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4.xml" ContentType="application/vnd.openxmlformats-officedocument.drawing+xml"/>
  <Override PartName="/xl/comments2.xml" ContentType="application/vnd.openxmlformats-officedocument.spreadsheetml.comments+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6.xml" ContentType="application/vnd.openxmlformats-officedocument.drawing+xml"/>
  <Override PartName="/xl/charts/chart49.xml" ContentType="application/vnd.openxmlformats-officedocument.drawingml.chart+xml"/>
  <Override PartName="/xl/theme/themeOverride1.xml" ContentType="application/vnd.openxmlformats-officedocument.themeOverride+xml"/>
  <Override PartName="/xl/charts/chart50.xml" ContentType="application/vnd.openxmlformats-officedocument.drawingml.chart+xml"/>
  <Override PartName="/xl/theme/themeOverride2.xml" ContentType="application/vnd.openxmlformats-officedocument.themeOverride+xml"/>
  <Override PartName="/xl/charts/chart51.xml" ContentType="application/vnd.openxmlformats-officedocument.drawingml.chart+xml"/>
  <Override PartName="/xl/theme/themeOverride3.xml" ContentType="application/vnd.openxmlformats-officedocument.themeOverride+xml"/>
  <Override PartName="/xl/charts/chart52.xml" ContentType="application/vnd.openxmlformats-officedocument.drawingml.chart+xml"/>
  <Override PartName="/xl/theme/themeOverride4.xml" ContentType="application/vnd.openxmlformats-officedocument.themeOverride+xml"/>
  <Override PartName="/xl/drawings/drawing7.xml" ContentType="application/vnd.openxmlformats-officedocument.drawing+xml"/>
  <Override PartName="/xl/charts/chart53.xml" ContentType="application/vnd.openxmlformats-officedocument.drawingml.chart+xml"/>
  <Override PartName="/xl/theme/themeOverride5.xml" ContentType="application/vnd.openxmlformats-officedocument.themeOverride+xml"/>
  <Override PartName="/xl/charts/chart54.xml" ContentType="application/vnd.openxmlformats-officedocument.drawingml.chart+xml"/>
  <Override PartName="/xl/theme/themeOverride6.xml" ContentType="application/vnd.openxmlformats-officedocument.themeOverride+xml"/>
  <Override PartName="/xl/charts/chart55.xml" ContentType="application/vnd.openxmlformats-officedocument.drawingml.chart+xml"/>
  <Override PartName="/xl/theme/themeOverride7.xml" ContentType="application/vnd.openxmlformats-officedocument.themeOverride+xml"/>
  <Override PartName="/xl/charts/chart56.xml" ContentType="application/vnd.openxmlformats-officedocument.drawingml.chart+xml"/>
  <Override PartName="/xl/theme/themeOverride8.xml" ContentType="application/vnd.openxmlformats-officedocument.themeOverride+xml"/>
  <Override PartName="/xl/drawings/drawing8.xml" ContentType="application/vnd.openxmlformats-officedocument.drawing+xml"/>
  <Override PartName="/xl/comments4.xml" ContentType="application/vnd.openxmlformats-officedocument.spreadsheetml.comments+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9.xml" ContentType="application/vnd.openxmlformats-officedocument.drawing+xml"/>
  <Override PartName="/xl/comments5.xml" ContentType="application/vnd.openxmlformats-officedocument.spreadsheetml.comments+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drawings/drawing10.xml" ContentType="application/vnd.openxmlformats-officedocument.drawing+xml"/>
  <Override PartName="/xl/comments6.xml" ContentType="application/vnd.openxmlformats-officedocument.spreadsheetml.comments+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omments7.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drawings/drawing11.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drawings/drawing12.xml" ContentType="application/vnd.openxmlformats-officedocument.drawing+xml"/>
  <Override PartName="/xl/charts/chart114.xml" ContentType="application/vnd.openxmlformats-officedocument.drawingml.chart+xml"/>
  <Override PartName="/xl/charts/chart115.xml" ContentType="application/vnd.openxmlformats-officedocument.drawingml.chart+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omments9.xml" ContentType="application/vnd.openxmlformats-officedocument.spreadsheetml.comments+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drawings/drawing15.xml" ContentType="application/vnd.openxmlformats-officedocument.drawing+xml"/>
  <Override PartName="/xl/comments10.xml" ContentType="application/vnd.openxmlformats-officedocument.spreadsheetml.comments+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16.xml" ContentType="application/vnd.openxmlformats-officedocument.drawing+xml"/>
  <Override PartName="/xl/comments11.xml" ContentType="application/vnd.openxmlformats-officedocument.spreadsheetml.comments+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pivotTables/pivotTable20.xml" ContentType="application/vnd.openxmlformats-officedocument.spreadsheetml.pivotTable+xml"/>
  <Override PartName="/xl/drawings/drawing17.xml" ContentType="application/vnd.openxmlformats-officedocument.drawing+xml"/>
  <Override PartName="/xl/comments12.xml" ContentType="application/vnd.openxmlformats-officedocument.spreadsheetml.comments+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style1.xml" ContentType="application/vnd.ms-office.chartstyle+xml"/>
  <Override PartName="/xl/charts/colors1.xml" ContentType="application/vnd.ms-office.chartcolorstyle+xml"/>
  <Override PartName="/xl/charts/chart143.xml" ContentType="application/vnd.openxmlformats-officedocument.drawingml.chart+xml"/>
  <Override PartName="/xl/drawings/drawing18.xml" ContentType="application/vnd.openxmlformats-officedocument.drawing+xml"/>
  <Override PartName="/xl/comments13.xml" ContentType="application/vnd.openxmlformats-officedocument.spreadsheetml.comments+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tables/table1.xml" ContentType="application/vnd.openxmlformats-officedocument.spreadsheetml.table+xml"/>
  <Override PartName="/xl/comments14.xml" ContentType="application/vnd.openxmlformats-officedocument.spreadsheetml.comments+xml"/>
  <Override PartName="/xl/threadedComments/threadedComment1.xml" ContentType="application/vnd.ms-excel.threadedcomments+xml"/>
  <Override PartName="/xl/drawings/drawing19.xml" ContentType="application/vnd.openxmlformats-officedocument.drawing+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tables/table2.xml" ContentType="application/vnd.openxmlformats-officedocument.spreadsheetml.table+xml"/>
  <Override PartName="/xl/tables/table3.xml" ContentType="application/vnd.openxmlformats-officedocument.spreadsheetml.table+xml"/>
  <Override PartName="/xl/drawings/drawing20.xml" ContentType="application/vnd.openxmlformats-officedocument.drawing+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drawings/drawing21.xml" ContentType="application/vnd.openxmlformats-officedocument.drawing+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drawings/drawing22.xml" ContentType="application/vnd.openxmlformats-officedocument.drawing+xml"/>
  <Override PartName="/xl/charts/chart173.xml" ContentType="application/vnd.openxmlformats-officedocument.drawingml.chart+xml"/>
  <Override PartName="/xl/charts/chart174.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rcshare03-nas2\GasOpsSupport\Data Requests\583 Processing\Index 17199\4.2\"/>
    </mc:Choice>
  </mc:AlternateContent>
  <xr:revisionPtr revIDLastSave="0" documentId="13_ncr:1_{0FBFB19E-CC28-4AEB-9DE4-A298835D8B10}" xr6:coauthVersionLast="47" xr6:coauthVersionMax="47" xr10:uidLastSave="{00000000-0000-0000-0000-000000000000}"/>
  <bookViews>
    <workbookView xWindow="19305" yWindow="-1710" windowWidth="28620" windowHeight="16395" tabRatio="676" firstSheet="26" activeTab="26" xr2:uid="{00000000-000D-0000-FFFF-FFFF00000000}"/>
  </bookViews>
  <sheets>
    <sheet name="Tracking2013 by Month" sheetId="16" state="hidden" r:id="rId1"/>
    <sheet name="Tracking2015 by Quarter" sheetId="25" state="hidden" r:id="rId2"/>
    <sheet name="Tracking2016 by Quarter" sheetId="45" state="hidden" r:id="rId3"/>
    <sheet name="Tracking2016 by Month" sheetId="44" state="hidden" r:id="rId4"/>
    <sheet name="Tracking2015 by Month" sheetId="36" state="hidden" r:id="rId5"/>
    <sheet name="2019 OP Rag Status" sheetId="56" state="hidden" r:id="rId6"/>
    <sheet name="2018 OP Rag Status" sheetId="54" state="hidden" r:id="rId7"/>
    <sheet name="Tracking2017 by Month" sheetId="50" state="hidden" r:id="rId8"/>
    <sheet name="Tracking2018 by Month" sheetId="52" state="hidden" r:id="rId9"/>
    <sheet name="Tracking2014 by Month" sheetId="24" state="hidden" r:id="rId10"/>
    <sheet name="CA's Tracking Report " sheetId="32" state="hidden" r:id="rId11"/>
    <sheet name="Checklist" sheetId="27" state="hidden" r:id="rId12"/>
    <sheet name="Pivots" sheetId="5" state="hidden" r:id="rId13"/>
    <sheet name="Charts" sheetId="2" state="hidden" r:id="rId14"/>
    <sheet name="MonthlyReportDetail" sheetId="18" state="hidden" r:id="rId15"/>
    <sheet name="Tracking2012" sheetId="10" state="hidden" r:id="rId16"/>
    <sheet name="LP SubSystems" sheetId="9" state="hidden" r:id="rId17"/>
    <sheet name="Regulation Sta." sheetId="11" state="hidden" r:id="rId18"/>
    <sheet name="MOP -20 Results" sheetId="12" state="hidden" r:id="rId19"/>
    <sheet name="Reference" sheetId="21" state="hidden" r:id="rId20"/>
    <sheet name="Tracking2019 by Month" sheetId="55" state="hidden" r:id="rId21"/>
    <sheet name="Tracking2020 by Month" sheetId="57" state="hidden" r:id="rId22"/>
    <sheet name="Tracking2021 by Month" sheetId="58" state="hidden" r:id="rId23"/>
    <sheet name="Pivot" sheetId="59" state="hidden" r:id="rId24"/>
    <sheet name="Tracking2023byMonth" sheetId="62" state="hidden" r:id="rId25"/>
    <sheet name="Tracking2022byMonth" sheetId="60" state="hidden" r:id="rId26"/>
    <sheet name="OP &amp; Near Hits Data" sheetId="1" r:id="rId27"/>
    <sheet name="Tracking2013 by Quarter" sheetId="19" state="hidden" r:id="rId28"/>
    <sheet name="Fact Finding" sheetId="34" state="hidden" r:id="rId29"/>
    <sheet name="LRGOP Risk Model Events" sheetId="69" state="hidden" r:id="rId30"/>
    <sheet name="Large OP Events" sheetId="64" state="hidden" r:id="rId31"/>
    <sheet name="Sheet1" sheetId="35" state="hidden" r:id="rId32"/>
    <sheet name="OP SAR" sheetId="37" state="hidden" r:id="rId33"/>
    <sheet name="Large_Largest Excursion Events" sheetId="39" state="hidden" r:id="rId34"/>
    <sheet name="Monthly Tasks" sheetId="47" state="hidden" r:id="rId35"/>
    <sheet name="Roles" sheetId="48" state="hidden" r:id="rId36"/>
    <sheet name="Clearances" sheetId="51" state="hidden" r:id="rId37"/>
    <sheet name="Contact List" sheetId="53" state="hidden" r:id="rId38"/>
  </sheets>
  <definedNames>
    <definedName name="_xlnm._FilterDatabase" localSheetId="10" hidden="1">'CA''s Tracking Report '!$A$1:$AF$241</definedName>
    <definedName name="_xlnm._FilterDatabase" localSheetId="11" hidden="1">Checklist!$A$1:$Y$26</definedName>
    <definedName name="_xlnm._FilterDatabase" localSheetId="36" hidden="1">Clearances!$A$1:$N$9</definedName>
    <definedName name="_xlnm._FilterDatabase" localSheetId="30" hidden="1">'Large OP Events'!$A$1:$Y$75</definedName>
    <definedName name="_xlnm._FilterDatabase" localSheetId="29" hidden="1">'LRGOP Risk Model Events'!$A$1:$Y$80</definedName>
    <definedName name="_xlnm._FilterDatabase" localSheetId="18" hidden="1">'MOP -20 Results'!$A$1:$Z$220</definedName>
    <definedName name="_xlnm._FilterDatabase" localSheetId="26" hidden="1">'OP &amp; Near Hits Data'!$AX$3:$BB$3</definedName>
    <definedName name="_xlnm._FilterDatabase" localSheetId="32" hidden="1">'OP SAR'!#REF!</definedName>
    <definedName name="_xlnm._FilterDatabase" localSheetId="31" hidden="1">Sheet1!$A$2:$J$19</definedName>
    <definedName name="_Hlk43187806" localSheetId="26">'OP &amp; Near Hits Data'!#REF!</definedName>
    <definedName name="_xlnm.Print_Area" localSheetId="10">'CA''s Tracking Report '!$A$4:$H$175</definedName>
    <definedName name="_xlnm.Print_Area" localSheetId="26">'OP &amp; Near Hits Data'!$A$3:$AU$3</definedName>
    <definedName name="_xlnm.Print_Area" localSheetId="15">Tracking2012!$A$1:$P$77</definedName>
    <definedName name="_xlnm.Print_Area" localSheetId="0">'Tracking2013 by Month'!$A$1:$S$114</definedName>
    <definedName name="_xlnm.Print_Area" localSheetId="27">'Tracking2013 by Quarter'!$A$1:$P$192</definedName>
    <definedName name="_xlnm.Print_Area" localSheetId="9">'Tracking2014 by Month'!$A$1:$S$114</definedName>
    <definedName name="_xlnm.Print_Area" localSheetId="4">'Tracking2015 by Month'!$A$1:$S$107</definedName>
    <definedName name="_xlnm.Print_Area" localSheetId="1">'Tracking2015 by Quarter'!$A$1:$P$193</definedName>
    <definedName name="_xlnm.Print_Area" localSheetId="3">'Tracking2016 by Month'!$A$1:$S$107</definedName>
    <definedName name="_xlnm.Print_Area" localSheetId="2">'Tracking2016 by Quarter'!$A$1:$P$194</definedName>
    <definedName name="_xlnm.Print_Titles" localSheetId="26">'OP &amp; Near Hits Data'!$C:$C,'OP &amp; Near Hits Data'!$3:$3</definedName>
  </definedNames>
  <calcPr calcId="191029"/>
  <pivotCaches>
    <pivotCache cacheId="10" r:id="rId39"/>
    <pivotCache cacheId="11" r:id="rId40"/>
    <pivotCache cacheId="12" r:id="rId41"/>
    <pivotCache cacheId="13" r:id="rId42"/>
    <pivotCache cacheId="14" r:id="rId43"/>
    <pivotCache cacheId="15" r:id="rId44"/>
    <pivotCache cacheId="16" r:id="rId45"/>
    <pivotCache cacheId="17" r:id="rId46"/>
    <pivotCache cacheId="18" r:id="rId4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80" i="69" l="1"/>
  <c r="U80" i="69"/>
  <c r="AB79" i="69"/>
  <c r="U79" i="69"/>
  <c r="AB78" i="69"/>
  <c r="U78" i="69"/>
  <c r="AB77" i="69"/>
  <c r="U77" i="69"/>
  <c r="U76" i="69"/>
  <c r="AB75" i="69"/>
  <c r="U75" i="69"/>
  <c r="AB74" i="69"/>
  <c r="U74" i="69"/>
  <c r="AB73" i="69"/>
  <c r="U73" i="69"/>
  <c r="AB72" i="69"/>
  <c r="U72" i="69"/>
  <c r="U71" i="69"/>
  <c r="AB70" i="69"/>
  <c r="U70" i="69"/>
  <c r="AB69" i="69"/>
  <c r="U69" i="69"/>
  <c r="AB68" i="69"/>
  <c r="U68" i="69"/>
  <c r="AB67" i="69"/>
  <c r="U67" i="69"/>
  <c r="AB66" i="69"/>
  <c r="U66" i="69"/>
  <c r="AB65" i="69"/>
  <c r="U65" i="69"/>
  <c r="AB64" i="69"/>
  <c r="U64" i="69"/>
  <c r="AB63" i="69"/>
  <c r="U63" i="69"/>
  <c r="AB62" i="69"/>
  <c r="U62" i="69"/>
  <c r="AB61" i="69"/>
  <c r="U61" i="69"/>
  <c r="AB60" i="69"/>
  <c r="U60" i="69"/>
  <c r="AB59" i="69"/>
  <c r="U59" i="69"/>
  <c r="AB58" i="69"/>
  <c r="U58" i="69"/>
  <c r="AB57" i="69"/>
  <c r="U57" i="69"/>
  <c r="AB56" i="69"/>
  <c r="U56" i="69"/>
  <c r="AB55" i="69"/>
  <c r="U55" i="69"/>
  <c r="AB54" i="69"/>
  <c r="U54" i="69"/>
  <c r="AB53" i="69"/>
  <c r="U53" i="69"/>
  <c r="AB52" i="69"/>
  <c r="U52" i="69"/>
  <c r="AB51" i="69"/>
  <c r="U51" i="69"/>
  <c r="U50" i="69"/>
  <c r="AB49" i="69"/>
  <c r="U49" i="69"/>
  <c r="AB48" i="69"/>
  <c r="U48" i="69"/>
  <c r="AB47" i="69"/>
  <c r="U47" i="69"/>
  <c r="AB46" i="69"/>
  <c r="U46" i="69"/>
  <c r="U45" i="69"/>
  <c r="AB44" i="69"/>
  <c r="U44" i="69"/>
  <c r="AB43" i="69"/>
  <c r="U43" i="69"/>
  <c r="AB42" i="69"/>
  <c r="U42" i="69"/>
  <c r="AB41" i="69"/>
  <c r="U41" i="69"/>
  <c r="AB40" i="69"/>
  <c r="U40" i="69"/>
  <c r="AB39" i="69"/>
  <c r="U39" i="69"/>
  <c r="AB38" i="69"/>
  <c r="U38" i="69"/>
  <c r="AB37" i="69"/>
  <c r="U37" i="69"/>
  <c r="AB36" i="69"/>
  <c r="U36" i="69"/>
  <c r="AB35" i="69"/>
  <c r="U35" i="69"/>
  <c r="AB34" i="69"/>
  <c r="U34" i="69"/>
  <c r="AB33" i="69"/>
  <c r="U33" i="69"/>
  <c r="AB32" i="69"/>
  <c r="U32" i="69"/>
  <c r="AB31" i="69"/>
  <c r="U31" i="69"/>
  <c r="AB30" i="69"/>
  <c r="U30" i="69"/>
  <c r="AB29" i="69"/>
  <c r="U29" i="69"/>
  <c r="U28" i="69"/>
  <c r="AB27" i="69"/>
  <c r="U27" i="69"/>
  <c r="AB26" i="69"/>
  <c r="U26" i="69"/>
  <c r="AB25" i="69"/>
  <c r="U25" i="69"/>
  <c r="AB24" i="69"/>
  <c r="U24" i="69"/>
  <c r="AB23" i="69"/>
  <c r="U23" i="69"/>
  <c r="AB22" i="69"/>
  <c r="U22" i="69"/>
  <c r="AB21" i="69"/>
  <c r="U21" i="69"/>
  <c r="AB20" i="69"/>
  <c r="U20" i="69"/>
  <c r="AB19" i="69"/>
  <c r="U19" i="69"/>
  <c r="AB18" i="69"/>
  <c r="U18" i="69"/>
  <c r="AB17" i="69"/>
  <c r="U17" i="69"/>
  <c r="AB16" i="69"/>
  <c r="U16" i="69"/>
  <c r="AB15" i="69"/>
  <c r="U15" i="69"/>
  <c r="AB14" i="69"/>
  <c r="U14" i="69"/>
  <c r="U13" i="69"/>
  <c r="AB12" i="69"/>
  <c r="U12" i="69"/>
  <c r="U11" i="69"/>
  <c r="AB10" i="69"/>
  <c r="T10" i="69"/>
  <c r="U10" i="69" s="1"/>
  <c r="AB9" i="69"/>
  <c r="U9" i="69"/>
  <c r="AB8" i="69"/>
  <c r="U8" i="69"/>
  <c r="AB7" i="69"/>
  <c r="U7" i="69"/>
  <c r="AB6" i="69"/>
  <c r="U6" i="69"/>
  <c r="AB5" i="69"/>
  <c r="U5" i="69"/>
  <c r="AB4" i="69"/>
  <c r="U4" i="69"/>
  <c r="U3" i="69"/>
  <c r="AB2" i="69"/>
  <c r="U2" i="69"/>
  <c r="I19" i="1" l="1"/>
  <c r="J19" i="1"/>
  <c r="I20" i="1" l="1"/>
  <c r="J20" i="1"/>
  <c r="I18" i="1" l="1"/>
  <c r="J18" i="1"/>
  <c r="I17" i="1"/>
  <c r="J17" i="1"/>
  <c r="I16" i="1"/>
  <c r="J16" i="1"/>
  <c r="I15" i="1"/>
  <c r="J15" i="1"/>
  <c r="I14" i="1" l="1"/>
  <c r="J14" i="1"/>
  <c r="I13" i="1" l="1"/>
  <c r="J13" i="1"/>
  <c r="I12" i="1" l="1"/>
  <c r="J12" i="1"/>
  <c r="I11" i="1" l="1"/>
  <c r="J11" i="1"/>
  <c r="I10" i="1" l="1"/>
  <c r="J10" i="1"/>
  <c r="J9" i="1"/>
  <c r="I9" i="1"/>
  <c r="I8" i="1"/>
  <c r="J8" i="1"/>
  <c r="I7" i="1"/>
  <c r="J7" i="1"/>
  <c r="I6" i="1"/>
  <c r="J6" i="1"/>
  <c r="I5" i="1"/>
  <c r="J5" i="1"/>
  <c r="E241" i="32"/>
  <c r="C241" i="32"/>
  <c r="E240" i="32"/>
  <c r="E239" i="32"/>
  <c r="C239" i="32"/>
  <c r="E238" i="32"/>
  <c r="C238" i="32"/>
  <c r="E237" i="32"/>
  <c r="C237" i="32"/>
  <c r="E236" i="32"/>
  <c r="C236" i="32"/>
  <c r="C235" i="32"/>
  <c r="E234" i="32"/>
  <c r="C234" i="32"/>
  <c r="E233" i="32"/>
  <c r="C233" i="32"/>
  <c r="E232" i="32"/>
  <c r="C232" i="32"/>
  <c r="E231" i="32"/>
  <c r="C231" i="32"/>
  <c r="C229" i="32"/>
  <c r="C228" i="32"/>
  <c r="E227" i="32"/>
  <c r="C227" i="32"/>
  <c r="E226" i="32"/>
  <c r="C226" i="32"/>
  <c r="E225" i="32"/>
  <c r="C225" i="32"/>
  <c r="E224" i="32"/>
  <c r="C224" i="32"/>
  <c r="E223" i="32"/>
  <c r="C223" i="32"/>
  <c r="E222" i="32"/>
  <c r="C222" i="32"/>
  <c r="E221" i="32"/>
  <c r="C221" i="32"/>
  <c r="E220" i="32"/>
  <c r="C220" i="32"/>
  <c r="E219" i="32"/>
  <c r="C219" i="32"/>
  <c r="E218" i="32"/>
  <c r="C218" i="32"/>
  <c r="E217" i="32"/>
  <c r="C217" i="32"/>
  <c r="E216" i="32"/>
  <c r="C216" i="32"/>
  <c r="E215" i="32"/>
  <c r="C215" i="32"/>
  <c r="E214" i="32"/>
  <c r="C214" i="32"/>
  <c r="E213" i="32"/>
  <c r="C213" i="32"/>
  <c r="E212" i="32"/>
  <c r="C212" i="32"/>
  <c r="E211" i="32"/>
  <c r="C211" i="32"/>
  <c r="E210" i="32"/>
  <c r="C210" i="32"/>
  <c r="E209" i="32"/>
  <c r="C209" i="32"/>
  <c r="E208" i="32"/>
  <c r="C208" i="32"/>
  <c r="E207" i="32"/>
  <c r="C207" i="32"/>
  <c r="E206" i="32"/>
  <c r="C206" i="32"/>
  <c r="E205" i="32"/>
  <c r="C205" i="32"/>
  <c r="E204" i="32"/>
  <c r="C204" i="32"/>
  <c r="E203" i="32"/>
  <c r="C203" i="32"/>
  <c r="E202" i="32"/>
  <c r="C202" i="32"/>
  <c r="E201" i="32"/>
  <c r="C201" i="32"/>
  <c r="E200" i="32"/>
  <c r="C200" i="32"/>
  <c r="E199" i="32"/>
  <c r="C199" i="32"/>
  <c r="E198" i="32"/>
  <c r="C198" i="32"/>
  <c r="E197" i="32"/>
  <c r="C197" i="32"/>
  <c r="E196" i="32"/>
  <c r="C196" i="32"/>
  <c r="E195" i="32"/>
  <c r="C195" i="32"/>
  <c r="E194" i="32"/>
  <c r="C194" i="32"/>
  <c r="E193" i="32"/>
  <c r="C193" i="32"/>
  <c r="E192" i="32"/>
  <c r="C192" i="32"/>
  <c r="E191" i="32"/>
  <c r="C191" i="32"/>
  <c r="E190" i="32"/>
  <c r="C190" i="32"/>
  <c r="E189" i="32"/>
  <c r="C189" i="32"/>
  <c r="E188" i="32"/>
  <c r="C188" i="32"/>
  <c r="E187" i="32"/>
  <c r="C187" i="32"/>
  <c r="E186" i="32"/>
  <c r="C186" i="32"/>
  <c r="E185" i="32"/>
  <c r="C185" i="32"/>
  <c r="E184" i="32"/>
  <c r="C184" i="32"/>
  <c r="E183" i="32"/>
  <c r="C183" i="32"/>
  <c r="E182" i="32"/>
  <c r="C182" i="32"/>
  <c r="E181" i="32"/>
  <c r="C181" i="32"/>
  <c r="E180" i="32"/>
  <c r="C180" i="32"/>
  <c r="E179" i="32"/>
  <c r="C179" i="32"/>
  <c r="E178" i="32"/>
  <c r="C178" i="32"/>
  <c r="E177" i="32"/>
  <c r="C177" i="32"/>
  <c r="E176" i="32"/>
  <c r="C176" i="32"/>
  <c r="E175" i="32"/>
  <c r="C175" i="32"/>
  <c r="E174" i="32"/>
  <c r="C174" i="32"/>
  <c r="E173" i="32"/>
  <c r="C173" i="32"/>
  <c r="E172" i="32"/>
  <c r="C172" i="32"/>
  <c r="E171" i="32"/>
  <c r="C171" i="32"/>
  <c r="E170" i="32"/>
  <c r="C170" i="32"/>
  <c r="E169" i="32"/>
  <c r="C169" i="32"/>
  <c r="E168" i="32"/>
  <c r="C168" i="32"/>
  <c r="E167" i="32"/>
  <c r="C167" i="32"/>
  <c r="E166" i="32"/>
  <c r="C166" i="32"/>
  <c r="E165" i="32"/>
  <c r="C165" i="32"/>
  <c r="E164" i="32"/>
  <c r="C164" i="32"/>
  <c r="E163" i="32"/>
  <c r="C163" i="32"/>
  <c r="E162" i="32"/>
  <c r="C162" i="32"/>
  <c r="E161" i="32"/>
  <c r="C161" i="32"/>
  <c r="E159" i="32"/>
  <c r="C159" i="32"/>
  <c r="E158" i="32"/>
  <c r="C158" i="32"/>
  <c r="E157" i="32"/>
  <c r="C157" i="32"/>
  <c r="E156" i="32"/>
  <c r="C156" i="32"/>
  <c r="E155" i="32"/>
  <c r="C155" i="32"/>
  <c r="E154" i="32"/>
  <c r="C154" i="32"/>
  <c r="E153" i="32"/>
  <c r="C153" i="32"/>
  <c r="E152" i="32"/>
  <c r="C152" i="32"/>
  <c r="E151" i="32"/>
  <c r="C151" i="32"/>
  <c r="E150" i="32"/>
  <c r="C150" i="32"/>
  <c r="E149" i="32"/>
  <c r="C149" i="32"/>
  <c r="E148" i="32"/>
  <c r="C148" i="32"/>
  <c r="E147" i="32"/>
  <c r="C147" i="32"/>
  <c r="E146" i="32"/>
  <c r="C146" i="32"/>
  <c r="E145" i="32"/>
  <c r="C145" i="32"/>
  <c r="E144" i="32"/>
  <c r="C144" i="32"/>
  <c r="E143" i="32"/>
  <c r="C143" i="32"/>
  <c r="E142" i="32"/>
  <c r="C142" i="32"/>
  <c r="E141" i="32"/>
  <c r="C141" i="32"/>
  <c r="E140" i="32"/>
  <c r="C140" i="32"/>
  <c r="E139" i="32"/>
  <c r="C139" i="32"/>
  <c r="E138" i="32"/>
  <c r="C138" i="32"/>
  <c r="E137" i="32"/>
  <c r="C137" i="32"/>
  <c r="E136" i="32"/>
  <c r="C136" i="32"/>
  <c r="E135" i="32"/>
  <c r="C135" i="32"/>
  <c r="E134" i="32"/>
  <c r="C134" i="32"/>
  <c r="E133" i="32"/>
  <c r="C133" i="32"/>
  <c r="E132" i="32"/>
  <c r="C132" i="32"/>
  <c r="E131" i="32"/>
  <c r="C131" i="32"/>
  <c r="E130" i="32"/>
  <c r="C130" i="32"/>
  <c r="E129" i="32"/>
  <c r="C129" i="32"/>
  <c r="E128" i="32"/>
  <c r="C128" i="32"/>
  <c r="E127" i="32"/>
  <c r="C127" i="32"/>
  <c r="E126" i="32"/>
  <c r="C126" i="32"/>
  <c r="E125" i="32"/>
  <c r="C125" i="32"/>
  <c r="C124" i="32"/>
  <c r="C123" i="32"/>
  <c r="C122" i="32"/>
  <c r="E121" i="32"/>
  <c r="C121" i="32"/>
  <c r="E120" i="32"/>
  <c r="C120" i="32"/>
  <c r="E119" i="32"/>
  <c r="C119" i="32"/>
  <c r="E118" i="32"/>
  <c r="C118" i="32"/>
  <c r="E117" i="32"/>
  <c r="C117" i="32"/>
  <c r="E116" i="32"/>
  <c r="C116" i="32"/>
  <c r="E115" i="32"/>
  <c r="C115" i="32"/>
  <c r="E114" i="32"/>
  <c r="C114" i="32"/>
  <c r="C113" i="32"/>
  <c r="E112" i="32"/>
  <c r="C112" i="32"/>
  <c r="C111" i="32"/>
  <c r="E110" i="32"/>
  <c r="C110" i="32"/>
  <c r="E109" i="32"/>
  <c r="C109" i="32"/>
  <c r="E108" i="32"/>
  <c r="C108" i="32"/>
  <c r="E107" i="32"/>
  <c r="C107" i="32"/>
  <c r="E106" i="32"/>
  <c r="C106" i="32"/>
  <c r="E105" i="32"/>
  <c r="C105" i="32"/>
  <c r="E104" i="32"/>
  <c r="C104" i="32"/>
  <c r="E103" i="32"/>
  <c r="C103" i="32"/>
  <c r="E102" i="32"/>
  <c r="C102" i="32"/>
  <c r="E101" i="32"/>
  <c r="C101" i="32"/>
  <c r="E100" i="32"/>
  <c r="C100" i="32"/>
  <c r="E99" i="32"/>
  <c r="C99" i="32"/>
  <c r="E98" i="32"/>
  <c r="C98" i="32"/>
  <c r="E97" i="32"/>
  <c r="C97" i="32"/>
  <c r="E96" i="32"/>
  <c r="C96" i="32"/>
  <c r="E95" i="32"/>
  <c r="C95" i="32"/>
  <c r="E94" i="32"/>
  <c r="C94" i="32"/>
  <c r="E93" i="32"/>
  <c r="C93" i="32"/>
  <c r="E92" i="32"/>
  <c r="C92" i="32"/>
  <c r="E91" i="32"/>
  <c r="C91" i="32"/>
  <c r="E90" i="32"/>
  <c r="C90" i="32"/>
  <c r="E89" i="32"/>
  <c r="C89" i="32"/>
  <c r="E88" i="32"/>
  <c r="C88" i="32"/>
  <c r="E87" i="32"/>
  <c r="C87" i="32"/>
  <c r="E86" i="32"/>
  <c r="C86" i="32"/>
  <c r="E85" i="32"/>
  <c r="C85" i="32"/>
  <c r="E84" i="32"/>
  <c r="C84" i="32"/>
  <c r="E83" i="32"/>
  <c r="C83" i="32"/>
  <c r="E82" i="32"/>
  <c r="C82" i="32"/>
  <c r="E81" i="32"/>
  <c r="C81" i="32"/>
  <c r="E80" i="32"/>
  <c r="C80" i="32"/>
  <c r="E79" i="32"/>
  <c r="C79" i="32"/>
  <c r="E77" i="32"/>
  <c r="C77" i="32"/>
  <c r="E76" i="32"/>
  <c r="C76" i="32"/>
  <c r="E75" i="32"/>
  <c r="C75" i="32"/>
  <c r="E74" i="32"/>
  <c r="C74" i="32"/>
  <c r="E73" i="32"/>
  <c r="C73" i="32"/>
  <c r="E72" i="32"/>
  <c r="C72" i="32"/>
  <c r="E71" i="32"/>
  <c r="C71" i="32"/>
  <c r="E70" i="32"/>
  <c r="C70" i="32"/>
  <c r="E69" i="32"/>
  <c r="C69" i="32"/>
  <c r="E68" i="32"/>
  <c r="C68" i="32"/>
  <c r="E67" i="32"/>
  <c r="C67" i="32"/>
  <c r="E66" i="32"/>
  <c r="C66" i="32"/>
  <c r="E65" i="32"/>
  <c r="C65" i="32"/>
  <c r="E64" i="32"/>
  <c r="C64" i="32"/>
  <c r="E63" i="32"/>
  <c r="C63" i="32"/>
  <c r="E61" i="32"/>
  <c r="C61" i="32"/>
  <c r="E60" i="32"/>
  <c r="C60" i="32"/>
  <c r="E59" i="32"/>
  <c r="C59" i="32"/>
  <c r="E58" i="32"/>
  <c r="C58" i="32"/>
  <c r="E57" i="32"/>
  <c r="C57" i="32"/>
  <c r="C56" i="32"/>
  <c r="C55" i="32"/>
  <c r="C54" i="32"/>
  <c r="C45" i="32"/>
  <c r="E44" i="32"/>
  <c r="C44" i="32"/>
  <c r="E43" i="32"/>
  <c r="C43" i="32"/>
  <c r="E42" i="32"/>
  <c r="C42" i="32"/>
  <c r="E39" i="32"/>
  <c r="C39" i="32"/>
  <c r="E38" i="32"/>
  <c r="C38" i="32"/>
  <c r="E37" i="32"/>
  <c r="C37" i="32"/>
  <c r="E36" i="32"/>
  <c r="C36" i="32"/>
  <c r="E35" i="32"/>
  <c r="C35" i="32"/>
  <c r="E34" i="32"/>
  <c r="C34" i="32"/>
  <c r="E33" i="32"/>
  <c r="C33" i="32"/>
  <c r="E32" i="32"/>
  <c r="C32" i="32"/>
  <c r="E31" i="32"/>
  <c r="C31" i="32"/>
  <c r="E30" i="32"/>
  <c r="C30" i="32"/>
  <c r="E29" i="32"/>
  <c r="C29" i="32"/>
  <c r="E28" i="32"/>
  <c r="C28" i="32"/>
  <c r="E27" i="32"/>
  <c r="C27" i="32"/>
  <c r="E26" i="32"/>
  <c r="C26" i="32"/>
  <c r="E25" i="32"/>
  <c r="C25" i="32"/>
  <c r="E22" i="32"/>
  <c r="C22" i="32"/>
  <c r="E18" i="32"/>
  <c r="C18" i="32"/>
  <c r="C17" i="32"/>
  <c r="E16" i="32"/>
  <c r="C16" i="32"/>
  <c r="C15" i="32"/>
  <c r="C14" i="32"/>
  <c r="C13" i="32"/>
  <c r="E12" i="32"/>
  <c r="C12" i="32"/>
  <c r="E11" i="32"/>
  <c r="C11" i="32"/>
  <c r="E10" i="32"/>
  <c r="C10" i="32"/>
  <c r="E9" i="32"/>
  <c r="C9" i="32"/>
  <c r="E8" i="32"/>
  <c r="C8" i="32"/>
  <c r="E7" i="32"/>
  <c r="C7" i="32"/>
  <c r="E6" i="32"/>
  <c r="C6" i="32"/>
  <c r="E5" i="32"/>
  <c r="C5" i="32"/>
  <c r="E4" i="32"/>
  <c r="C4" i="32"/>
  <c r="C3" i="32"/>
  <c r="E2" i="32"/>
  <c r="C2" i="32"/>
  <c r="I4" i="1"/>
  <c r="J4" i="1"/>
  <c r="P14" i="62"/>
  <c r="P11" i="62"/>
  <c r="P23" i="62"/>
  <c r="M158" i="62"/>
  <c r="M155" i="62"/>
  <c r="Q135" i="62"/>
  <c r="Q136" i="62"/>
  <c r="P136" i="62"/>
  <c r="Q23" i="62" l="1"/>
  <c r="Q22" i="62"/>
  <c r="P22" i="62"/>
  <c r="Q14" i="62"/>
  <c r="Q13" i="62"/>
  <c r="P13" i="62"/>
  <c r="K17" i="62" l="1"/>
  <c r="P25" i="62" l="1"/>
  <c r="Q11" i="62"/>
  <c r="AD75" i="64"/>
  <c r="U75" i="64"/>
  <c r="AD74" i="64"/>
  <c r="U74" i="64"/>
  <c r="AD73" i="64"/>
  <c r="U73" i="64"/>
  <c r="AD72" i="64"/>
  <c r="U72" i="64"/>
  <c r="U71" i="64"/>
  <c r="AD70" i="64"/>
  <c r="U70" i="64"/>
  <c r="AD69" i="64"/>
  <c r="U69" i="64"/>
  <c r="AD68" i="64"/>
  <c r="U68" i="64"/>
  <c r="AD67" i="64"/>
  <c r="U67" i="64"/>
  <c r="U66" i="64"/>
  <c r="AD65" i="64"/>
  <c r="U65" i="64"/>
  <c r="AD64" i="64"/>
  <c r="U64" i="64"/>
  <c r="AD63" i="64"/>
  <c r="U63" i="64"/>
  <c r="AD62" i="64"/>
  <c r="U62" i="64"/>
  <c r="AD61" i="64"/>
  <c r="U61" i="64"/>
  <c r="U60" i="64"/>
  <c r="AD59" i="64"/>
  <c r="U59" i="64"/>
  <c r="U58" i="64"/>
  <c r="AD57" i="64"/>
  <c r="U57" i="64"/>
  <c r="AD56" i="64"/>
  <c r="U56" i="64"/>
  <c r="AD55" i="64"/>
  <c r="U55" i="64"/>
  <c r="AD54" i="64"/>
  <c r="U54" i="64"/>
  <c r="AD53" i="64"/>
  <c r="U53" i="64"/>
  <c r="AD52" i="64"/>
  <c r="AA52" i="64"/>
  <c r="U52" i="64"/>
  <c r="AD51" i="64"/>
  <c r="AA51" i="64"/>
  <c r="U51" i="64"/>
  <c r="U50" i="64"/>
  <c r="AD49" i="64"/>
  <c r="AA49" i="64"/>
  <c r="U49" i="64"/>
  <c r="AD48" i="64"/>
  <c r="AA48" i="64"/>
  <c r="U48" i="64"/>
  <c r="AD47" i="64"/>
  <c r="AA47" i="64"/>
  <c r="U47" i="64"/>
  <c r="AD46" i="64"/>
  <c r="AA46" i="64"/>
  <c r="U46" i="64"/>
  <c r="U45" i="64"/>
  <c r="AD44" i="64"/>
  <c r="AA44" i="64"/>
  <c r="U44" i="64"/>
  <c r="AD43" i="64"/>
  <c r="AA43" i="64"/>
  <c r="U43" i="64"/>
  <c r="AD42" i="64"/>
  <c r="AA42" i="64"/>
  <c r="U42" i="64"/>
  <c r="AD41" i="64"/>
  <c r="AA41" i="64"/>
  <c r="U41" i="64"/>
  <c r="AD40" i="64"/>
  <c r="AA40" i="64"/>
  <c r="U40" i="64"/>
  <c r="AD39" i="64"/>
  <c r="AA39" i="64"/>
  <c r="U39" i="64"/>
  <c r="AD38" i="64"/>
  <c r="AA38" i="64"/>
  <c r="U38" i="64"/>
  <c r="AD37" i="64"/>
  <c r="AA37" i="64"/>
  <c r="U37" i="64"/>
  <c r="AD36" i="64"/>
  <c r="AA36" i="64"/>
  <c r="U36" i="64"/>
  <c r="AD35" i="64"/>
  <c r="AA35" i="64"/>
  <c r="U35" i="64"/>
  <c r="AD34" i="64"/>
  <c r="AA34" i="64"/>
  <c r="U34" i="64"/>
  <c r="AD33" i="64"/>
  <c r="AA33" i="64"/>
  <c r="U33" i="64"/>
  <c r="AD32" i="64"/>
  <c r="AA32" i="64"/>
  <c r="U32" i="64"/>
  <c r="AD31" i="64"/>
  <c r="AA31" i="64"/>
  <c r="U31" i="64"/>
  <c r="AD30" i="64"/>
  <c r="AA30" i="64"/>
  <c r="U30" i="64"/>
  <c r="AD29" i="64"/>
  <c r="AA29" i="64"/>
  <c r="U29" i="64"/>
  <c r="U28" i="64"/>
  <c r="AD27" i="64"/>
  <c r="AA27" i="64"/>
  <c r="U27" i="64"/>
  <c r="AD26" i="64"/>
  <c r="AA26" i="64"/>
  <c r="U26" i="64"/>
  <c r="AD25" i="64"/>
  <c r="AA25" i="64"/>
  <c r="U25" i="64"/>
  <c r="AD24" i="64"/>
  <c r="AA24" i="64"/>
  <c r="U24" i="64"/>
  <c r="AD23" i="64"/>
  <c r="AA23" i="64"/>
  <c r="U23" i="64"/>
  <c r="AD22" i="64"/>
  <c r="AA22" i="64"/>
  <c r="U22" i="64"/>
  <c r="AD21" i="64"/>
  <c r="AA21" i="64"/>
  <c r="U21" i="64"/>
  <c r="AD20" i="64"/>
  <c r="AA20" i="64"/>
  <c r="U20" i="64"/>
  <c r="AD19" i="64"/>
  <c r="AA19" i="64"/>
  <c r="U19" i="64"/>
  <c r="AD18" i="64"/>
  <c r="AA18" i="64"/>
  <c r="U18" i="64"/>
  <c r="AD17" i="64"/>
  <c r="AA17" i="64"/>
  <c r="U17" i="64"/>
  <c r="AD16" i="64"/>
  <c r="AA16" i="64"/>
  <c r="U16" i="64"/>
  <c r="AD15" i="64"/>
  <c r="AA15" i="64"/>
  <c r="U15" i="64"/>
  <c r="AD14" i="64"/>
  <c r="AA14" i="64"/>
  <c r="U14" i="64"/>
  <c r="U13" i="64"/>
  <c r="AD12" i="64"/>
  <c r="AA12" i="64"/>
  <c r="U12" i="64"/>
  <c r="U11" i="64"/>
  <c r="AD10" i="64"/>
  <c r="AA10" i="64"/>
  <c r="T10" i="64"/>
  <c r="U10" i="64" s="1"/>
  <c r="AD9" i="64"/>
  <c r="AA9" i="64"/>
  <c r="U9" i="64"/>
  <c r="AD8" i="64"/>
  <c r="AA8" i="64"/>
  <c r="U8" i="64"/>
  <c r="AD7" i="64"/>
  <c r="AA7" i="64"/>
  <c r="U7" i="64"/>
  <c r="AD6" i="64"/>
  <c r="AA6" i="64"/>
  <c r="U6" i="64"/>
  <c r="AD5" i="64"/>
  <c r="AA5" i="64"/>
  <c r="U5" i="64"/>
  <c r="AD4" i="64"/>
  <c r="AA4" i="64"/>
  <c r="U4" i="64"/>
  <c r="U3" i="64"/>
  <c r="AD2" i="64"/>
  <c r="AA2" i="64"/>
  <c r="U2" i="64"/>
  <c r="F29" i="62"/>
  <c r="P10" i="62" l="1"/>
  <c r="E17" i="62"/>
  <c r="E29" i="62" l="1"/>
  <c r="G29" i="62"/>
  <c r="H29" i="62"/>
  <c r="I29" i="62"/>
  <c r="J29" i="62"/>
  <c r="K29" i="62"/>
  <c r="L29" i="62"/>
  <c r="M29" i="62"/>
  <c r="AP157" i="62" l="1"/>
  <c r="AB157" i="62"/>
  <c r="AB159" i="62" s="1"/>
  <c r="P6" i="60"/>
  <c r="Q10" i="62"/>
  <c r="C4" i="62"/>
  <c r="D4" i="62"/>
  <c r="E4" i="62"/>
  <c r="F4" i="62"/>
  <c r="G4" i="62"/>
  <c r="H4" i="62"/>
  <c r="I4" i="62"/>
  <c r="J4" i="62"/>
  <c r="K4" i="62"/>
  <c r="L4" i="62"/>
  <c r="M4" i="62"/>
  <c r="B4" i="62"/>
  <c r="P3" i="62"/>
  <c r="B17" i="62"/>
  <c r="V159" i="62"/>
  <c r="AN158" i="62"/>
  <c r="AI158" i="62"/>
  <c r="AH158" i="62"/>
  <c r="AG158" i="62"/>
  <c r="AF158" i="62"/>
  <c r="AE158" i="62"/>
  <c r="AD158" i="62"/>
  <c r="AM157" i="62"/>
  <c r="AM159" i="62" s="1"/>
  <c r="AL157" i="62"/>
  <c r="AL159" i="62" s="1"/>
  <c r="AK157" i="62"/>
  <c r="AK159" i="62" s="1"/>
  <c r="AJ157" i="62"/>
  <c r="AJ159" i="62" s="1"/>
  <c r="AA157" i="62"/>
  <c r="AA159" i="62" s="1"/>
  <c r="Z157" i="62"/>
  <c r="Z159" i="62" s="1"/>
  <c r="Y157" i="62"/>
  <c r="Y159" i="62" s="1"/>
  <c r="X157" i="62"/>
  <c r="X159" i="62" s="1"/>
  <c r="W157" i="62"/>
  <c r="W159" i="62" s="1"/>
  <c r="U157" i="62"/>
  <c r="U159" i="62" s="1"/>
  <c r="T157" i="62"/>
  <c r="T159" i="62" s="1"/>
  <c r="S157" i="62"/>
  <c r="R157" i="62"/>
  <c r="Q157" i="62"/>
  <c r="P157" i="62"/>
  <c r="P159" i="62" s="1"/>
  <c r="L157" i="62"/>
  <c r="L159" i="62" s="1"/>
  <c r="K157" i="62"/>
  <c r="K159" i="62" s="1"/>
  <c r="J157" i="62"/>
  <c r="J159" i="62" s="1"/>
  <c r="I157" i="62"/>
  <c r="I159" i="62" s="1"/>
  <c r="G157" i="62"/>
  <c r="G159" i="62" s="1"/>
  <c r="AO156" i="62"/>
  <c r="AO157" i="62" s="1"/>
  <c r="AO159" i="62" s="1"/>
  <c r="AN156" i="62"/>
  <c r="AH156" i="62"/>
  <c r="AG156" i="62"/>
  <c r="AF156" i="62"/>
  <c r="AE156" i="62"/>
  <c r="AD156" i="62"/>
  <c r="AN155" i="62"/>
  <c r="AI155" i="62"/>
  <c r="AI157" i="62" s="1"/>
  <c r="AH155" i="62"/>
  <c r="AG155" i="62"/>
  <c r="AF155" i="62"/>
  <c r="AE155" i="62"/>
  <c r="AD155" i="62"/>
  <c r="Q151" i="62"/>
  <c r="P151" i="62"/>
  <c r="Q150" i="62"/>
  <c r="P150" i="62"/>
  <c r="Q149" i="62"/>
  <c r="P149" i="62"/>
  <c r="Q148" i="62"/>
  <c r="P148" i="62"/>
  <c r="Q147" i="62"/>
  <c r="P147" i="62"/>
  <c r="Q146" i="62"/>
  <c r="P146" i="62"/>
  <c r="Q145" i="62"/>
  <c r="P145" i="62"/>
  <c r="Q144" i="62"/>
  <c r="P144" i="62"/>
  <c r="Q143" i="62"/>
  <c r="F70" i="62" s="1"/>
  <c r="F74" i="62" s="1"/>
  <c r="P143" i="62"/>
  <c r="Q142" i="62"/>
  <c r="E70" i="62" s="1"/>
  <c r="P142" i="62"/>
  <c r="Q141" i="62"/>
  <c r="P141" i="62"/>
  <c r="Q140" i="62"/>
  <c r="C70" i="62" s="1"/>
  <c r="P140" i="62"/>
  <c r="Q139" i="62"/>
  <c r="B70" i="62" s="1"/>
  <c r="P139" i="62"/>
  <c r="P135" i="62"/>
  <c r="Q134" i="62"/>
  <c r="P134" i="62"/>
  <c r="Q133" i="62"/>
  <c r="P133" i="62"/>
  <c r="Q132" i="62"/>
  <c r="P132" i="62"/>
  <c r="Q131" i="62"/>
  <c r="P131" i="62"/>
  <c r="Q130" i="62"/>
  <c r="P130" i="62"/>
  <c r="Q129" i="62"/>
  <c r="P129" i="62"/>
  <c r="Q128" i="62"/>
  <c r="P128" i="62"/>
  <c r="Q127" i="62"/>
  <c r="E65" i="62" s="1"/>
  <c r="P127" i="62"/>
  <c r="Q126" i="62"/>
  <c r="D65" i="62" s="1"/>
  <c r="D74" i="62" s="1"/>
  <c r="P126" i="62"/>
  <c r="Q125" i="62"/>
  <c r="C65" i="62" s="1"/>
  <c r="P125" i="62"/>
  <c r="Q124" i="62"/>
  <c r="B65" i="62" s="1"/>
  <c r="P124" i="62"/>
  <c r="M74" i="62"/>
  <c r="L74" i="62"/>
  <c r="K74" i="62"/>
  <c r="J74" i="62"/>
  <c r="I74" i="62"/>
  <c r="H74" i="62"/>
  <c r="G74" i="62"/>
  <c r="P47" i="62"/>
  <c r="Q47" i="62" s="1"/>
  <c r="Q46" i="62"/>
  <c r="P46" i="62"/>
  <c r="P44" i="62"/>
  <c r="Q44" i="62" s="1"/>
  <c r="Q43" i="62"/>
  <c r="P43" i="62"/>
  <c r="P41" i="62"/>
  <c r="Q41" i="62" s="1"/>
  <c r="Q40" i="62"/>
  <c r="P40" i="62"/>
  <c r="P38" i="62"/>
  <c r="Q38" i="62" s="1"/>
  <c r="Q37" i="62"/>
  <c r="P37" i="62"/>
  <c r="P35" i="62"/>
  <c r="Q35" i="62" s="1"/>
  <c r="Q34" i="62"/>
  <c r="P34" i="62"/>
  <c r="P32" i="62"/>
  <c r="Q32" i="62" s="1"/>
  <c r="Q31" i="62"/>
  <c r="P31" i="62"/>
  <c r="D29" i="62"/>
  <c r="C29" i="62"/>
  <c r="B29" i="62"/>
  <c r="Q28" i="62"/>
  <c r="P28" i="62"/>
  <c r="Q27" i="62"/>
  <c r="P27" i="62"/>
  <c r="V156" i="62" s="1"/>
  <c r="Q26" i="62"/>
  <c r="P26" i="62"/>
  <c r="Q25" i="62"/>
  <c r="M20" i="62"/>
  <c r="L20" i="62"/>
  <c r="K20" i="62"/>
  <c r="J20" i="62"/>
  <c r="I20" i="62"/>
  <c r="H20" i="62"/>
  <c r="G20" i="62"/>
  <c r="F20" i="62"/>
  <c r="E20" i="62"/>
  <c r="D20" i="62"/>
  <c r="C20" i="62"/>
  <c r="B20" i="62"/>
  <c r="M17" i="62"/>
  <c r="M6" i="62" s="1"/>
  <c r="L17" i="62"/>
  <c r="K6" i="62"/>
  <c r="J17" i="62"/>
  <c r="J6" i="62" s="1"/>
  <c r="I17" i="62"/>
  <c r="I6" i="62" s="1"/>
  <c r="H17" i="62"/>
  <c r="H6" i="62" s="1"/>
  <c r="G17" i="62"/>
  <c r="G6" i="62" s="1"/>
  <c r="F17" i="62"/>
  <c r="F6" i="62" s="1"/>
  <c r="E6" i="62"/>
  <c r="D17" i="62"/>
  <c r="D6" i="62" s="1"/>
  <c r="C17" i="62"/>
  <c r="C6" i="62" s="1"/>
  <c r="M16" i="62"/>
  <c r="M19" i="62" s="1"/>
  <c r="L16" i="62"/>
  <c r="L19" i="62" s="1"/>
  <c r="K16" i="62"/>
  <c r="K19" i="62" s="1"/>
  <c r="J16" i="62"/>
  <c r="J19" i="62" s="1"/>
  <c r="I16" i="62"/>
  <c r="I19" i="62" s="1"/>
  <c r="H16" i="62"/>
  <c r="H19" i="62" s="1"/>
  <c r="G16" i="62"/>
  <c r="G19" i="62" s="1"/>
  <c r="F16" i="62"/>
  <c r="F19" i="62" s="1"/>
  <c r="E16" i="62"/>
  <c r="E19" i="62" s="1"/>
  <c r="D16" i="62"/>
  <c r="D19" i="62" s="1"/>
  <c r="C16" i="62"/>
  <c r="C19" i="62" s="1"/>
  <c r="B16" i="62"/>
  <c r="P29" i="62" l="1"/>
  <c r="Q29" i="62" s="1"/>
  <c r="P17" i="62"/>
  <c r="Q17" i="62" s="1"/>
  <c r="Q16" i="62"/>
  <c r="P16" i="62"/>
  <c r="AI159" i="62"/>
  <c r="B19" i="62"/>
  <c r="P19" i="62" s="1"/>
  <c r="C74" i="62"/>
  <c r="AD157" i="62"/>
  <c r="B157" i="62" s="1"/>
  <c r="P4" i="62"/>
  <c r="E74" i="62"/>
  <c r="B74" i="62"/>
  <c r="B6" i="62"/>
  <c r="P6" i="62" s="1"/>
  <c r="AF157" i="62"/>
  <c r="AF159" i="62" s="1"/>
  <c r="AE157" i="62"/>
  <c r="AE159" i="62" s="1"/>
  <c r="AG157" i="62"/>
  <c r="E157" i="62" s="1"/>
  <c r="AH157" i="62"/>
  <c r="F157" i="62" s="1"/>
  <c r="AN157" i="62"/>
  <c r="AN159" i="62" s="1"/>
  <c r="H157" i="62"/>
  <c r="H159" i="62" s="1"/>
  <c r="P20" i="62"/>
  <c r="Q20" i="62" s="1"/>
  <c r="M159" i="62"/>
  <c r="Q159" i="62"/>
  <c r="R159" i="62"/>
  <c r="S159" i="62"/>
  <c r="M161" i="60"/>
  <c r="M158" i="60"/>
  <c r="Z160" i="60"/>
  <c r="Z162" i="60" s="1"/>
  <c r="P25" i="60"/>
  <c r="P23" i="60"/>
  <c r="Q23" i="60" s="1"/>
  <c r="Q22" i="60"/>
  <c r="P22" i="60"/>
  <c r="P14" i="60"/>
  <c r="Q14" i="60" s="1"/>
  <c r="Q13" i="60"/>
  <c r="P13" i="60"/>
  <c r="P10" i="60"/>
  <c r="Q6" i="62" l="1"/>
  <c r="AD159" i="62"/>
  <c r="B159" i="62" s="1"/>
  <c r="Q19" i="62"/>
  <c r="C157" i="62"/>
  <c r="D157" i="62"/>
  <c r="AG159" i="62"/>
  <c r="E159" i="62" s="1"/>
  <c r="N70" i="62"/>
  <c r="AH159" i="62"/>
  <c r="F159" i="62" s="1"/>
  <c r="D159" i="62"/>
  <c r="C159" i="62"/>
  <c r="Q4" i="62" l="1"/>
  <c r="Q3" i="62"/>
  <c r="K160" i="60"/>
  <c r="P137" i="60"/>
  <c r="P3" i="60" l="1"/>
  <c r="P11" i="60"/>
  <c r="Q11" i="60" s="1"/>
  <c r="C29" i="60"/>
  <c r="D29" i="60"/>
  <c r="E29" i="60"/>
  <c r="F29" i="60"/>
  <c r="G29" i="60"/>
  <c r="H29" i="60"/>
  <c r="B29" i="60"/>
  <c r="M78" i="60"/>
  <c r="P29" i="60" l="1"/>
  <c r="Q29" i="60" s="1"/>
  <c r="Q3" i="60"/>
  <c r="Q6" i="60"/>
  <c r="Q139" i="60" l="1"/>
  <c r="P139" i="60"/>
  <c r="Q153" i="60"/>
  <c r="P153" i="60"/>
  <c r="Q152" i="60"/>
  <c r="AL159" i="60"/>
  <c r="AL161" i="60"/>
  <c r="AL158" i="60"/>
  <c r="Q138" i="60"/>
  <c r="Q25" i="60"/>
  <c r="Q10" i="60"/>
  <c r="U162" i="60"/>
  <c r="AG161" i="60"/>
  <c r="AF161" i="60"/>
  <c r="AE161" i="60"/>
  <c r="AD161" i="60"/>
  <c r="AC161" i="60"/>
  <c r="AB161" i="60"/>
  <c r="AK160" i="60"/>
  <c r="AK162" i="60" s="1"/>
  <c r="AJ160" i="60"/>
  <c r="AJ162" i="60" s="1"/>
  <c r="AI160" i="60"/>
  <c r="AI162" i="60" s="1"/>
  <c r="AH160" i="60"/>
  <c r="AH162" i="60" s="1"/>
  <c r="Y160" i="60"/>
  <c r="Y162" i="60" s="1"/>
  <c r="X160" i="60"/>
  <c r="X162" i="60" s="1"/>
  <c r="W160" i="60"/>
  <c r="W162" i="60" s="1"/>
  <c r="V160" i="60"/>
  <c r="V162" i="60" s="1"/>
  <c r="T160" i="60"/>
  <c r="T162" i="60" s="1"/>
  <c r="S160" i="60"/>
  <c r="S162" i="60" s="1"/>
  <c r="R160" i="60"/>
  <c r="R162" i="60" s="1"/>
  <c r="Q160" i="60"/>
  <c r="Q162" i="60" s="1"/>
  <c r="P160" i="60"/>
  <c r="P162" i="60" s="1"/>
  <c r="O160" i="60"/>
  <c r="O162" i="60" s="1"/>
  <c r="L160" i="60"/>
  <c r="L162" i="60" s="1"/>
  <c r="K162" i="60"/>
  <c r="J160" i="60"/>
  <c r="J162" i="60" s="1"/>
  <c r="I160" i="60"/>
  <c r="I162" i="60" s="1"/>
  <c r="G160" i="60"/>
  <c r="G162" i="60" s="1"/>
  <c r="AF159" i="60"/>
  <c r="AE159" i="60"/>
  <c r="AD159" i="60"/>
  <c r="AC159" i="60"/>
  <c r="AB159" i="60"/>
  <c r="AG158" i="60"/>
  <c r="AG160" i="60" s="1"/>
  <c r="AF158" i="60"/>
  <c r="AE158" i="60"/>
  <c r="AD158" i="60"/>
  <c r="AC158" i="60"/>
  <c r="AB158" i="60"/>
  <c r="Q154" i="60"/>
  <c r="P154" i="60"/>
  <c r="P152" i="60"/>
  <c r="Q151" i="60"/>
  <c r="P151" i="60"/>
  <c r="Q150" i="60"/>
  <c r="P150" i="60"/>
  <c r="Q149" i="60"/>
  <c r="P149" i="60"/>
  <c r="Q148" i="60"/>
  <c r="P148" i="60"/>
  <c r="Q147" i="60"/>
  <c r="P147" i="60"/>
  <c r="Q146" i="60"/>
  <c r="P146" i="60"/>
  <c r="Q145" i="60"/>
  <c r="E74" i="60" s="1"/>
  <c r="P145" i="60"/>
  <c r="Q144" i="60"/>
  <c r="P144" i="60"/>
  <c r="Q143" i="60"/>
  <c r="C74" i="60" s="1"/>
  <c r="P143" i="60"/>
  <c r="Q142" i="60"/>
  <c r="B74" i="60" s="1"/>
  <c r="P142" i="60"/>
  <c r="M140" i="60"/>
  <c r="L140" i="60"/>
  <c r="K140" i="60"/>
  <c r="J140" i="60"/>
  <c r="I140" i="60"/>
  <c r="H140" i="60"/>
  <c r="G140" i="60"/>
  <c r="F140" i="60"/>
  <c r="E140" i="60"/>
  <c r="D140" i="60"/>
  <c r="C140" i="60"/>
  <c r="B140" i="60"/>
  <c r="P138" i="60"/>
  <c r="Q137" i="60"/>
  <c r="Q136" i="60"/>
  <c r="P136" i="60"/>
  <c r="Q135" i="60"/>
  <c r="P135" i="60"/>
  <c r="Q134" i="60"/>
  <c r="P134" i="60"/>
  <c r="Q133" i="60"/>
  <c r="P133" i="60"/>
  <c r="Q132" i="60"/>
  <c r="P132" i="60"/>
  <c r="Q131" i="60"/>
  <c r="E69" i="60" s="1"/>
  <c r="P131" i="60"/>
  <c r="Q130" i="60"/>
  <c r="D69" i="60" s="1"/>
  <c r="D78" i="60" s="1"/>
  <c r="P130" i="60"/>
  <c r="Q129" i="60"/>
  <c r="C69" i="60" s="1"/>
  <c r="P129" i="60"/>
  <c r="Q128" i="60"/>
  <c r="B69" i="60" s="1"/>
  <c r="P128" i="60"/>
  <c r="L78" i="60"/>
  <c r="K78" i="60"/>
  <c r="J78" i="60"/>
  <c r="I78" i="60"/>
  <c r="H78" i="60"/>
  <c r="G78" i="60"/>
  <c r="F74" i="60"/>
  <c r="F78" i="60" s="1"/>
  <c r="P47" i="60"/>
  <c r="Q47" i="60" s="1"/>
  <c r="Q46" i="60"/>
  <c r="P46" i="60"/>
  <c r="P44" i="60"/>
  <c r="Q44" i="60" s="1"/>
  <c r="Q43" i="60"/>
  <c r="P43" i="60"/>
  <c r="P41" i="60"/>
  <c r="Q41" i="60" s="1"/>
  <c r="Q40" i="60"/>
  <c r="P40" i="60"/>
  <c r="P38" i="60"/>
  <c r="Q38" i="60" s="1"/>
  <c r="Q37" i="60"/>
  <c r="P37" i="60"/>
  <c r="P35" i="60"/>
  <c r="Q35" i="60" s="1"/>
  <c r="Q34" i="60"/>
  <c r="P34" i="60"/>
  <c r="P32" i="60"/>
  <c r="Q32" i="60" s="1"/>
  <c r="Q31" i="60"/>
  <c r="P31" i="60"/>
  <c r="Q28" i="60"/>
  <c r="P28" i="60"/>
  <c r="Q27" i="60"/>
  <c r="P27" i="60"/>
  <c r="U159" i="60" s="1"/>
  <c r="Q26" i="60"/>
  <c r="P26" i="60"/>
  <c r="M20" i="60"/>
  <c r="L20" i="60"/>
  <c r="K20" i="60"/>
  <c r="J20" i="60"/>
  <c r="I20" i="60"/>
  <c r="H20" i="60"/>
  <c r="G20" i="60"/>
  <c r="F20" i="60"/>
  <c r="E20" i="60"/>
  <c r="D20" i="60"/>
  <c r="C20" i="60"/>
  <c r="B20" i="60"/>
  <c r="M17" i="60"/>
  <c r="L17" i="60"/>
  <c r="K17" i="60"/>
  <c r="J17" i="60"/>
  <c r="I17" i="60"/>
  <c r="H17" i="60"/>
  <c r="G17" i="60"/>
  <c r="F17" i="60"/>
  <c r="E17" i="60"/>
  <c r="D17" i="60"/>
  <c r="C17" i="60"/>
  <c r="B17" i="60"/>
  <c r="M16" i="60"/>
  <c r="M19" i="60" s="1"/>
  <c r="L16" i="60"/>
  <c r="L19" i="60" s="1"/>
  <c r="K16" i="60"/>
  <c r="K19" i="60" s="1"/>
  <c r="J16" i="60"/>
  <c r="J19" i="60" s="1"/>
  <c r="I16" i="60"/>
  <c r="I19" i="60" s="1"/>
  <c r="H16" i="60"/>
  <c r="H19" i="60" s="1"/>
  <c r="G16" i="60"/>
  <c r="G19" i="60" s="1"/>
  <c r="F16" i="60"/>
  <c r="F19" i="60" s="1"/>
  <c r="E16" i="60"/>
  <c r="E19" i="60" s="1"/>
  <c r="D16" i="60"/>
  <c r="D19" i="60" s="1"/>
  <c r="C16" i="60"/>
  <c r="C19" i="60" s="1"/>
  <c r="B16" i="60"/>
  <c r="M4" i="60"/>
  <c r="L4" i="60"/>
  <c r="K4" i="60"/>
  <c r="J4" i="60"/>
  <c r="I4" i="60"/>
  <c r="H4" i="60"/>
  <c r="G4" i="60"/>
  <c r="F4" i="60"/>
  <c r="E4" i="60"/>
  <c r="D4" i="60"/>
  <c r="C4" i="60"/>
  <c r="B4" i="60"/>
  <c r="P4" i="60" s="1"/>
  <c r="P6" i="58"/>
  <c r="Q6" i="58" s="1"/>
  <c r="X150" i="58"/>
  <c r="P17" i="60" l="1"/>
  <c r="Q17" i="60" s="1"/>
  <c r="P16" i="60"/>
  <c r="Q16" i="60"/>
  <c r="B19" i="60"/>
  <c r="Q19" i="60" s="1"/>
  <c r="AF160" i="60"/>
  <c r="F160" i="60" s="1"/>
  <c r="C78" i="60"/>
  <c r="Q4" i="60"/>
  <c r="Q140" i="60"/>
  <c r="B78" i="60"/>
  <c r="AL160" i="60"/>
  <c r="AL162" i="60" s="1"/>
  <c r="AE160" i="60"/>
  <c r="E160" i="60" s="1"/>
  <c r="AB160" i="60"/>
  <c r="AB162" i="60" s="1"/>
  <c r="B162" i="60" s="1"/>
  <c r="AC160" i="60"/>
  <c r="C160" i="60" s="1"/>
  <c r="AD160" i="60"/>
  <c r="D160" i="60" s="1"/>
  <c r="E78" i="60"/>
  <c r="P20" i="60"/>
  <c r="Q20" i="60" s="1"/>
  <c r="AG162" i="60"/>
  <c r="P140" i="60"/>
  <c r="H160" i="60"/>
  <c r="H162" i="60" s="1"/>
  <c r="P19" i="60"/>
  <c r="P3" i="58"/>
  <c r="P10" i="58"/>
  <c r="Q10" i="58"/>
  <c r="P11" i="58"/>
  <c r="Q11" i="58" s="1"/>
  <c r="P13" i="58"/>
  <c r="Q13" i="58"/>
  <c r="P14" i="58"/>
  <c r="Q14" i="58" s="1"/>
  <c r="P22" i="58"/>
  <c r="P25" i="58"/>
  <c r="P23" i="58"/>
  <c r="Q23" i="58" s="1"/>
  <c r="Q22" i="58"/>
  <c r="P130" i="58"/>
  <c r="P143" i="58"/>
  <c r="AJ69" i="58"/>
  <c r="F16" i="58"/>
  <c r="F19" i="58" s="1"/>
  <c r="P142" i="58"/>
  <c r="Q142" i="58"/>
  <c r="P129" i="58"/>
  <c r="Q129" i="58"/>
  <c r="P141" i="57"/>
  <c r="Q141" i="57"/>
  <c r="P129" i="57"/>
  <c r="Q129" i="57"/>
  <c r="AG69" i="58"/>
  <c r="AH69" i="58"/>
  <c r="AI69" i="58"/>
  <c r="P6" i="57"/>
  <c r="Q6" i="57" s="1"/>
  <c r="P23" i="57"/>
  <c r="Q23" i="57" s="1"/>
  <c r="P14" i="57"/>
  <c r="Q14" i="57" s="1"/>
  <c r="P11" i="57"/>
  <c r="Q11" i="57" s="1"/>
  <c r="C29" i="57"/>
  <c r="C47" i="57" s="1"/>
  <c r="D29" i="57"/>
  <c r="E29" i="57"/>
  <c r="F29" i="57"/>
  <c r="G29" i="57"/>
  <c r="H29" i="57"/>
  <c r="I29" i="57"/>
  <c r="J29" i="57"/>
  <c r="K29" i="57"/>
  <c r="L29" i="57"/>
  <c r="M29" i="57"/>
  <c r="B29" i="57"/>
  <c r="B47" i="57" s="1"/>
  <c r="P10" i="57"/>
  <c r="Q46" i="57"/>
  <c r="P46" i="57"/>
  <c r="P44" i="57"/>
  <c r="Q44" i="57" s="1"/>
  <c r="Q43" i="57"/>
  <c r="P43" i="57"/>
  <c r="P41" i="57"/>
  <c r="Q41" i="57" s="1"/>
  <c r="Q40" i="57"/>
  <c r="P40" i="57"/>
  <c r="P38" i="57"/>
  <c r="Q38" i="57" s="1"/>
  <c r="Q37" i="57"/>
  <c r="P37" i="57"/>
  <c r="P35" i="57"/>
  <c r="Q35" i="57" s="1"/>
  <c r="Q34" i="57"/>
  <c r="P34" i="57"/>
  <c r="P32" i="57"/>
  <c r="Q32" i="57" s="1"/>
  <c r="Q31" i="57"/>
  <c r="P31" i="57"/>
  <c r="Q22" i="57"/>
  <c r="P22" i="57"/>
  <c r="Q13" i="57"/>
  <c r="P13" i="57"/>
  <c r="Q3" i="57"/>
  <c r="P3" i="57"/>
  <c r="Q10" i="57"/>
  <c r="P25" i="57"/>
  <c r="B17" i="57"/>
  <c r="P140" i="55"/>
  <c r="AF148" i="57"/>
  <c r="AF150" i="57" s="1"/>
  <c r="U148" i="57"/>
  <c r="U150" i="57" s="1"/>
  <c r="J148" i="57"/>
  <c r="J150" i="57" s="1"/>
  <c r="P128" i="55"/>
  <c r="M17" i="55"/>
  <c r="P25" i="55"/>
  <c r="P35" i="55"/>
  <c r="Q35" i="55" s="1"/>
  <c r="Q34" i="55"/>
  <c r="P34" i="55"/>
  <c r="P32" i="55"/>
  <c r="Q32" i="55" s="1"/>
  <c r="Q31" i="55"/>
  <c r="P31" i="55"/>
  <c r="P47" i="55"/>
  <c r="Q47" i="55" s="1"/>
  <c r="Q46" i="55"/>
  <c r="P46" i="55"/>
  <c r="P44" i="55"/>
  <c r="Q44" i="55" s="1"/>
  <c r="Q43" i="55"/>
  <c r="P43" i="55"/>
  <c r="P41" i="55"/>
  <c r="Q41" i="55" s="1"/>
  <c r="Q40" i="55"/>
  <c r="P40" i="55"/>
  <c r="P38" i="55"/>
  <c r="Q38" i="55" s="1"/>
  <c r="Q37" i="55"/>
  <c r="P37" i="55"/>
  <c r="P23" i="55"/>
  <c r="Q23" i="55" s="1"/>
  <c r="Q22" i="55"/>
  <c r="P22" i="55"/>
  <c r="P14" i="55"/>
  <c r="Q14" i="55" s="1"/>
  <c r="Q13" i="55"/>
  <c r="P13" i="55"/>
  <c r="P11" i="55"/>
  <c r="Q11" i="55" s="1"/>
  <c r="P10" i="55"/>
  <c r="L17" i="55"/>
  <c r="Q10" i="55"/>
  <c r="Q3" i="55"/>
  <c r="P6" i="55"/>
  <c r="Q6" i="55" s="1"/>
  <c r="P3" i="55"/>
  <c r="H17" i="55"/>
  <c r="I17" i="55"/>
  <c r="J17" i="55"/>
  <c r="K17" i="55"/>
  <c r="AJ150" i="58"/>
  <c r="AJ152" i="58" s="1"/>
  <c r="X152" i="58"/>
  <c r="L150" i="58"/>
  <c r="L152" i="58" s="1"/>
  <c r="T152" i="58"/>
  <c r="AE151" i="58"/>
  <c r="AD151" i="58"/>
  <c r="AC151" i="58"/>
  <c r="AB151" i="58"/>
  <c r="AA151" i="58"/>
  <c r="Z151" i="58"/>
  <c r="AI150" i="58"/>
  <c r="AI152" i="58" s="1"/>
  <c r="AH150" i="58"/>
  <c r="AH152" i="58" s="1"/>
  <c r="AG150" i="58"/>
  <c r="AG152" i="58" s="1"/>
  <c r="AF150" i="58"/>
  <c r="AF152" i="58" s="1"/>
  <c r="W150" i="58"/>
  <c r="W152" i="58" s="1"/>
  <c r="V150" i="58"/>
  <c r="V152" i="58" s="1"/>
  <c r="U150" i="58"/>
  <c r="U152" i="58" s="1"/>
  <c r="S150" i="58"/>
  <c r="S152" i="58" s="1"/>
  <c r="R150" i="58"/>
  <c r="R152" i="58" s="1"/>
  <c r="Q150" i="58"/>
  <c r="Q152" i="58" s="1"/>
  <c r="P150" i="58"/>
  <c r="P152" i="58" s="1"/>
  <c r="O150" i="58"/>
  <c r="O152" i="58" s="1"/>
  <c r="N150" i="58"/>
  <c r="N152" i="58" s="1"/>
  <c r="K150" i="58"/>
  <c r="K152" i="58" s="1"/>
  <c r="J150" i="58"/>
  <c r="J152" i="58" s="1"/>
  <c r="I150" i="58"/>
  <c r="I152" i="58" s="1"/>
  <c r="G150" i="58"/>
  <c r="G152" i="58" s="1"/>
  <c r="AD149" i="58"/>
  <c r="AC149" i="58"/>
  <c r="AB149" i="58"/>
  <c r="AA149" i="58"/>
  <c r="Z149" i="58"/>
  <c r="AE148" i="58"/>
  <c r="AE150" i="58" s="1"/>
  <c r="AD148" i="58"/>
  <c r="AC148" i="58"/>
  <c r="AB148" i="58"/>
  <c r="AA148" i="58"/>
  <c r="Z148" i="58"/>
  <c r="Q144" i="58"/>
  <c r="P144" i="58"/>
  <c r="Q141" i="58"/>
  <c r="P141" i="58"/>
  <c r="Q140" i="58"/>
  <c r="P140" i="58"/>
  <c r="Q139" i="58"/>
  <c r="P139" i="58"/>
  <c r="Q138" i="58"/>
  <c r="P138" i="58"/>
  <c r="Q137" i="58"/>
  <c r="R69" i="58" s="1"/>
  <c r="AD69" i="58" s="1"/>
  <c r="P137" i="58"/>
  <c r="Q136" i="58"/>
  <c r="Q69" i="58" s="1"/>
  <c r="P136" i="58"/>
  <c r="Q135" i="58"/>
  <c r="P135" i="58"/>
  <c r="Q134" i="58"/>
  <c r="O69" i="58" s="1"/>
  <c r="P134" i="58"/>
  <c r="Q133" i="58"/>
  <c r="N69" i="58" s="1"/>
  <c r="P133" i="58"/>
  <c r="M131" i="58"/>
  <c r="L131" i="58"/>
  <c r="K131" i="58"/>
  <c r="J131" i="58"/>
  <c r="I131" i="58"/>
  <c r="H131" i="58"/>
  <c r="G131" i="58"/>
  <c r="F131" i="58"/>
  <c r="E131" i="58"/>
  <c r="D131" i="58"/>
  <c r="C131" i="58"/>
  <c r="B131" i="58"/>
  <c r="Q128" i="58"/>
  <c r="P128" i="58"/>
  <c r="Q127" i="58"/>
  <c r="P127" i="58"/>
  <c r="Q126" i="58"/>
  <c r="P126" i="58"/>
  <c r="Q125" i="58"/>
  <c r="P125" i="58"/>
  <c r="Q124" i="58"/>
  <c r="P124" i="58"/>
  <c r="Q123" i="58"/>
  <c r="E69" i="58" s="1"/>
  <c r="P123" i="58"/>
  <c r="Q122" i="58"/>
  <c r="D69" i="58" s="1"/>
  <c r="AB69" i="58" s="1"/>
  <c r="P122" i="58"/>
  <c r="Q121" i="58"/>
  <c r="C69" i="58" s="1"/>
  <c r="P121" i="58"/>
  <c r="Q120" i="58"/>
  <c r="B69" i="58" s="1"/>
  <c r="P120" i="58"/>
  <c r="AF69" i="58"/>
  <c r="AE69" i="58"/>
  <c r="P47" i="58"/>
  <c r="Q47" i="58" s="1"/>
  <c r="Q46" i="58"/>
  <c r="P46" i="58"/>
  <c r="P44" i="58"/>
  <c r="Q44" i="58" s="1"/>
  <c r="Q43" i="58"/>
  <c r="P43" i="58"/>
  <c r="P41" i="58"/>
  <c r="Q41" i="58" s="1"/>
  <c r="Q40" i="58"/>
  <c r="P40" i="58"/>
  <c r="P38" i="58"/>
  <c r="Q38" i="58" s="1"/>
  <c r="Q37" i="58"/>
  <c r="P37" i="58"/>
  <c r="P35" i="58"/>
  <c r="Q35" i="58" s="1"/>
  <c r="Q34" i="58"/>
  <c r="P34" i="58"/>
  <c r="P32" i="58"/>
  <c r="Q32" i="58" s="1"/>
  <c r="Q31" i="58"/>
  <c r="P31" i="58"/>
  <c r="P29" i="58"/>
  <c r="Q29" i="58" s="1"/>
  <c r="Q28" i="58"/>
  <c r="P28" i="58"/>
  <c r="Q27" i="58"/>
  <c r="P27" i="58"/>
  <c r="T149" i="58" s="1"/>
  <c r="Q26" i="58"/>
  <c r="P26" i="58"/>
  <c r="Q25" i="58"/>
  <c r="M20" i="58"/>
  <c r="L20" i="58"/>
  <c r="K20" i="58"/>
  <c r="J20" i="58"/>
  <c r="I20" i="58"/>
  <c r="H20" i="58"/>
  <c r="G20" i="58"/>
  <c r="F20" i="58"/>
  <c r="E20" i="58"/>
  <c r="D20" i="58"/>
  <c r="C20" i="58"/>
  <c r="B20" i="58"/>
  <c r="M17" i="58"/>
  <c r="L17" i="58"/>
  <c r="K17" i="58"/>
  <c r="J17" i="58"/>
  <c r="I17" i="58"/>
  <c r="H17" i="58"/>
  <c r="G17" i="58"/>
  <c r="F17" i="58"/>
  <c r="E17" i="58"/>
  <c r="D17" i="58"/>
  <c r="C17" i="58"/>
  <c r="B17" i="58"/>
  <c r="M16" i="58"/>
  <c r="M19" i="58" s="1"/>
  <c r="L16" i="58"/>
  <c r="L19" i="58" s="1"/>
  <c r="K16" i="58"/>
  <c r="K19" i="58" s="1"/>
  <c r="J16" i="58"/>
  <c r="J19" i="58" s="1"/>
  <c r="I16" i="58"/>
  <c r="I19" i="58" s="1"/>
  <c r="H16" i="58"/>
  <c r="H19" i="58" s="1"/>
  <c r="G16" i="58"/>
  <c r="G19" i="58" s="1"/>
  <c r="E16" i="58"/>
  <c r="E19" i="58" s="1"/>
  <c r="D16" i="58"/>
  <c r="D19" i="58" s="1"/>
  <c r="C16" i="58"/>
  <c r="C19" i="58" s="1"/>
  <c r="B16" i="58"/>
  <c r="M4" i="58"/>
  <c r="L4" i="58"/>
  <c r="K4" i="58"/>
  <c r="J4" i="58"/>
  <c r="I4" i="58"/>
  <c r="H4" i="58"/>
  <c r="G4" i="58"/>
  <c r="F4" i="58"/>
  <c r="E4" i="58"/>
  <c r="D4" i="58"/>
  <c r="C4" i="58"/>
  <c r="B4" i="58"/>
  <c r="Q3" i="58"/>
  <c r="AG148" i="57"/>
  <c r="AG150" i="57" s="1"/>
  <c r="V148" i="57"/>
  <c r="V150" i="57" s="1"/>
  <c r="K148" i="57"/>
  <c r="K150" i="57" s="1"/>
  <c r="H20" i="57"/>
  <c r="I20" i="57"/>
  <c r="J20" i="57"/>
  <c r="K20" i="57"/>
  <c r="L20" i="57"/>
  <c r="M20" i="57"/>
  <c r="H17" i="57"/>
  <c r="I17" i="57"/>
  <c r="J17" i="57"/>
  <c r="K17" i="57"/>
  <c r="L17" i="57"/>
  <c r="M17" i="57"/>
  <c r="C4" i="57"/>
  <c r="D4" i="57"/>
  <c r="E4" i="57"/>
  <c r="F4" i="57"/>
  <c r="G4" i="57"/>
  <c r="H4" i="57"/>
  <c r="I4" i="57"/>
  <c r="J4" i="57"/>
  <c r="K4" i="57"/>
  <c r="L4" i="57"/>
  <c r="M4" i="57"/>
  <c r="B4" i="57"/>
  <c r="S150" i="57"/>
  <c r="AC149" i="57"/>
  <c r="AB149" i="57"/>
  <c r="AA149" i="57"/>
  <c r="Z149" i="57"/>
  <c r="Y149" i="57"/>
  <c r="X149" i="57"/>
  <c r="AE148" i="57"/>
  <c r="AE150" i="57" s="1"/>
  <c r="AD148" i="57"/>
  <c r="T148" i="57"/>
  <c r="T150" i="57" s="1"/>
  <c r="R148" i="57"/>
  <c r="R150" i="57" s="1"/>
  <c r="Q148" i="57"/>
  <c r="P148" i="57"/>
  <c r="P150" i="57" s="1"/>
  <c r="O148" i="57"/>
  <c r="N148" i="57"/>
  <c r="N150" i="57" s="1"/>
  <c r="M148" i="57"/>
  <c r="M150" i="57" s="1"/>
  <c r="I148" i="57"/>
  <c r="I150" i="57" s="1"/>
  <c r="G148" i="57"/>
  <c r="G150" i="57" s="1"/>
  <c r="AB147" i="57"/>
  <c r="AA147" i="57"/>
  <c r="Z147" i="57"/>
  <c r="Y147" i="57"/>
  <c r="X147" i="57"/>
  <c r="AC146" i="57"/>
  <c r="AC148" i="57" s="1"/>
  <c r="AB146" i="57"/>
  <c r="AA146" i="57"/>
  <c r="Z146" i="57"/>
  <c r="Y146" i="57"/>
  <c r="X146" i="57"/>
  <c r="Q142" i="57"/>
  <c r="P142" i="57"/>
  <c r="Q140" i="57"/>
  <c r="P140" i="57"/>
  <c r="Q139" i="57"/>
  <c r="P139" i="57"/>
  <c r="Q138" i="57"/>
  <c r="P138" i="57"/>
  <c r="Q137" i="57"/>
  <c r="P137" i="57"/>
  <c r="Q136" i="57"/>
  <c r="R69" i="57" s="1"/>
  <c r="AD69" i="57" s="1"/>
  <c r="P136" i="57"/>
  <c r="Q135" i="57"/>
  <c r="Q69" i="57" s="1"/>
  <c r="P135" i="57"/>
  <c r="Q134" i="57"/>
  <c r="P134" i="57"/>
  <c r="Q133" i="57"/>
  <c r="O69" i="57" s="1"/>
  <c r="P133" i="57"/>
  <c r="Q132" i="57"/>
  <c r="N69" i="57" s="1"/>
  <c r="P132" i="57"/>
  <c r="M130" i="57"/>
  <c r="L130" i="57"/>
  <c r="K130" i="57"/>
  <c r="J130" i="57"/>
  <c r="I130" i="57"/>
  <c r="H130" i="57"/>
  <c r="G130" i="57"/>
  <c r="F130" i="57"/>
  <c r="E130" i="57"/>
  <c r="D130" i="57"/>
  <c r="C130" i="57"/>
  <c r="B130" i="57"/>
  <c r="Q128" i="57"/>
  <c r="P128" i="57"/>
  <c r="Q127" i="57"/>
  <c r="P127" i="57"/>
  <c r="Q126" i="57"/>
  <c r="P126" i="57"/>
  <c r="Q125" i="57"/>
  <c r="P125" i="57"/>
  <c r="Q124" i="57"/>
  <c r="P124" i="57"/>
  <c r="Q123" i="57"/>
  <c r="E69" i="57" s="1"/>
  <c r="P123" i="57"/>
  <c r="Q122" i="57"/>
  <c r="D69" i="57" s="1"/>
  <c r="AB69" i="57" s="1"/>
  <c r="P122" i="57"/>
  <c r="Q121" i="57"/>
  <c r="C69" i="57" s="1"/>
  <c r="P121" i="57"/>
  <c r="Q120" i="57"/>
  <c r="B69" i="57" s="1"/>
  <c r="P120" i="57"/>
  <c r="AG69" i="57"/>
  <c r="AF69" i="57"/>
  <c r="AE69" i="57"/>
  <c r="Q28" i="57"/>
  <c r="P28" i="57"/>
  <c r="Q27" i="57"/>
  <c r="P27" i="57"/>
  <c r="S147" i="57" s="1"/>
  <c r="Q26" i="57"/>
  <c r="P26" i="57"/>
  <c r="Q25" i="57"/>
  <c r="G20" i="57"/>
  <c r="F20" i="57"/>
  <c r="E20" i="57"/>
  <c r="D20" i="57"/>
  <c r="C20" i="57"/>
  <c r="B20" i="57"/>
  <c r="G17" i="57"/>
  <c r="F17" i="57"/>
  <c r="E17" i="57"/>
  <c r="D17" i="57"/>
  <c r="C17" i="57"/>
  <c r="M16" i="57"/>
  <c r="M19" i="57" s="1"/>
  <c r="L16" i="57"/>
  <c r="L19" i="57" s="1"/>
  <c r="K16" i="57"/>
  <c r="K19" i="57" s="1"/>
  <c r="J16" i="57"/>
  <c r="J19" i="57" s="1"/>
  <c r="I16" i="57"/>
  <c r="I19" i="57" s="1"/>
  <c r="H16" i="57"/>
  <c r="H19" i="57" s="1"/>
  <c r="G16" i="57"/>
  <c r="G19" i="57" s="1"/>
  <c r="F16" i="57"/>
  <c r="F19" i="57" s="1"/>
  <c r="E16" i="57"/>
  <c r="E19" i="57" s="1"/>
  <c r="D16" i="57"/>
  <c r="D19" i="57" s="1"/>
  <c r="C16" i="57"/>
  <c r="C19" i="57" s="1"/>
  <c r="B16" i="57"/>
  <c r="B19" i="57" s="1"/>
  <c r="P19" i="57" s="1"/>
  <c r="AH69" i="57"/>
  <c r="P28" i="55"/>
  <c r="P26" i="55"/>
  <c r="P139" i="55"/>
  <c r="P134" i="55"/>
  <c r="C21" i="56"/>
  <c r="C2" i="56"/>
  <c r="J100" i="56"/>
  <c r="J99" i="56"/>
  <c r="J95" i="56"/>
  <c r="J94" i="56"/>
  <c r="J93" i="56"/>
  <c r="J92" i="56"/>
  <c r="J91" i="56"/>
  <c r="J52" i="56"/>
  <c r="J51" i="56"/>
  <c r="J50" i="56"/>
  <c r="J49" i="56"/>
  <c r="J48" i="56"/>
  <c r="J47" i="56"/>
  <c r="J46" i="56"/>
  <c r="J45" i="56"/>
  <c r="J44" i="56"/>
  <c r="J43" i="56"/>
  <c r="J42" i="56"/>
  <c r="T40" i="56"/>
  <c r="T39" i="56"/>
  <c r="C26" i="56"/>
  <c r="C11" i="56"/>
  <c r="J46" i="54"/>
  <c r="C20" i="55"/>
  <c r="D20" i="55"/>
  <c r="E20" i="55"/>
  <c r="F20" i="55"/>
  <c r="G20" i="55"/>
  <c r="B20" i="55"/>
  <c r="C17" i="55"/>
  <c r="D17" i="55"/>
  <c r="E17" i="55"/>
  <c r="F17" i="55"/>
  <c r="G17" i="55"/>
  <c r="B17" i="55"/>
  <c r="J49" i="54"/>
  <c r="J50" i="54"/>
  <c r="J51" i="54"/>
  <c r="J52" i="54"/>
  <c r="J45" i="54"/>
  <c r="J47" i="54"/>
  <c r="J48" i="54"/>
  <c r="J100" i="54"/>
  <c r="J99" i="54"/>
  <c r="J95" i="54"/>
  <c r="J94" i="54"/>
  <c r="J93" i="54"/>
  <c r="J92" i="54"/>
  <c r="J91" i="54"/>
  <c r="J146" i="55"/>
  <c r="J148" i="55" s="1"/>
  <c r="T146" i="55"/>
  <c r="T148" i="55" s="1"/>
  <c r="AE146" i="55"/>
  <c r="AE148" i="55" s="1"/>
  <c r="AC146" i="55"/>
  <c r="AD146" i="55"/>
  <c r="AD148" i="55" s="1"/>
  <c r="S146" i="55"/>
  <c r="S148" i="55" s="1"/>
  <c r="I146" i="55"/>
  <c r="I148" i="55" s="1"/>
  <c r="AA141" i="52"/>
  <c r="AA143" i="52" s="1"/>
  <c r="Z141" i="52"/>
  <c r="Z143" i="52" s="1"/>
  <c r="R141" i="52"/>
  <c r="R143" i="52" s="1"/>
  <c r="I141" i="52"/>
  <c r="I143" i="52" s="1"/>
  <c r="H141" i="52"/>
  <c r="H143" i="52" s="1"/>
  <c r="G141" i="52"/>
  <c r="G143" i="52" s="1"/>
  <c r="P141" i="52"/>
  <c r="P143" i="52" s="1"/>
  <c r="P124" i="52"/>
  <c r="Q128" i="55"/>
  <c r="Q139" i="55"/>
  <c r="P138" i="55"/>
  <c r="P127" i="55"/>
  <c r="R148" i="55"/>
  <c r="AB147" i="55"/>
  <c r="AA147" i="55"/>
  <c r="Z147" i="55"/>
  <c r="Y147" i="55"/>
  <c r="X147" i="55"/>
  <c r="W147" i="55"/>
  <c r="Q146" i="55"/>
  <c r="Q148" i="55" s="1"/>
  <c r="P146" i="55"/>
  <c r="O146" i="55"/>
  <c r="N146" i="55"/>
  <c r="M146" i="55"/>
  <c r="M148" i="55" s="1"/>
  <c r="L146" i="55"/>
  <c r="L148" i="55" s="1"/>
  <c r="G146" i="55"/>
  <c r="G148" i="55" s="1"/>
  <c r="AA145" i="55"/>
  <c r="Z145" i="55"/>
  <c r="Y145" i="55"/>
  <c r="X145" i="55"/>
  <c r="W145" i="55"/>
  <c r="AB144" i="55"/>
  <c r="AB146" i="55" s="1"/>
  <c r="AA144" i="55"/>
  <c r="Z144" i="55"/>
  <c r="Y144" i="55"/>
  <c r="X144" i="55"/>
  <c r="W144" i="55"/>
  <c r="Q140" i="55"/>
  <c r="Q138" i="55"/>
  <c r="Q137" i="55"/>
  <c r="P137" i="55"/>
  <c r="Q135" i="55"/>
  <c r="R69" i="55" s="1"/>
  <c r="AD69" i="55" s="1"/>
  <c r="P135" i="55"/>
  <c r="Q134" i="55"/>
  <c r="Q69" i="55" s="1"/>
  <c r="Q132" i="55"/>
  <c r="O69" i="55" s="1"/>
  <c r="P132" i="55"/>
  <c r="Q131" i="55"/>
  <c r="N69" i="55" s="1"/>
  <c r="P131" i="55"/>
  <c r="M129" i="55"/>
  <c r="L129" i="55"/>
  <c r="K129" i="55"/>
  <c r="J129" i="55"/>
  <c r="I129" i="55"/>
  <c r="H129" i="55"/>
  <c r="G129" i="55"/>
  <c r="F129" i="55"/>
  <c r="E129" i="55"/>
  <c r="D129" i="55"/>
  <c r="C129" i="55"/>
  <c r="B129" i="55"/>
  <c r="Q127" i="55"/>
  <c r="Q126" i="55"/>
  <c r="P126" i="55"/>
  <c r="Q124" i="55"/>
  <c r="P124" i="55"/>
  <c r="Q123" i="55"/>
  <c r="E69" i="55" s="1"/>
  <c r="P123" i="55"/>
  <c r="Q122" i="55"/>
  <c r="D69" i="55" s="1"/>
  <c r="AB69" i="55" s="1"/>
  <c r="P122" i="55"/>
  <c r="Q121" i="55"/>
  <c r="C69" i="55" s="1"/>
  <c r="P121" i="55"/>
  <c r="Q120" i="55"/>
  <c r="B69" i="55" s="1"/>
  <c r="P120" i="55"/>
  <c r="AF69" i="55"/>
  <c r="AE69" i="55"/>
  <c r="G29" i="55"/>
  <c r="F29" i="55"/>
  <c r="E29" i="55"/>
  <c r="D29" i="55"/>
  <c r="C29" i="55"/>
  <c r="B29" i="55"/>
  <c r="Q28" i="55"/>
  <c r="Q27" i="55"/>
  <c r="P27" i="55"/>
  <c r="R145" i="55" s="1"/>
  <c r="Q26" i="55"/>
  <c r="Q25" i="55"/>
  <c r="M16" i="55"/>
  <c r="M19" i="55" s="1"/>
  <c r="L16" i="55"/>
  <c r="L19" i="55" s="1"/>
  <c r="K16" i="55"/>
  <c r="K19" i="55" s="1"/>
  <c r="J16" i="55"/>
  <c r="J19" i="55" s="1"/>
  <c r="I16" i="55"/>
  <c r="I19" i="55" s="1"/>
  <c r="H16" i="55"/>
  <c r="H19" i="55" s="1"/>
  <c r="G16" i="55"/>
  <c r="G19" i="55" s="1"/>
  <c r="F16" i="55"/>
  <c r="F19" i="55" s="1"/>
  <c r="E16" i="55"/>
  <c r="E19" i="55" s="1"/>
  <c r="D16" i="55"/>
  <c r="D19" i="55" s="1"/>
  <c r="C16" i="55"/>
  <c r="C19" i="55" s="1"/>
  <c r="B16" i="55"/>
  <c r="B19" i="55" s="1"/>
  <c r="M4" i="55"/>
  <c r="L4" i="55"/>
  <c r="K4" i="55"/>
  <c r="J4" i="55"/>
  <c r="I4" i="55"/>
  <c r="H4" i="55"/>
  <c r="G4" i="55"/>
  <c r="Q125" i="55"/>
  <c r="AG69" i="55"/>
  <c r="Q133" i="55"/>
  <c r="P133" i="55"/>
  <c r="P136" i="55"/>
  <c r="Q136" i="55"/>
  <c r="P125" i="55"/>
  <c r="T39" i="54"/>
  <c r="J44" i="54"/>
  <c r="P44" i="52"/>
  <c r="Q44" i="52" s="1"/>
  <c r="Q43" i="52"/>
  <c r="P43" i="52"/>
  <c r="P41" i="52"/>
  <c r="Q41" i="52" s="1"/>
  <c r="Q40" i="52"/>
  <c r="P40" i="52"/>
  <c r="P38" i="52"/>
  <c r="Q38" i="52" s="1"/>
  <c r="Q37" i="52"/>
  <c r="P37" i="52"/>
  <c r="P35" i="52"/>
  <c r="Q35" i="52" s="1"/>
  <c r="Q34" i="52"/>
  <c r="P34" i="52"/>
  <c r="P32" i="52"/>
  <c r="Q32" i="52" s="1"/>
  <c r="Q31" i="52"/>
  <c r="P31" i="52"/>
  <c r="P11" i="52"/>
  <c r="Q11" i="52" s="1"/>
  <c r="Q10" i="52"/>
  <c r="P10" i="52"/>
  <c r="P14" i="52"/>
  <c r="Q14" i="52" s="1"/>
  <c r="Q13" i="52"/>
  <c r="P13" i="52"/>
  <c r="P22" i="52"/>
  <c r="P23" i="52"/>
  <c r="Q23" i="52" s="1"/>
  <c r="J43" i="54"/>
  <c r="J42" i="54"/>
  <c r="P118" i="52"/>
  <c r="T40" i="54"/>
  <c r="P26" i="52"/>
  <c r="Q22" i="52"/>
  <c r="P6" i="52"/>
  <c r="I66" i="52" s="1"/>
  <c r="P3" i="52"/>
  <c r="P123" i="52"/>
  <c r="Q3" i="52"/>
  <c r="C16" i="54"/>
  <c r="P25" i="52"/>
  <c r="P6" i="50"/>
  <c r="H66" i="50" s="1"/>
  <c r="P134" i="52"/>
  <c r="C11" i="54"/>
  <c r="C26" i="54"/>
  <c r="C21" i="54"/>
  <c r="P123" i="50"/>
  <c r="Q25" i="52"/>
  <c r="I24" i="37"/>
  <c r="I14" i="37"/>
  <c r="I4" i="37"/>
  <c r="H16" i="52"/>
  <c r="H19" i="52" s="1"/>
  <c r="Q32" i="50"/>
  <c r="P32" i="50"/>
  <c r="P31" i="50"/>
  <c r="P22" i="50"/>
  <c r="Q23" i="50"/>
  <c r="Q22" i="50"/>
  <c r="P3" i="50"/>
  <c r="Q3" i="50"/>
  <c r="K29" i="50"/>
  <c r="Q124" i="52"/>
  <c r="Q134" i="52"/>
  <c r="P127" i="52"/>
  <c r="P128" i="52"/>
  <c r="P130" i="52"/>
  <c r="P131" i="52"/>
  <c r="Q133" i="52"/>
  <c r="Q123" i="52"/>
  <c r="Q123" i="50"/>
  <c r="Q132" i="50"/>
  <c r="AB66" i="52"/>
  <c r="AD66" i="52"/>
  <c r="F29" i="52"/>
  <c r="K29" i="52"/>
  <c r="B17" i="52"/>
  <c r="B20" i="52" s="1"/>
  <c r="D17" i="52"/>
  <c r="D20" i="52" s="1"/>
  <c r="E17" i="52"/>
  <c r="E20" i="52" s="1"/>
  <c r="F17" i="52"/>
  <c r="F20" i="52" s="1"/>
  <c r="G17" i="52"/>
  <c r="G20" i="52" s="1"/>
  <c r="H17" i="52"/>
  <c r="H20" i="52" s="1"/>
  <c r="I17" i="52"/>
  <c r="I20" i="52" s="1"/>
  <c r="J20" i="52"/>
  <c r="K17" i="52"/>
  <c r="K20" i="52" s="1"/>
  <c r="L17" i="52"/>
  <c r="L20" i="52" s="1"/>
  <c r="M17" i="52"/>
  <c r="M20" i="52" s="1"/>
  <c r="Y142" i="52"/>
  <c r="X142" i="52"/>
  <c r="W142" i="52"/>
  <c r="V142" i="52"/>
  <c r="U142" i="52"/>
  <c r="T142" i="52"/>
  <c r="O141" i="52"/>
  <c r="O143" i="52" s="1"/>
  <c r="N141" i="52"/>
  <c r="M141" i="52"/>
  <c r="L141" i="52"/>
  <c r="L143" i="52" s="1"/>
  <c r="K141" i="52"/>
  <c r="K143" i="52" s="1"/>
  <c r="X140" i="52"/>
  <c r="W140" i="52"/>
  <c r="V140" i="52"/>
  <c r="U140" i="52"/>
  <c r="T140" i="52"/>
  <c r="Y139" i="52"/>
  <c r="Y141" i="52" s="1"/>
  <c r="Y143" i="52" s="1"/>
  <c r="X139" i="52"/>
  <c r="W139" i="52"/>
  <c r="V139" i="52"/>
  <c r="U139" i="52"/>
  <c r="T139" i="52"/>
  <c r="Q135" i="52"/>
  <c r="P135" i="52"/>
  <c r="P133" i="52"/>
  <c r="Q131" i="52"/>
  <c r="P66" i="52" s="1"/>
  <c r="Z66" i="52" s="1"/>
  <c r="Q130" i="52"/>
  <c r="O66" i="52" s="1"/>
  <c r="Q128" i="52"/>
  <c r="M66" i="52" s="1"/>
  <c r="Q127" i="52"/>
  <c r="L66" i="52" s="1"/>
  <c r="M125" i="52"/>
  <c r="L125" i="52"/>
  <c r="K125" i="52"/>
  <c r="J125" i="52"/>
  <c r="I125" i="52"/>
  <c r="H125" i="52"/>
  <c r="G125" i="52"/>
  <c r="F125" i="52"/>
  <c r="E125" i="52"/>
  <c r="D125" i="52"/>
  <c r="C125" i="52"/>
  <c r="B125" i="52"/>
  <c r="J122" i="52"/>
  <c r="C122" i="52"/>
  <c r="Q121" i="52"/>
  <c r="P121" i="52"/>
  <c r="Q120" i="52"/>
  <c r="E66" i="52" s="1"/>
  <c r="P120" i="52"/>
  <c r="Q119" i="52"/>
  <c r="D66" i="52" s="1"/>
  <c r="X66" i="52" s="1"/>
  <c r="P119" i="52"/>
  <c r="Q118" i="52"/>
  <c r="C66" i="52" s="1"/>
  <c r="Q117" i="52"/>
  <c r="B66" i="52" s="1"/>
  <c r="P117" i="52"/>
  <c r="AA66" i="52"/>
  <c r="M29" i="52"/>
  <c r="M129" i="52" s="1"/>
  <c r="P129" i="52" s="1"/>
  <c r="L29" i="52"/>
  <c r="J29" i="52"/>
  <c r="J132" i="52" s="1"/>
  <c r="I29" i="52"/>
  <c r="H29" i="52"/>
  <c r="G29" i="52"/>
  <c r="E29" i="52"/>
  <c r="D29" i="52"/>
  <c r="D132" i="52" s="1"/>
  <c r="C29" i="52"/>
  <c r="C132" i="52" s="1"/>
  <c r="B29" i="52"/>
  <c r="Q28" i="52"/>
  <c r="P28" i="52"/>
  <c r="Q27" i="52"/>
  <c r="P27" i="52"/>
  <c r="Q140" i="52" s="1"/>
  <c r="Q141" i="52" s="1"/>
  <c r="Q143" i="52" s="1"/>
  <c r="Q26" i="52"/>
  <c r="C17" i="52"/>
  <c r="C20" i="52" s="1"/>
  <c r="M16" i="52"/>
  <c r="M19" i="52" s="1"/>
  <c r="L16" i="52"/>
  <c r="L19" i="52" s="1"/>
  <c r="K16" i="52"/>
  <c r="K19" i="52" s="1"/>
  <c r="J16" i="52"/>
  <c r="J19" i="52" s="1"/>
  <c r="I16" i="52"/>
  <c r="I19" i="52" s="1"/>
  <c r="G16" i="52"/>
  <c r="G19" i="52" s="1"/>
  <c r="F16" i="52"/>
  <c r="F19" i="52" s="1"/>
  <c r="E16" i="52"/>
  <c r="E19" i="52" s="1"/>
  <c r="D16" i="52"/>
  <c r="D19" i="52" s="1"/>
  <c r="C16" i="52"/>
  <c r="C19" i="52" s="1"/>
  <c r="B16" i="52"/>
  <c r="B19" i="52" s="1"/>
  <c r="M4" i="52"/>
  <c r="L4" i="52"/>
  <c r="K4" i="52"/>
  <c r="J4" i="52"/>
  <c r="I4" i="52"/>
  <c r="H4" i="52"/>
  <c r="G4" i="52"/>
  <c r="P44" i="50"/>
  <c r="Q44" i="50" s="1"/>
  <c r="Q43" i="50"/>
  <c r="P43" i="50"/>
  <c r="P41" i="50"/>
  <c r="Q41" i="50" s="1"/>
  <c r="Q40" i="50"/>
  <c r="P40" i="50"/>
  <c r="P38" i="50"/>
  <c r="Q38" i="50" s="1"/>
  <c r="Q37" i="50"/>
  <c r="P37" i="50"/>
  <c r="P35" i="50"/>
  <c r="Q35" i="50" s="1"/>
  <c r="Q34" i="50"/>
  <c r="P34" i="50"/>
  <c r="P14" i="50"/>
  <c r="Q14" i="50" s="1"/>
  <c r="Q13" i="50"/>
  <c r="P13" i="50"/>
  <c r="P11" i="50"/>
  <c r="Q11" i="50" s="1"/>
  <c r="I38" i="37"/>
  <c r="I35" i="37"/>
  <c r="J35" i="37" s="1"/>
  <c r="I34" i="37"/>
  <c r="Q31" i="50"/>
  <c r="P10" i="50"/>
  <c r="X140" i="50"/>
  <c r="X137" i="50"/>
  <c r="X139" i="50" s="1"/>
  <c r="P139" i="50"/>
  <c r="P141" i="50" s="1"/>
  <c r="J24" i="37"/>
  <c r="I25" i="37"/>
  <c r="J25" i="37" s="1"/>
  <c r="P25" i="50"/>
  <c r="P23" i="50"/>
  <c r="Q10" i="50"/>
  <c r="I17" i="50"/>
  <c r="I20" i="50" s="1"/>
  <c r="P133" i="50"/>
  <c r="I28" i="37"/>
  <c r="J27" i="37"/>
  <c r="P129" i="50"/>
  <c r="P130" i="50"/>
  <c r="P127" i="50"/>
  <c r="P126" i="50"/>
  <c r="P132" i="50"/>
  <c r="P28" i="50"/>
  <c r="Q140" i="50" s="1"/>
  <c r="Y140" i="50" s="1"/>
  <c r="I5" i="37"/>
  <c r="I15" i="37"/>
  <c r="J15" i="37" s="1"/>
  <c r="S7" i="37"/>
  <c r="S4" i="37" s="1"/>
  <c r="T7" i="37"/>
  <c r="T4" i="37" s="1"/>
  <c r="U7" i="37"/>
  <c r="R7" i="37"/>
  <c r="R4" i="37" s="1"/>
  <c r="C17" i="50"/>
  <c r="C20" i="50" s="1"/>
  <c r="D17" i="50"/>
  <c r="D20" i="50" s="1"/>
  <c r="E17" i="50"/>
  <c r="E20" i="50" s="1"/>
  <c r="F17" i="50"/>
  <c r="F20" i="50" s="1"/>
  <c r="G17" i="50"/>
  <c r="G20" i="50" s="1"/>
  <c r="H17" i="50"/>
  <c r="H20" i="50" s="1"/>
  <c r="J17" i="50"/>
  <c r="J20" i="50" s="1"/>
  <c r="K17" i="50"/>
  <c r="K20" i="50" s="1"/>
  <c r="L17" i="50"/>
  <c r="L20" i="50" s="1"/>
  <c r="M17" i="50"/>
  <c r="M20" i="50" s="1"/>
  <c r="B17" i="50"/>
  <c r="C29" i="50"/>
  <c r="C131" i="50" s="1"/>
  <c r="D29" i="50"/>
  <c r="D131" i="50" s="1"/>
  <c r="E29" i="50"/>
  <c r="G29" i="50"/>
  <c r="H29" i="50"/>
  <c r="I29" i="50"/>
  <c r="J29" i="50"/>
  <c r="J131" i="50" s="1"/>
  <c r="L29" i="50"/>
  <c r="M29" i="50"/>
  <c r="M128" i="50" s="1"/>
  <c r="Q128" i="50" s="1"/>
  <c r="B29" i="50"/>
  <c r="P41" i="37"/>
  <c r="Q41" i="37" s="1"/>
  <c r="R41" i="37" s="1"/>
  <c r="S41" i="37" s="1"/>
  <c r="T41" i="37" s="1"/>
  <c r="U41" i="37" s="1"/>
  <c r="V41" i="37" s="1"/>
  <c r="W41" i="37" s="1"/>
  <c r="X41" i="37" s="1"/>
  <c r="Y41" i="37" s="1"/>
  <c r="Z41" i="37" s="1"/>
  <c r="AA41" i="37" s="1"/>
  <c r="P40" i="37"/>
  <c r="Q40" i="37" s="1"/>
  <c r="R40" i="37" s="1"/>
  <c r="S40" i="37" s="1"/>
  <c r="T40" i="37" s="1"/>
  <c r="U40" i="37" s="1"/>
  <c r="V40" i="37" s="1"/>
  <c r="W40" i="37" s="1"/>
  <c r="X40" i="37" s="1"/>
  <c r="Y40" i="37" s="1"/>
  <c r="Z40" i="37" s="1"/>
  <c r="AA40" i="37" s="1"/>
  <c r="P120" i="50"/>
  <c r="P118" i="50"/>
  <c r="P117" i="50"/>
  <c r="G139" i="50"/>
  <c r="G141" i="50" s="1"/>
  <c r="U131" i="44"/>
  <c r="U133" i="44" s="1"/>
  <c r="P14" i="44"/>
  <c r="Q14" i="44"/>
  <c r="Q11" i="44"/>
  <c r="Q6" i="44"/>
  <c r="P6" i="44"/>
  <c r="Q37" i="44"/>
  <c r="P37" i="44"/>
  <c r="Q34" i="44"/>
  <c r="P34" i="44"/>
  <c r="Q31" i="44"/>
  <c r="P31" i="44"/>
  <c r="Q22" i="44"/>
  <c r="P22" i="44"/>
  <c r="Q13" i="44"/>
  <c r="P13" i="44"/>
  <c r="P10" i="44"/>
  <c r="P11" i="44"/>
  <c r="P3" i="44"/>
  <c r="I8" i="37"/>
  <c r="J7" i="37"/>
  <c r="I7" i="37"/>
  <c r="J4" i="37"/>
  <c r="I18" i="37"/>
  <c r="I17" i="37"/>
  <c r="J17" i="37"/>
  <c r="J14" i="37"/>
  <c r="I27" i="37"/>
  <c r="J34" i="37"/>
  <c r="W140" i="50"/>
  <c r="V140" i="50"/>
  <c r="U140" i="50"/>
  <c r="T140" i="50"/>
  <c r="S140" i="50"/>
  <c r="O139" i="50"/>
  <c r="O141" i="50" s="1"/>
  <c r="N139" i="50"/>
  <c r="M139" i="50"/>
  <c r="M141" i="50" s="1"/>
  <c r="L139" i="50"/>
  <c r="L141" i="50" s="1"/>
  <c r="K139" i="50"/>
  <c r="K141" i="50" s="1"/>
  <c r="W138" i="50"/>
  <c r="V138" i="50"/>
  <c r="U138" i="50"/>
  <c r="T138" i="50"/>
  <c r="S138" i="50"/>
  <c r="W137" i="50"/>
  <c r="V137" i="50"/>
  <c r="U137" i="50"/>
  <c r="T137" i="50"/>
  <c r="S137" i="50"/>
  <c r="Q130" i="50"/>
  <c r="O66" i="50" s="1"/>
  <c r="X66" i="50" s="1"/>
  <c r="Q129" i="50"/>
  <c r="N66" i="50" s="1"/>
  <c r="Q127" i="50"/>
  <c r="L66" i="50" s="1"/>
  <c r="Q126" i="50"/>
  <c r="K66" i="50" s="1"/>
  <c r="M124" i="50"/>
  <c r="L124" i="50"/>
  <c r="K124" i="50"/>
  <c r="J124" i="50"/>
  <c r="I124" i="50"/>
  <c r="H124" i="50"/>
  <c r="G124" i="50"/>
  <c r="F124" i="50"/>
  <c r="E124" i="50"/>
  <c r="D124" i="50"/>
  <c r="C124" i="50"/>
  <c r="B124" i="50"/>
  <c r="J122" i="50"/>
  <c r="C122" i="50"/>
  <c r="Q121" i="50"/>
  <c r="P121" i="50"/>
  <c r="Q120" i="50"/>
  <c r="E66" i="50" s="1"/>
  <c r="Q119" i="50"/>
  <c r="D66" i="50" s="1"/>
  <c r="V66" i="50" s="1"/>
  <c r="P119" i="50"/>
  <c r="Q118" i="50"/>
  <c r="C66" i="50" s="1"/>
  <c r="Q117" i="50"/>
  <c r="B66" i="50" s="1"/>
  <c r="AA66" i="50"/>
  <c r="Q28" i="50"/>
  <c r="Q27" i="50"/>
  <c r="P27" i="50"/>
  <c r="Q138" i="50" s="1"/>
  <c r="Q26" i="50"/>
  <c r="P26" i="50"/>
  <c r="Q137" i="50" s="1"/>
  <c r="Y137" i="50" s="1"/>
  <c r="Y139" i="50" s="1"/>
  <c r="Q25" i="50"/>
  <c r="H19" i="50"/>
  <c r="M16" i="50"/>
  <c r="M19" i="50" s="1"/>
  <c r="L16" i="50"/>
  <c r="L19" i="50" s="1"/>
  <c r="K16" i="50"/>
  <c r="K19" i="50" s="1"/>
  <c r="J16" i="50"/>
  <c r="J19" i="50" s="1"/>
  <c r="I16" i="50"/>
  <c r="I19" i="50" s="1"/>
  <c r="G16" i="50"/>
  <c r="G19" i="50" s="1"/>
  <c r="F16" i="50"/>
  <c r="F19" i="50" s="1"/>
  <c r="E16" i="50"/>
  <c r="E19" i="50" s="1"/>
  <c r="D16" i="50"/>
  <c r="D19" i="50" s="1"/>
  <c r="C16" i="50"/>
  <c r="C19" i="50" s="1"/>
  <c r="B16" i="50"/>
  <c r="M4" i="50"/>
  <c r="L4" i="50"/>
  <c r="K4" i="50"/>
  <c r="J4" i="50"/>
  <c r="I4" i="50"/>
  <c r="H4" i="50"/>
  <c r="G4" i="50"/>
  <c r="F4" i="50"/>
  <c r="E4" i="50"/>
  <c r="D4" i="50"/>
  <c r="C4" i="50"/>
  <c r="B4" i="50"/>
  <c r="P26" i="44"/>
  <c r="N129" i="44" s="1"/>
  <c r="P25" i="44"/>
  <c r="Q133" i="50"/>
  <c r="Y66" i="50"/>
  <c r="AB33" i="37"/>
  <c r="AB32" i="37"/>
  <c r="P32" i="44"/>
  <c r="Q32" i="44" s="1"/>
  <c r="P35" i="44"/>
  <c r="Q35" i="44" s="1"/>
  <c r="P38" i="44"/>
  <c r="Q38" i="44" s="1"/>
  <c r="P23" i="44"/>
  <c r="Q23" i="44" s="1"/>
  <c r="D6" i="45"/>
  <c r="U10" i="45"/>
  <c r="T10" i="45"/>
  <c r="S10" i="45"/>
  <c r="R10" i="45"/>
  <c r="X8" i="45"/>
  <c r="Y7" i="45"/>
  <c r="X7" i="45"/>
  <c r="V8" i="45"/>
  <c r="C6" i="45"/>
  <c r="Q3" i="44"/>
  <c r="F48" i="37"/>
  <c r="J48" i="37" s="1"/>
  <c r="B46" i="37"/>
  <c r="I46" i="37" s="1"/>
  <c r="J46" i="37" s="1"/>
  <c r="B45" i="37"/>
  <c r="I45" i="37" s="1"/>
  <c r="I48" i="37"/>
  <c r="I49" i="37"/>
  <c r="Q25" i="44"/>
  <c r="B17" i="44"/>
  <c r="B20" i="44" s="1"/>
  <c r="P38" i="37"/>
  <c r="Q38" i="37" s="1"/>
  <c r="R38" i="37" s="1"/>
  <c r="S38" i="37" s="1"/>
  <c r="T38" i="37" s="1"/>
  <c r="U38" i="37" s="1"/>
  <c r="V38" i="37" s="1"/>
  <c r="W38" i="37" s="1"/>
  <c r="X38" i="37" s="1"/>
  <c r="Y38" i="37" s="1"/>
  <c r="Z38" i="37" s="1"/>
  <c r="AA38" i="37" s="1"/>
  <c r="P37" i="37"/>
  <c r="Q37" i="37" s="1"/>
  <c r="R37" i="37" s="1"/>
  <c r="S37" i="37" s="1"/>
  <c r="T37" i="37" s="1"/>
  <c r="U37" i="37" s="1"/>
  <c r="V37" i="37" s="1"/>
  <c r="W37" i="37" s="1"/>
  <c r="X37" i="37" s="1"/>
  <c r="Y37" i="37" s="1"/>
  <c r="Z37" i="37" s="1"/>
  <c r="AA37" i="37" s="1"/>
  <c r="H63" i="45"/>
  <c r="H62" i="45"/>
  <c r="H61" i="45"/>
  <c r="H58" i="45"/>
  <c r="H52" i="45"/>
  <c r="Q10" i="44"/>
  <c r="Y60" i="44"/>
  <c r="H20" i="39"/>
  <c r="H21" i="39"/>
  <c r="H22" i="39"/>
  <c r="P118" i="36"/>
  <c r="P119" i="36"/>
  <c r="P121" i="36"/>
  <c r="P114" i="36"/>
  <c r="P113" i="36"/>
  <c r="P112" i="36"/>
  <c r="P111" i="36"/>
  <c r="G257" i="45"/>
  <c r="G256" i="45"/>
  <c r="G255" i="45"/>
  <c r="G252" i="45"/>
  <c r="G246" i="45"/>
  <c r="G191" i="45"/>
  <c r="G190" i="45"/>
  <c r="G189" i="45"/>
  <c r="G186" i="45"/>
  <c r="G180" i="45"/>
  <c r="G126" i="45"/>
  <c r="G125" i="45"/>
  <c r="G124" i="45"/>
  <c r="G121" i="45"/>
  <c r="G115" i="45"/>
  <c r="G63" i="45"/>
  <c r="G62" i="45"/>
  <c r="G61" i="45"/>
  <c r="G58" i="45"/>
  <c r="G52" i="45"/>
  <c r="E37" i="45"/>
  <c r="E38" i="45"/>
  <c r="D37" i="45"/>
  <c r="D38" i="45"/>
  <c r="C38" i="45"/>
  <c r="B38" i="45"/>
  <c r="C37" i="45"/>
  <c r="B37" i="45"/>
  <c r="E34" i="45"/>
  <c r="E35" i="45"/>
  <c r="D34" i="45"/>
  <c r="D35" i="45"/>
  <c r="B34" i="45"/>
  <c r="B35" i="45"/>
  <c r="C35" i="45"/>
  <c r="C34" i="45"/>
  <c r="E31" i="45"/>
  <c r="E32" i="45"/>
  <c r="D31" i="45"/>
  <c r="D32" i="45"/>
  <c r="C32" i="45"/>
  <c r="B32" i="45"/>
  <c r="C31" i="45"/>
  <c r="B31" i="45"/>
  <c r="E25" i="45"/>
  <c r="D25" i="45"/>
  <c r="C25" i="45"/>
  <c r="E28" i="45"/>
  <c r="D28" i="45"/>
  <c r="C28" i="45"/>
  <c r="B28" i="45"/>
  <c r="E27" i="45"/>
  <c r="D27" i="45"/>
  <c r="C27" i="45"/>
  <c r="B27" i="45"/>
  <c r="E26" i="45"/>
  <c r="D26" i="45"/>
  <c r="C26" i="45"/>
  <c r="B26" i="45"/>
  <c r="B25" i="45"/>
  <c r="E22" i="45"/>
  <c r="D22" i="45"/>
  <c r="D23" i="45"/>
  <c r="E23" i="45"/>
  <c r="C23" i="45"/>
  <c r="B23" i="45"/>
  <c r="C22" i="45"/>
  <c r="B22" i="45"/>
  <c r="E13" i="45"/>
  <c r="E14" i="45"/>
  <c r="D13" i="45"/>
  <c r="D14" i="45"/>
  <c r="C13" i="45"/>
  <c r="C14" i="45"/>
  <c r="B14" i="45"/>
  <c r="B13" i="45"/>
  <c r="E10" i="45"/>
  <c r="E11" i="45"/>
  <c r="D10" i="45"/>
  <c r="D11" i="45"/>
  <c r="C11" i="45"/>
  <c r="B11" i="45"/>
  <c r="C10" i="45"/>
  <c r="B10" i="45"/>
  <c r="E3" i="45"/>
  <c r="D3" i="45"/>
  <c r="C3" i="45"/>
  <c r="E6" i="45"/>
  <c r="B6" i="45"/>
  <c r="B3" i="45"/>
  <c r="F257" i="45"/>
  <c r="E257" i="45"/>
  <c r="D257" i="45"/>
  <c r="C257" i="45"/>
  <c r="B257" i="45"/>
  <c r="F256" i="45"/>
  <c r="E256" i="45"/>
  <c r="D256" i="45"/>
  <c r="C256" i="45"/>
  <c r="B256" i="45"/>
  <c r="F255" i="45"/>
  <c r="E255" i="45"/>
  <c r="D255" i="45"/>
  <c r="C255" i="45"/>
  <c r="B255" i="45"/>
  <c r="F252" i="45"/>
  <c r="E252" i="45"/>
  <c r="D252" i="45"/>
  <c r="C252" i="45"/>
  <c r="B252" i="45"/>
  <c r="F246" i="45"/>
  <c r="E246" i="45"/>
  <c r="D246" i="45"/>
  <c r="C246" i="45"/>
  <c r="B246" i="45"/>
  <c r="F191" i="45"/>
  <c r="E191" i="45"/>
  <c r="D191" i="45"/>
  <c r="C191" i="45"/>
  <c r="B191" i="45"/>
  <c r="F190" i="45"/>
  <c r="E190" i="45"/>
  <c r="D190" i="45"/>
  <c r="C190" i="45"/>
  <c r="B190" i="45"/>
  <c r="F189" i="45"/>
  <c r="E189" i="45"/>
  <c r="D189" i="45"/>
  <c r="C189" i="45"/>
  <c r="B189" i="45"/>
  <c r="F186" i="45"/>
  <c r="E186" i="45"/>
  <c r="D186" i="45"/>
  <c r="C186" i="45"/>
  <c r="B186" i="45"/>
  <c r="F180" i="45"/>
  <c r="E180" i="45"/>
  <c r="D180" i="45"/>
  <c r="C180" i="45"/>
  <c r="B180" i="45"/>
  <c r="F126" i="45"/>
  <c r="E126" i="45"/>
  <c r="D126" i="45"/>
  <c r="D127" i="45" s="1"/>
  <c r="C126" i="45"/>
  <c r="B126" i="45"/>
  <c r="F125" i="45"/>
  <c r="E125" i="45"/>
  <c r="C125" i="45"/>
  <c r="B125" i="45"/>
  <c r="F124" i="45"/>
  <c r="E124" i="45"/>
  <c r="C124" i="45"/>
  <c r="B124" i="45"/>
  <c r="F121" i="45"/>
  <c r="E121" i="45"/>
  <c r="D121" i="45"/>
  <c r="C121" i="45"/>
  <c r="B121" i="45"/>
  <c r="F115" i="45"/>
  <c r="E115" i="45"/>
  <c r="D115" i="45"/>
  <c r="C115" i="45"/>
  <c r="B115" i="45"/>
  <c r="F63" i="45"/>
  <c r="E63" i="45"/>
  <c r="D63" i="45"/>
  <c r="C63" i="45"/>
  <c r="B63" i="45"/>
  <c r="F62" i="45"/>
  <c r="E62" i="45"/>
  <c r="D62" i="45"/>
  <c r="C62" i="45"/>
  <c r="B62" i="45"/>
  <c r="F61" i="45"/>
  <c r="E61" i="45"/>
  <c r="D61" i="45"/>
  <c r="C61" i="45"/>
  <c r="B61" i="45"/>
  <c r="F58" i="45"/>
  <c r="E58" i="45"/>
  <c r="D58" i="45"/>
  <c r="C58" i="45"/>
  <c r="B58" i="45"/>
  <c r="F52" i="45"/>
  <c r="E52" i="45"/>
  <c r="D52" i="45"/>
  <c r="C52" i="45"/>
  <c r="B52" i="45"/>
  <c r="P120" i="44"/>
  <c r="P122" i="44"/>
  <c r="C116" i="44"/>
  <c r="D116" i="44"/>
  <c r="E116" i="44"/>
  <c r="F116" i="44"/>
  <c r="G116" i="44"/>
  <c r="H116" i="44"/>
  <c r="I116" i="44"/>
  <c r="J116" i="44"/>
  <c r="K116" i="44"/>
  <c r="L116" i="44"/>
  <c r="M116" i="44"/>
  <c r="B116" i="44"/>
  <c r="G17" i="44"/>
  <c r="G20" i="44" s="1"/>
  <c r="S132" i="44"/>
  <c r="R132" i="44"/>
  <c r="Q132" i="44"/>
  <c r="P132" i="44"/>
  <c r="L131" i="44"/>
  <c r="K131" i="44"/>
  <c r="J131" i="44"/>
  <c r="J133" i="44" s="1"/>
  <c r="I131" i="44"/>
  <c r="I133" i="44" s="1"/>
  <c r="S130" i="44"/>
  <c r="R130" i="44"/>
  <c r="Q130" i="44"/>
  <c r="P130" i="44"/>
  <c r="S129" i="44"/>
  <c r="R129" i="44"/>
  <c r="Q129" i="44"/>
  <c r="P129" i="44"/>
  <c r="M125" i="44"/>
  <c r="L125" i="44"/>
  <c r="K125" i="44"/>
  <c r="J125" i="44"/>
  <c r="I125" i="44"/>
  <c r="H125" i="44"/>
  <c r="G125" i="44"/>
  <c r="F125" i="44"/>
  <c r="E125" i="44"/>
  <c r="D125" i="44"/>
  <c r="C125" i="44"/>
  <c r="B125" i="44"/>
  <c r="Q122" i="44"/>
  <c r="N60" i="44" s="1"/>
  <c r="Q120" i="44"/>
  <c r="L60" i="44" s="1"/>
  <c r="Q119" i="44"/>
  <c r="K60" i="44" s="1"/>
  <c r="P119" i="44"/>
  <c r="M117" i="44"/>
  <c r="L117" i="44"/>
  <c r="K117" i="44"/>
  <c r="J117" i="44"/>
  <c r="I117" i="44"/>
  <c r="H117" i="44"/>
  <c r="G117" i="44"/>
  <c r="F117" i="44"/>
  <c r="E117" i="44"/>
  <c r="D117" i="44"/>
  <c r="C117" i="44"/>
  <c r="B117" i="44"/>
  <c r="Q114" i="44"/>
  <c r="E60" i="44" s="1"/>
  <c r="P114" i="44"/>
  <c r="Q113" i="44"/>
  <c r="D60" i="44" s="1"/>
  <c r="P113" i="44"/>
  <c r="Q112" i="44"/>
  <c r="C60" i="44" s="1"/>
  <c r="P112" i="44"/>
  <c r="Q111" i="44"/>
  <c r="B60" i="44" s="1"/>
  <c r="P111" i="44"/>
  <c r="M29" i="44"/>
  <c r="M124" i="44" s="1"/>
  <c r="L29" i="44"/>
  <c r="L124" i="44" s="1"/>
  <c r="K29" i="44"/>
  <c r="K124" i="44" s="1"/>
  <c r="J29" i="44"/>
  <c r="J124" i="44" s="1"/>
  <c r="I29" i="44"/>
  <c r="I124" i="44" s="1"/>
  <c r="H29" i="44"/>
  <c r="H124" i="44" s="1"/>
  <c r="G29" i="44"/>
  <c r="G124" i="44" s="1"/>
  <c r="F29" i="44"/>
  <c r="F121" i="44" s="1"/>
  <c r="E29" i="44"/>
  <c r="E124" i="44" s="1"/>
  <c r="D29" i="44"/>
  <c r="D124" i="44" s="1"/>
  <c r="C29" i="44"/>
  <c r="C124" i="44" s="1"/>
  <c r="B29" i="44"/>
  <c r="Q28" i="44"/>
  <c r="P28" i="44"/>
  <c r="N132" i="44" s="1"/>
  <c r="Q27" i="44"/>
  <c r="P27" i="44"/>
  <c r="N130" i="44" s="1"/>
  <c r="M131" i="44"/>
  <c r="M133" i="44" s="1"/>
  <c r="Q26" i="44"/>
  <c r="T132" i="44"/>
  <c r="H20" i="44"/>
  <c r="H19" i="44"/>
  <c r="M17" i="44"/>
  <c r="M20" i="44" s="1"/>
  <c r="L17" i="44"/>
  <c r="L20" i="44" s="1"/>
  <c r="K17" i="44"/>
  <c r="K20" i="44" s="1"/>
  <c r="J17" i="44"/>
  <c r="J20" i="44" s="1"/>
  <c r="I17" i="44"/>
  <c r="I20" i="44" s="1"/>
  <c r="F17" i="44"/>
  <c r="F20" i="44" s="1"/>
  <c r="E17" i="44"/>
  <c r="E20" i="44" s="1"/>
  <c r="D17" i="44"/>
  <c r="D20" i="44" s="1"/>
  <c r="C17" i="44"/>
  <c r="C20" i="44" s="1"/>
  <c r="M16" i="44"/>
  <c r="L16" i="44"/>
  <c r="L19" i="44" s="1"/>
  <c r="K16" i="44"/>
  <c r="K19" i="44" s="1"/>
  <c r="J16" i="44"/>
  <c r="J19" i="44" s="1"/>
  <c r="I16" i="44"/>
  <c r="G16" i="44"/>
  <c r="G19" i="44" s="1"/>
  <c r="F16" i="44"/>
  <c r="E16" i="44"/>
  <c r="E19" i="44" s="1"/>
  <c r="D16" i="44"/>
  <c r="D19" i="44" s="1"/>
  <c r="C16" i="44"/>
  <c r="C19" i="44" s="1"/>
  <c r="B16" i="44"/>
  <c r="B19" i="44" s="1"/>
  <c r="M4" i="44"/>
  <c r="L4" i="44"/>
  <c r="K4" i="44"/>
  <c r="J4" i="44"/>
  <c r="I4" i="44"/>
  <c r="H4" i="44"/>
  <c r="G4" i="44"/>
  <c r="F4" i="44"/>
  <c r="E4" i="44"/>
  <c r="D4" i="44"/>
  <c r="C4" i="44"/>
  <c r="B4" i="44"/>
  <c r="T130" i="44"/>
  <c r="Q115" i="44"/>
  <c r="F60" i="44" s="1"/>
  <c r="T129" i="44"/>
  <c r="P115" i="44"/>
  <c r="Q123" i="44"/>
  <c r="O60" i="44" s="1"/>
  <c r="X60" i="44"/>
  <c r="P123" i="44"/>
  <c r="P38" i="36"/>
  <c r="Q38" i="36" s="1"/>
  <c r="P35" i="36"/>
  <c r="Q35" i="36" s="1"/>
  <c r="P32" i="36"/>
  <c r="Q32" i="36" s="1"/>
  <c r="P14" i="36"/>
  <c r="Q14" i="36" s="1"/>
  <c r="P23" i="36"/>
  <c r="Q23" i="36" s="1"/>
  <c r="P37" i="36"/>
  <c r="P34" i="36"/>
  <c r="P31" i="36"/>
  <c r="P25" i="36"/>
  <c r="P22" i="36"/>
  <c r="P13" i="36"/>
  <c r="P10" i="36"/>
  <c r="P11" i="36"/>
  <c r="Q11" i="36" s="1"/>
  <c r="P6" i="36"/>
  <c r="Q6" i="36" s="1"/>
  <c r="P3" i="36"/>
  <c r="Q3" i="36"/>
  <c r="M29" i="36"/>
  <c r="M120" i="36" s="1"/>
  <c r="K29" i="36"/>
  <c r="K122" i="36" s="1"/>
  <c r="L29" i="36"/>
  <c r="L122" i="36" s="1"/>
  <c r="L17" i="36"/>
  <c r="L20" i="36" s="1"/>
  <c r="Q118" i="36"/>
  <c r="I60" i="36" s="1"/>
  <c r="K17" i="36"/>
  <c r="K20" i="36" s="1"/>
  <c r="M17" i="36"/>
  <c r="M20" i="36" s="1"/>
  <c r="H20" i="36"/>
  <c r="G20" i="36"/>
  <c r="Q121" i="36"/>
  <c r="L60" i="36" s="1"/>
  <c r="Q119" i="36"/>
  <c r="J60" i="36" s="1"/>
  <c r="Q111" i="36"/>
  <c r="B60" i="36" s="1"/>
  <c r="G22" i="39"/>
  <c r="F22" i="39"/>
  <c r="E22" i="39"/>
  <c r="D22" i="39"/>
  <c r="C22" i="39"/>
  <c r="G21" i="39"/>
  <c r="F21" i="39"/>
  <c r="E21" i="39"/>
  <c r="D21" i="39"/>
  <c r="C21" i="39"/>
  <c r="G20" i="39"/>
  <c r="F20" i="39"/>
  <c r="E20" i="39"/>
  <c r="D20" i="39"/>
  <c r="C20" i="39"/>
  <c r="I29" i="36"/>
  <c r="I122" i="36" s="1"/>
  <c r="H29" i="36"/>
  <c r="H122" i="36" s="1"/>
  <c r="Q130" i="36"/>
  <c r="R130" i="36"/>
  <c r="S130" i="36"/>
  <c r="P130" i="36"/>
  <c r="Q128" i="36"/>
  <c r="R128" i="36"/>
  <c r="S128" i="36"/>
  <c r="P128" i="36"/>
  <c r="Q127" i="36"/>
  <c r="R127" i="36"/>
  <c r="S127" i="36"/>
  <c r="P127" i="36"/>
  <c r="Q37" i="36"/>
  <c r="Q34" i="36"/>
  <c r="Q31" i="36"/>
  <c r="Q22" i="36"/>
  <c r="Q13" i="36"/>
  <c r="Q10" i="36"/>
  <c r="C11" i="25"/>
  <c r="D11" i="25"/>
  <c r="E11" i="25"/>
  <c r="C14" i="25"/>
  <c r="D14" i="25"/>
  <c r="E14" i="25"/>
  <c r="C23" i="25"/>
  <c r="D23" i="25"/>
  <c r="E23" i="25"/>
  <c r="C32" i="25"/>
  <c r="D32" i="25"/>
  <c r="E32" i="25"/>
  <c r="C35" i="25"/>
  <c r="D35" i="25"/>
  <c r="E35" i="25"/>
  <c r="C38" i="25"/>
  <c r="D38" i="25"/>
  <c r="E38" i="25"/>
  <c r="C37" i="25"/>
  <c r="C34" i="25"/>
  <c r="C31" i="25"/>
  <c r="C25" i="25"/>
  <c r="C22" i="25"/>
  <c r="C10" i="25"/>
  <c r="C3" i="25"/>
  <c r="B10" i="25"/>
  <c r="B37" i="25"/>
  <c r="B3" i="25"/>
  <c r="B31" i="25"/>
  <c r="B25" i="25"/>
  <c r="G25" i="25" s="1"/>
  <c r="B22" i="25"/>
  <c r="B23" i="25"/>
  <c r="B13" i="25"/>
  <c r="G13" i="25" s="1"/>
  <c r="B11" i="25"/>
  <c r="B6" i="25"/>
  <c r="D29" i="36"/>
  <c r="D122" i="36" s="1"/>
  <c r="D17" i="36"/>
  <c r="D20" i="36" s="1"/>
  <c r="B14" i="25"/>
  <c r="B38" i="25"/>
  <c r="B35" i="25"/>
  <c r="B32" i="25"/>
  <c r="C27" i="25"/>
  <c r="C28" i="25"/>
  <c r="E27" i="25"/>
  <c r="E28" i="25"/>
  <c r="D27" i="25"/>
  <c r="D28" i="25"/>
  <c r="E26" i="25"/>
  <c r="D26" i="25"/>
  <c r="C26" i="25"/>
  <c r="B27" i="25"/>
  <c r="B28" i="25"/>
  <c r="B26" i="25"/>
  <c r="M54" i="2"/>
  <c r="F256" i="25"/>
  <c r="F255" i="25"/>
  <c r="F254" i="25"/>
  <c r="F251" i="25"/>
  <c r="F245" i="25"/>
  <c r="F190" i="25"/>
  <c r="F189" i="25"/>
  <c r="F188" i="25"/>
  <c r="F185" i="25"/>
  <c r="F179" i="25"/>
  <c r="F125" i="25"/>
  <c r="F124" i="25"/>
  <c r="F123" i="25"/>
  <c r="F120" i="25"/>
  <c r="F114" i="25"/>
  <c r="F62" i="25"/>
  <c r="F61" i="25"/>
  <c r="F60" i="25"/>
  <c r="F57" i="25"/>
  <c r="F51" i="25"/>
  <c r="E16" i="25"/>
  <c r="E19" i="25" s="1"/>
  <c r="D16" i="25"/>
  <c r="D19" i="25" s="1"/>
  <c r="J29" i="36"/>
  <c r="J122" i="36" s="1"/>
  <c r="G29" i="36"/>
  <c r="G122" i="36" s="1"/>
  <c r="F29" i="36"/>
  <c r="F122" i="36" s="1"/>
  <c r="E29" i="36"/>
  <c r="E122" i="36" s="1"/>
  <c r="C29" i="36"/>
  <c r="C122" i="36" s="1"/>
  <c r="B29" i="36"/>
  <c r="B122" i="36" s="1"/>
  <c r="Q28" i="36"/>
  <c r="P28" i="36"/>
  <c r="M130" i="36" s="1"/>
  <c r="Q27" i="36"/>
  <c r="P27" i="36"/>
  <c r="M128" i="36" s="1"/>
  <c r="Q26" i="36"/>
  <c r="P26" i="36"/>
  <c r="M127" i="36" s="1"/>
  <c r="Q25" i="36"/>
  <c r="H19" i="36"/>
  <c r="J17" i="36"/>
  <c r="J20" i="36" s="1"/>
  <c r="I17" i="36"/>
  <c r="I20" i="36" s="1"/>
  <c r="F17" i="36"/>
  <c r="F20" i="36" s="1"/>
  <c r="E17" i="36"/>
  <c r="E20" i="36" s="1"/>
  <c r="C17" i="36"/>
  <c r="B17" i="36"/>
  <c r="B20" i="36" s="1"/>
  <c r="M16" i="36"/>
  <c r="M19" i="36" s="1"/>
  <c r="L16" i="36"/>
  <c r="L19" i="36" s="1"/>
  <c r="K16" i="36"/>
  <c r="K19" i="36" s="1"/>
  <c r="J16" i="36"/>
  <c r="J19" i="36" s="1"/>
  <c r="I16" i="36"/>
  <c r="I19" i="36" s="1"/>
  <c r="G16" i="36"/>
  <c r="G19" i="36" s="1"/>
  <c r="F16" i="36"/>
  <c r="E16" i="36"/>
  <c r="E19" i="36" s="1"/>
  <c r="D16" i="36"/>
  <c r="D19" i="36" s="1"/>
  <c r="C16" i="36"/>
  <c r="C19" i="36" s="1"/>
  <c r="B16" i="36"/>
  <c r="B19" i="36" s="1"/>
  <c r="C6" i="25"/>
  <c r="M4" i="36"/>
  <c r="L4" i="36"/>
  <c r="K4" i="36"/>
  <c r="J4" i="36"/>
  <c r="I4" i="36"/>
  <c r="H4" i="36"/>
  <c r="G4" i="36"/>
  <c r="F4" i="36"/>
  <c r="E4" i="36"/>
  <c r="D4" i="36"/>
  <c r="C4" i="36"/>
  <c r="B4" i="36"/>
  <c r="E6" i="25"/>
  <c r="D6" i="25"/>
  <c r="C78" i="2"/>
  <c r="B78" i="2"/>
  <c r="C66" i="2"/>
  <c r="B66" i="2"/>
  <c r="C54" i="2"/>
  <c r="B54" i="2"/>
  <c r="C42" i="2"/>
  <c r="B42" i="2"/>
  <c r="I108" i="45" s="1"/>
  <c r="P119" i="24"/>
  <c r="C60" i="24" s="1"/>
  <c r="P118" i="24"/>
  <c r="B60" i="24" s="1"/>
  <c r="P125" i="24"/>
  <c r="I60" i="24" s="1"/>
  <c r="P124" i="24"/>
  <c r="H60" i="24" s="1"/>
  <c r="P120" i="24"/>
  <c r="D60" i="24" s="1"/>
  <c r="Q120" i="24"/>
  <c r="B123" i="36"/>
  <c r="B115" i="36"/>
  <c r="M115" i="36"/>
  <c r="L115" i="36"/>
  <c r="I115" i="36"/>
  <c r="H115" i="36"/>
  <c r="G115" i="36"/>
  <c r="F115" i="36"/>
  <c r="C115" i="36"/>
  <c r="K129" i="36"/>
  <c r="K131" i="36" s="1"/>
  <c r="J129" i="36"/>
  <c r="J131" i="36" s="1"/>
  <c r="I129" i="36"/>
  <c r="I131" i="36" s="1"/>
  <c r="M123" i="36"/>
  <c r="L123" i="36"/>
  <c r="K123" i="36"/>
  <c r="J123" i="36"/>
  <c r="I123" i="36"/>
  <c r="H123" i="36"/>
  <c r="G123" i="36"/>
  <c r="F123" i="36"/>
  <c r="E123" i="36"/>
  <c r="D123" i="36"/>
  <c r="C123" i="36"/>
  <c r="M116" i="36"/>
  <c r="L116" i="36"/>
  <c r="K116" i="36"/>
  <c r="J116" i="36"/>
  <c r="I116" i="36"/>
  <c r="H116" i="36"/>
  <c r="G116" i="36"/>
  <c r="F116" i="36"/>
  <c r="E116" i="36"/>
  <c r="D116" i="36"/>
  <c r="C116" i="36"/>
  <c r="B116" i="36"/>
  <c r="Q113" i="36"/>
  <c r="D60" i="36" s="1"/>
  <c r="Q112" i="36"/>
  <c r="C60" i="36" s="1"/>
  <c r="E115" i="36"/>
  <c r="D115" i="36"/>
  <c r="K115" i="36"/>
  <c r="J115" i="36"/>
  <c r="Q114" i="36"/>
  <c r="E60" i="36" s="1"/>
  <c r="L129" i="36"/>
  <c r="L131" i="36" s="1"/>
  <c r="Q25" i="24"/>
  <c r="Q23" i="24"/>
  <c r="Q22" i="24"/>
  <c r="Q19" i="24"/>
  <c r="Q31" i="24"/>
  <c r="Q32" i="24"/>
  <c r="Q34" i="24"/>
  <c r="Q35" i="24"/>
  <c r="Q37" i="24"/>
  <c r="Q38" i="24"/>
  <c r="P38" i="24"/>
  <c r="P37" i="24"/>
  <c r="P35" i="24"/>
  <c r="P34" i="24"/>
  <c r="P32" i="24"/>
  <c r="P31" i="24"/>
  <c r="P27" i="24"/>
  <c r="P28" i="24"/>
  <c r="K135" i="24" s="1"/>
  <c r="P26" i="24"/>
  <c r="P25" i="24"/>
  <c r="P23" i="24"/>
  <c r="P22" i="24"/>
  <c r="P19" i="24"/>
  <c r="Q14" i="24"/>
  <c r="P13" i="24"/>
  <c r="Q11" i="24"/>
  <c r="P10" i="24"/>
  <c r="Q10" i="24"/>
  <c r="Q3" i="24"/>
  <c r="P3" i="24"/>
  <c r="P14" i="24"/>
  <c r="P11" i="24"/>
  <c r="J17" i="24"/>
  <c r="J20" i="24" s="1"/>
  <c r="I29" i="24"/>
  <c r="I127" i="24" s="1"/>
  <c r="I17" i="24"/>
  <c r="I20" i="24" s="1"/>
  <c r="C13" i="2"/>
  <c r="B13" i="2"/>
  <c r="M29" i="2" s="1"/>
  <c r="H17" i="24"/>
  <c r="H20" i="24" s="1"/>
  <c r="E124" i="25"/>
  <c r="E125" i="25"/>
  <c r="E123" i="25"/>
  <c r="Q13" i="24"/>
  <c r="E17" i="24"/>
  <c r="E20" i="24" s="1"/>
  <c r="F17" i="24"/>
  <c r="F20" i="24" s="1"/>
  <c r="G29" i="24"/>
  <c r="G127" i="24" s="1"/>
  <c r="J29" i="24"/>
  <c r="J127" i="24" s="1"/>
  <c r="E29" i="24"/>
  <c r="E127" i="24" s="1"/>
  <c r="F29" i="24"/>
  <c r="F127" i="24" s="1"/>
  <c r="C240" i="32"/>
  <c r="E256" i="25"/>
  <c r="D256" i="25"/>
  <c r="C256" i="25"/>
  <c r="B256" i="25"/>
  <c r="E255" i="25"/>
  <c r="D255" i="25"/>
  <c r="C255" i="25"/>
  <c r="B255" i="25"/>
  <c r="E254" i="25"/>
  <c r="D254" i="25"/>
  <c r="C254" i="25"/>
  <c r="B254" i="25"/>
  <c r="E251" i="25"/>
  <c r="D251" i="25"/>
  <c r="C251" i="25"/>
  <c r="B251" i="25"/>
  <c r="E245" i="25"/>
  <c r="D245" i="25"/>
  <c r="C245" i="25"/>
  <c r="B245" i="25"/>
  <c r="E190" i="25"/>
  <c r="D190" i="25"/>
  <c r="C190" i="25"/>
  <c r="B190" i="25"/>
  <c r="E189" i="25"/>
  <c r="D189" i="25"/>
  <c r="C189" i="25"/>
  <c r="B189" i="25"/>
  <c r="E188" i="25"/>
  <c r="D188" i="25"/>
  <c r="C188" i="25"/>
  <c r="B188" i="25"/>
  <c r="E185" i="25"/>
  <c r="D185" i="25"/>
  <c r="C185" i="25"/>
  <c r="B185" i="25"/>
  <c r="E179" i="25"/>
  <c r="D179" i="25"/>
  <c r="C179" i="25"/>
  <c r="B179" i="25"/>
  <c r="D125" i="25"/>
  <c r="D126" i="25" s="1"/>
  <c r="C125" i="25"/>
  <c r="B125" i="25"/>
  <c r="C124" i="25"/>
  <c r="B124" i="25"/>
  <c r="C123" i="25"/>
  <c r="B123" i="25"/>
  <c r="E120" i="25"/>
  <c r="D120" i="25"/>
  <c r="C120" i="25"/>
  <c r="B120" i="25"/>
  <c r="E114" i="25"/>
  <c r="D114" i="25"/>
  <c r="C114" i="25"/>
  <c r="B114" i="25"/>
  <c r="E60" i="25"/>
  <c r="E61" i="25"/>
  <c r="E62" i="25"/>
  <c r="D62" i="25"/>
  <c r="D61" i="25"/>
  <c r="D60" i="25"/>
  <c r="B60" i="25"/>
  <c r="B61" i="25"/>
  <c r="B62" i="25"/>
  <c r="C60" i="25"/>
  <c r="C61" i="25"/>
  <c r="C62" i="25"/>
  <c r="F135" i="24"/>
  <c r="F133" i="24"/>
  <c r="F132" i="24"/>
  <c r="H127" i="24"/>
  <c r="K127" i="24"/>
  <c r="L127" i="24"/>
  <c r="M127" i="24"/>
  <c r="C121" i="24"/>
  <c r="M20" i="24"/>
  <c r="D121" i="24"/>
  <c r="E121" i="24"/>
  <c r="F121" i="24"/>
  <c r="G121" i="24"/>
  <c r="H121" i="24"/>
  <c r="I121" i="24"/>
  <c r="J121" i="24"/>
  <c r="K121" i="24"/>
  <c r="L121" i="24"/>
  <c r="M121" i="24"/>
  <c r="B6" i="24"/>
  <c r="B121" i="24" s="1"/>
  <c r="C4" i="24"/>
  <c r="D4" i="24"/>
  <c r="E4" i="24"/>
  <c r="F4" i="24"/>
  <c r="G4" i="24"/>
  <c r="H4" i="24"/>
  <c r="I4" i="24"/>
  <c r="J4" i="24"/>
  <c r="K4" i="24"/>
  <c r="L4" i="24"/>
  <c r="M4" i="24"/>
  <c r="B4" i="24"/>
  <c r="P124" i="16"/>
  <c r="I60" i="16" s="1"/>
  <c r="P123" i="16"/>
  <c r="H60" i="16" s="1"/>
  <c r="P119" i="16"/>
  <c r="C60" i="16" s="1"/>
  <c r="P118" i="16"/>
  <c r="B60" i="16" s="1"/>
  <c r="D72" i="2"/>
  <c r="D73" i="2"/>
  <c r="D74" i="2"/>
  <c r="D75" i="2"/>
  <c r="D71" i="2"/>
  <c r="D60" i="2"/>
  <c r="D61" i="2"/>
  <c r="D62" i="2"/>
  <c r="D63" i="2"/>
  <c r="D59" i="2"/>
  <c r="D36" i="2"/>
  <c r="D37" i="2"/>
  <c r="D49" i="2" s="1"/>
  <c r="D38" i="2"/>
  <c r="D50" i="2" s="1"/>
  <c r="D39" i="2"/>
  <c r="D51" i="2" s="1"/>
  <c r="D35" i="2"/>
  <c r="D47" i="2" s="1"/>
  <c r="C76" i="2"/>
  <c r="B76" i="2"/>
  <c r="C64" i="2"/>
  <c r="B64" i="2"/>
  <c r="C52" i="2"/>
  <c r="B52" i="2"/>
  <c r="C40" i="2"/>
  <c r="B40" i="2"/>
  <c r="D135" i="24"/>
  <c r="R60" i="24"/>
  <c r="D13" i="2"/>
  <c r="Q118" i="24"/>
  <c r="E57" i="25"/>
  <c r="E51" i="25"/>
  <c r="D57" i="25"/>
  <c r="C57" i="25"/>
  <c r="B57" i="25"/>
  <c r="D51" i="25"/>
  <c r="C51" i="25"/>
  <c r="B51" i="25"/>
  <c r="C135" i="24"/>
  <c r="B135" i="24"/>
  <c r="R134" i="24"/>
  <c r="R136" i="24" s="1"/>
  <c r="P134" i="24"/>
  <c r="P136" i="24" s="1"/>
  <c r="O134" i="24"/>
  <c r="O136" i="24" s="1"/>
  <c r="N134" i="24"/>
  <c r="N136" i="24" s="1"/>
  <c r="L134" i="24"/>
  <c r="J134" i="24"/>
  <c r="J136" i="24" s="1"/>
  <c r="I134" i="24"/>
  <c r="I136" i="24" s="1"/>
  <c r="H134" i="24"/>
  <c r="D133" i="24"/>
  <c r="C133" i="24"/>
  <c r="B133" i="24"/>
  <c r="D132" i="24"/>
  <c r="C132" i="24"/>
  <c r="B132" i="24"/>
  <c r="M128" i="24"/>
  <c r="L128" i="24"/>
  <c r="K128" i="24"/>
  <c r="J128" i="24"/>
  <c r="I128" i="24"/>
  <c r="H128" i="24"/>
  <c r="G128" i="24"/>
  <c r="F128" i="24"/>
  <c r="E128" i="24"/>
  <c r="D128" i="24"/>
  <c r="C128" i="24"/>
  <c r="B128" i="24"/>
  <c r="M126" i="24"/>
  <c r="Q125" i="24"/>
  <c r="Q124" i="24"/>
  <c r="M122" i="24"/>
  <c r="L122" i="24"/>
  <c r="K122" i="24"/>
  <c r="J122" i="24"/>
  <c r="I122" i="24"/>
  <c r="H122" i="24"/>
  <c r="G122" i="24"/>
  <c r="F122" i="24"/>
  <c r="E122" i="24"/>
  <c r="D122" i="24"/>
  <c r="C122" i="24"/>
  <c r="B122" i="24"/>
  <c r="Q119" i="24"/>
  <c r="K126" i="24"/>
  <c r="D29" i="24"/>
  <c r="D127" i="24" s="1"/>
  <c r="C29" i="24"/>
  <c r="C127" i="24" s="1"/>
  <c r="B29" i="24"/>
  <c r="B127" i="24" s="1"/>
  <c r="Q28" i="24"/>
  <c r="Q27" i="24"/>
  <c r="Q26" i="24"/>
  <c r="L20" i="24"/>
  <c r="K20" i="24"/>
  <c r="G20" i="24"/>
  <c r="D17" i="24"/>
  <c r="D20" i="24" s="1"/>
  <c r="C17" i="24"/>
  <c r="C20" i="24" s="1"/>
  <c r="B17" i="24"/>
  <c r="B20" i="24" s="1"/>
  <c r="M16" i="24"/>
  <c r="L16" i="24"/>
  <c r="K16" i="24"/>
  <c r="J16" i="24"/>
  <c r="I16" i="24"/>
  <c r="H16" i="24"/>
  <c r="G16" i="24"/>
  <c r="F16" i="24"/>
  <c r="E16" i="24"/>
  <c r="D16" i="24"/>
  <c r="C16" i="24"/>
  <c r="B16" i="24"/>
  <c r="C50" i="19"/>
  <c r="C319" i="2"/>
  <c r="B319" i="2"/>
  <c r="C317" i="2"/>
  <c r="B317" i="2"/>
  <c r="D316" i="2"/>
  <c r="D315" i="2"/>
  <c r="D314" i="2"/>
  <c r="D313" i="2"/>
  <c r="D312" i="2"/>
  <c r="E38" i="19"/>
  <c r="E35" i="19"/>
  <c r="E26" i="19"/>
  <c r="E27" i="19"/>
  <c r="E28" i="19"/>
  <c r="E32" i="19"/>
  <c r="E23" i="19"/>
  <c r="E14" i="19"/>
  <c r="E11" i="19"/>
  <c r="Q28" i="16"/>
  <c r="H28" i="19" s="1"/>
  <c r="Q26" i="16"/>
  <c r="H26" i="19" s="1"/>
  <c r="Q27" i="16"/>
  <c r="H27" i="19" s="1"/>
  <c r="P23" i="16"/>
  <c r="Q23" i="16" s="1"/>
  <c r="P22" i="16"/>
  <c r="G22" i="19" s="1"/>
  <c r="P37" i="16"/>
  <c r="G37" i="19" s="1"/>
  <c r="Q34" i="16"/>
  <c r="P35" i="16"/>
  <c r="G35" i="19" s="1"/>
  <c r="P34" i="16"/>
  <c r="G34" i="19" s="1"/>
  <c r="P31" i="16"/>
  <c r="G31" i="19" s="1"/>
  <c r="P25" i="16"/>
  <c r="G25" i="19" s="1"/>
  <c r="Q22" i="16"/>
  <c r="P19" i="16"/>
  <c r="P13" i="16"/>
  <c r="G13" i="19" s="1"/>
  <c r="P10" i="16"/>
  <c r="G10" i="19" s="1"/>
  <c r="Q3" i="16"/>
  <c r="P4" i="16"/>
  <c r="G4" i="19" s="1"/>
  <c r="P3" i="16"/>
  <c r="G3" i="19" s="1"/>
  <c r="P28" i="16"/>
  <c r="G28" i="19" s="1"/>
  <c r="P27" i="16"/>
  <c r="G27" i="19" s="1"/>
  <c r="P26" i="16"/>
  <c r="G26" i="19" s="1"/>
  <c r="P38" i="16"/>
  <c r="G38" i="19" s="1"/>
  <c r="P32" i="16"/>
  <c r="Q32" i="16" s="1"/>
  <c r="P14" i="16"/>
  <c r="Q14" i="16" s="1"/>
  <c r="P11" i="16"/>
  <c r="Q11" i="16" s="1"/>
  <c r="L17" i="16"/>
  <c r="K83" i="10"/>
  <c r="D133" i="16"/>
  <c r="C253" i="2"/>
  <c r="D246" i="2"/>
  <c r="D247" i="2"/>
  <c r="D248" i="2"/>
  <c r="D249" i="2"/>
  <c r="D250" i="2"/>
  <c r="B253" i="2"/>
  <c r="N269" i="2" s="1"/>
  <c r="H105" i="16" s="1"/>
  <c r="D130" i="16"/>
  <c r="K29" i="16"/>
  <c r="K125" i="16" s="1"/>
  <c r="K17" i="16"/>
  <c r="K20" i="16" s="1"/>
  <c r="K6" i="16"/>
  <c r="K120" i="16" s="1"/>
  <c r="C306" i="2"/>
  <c r="B306" i="2"/>
  <c r="G106" i="19" s="1"/>
  <c r="C304" i="2"/>
  <c r="B304" i="2"/>
  <c r="D303" i="2"/>
  <c r="D302" i="2"/>
  <c r="D301" i="2"/>
  <c r="D300" i="2"/>
  <c r="D299" i="2"/>
  <c r="D61" i="19"/>
  <c r="C61" i="19"/>
  <c r="B61" i="19"/>
  <c r="D60" i="19"/>
  <c r="C60" i="19"/>
  <c r="B60" i="19"/>
  <c r="D59" i="19"/>
  <c r="C59" i="19"/>
  <c r="B59" i="19"/>
  <c r="D56" i="19"/>
  <c r="C56" i="19"/>
  <c r="B56" i="19"/>
  <c r="D50" i="19"/>
  <c r="B50" i="19"/>
  <c r="D14" i="19"/>
  <c r="D38" i="19"/>
  <c r="D35" i="19"/>
  <c r="D32" i="19"/>
  <c r="D28" i="19"/>
  <c r="D27" i="19"/>
  <c r="D26" i="19"/>
  <c r="D23" i="19"/>
  <c r="D11" i="19"/>
  <c r="J29" i="16"/>
  <c r="J125" i="16" s="1"/>
  <c r="J17" i="16"/>
  <c r="J20" i="16" s="1"/>
  <c r="I29" i="16"/>
  <c r="I125" i="16" s="1"/>
  <c r="I17" i="16"/>
  <c r="I20" i="16" s="1"/>
  <c r="H29" i="16"/>
  <c r="H17" i="16"/>
  <c r="H20" i="16" s="1"/>
  <c r="H6" i="16"/>
  <c r="H120" i="16" s="1"/>
  <c r="C225" i="2"/>
  <c r="B225" i="2"/>
  <c r="N241" i="2" s="1"/>
  <c r="C223" i="2"/>
  <c r="B223" i="2"/>
  <c r="D222" i="2"/>
  <c r="D221" i="2"/>
  <c r="D220" i="2"/>
  <c r="D219" i="2"/>
  <c r="D218" i="2"/>
  <c r="C38" i="19"/>
  <c r="C35" i="19"/>
  <c r="C32" i="19"/>
  <c r="C28" i="19"/>
  <c r="C27" i="19"/>
  <c r="C26" i="19"/>
  <c r="C23" i="19"/>
  <c r="C14" i="19"/>
  <c r="C11" i="19"/>
  <c r="G29" i="16"/>
  <c r="G125" i="16" s="1"/>
  <c r="G17" i="16"/>
  <c r="G20" i="16" s="1"/>
  <c r="E133" i="16"/>
  <c r="C133" i="16"/>
  <c r="B133" i="16"/>
  <c r="O132" i="16"/>
  <c r="O134" i="16" s="1"/>
  <c r="N132" i="16"/>
  <c r="N134" i="16" s="1"/>
  <c r="M132" i="16"/>
  <c r="M134" i="16" s="1"/>
  <c r="L132" i="16"/>
  <c r="L134" i="16" s="1"/>
  <c r="J132" i="16"/>
  <c r="J134" i="16" s="1"/>
  <c r="I132" i="16"/>
  <c r="I134" i="16" s="1"/>
  <c r="H132" i="16"/>
  <c r="G132" i="16"/>
  <c r="G134" i="16" s="1"/>
  <c r="E131" i="16"/>
  <c r="D131" i="16"/>
  <c r="C131" i="16"/>
  <c r="B131" i="16"/>
  <c r="E130" i="16"/>
  <c r="C130" i="16"/>
  <c r="B130" i="16"/>
  <c r="Q124" i="16"/>
  <c r="Q123" i="16"/>
  <c r="Q118" i="16"/>
  <c r="Q119" i="16"/>
  <c r="L125" i="16"/>
  <c r="M125" i="16"/>
  <c r="M121" i="16"/>
  <c r="L121" i="16"/>
  <c r="K121" i="16"/>
  <c r="J121" i="16"/>
  <c r="I121" i="16"/>
  <c r="H121" i="16"/>
  <c r="G121" i="16"/>
  <c r="F121" i="16"/>
  <c r="E121" i="16"/>
  <c r="D121" i="16"/>
  <c r="C121" i="16"/>
  <c r="M126" i="16"/>
  <c r="L126" i="16"/>
  <c r="K126" i="16"/>
  <c r="J126" i="16"/>
  <c r="I126" i="16"/>
  <c r="H126" i="16"/>
  <c r="G126" i="16"/>
  <c r="F126" i="16"/>
  <c r="E126" i="16"/>
  <c r="D126" i="16"/>
  <c r="C126" i="16"/>
  <c r="B126" i="16"/>
  <c r="B121" i="16"/>
  <c r="R60" i="16"/>
  <c r="F29" i="16"/>
  <c r="F125" i="16" s="1"/>
  <c r="F17" i="16"/>
  <c r="F20" i="16" s="1"/>
  <c r="C294" i="2"/>
  <c r="B294" i="2"/>
  <c r="G169" i="19" s="1"/>
  <c r="C292" i="2"/>
  <c r="B292" i="2"/>
  <c r="D291" i="2"/>
  <c r="D290" i="2"/>
  <c r="D289" i="2"/>
  <c r="D288" i="2"/>
  <c r="D287" i="2"/>
  <c r="D124" i="19"/>
  <c r="D123" i="19"/>
  <c r="D122" i="19"/>
  <c r="C124" i="19"/>
  <c r="C123" i="19"/>
  <c r="C122" i="19"/>
  <c r="B124" i="19"/>
  <c r="B123" i="19"/>
  <c r="B122" i="19"/>
  <c r="D119" i="19"/>
  <c r="C119" i="19"/>
  <c r="B119" i="19"/>
  <c r="D113" i="19"/>
  <c r="C113" i="19"/>
  <c r="B113" i="19"/>
  <c r="C282" i="2"/>
  <c r="B282" i="2"/>
  <c r="G235" i="25" s="1"/>
  <c r="E29" i="16"/>
  <c r="E125" i="16" s="1"/>
  <c r="Q10" i="16"/>
  <c r="E17" i="16"/>
  <c r="E20" i="16" s="1"/>
  <c r="D183" i="19"/>
  <c r="C183" i="19"/>
  <c r="B183" i="19"/>
  <c r="D182" i="19"/>
  <c r="C182" i="19"/>
  <c r="B182" i="19"/>
  <c r="D181" i="19"/>
  <c r="C181" i="19"/>
  <c r="B181" i="19"/>
  <c r="B38" i="19"/>
  <c r="E37" i="19"/>
  <c r="D37" i="19"/>
  <c r="C37" i="19"/>
  <c r="B37" i="19"/>
  <c r="Q37" i="16"/>
  <c r="D17" i="16"/>
  <c r="D20" i="16" s="1"/>
  <c r="C17" i="16"/>
  <c r="C20" i="16" s="1"/>
  <c r="B17" i="16"/>
  <c r="B20" i="16" s="1"/>
  <c r="M16" i="16"/>
  <c r="L16" i="16"/>
  <c r="K16" i="16"/>
  <c r="J16" i="16"/>
  <c r="I16" i="16"/>
  <c r="H16" i="16"/>
  <c r="G16" i="16"/>
  <c r="F16" i="16"/>
  <c r="E16" i="16"/>
  <c r="D16" i="16"/>
  <c r="C16" i="16"/>
  <c r="B16" i="16"/>
  <c r="M120" i="16"/>
  <c r="L120" i="16"/>
  <c r="J6" i="16"/>
  <c r="J120" i="16" s="1"/>
  <c r="I6" i="16"/>
  <c r="I120" i="16" s="1"/>
  <c r="G6" i="16"/>
  <c r="G120" i="16" s="1"/>
  <c r="F6" i="16"/>
  <c r="F120" i="16" s="1"/>
  <c r="E6" i="16"/>
  <c r="E120" i="16" s="1"/>
  <c r="D6" i="16"/>
  <c r="D120" i="16" s="1"/>
  <c r="C6" i="16"/>
  <c r="C120" i="16" s="1"/>
  <c r="B6" i="16"/>
  <c r="D190" i="19"/>
  <c r="C190" i="19"/>
  <c r="B190" i="19"/>
  <c r="B178" i="19"/>
  <c r="C178" i="19"/>
  <c r="D178" i="19"/>
  <c r="B11" i="19"/>
  <c r="B14" i="19"/>
  <c r="B23" i="19"/>
  <c r="E34" i="19"/>
  <c r="D34" i="19"/>
  <c r="C34" i="19"/>
  <c r="B34" i="19"/>
  <c r="E31" i="19"/>
  <c r="D31" i="19"/>
  <c r="C31" i="19"/>
  <c r="B31" i="19"/>
  <c r="E25" i="19"/>
  <c r="D25" i="19"/>
  <c r="E50" i="19" s="1"/>
  <c r="C25" i="19"/>
  <c r="E113" i="19" s="1"/>
  <c r="B25" i="19"/>
  <c r="E178" i="19" s="1"/>
  <c r="E22" i="19"/>
  <c r="D22" i="19"/>
  <c r="E61" i="19" s="1"/>
  <c r="C22" i="19"/>
  <c r="E124" i="19" s="1"/>
  <c r="B22" i="19"/>
  <c r="E189" i="19" s="1"/>
  <c r="E13" i="19"/>
  <c r="D13" i="19"/>
  <c r="E60" i="19" s="1"/>
  <c r="C13" i="19"/>
  <c r="E123" i="19" s="1"/>
  <c r="B13" i="19"/>
  <c r="E188" i="19" s="1"/>
  <c r="E10" i="19"/>
  <c r="D10" i="19"/>
  <c r="E59" i="19" s="1"/>
  <c r="C10" i="19"/>
  <c r="E122" i="19" s="1"/>
  <c r="B10" i="19"/>
  <c r="E4" i="19"/>
  <c r="D4" i="19"/>
  <c r="C4" i="19"/>
  <c r="B4" i="19"/>
  <c r="E3" i="19"/>
  <c r="D3" i="19"/>
  <c r="C3" i="19"/>
  <c r="B35" i="19"/>
  <c r="B32" i="19"/>
  <c r="B28" i="19"/>
  <c r="B27" i="19"/>
  <c r="B26" i="19"/>
  <c r="B3" i="19"/>
  <c r="D29" i="16"/>
  <c r="D125" i="16" s="1"/>
  <c r="C280" i="2"/>
  <c r="B280" i="2"/>
  <c r="D279" i="2"/>
  <c r="D278" i="2"/>
  <c r="D277" i="2"/>
  <c r="D276" i="2"/>
  <c r="D275" i="2"/>
  <c r="C251" i="2"/>
  <c r="B251" i="2"/>
  <c r="Q13" i="16"/>
  <c r="C29" i="16"/>
  <c r="C125" i="16" s="1"/>
  <c r="B29" i="16"/>
  <c r="Q25" i="16"/>
  <c r="Q31" i="16"/>
  <c r="D475" i="2"/>
  <c r="V486" i="2" s="1"/>
  <c r="C475" i="2"/>
  <c r="O486" i="2" s="1"/>
  <c r="B475" i="2"/>
  <c r="H486" i="2" s="1"/>
  <c r="D535" i="2"/>
  <c r="V546" i="2" s="1"/>
  <c r="C535" i="2"/>
  <c r="O546" i="2" s="1"/>
  <c r="B535" i="2"/>
  <c r="H546" i="2" s="1"/>
  <c r="D505" i="2"/>
  <c r="V516" i="2" s="1"/>
  <c r="C505" i="2"/>
  <c r="O516" i="2" s="1"/>
  <c r="B505" i="2"/>
  <c r="H516" i="2" s="1"/>
  <c r="D533" i="2"/>
  <c r="C533" i="2"/>
  <c r="B533" i="2"/>
  <c r="E532" i="2"/>
  <c r="E531" i="2"/>
  <c r="E530" i="2"/>
  <c r="E529" i="2"/>
  <c r="E528" i="2"/>
  <c r="D503" i="2"/>
  <c r="C503" i="2"/>
  <c r="B503" i="2"/>
  <c r="E502" i="2"/>
  <c r="E501" i="2"/>
  <c r="E500" i="2"/>
  <c r="E499" i="2"/>
  <c r="E498" i="2"/>
  <c r="D473" i="2"/>
  <c r="C473" i="2"/>
  <c r="B473" i="2"/>
  <c r="E472" i="2"/>
  <c r="E471" i="2"/>
  <c r="E470" i="2"/>
  <c r="E469" i="2"/>
  <c r="E468" i="2"/>
  <c r="D408" i="2"/>
  <c r="V419" i="2" s="1"/>
  <c r="C408" i="2"/>
  <c r="O419" i="2" s="1"/>
  <c r="B408" i="2"/>
  <c r="H419" i="2" s="1"/>
  <c r="D378" i="2"/>
  <c r="V389" i="2" s="1"/>
  <c r="C378" i="2"/>
  <c r="O389" i="2" s="1"/>
  <c r="B378" i="2"/>
  <c r="H389" i="2" s="1"/>
  <c r="D406" i="2"/>
  <c r="C406" i="2"/>
  <c r="B406" i="2"/>
  <c r="E405" i="2"/>
  <c r="E404" i="2"/>
  <c r="E403" i="2"/>
  <c r="E402" i="2"/>
  <c r="E401" i="2"/>
  <c r="D376" i="2"/>
  <c r="C376" i="2"/>
  <c r="B376" i="2"/>
  <c r="E375" i="2"/>
  <c r="E374" i="2"/>
  <c r="E373" i="2"/>
  <c r="E372" i="2"/>
  <c r="E371" i="2"/>
  <c r="D348" i="2"/>
  <c r="V359" i="2" s="1"/>
  <c r="C348" i="2"/>
  <c r="O359" i="2" s="1"/>
  <c r="B348" i="2"/>
  <c r="H359" i="2" s="1"/>
  <c r="D346" i="2"/>
  <c r="C346" i="2"/>
  <c r="B346" i="2"/>
  <c r="E345" i="2"/>
  <c r="E344" i="2"/>
  <c r="E343" i="2"/>
  <c r="E342" i="2"/>
  <c r="E341" i="2"/>
  <c r="C109" i="2"/>
  <c r="D201" i="2"/>
  <c r="V212" i="2" s="1"/>
  <c r="C201" i="2"/>
  <c r="O212" i="2" s="1"/>
  <c r="B201" i="2"/>
  <c r="H212" i="2" s="1"/>
  <c r="D199" i="2"/>
  <c r="C199" i="2"/>
  <c r="B199" i="2"/>
  <c r="E197" i="2"/>
  <c r="E196" i="2"/>
  <c r="E195" i="2"/>
  <c r="E194" i="2"/>
  <c r="Q4" i="16"/>
  <c r="G94" i="10"/>
  <c r="N7" i="10"/>
  <c r="F7" i="10"/>
  <c r="B7" i="10"/>
  <c r="N175" i="2"/>
  <c r="D134" i="2"/>
  <c r="N176" i="2" s="1"/>
  <c r="C134" i="2"/>
  <c r="O145" i="2" s="1"/>
  <c r="B134" i="2"/>
  <c r="H145" i="2" s="1"/>
  <c r="D132" i="2"/>
  <c r="C132" i="2"/>
  <c r="B132" i="2"/>
  <c r="E131" i="2"/>
  <c r="E130" i="2"/>
  <c r="E129" i="2"/>
  <c r="E128" i="2"/>
  <c r="E127" i="2"/>
  <c r="K85" i="10"/>
  <c r="K84" i="10"/>
  <c r="K82" i="10"/>
  <c r="J85" i="10"/>
  <c r="J84" i="10"/>
  <c r="J83" i="10"/>
  <c r="J82" i="10"/>
  <c r="I82" i="10"/>
  <c r="I83" i="10"/>
  <c r="I85" i="10"/>
  <c r="I84" i="10"/>
  <c r="P33" i="5"/>
  <c r="P32" i="5"/>
  <c r="P31" i="5"/>
  <c r="P30" i="5"/>
  <c r="P29" i="5"/>
  <c r="P28" i="5"/>
  <c r="P27" i="5"/>
  <c r="P26" i="5"/>
  <c r="P25" i="5"/>
  <c r="P24" i="5"/>
  <c r="P23" i="5"/>
  <c r="P22" i="5"/>
  <c r="P21" i="5"/>
  <c r="P20" i="5"/>
  <c r="P19" i="5"/>
  <c r="P18" i="5"/>
  <c r="P17" i="5"/>
  <c r="P16" i="5"/>
  <c r="P15" i="5"/>
  <c r="P14" i="5"/>
  <c r="P13" i="5"/>
  <c r="P12" i="5"/>
  <c r="P11" i="5"/>
  <c r="P10" i="5"/>
  <c r="M13" i="10"/>
  <c r="E93" i="10"/>
  <c r="O29" i="10"/>
  <c r="O28" i="10"/>
  <c r="O27" i="10"/>
  <c r="O16" i="10"/>
  <c r="O15" i="10"/>
  <c r="O14" i="10"/>
  <c r="E92" i="10"/>
  <c r="E91" i="10"/>
  <c r="E90" i="10"/>
  <c r="E89" i="10"/>
  <c r="E88" i="10"/>
  <c r="E87" i="10"/>
  <c r="E86" i="10"/>
  <c r="E85" i="10"/>
  <c r="E84" i="10"/>
  <c r="E83" i="10"/>
  <c r="E82" i="10"/>
  <c r="F82" i="10" s="1"/>
  <c r="D94" i="10"/>
  <c r="C94" i="10"/>
  <c r="B94" i="10"/>
  <c r="K30" i="10"/>
  <c r="J30" i="10"/>
  <c r="I30" i="10"/>
  <c r="N6" i="10"/>
  <c r="L6" i="10"/>
  <c r="J6" i="10"/>
  <c r="AH220" i="12"/>
  <c r="AG220" i="12"/>
  <c r="AF220" i="12"/>
  <c r="AE220" i="12"/>
  <c r="AD220" i="12"/>
  <c r="AC220" i="12"/>
  <c r="AH219" i="12"/>
  <c r="AG219" i="12"/>
  <c r="AF219" i="12"/>
  <c r="AE219" i="12"/>
  <c r="AD219" i="12"/>
  <c r="AC219" i="12"/>
  <c r="AH218" i="12"/>
  <c r="AG218" i="12"/>
  <c r="AF218" i="12"/>
  <c r="AE218" i="12"/>
  <c r="AD218" i="12"/>
  <c r="AC218" i="12"/>
  <c r="AH217" i="12"/>
  <c r="AG217" i="12"/>
  <c r="AF217" i="12"/>
  <c r="AE217" i="12"/>
  <c r="AD217" i="12"/>
  <c r="AC217" i="12"/>
  <c r="AH216" i="12"/>
  <c r="AG216" i="12"/>
  <c r="AF216" i="12"/>
  <c r="AE216" i="12"/>
  <c r="AD216" i="12"/>
  <c r="AC216" i="12"/>
  <c r="AH215" i="12"/>
  <c r="AG215" i="12"/>
  <c r="AF215" i="12"/>
  <c r="AE215" i="12"/>
  <c r="AD215" i="12"/>
  <c r="AC215" i="12"/>
  <c r="AH214" i="12"/>
  <c r="AG214" i="12"/>
  <c r="AF214" i="12"/>
  <c r="AE214" i="12"/>
  <c r="AD214" i="12"/>
  <c r="AC214" i="12"/>
  <c r="AH213" i="12"/>
  <c r="AG213" i="12"/>
  <c r="AF213" i="12"/>
  <c r="AE213" i="12"/>
  <c r="AD213" i="12"/>
  <c r="AC213" i="12"/>
  <c r="AH212" i="12"/>
  <c r="AG212" i="12"/>
  <c r="AF212" i="12"/>
  <c r="AE212" i="12"/>
  <c r="AD212" i="12"/>
  <c r="AC212" i="12"/>
  <c r="AH211" i="12"/>
  <c r="AG211" i="12"/>
  <c r="AF211" i="12"/>
  <c r="AE211" i="12"/>
  <c r="AD211" i="12"/>
  <c r="AC211" i="12"/>
  <c r="AH210" i="12"/>
  <c r="AG210" i="12"/>
  <c r="AF210" i="12"/>
  <c r="AE210" i="12"/>
  <c r="AD210" i="12"/>
  <c r="AC210" i="12"/>
  <c r="AH209" i="12"/>
  <c r="AG209" i="12"/>
  <c r="AF209" i="12"/>
  <c r="AE209" i="12"/>
  <c r="AD209" i="12"/>
  <c r="AC209" i="12"/>
  <c r="AH208" i="12"/>
  <c r="AG208" i="12"/>
  <c r="AF208" i="12"/>
  <c r="AE208" i="12"/>
  <c r="AD208" i="12"/>
  <c r="AC208" i="12"/>
  <c r="AH207" i="12"/>
  <c r="AG207" i="12"/>
  <c r="AF207" i="12"/>
  <c r="AE207" i="12"/>
  <c r="AD207" i="12"/>
  <c r="AC207" i="12"/>
  <c r="AH206" i="12"/>
  <c r="AG206" i="12"/>
  <c r="AF206" i="12"/>
  <c r="AE206" i="12"/>
  <c r="AD206" i="12"/>
  <c r="AC206" i="12"/>
  <c r="AH205" i="12"/>
  <c r="AG205" i="12"/>
  <c r="AF205" i="12"/>
  <c r="AE205" i="12"/>
  <c r="AD205" i="12"/>
  <c r="AC205" i="12"/>
  <c r="AH204" i="12"/>
  <c r="AG204" i="12"/>
  <c r="AF204" i="12"/>
  <c r="AE204" i="12"/>
  <c r="AD204" i="12"/>
  <c r="AC204" i="12"/>
  <c r="AH203" i="12"/>
  <c r="AG203" i="12"/>
  <c r="AF203" i="12"/>
  <c r="AE203" i="12"/>
  <c r="AD203" i="12"/>
  <c r="AC203" i="12"/>
  <c r="AH202" i="12"/>
  <c r="AG202" i="12"/>
  <c r="AF202" i="12"/>
  <c r="AE202" i="12"/>
  <c r="AD202" i="12"/>
  <c r="AC202" i="12"/>
  <c r="AH201" i="12"/>
  <c r="AG201" i="12"/>
  <c r="AF201" i="12"/>
  <c r="AE201" i="12"/>
  <c r="AD201" i="12"/>
  <c r="AC201" i="12"/>
  <c r="AH200" i="12"/>
  <c r="AG200" i="12"/>
  <c r="AF200" i="12"/>
  <c r="AE200" i="12"/>
  <c r="AD200" i="12"/>
  <c r="AC200" i="12"/>
  <c r="AH199" i="12"/>
  <c r="AG199" i="12"/>
  <c r="AF199" i="12"/>
  <c r="AE199" i="12"/>
  <c r="AD199" i="12"/>
  <c r="AC199" i="12"/>
  <c r="AH198" i="12"/>
  <c r="AG198" i="12"/>
  <c r="AF198" i="12"/>
  <c r="AE198" i="12"/>
  <c r="AD198" i="12"/>
  <c r="AC198" i="12"/>
  <c r="AH197" i="12"/>
  <c r="AG197" i="12"/>
  <c r="AF197" i="12"/>
  <c r="AE197" i="12"/>
  <c r="AD197" i="12"/>
  <c r="AC197" i="12"/>
  <c r="AH196" i="12"/>
  <c r="AG196" i="12"/>
  <c r="AF196" i="12"/>
  <c r="AE196" i="12"/>
  <c r="AD196" i="12"/>
  <c r="AC196" i="12"/>
  <c r="AH195" i="12"/>
  <c r="AG195" i="12"/>
  <c r="AF195" i="12"/>
  <c r="AE195" i="12"/>
  <c r="AD195" i="12"/>
  <c r="AC195" i="12"/>
  <c r="AH194" i="12"/>
  <c r="AG194" i="12"/>
  <c r="AF194" i="12"/>
  <c r="AE194" i="12"/>
  <c r="AD194" i="12"/>
  <c r="AC194" i="12"/>
  <c r="AH193" i="12"/>
  <c r="AG193" i="12"/>
  <c r="AF193" i="12"/>
  <c r="AE193" i="12"/>
  <c r="AD193" i="12"/>
  <c r="AC193" i="12"/>
  <c r="AH192" i="12"/>
  <c r="AG192" i="12"/>
  <c r="AF192" i="12"/>
  <c r="AE192" i="12"/>
  <c r="AD192" i="12"/>
  <c r="AC192" i="12"/>
  <c r="AH191" i="12"/>
  <c r="AG191" i="12"/>
  <c r="AF191" i="12"/>
  <c r="AE191" i="12"/>
  <c r="AD191" i="12"/>
  <c r="AC191" i="12"/>
  <c r="AH190" i="12"/>
  <c r="AG190" i="12"/>
  <c r="AF190" i="12"/>
  <c r="AE190" i="12"/>
  <c r="AD190" i="12"/>
  <c r="AC190" i="12"/>
  <c r="AH189" i="12"/>
  <c r="AG189" i="12"/>
  <c r="AF189" i="12"/>
  <c r="AE189" i="12"/>
  <c r="AD189" i="12"/>
  <c r="AC189" i="12"/>
  <c r="AH188" i="12"/>
  <c r="AG188" i="12"/>
  <c r="AF188" i="12"/>
  <c r="AE188" i="12"/>
  <c r="AD188" i="12"/>
  <c r="AC188" i="12"/>
  <c r="AH187" i="12"/>
  <c r="AG187" i="12"/>
  <c r="AF187" i="12"/>
  <c r="AE187" i="12"/>
  <c r="AD187" i="12"/>
  <c r="AC187" i="12"/>
  <c r="AH186" i="12"/>
  <c r="AG186" i="12"/>
  <c r="AF186" i="12"/>
  <c r="AE186" i="12"/>
  <c r="AD186" i="12"/>
  <c r="AC186" i="12"/>
  <c r="AH185" i="12"/>
  <c r="AG185" i="12"/>
  <c r="AF185" i="12"/>
  <c r="AE185" i="12"/>
  <c r="AD185" i="12"/>
  <c r="AC185" i="12"/>
  <c r="AH184" i="12"/>
  <c r="AG184" i="12"/>
  <c r="AF184" i="12"/>
  <c r="AE184" i="12"/>
  <c r="AD184" i="12"/>
  <c r="AC184" i="12"/>
  <c r="AH183" i="12"/>
  <c r="AG183" i="12"/>
  <c r="AF183" i="12"/>
  <c r="AE183" i="12"/>
  <c r="AD183" i="12"/>
  <c r="AC183" i="12"/>
  <c r="AH182" i="12"/>
  <c r="AG182" i="12"/>
  <c r="AF182" i="12"/>
  <c r="AE182" i="12"/>
  <c r="AD182" i="12"/>
  <c r="AC182" i="12"/>
  <c r="AH181" i="12"/>
  <c r="AG181" i="12"/>
  <c r="AF181" i="12"/>
  <c r="AE181" i="12"/>
  <c r="AD181" i="12"/>
  <c r="AC181" i="12"/>
  <c r="AH180" i="12"/>
  <c r="AG180" i="12"/>
  <c r="AF180" i="12"/>
  <c r="AE180" i="12"/>
  <c r="AD180" i="12"/>
  <c r="AC180" i="12"/>
  <c r="AH179" i="12"/>
  <c r="AG179" i="12"/>
  <c r="AF179" i="12"/>
  <c r="AE179" i="12"/>
  <c r="AD179" i="12"/>
  <c r="AC179" i="12"/>
  <c r="AH178" i="12"/>
  <c r="AG178" i="12"/>
  <c r="AF178" i="12"/>
  <c r="AE178" i="12"/>
  <c r="AD178" i="12"/>
  <c r="AC178" i="12"/>
  <c r="AH177" i="12"/>
  <c r="AG177" i="12"/>
  <c r="AF177" i="12"/>
  <c r="AE177" i="12"/>
  <c r="AD177" i="12"/>
  <c r="AC177" i="12"/>
  <c r="AH176" i="12"/>
  <c r="AG176" i="12"/>
  <c r="AF176" i="12"/>
  <c r="AE176" i="12"/>
  <c r="AD176" i="12"/>
  <c r="AC176" i="12"/>
  <c r="AH175" i="12"/>
  <c r="AG175" i="12"/>
  <c r="AF175" i="12"/>
  <c r="AE175" i="12"/>
  <c r="AD175" i="12"/>
  <c r="AC175" i="12"/>
  <c r="AH174" i="12"/>
  <c r="AG174" i="12"/>
  <c r="AF174" i="12"/>
  <c r="AE174" i="12"/>
  <c r="AD174" i="12"/>
  <c r="AC174" i="12"/>
  <c r="AH173" i="12"/>
  <c r="AG173" i="12"/>
  <c r="AF173" i="12"/>
  <c r="AE173" i="12"/>
  <c r="AD173" i="12"/>
  <c r="AC173" i="12"/>
  <c r="AH172" i="12"/>
  <c r="AG172" i="12"/>
  <c r="AF172" i="12"/>
  <c r="AE172" i="12"/>
  <c r="AD172" i="12"/>
  <c r="AC172" i="12"/>
  <c r="AH171" i="12"/>
  <c r="AG171" i="12"/>
  <c r="AF171" i="12"/>
  <c r="AE171" i="12"/>
  <c r="AD171" i="12"/>
  <c r="AC171" i="12"/>
  <c r="AH170" i="12"/>
  <c r="AG170" i="12"/>
  <c r="AF170" i="12"/>
  <c r="AE170" i="12"/>
  <c r="AD170" i="12"/>
  <c r="AC170" i="12"/>
  <c r="AH169" i="12"/>
  <c r="AG169" i="12"/>
  <c r="AF169" i="12"/>
  <c r="AE169" i="12"/>
  <c r="AD169" i="12"/>
  <c r="AC169" i="12"/>
  <c r="AH168" i="12"/>
  <c r="AG168" i="12"/>
  <c r="AF168" i="12"/>
  <c r="AE168" i="12"/>
  <c r="AD168" i="12"/>
  <c r="AC168" i="12"/>
  <c r="AH167" i="12"/>
  <c r="AG167" i="12"/>
  <c r="AF167" i="12"/>
  <c r="AE167" i="12"/>
  <c r="AD167" i="12"/>
  <c r="AC167" i="12"/>
  <c r="AH166" i="12"/>
  <c r="AG166" i="12"/>
  <c r="AF166" i="12"/>
  <c r="AE166" i="12"/>
  <c r="AD166" i="12"/>
  <c r="AC166" i="12"/>
  <c r="AH165" i="12"/>
  <c r="AG165" i="12"/>
  <c r="AF165" i="12"/>
  <c r="AE165" i="12"/>
  <c r="AD165" i="12"/>
  <c r="AC165" i="12"/>
  <c r="AH164" i="12"/>
  <c r="AG164" i="12"/>
  <c r="AF164" i="12"/>
  <c r="AE164" i="12"/>
  <c r="AD164" i="12"/>
  <c r="AC164" i="12"/>
  <c r="AH163" i="12"/>
  <c r="AG163" i="12"/>
  <c r="AF163" i="12"/>
  <c r="AE163" i="12"/>
  <c r="AD163" i="12"/>
  <c r="AC163" i="12"/>
  <c r="AH162" i="12"/>
  <c r="AG162" i="12"/>
  <c r="AF162" i="12"/>
  <c r="AE162" i="12"/>
  <c r="AD162" i="12"/>
  <c r="AC162" i="12"/>
  <c r="AH161" i="12"/>
  <c r="AG161" i="12"/>
  <c r="AF161" i="12"/>
  <c r="AE161" i="12"/>
  <c r="AD161" i="12"/>
  <c r="AC161" i="12"/>
  <c r="AH160" i="12"/>
  <c r="AG160" i="12"/>
  <c r="AF160" i="12"/>
  <c r="AE160" i="12"/>
  <c r="AD160" i="12"/>
  <c r="AC160" i="12"/>
  <c r="AH159" i="12"/>
  <c r="AG159" i="12"/>
  <c r="AF159" i="12"/>
  <c r="AE159" i="12"/>
  <c r="AD159" i="12"/>
  <c r="AC159" i="12"/>
  <c r="AH158" i="12"/>
  <c r="AG158" i="12"/>
  <c r="AF158" i="12"/>
  <c r="AE158" i="12"/>
  <c r="AD158" i="12"/>
  <c r="AC158" i="12"/>
  <c r="AH157" i="12"/>
  <c r="AG157" i="12"/>
  <c r="AF157" i="12"/>
  <c r="AE157" i="12"/>
  <c r="AD157" i="12"/>
  <c r="AC157" i="12"/>
  <c r="AH156" i="12"/>
  <c r="AG156" i="12"/>
  <c r="AF156" i="12"/>
  <c r="AE156" i="12"/>
  <c r="AD156" i="12"/>
  <c r="AC156" i="12"/>
  <c r="AH155" i="12"/>
  <c r="AG155" i="12"/>
  <c r="AF155" i="12"/>
  <c r="AE155" i="12"/>
  <c r="AD155" i="12"/>
  <c r="AC155" i="12"/>
  <c r="AH154" i="12"/>
  <c r="AG154" i="12"/>
  <c r="AF154" i="12"/>
  <c r="AE154" i="12"/>
  <c r="AD154" i="12"/>
  <c r="AC154" i="12"/>
  <c r="AH153" i="12"/>
  <c r="AG153" i="12"/>
  <c r="AF153" i="12"/>
  <c r="AE153" i="12"/>
  <c r="AD153" i="12"/>
  <c r="AC153" i="12"/>
  <c r="AH152" i="12"/>
  <c r="AG152" i="12"/>
  <c r="AF152" i="12"/>
  <c r="AE152" i="12"/>
  <c r="AD152" i="12"/>
  <c r="AC152" i="12"/>
  <c r="AH151" i="12"/>
  <c r="AG151" i="12"/>
  <c r="AF151" i="12"/>
  <c r="AE151" i="12"/>
  <c r="AD151" i="12"/>
  <c r="AC151" i="12"/>
  <c r="AH150" i="12"/>
  <c r="AG150" i="12"/>
  <c r="AF150" i="12"/>
  <c r="AE150" i="12"/>
  <c r="AD150" i="12"/>
  <c r="AC150" i="12"/>
  <c r="AH149" i="12"/>
  <c r="AG149" i="12"/>
  <c r="AF149" i="12"/>
  <c r="AE149" i="12"/>
  <c r="AD149" i="12"/>
  <c r="AC149" i="12"/>
  <c r="AH148" i="12"/>
  <c r="AG148" i="12"/>
  <c r="AF148" i="12"/>
  <c r="AE148" i="12"/>
  <c r="AD148" i="12"/>
  <c r="AC148" i="12"/>
  <c r="AH147" i="12"/>
  <c r="AG147" i="12"/>
  <c r="AF147" i="12"/>
  <c r="AE147" i="12"/>
  <c r="AD147" i="12"/>
  <c r="AC147" i="12"/>
  <c r="AH146" i="12"/>
  <c r="AG146" i="12"/>
  <c r="AF146" i="12"/>
  <c r="AE146" i="12"/>
  <c r="AD146" i="12"/>
  <c r="AC146" i="12"/>
  <c r="AH145" i="12"/>
  <c r="AG145" i="12"/>
  <c r="AF145" i="12"/>
  <c r="AE145" i="12"/>
  <c r="AD145" i="12"/>
  <c r="AC145" i="12"/>
  <c r="AH144" i="12"/>
  <c r="AG144" i="12"/>
  <c r="AF144" i="12"/>
  <c r="AE144" i="12"/>
  <c r="AD144" i="12"/>
  <c r="AC144" i="12"/>
  <c r="AH143" i="12"/>
  <c r="AG143" i="12"/>
  <c r="AF143" i="12"/>
  <c r="AE143" i="12"/>
  <c r="AD143" i="12"/>
  <c r="AC143" i="12"/>
  <c r="AH142" i="12"/>
  <c r="AG142" i="12"/>
  <c r="AF142" i="12"/>
  <c r="AE142" i="12"/>
  <c r="AD142" i="12"/>
  <c r="AC142" i="12"/>
  <c r="AH141" i="12"/>
  <c r="AG141" i="12"/>
  <c r="AF141" i="12"/>
  <c r="AE141" i="12"/>
  <c r="AD141" i="12"/>
  <c r="AC141" i="12"/>
  <c r="AH140" i="12"/>
  <c r="AG140" i="12"/>
  <c r="AF140" i="12"/>
  <c r="AE140" i="12"/>
  <c r="AD140" i="12"/>
  <c r="AC140" i="12"/>
  <c r="AH139" i="12"/>
  <c r="AG139" i="12"/>
  <c r="AF139" i="12"/>
  <c r="AE139" i="12"/>
  <c r="AD139" i="12"/>
  <c r="AC139" i="12"/>
  <c r="AH138" i="12"/>
  <c r="AG138" i="12"/>
  <c r="AF138" i="12"/>
  <c r="AE138" i="12"/>
  <c r="AD138" i="12"/>
  <c r="AC138" i="12"/>
  <c r="AH137" i="12"/>
  <c r="AG137" i="12"/>
  <c r="AF137" i="12"/>
  <c r="AE137" i="12"/>
  <c r="AD137" i="12"/>
  <c r="AC137" i="12"/>
  <c r="AH136" i="12"/>
  <c r="AG136" i="12"/>
  <c r="AF136" i="12"/>
  <c r="AE136" i="12"/>
  <c r="AD136" i="12"/>
  <c r="AC136" i="12"/>
  <c r="AH135" i="12"/>
  <c r="AG135" i="12"/>
  <c r="AF135" i="12"/>
  <c r="AE135" i="12"/>
  <c r="AD135" i="12"/>
  <c r="AC135" i="12"/>
  <c r="AH134" i="12"/>
  <c r="AG134" i="12"/>
  <c r="AF134" i="12"/>
  <c r="AE134" i="12"/>
  <c r="AD134" i="12"/>
  <c r="AC134" i="12"/>
  <c r="AH133" i="12"/>
  <c r="AG133" i="12"/>
  <c r="AF133" i="12"/>
  <c r="AE133" i="12"/>
  <c r="AD133" i="12"/>
  <c r="AC133" i="12"/>
  <c r="AH132" i="12"/>
  <c r="AG132" i="12"/>
  <c r="AF132" i="12"/>
  <c r="AE132" i="12"/>
  <c r="AD132" i="12"/>
  <c r="AC132" i="12"/>
  <c r="AH131" i="12"/>
  <c r="AG131" i="12"/>
  <c r="AF131" i="12"/>
  <c r="AE131" i="12"/>
  <c r="AD131" i="12"/>
  <c r="AC131" i="12"/>
  <c r="AH130" i="12"/>
  <c r="AG130" i="12"/>
  <c r="AF130" i="12"/>
  <c r="AE130" i="12"/>
  <c r="AD130" i="12"/>
  <c r="AC130" i="12"/>
  <c r="AH129" i="12"/>
  <c r="AG129" i="12"/>
  <c r="AF129" i="12"/>
  <c r="AE129" i="12"/>
  <c r="AD129" i="12"/>
  <c r="AC129" i="12"/>
  <c r="AH128" i="12"/>
  <c r="AG128" i="12"/>
  <c r="AF128" i="12"/>
  <c r="AE128" i="12"/>
  <c r="AD128" i="12"/>
  <c r="AC128" i="12"/>
  <c r="AH127" i="12"/>
  <c r="AG127" i="12"/>
  <c r="AF127" i="12"/>
  <c r="AE127" i="12"/>
  <c r="AD127" i="12"/>
  <c r="AC127" i="12"/>
  <c r="AH126" i="12"/>
  <c r="AG126" i="12"/>
  <c r="AF126" i="12"/>
  <c r="AE126" i="12"/>
  <c r="AD126" i="12"/>
  <c r="AC126" i="12"/>
  <c r="AH125" i="12"/>
  <c r="AG125" i="12"/>
  <c r="AF125" i="12"/>
  <c r="AE125" i="12"/>
  <c r="AD125" i="12"/>
  <c r="AC125" i="12"/>
  <c r="AH124" i="12"/>
  <c r="AG124" i="12"/>
  <c r="AF124" i="12"/>
  <c r="AE124" i="12"/>
  <c r="AD124" i="12"/>
  <c r="AC124" i="12"/>
  <c r="AH123" i="12"/>
  <c r="AG123" i="12"/>
  <c r="AF123" i="12"/>
  <c r="AE123" i="12"/>
  <c r="AD123" i="12"/>
  <c r="AC123" i="12"/>
  <c r="AH122" i="12"/>
  <c r="AG122" i="12"/>
  <c r="AF122" i="12"/>
  <c r="AE122" i="12"/>
  <c r="AD122" i="12"/>
  <c r="AC122" i="12"/>
  <c r="AH121" i="12"/>
  <c r="AG121" i="12"/>
  <c r="AF121" i="12"/>
  <c r="AE121" i="12"/>
  <c r="AD121" i="12"/>
  <c r="AC121" i="12"/>
  <c r="AH120" i="12"/>
  <c r="AG120" i="12"/>
  <c r="AF120" i="12"/>
  <c r="AE120" i="12"/>
  <c r="AD120" i="12"/>
  <c r="AC120" i="12"/>
  <c r="AH119" i="12"/>
  <c r="AG119" i="12"/>
  <c r="AF119" i="12"/>
  <c r="AE119" i="12"/>
  <c r="AD119" i="12"/>
  <c r="AC119" i="12"/>
  <c r="AH118" i="12"/>
  <c r="AG118" i="12"/>
  <c r="AF118" i="12"/>
  <c r="AE118" i="12"/>
  <c r="AD118" i="12"/>
  <c r="AC118" i="12"/>
  <c r="AH117" i="12"/>
  <c r="AG117" i="12"/>
  <c r="AF117" i="12"/>
  <c r="AE117" i="12"/>
  <c r="AD117" i="12"/>
  <c r="AC117" i="12"/>
  <c r="AH116" i="12"/>
  <c r="AG116" i="12"/>
  <c r="AF116" i="12"/>
  <c r="AE116" i="12"/>
  <c r="AD116" i="12"/>
  <c r="AC116" i="12"/>
  <c r="AH115" i="12"/>
  <c r="AG115" i="12"/>
  <c r="AF115" i="12"/>
  <c r="AE115" i="12"/>
  <c r="AD115" i="12"/>
  <c r="AC115" i="12"/>
  <c r="AH114" i="12"/>
  <c r="AG114" i="12"/>
  <c r="AF114" i="12"/>
  <c r="AE114" i="12"/>
  <c r="AD114" i="12"/>
  <c r="AC114" i="12"/>
  <c r="AH113" i="12"/>
  <c r="AG113" i="12"/>
  <c r="AF113" i="12"/>
  <c r="AE113" i="12"/>
  <c r="AD113" i="12"/>
  <c r="AC113" i="12"/>
  <c r="AH112" i="12"/>
  <c r="AG112" i="12"/>
  <c r="AF112" i="12"/>
  <c r="AE112" i="12"/>
  <c r="AD112" i="12"/>
  <c r="AC112" i="12"/>
  <c r="AH111" i="12"/>
  <c r="AG111" i="12"/>
  <c r="AF111" i="12"/>
  <c r="AE111" i="12"/>
  <c r="AD111" i="12"/>
  <c r="AC111" i="12"/>
  <c r="AH110" i="12"/>
  <c r="AG110" i="12"/>
  <c r="AF110" i="12"/>
  <c r="AE110" i="12"/>
  <c r="AD110" i="12"/>
  <c r="AC110" i="12"/>
  <c r="AH109" i="12"/>
  <c r="AG109" i="12"/>
  <c r="AF109" i="12"/>
  <c r="AE109" i="12"/>
  <c r="AD109" i="12"/>
  <c r="AC109" i="12"/>
  <c r="AH108" i="12"/>
  <c r="AG108" i="12"/>
  <c r="AF108" i="12"/>
  <c r="AE108" i="12"/>
  <c r="AD108" i="12"/>
  <c r="AC108" i="12"/>
  <c r="AH107" i="12"/>
  <c r="AG107" i="12"/>
  <c r="AF107" i="12"/>
  <c r="AE107" i="12"/>
  <c r="AD107" i="12"/>
  <c r="AC107" i="12"/>
  <c r="AH106" i="12"/>
  <c r="AG106" i="12"/>
  <c r="AF106" i="12"/>
  <c r="AE106" i="12"/>
  <c r="AD106" i="12"/>
  <c r="AC106" i="12"/>
  <c r="AH105" i="12"/>
  <c r="AG105" i="12"/>
  <c r="AF105" i="12"/>
  <c r="AE105" i="12"/>
  <c r="AD105" i="12"/>
  <c r="AC105" i="12"/>
  <c r="AH104" i="12"/>
  <c r="AG104" i="12"/>
  <c r="AF104" i="12"/>
  <c r="AE104" i="12"/>
  <c r="AD104" i="12"/>
  <c r="AC104" i="12"/>
  <c r="AH103" i="12"/>
  <c r="AG103" i="12"/>
  <c r="AF103" i="12"/>
  <c r="AE103" i="12"/>
  <c r="AD103" i="12"/>
  <c r="AC103" i="12"/>
  <c r="AH102" i="12"/>
  <c r="AG102" i="12"/>
  <c r="AF102" i="12"/>
  <c r="AE102" i="12"/>
  <c r="AD102" i="12"/>
  <c r="AC102" i="12"/>
  <c r="AH101" i="12"/>
  <c r="AG101" i="12"/>
  <c r="AF101" i="12"/>
  <c r="AE101" i="12"/>
  <c r="AD101" i="12"/>
  <c r="AC101" i="12"/>
  <c r="AH100" i="12"/>
  <c r="AG100" i="12"/>
  <c r="AF100" i="12"/>
  <c r="AE100" i="12"/>
  <c r="AD100" i="12"/>
  <c r="AC100" i="12"/>
  <c r="AH99" i="12"/>
  <c r="AG99" i="12"/>
  <c r="AF99" i="12"/>
  <c r="AE99" i="12"/>
  <c r="AD99" i="12"/>
  <c r="AC99" i="12"/>
  <c r="AH98" i="12"/>
  <c r="AG98" i="12"/>
  <c r="AF98" i="12"/>
  <c r="AE98" i="12"/>
  <c r="AD98" i="12"/>
  <c r="AC98" i="12"/>
  <c r="AH97" i="12"/>
  <c r="AG97" i="12"/>
  <c r="AF97" i="12"/>
  <c r="AE97" i="12"/>
  <c r="AD97" i="12"/>
  <c r="AC97" i="12"/>
  <c r="AH96" i="12"/>
  <c r="AG96" i="12"/>
  <c r="AF96" i="12"/>
  <c r="AE96" i="12"/>
  <c r="AD96" i="12"/>
  <c r="AC96" i="12"/>
  <c r="AH95" i="12"/>
  <c r="AG95" i="12"/>
  <c r="AF95" i="12"/>
  <c r="AE95" i="12"/>
  <c r="AD95" i="12"/>
  <c r="AC95" i="12"/>
  <c r="AH94" i="12"/>
  <c r="AG94" i="12"/>
  <c r="AF94" i="12"/>
  <c r="AE94" i="12"/>
  <c r="AD94" i="12"/>
  <c r="AC94" i="12"/>
  <c r="AH93" i="12"/>
  <c r="AG93" i="12"/>
  <c r="AF93" i="12"/>
  <c r="AE93" i="12"/>
  <c r="AD93" i="12"/>
  <c r="AC93" i="12"/>
  <c r="AH92" i="12"/>
  <c r="AG92" i="12"/>
  <c r="AF92" i="12"/>
  <c r="AE92" i="12"/>
  <c r="AD92" i="12"/>
  <c r="AC92" i="12"/>
  <c r="AH91" i="12"/>
  <c r="AG91" i="12"/>
  <c r="AF91" i="12"/>
  <c r="AE91" i="12"/>
  <c r="AD91" i="12"/>
  <c r="AC91" i="12"/>
  <c r="AH90" i="12"/>
  <c r="AG90" i="12"/>
  <c r="AF90" i="12"/>
  <c r="AE90" i="12"/>
  <c r="AD90" i="12"/>
  <c r="AC90" i="12"/>
  <c r="AH89" i="12"/>
  <c r="AG89" i="12"/>
  <c r="AF89" i="12"/>
  <c r="AE89" i="12"/>
  <c r="AD89" i="12"/>
  <c r="AC89" i="12"/>
  <c r="AH88" i="12"/>
  <c r="AG88" i="12"/>
  <c r="AF88" i="12"/>
  <c r="AE88" i="12"/>
  <c r="AD88" i="12"/>
  <c r="AC88" i="12"/>
  <c r="AH87" i="12"/>
  <c r="AG87" i="12"/>
  <c r="AF87" i="12"/>
  <c r="AE87" i="12"/>
  <c r="AD87" i="12"/>
  <c r="AC87" i="12"/>
  <c r="AH86" i="12"/>
  <c r="AG86" i="12"/>
  <c r="AF86" i="12"/>
  <c r="AE86" i="12"/>
  <c r="AD86" i="12"/>
  <c r="AC86" i="12"/>
  <c r="AH85" i="12"/>
  <c r="AG85" i="12"/>
  <c r="AF85" i="12"/>
  <c r="AE85" i="12"/>
  <c r="AD85" i="12"/>
  <c r="AC85" i="12"/>
  <c r="AH84" i="12"/>
  <c r="AG84" i="12"/>
  <c r="AF84" i="12"/>
  <c r="AE84" i="12"/>
  <c r="AD84" i="12"/>
  <c r="AC84" i="12"/>
  <c r="AH83" i="12"/>
  <c r="AG83" i="12"/>
  <c r="AF83" i="12"/>
  <c r="AE83" i="12"/>
  <c r="AD83" i="12"/>
  <c r="AC83" i="12"/>
  <c r="AH82" i="12"/>
  <c r="AG82" i="12"/>
  <c r="AF82" i="12"/>
  <c r="AE82" i="12"/>
  <c r="AD82" i="12"/>
  <c r="AC82" i="12"/>
  <c r="AH81" i="12"/>
  <c r="AG81" i="12"/>
  <c r="AF81" i="12"/>
  <c r="AE81" i="12"/>
  <c r="AD81" i="12"/>
  <c r="AC81" i="12"/>
  <c r="AH80" i="12"/>
  <c r="AG80" i="12"/>
  <c r="AF80" i="12"/>
  <c r="AE80" i="12"/>
  <c r="AD80" i="12"/>
  <c r="AC80" i="12"/>
  <c r="AH79" i="12"/>
  <c r="AG79" i="12"/>
  <c r="AF79" i="12"/>
  <c r="AE79" i="12"/>
  <c r="AD79" i="12"/>
  <c r="AC79" i="12"/>
  <c r="AH78" i="12"/>
  <c r="AG78" i="12"/>
  <c r="AF78" i="12"/>
  <c r="AE78" i="12"/>
  <c r="AD78" i="12"/>
  <c r="AC78" i="12"/>
  <c r="AH77" i="12"/>
  <c r="AG77" i="12"/>
  <c r="AF77" i="12"/>
  <c r="AE77" i="12"/>
  <c r="AD77" i="12"/>
  <c r="AC77" i="12"/>
  <c r="AH76" i="12"/>
  <c r="AG76" i="12"/>
  <c r="AF76" i="12"/>
  <c r="AE76" i="12"/>
  <c r="AD76" i="12"/>
  <c r="AC76" i="12"/>
  <c r="AH75" i="12"/>
  <c r="AG75" i="12"/>
  <c r="AF75" i="12"/>
  <c r="AE75" i="12"/>
  <c r="AD75" i="12"/>
  <c r="AC75" i="12"/>
  <c r="AH74" i="12"/>
  <c r="AG74" i="12"/>
  <c r="AF74" i="12"/>
  <c r="AE74" i="12"/>
  <c r="AD74" i="12"/>
  <c r="AC74" i="12"/>
  <c r="AH73" i="12"/>
  <c r="AG73" i="12"/>
  <c r="AF73" i="12"/>
  <c r="AE73" i="12"/>
  <c r="AD73" i="12"/>
  <c r="AC73" i="12"/>
  <c r="AH72" i="12"/>
  <c r="AG72" i="12"/>
  <c r="AF72" i="12"/>
  <c r="AE72" i="12"/>
  <c r="AD72" i="12"/>
  <c r="AC72" i="12"/>
  <c r="AH71" i="12"/>
  <c r="AG71" i="12"/>
  <c r="AF71" i="12"/>
  <c r="AE71" i="12"/>
  <c r="AD71" i="12"/>
  <c r="AC71" i="12"/>
  <c r="AH70" i="12"/>
  <c r="AG70" i="12"/>
  <c r="AF70" i="12"/>
  <c r="AE70" i="12"/>
  <c r="AD70" i="12"/>
  <c r="AC70" i="12"/>
  <c r="AH69" i="12"/>
  <c r="AG69" i="12"/>
  <c r="AF69" i="12"/>
  <c r="AE69" i="12"/>
  <c r="AD69" i="12"/>
  <c r="AC69" i="12"/>
  <c r="AH68" i="12"/>
  <c r="AG68" i="12"/>
  <c r="AF68" i="12"/>
  <c r="AE68" i="12"/>
  <c r="AD68" i="12"/>
  <c r="AC68" i="12"/>
  <c r="AH67" i="12"/>
  <c r="AG67" i="12"/>
  <c r="AF67" i="12"/>
  <c r="AE67" i="12"/>
  <c r="AD67" i="12"/>
  <c r="AC67" i="12"/>
  <c r="AH66" i="12"/>
  <c r="AG66" i="12"/>
  <c r="AF66" i="12"/>
  <c r="AE66" i="12"/>
  <c r="AD66" i="12"/>
  <c r="AC66" i="12"/>
  <c r="AH65" i="12"/>
  <c r="AG65" i="12"/>
  <c r="AF65" i="12"/>
  <c r="AE65" i="12"/>
  <c r="AD65" i="12"/>
  <c r="AC65" i="12"/>
  <c r="AH64" i="12"/>
  <c r="AG64" i="12"/>
  <c r="AF64" i="12"/>
  <c r="AE64" i="12"/>
  <c r="AD64" i="12"/>
  <c r="AC64" i="12"/>
  <c r="AH63" i="12"/>
  <c r="AG63" i="12"/>
  <c r="AF63" i="12"/>
  <c r="AE63" i="12"/>
  <c r="AD63" i="12"/>
  <c r="AC63" i="12"/>
  <c r="AH62" i="12"/>
  <c r="AG62" i="12"/>
  <c r="AF62" i="12"/>
  <c r="AE62" i="12"/>
  <c r="AD62" i="12"/>
  <c r="AC62" i="12"/>
  <c r="AH61" i="12"/>
  <c r="AG61" i="12"/>
  <c r="AF61" i="12"/>
  <c r="AE61" i="12"/>
  <c r="AD61" i="12"/>
  <c r="AC61" i="12"/>
  <c r="AH60" i="12"/>
  <c r="AG60" i="12"/>
  <c r="AF60" i="12"/>
  <c r="AE60" i="12"/>
  <c r="AD60" i="12"/>
  <c r="AC60" i="12"/>
  <c r="AH59" i="12"/>
  <c r="AG59" i="12"/>
  <c r="AF59" i="12"/>
  <c r="AE59" i="12"/>
  <c r="AD59" i="12"/>
  <c r="AC59" i="12"/>
  <c r="AH58" i="12"/>
  <c r="AG58" i="12"/>
  <c r="AF58" i="12"/>
  <c r="AE58" i="12"/>
  <c r="AD58" i="12"/>
  <c r="AC58" i="12"/>
  <c r="AH57" i="12"/>
  <c r="AG57" i="12"/>
  <c r="AF57" i="12"/>
  <c r="AE57" i="12"/>
  <c r="AD57" i="12"/>
  <c r="AC57" i="12"/>
  <c r="AH56" i="12"/>
  <c r="AG56" i="12"/>
  <c r="AF56" i="12"/>
  <c r="AE56" i="12"/>
  <c r="AD56" i="12"/>
  <c r="AC56" i="12"/>
  <c r="AH55" i="12"/>
  <c r="AG55" i="12"/>
  <c r="AF55" i="12"/>
  <c r="AE55" i="12"/>
  <c r="AD55" i="12"/>
  <c r="AC55" i="12"/>
  <c r="AH54" i="12"/>
  <c r="AG54" i="12"/>
  <c r="AF54" i="12"/>
  <c r="AE54" i="12"/>
  <c r="AD54" i="12"/>
  <c r="AC54" i="12"/>
  <c r="AH53" i="12"/>
  <c r="AG53" i="12"/>
  <c r="AF53" i="12"/>
  <c r="AE53" i="12"/>
  <c r="AD53" i="12"/>
  <c r="AC53" i="12"/>
  <c r="AH52" i="12"/>
  <c r="AG52" i="12"/>
  <c r="AF52" i="12"/>
  <c r="AE52" i="12"/>
  <c r="AD52" i="12"/>
  <c r="AC52" i="12"/>
  <c r="AH51" i="12"/>
  <c r="AG51" i="12"/>
  <c r="AF51" i="12"/>
  <c r="AE51" i="12"/>
  <c r="AD51" i="12"/>
  <c r="AC51" i="12"/>
  <c r="AH50" i="12"/>
  <c r="AG50" i="12"/>
  <c r="AF50" i="12"/>
  <c r="AE50" i="12"/>
  <c r="AD50" i="12"/>
  <c r="AC50" i="12"/>
  <c r="AH49" i="12"/>
  <c r="AG49" i="12"/>
  <c r="AF49" i="12"/>
  <c r="AE49" i="12"/>
  <c r="AD49" i="12"/>
  <c r="AC49" i="12"/>
  <c r="AH48" i="12"/>
  <c r="AG48" i="12"/>
  <c r="AF48" i="12"/>
  <c r="AE48" i="12"/>
  <c r="AD48" i="12"/>
  <c r="AC48" i="12"/>
  <c r="AH47" i="12"/>
  <c r="AG47" i="12"/>
  <c r="AF47" i="12"/>
  <c r="AE47" i="12"/>
  <c r="AD47" i="12"/>
  <c r="AC47" i="12"/>
  <c r="AH46" i="12"/>
  <c r="AG46" i="12"/>
  <c r="AF46" i="12"/>
  <c r="AE46" i="12"/>
  <c r="AD46" i="12"/>
  <c r="AC46" i="12"/>
  <c r="AH45" i="12"/>
  <c r="AG45" i="12"/>
  <c r="AF45" i="12"/>
  <c r="AE45" i="12"/>
  <c r="AD45" i="12"/>
  <c r="AC45" i="12"/>
  <c r="AH44" i="12"/>
  <c r="AG44" i="12"/>
  <c r="AF44" i="12"/>
  <c r="AE44" i="12"/>
  <c r="AD44" i="12"/>
  <c r="AC44" i="12"/>
  <c r="AH43" i="12"/>
  <c r="AG43" i="12"/>
  <c r="AF43" i="12"/>
  <c r="AE43" i="12"/>
  <c r="AD43" i="12"/>
  <c r="AC43" i="12"/>
  <c r="AH42" i="12"/>
  <c r="AG42" i="12"/>
  <c r="AF42" i="12"/>
  <c r="AE42" i="12"/>
  <c r="AD42" i="12"/>
  <c r="AC42" i="12"/>
  <c r="AH41" i="12"/>
  <c r="AG41" i="12"/>
  <c r="AF41" i="12"/>
  <c r="AE41" i="12"/>
  <c r="AD41" i="12"/>
  <c r="AC41" i="12"/>
  <c r="AH40" i="12"/>
  <c r="AG40" i="12"/>
  <c r="AF40" i="12"/>
  <c r="AE40" i="12"/>
  <c r="AD40" i="12"/>
  <c r="AC40" i="12"/>
  <c r="AH39" i="12"/>
  <c r="AG39" i="12"/>
  <c r="AF39" i="12"/>
  <c r="AE39" i="12"/>
  <c r="AD39" i="12"/>
  <c r="AC39" i="12"/>
  <c r="AH38" i="12"/>
  <c r="AG38" i="12"/>
  <c r="AF38" i="12"/>
  <c r="AE38" i="12"/>
  <c r="AD38" i="12"/>
  <c r="AC38" i="12"/>
  <c r="AH37" i="12"/>
  <c r="AG37" i="12"/>
  <c r="AF37" i="12"/>
  <c r="AE37" i="12"/>
  <c r="AD37" i="12"/>
  <c r="AC37" i="12"/>
  <c r="AH36" i="12"/>
  <c r="AG36" i="12"/>
  <c r="AF36" i="12"/>
  <c r="AE36" i="12"/>
  <c r="AD36" i="12"/>
  <c r="AC36" i="12"/>
  <c r="AH35" i="12"/>
  <c r="AG35" i="12"/>
  <c r="AF35" i="12"/>
  <c r="AE35" i="12"/>
  <c r="AD35" i="12"/>
  <c r="AC35" i="12"/>
  <c r="AH34" i="12"/>
  <c r="AG34" i="12"/>
  <c r="AF34" i="12"/>
  <c r="AE34" i="12"/>
  <c r="AD34" i="12"/>
  <c r="AC34" i="12"/>
  <c r="AH33" i="12"/>
  <c r="AG33" i="12"/>
  <c r="AF33" i="12"/>
  <c r="AE33" i="12"/>
  <c r="AD33" i="12"/>
  <c r="AC33" i="12"/>
  <c r="AH32" i="12"/>
  <c r="AG32" i="12"/>
  <c r="AF32" i="12"/>
  <c r="AE32" i="12"/>
  <c r="AD32" i="12"/>
  <c r="AC32" i="12"/>
  <c r="AH31" i="12"/>
  <c r="AG31" i="12"/>
  <c r="AF31" i="12"/>
  <c r="AE31" i="12"/>
  <c r="AD31" i="12"/>
  <c r="AC31" i="12"/>
  <c r="AH30" i="12"/>
  <c r="AG30" i="12"/>
  <c r="AF30" i="12"/>
  <c r="AE30" i="12"/>
  <c r="AD30" i="12"/>
  <c r="AC30" i="12"/>
  <c r="AH29" i="12"/>
  <c r="AG29" i="12"/>
  <c r="AF29" i="12"/>
  <c r="AE29" i="12"/>
  <c r="AD29" i="12"/>
  <c r="AC29" i="12"/>
  <c r="AH28" i="12"/>
  <c r="AG28" i="12"/>
  <c r="AF28" i="12"/>
  <c r="AE28" i="12"/>
  <c r="AD28" i="12"/>
  <c r="AC28" i="12"/>
  <c r="AH27" i="12"/>
  <c r="AG27" i="12"/>
  <c r="AF27" i="12"/>
  <c r="AE27" i="12"/>
  <c r="AD27" i="12"/>
  <c r="AC27" i="12"/>
  <c r="AH26" i="12"/>
  <c r="AG26" i="12"/>
  <c r="AF26" i="12"/>
  <c r="AE26" i="12"/>
  <c r="AD26" i="12"/>
  <c r="AC26" i="12"/>
  <c r="AH25" i="12"/>
  <c r="AG25" i="12"/>
  <c r="AF25" i="12"/>
  <c r="AE25" i="12"/>
  <c r="AD25" i="12"/>
  <c r="AC25" i="12"/>
  <c r="AH24" i="12"/>
  <c r="AG24" i="12"/>
  <c r="AF24" i="12"/>
  <c r="AE24" i="12"/>
  <c r="AD24" i="12"/>
  <c r="AC24" i="12"/>
  <c r="AH23" i="12"/>
  <c r="AG23" i="12"/>
  <c r="AF23" i="12"/>
  <c r="AE23" i="12"/>
  <c r="AD23" i="12"/>
  <c r="AC23" i="12"/>
  <c r="AH22" i="12"/>
  <c r="AG22" i="12"/>
  <c r="AF22" i="12"/>
  <c r="AE22" i="12"/>
  <c r="AD22" i="12"/>
  <c r="AC22" i="12"/>
  <c r="AH21" i="12"/>
  <c r="AG21" i="12"/>
  <c r="AF21" i="12"/>
  <c r="AE21" i="12"/>
  <c r="AD21" i="12"/>
  <c r="AC21" i="12"/>
  <c r="AH20" i="12"/>
  <c r="AG20" i="12"/>
  <c r="AF20" i="12"/>
  <c r="AE20" i="12"/>
  <c r="AD20" i="12"/>
  <c r="AC20" i="12"/>
  <c r="AH19" i="12"/>
  <c r="AG19" i="12"/>
  <c r="AF19" i="12"/>
  <c r="AE19" i="12"/>
  <c r="AD19" i="12"/>
  <c r="AC19" i="12"/>
  <c r="AH18" i="12"/>
  <c r="AG18" i="12"/>
  <c r="AF18" i="12"/>
  <c r="AE18" i="12"/>
  <c r="AD18" i="12"/>
  <c r="AC18" i="12"/>
  <c r="AH17" i="12"/>
  <c r="AG17" i="12"/>
  <c r="AF17" i="12"/>
  <c r="AE17" i="12"/>
  <c r="AD17" i="12"/>
  <c r="AC17" i="12"/>
  <c r="AH16" i="12"/>
  <c r="AG16" i="12"/>
  <c r="AF16" i="12"/>
  <c r="AE16" i="12"/>
  <c r="AD16" i="12"/>
  <c r="AC16" i="12"/>
  <c r="AH15" i="12"/>
  <c r="AG15" i="12"/>
  <c r="AF15" i="12"/>
  <c r="AE15" i="12"/>
  <c r="AD15" i="12"/>
  <c r="AC15" i="12"/>
  <c r="AH14" i="12"/>
  <c r="AG14" i="12"/>
  <c r="AF14" i="12"/>
  <c r="AE14" i="12"/>
  <c r="AD14" i="12"/>
  <c r="AC14" i="12"/>
  <c r="AH13" i="12"/>
  <c r="AG13" i="12"/>
  <c r="AF13" i="12"/>
  <c r="AE13" i="12"/>
  <c r="AD13" i="12"/>
  <c r="AC13" i="12"/>
  <c r="AH12" i="12"/>
  <c r="AG12" i="12"/>
  <c r="AF12" i="12"/>
  <c r="AE12" i="12"/>
  <c r="AD12" i="12"/>
  <c r="AC12" i="12"/>
  <c r="AH11" i="12"/>
  <c r="AG11" i="12"/>
  <c r="AF11" i="12"/>
  <c r="AE11" i="12"/>
  <c r="AD11" i="12"/>
  <c r="AC11" i="12"/>
  <c r="AH10" i="12"/>
  <c r="AG10" i="12"/>
  <c r="AF10" i="12"/>
  <c r="AE10" i="12"/>
  <c r="AD10" i="12"/>
  <c r="AC10" i="12"/>
  <c r="AH9" i="12"/>
  <c r="AG9" i="12"/>
  <c r="AF9" i="12"/>
  <c r="AE9" i="12"/>
  <c r="AD9" i="12"/>
  <c r="AC9" i="12"/>
  <c r="AH8" i="12"/>
  <c r="AG8" i="12"/>
  <c r="AF8" i="12"/>
  <c r="AE8" i="12"/>
  <c r="AD8" i="12"/>
  <c r="AC8" i="12"/>
  <c r="AH7" i="12"/>
  <c r="AG7" i="12"/>
  <c r="AF7" i="12"/>
  <c r="AE7" i="12"/>
  <c r="AD7" i="12"/>
  <c r="AC7" i="12"/>
  <c r="AH6" i="12"/>
  <c r="AG6" i="12"/>
  <c r="AF6" i="12"/>
  <c r="AE6" i="12"/>
  <c r="AD6" i="12"/>
  <c r="AC6" i="12"/>
  <c r="AH5" i="12"/>
  <c r="AG5" i="12"/>
  <c r="AF5" i="12"/>
  <c r="AE5" i="12"/>
  <c r="AD5" i="12"/>
  <c r="AC5" i="12"/>
  <c r="AH4" i="12"/>
  <c r="AG4" i="12"/>
  <c r="AF4" i="12"/>
  <c r="AE4" i="12"/>
  <c r="AD4" i="12"/>
  <c r="AC4" i="12"/>
  <c r="AH3" i="12"/>
  <c r="AG3" i="12"/>
  <c r="AF3" i="12"/>
  <c r="AE3" i="12"/>
  <c r="AD3" i="12"/>
  <c r="AC3" i="12"/>
  <c r="AH2" i="12"/>
  <c r="AG2" i="12"/>
  <c r="AF2" i="12"/>
  <c r="AE2" i="12"/>
  <c r="AD2" i="12"/>
  <c r="AC2" i="12"/>
  <c r="H30" i="10"/>
  <c r="G30" i="10"/>
  <c r="F30" i="10"/>
  <c r="E30" i="10"/>
  <c r="D30" i="10"/>
  <c r="C30" i="10"/>
  <c r="B30" i="10"/>
  <c r="B23" i="10"/>
  <c r="C23" i="10" s="1"/>
  <c r="D23" i="10" s="1"/>
  <c r="E23" i="10" s="1"/>
  <c r="F23" i="10" s="1"/>
  <c r="G23" i="10" s="1"/>
  <c r="H23" i="10" s="1"/>
  <c r="I23" i="10" s="1"/>
  <c r="J23" i="10" s="1"/>
  <c r="K23" i="10" s="1"/>
  <c r="L23" i="10" s="1"/>
  <c r="M23" i="10" s="1"/>
  <c r="B22" i="10"/>
  <c r="C22" i="10" s="1"/>
  <c r="D22" i="10" s="1"/>
  <c r="E22" i="10" s="1"/>
  <c r="F22" i="10" s="1"/>
  <c r="G22" i="10" s="1"/>
  <c r="H22" i="10" s="1"/>
  <c r="I22" i="10" s="1"/>
  <c r="J22" i="10" s="1"/>
  <c r="K22" i="10" s="1"/>
  <c r="L22" i="10" s="1"/>
  <c r="M22" i="10" s="1"/>
  <c r="B21" i="10"/>
  <c r="C21" i="10" s="1"/>
  <c r="D21" i="10" s="1"/>
  <c r="E21" i="10" s="1"/>
  <c r="F21" i="10" s="1"/>
  <c r="G21" i="10" s="1"/>
  <c r="H21" i="10" s="1"/>
  <c r="I21" i="10" s="1"/>
  <c r="J21" i="10" s="1"/>
  <c r="K21" i="10" s="1"/>
  <c r="L21" i="10" s="1"/>
  <c r="M21" i="10" s="1"/>
  <c r="P15" i="10"/>
  <c r="L13" i="10"/>
  <c r="K13" i="10"/>
  <c r="P14" i="10"/>
  <c r="J13" i="10"/>
  <c r="I13" i="10"/>
  <c r="H13" i="10"/>
  <c r="G13" i="10"/>
  <c r="F13" i="10"/>
  <c r="E13" i="10"/>
  <c r="D13" i="10"/>
  <c r="C13" i="10"/>
  <c r="B13" i="10"/>
  <c r="B20" i="10" s="1"/>
  <c r="F6" i="10"/>
  <c r="D6" i="10"/>
  <c r="B6" i="10"/>
  <c r="P16" i="10"/>
  <c r="Q129" i="36"/>
  <c r="C129" i="36" s="1"/>
  <c r="C14" i="56"/>
  <c r="G22" i="25" l="1"/>
  <c r="V60" i="44"/>
  <c r="G31" i="25"/>
  <c r="R129" i="36"/>
  <c r="R131" i="36" s="1"/>
  <c r="S129" i="36"/>
  <c r="S131" i="36" s="1"/>
  <c r="M122" i="36"/>
  <c r="H105" i="24"/>
  <c r="F130" i="36"/>
  <c r="T130" i="36" s="1"/>
  <c r="J69" i="55"/>
  <c r="H105" i="36"/>
  <c r="E17" i="25"/>
  <c r="AA148" i="57"/>
  <c r="E148" i="57" s="1"/>
  <c r="H3" i="25"/>
  <c r="G14" i="19"/>
  <c r="H114" i="58"/>
  <c r="K120" i="36"/>
  <c r="B105" i="24"/>
  <c r="Y146" i="55"/>
  <c r="Y148" i="55" s="1"/>
  <c r="F83" i="10"/>
  <c r="F84" i="10" s="1"/>
  <c r="F85" i="10" s="1"/>
  <c r="F86" i="10" s="1"/>
  <c r="F87" i="10" s="1"/>
  <c r="F88" i="10" s="1"/>
  <c r="F89" i="10" s="1"/>
  <c r="F90" i="10" s="1"/>
  <c r="F91" i="10" s="1"/>
  <c r="F92" i="10" s="1"/>
  <c r="F93" i="10" s="1"/>
  <c r="Z150" i="58"/>
  <c r="B150" i="58" s="1"/>
  <c r="H11" i="19"/>
  <c r="I107" i="25"/>
  <c r="D280" i="2"/>
  <c r="H14" i="19"/>
  <c r="B127" i="45"/>
  <c r="D258" i="45"/>
  <c r="D29" i="45"/>
  <c r="H34" i="45"/>
  <c r="F257" i="25"/>
  <c r="P131" i="50"/>
  <c r="E29" i="45"/>
  <c r="G28" i="45"/>
  <c r="G64" i="45"/>
  <c r="H25" i="19"/>
  <c r="H34" i="19"/>
  <c r="D40" i="2"/>
  <c r="E199" i="2"/>
  <c r="X146" i="55"/>
  <c r="C146" i="55" s="1"/>
  <c r="B29" i="19"/>
  <c r="G10" i="45"/>
  <c r="T139" i="50"/>
  <c r="T141" i="50" s="1"/>
  <c r="C141" i="50" s="1"/>
  <c r="G28" i="25"/>
  <c r="S131" i="44"/>
  <c r="S133" i="44" s="1"/>
  <c r="O60" i="24"/>
  <c r="H29" i="2"/>
  <c r="D16" i="45"/>
  <c r="G13" i="45"/>
  <c r="B105" i="44"/>
  <c r="S60" i="36"/>
  <c r="H13" i="25"/>
  <c r="B111" i="50"/>
  <c r="G23" i="45"/>
  <c r="H23" i="45" s="1"/>
  <c r="Q6" i="50"/>
  <c r="AB148" i="57"/>
  <c r="AB150" i="57" s="1"/>
  <c r="E475" i="2"/>
  <c r="H487" i="2" s="1"/>
  <c r="E505" i="2"/>
  <c r="H517" i="2" s="1"/>
  <c r="E535" i="2"/>
  <c r="H547" i="2" s="1"/>
  <c r="H13" i="19"/>
  <c r="Q132" i="24"/>
  <c r="H10" i="45"/>
  <c r="G127" i="45"/>
  <c r="U66" i="50"/>
  <c r="G11" i="19"/>
  <c r="G32" i="19"/>
  <c r="C16" i="19"/>
  <c r="C19" i="19" s="1"/>
  <c r="H35" i="19"/>
  <c r="H10" i="19"/>
  <c r="D292" i="2"/>
  <c r="G23" i="19"/>
  <c r="D317" i="2"/>
  <c r="B63" i="25"/>
  <c r="F126" i="25"/>
  <c r="S60" i="44"/>
  <c r="Q131" i="44"/>
  <c r="C131" i="44" s="1"/>
  <c r="C62" i="19"/>
  <c r="AA69" i="55"/>
  <c r="H23" i="19"/>
  <c r="P129" i="36"/>
  <c r="P131" i="36" s="1"/>
  <c r="B131" i="36" s="1"/>
  <c r="R131" i="44"/>
  <c r="R133" i="44" s="1"/>
  <c r="C132" i="16"/>
  <c r="C63" i="25"/>
  <c r="E257" i="25"/>
  <c r="E348" i="2"/>
  <c r="H360" i="2" s="1"/>
  <c r="D251" i="2"/>
  <c r="B17" i="19"/>
  <c r="B20" i="19" s="1"/>
  <c r="E132" i="16"/>
  <c r="Q133" i="24"/>
  <c r="Z148" i="57"/>
  <c r="Z150" i="57" s="1"/>
  <c r="AA150" i="58"/>
  <c r="C150" i="58" s="1"/>
  <c r="C20" i="10"/>
  <c r="D20" i="10" s="1"/>
  <c r="E20" i="10" s="1"/>
  <c r="F20" i="10" s="1"/>
  <c r="G20" i="10" s="1"/>
  <c r="H20" i="10" s="1"/>
  <c r="I20" i="10" s="1"/>
  <c r="J20" i="10" s="1"/>
  <c r="K20" i="10" s="1"/>
  <c r="L20" i="10" s="1"/>
  <c r="M20" i="10" s="1"/>
  <c r="E134" i="16"/>
  <c r="G26" i="25"/>
  <c r="G3" i="25"/>
  <c r="G26" i="45"/>
  <c r="V139" i="50"/>
  <c r="V141" i="50" s="1"/>
  <c r="Z146" i="55"/>
  <c r="Z148" i="55" s="1"/>
  <c r="Q122" i="24"/>
  <c r="F127" i="36"/>
  <c r="T127" i="36" s="1"/>
  <c r="E4" i="45"/>
  <c r="G11" i="45"/>
  <c r="H11" i="45" s="1"/>
  <c r="E378" i="2"/>
  <c r="H390" i="2" s="1"/>
  <c r="N298" i="2"/>
  <c r="H31" i="25"/>
  <c r="H35" i="25"/>
  <c r="U139" i="50"/>
  <c r="U141" i="50" s="1"/>
  <c r="D141" i="50" s="1"/>
  <c r="Q4" i="58"/>
  <c r="E346" i="2"/>
  <c r="D125" i="19"/>
  <c r="N131" i="44"/>
  <c r="G131" i="44" s="1"/>
  <c r="G133" i="44" s="1"/>
  <c r="Y141" i="50"/>
  <c r="C17" i="19"/>
  <c r="C20" i="19" s="1"/>
  <c r="W66" i="52"/>
  <c r="P122" i="52"/>
  <c r="X141" i="52"/>
  <c r="F141" i="52" s="1"/>
  <c r="Q4" i="55"/>
  <c r="Z69" i="57"/>
  <c r="AD150" i="58"/>
  <c r="F150" i="58" s="1"/>
  <c r="V145" i="2"/>
  <c r="E201" i="2"/>
  <c r="H213" i="2" s="1"/>
  <c r="B125" i="16"/>
  <c r="D184" i="19"/>
  <c r="G234" i="19"/>
  <c r="D29" i="19"/>
  <c r="F126" i="24"/>
  <c r="D134" i="24"/>
  <c r="B111" i="52"/>
  <c r="D42" i="2"/>
  <c r="A108" i="45" s="1"/>
  <c r="D63" i="25"/>
  <c r="B257" i="25"/>
  <c r="E503" i="2"/>
  <c r="E533" i="2"/>
  <c r="H4" i="19"/>
  <c r="G236" i="45"/>
  <c r="G126" i="24"/>
  <c r="F134" i="24"/>
  <c r="B114" i="57"/>
  <c r="D76" i="2"/>
  <c r="B126" i="25"/>
  <c r="K133" i="24"/>
  <c r="F128" i="36"/>
  <c r="T128" i="36" s="1"/>
  <c r="T60" i="44"/>
  <c r="AA146" i="55"/>
  <c r="F146" i="55" s="1"/>
  <c r="X148" i="57"/>
  <c r="X150" i="57" s="1"/>
  <c r="B150" i="57" s="1"/>
  <c r="AE152" i="58"/>
  <c r="AF162" i="60"/>
  <c r="F162" i="60" s="1"/>
  <c r="D131" i="36"/>
  <c r="L85" i="10"/>
  <c r="B16" i="19"/>
  <c r="B19" i="19" s="1"/>
  <c r="P17" i="16"/>
  <c r="Q38" i="16"/>
  <c r="B114" i="58"/>
  <c r="D257" i="25"/>
  <c r="F63" i="25"/>
  <c r="E17" i="45"/>
  <c r="C20" i="45"/>
  <c r="F64" i="45"/>
  <c r="E127" i="45"/>
  <c r="F192" i="45"/>
  <c r="D192" i="45"/>
  <c r="E258" i="45"/>
  <c r="C258" i="45"/>
  <c r="G3" i="45"/>
  <c r="C29" i="45"/>
  <c r="J49" i="37"/>
  <c r="P29" i="50"/>
  <c r="Q66" i="50" s="1"/>
  <c r="Z66" i="50" s="1"/>
  <c r="Q130" i="57"/>
  <c r="Z69" i="58"/>
  <c r="L83" i="10"/>
  <c r="H3" i="19"/>
  <c r="N60" i="16"/>
  <c r="B64" i="45"/>
  <c r="F258" i="45"/>
  <c r="G6" i="45"/>
  <c r="H6" i="45" s="1"/>
  <c r="W146" i="55"/>
  <c r="W148" i="55" s="1"/>
  <c r="B148" i="55" s="1"/>
  <c r="P30" i="10"/>
  <c r="B132" i="16"/>
  <c r="Q135" i="24"/>
  <c r="E135" i="24" s="1"/>
  <c r="G120" i="36"/>
  <c r="Q16" i="36"/>
  <c r="H10" i="25"/>
  <c r="H32" i="25"/>
  <c r="H26" i="45"/>
  <c r="T66" i="50"/>
  <c r="P122" i="50"/>
  <c r="W139" i="50"/>
  <c r="W141" i="50" s="1"/>
  <c r="F141" i="50" s="1"/>
  <c r="P17" i="50"/>
  <c r="Q17" i="50" s="1"/>
  <c r="U141" i="52"/>
  <c r="C141" i="52" s="1"/>
  <c r="W141" i="52"/>
  <c r="W143" i="52" s="1"/>
  <c r="AA69" i="58"/>
  <c r="Q131" i="58"/>
  <c r="D134" i="16"/>
  <c r="T131" i="44"/>
  <c r="T133" i="44" s="1"/>
  <c r="F133" i="44" s="1"/>
  <c r="P16" i="44"/>
  <c r="H28" i="45"/>
  <c r="P128" i="50"/>
  <c r="S139" i="50"/>
  <c r="S141" i="50" s="1"/>
  <c r="B141" i="50" s="1"/>
  <c r="P20" i="52"/>
  <c r="Q20" i="52" s="1"/>
  <c r="P4" i="58"/>
  <c r="AC150" i="58"/>
  <c r="E150" i="58" s="1"/>
  <c r="J86" i="10"/>
  <c r="E408" i="2"/>
  <c r="H420" i="2" s="1"/>
  <c r="C125" i="19"/>
  <c r="N60" i="24"/>
  <c r="Q4" i="36"/>
  <c r="H25" i="25"/>
  <c r="H22" i="25"/>
  <c r="E192" i="45"/>
  <c r="G32" i="45"/>
  <c r="H32" i="45" s="1"/>
  <c r="H64" i="45"/>
  <c r="P20" i="55"/>
  <c r="Q20" i="55" s="1"/>
  <c r="P4" i="57"/>
  <c r="C184" i="19"/>
  <c r="E29" i="25"/>
  <c r="G35" i="25"/>
  <c r="B17" i="45"/>
  <c r="B4" i="45"/>
  <c r="D4" i="45"/>
  <c r="P131" i="44"/>
  <c r="B131" i="44" s="1"/>
  <c r="C64" i="45"/>
  <c r="X141" i="50"/>
  <c r="Q132" i="52"/>
  <c r="Q122" i="36"/>
  <c r="M60" i="36" s="1"/>
  <c r="L84" i="10"/>
  <c r="K86" i="10"/>
  <c r="E132" i="2"/>
  <c r="H32" i="19"/>
  <c r="B184" i="19"/>
  <c r="D132" i="16"/>
  <c r="B62" i="19"/>
  <c r="D304" i="2"/>
  <c r="D136" i="24"/>
  <c r="D78" i="2"/>
  <c r="C4" i="25"/>
  <c r="G27" i="25"/>
  <c r="G23" i="25"/>
  <c r="H23" i="25" s="1"/>
  <c r="D17" i="45"/>
  <c r="P117" i="44"/>
  <c r="P125" i="44"/>
  <c r="L133" i="44"/>
  <c r="F127" i="45"/>
  <c r="H22" i="45"/>
  <c r="P4" i="50"/>
  <c r="Q124" i="50"/>
  <c r="P122" i="36"/>
  <c r="P123" i="36"/>
  <c r="E94" i="10"/>
  <c r="P29" i="16"/>
  <c r="D282" i="2"/>
  <c r="E187" i="19"/>
  <c r="E190" i="19" s="1"/>
  <c r="E184" i="19" s="1"/>
  <c r="B134" i="16"/>
  <c r="Q20" i="24"/>
  <c r="F120" i="36"/>
  <c r="P116" i="36"/>
  <c r="E20" i="25"/>
  <c r="Q117" i="44"/>
  <c r="Q16" i="44"/>
  <c r="W66" i="50"/>
  <c r="P124" i="50"/>
  <c r="V141" i="52"/>
  <c r="D141" i="52" s="1"/>
  <c r="AB148" i="55"/>
  <c r="E62" i="19"/>
  <c r="E56" i="19" s="1"/>
  <c r="Q121" i="16"/>
  <c r="P29" i="24"/>
  <c r="K60" i="24" s="1"/>
  <c r="D48" i="2"/>
  <c r="D54" i="2" s="1"/>
  <c r="B16" i="25"/>
  <c r="P4" i="36"/>
  <c r="M121" i="44"/>
  <c r="Q121" i="44" s="1"/>
  <c r="M60" i="44" s="1"/>
  <c r="U60" i="44" s="1"/>
  <c r="I19" i="44"/>
  <c r="D19" i="45" s="1"/>
  <c r="C16" i="45"/>
  <c r="F124" i="44"/>
  <c r="G31" i="45"/>
  <c r="G37" i="45"/>
  <c r="G258" i="45"/>
  <c r="Q131" i="50"/>
  <c r="P16" i="50"/>
  <c r="Q4" i="50"/>
  <c r="Q16" i="50"/>
  <c r="B20" i="50"/>
  <c r="P20" i="50" s="1"/>
  <c r="Q20" i="50" s="1"/>
  <c r="Y148" i="57"/>
  <c r="C148" i="57" s="1"/>
  <c r="AC69" i="58"/>
  <c r="P47" i="57"/>
  <c r="Q47" i="57" s="1"/>
  <c r="L82" i="10"/>
  <c r="M82" i="10" s="1"/>
  <c r="E134" i="2"/>
  <c r="H146" i="2" s="1"/>
  <c r="H175" i="2" s="1"/>
  <c r="H22" i="19"/>
  <c r="E16" i="19"/>
  <c r="E19" i="19" s="1"/>
  <c r="H38" i="19"/>
  <c r="D17" i="19"/>
  <c r="D20" i="19" s="1"/>
  <c r="D62" i="19"/>
  <c r="E6" i="19"/>
  <c r="E17" i="19"/>
  <c r="E20" i="19" s="1"/>
  <c r="P122" i="24"/>
  <c r="P128" i="24"/>
  <c r="C136" i="24"/>
  <c r="D66" i="2"/>
  <c r="B191" i="25"/>
  <c r="H111" i="50"/>
  <c r="H118" i="62"/>
  <c r="H122" i="60"/>
  <c r="Q4" i="44"/>
  <c r="B192" i="45"/>
  <c r="H3" i="45"/>
  <c r="G35" i="45"/>
  <c r="H35" i="45" s="1"/>
  <c r="G38" i="45"/>
  <c r="H38" i="45" s="1"/>
  <c r="Q6" i="52"/>
  <c r="Q16" i="55"/>
  <c r="P29" i="57"/>
  <c r="E376" i="2"/>
  <c r="E406" i="2"/>
  <c r="P16" i="16"/>
  <c r="P20" i="24"/>
  <c r="B134" i="24"/>
  <c r="B118" i="62"/>
  <c r="B122" i="60"/>
  <c r="Q6" i="24"/>
  <c r="O60" i="16"/>
  <c r="C191" i="25"/>
  <c r="P115" i="36"/>
  <c r="D17" i="25"/>
  <c r="B4" i="25"/>
  <c r="C17" i="25"/>
  <c r="D29" i="25"/>
  <c r="G11" i="25"/>
  <c r="H11" i="25" s="1"/>
  <c r="P4" i="44"/>
  <c r="E20" i="45"/>
  <c r="C192" i="45"/>
  <c r="B258" i="45"/>
  <c r="Q122" i="50"/>
  <c r="B19" i="50"/>
  <c r="P19" i="50" s="1"/>
  <c r="Q139" i="50"/>
  <c r="Q141" i="50" s="1"/>
  <c r="P132" i="52"/>
  <c r="Q19" i="55"/>
  <c r="P29" i="55"/>
  <c r="V69" i="55" s="1"/>
  <c r="P17" i="55"/>
  <c r="Q17" i="55" s="1"/>
  <c r="P130" i="57"/>
  <c r="Q4" i="57"/>
  <c r="E131" i="36"/>
  <c r="D16" i="19"/>
  <c r="D19" i="19" s="1"/>
  <c r="P126" i="16"/>
  <c r="P121" i="16"/>
  <c r="H125" i="16"/>
  <c r="D225" i="2"/>
  <c r="H241" i="2" s="1"/>
  <c r="D319" i="2"/>
  <c r="Q16" i="24"/>
  <c r="Q29" i="24"/>
  <c r="C126" i="25"/>
  <c r="D191" i="25"/>
  <c r="D20" i="25"/>
  <c r="F191" i="25"/>
  <c r="B29" i="25"/>
  <c r="B16" i="45"/>
  <c r="Q116" i="44"/>
  <c r="C127" i="45"/>
  <c r="Y66" i="52"/>
  <c r="Q125" i="52"/>
  <c r="P4" i="55"/>
  <c r="Z69" i="55"/>
  <c r="Q129" i="55"/>
  <c r="P17" i="57"/>
  <c r="Q17" i="57" s="1"/>
  <c r="AE162" i="60"/>
  <c r="E162" i="60" s="1"/>
  <c r="P13" i="10"/>
  <c r="E473" i="2"/>
  <c r="G16" i="19"/>
  <c r="G19" i="19" s="1"/>
  <c r="E125" i="19"/>
  <c r="E119" i="19" s="1"/>
  <c r="B125" i="19"/>
  <c r="D294" i="2"/>
  <c r="A169" i="19" s="1"/>
  <c r="D253" i="2"/>
  <c r="H269" i="2" s="1"/>
  <c r="B105" i="16" s="1"/>
  <c r="B105" i="36"/>
  <c r="B114" i="55"/>
  <c r="D64" i="2"/>
  <c r="P6" i="24"/>
  <c r="E60" i="24" s="1"/>
  <c r="E126" i="25"/>
  <c r="G14" i="25"/>
  <c r="H14" i="25" s="1"/>
  <c r="P29" i="44"/>
  <c r="P116" i="44"/>
  <c r="B29" i="45"/>
  <c r="G34" i="45"/>
  <c r="G192" i="45"/>
  <c r="T141" i="52"/>
  <c r="T143" i="52" s="1"/>
  <c r="B143" i="52" s="1"/>
  <c r="P148" i="55"/>
  <c r="O150" i="57"/>
  <c r="Q19" i="57"/>
  <c r="AD162" i="60"/>
  <c r="D162" i="60" s="1"/>
  <c r="AC162" i="60"/>
  <c r="C162" i="60" s="1"/>
  <c r="B160" i="60"/>
  <c r="P17" i="58"/>
  <c r="Q17" i="58" s="1"/>
  <c r="Q131" i="36"/>
  <c r="C131" i="36" s="1"/>
  <c r="E129" i="36"/>
  <c r="D129" i="36"/>
  <c r="O13" i="10"/>
  <c r="O30" i="10"/>
  <c r="P20" i="16"/>
  <c r="Q6" i="16"/>
  <c r="Q120" i="16" s="1"/>
  <c r="Q17" i="16"/>
  <c r="Q19" i="16" s="1"/>
  <c r="P127" i="24"/>
  <c r="P121" i="24"/>
  <c r="Q121" i="24"/>
  <c r="Q20" i="16"/>
  <c r="D6" i="19"/>
  <c r="H134" i="16"/>
  <c r="C134" i="16" s="1"/>
  <c r="D223" i="2"/>
  <c r="L136" i="24"/>
  <c r="F136" i="24" s="1"/>
  <c r="I86" i="10"/>
  <c r="B6" i="19"/>
  <c r="P6" i="16"/>
  <c r="G6" i="19" s="1"/>
  <c r="Q16" i="16"/>
  <c r="C29" i="19"/>
  <c r="C134" i="24"/>
  <c r="H136" i="24"/>
  <c r="B136" i="24" s="1"/>
  <c r="B19" i="25"/>
  <c r="B120" i="16"/>
  <c r="P120" i="16" s="1"/>
  <c r="D60" i="16" s="1"/>
  <c r="H37" i="19"/>
  <c r="D306" i="2"/>
  <c r="A106" i="19" s="1"/>
  <c r="Q35" i="16"/>
  <c r="Q4" i="24"/>
  <c r="C6" i="19"/>
  <c r="Q17" i="24"/>
  <c r="P16" i="24"/>
  <c r="E191" i="25"/>
  <c r="E29" i="19"/>
  <c r="Q127" i="24"/>
  <c r="Q128" i="24"/>
  <c r="P17" i="24"/>
  <c r="H31" i="19"/>
  <c r="Q126" i="16"/>
  <c r="P4" i="24"/>
  <c r="E63" i="25"/>
  <c r="C257" i="25"/>
  <c r="H111" i="52"/>
  <c r="Q116" i="36"/>
  <c r="C20" i="36"/>
  <c r="P17" i="36"/>
  <c r="Q17" i="36" s="1"/>
  <c r="B17" i="25"/>
  <c r="P60" i="36"/>
  <c r="H114" i="57"/>
  <c r="K132" i="24"/>
  <c r="Q115" i="36"/>
  <c r="F60" i="36" s="1"/>
  <c r="B20" i="45"/>
  <c r="C16" i="25"/>
  <c r="B19" i="45"/>
  <c r="H114" i="55"/>
  <c r="Q60" i="36"/>
  <c r="P16" i="36"/>
  <c r="G10" i="25"/>
  <c r="H34" i="25"/>
  <c r="G34" i="25"/>
  <c r="F19" i="36"/>
  <c r="C19" i="25" s="1"/>
  <c r="H38" i="25"/>
  <c r="H37" i="25"/>
  <c r="G37" i="25"/>
  <c r="G6" i="25"/>
  <c r="H6" i="25" s="1"/>
  <c r="P20" i="44"/>
  <c r="Q20" i="44" s="1"/>
  <c r="H105" i="44"/>
  <c r="Q123" i="36"/>
  <c r="G38" i="25"/>
  <c r="C20" i="25"/>
  <c r="M129" i="36"/>
  <c r="P29" i="36"/>
  <c r="Q29" i="36" s="1"/>
  <c r="C29" i="25"/>
  <c r="W60" i="44"/>
  <c r="G32" i="25"/>
  <c r="Q125" i="44"/>
  <c r="C4" i="45"/>
  <c r="F19" i="44"/>
  <c r="C19" i="45" s="1"/>
  <c r="M19" i="44"/>
  <c r="E19" i="45" s="1"/>
  <c r="K133" i="44"/>
  <c r="D133" i="44" s="1"/>
  <c r="G27" i="45"/>
  <c r="P129" i="55"/>
  <c r="AC148" i="55"/>
  <c r="H146" i="55"/>
  <c r="H148" i="55" s="1"/>
  <c r="AA69" i="57"/>
  <c r="Q150" i="57"/>
  <c r="AB150" i="58"/>
  <c r="D20" i="45"/>
  <c r="Q16" i="52"/>
  <c r="P16" i="52"/>
  <c r="B124" i="44"/>
  <c r="Q29" i="44"/>
  <c r="N141" i="50"/>
  <c r="AC69" i="55"/>
  <c r="N148" i="55"/>
  <c r="E16" i="45"/>
  <c r="H27" i="45"/>
  <c r="H37" i="45"/>
  <c r="H13" i="45"/>
  <c r="G25" i="45"/>
  <c r="H25" i="45"/>
  <c r="J45" i="37"/>
  <c r="V66" i="52"/>
  <c r="O148" i="55"/>
  <c r="Q16" i="58"/>
  <c r="P20" i="58"/>
  <c r="Q20" i="58" s="1"/>
  <c r="H31" i="45"/>
  <c r="D64" i="45"/>
  <c r="G14" i="45"/>
  <c r="H14" i="45" s="1"/>
  <c r="P125" i="52"/>
  <c r="P19" i="55"/>
  <c r="AA148" i="55"/>
  <c r="P16" i="57"/>
  <c r="Q16" i="57"/>
  <c r="B19" i="58"/>
  <c r="P16" i="58"/>
  <c r="C17" i="45"/>
  <c r="P17" i="44"/>
  <c r="Q17" i="44" s="1"/>
  <c r="G22" i="45"/>
  <c r="E64" i="45"/>
  <c r="P29" i="52"/>
  <c r="M143" i="52"/>
  <c r="Q19" i="52"/>
  <c r="P19" i="52"/>
  <c r="P4" i="52"/>
  <c r="Q4" i="52"/>
  <c r="P17" i="52"/>
  <c r="Q17" i="52" s="1"/>
  <c r="Q129" i="52"/>
  <c r="N143" i="52"/>
  <c r="P16" i="55"/>
  <c r="P20" i="57"/>
  <c r="Q20" i="57" s="1"/>
  <c r="AC69" i="57"/>
  <c r="H148" i="57"/>
  <c r="H150" i="57" s="1"/>
  <c r="AD150" i="57"/>
  <c r="AC150" i="57"/>
  <c r="P131" i="58"/>
  <c r="Q122" i="52"/>
  <c r="H150" i="58"/>
  <c r="H152" i="58" s="1"/>
  <c r="E139" i="50" l="1"/>
  <c r="X143" i="52"/>
  <c r="F143" i="52" s="1"/>
  <c r="B139" i="50"/>
  <c r="E141" i="52"/>
  <c r="D131" i="44"/>
  <c r="AH69" i="55"/>
  <c r="E146" i="55"/>
  <c r="D148" i="57"/>
  <c r="E148" i="55"/>
  <c r="B148" i="57"/>
  <c r="V143" i="52"/>
  <c r="D143" i="52" s="1"/>
  <c r="D146" i="55"/>
  <c r="E133" i="24"/>
  <c r="G17" i="19"/>
  <c r="G20" i="19" s="1"/>
  <c r="AA152" i="58"/>
  <c r="C152" i="58" s="1"/>
  <c r="C139" i="50"/>
  <c r="G16" i="25"/>
  <c r="P133" i="44"/>
  <c r="B133" i="44" s="1"/>
  <c r="F131" i="44"/>
  <c r="Z152" i="58"/>
  <c r="B152" i="58" s="1"/>
  <c r="P120" i="36"/>
  <c r="D52" i="2"/>
  <c r="AD152" i="58"/>
  <c r="F152" i="58" s="1"/>
  <c r="AA150" i="57"/>
  <c r="E150" i="57" s="1"/>
  <c r="D148" i="55"/>
  <c r="E131" i="44"/>
  <c r="F150" i="57"/>
  <c r="T60" i="36"/>
  <c r="B129" i="36"/>
  <c r="X148" i="55"/>
  <c r="C148" i="55" s="1"/>
  <c r="G17" i="45"/>
  <c r="H17" i="45" s="1"/>
  <c r="N133" i="44"/>
  <c r="H17" i="19"/>
  <c r="H20" i="19" s="1"/>
  <c r="AC152" i="58"/>
  <c r="E152" i="58" s="1"/>
  <c r="G29" i="25"/>
  <c r="F139" i="50"/>
  <c r="Q120" i="36"/>
  <c r="K60" i="36" s="1"/>
  <c r="R60" i="36" s="1"/>
  <c r="D139" i="50"/>
  <c r="D150" i="57"/>
  <c r="Q134" i="24"/>
  <c r="Q136" i="24" s="1"/>
  <c r="B146" i="55"/>
  <c r="F148" i="57"/>
  <c r="Q19" i="50"/>
  <c r="H16" i="19"/>
  <c r="H19" i="19" s="1"/>
  <c r="E133" i="44"/>
  <c r="M83" i="10"/>
  <c r="M84" i="10" s="1"/>
  <c r="M85" i="10" s="1"/>
  <c r="H139" i="50"/>
  <c r="H141" i="50" s="1"/>
  <c r="Q126" i="24"/>
  <c r="Q60" i="24"/>
  <c r="P126" i="24"/>
  <c r="J60" i="24" s="1"/>
  <c r="P60" i="24" s="1"/>
  <c r="P125" i="16"/>
  <c r="J60" i="16" s="1"/>
  <c r="P60" i="16" s="1"/>
  <c r="E143" i="52"/>
  <c r="T129" i="36"/>
  <c r="T131" i="36" s="1"/>
  <c r="Q133" i="44"/>
  <c r="C133" i="44" s="1"/>
  <c r="U143" i="52"/>
  <c r="C143" i="52" s="1"/>
  <c r="B141" i="52"/>
  <c r="H4" i="45"/>
  <c r="E141" i="50"/>
  <c r="A107" i="25"/>
  <c r="G29" i="45"/>
  <c r="H29" i="45" s="1"/>
  <c r="L86" i="10"/>
  <c r="G16" i="45"/>
  <c r="H4" i="25"/>
  <c r="H16" i="45"/>
  <c r="Q125" i="16"/>
  <c r="F148" i="55"/>
  <c r="Q19" i="44"/>
  <c r="G29" i="19"/>
  <c r="Q29" i="16"/>
  <c r="H29" i="19" s="1"/>
  <c r="Y150" i="57"/>
  <c r="C150" i="57" s="1"/>
  <c r="Q29" i="55"/>
  <c r="H29" i="25"/>
  <c r="G17" i="25"/>
  <c r="H17" i="25" s="1"/>
  <c r="P19" i="36"/>
  <c r="H6" i="19"/>
  <c r="G4" i="25"/>
  <c r="Q29" i="57"/>
  <c r="W69" i="57"/>
  <c r="AI69" i="57" s="1"/>
  <c r="A234" i="19"/>
  <c r="A236" i="45"/>
  <c r="H298" i="2"/>
  <c r="A235" i="25"/>
  <c r="P121" i="44"/>
  <c r="P20" i="36"/>
  <c r="Q20" i="36" s="1"/>
  <c r="B20" i="25"/>
  <c r="G20" i="25" s="1"/>
  <c r="H20" i="25" s="1"/>
  <c r="H16" i="25"/>
  <c r="P19" i="44"/>
  <c r="Q19" i="36"/>
  <c r="E132" i="24"/>
  <c r="K134" i="24"/>
  <c r="Q19" i="58"/>
  <c r="P19" i="58"/>
  <c r="AB152" i="58"/>
  <c r="D152" i="58" s="1"/>
  <c r="D150" i="58"/>
  <c r="S66" i="52"/>
  <c r="AC66" i="52" s="1"/>
  <c r="Q29" i="52"/>
  <c r="P124" i="44"/>
  <c r="Q124" i="44"/>
  <c r="M131" i="36"/>
  <c r="G4" i="45"/>
  <c r="H19" i="25"/>
  <c r="G19" i="25"/>
  <c r="A152" i="45"/>
  <c r="G52" i="2"/>
  <c r="A151" i="25"/>
  <c r="G20" i="45"/>
  <c r="H20" i="45" s="1"/>
  <c r="G19" i="45"/>
  <c r="H19" i="45"/>
  <c r="F131" i="36" l="1"/>
  <c r="F129" i="36"/>
  <c r="G129" i="36"/>
  <c r="G131" i="36" s="1"/>
  <c r="E134" i="24"/>
  <c r="K136" i="24"/>
  <c r="E136" i="24" s="1"/>
  <c r="AM159" i="60" l="1"/>
  <c r="AM160" i="60" s="1"/>
  <c r="AM162" i="60" s="1"/>
  <c r="M162" i="6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Q11" authorId="0" shapeId="0" xr:uid="{00000000-0006-0000-0000-000001000000}">
      <text>
        <r>
          <rPr>
            <b/>
            <sz val="8"/>
            <color indexed="81"/>
            <rFont val="Tahoma"/>
            <family val="2"/>
          </rPr>
          <t>Singer, Kevin D:</t>
        </r>
        <r>
          <rPr>
            <sz val="8"/>
            <color indexed="81"/>
            <rFont val="Tahoma"/>
            <family val="2"/>
          </rPr>
          <t xml:space="preserve">
Yr-End Actual = YTD+GOAL (Remaining)</t>
        </r>
      </text>
    </comment>
    <comment ref="R11" authorId="0" shapeId="0" xr:uid="{00000000-0006-0000-0000-000002000000}">
      <text>
        <r>
          <rPr>
            <b/>
            <sz val="8"/>
            <color indexed="81"/>
            <rFont val="Tahoma"/>
            <family val="2"/>
          </rPr>
          <t>Singer, Kevin D:</t>
        </r>
        <r>
          <rPr>
            <sz val="8"/>
            <color indexed="81"/>
            <rFont val="Tahoma"/>
            <family val="2"/>
          </rPr>
          <t xml:space="preserve">
enter total monthly
</t>
        </r>
      </text>
    </comment>
    <comment ref="Q14" authorId="0" shapeId="0" xr:uid="{00000000-0006-0000-0000-000003000000}">
      <text>
        <r>
          <rPr>
            <b/>
            <sz val="8"/>
            <color indexed="81"/>
            <rFont val="Tahoma"/>
            <family val="2"/>
          </rPr>
          <t>Singer, Kevin D:</t>
        </r>
        <r>
          <rPr>
            <sz val="8"/>
            <color indexed="81"/>
            <rFont val="Tahoma"/>
            <family val="2"/>
          </rPr>
          <t xml:space="preserve">
Yr-End Actual = YTD+GOAL (Remaining)</t>
        </r>
      </text>
    </comment>
    <comment ref="R14" authorId="0" shapeId="0" xr:uid="{00000000-0006-0000-0000-000004000000}">
      <text>
        <r>
          <rPr>
            <b/>
            <sz val="8"/>
            <color indexed="81"/>
            <rFont val="Tahoma"/>
            <family val="2"/>
          </rPr>
          <t>Singer, Kevin D:</t>
        </r>
        <r>
          <rPr>
            <sz val="8"/>
            <color indexed="81"/>
            <rFont val="Tahoma"/>
            <family val="2"/>
          </rPr>
          <t xml:space="preserve">
enter total monthly</t>
        </r>
      </text>
    </comment>
    <comment ref="Q23" authorId="0" shapeId="0" xr:uid="{00000000-0006-0000-0000-000005000000}">
      <text>
        <r>
          <rPr>
            <b/>
            <sz val="8"/>
            <color indexed="81"/>
            <rFont val="Tahoma"/>
            <family val="2"/>
          </rPr>
          <t>Singer, Kevin D:</t>
        </r>
        <r>
          <rPr>
            <sz val="8"/>
            <color indexed="81"/>
            <rFont val="Tahoma"/>
            <family val="2"/>
          </rPr>
          <t xml:space="preserve">
Yr-End Actual = YTD+GOAL (Remaining)
</t>
        </r>
      </text>
    </comment>
    <comment ref="R23" authorId="0" shapeId="0" xr:uid="{00000000-0006-0000-0000-000006000000}">
      <text>
        <r>
          <rPr>
            <b/>
            <sz val="8"/>
            <color indexed="81"/>
            <rFont val="Tahoma"/>
            <family val="2"/>
          </rPr>
          <t>Singer, Kevin D:</t>
        </r>
        <r>
          <rPr>
            <sz val="8"/>
            <color indexed="81"/>
            <rFont val="Tahoma"/>
            <family val="2"/>
          </rPr>
          <t xml:space="preserve">
enter total monthly, color code accordingly, red&gt;2, amber=1,  green=0.</t>
        </r>
      </text>
    </comment>
    <comment ref="Q29" authorId="0" shapeId="0" xr:uid="{00000000-0006-0000-0000-000007000000}">
      <text>
        <r>
          <rPr>
            <b/>
            <sz val="8"/>
            <color indexed="81"/>
            <rFont val="Tahoma"/>
            <family val="2"/>
          </rPr>
          <t>Singer, Kevin D:</t>
        </r>
        <r>
          <rPr>
            <sz val="8"/>
            <color indexed="81"/>
            <rFont val="Tahoma"/>
            <family val="2"/>
          </rPr>
          <t xml:space="preserve">
Yr-End Actual = YTD+GOAL (Remaining)
</t>
        </r>
      </text>
    </comment>
    <comment ref="A54" authorId="0" shapeId="0" xr:uid="{00000000-0006-0000-0000-000008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R130" authorId="0" shapeId="0" xr:uid="{00000000-0006-0000-0000-000009000000}">
      <text>
        <r>
          <rPr>
            <b/>
            <sz val="8"/>
            <color indexed="81"/>
            <rFont val="Tahoma"/>
            <family val="2"/>
          </rPr>
          <t>Singer, Kevin D:</t>
        </r>
        <r>
          <rPr>
            <sz val="8"/>
            <color indexed="81"/>
            <rFont val="Tahoma"/>
            <family val="2"/>
          </rPr>
          <t xml:space="preserve">
update amber cells from 2011-2013 expanded data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500-000001000000}">
      <text>
        <r>
          <rPr>
            <b/>
            <sz val="8"/>
            <color indexed="81"/>
            <rFont val="Tahoma"/>
            <family val="2"/>
          </rPr>
          <t>Singer, Kevin D:</t>
        </r>
        <r>
          <rPr>
            <sz val="8"/>
            <color indexed="81"/>
            <rFont val="Tahoma"/>
            <family val="2"/>
          </rPr>
          <t xml:space="preserve">
enter total monthly
</t>
        </r>
      </text>
    </comment>
    <comment ref="R14" authorId="0" shapeId="0" xr:uid="{00000000-0006-0000-0500-000002000000}">
      <text>
        <r>
          <rPr>
            <b/>
            <sz val="8"/>
            <color indexed="81"/>
            <rFont val="Tahoma"/>
            <family val="2"/>
          </rPr>
          <t>Singer, Kevin D:</t>
        </r>
        <r>
          <rPr>
            <sz val="8"/>
            <color indexed="81"/>
            <rFont val="Tahoma"/>
            <family val="2"/>
          </rPr>
          <t xml:space="preserve">
enter total monthly</t>
        </r>
      </text>
    </comment>
    <comment ref="R23" authorId="0" shapeId="0" xr:uid="{00000000-0006-0000-05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5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AB59" authorId="0" shapeId="0" xr:uid="{00000000-0006-0000-05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17" authorId="0" shapeId="0" xr:uid="{00000000-0006-0000-0500-000006000000}">
      <text>
        <r>
          <rPr>
            <b/>
            <sz val="8"/>
            <color indexed="81"/>
            <rFont val="Tahoma"/>
            <family val="2"/>
          </rPr>
          <t>Singer, Kevin D:</t>
        </r>
        <r>
          <rPr>
            <sz val="8"/>
            <color indexed="81"/>
            <rFont val="Tahoma"/>
            <family val="2"/>
          </rPr>
          <t xml:space="preserve">
move pre month report</t>
        </r>
      </text>
    </comment>
    <comment ref="P125" authorId="0" shapeId="0" xr:uid="{00000000-0006-0000-0500-000007000000}">
      <text>
        <r>
          <rPr>
            <b/>
            <sz val="8"/>
            <color indexed="81"/>
            <rFont val="Tahoma"/>
            <family val="2"/>
          </rPr>
          <t>Singer, Kevin D:</t>
        </r>
        <r>
          <rPr>
            <sz val="8"/>
            <color indexed="81"/>
            <rFont val="Tahoma"/>
            <family val="2"/>
          </rPr>
          <t xml:space="preserve">
move per month report</t>
        </r>
      </text>
    </comment>
    <comment ref="U129" authorId="0" shapeId="0" xr:uid="{00000000-0006-0000-05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600-000001000000}">
      <text>
        <r>
          <rPr>
            <b/>
            <sz val="8"/>
            <color indexed="81"/>
            <rFont val="Tahoma"/>
            <family val="2"/>
          </rPr>
          <t>Singer, Kevin D:</t>
        </r>
        <r>
          <rPr>
            <sz val="8"/>
            <color indexed="81"/>
            <rFont val="Tahoma"/>
            <family val="2"/>
          </rPr>
          <t xml:space="preserve">
enter total monthly
</t>
        </r>
      </text>
    </comment>
    <comment ref="R14" authorId="0" shapeId="0" xr:uid="{00000000-0006-0000-0600-000002000000}">
      <text>
        <r>
          <rPr>
            <b/>
            <sz val="8"/>
            <color indexed="81"/>
            <rFont val="Tahoma"/>
            <family val="2"/>
          </rPr>
          <t>Singer, Kevin D:</t>
        </r>
        <r>
          <rPr>
            <sz val="8"/>
            <color indexed="81"/>
            <rFont val="Tahoma"/>
            <family val="2"/>
          </rPr>
          <t xml:space="preserve">
enter total monthly</t>
        </r>
      </text>
    </comment>
    <comment ref="R23" authorId="0" shapeId="0" xr:uid="{00000000-0006-0000-06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6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Y59" authorId="0" shapeId="0" xr:uid="{00000000-0006-0000-06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16" authorId="0" shapeId="0" xr:uid="{00000000-0006-0000-0600-000006000000}">
      <text>
        <r>
          <rPr>
            <b/>
            <sz val="8"/>
            <color indexed="81"/>
            <rFont val="Tahoma"/>
            <family val="2"/>
          </rPr>
          <t>Singer, Kevin D:</t>
        </r>
        <r>
          <rPr>
            <sz val="8"/>
            <color indexed="81"/>
            <rFont val="Tahoma"/>
            <family val="2"/>
          </rPr>
          <t xml:space="preserve">
move pre month report</t>
        </r>
      </text>
    </comment>
    <comment ref="P123" authorId="0" shapeId="0" xr:uid="{00000000-0006-0000-0600-000007000000}">
      <text>
        <r>
          <rPr>
            <b/>
            <sz val="8"/>
            <color indexed="81"/>
            <rFont val="Tahoma"/>
            <family val="2"/>
          </rPr>
          <t>Singer, Kevin D:</t>
        </r>
        <r>
          <rPr>
            <sz val="8"/>
            <color indexed="81"/>
            <rFont val="Tahoma"/>
            <family val="2"/>
          </rPr>
          <t xml:space="preserve">
move per month report</t>
        </r>
      </text>
    </comment>
    <comment ref="U127" authorId="0" shapeId="0" xr:uid="{00000000-0006-0000-06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B00-000001000000}">
      <text>
        <r>
          <rPr>
            <b/>
            <sz val="8"/>
            <color indexed="81"/>
            <rFont val="Tahoma"/>
            <family val="2"/>
          </rPr>
          <t>Singer, Kevin D:</t>
        </r>
        <r>
          <rPr>
            <sz val="8"/>
            <color indexed="81"/>
            <rFont val="Tahoma"/>
            <family val="2"/>
          </rPr>
          <t xml:space="preserve">
enter total monthly
</t>
        </r>
      </text>
    </comment>
    <comment ref="R14" authorId="0" shapeId="0" xr:uid="{00000000-0006-0000-0B00-000002000000}">
      <text>
        <r>
          <rPr>
            <b/>
            <sz val="8"/>
            <color indexed="81"/>
            <rFont val="Tahoma"/>
            <family val="2"/>
          </rPr>
          <t>Singer, Kevin D:</t>
        </r>
        <r>
          <rPr>
            <sz val="8"/>
            <color indexed="81"/>
            <rFont val="Tahoma"/>
            <family val="2"/>
          </rPr>
          <t xml:space="preserve">
enter total monthly</t>
        </r>
      </text>
    </comment>
    <comment ref="R23" authorId="0" shapeId="0" xr:uid="{00000000-0006-0000-0B00-000003000000}">
      <text>
        <r>
          <rPr>
            <b/>
            <sz val="8"/>
            <color indexed="81"/>
            <rFont val="Tahoma"/>
            <family val="2"/>
          </rPr>
          <t>Singer, Kevin D:</t>
        </r>
        <r>
          <rPr>
            <sz val="8"/>
            <color indexed="81"/>
            <rFont val="Tahoma"/>
            <family val="2"/>
          </rPr>
          <t xml:space="preserve">
enter total monthly, color code accordingly, red&gt;2, amber=1,  green=0.</t>
        </r>
      </text>
    </comment>
    <comment ref="A60" authorId="0" shapeId="0" xr:uid="{00000000-0006-0000-0B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AB65" authorId="0" shapeId="0" xr:uid="{00000000-0006-0000-0B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24" authorId="0" shapeId="0" xr:uid="{00000000-0006-0000-0B00-000006000000}">
      <text>
        <r>
          <rPr>
            <b/>
            <sz val="8"/>
            <color indexed="81"/>
            <rFont val="Tahoma"/>
            <family val="2"/>
          </rPr>
          <t>Singer, Kevin D:</t>
        </r>
        <r>
          <rPr>
            <sz val="8"/>
            <color indexed="81"/>
            <rFont val="Tahoma"/>
            <family val="2"/>
          </rPr>
          <t xml:space="preserve">
move pre month report</t>
        </r>
      </text>
    </comment>
    <comment ref="P133" authorId="0" shapeId="0" xr:uid="{00000000-0006-0000-0B00-000007000000}">
      <text>
        <r>
          <rPr>
            <b/>
            <sz val="8"/>
            <color indexed="81"/>
            <rFont val="Tahoma"/>
            <family val="2"/>
          </rPr>
          <t>Singer, Kevin D:</t>
        </r>
        <r>
          <rPr>
            <sz val="8"/>
            <color indexed="81"/>
            <rFont val="Tahoma"/>
            <family val="2"/>
          </rPr>
          <t xml:space="preserve">
move per month report</t>
        </r>
      </text>
    </comment>
    <comment ref="X137" authorId="0" shapeId="0" xr:uid="{00000000-0006-0000-0B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 ref="Y137" authorId="0" shapeId="0" xr:uid="{00000000-0006-0000-0B00-000009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A00-000001000000}">
      <text>
        <r>
          <rPr>
            <b/>
            <sz val="8"/>
            <color indexed="81"/>
            <rFont val="Tahoma"/>
            <family val="2"/>
          </rPr>
          <t>Singer, Kevin D:</t>
        </r>
        <r>
          <rPr>
            <sz val="8"/>
            <color indexed="81"/>
            <rFont val="Tahoma"/>
            <family val="2"/>
          </rPr>
          <t xml:space="preserve">
enter total monthly
</t>
        </r>
      </text>
    </comment>
    <comment ref="R14" authorId="0" shapeId="0" xr:uid="{00000000-0006-0000-0A00-000002000000}">
      <text>
        <r>
          <rPr>
            <b/>
            <sz val="8"/>
            <color indexed="81"/>
            <rFont val="Tahoma"/>
            <family val="2"/>
          </rPr>
          <t>Singer, Kevin D:</t>
        </r>
        <r>
          <rPr>
            <sz val="8"/>
            <color indexed="81"/>
            <rFont val="Tahoma"/>
            <family val="2"/>
          </rPr>
          <t xml:space="preserve">
enter total monthly</t>
        </r>
      </text>
    </comment>
    <comment ref="R23" authorId="0" shapeId="0" xr:uid="{00000000-0006-0000-0A00-000003000000}">
      <text>
        <r>
          <rPr>
            <b/>
            <sz val="8"/>
            <color indexed="81"/>
            <rFont val="Tahoma"/>
            <family val="2"/>
          </rPr>
          <t>Singer, Kevin D:</t>
        </r>
        <r>
          <rPr>
            <sz val="8"/>
            <color indexed="81"/>
            <rFont val="Tahoma"/>
            <family val="2"/>
          </rPr>
          <t xml:space="preserve">
enter total monthly, color code accordingly, red&gt;2, amber=1,  green=0.</t>
        </r>
      </text>
    </comment>
    <comment ref="A60" authorId="0" shapeId="0" xr:uid="{00000000-0006-0000-0A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P125" authorId="0" shapeId="0" xr:uid="{00000000-0006-0000-0A00-000005000000}">
      <text>
        <r>
          <rPr>
            <b/>
            <sz val="8"/>
            <color indexed="81"/>
            <rFont val="Tahoma"/>
            <family val="2"/>
          </rPr>
          <t>Singer, Kevin D:</t>
        </r>
        <r>
          <rPr>
            <sz val="8"/>
            <color indexed="81"/>
            <rFont val="Tahoma"/>
            <family val="2"/>
          </rPr>
          <t xml:space="preserve">
move pre month report</t>
        </r>
      </text>
    </comment>
    <comment ref="P135" authorId="0" shapeId="0" xr:uid="{00000000-0006-0000-0A00-000006000000}">
      <text>
        <r>
          <rPr>
            <b/>
            <sz val="8"/>
            <color indexed="81"/>
            <rFont val="Tahoma"/>
            <family val="2"/>
          </rPr>
          <t>Singer, Kevin D:</t>
        </r>
        <r>
          <rPr>
            <sz val="8"/>
            <color indexed="81"/>
            <rFont val="Tahoma"/>
            <family val="2"/>
          </rPr>
          <t xml:space="preserve">
move per month report</t>
        </r>
      </text>
    </comment>
    <comment ref="Y139" authorId="0" shapeId="0" xr:uid="{00000000-0006-0000-0A00-000007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 ref="Z139" authorId="0" shapeId="0" xr:uid="{00000000-0006-0000-0A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C00-000001000000}">
      <text>
        <r>
          <rPr>
            <b/>
            <sz val="8"/>
            <color indexed="81"/>
            <rFont val="Tahoma"/>
            <family val="2"/>
          </rPr>
          <t>Singer, Kevin D:</t>
        </r>
        <r>
          <rPr>
            <sz val="8"/>
            <color indexed="81"/>
            <rFont val="Tahoma"/>
            <family val="2"/>
          </rPr>
          <t xml:space="preserve">
enter total monthly
</t>
        </r>
      </text>
    </comment>
    <comment ref="R14" authorId="0" shapeId="0" xr:uid="{00000000-0006-0000-0C00-000002000000}">
      <text>
        <r>
          <rPr>
            <b/>
            <sz val="8"/>
            <color indexed="81"/>
            <rFont val="Tahoma"/>
            <family val="2"/>
          </rPr>
          <t>Singer, Kevin D:</t>
        </r>
        <r>
          <rPr>
            <sz val="8"/>
            <color indexed="81"/>
            <rFont val="Tahoma"/>
            <family val="2"/>
          </rPr>
          <t xml:space="preserve">
enter total monthly</t>
        </r>
      </text>
    </comment>
    <comment ref="R23" authorId="0" shapeId="0" xr:uid="{00000000-0006-0000-0C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C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V59" authorId="0" shapeId="0" xr:uid="{00000000-0006-0000-0C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22" authorId="0" shapeId="0" xr:uid="{00000000-0006-0000-0C00-000006000000}">
      <text>
        <r>
          <rPr>
            <b/>
            <sz val="8"/>
            <color indexed="81"/>
            <rFont val="Tahoma"/>
            <family val="2"/>
          </rPr>
          <t>Singer, Kevin D:</t>
        </r>
        <r>
          <rPr>
            <sz val="8"/>
            <color indexed="81"/>
            <rFont val="Tahoma"/>
            <family val="2"/>
          </rPr>
          <t xml:space="preserve">
move pre month report</t>
        </r>
      </text>
    </comment>
    <comment ref="P128" authorId="0" shapeId="0" xr:uid="{00000000-0006-0000-0C00-000007000000}">
      <text>
        <r>
          <rPr>
            <b/>
            <sz val="8"/>
            <color indexed="81"/>
            <rFont val="Tahoma"/>
            <family val="2"/>
          </rPr>
          <t>Singer, Kevin D:</t>
        </r>
        <r>
          <rPr>
            <sz val="8"/>
            <color indexed="81"/>
            <rFont val="Tahoma"/>
            <family val="2"/>
          </rPr>
          <t xml:space="preserve">
move per month report</t>
        </r>
      </text>
    </comment>
    <comment ref="U132" authorId="0" shapeId="0" xr:uid="{00000000-0006-0000-0C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Flores, Alvin</author>
  </authors>
  <commentList>
    <comment ref="J1" authorId="0" shapeId="0" xr:uid="{00000000-0006-0000-0E00-000001000000}">
      <text>
        <r>
          <rPr>
            <b/>
            <sz val="9"/>
            <color indexed="81"/>
            <rFont val="Tahoma"/>
            <family val="2"/>
          </rPr>
          <t>Flores, Alvin:</t>
        </r>
        <r>
          <rPr>
            <sz val="9"/>
            <color indexed="81"/>
            <rFont val="Tahoma"/>
            <family val="2"/>
          </rPr>
          <t xml:space="preserve">
Clarification: CAP Meeting means Thursday Meeting?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L52" authorId="0" shapeId="0" xr:uid="{00000000-0006-0000-1600-000001000000}">
      <text>
        <r>
          <rPr>
            <b/>
            <sz val="8"/>
            <color indexed="81"/>
            <rFont val="Tahoma"/>
            <family val="2"/>
          </rPr>
          <t>Singer, Kevin D:</t>
        </r>
        <r>
          <rPr>
            <sz val="8"/>
            <color indexed="81"/>
            <rFont val="Tahoma"/>
            <family val="2"/>
          </rPr>
          <t xml:space="preserve">
For November there were 2 transmissions events, 0 HP distribution events and 1 LP distribution event (on par with the expectations for monthly totals). Preliminary root cause:  2 events were human factor error-related and 1 event was equipment-related.  </t>
        </r>
      </text>
    </comment>
    <comment ref="M52" authorId="0" shapeId="0" xr:uid="{00000000-0006-0000-1600-000002000000}">
      <text>
        <r>
          <rPr>
            <b/>
            <sz val="8"/>
            <color indexed="81"/>
            <rFont val="Tahoma"/>
            <family val="2"/>
          </rPr>
          <t>Singer, Kevin D:</t>
        </r>
        <r>
          <rPr>
            <sz val="8"/>
            <color indexed="81"/>
            <rFont val="Tahoma"/>
            <family val="2"/>
          </rPr>
          <t xml:space="preserve">
OP Team reviews root causes of overpressure events. Plan additional training to address human-error related OP events. Detail review of equipment-related events to formulate corrective action plan.</t>
        </r>
      </text>
    </comment>
    <comment ref="N52" authorId="0" shapeId="0" xr:uid="{00000000-0006-0000-1600-000003000000}">
      <text>
        <r>
          <rPr>
            <b/>
            <sz val="8"/>
            <color indexed="81"/>
            <rFont val="Tahoma"/>
            <family val="2"/>
          </rPr>
          <t>Singer, Kevin D:</t>
        </r>
        <r>
          <rPr>
            <sz val="8"/>
            <color indexed="81"/>
            <rFont val="Tahoma"/>
            <family val="2"/>
          </rPr>
          <t xml:space="preserve">
As process improvement initiatives are implemented, expect this metric to return to green in December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1900-000001000000}">
      <text>
        <r>
          <rPr>
            <b/>
            <sz val="8"/>
            <color indexed="81"/>
            <rFont val="Tahoma"/>
            <family val="2"/>
          </rPr>
          <t>Singer, Kevin D:</t>
        </r>
        <r>
          <rPr>
            <sz val="8"/>
            <color indexed="81"/>
            <rFont val="Tahoma"/>
            <family val="2"/>
          </rPr>
          <t xml:space="preserve">
enter total monthly
</t>
        </r>
      </text>
    </comment>
    <comment ref="R14" authorId="0" shapeId="0" xr:uid="{00000000-0006-0000-1900-000002000000}">
      <text>
        <r>
          <rPr>
            <b/>
            <sz val="8"/>
            <color indexed="81"/>
            <rFont val="Tahoma"/>
            <family val="2"/>
          </rPr>
          <t>Singer, Kevin D:</t>
        </r>
        <r>
          <rPr>
            <sz val="8"/>
            <color indexed="81"/>
            <rFont val="Tahoma"/>
            <family val="2"/>
          </rPr>
          <t xml:space="preserve">
enter total monthly</t>
        </r>
      </text>
    </comment>
    <comment ref="R23" authorId="0" shapeId="0" xr:uid="{00000000-0006-0000-1900-000003000000}">
      <text>
        <r>
          <rPr>
            <b/>
            <sz val="8"/>
            <color indexed="81"/>
            <rFont val="Tahoma"/>
            <family val="2"/>
          </rPr>
          <t>Singer, Kevin D:</t>
        </r>
        <r>
          <rPr>
            <sz val="8"/>
            <color indexed="81"/>
            <rFont val="Tahoma"/>
            <family val="2"/>
          </rPr>
          <t xml:space="preserve">
enter total monthly, color code accordingly, red&gt;2, amber=1,  green=0.</t>
        </r>
      </text>
    </comment>
    <comment ref="A63" authorId="0" shapeId="0" xr:uid="{00000000-0006-0000-19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1700-000001000000}">
      <text>
        <r>
          <rPr>
            <b/>
            <sz val="8"/>
            <color indexed="81"/>
            <rFont val="Tahoma"/>
            <family val="2"/>
          </rPr>
          <t>Singer, Kevin D:</t>
        </r>
        <r>
          <rPr>
            <sz val="8"/>
            <color indexed="81"/>
            <rFont val="Tahoma"/>
            <family val="2"/>
          </rPr>
          <t xml:space="preserve">
enter total monthly
</t>
        </r>
      </text>
    </comment>
    <comment ref="R14" authorId="0" shapeId="0" xr:uid="{00000000-0006-0000-1700-000002000000}">
      <text>
        <r>
          <rPr>
            <b/>
            <sz val="8"/>
            <color indexed="81"/>
            <rFont val="Tahoma"/>
            <family val="2"/>
          </rPr>
          <t>Singer, Kevin D:</t>
        </r>
        <r>
          <rPr>
            <sz val="8"/>
            <color indexed="81"/>
            <rFont val="Tahoma"/>
            <family val="2"/>
          </rPr>
          <t xml:space="preserve">
enter total monthly</t>
        </r>
      </text>
    </comment>
    <comment ref="R23" authorId="0" shapeId="0" xr:uid="{00000000-0006-0000-1700-000003000000}">
      <text>
        <r>
          <rPr>
            <b/>
            <sz val="8"/>
            <color indexed="81"/>
            <rFont val="Tahoma"/>
            <family val="2"/>
          </rPr>
          <t>Singer, Kevin D:</t>
        </r>
        <r>
          <rPr>
            <sz val="8"/>
            <color indexed="81"/>
            <rFont val="Tahoma"/>
            <family val="2"/>
          </rPr>
          <t xml:space="preserve">
Large OP Events under STIP are reported and forecasted quarterly which may change the projections over a month-to-month basis.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900-000001000000}">
      <text>
        <r>
          <rPr>
            <b/>
            <sz val="8"/>
            <color indexed="81"/>
            <rFont val="Tahoma"/>
            <family val="2"/>
          </rPr>
          <t>Singer, Kevin D:</t>
        </r>
        <r>
          <rPr>
            <sz val="8"/>
            <color indexed="81"/>
            <rFont val="Tahoma"/>
            <family val="2"/>
          </rPr>
          <t xml:space="preserve">
enter total monthly
</t>
        </r>
      </text>
    </comment>
    <comment ref="R14" authorId="0" shapeId="0" xr:uid="{00000000-0006-0000-0900-000002000000}">
      <text>
        <r>
          <rPr>
            <b/>
            <sz val="8"/>
            <color indexed="81"/>
            <rFont val="Tahoma"/>
            <family val="2"/>
          </rPr>
          <t>Singer, Kevin D:</t>
        </r>
        <r>
          <rPr>
            <sz val="8"/>
            <color indexed="81"/>
            <rFont val="Tahoma"/>
            <family val="2"/>
          </rPr>
          <t xml:space="preserve">
enter total monthly</t>
        </r>
      </text>
    </comment>
    <comment ref="R23" authorId="0" shapeId="0" xr:uid="{00000000-0006-0000-0900-000003000000}">
      <text>
        <r>
          <rPr>
            <b/>
            <sz val="8"/>
            <color indexed="81"/>
            <rFont val="Tahoma"/>
            <family val="2"/>
          </rPr>
          <t>Singer, Kevin D:</t>
        </r>
        <r>
          <rPr>
            <sz val="8"/>
            <color indexed="81"/>
            <rFont val="Tahoma"/>
            <family val="2"/>
          </rPr>
          <t xml:space="preserve">
enter total monthly, color code accordingly, wrt metrics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63503565-62E6-426A-A1EA-9F070F61AD35}">
      <text>
        <r>
          <rPr>
            <b/>
            <sz val="8"/>
            <color indexed="81"/>
            <rFont val="Tahoma"/>
            <family val="2"/>
          </rPr>
          <t>Singer, Kevin D:</t>
        </r>
        <r>
          <rPr>
            <sz val="8"/>
            <color indexed="81"/>
            <rFont val="Tahoma"/>
            <family val="2"/>
          </rPr>
          <t xml:space="preserve">
enter total monthly
</t>
        </r>
      </text>
    </comment>
    <comment ref="R14" authorId="0" shapeId="0" xr:uid="{A55581BF-DC79-480B-823D-C58B3099AC66}">
      <text>
        <r>
          <rPr>
            <b/>
            <sz val="8"/>
            <color indexed="81"/>
            <rFont val="Tahoma"/>
            <family val="2"/>
          </rPr>
          <t>Singer, Kevin D:</t>
        </r>
        <r>
          <rPr>
            <sz val="8"/>
            <color indexed="81"/>
            <rFont val="Tahoma"/>
            <family val="2"/>
          </rPr>
          <t xml:space="preserve">
enter total monthly</t>
        </r>
      </text>
    </comment>
    <comment ref="R23" authorId="0" shapeId="0" xr:uid="{DED64D7A-0A4D-4DF5-B856-43AAB13C7351}">
      <text>
        <r>
          <rPr>
            <b/>
            <sz val="8"/>
            <color indexed="81"/>
            <rFont val="Tahoma"/>
            <family val="2"/>
          </rPr>
          <t>Singer, Kevin D:</t>
        </r>
        <r>
          <rPr>
            <sz val="8"/>
            <color indexed="81"/>
            <rFont val="Tahoma"/>
            <family val="2"/>
          </rPr>
          <t xml:space="preserve">
enter total monthly, color code accordingly, wrt metrics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C71C7B28-85AF-42EB-9AC6-DDCFAB4F61A1}">
      <text>
        <r>
          <rPr>
            <b/>
            <sz val="8"/>
            <color indexed="81"/>
            <rFont val="Tahoma"/>
            <family val="2"/>
          </rPr>
          <t>Singer, Kevin D:</t>
        </r>
        <r>
          <rPr>
            <sz val="8"/>
            <color indexed="81"/>
            <rFont val="Tahoma"/>
            <family val="2"/>
          </rPr>
          <t xml:space="preserve">
enter total monthly
</t>
        </r>
      </text>
    </comment>
    <comment ref="R14" authorId="0" shapeId="0" xr:uid="{AE9B2413-60CE-4C8A-A7FA-194441F214A6}">
      <text>
        <r>
          <rPr>
            <b/>
            <sz val="8"/>
            <color indexed="81"/>
            <rFont val="Tahoma"/>
            <family val="2"/>
          </rPr>
          <t>Singer, Kevin D:</t>
        </r>
        <r>
          <rPr>
            <sz val="8"/>
            <color indexed="81"/>
            <rFont val="Tahoma"/>
            <family val="2"/>
          </rPr>
          <t xml:space="preserve">
enter total monthly</t>
        </r>
      </text>
    </comment>
    <comment ref="R23" authorId="0" shapeId="0" xr:uid="{26A914FD-4894-4BBB-894C-B1F96A9D5FD1}">
      <text>
        <r>
          <rPr>
            <b/>
            <sz val="8"/>
            <color indexed="81"/>
            <rFont val="Tahoma"/>
            <family val="2"/>
          </rPr>
          <t>Singer, Kevin D:</t>
        </r>
        <r>
          <rPr>
            <sz val="8"/>
            <color indexed="81"/>
            <rFont val="Tahoma"/>
            <family val="2"/>
          </rPr>
          <t xml:space="preserve">
enter total monthly, color code accordingly, wrt metrics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tc={6AC71D2E-BC93-4A0C-AA45-B10CBAABE04B}</author>
    <author>tc={4B34C0C4-84DE-42E6-891D-F0FD50B4FF5F}</author>
    <author>tc={CE15B7CC-9271-4CAC-B195-947644914D2D}</author>
    <author>Singer, Kevin D</author>
  </authors>
  <commentList>
    <comment ref="M3" authorId="0" shapeId="0" xr:uid="{6AC71D2E-BC93-4A0C-AA45-B10CBAABE04B}">
      <text>
        <t>[Threaded comment]
Your version of Excel allows you to read this threaded comment; however, any edits to it will get removed if the file is opened in a newer version of Excel. Learn more: https://go.microsoft.com/fwlink/?linkid=870924
Comment:
    See Tab: OP Event Classification</t>
      </text>
    </comment>
    <comment ref="AT3" authorId="1" shapeId="0" xr:uid="{4B34C0C4-84DE-42E6-891D-F0FD50B4FF5F}">
      <text>
        <t>[Threaded comment]
Your version of Excel allows you to read this threaded comment; however, any edits to it will get removed if the file is opened in a newer version of Excel. Learn more: https://go.microsoft.com/fwlink/?linkid=870924
Comment:
    Slam shut activation - started in 2023</t>
      </text>
    </comment>
    <comment ref="AV3" authorId="2" shapeId="0" xr:uid="{CE15B7CC-9271-4CAC-B195-947644914D2D}">
      <text>
        <t>[Threaded comment]
Your version of Excel allows you to read this threaded comment; however, any edits to it will get removed if the file is opened in a newer version of Excel. Learn more: https://go.microsoft.com/fwlink/?linkid=870924
Comment:
    Low Customer Count - started in 2023</t>
      </text>
    </comment>
    <comment ref="AW3" authorId="3" shapeId="0" xr:uid="{00000000-0006-0000-1800-000001000000}">
      <text>
        <r>
          <rPr>
            <b/>
            <sz val="9"/>
            <color indexed="81"/>
            <rFont val="Tahoma"/>
            <family val="2"/>
          </rPr>
          <t>Singer, Kevin D:</t>
        </r>
        <r>
          <rPr>
            <sz val="9"/>
            <color indexed="81"/>
            <rFont val="Tahoma"/>
            <family val="2"/>
          </rPr>
          <t xml:space="preserve">
N/A - Reg Stations did not contribute to OP Event
</t>
        </r>
      </text>
    </comment>
  </commentList>
</comments>
</file>

<file path=xl/sharedStrings.xml><?xml version="1.0" encoding="utf-8"?>
<sst xmlns="http://schemas.openxmlformats.org/spreadsheetml/2006/main" count="22054" uniqueCount="4795">
  <si>
    <t>2013 OP Event Performance</t>
  </si>
  <si>
    <t>Jan</t>
  </si>
  <si>
    <t>Feb</t>
  </si>
  <si>
    <t>Mar</t>
  </si>
  <si>
    <t>Apr</t>
  </si>
  <si>
    <t>May</t>
  </si>
  <si>
    <t>Jun</t>
  </si>
  <si>
    <t>Jul</t>
  </si>
  <si>
    <t>Aug</t>
  </si>
  <si>
    <t>Sep</t>
  </si>
  <si>
    <t>Oct</t>
  </si>
  <si>
    <t>Nov</t>
  </si>
  <si>
    <t>Dec</t>
  </si>
  <si>
    <t>YTD</t>
  </si>
  <si>
    <t>Yr-End</t>
  </si>
  <si>
    <t>Expected Path: Goal OP events*</t>
  </si>
  <si>
    <t>Amber Goal - Lowest end of range*</t>
  </si>
  <si>
    <t>Actual - All Events</t>
  </si>
  <si>
    <t>Asset Family OP Metrics</t>
  </si>
  <si>
    <t>Goal  - HP Distribution Mains</t>
  </si>
  <si>
    <t>Actual - HP Distribution Mains</t>
  </si>
  <si>
    <t>Goal  - LP Distribution</t>
  </si>
  <si>
    <t>Actual - LP Distribution</t>
  </si>
  <si>
    <t>Goal  - Distribution Main Total</t>
  </si>
  <si>
    <t>Actual - Distribution Main Total</t>
  </si>
  <si>
    <t>Goal  - Distribution Services Total</t>
  </si>
  <si>
    <t>Actual - Distribution Services Total</t>
  </si>
  <si>
    <t>Goal  - Transmission</t>
  </si>
  <si>
    <t>Actual - Transmission</t>
  </si>
  <si>
    <r>
      <t>Goal  - All Large Excursions</t>
    </r>
    <r>
      <rPr>
        <vertAlign val="superscript"/>
        <sz val="11"/>
        <color rgb="FF000000"/>
        <rFont val="Arial"/>
        <family val="2"/>
      </rPr>
      <t>1</t>
    </r>
  </si>
  <si>
    <t>Actual - Large Excursions - HP Distrib</t>
  </si>
  <si>
    <t>Actual - Large Excursions - LP Distrib</t>
  </si>
  <si>
    <t>Actual - Large Excursions - Transmission</t>
  </si>
  <si>
    <t>Actual - Total All Large Excursions</t>
  </si>
  <si>
    <t>Goal  - All Equipment Failure</t>
  </si>
  <si>
    <t>Actual - All Equipment Failure</t>
  </si>
  <si>
    <t>Goal  - All Operator Error</t>
  </si>
  <si>
    <t>Actual - All Operator Error</t>
  </si>
  <si>
    <t>Goal  - At Compressor Stn or Storage</t>
  </si>
  <si>
    <t>1Q Actual - At Compressor Stn or Storage</t>
  </si>
  <si>
    <t xml:space="preserve">1 - Large Excursions are defined as: </t>
  </si>
  <si>
    <t>HP Distribution = P ≥ MOP + 10%</t>
  </si>
  <si>
    <t>LP Distribution = P ≥ 16" H2O</t>
  </si>
  <si>
    <t>Transmission = P ≥ MOP + 10 psi</t>
  </si>
  <si>
    <t>Division goals are set at EOY only (it is 0 for each division for each month).</t>
  </si>
  <si>
    <t>EOY by Division is 1 for Green, 2 for Amber</t>
  </si>
  <si>
    <t>EOY for total Districts (not broken out by individual Districts in Metric) is 5 for Green, 10 for Amber</t>
  </si>
  <si>
    <t>All OP events on Distribution Mains assumed to occur also on Distribution Services (no pressure monitoring on distribution services to determine extent of dist main OP event).</t>
  </si>
  <si>
    <t>Dashboard Variance Comments:</t>
  </si>
  <si>
    <t>For November Month-To-Date: 2 transmission events, 1 HP distribution event and 0 LP distribution event (better than month-end goals for HP/LP distribution for month and transmission for month). Preliminary root cause:  2 events were human factor error-related and 1 event was equipment-related.  Event details shown below.</t>
  </si>
  <si>
    <t>OP Team reviewing root causes of overpressure events. Plan additional training to address human-error related OP events. Detail review of equipment-related events to formulate corrective action plan.</t>
  </si>
  <si>
    <t>Total OP Events  - Jan to December</t>
  </si>
  <si>
    <t>Large Excursion OP Events - Jan to December</t>
  </si>
  <si>
    <t>Small Excursion OP Events - Jan to December</t>
  </si>
  <si>
    <t>2011 Actuals</t>
  </si>
  <si>
    <t>2012 Actuals</t>
  </si>
  <si>
    <t>2013 Actuals</t>
  </si>
  <si>
    <t>2014 Actuals</t>
  </si>
  <si>
    <t>2013 Goal</t>
  </si>
  <si>
    <t>T&amp;D Total</t>
  </si>
  <si>
    <t>2011 Actual - All Events</t>
  </si>
  <si>
    <t>2012 Actual - All Events</t>
  </si>
  <si>
    <t>2013 Actual - All Events</t>
  </si>
  <si>
    <t>2013 Goal OP events</t>
  </si>
  <si>
    <t>2011 Actual - Total All Large Excursions</t>
  </si>
  <si>
    <t>2012 Actual - Total All Large Excursions</t>
  </si>
  <si>
    <t>2013 Actual - Total All Large Excursions</t>
  </si>
  <si>
    <r>
      <t>2013 Goal  - All Large Excursions</t>
    </r>
    <r>
      <rPr>
        <vertAlign val="superscript"/>
        <sz val="11"/>
        <color rgb="FF000000"/>
        <rFont val="Arial"/>
        <family val="2"/>
      </rPr>
      <t>1</t>
    </r>
  </si>
  <si>
    <t xml:space="preserve">Total OP Events </t>
  </si>
  <si>
    <t>Large Excursion OP Events</t>
  </si>
  <si>
    <t>Small Excursion OP Events</t>
  </si>
  <si>
    <t>2013 Goals</t>
  </si>
  <si>
    <t>HP Dist</t>
  </si>
  <si>
    <t>LP Dist</t>
  </si>
  <si>
    <t>Dist Total</t>
  </si>
  <si>
    <t>Trans</t>
  </si>
  <si>
    <t>1Q - 2015 OP Event Performance</t>
  </si>
  <si>
    <t>Q1</t>
  </si>
  <si>
    <t>Q2</t>
  </si>
  <si>
    <t>Q3</t>
  </si>
  <si>
    <t>Q4</t>
  </si>
  <si>
    <t>Expected Path: Goal OP events</t>
  </si>
  <si>
    <t>Amber Goal - Lowest end of range</t>
  </si>
  <si>
    <t>Goal  - HP Distribution</t>
  </si>
  <si>
    <t>Actual - HP Distribution</t>
  </si>
  <si>
    <r>
      <t>Goal  - All Large Excursions</t>
    </r>
    <r>
      <rPr>
        <vertAlign val="superscript"/>
        <sz val="11"/>
        <color rgb="FF000000"/>
        <rFont val="Calibri"/>
        <family val="2"/>
        <scheme val="minor"/>
      </rPr>
      <t>1</t>
    </r>
  </si>
  <si>
    <t>Actual - At Compressor Stn or Storage</t>
  </si>
  <si>
    <t>HP Distribution = P ≥ MAOP + 10%</t>
  </si>
  <si>
    <t>Transmission = P ≥ MOP + 10 psig</t>
  </si>
  <si>
    <t>1st Quarter</t>
  </si>
  <si>
    <t>2011 Q1</t>
  </si>
  <si>
    <t>2012 Q1</t>
  </si>
  <si>
    <t>2013 Q1</t>
  </si>
  <si>
    <t>2014 Q1</t>
  </si>
  <si>
    <t>2015 Q1</t>
  </si>
  <si>
    <t>HP Distribution</t>
  </si>
  <si>
    <t>LP Distribution</t>
  </si>
  <si>
    <t>Transmission</t>
  </si>
  <si>
    <t>Grand Total</t>
  </si>
  <si>
    <t>Total OP Events</t>
  </si>
  <si>
    <t>Metric Comparison - Prior Years - 1st Quarter</t>
  </si>
  <si>
    <t>OP Events by Apparent Cause - First Quarter</t>
  </si>
  <si>
    <t>2nd Quarter</t>
  </si>
  <si>
    <t>2011 Q2</t>
  </si>
  <si>
    <t>2012 Q2</t>
  </si>
  <si>
    <t>2013 Q2</t>
  </si>
  <si>
    <t>2014 Q2</t>
  </si>
  <si>
    <t>2015 Q2</t>
  </si>
  <si>
    <t>Metric Comparison - Prior Years - 2nd Quarter</t>
  </si>
  <si>
    <t>OP Events by Apparent Cause - Second Quarter</t>
  </si>
  <si>
    <t>3rd Quarter</t>
  </si>
  <si>
    <t>2011 Q3</t>
  </si>
  <si>
    <t>2012 Q3</t>
  </si>
  <si>
    <t>2013 Q3</t>
  </si>
  <si>
    <t>2014 Q3</t>
  </si>
  <si>
    <t>2015 Q3</t>
  </si>
  <si>
    <t>Metric Comparison - Prior Years - 3rd Quarter</t>
  </si>
  <si>
    <t>OP Events by Apparent Cause - 4th Quarter</t>
  </si>
  <si>
    <t>4th Quarter</t>
  </si>
  <si>
    <t>2011 Q4</t>
  </si>
  <si>
    <t>2012 Q4</t>
  </si>
  <si>
    <t>2013 Q4</t>
  </si>
  <si>
    <t>2014 Q4</t>
  </si>
  <si>
    <t>2015 Q4</t>
  </si>
  <si>
    <t>Q - 2016 OP Event Performance</t>
  </si>
  <si>
    <t>-</t>
  </si>
  <si>
    <t>HP Distribution (1 psig to 12 psig) = P ≥ MAOP + 50%</t>
  </si>
  <si>
    <t>192.619-621</t>
  </si>
  <si>
    <t>HP Distribution (12 psig to 60 psig) = P ≥ MAOP + 6 psig</t>
  </si>
  <si>
    <t>Transmission = P ≥ MAOP + 10% or 25 psig</t>
  </si>
  <si>
    <t>2016 Q1</t>
  </si>
  <si>
    <t>2017 Q1</t>
  </si>
  <si>
    <t>2016 Q2</t>
  </si>
  <si>
    <t>2016 Q3</t>
  </si>
  <si>
    <t>2016 Q4</t>
  </si>
  <si>
    <t>2016 OP Event Performance</t>
  </si>
  <si>
    <t>change these colors at End of Month</t>
  </si>
  <si>
    <t>Actual - Large Excursions - HP Dist</t>
  </si>
  <si>
    <t>Actual - Large Excursions - LP Dist</t>
  </si>
  <si>
    <t>Actual - Large Excursions - Trans</t>
  </si>
  <si>
    <t xml:space="preserve">For July Month-To-Date: 5 transmission events, 3 HP distribution events and 2 LP distribution events (better than month-end goals for HP &amp; Transmission and on par with LP Distribution for YTD).  YTD Apparent causes for items were: HP Distribution - liquids, LP Distribution - SP too close between monitor and regulator (too close to MOP), Transmission - HP/WPE as they relate to clearance work, plus manual  and gas operations played a role as well.  </t>
  </si>
  <si>
    <t xml:space="preserve">Small Excursion OP Events </t>
  </si>
  <si>
    <t>2016 Goal</t>
  </si>
  <si>
    <t>these tables are auto generated from the Charts tab</t>
  </si>
  <si>
    <t>Charts tab must be updated monthly</t>
  </si>
  <si>
    <t>2014 Actual - All Events</t>
  </si>
  <si>
    <t>2015 Actual - All Events</t>
  </si>
  <si>
    <t>2016 Actual - All Events</t>
  </si>
  <si>
    <t>2016 Goal OP events</t>
  </si>
  <si>
    <t>2014 Actual - Total All Large Excursions</t>
  </si>
  <si>
    <t>2015 Actual - Total All Large Excursions</t>
  </si>
  <si>
    <t>2016 Actual - Total All Large Excursions</t>
  </si>
  <si>
    <r>
      <t>2016 Goal  - All Large Excursions</t>
    </r>
    <r>
      <rPr>
        <vertAlign val="superscript"/>
        <sz val="11"/>
        <color rgb="FF000000"/>
        <rFont val="Arial"/>
        <family val="2"/>
      </rPr>
      <t>1</t>
    </r>
  </si>
  <si>
    <t>Large</t>
  </si>
  <si>
    <t>Small</t>
  </si>
  <si>
    <t>2011 Actual</t>
  </si>
  <si>
    <t>2012 Actual</t>
  </si>
  <si>
    <t>2013 Actual</t>
  </si>
  <si>
    <t>2014 Actual</t>
  </si>
  <si>
    <t>2015 Actual</t>
  </si>
  <si>
    <t>2016 Actual</t>
  </si>
  <si>
    <t>Proposed Scenario</t>
  </si>
  <si>
    <t>2015-2020 Performance Outcomes</t>
  </si>
  <si>
    <t>‘13</t>
  </si>
  <si>
    <t>‘14</t>
  </si>
  <si>
    <t xml:space="preserve">‘15 </t>
  </si>
  <si>
    <t>‘16</t>
  </si>
  <si>
    <t>‘17</t>
  </si>
  <si>
    <t>‘18</t>
  </si>
  <si>
    <t>‘19</t>
  </si>
  <si>
    <t>‘20</t>
  </si>
  <si>
    <t>Overpressure events</t>
  </si>
  <si>
    <t>Large Overpressure Events</t>
  </si>
  <si>
    <t>NEW as of January 2016</t>
  </si>
  <si>
    <t>Actual Overpressure Events</t>
  </si>
  <si>
    <t>Actual Large Overpressure Events</t>
  </si>
  <si>
    <t>2015 OP Event Performance</t>
  </si>
  <si>
    <t>Transmission = P ≥ MOP + 10% or 25 psig</t>
  </si>
  <si>
    <t>2015 Goal</t>
  </si>
  <si>
    <t>2015 Goal OP events</t>
  </si>
  <si>
    <r>
      <t>2015 Goal  - All Large Excursions</t>
    </r>
    <r>
      <rPr>
        <vertAlign val="superscript"/>
        <sz val="11"/>
        <color rgb="FF000000"/>
        <rFont val="Arial"/>
        <family val="2"/>
      </rPr>
      <t>1</t>
    </r>
  </si>
  <si>
    <t>2015 YTD</t>
  </si>
  <si>
    <t>Sulfur-gon Filters</t>
  </si>
  <si>
    <r>
      <rPr>
        <b/>
        <sz val="11"/>
        <color theme="1"/>
        <rFont val="Calibri"/>
        <family val="2"/>
        <scheme val="minor"/>
      </rPr>
      <t>Contact:</t>
    </r>
    <r>
      <rPr>
        <sz val="11"/>
        <color theme="1"/>
        <rFont val="Calibri"/>
        <family val="2"/>
        <scheme val="minor"/>
      </rPr>
      <t xml:space="preserve"> Nicolyn Hernandez
</t>
    </r>
  </si>
  <si>
    <t>Total Stations w/Filters:</t>
  </si>
  <si>
    <r>
      <rPr>
        <b/>
        <sz val="11"/>
        <color theme="1"/>
        <rFont val="Calibri"/>
        <family val="2"/>
        <scheme val="minor"/>
      </rPr>
      <t>Notes:</t>
    </r>
    <r>
      <rPr>
        <sz val="11"/>
        <color theme="1"/>
        <rFont val="Calibri"/>
        <family val="2"/>
        <scheme val="minor"/>
      </rPr>
      <t xml:space="preserve">
[9/24] [KDSD] Per JZ. Please note that the total number of Sulfur-gon Installation at Pilot-operated Sites is 380, there were some duplications that were taken out. I do not have any further updates as yet due to the fact that the efforts to get updates from the divisions were put on hold. I just got the go ahead to obtain further updates but, its going be at least a few weeks till I will start receiving updates from the divisions.
I will keep you posted.
[3/28] [KWB] Per Corine e-mail 3/27, formal count not available, estimated 300+ installs completed</t>
    </r>
  </si>
  <si>
    <t>Existing:</t>
  </si>
  <si>
    <t>2017 Installed:</t>
  </si>
  <si>
    <t>2018 Installed:</t>
  </si>
  <si>
    <t>2019 Installed:</t>
  </si>
  <si>
    <t>Slam Shut Installations (50N)</t>
  </si>
  <si>
    <r>
      <rPr>
        <b/>
        <sz val="11"/>
        <color theme="1"/>
        <rFont val="Calibri"/>
        <family val="2"/>
        <scheme val="minor"/>
      </rPr>
      <t>Contact:</t>
    </r>
    <r>
      <rPr>
        <sz val="11"/>
        <color theme="1"/>
        <rFont val="Calibri"/>
        <family val="2"/>
        <scheme val="minor"/>
      </rPr>
      <t xml:space="preserve"> Sophia Curiel / Ramon Gonzalez</t>
    </r>
  </si>
  <si>
    <t>Total</t>
  </si>
  <si>
    <r>
      <rPr>
        <b/>
        <sz val="11"/>
        <color theme="1"/>
        <rFont val="Calibri"/>
        <family val="2"/>
        <scheme val="minor"/>
      </rPr>
      <t>Notes:</t>
    </r>
    <r>
      <rPr>
        <sz val="11"/>
        <color theme="1"/>
        <rFont val="Calibri"/>
        <family val="2"/>
        <scheme val="minor"/>
      </rPr>
      <t xml:space="preserve">
[9/26] [KDSD] Updated in September 
[3/29] [KWB] Per Ramon e-mail 3/29, need clarification. F/U/W Tim on path forward</t>
    </r>
  </si>
  <si>
    <t>Completed</t>
  </si>
  <si>
    <t>2019 Remaining</t>
  </si>
  <si>
    <t>Mini AT Data into Abnormal Pressure Report</t>
  </si>
  <si>
    <r>
      <rPr>
        <b/>
        <sz val="11"/>
        <color theme="1"/>
        <rFont val="Calibri"/>
        <family val="2"/>
        <scheme val="minor"/>
      </rPr>
      <t xml:space="preserve">Contact: </t>
    </r>
    <r>
      <rPr>
        <sz val="11"/>
        <color theme="1"/>
        <rFont val="Calibri"/>
        <family val="2"/>
        <scheme val="minor"/>
      </rPr>
      <t>Matt Pace</t>
    </r>
  </si>
  <si>
    <r>
      <rPr>
        <b/>
        <sz val="11"/>
        <color theme="1"/>
        <rFont val="Calibri"/>
        <family val="2"/>
        <scheme val="minor"/>
      </rPr>
      <t>Notes:</t>
    </r>
    <r>
      <rPr>
        <sz val="11"/>
        <color theme="1"/>
        <rFont val="Calibri"/>
        <family val="2"/>
        <scheme val="minor"/>
      </rPr>
      <t xml:space="preserve">
[9/24] [KDSD] Per Sergio, the implementation will initiate this week with 25 sites, 19 complete. 
[3/28] [KWB] Per Matt pace e-mail 3/28; working with control room to start migration. Not yet started.</t>
    </r>
  </si>
  <si>
    <t>2018 Completed</t>
  </si>
  <si>
    <t>2019 Completed</t>
  </si>
  <si>
    <t>LVCR Rebuild</t>
  </si>
  <si>
    <r>
      <rPr>
        <b/>
        <sz val="11"/>
        <color theme="1"/>
        <rFont val="Calibri"/>
        <family val="2"/>
        <scheme val="minor"/>
      </rPr>
      <t>Notes:</t>
    </r>
    <r>
      <rPr>
        <sz val="11"/>
        <color theme="1"/>
        <rFont val="Calibri"/>
        <family val="2"/>
        <scheme val="minor"/>
      </rPr>
      <t xml:space="preserve">
[9/26] [KDSD] Updated in September 
[9/24] [KDSD] Per Sophia, the group is only researching for data on 96 sites (with the understanding there are ~105)
[3/29] [KWB] Per Ramon e-mail 3/29, vendor taking photos to support JUNE desktop condition assessment</t>
    </r>
  </si>
  <si>
    <t>Legacy ERX to Control Room</t>
  </si>
  <si>
    <r>
      <rPr>
        <b/>
        <sz val="11"/>
        <color theme="1"/>
        <rFont val="Calibri"/>
        <family val="2"/>
        <scheme val="minor"/>
      </rPr>
      <t>Contact:</t>
    </r>
    <r>
      <rPr>
        <sz val="11"/>
        <color theme="1"/>
        <rFont val="Calibri"/>
        <family val="2"/>
        <scheme val="minor"/>
      </rPr>
      <t xml:space="preserve"> Nishal Gupta</t>
    </r>
  </si>
  <si>
    <t>Total Legacy ERX</t>
  </si>
  <si>
    <r>
      <rPr>
        <b/>
        <sz val="11"/>
        <color theme="1"/>
        <rFont val="Calibri"/>
        <family val="2"/>
        <scheme val="minor"/>
      </rPr>
      <t>Notes:</t>
    </r>
    <r>
      <rPr>
        <sz val="11"/>
        <color theme="1"/>
        <rFont val="Calibri"/>
        <family val="2"/>
        <scheme val="minor"/>
      </rPr>
      <t xml:space="preserve">
[8/24] [KDSD] Per Nishal, on schedule to complete by EOY
[7/1] [KWB] Per Nishal e-mail 7/1, updated.</t>
    </r>
  </si>
  <si>
    <t>Completed Legacy ERX</t>
  </si>
  <si>
    <t>Remaining Legacy ERX</t>
  </si>
  <si>
    <t>Station Retrofits</t>
  </si>
  <si>
    <r>
      <rPr>
        <b/>
        <sz val="11"/>
        <color theme="1"/>
        <rFont val="Calibri"/>
        <family val="2"/>
        <scheme val="minor"/>
      </rPr>
      <t>Contact:</t>
    </r>
    <r>
      <rPr>
        <sz val="11"/>
        <color theme="1"/>
        <rFont val="Calibri"/>
        <family val="2"/>
        <scheme val="minor"/>
      </rPr>
      <t xml:space="preserve"> Corine Hermann</t>
    </r>
  </si>
  <si>
    <t>Total Population</t>
  </si>
  <si>
    <r>
      <rPr>
        <b/>
        <sz val="11"/>
        <color theme="1"/>
        <rFont val="Calibri"/>
        <family val="2"/>
        <scheme val="minor"/>
      </rPr>
      <t>Notes:</t>
    </r>
    <r>
      <rPr>
        <sz val="11"/>
        <color theme="1"/>
        <rFont val="Calibri"/>
        <family val="2"/>
        <scheme val="minor"/>
      </rPr>
      <t xml:space="preserve">
[3/29] [KWB] Per Corine, we have not started this effort.
[6/26] [KDSD] Met with DIMP team, JANT will prcoess information pending GSP review, and create CAP notification. </t>
    </r>
  </si>
  <si>
    <t>Remaining</t>
  </si>
  <si>
    <t>updates made for monthly op update</t>
  </si>
  <si>
    <t xml:space="preserve">Precent Completion </t>
  </si>
  <si>
    <t xml:space="preserve">Legacy </t>
  </si>
  <si>
    <t>last month</t>
  </si>
  <si>
    <t>Condition</t>
  </si>
  <si>
    <t>Metrics</t>
  </si>
  <si>
    <t>2019 Target</t>
  </si>
  <si>
    <t>Previous</t>
  </si>
  <si>
    <t>Change</t>
  </si>
  <si>
    <t>Large OP Events (MAOP-S +10%)</t>
  </si>
  <si>
    <t>kevin</t>
  </si>
  <si>
    <t>Small OP Events</t>
  </si>
  <si>
    <t>1/16 update</t>
  </si>
  <si>
    <t>Sulfur-gon Installation at Pilot-operated Sites</t>
  </si>
  <si>
    <t>jz</t>
  </si>
  <si>
    <t>jmahmood@specservices.com</t>
  </si>
  <si>
    <t>Slam Shut Installations by 50N</t>
  </si>
  <si>
    <t>jack price</t>
  </si>
  <si>
    <t>Slam Shut FCOs</t>
  </si>
  <si>
    <t>nishal</t>
  </si>
  <si>
    <t>david</t>
  </si>
  <si>
    <t>LVCR Rebuilds</t>
  </si>
  <si>
    <t>corine</t>
  </si>
  <si>
    <t>Station Retrofits (including secondary OPP)</t>
  </si>
  <si>
    <t>LVC Condition Assessment Data Gathering</t>
  </si>
  <si>
    <t>sophia</t>
  </si>
  <si>
    <t xml:space="preserve">LVCR Field Assessment </t>
  </si>
  <si>
    <t>2018 Target</t>
  </si>
  <si>
    <t>Slam Shut Installations by Population</t>
  </si>
  <si>
    <t>Sulfur-gon Filters (Transmission)</t>
  </si>
  <si>
    <t>2018 Remaining:</t>
  </si>
  <si>
    <t>LVC MSA Condition Assessment</t>
  </si>
  <si>
    <t>Station Total</t>
  </si>
  <si>
    <t>2018 Remaining</t>
  </si>
  <si>
    <t>LVCR Field Assessment</t>
  </si>
  <si>
    <t>Station Total (105)</t>
  </si>
  <si>
    <t>MAOP Separation Valves</t>
  </si>
  <si>
    <t>Mitigated</t>
  </si>
  <si>
    <t>nishall</t>
  </si>
  <si>
    <t>sergio</t>
  </si>
  <si>
    <t>2017 OP Event Performance</t>
  </si>
  <si>
    <t>Actual - Total All Large OP</t>
  </si>
  <si>
    <t>Goal  - All Latent Org Weakness</t>
  </si>
  <si>
    <t>New for 2018</t>
  </si>
  <si>
    <t>Actual - All Latent Org Weakness</t>
  </si>
  <si>
    <t>Goal  - All Safety</t>
  </si>
  <si>
    <t xml:space="preserve">Actual - All Safety </t>
  </si>
  <si>
    <t xml:space="preserve">1 - Large OP Events are defined as: </t>
  </si>
  <si>
    <t>Large OP Events</t>
  </si>
  <si>
    <t xml:space="preserve">Small OP Events </t>
  </si>
  <si>
    <t>2017
YTD</t>
  </si>
  <si>
    <t>2017 Goal</t>
  </si>
  <si>
    <t>2017 Forecast</t>
  </si>
  <si>
    <t>2017 Actual - All Events</t>
  </si>
  <si>
    <t>2017 Goal OP events</t>
  </si>
  <si>
    <t>2011 Actual - Total All Large Ops</t>
  </si>
  <si>
    <t>2012 Actual - Total All Large Ops</t>
  </si>
  <si>
    <t>2013 Actual - Total All Large Ops</t>
  </si>
  <si>
    <t>2014 Actual - Total All Large Ops</t>
  </si>
  <si>
    <t>2015 Actual - Total All Large Ops</t>
  </si>
  <si>
    <t>2016 Actual - Total All Large Ops</t>
  </si>
  <si>
    <t>2017 Actual - Total All Large Ops</t>
  </si>
  <si>
    <r>
      <t>2017 Goal  - All Large OPs</t>
    </r>
    <r>
      <rPr>
        <vertAlign val="superscript"/>
        <sz val="11"/>
        <color rgb="FF000000"/>
        <rFont val="Arial"/>
        <family val="2"/>
      </rPr>
      <t>1</t>
    </r>
  </si>
  <si>
    <t>2017 Actual</t>
  </si>
  <si>
    <t>NEW as of January 2017</t>
  </si>
  <si>
    <t>‘21</t>
  </si>
  <si>
    <t>NEW as of June 2017 (S1)</t>
  </si>
  <si>
    <t>‘22</t>
  </si>
  <si>
    <t>2018 OP Event Performance</t>
  </si>
  <si>
    <t>GO 58A 8.b, 8.f</t>
  </si>
  <si>
    <t>2018 Goal</t>
  </si>
  <si>
    <t>2019
Target</t>
  </si>
  <si>
    <t>2018 YTD</t>
  </si>
  <si>
    <t>2018 Actual - All Events</t>
  </si>
  <si>
    <t>2018 Goal OP events</t>
  </si>
  <si>
    <t>2018 Actual - Total All Large Ops</t>
  </si>
  <si>
    <r>
      <t>2018 Goal  - All Large OPs</t>
    </r>
    <r>
      <rPr>
        <vertAlign val="superscript"/>
        <sz val="11"/>
        <color rgb="FF000000"/>
        <rFont val="Arial"/>
        <family val="2"/>
      </rPr>
      <t>1</t>
    </r>
  </si>
  <si>
    <t>2018 Actual</t>
  </si>
  <si>
    <t>NEW as of December 2018 (S1)</t>
  </si>
  <si>
    <t>2014 OP Event Performance</t>
  </si>
  <si>
    <t>Total OP Events - Jan to Dec</t>
  </si>
  <si>
    <t>Large Excursion OP Events - Jan to Dec</t>
  </si>
  <si>
    <t>Small Excursion OP Events - Jan to Dec</t>
  </si>
  <si>
    <t>2014 Goal</t>
  </si>
  <si>
    <t>2014 Goal OP events</t>
  </si>
  <si>
    <r>
      <t>2014 Goal  - All Large Excursions</t>
    </r>
    <r>
      <rPr>
        <vertAlign val="superscript"/>
        <sz val="11"/>
        <color rgb="FF000000"/>
        <rFont val="Arial"/>
        <family val="2"/>
      </rPr>
      <t>1</t>
    </r>
  </si>
  <si>
    <t>2014 YTD</t>
  </si>
  <si>
    <t>2014 Goals</t>
  </si>
  <si>
    <t xml:space="preserve">CAP ID  </t>
  </si>
  <si>
    <t xml:space="preserve">CAP Notification Text Title </t>
  </si>
  <si>
    <t>Point Description/Location</t>
  </si>
  <si>
    <t>OP/Near Hit</t>
  </si>
  <si>
    <t>Date of Event</t>
  </si>
  <si>
    <t>Task No.</t>
  </si>
  <si>
    <t>Task Code</t>
  </si>
  <si>
    <t>CAP Task Text Title</t>
  </si>
  <si>
    <t>Short Description of Corrective Action/Task</t>
  </si>
  <si>
    <t>Task Processor</t>
  </si>
  <si>
    <t>Task WrkCtr</t>
  </si>
  <si>
    <t>Task Status</t>
  </si>
  <si>
    <t>Task Start Date</t>
  </si>
  <si>
    <t>Task Due Date</t>
  </si>
  <si>
    <t>Task Completed By</t>
  </si>
  <si>
    <t>Task Completion Date</t>
  </si>
  <si>
    <t>Risk</t>
  </si>
  <si>
    <t>Notif WrkCenter</t>
  </si>
  <si>
    <t>Notif Due Date</t>
  </si>
  <si>
    <t xml:space="preserve">WT Group </t>
  </si>
  <si>
    <t>WT Code</t>
  </si>
  <si>
    <t>Notification
Owner</t>
  </si>
  <si>
    <t>Process</t>
  </si>
  <si>
    <t>Asset Family</t>
  </si>
  <si>
    <t>Division/District</t>
  </si>
  <si>
    <t>Close Call?</t>
  </si>
  <si>
    <t>Notif Owner
Status</t>
  </si>
  <si>
    <t>Notification 
System Stat</t>
  </si>
  <si>
    <t>Extension
#</t>
  </si>
  <si>
    <t>Extension 
Authorize</t>
  </si>
  <si>
    <t xml:space="preserve">Additional Comments </t>
  </si>
  <si>
    <t>Over Pressure - Low Pressure system</t>
  </si>
  <si>
    <t>OP</t>
  </si>
  <si>
    <t>CA</t>
  </si>
  <si>
    <t>IA Audit - Low Pressure Reg Stn Inspect</t>
  </si>
  <si>
    <t xml:space="preserve">All below grade LP Regulator and system relief stations will be inspected. Those that don’t have vents extended above ground will be modified. </t>
  </si>
  <si>
    <t>MJKQ</t>
  </si>
  <si>
    <t>GEPDG</t>
  </si>
  <si>
    <t>TSRL</t>
  </si>
  <si>
    <t/>
  </si>
  <si>
    <t>Medium 3-B</t>
  </si>
  <si>
    <t>GESS</t>
  </si>
  <si>
    <t>GAWTOPER</t>
  </si>
  <si>
    <t>WOOP</t>
  </si>
  <si>
    <t>DKM4</t>
  </si>
  <si>
    <t>PRIN</t>
  </si>
  <si>
    <t>MEASCRTL</t>
  </si>
  <si>
    <t>unknown</t>
  </si>
  <si>
    <t>ACCP</t>
  </si>
  <si>
    <t>OSNO OSTS</t>
  </si>
  <si>
    <t>Over Pressure - Low Pressure system - SJ</t>
  </si>
  <si>
    <t>4</t>
  </si>
  <si>
    <t>Upgrade valve system</t>
  </si>
  <si>
    <t xml:space="preserve">Upgrade valve system to prevent valve from being operated beyond the
closed position.
Per recent audit of the corrective actions for this over pressure event
(7005804) it has been determiend that the valve will be replaced during
the beginning of December.
See Email by Edgardo Ochoa
</t>
  </si>
  <si>
    <t>OXG3</t>
  </si>
  <si>
    <t>High</t>
  </si>
  <si>
    <t>PRGS</t>
  </si>
  <si>
    <t>DISTMAINS</t>
  </si>
  <si>
    <t>SJ</t>
  </si>
  <si>
    <t>NOPR NOPT OSTS</t>
  </si>
  <si>
    <t>0</t>
  </si>
  <si>
    <t>Reference Notification 7005804</t>
  </si>
  <si>
    <t>Network Issues Impacting Gas SCADA Oper</t>
  </si>
  <si>
    <t>Other</t>
  </si>
  <si>
    <t>Upgrade/Replace Existing Gas SCADA</t>
  </si>
  <si>
    <t>RPM4</t>
  </si>
  <si>
    <t>GESSO</t>
  </si>
  <si>
    <t>WOSC</t>
  </si>
  <si>
    <t>OTHER</t>
  </si>
  <si>
    <t>MI</t>
  </si>
  <si>
    <t xml:space="preserve">Other </t>
  </si>
  <si>
    <t>Verify and Doc Status of CAs</t>
  </si>
  <si>
    <t>Verify and Document Status of Corrective Actions Identified in July 2013
Analysis Report: Many of the Corrective Action have been completed. Need
to document actions, dates and any status of any outstanding corrective
actions.  Note that  the Corrective Actions identified in July 2013
report were are recommendations and all are not necessarily prudent.</t>
  </si>
  <si>
    <t>G1CR</t>
  </si>
  <si>
    <t>Over Pressure - Transmission/Yuba City</t>
  </si>
  <si>
    <t>Evaluate existing maintenance procedure</t>
  </si>
  <si>
    <t xml:space="preserve">No additional Description </t>
  </si>
  <si>
    <t>JLR9</t>
  </si>
  <si>
    <t>GEDT</t>
  </si>
  <si>
    <t>TRANSPIPE</t>
  </si>
  <si>
    <t>SI</t>
  </si>
  <si>
    <t>NOPT OSNO OSTS</t>
  </si>
  <si>
    <t>5.15.14 Design criteria has been initiated (Stations Group)</t>
  </si>
  <si>
    <t>Gas Standard H-14 to be looked at</t>
  </si>
  <si>
    <t>J011</t>
  </si>
  <si>
    <t>GACSG</t>
  </si>
  <si>
    <t>Clearances to reflect Mooney Regulation</t>
  </si>
  <si>
    <t xml:space="preserve">Clearance committee to address Mooney regulation issues as to low differential lock up in regards to special instructions on clearance </t>
  </si>
  <si>
    <t>KAS5</t>
  </si>
  <si>
    <t>GEST</t>
  </si>
  <si>
    <t>New OPP other than Mooney</t>
  </si>
  <si>
    <t xml:space="preserve">New OPP for Mooney regulation other than Mooney to prevent drifting </t>
  </si>
  <si>
    <t>OP_Britton Ranch Washoe Ave Firebaugh</t>
  </si>
  <si>
    <t>OPP not installed</t>
  </si>
  <si>
    <t xml:space="preserve">OPP added to bypass run D/S of V-3 at Brittan "Y" </t>
  </si>
  <si>
    <t>M8CN</t>
  </si>
  <si>
    <t>GEPT</t>
  </si>
  <si>
    <t>YO</t>
  </si>
  <si>
    <t>6/19/14 - Email reminder sent out to responsible party - awaiting response.</t>
  </si>
  <si>
    <t>3628_LT-177A_Over Pressurization</t>
  </si>
  <si>
    <t>Tighter regulation controls</t>
  </si>
  <si>
    <t>Replace the Mooney regulators (one regulation run) at Cummings Creek PLS with another 1/4" turn plug valve with a Becker Controller for better setpoint control on low flow situations on L-177</t>
  </si>
  <si>
    <t>MRDN</t>
  </si>
  <si>
    <t>GAIFP</t>
  </si>
  <si>
    <t>HB</t>
  </si>
  <si>
    <t>Over Pressure - Transmission - Modesto</t>
  </si>
  <si>
    <t>Upgrade pipeline capacity</t>
  </si>
  <si>
    <t xml:space="preserve">The recommendation is for LT&amp;DP to add additional gas pipeline (gas supply) to the Ripon/Modesto DFM. There is to be additional gas supply added to Ripon/Modesto DFM by 2017. </t>
  </si>
  <si>
    <t>RLP7</t>
  </si>
  <si>
    <t>GESPN</t>
  </si>
  <si>
    <t>TR</t>
  </si>
  <si>
    <t>Erroneous SCADA alarms upon deployment</t>
  </si>
  <si>
    <t>N/A</t>
  </si>
  <si>
    <t>TA</t>
  </si>
  <si>
    <t>Implement solution if feasible</t>
  </si>
  <si>
    <t xml:space="preserve">There may not be a feasible solution </t>
  </si>
  <si>
    <t>Low 4-B</t>
  </si>
  <si>
    <t>Identify possible solutions</t>
  </si>
  <si>
    <t>No note at this time</t>
  </si>
  <si>
    <t>Analyze cause of alarm floods</t>
  </si>
  <si>
    <t>Settings reviewed and verified correct.  Diagnostic code/logiging
 written and installed, however no alarm flood occurred on 8/27
deployment so no diagnositic info gathered. Analysis extended  to 9/10
to caputure next flood</t>
  </si>
  <si>
    <t>Lomita Park OP Event of 145 psig system</t>
  </si>
  <si>
    <t>CA: Replace Station</t>
  </si>
  <si>
    <t xml:space="preserve">Lomita Park station will be replaced in 2014… as the other two (Martin and Sullivan) have been replaced in the last two years… this is the final one on the list to be replaced on this system. This order number is 30859799. </t>
  </si>
  <si>
    <t>SDK2</t>
  </si>
  <si>
    <t>MH</t>
  </si>
  <si>
    <t>4.14.14 Station is to be replaced in 2014</t>
  </si>
  <si>
    <t>SCADA Emerg Resp Valve Info Issues</t>
  </si>
  <si>
    <t xml:space="preserve">Update Area L2&amp;L3 Area Displays </t>
  </si>
  <si>
    <t>C2PP</t>
  </si>
  <si>
    <t>PRER</t>
  </si>
  <si>
    <t>Gas SCADA Change Requests</t>
  </si>
  <si>
    <t xml:space="preserve">There is no form or process in place for requesting or tracking changes
to the gas SCADA system beyond email exchanges with Gas Control Strategy
&amp; Support and the requesting party. With all of the rapid changes
taking
place with the gas system, we need a formal process for requesting
display changes and corrections, and it would probably be a good idea to
incorporate a formal review of these change requests to be sure they are
correct before they are executed. In the past, a TSC form was used for
this process, but no longer is being used, and it may not be adequate to
the task anyway.  http://www/tsconline/forms/ScadaGas/DispChangeOther.
aspx
</t>
  </si>
  <si>
    <t>Low 4-C</t>
  </si>
  <si>
    <t>Operating Modes of Topock and Hinkley</t>
  </si>
  <si>
    <t>Topock Compressor Station
Topock1 Plant B K Suct Press</t>
  </si>
  <si>
    <t xml:space="preserve">Perform an assessment of Gas Control requested operating modes of Topock and Hinkley compressor stations to determine which requested modes are not documented and/or present significant risk for an operating error. Determine mitigation for risks and implement mitigation. For all other compressor stations around the system, survey the operating supervisors of those stations to determine if some operating modes at those stations create risk and what mitigation may be necessary.  </t>
  </si>
  <si>
    <t>TP</t>
  </si>
  <si>
    <t>REVW</t>
  </si>
  <si>
    <t xml:space="preserve">6/26/2014 - During the Weekly OP Status Meeting on Thursday, Larry mentioned that CA's weren't assigned to a individual. Request for the appropriate task owner </t>
  </si>
  <si>
    <t>Perform PHA to Identify Safegaurds</t>
  </si>
  <si>
    <t xml:space="preserve">Perform PHA to identify and recommend appropriate safeguards for overpressure hazards for all modes of operation of the Topock compressor stations. 
Then, driven by the results of the survey, Gas Operations to establish procedures and training content for the most often encountered equipment specific abnormal operating condition </t>
  </si>
  <si>
    <t>ARDD</t>
  </si>
  <si>
    <t>Reinforce Procedures on Gauging Ops</t>
  </si>
  <si>
    <t xml:space="preserve">Reinforce procedures (with messaging to Gas T&amp;D Operations) on gauging valves prior to manual operations, especially when valves are MAOP protection devices and are automatically controlled. </t>
  </si>
  <si>
    <t>MDFL</t>
  </si>
  <si>
    <t>Gas Operations Technology Records</t>
  </si>
  <si>
    <t xml:space="preserve">Gas Control Strategy and Support does not have a system to create and
centrally file records of technology and technology projects and
initiatives for the control room. For example, records of the SCADA
system, supporting technology and the video wall are not available
proactively as part of projects. Sometimes they are created after a
project is complete. The lack of records creates a knowledge gap when,
for example experts leave the department and when clearances are to be
evaluated. The records are a combinatio of inadequate, unavailable and
incomplete.
</t>
  </si>
  <si>
    <t>GESSI</t>
  </si>
  <si>
    <t>GEG4</t>
  </si>
  <si>
    <t>PRIT</t>
  </si>
  <si>
    <t>EB</t>
  </si>
  <si>
    <t>M&amp;C Gas JSSA &amp; Tailboard Briefing</t>
  </si>
  <si>
    <t>Vienna &amp; Avalon SF</t>
  </si>
  <si>
    <t xml:space="preserve">CA: Add language to inidcate the importance of over pressure event awareness in the Job Site Safety Tailboard </t>
  </si>
  <si>
    <t xml:space="preserve">Add language to inidcate the importance of over pressure event awareness in the Job Site Safety Tailboard </t>
  </si>
  <si>
    <t>GASCS</t>
  </si>
  <si>
    <t>SF</t>
  </si>
  <si>
    <t xml:space="preserve">GCSS submitted a CAP suggesting JSSA document should have some context associated with bagging process and/or possible risk of OP  </t>
  </si>
  <si>
    <t>C-37 Tapping, Bagging, etc - LP Gas Lines</t>
  </si>
  <si>
    <t xml:space="preserve">CA: Last update was 1989 - update to current technologies or standard to modern time, to address over pressure events </t>
  </si>
  <si>
    <t xml:space="preserve">Last update was 1989 - update to current technologies or standard to modern time, to address over pressure events </t>
  </si>
  <si>
    <t>GASCD</t>
  </si>
  <si>
    <t xml:space="preserve">GCSS submitted a CAP suggesting that Standard C-37 may need to be revised accordingly. </t>
  </si>
  <si>
    <t>Need Console Set up for GLS access</t>
  </si>
  <si>
    <t xml:space="preserve">Request that gas strategy and support set up  consoles that are not
operational to have access to all GLS entries. At the present time if
you are not logged in to a console you are unable to review GLS entries
from alternate locations.
06/13/2014 09:15:55 Felina Lim (FPL3) Phone 925/328-5732
Risk Rationale:  No threat to continuity of service
07/11/2014 10:38:02 Robert Mathews (RPM4) Phone 925/244-4573
Due date set at 9/1/14. Work on this has been in progress since Feb 2104
and is still undergoing testing. GDCC has the ability to look at the
logs from SF or Brentwood from the log repository. The repository has
all logs from all locations and all the operators have access to this
shared drive. (Link: \\appgas01\Gas01\OPC\SHARE\GOCS)
</t>
  </si>
  <si>
    <t>OP Event L172/169/167 N. of Hershey Sta</t>
  </si>
  <si>
    <t>Removal of CROP on L172</t>
  </si>
  <si>
    <t xml:space="preserve">L-172, 167, and 169 are currently under a CROP of 708 psig. The removal of the CROP would potential restores MAOP/MOP of 800 psig that provides additional flexibility in avoiding OP events or near hits. 
The removal of the CROP on L-172, 167, 169 is to be determine. </t>
  </si>
  <si>
    <t>K1BY</t>
  </si>
  <si>
    <t xml:space="preserve">GESS </t>
  </si>
  <si>
    <t>SA</t>
  </si>
  <si>
    <t>Over pressure event -M-01</t>
  </si>
  <si>
    <t>Review Station Configuration</t>
  </si>
  <si>
    <t xml:space="preserve">It was recommended by the local supervisor and also other subject matter
experts during an OP Elimination Team meeting that Engineering design
should review the reg station configuration.
08/14/2014 11:13:33 Jeffrey Cho (JHCQ) Phone 530/889-3191
THE FOLLOWING DOCUMENTATION WAS REQUESTED FROM T&amp;R (G.ROBERTSON
&amp;
J.GRACE).  THIS DOCUMENTATION IS NECESSARY TO PERFORM ENGINEERING
REVIEW:
1. Flow data at the time of the excursion, if available.
2. Pressure chart.
3. Did the RV activate?
4. Station configuration diagram (a sketch showing components and
distances between them).
5. The CAP item comments (G.Robertson) state that a B-inspection was
performed on this station in 2013 due to a similar event.  We'll need
the details of the event that triggered the B-inspection.
</t>
  </si>
  <si>
    <t>JHCQ</t>
  </si>
  <si>
    <t>WEER</t>
  </si>
  <si>
    <t>Task Owner TBD</t>
  </si>
  <si>
    <t xml:space="preserve">OP Event Herrmann Station L-21 </t>
  </si>
  <si>
    <t xml:space="preserve">CA: Rebuild Station </t>
  </si>
  <si>
    <t>Currently there is a design critera to rebuild Herrmann Station, and
convert its existing regulation to a dual run station.
Rebuild station - there is a current design criteria to assess the
rebuild of Herrmann Station.  Based on the discussion with the
Facilities engineer this will have the due date pushed out to 12/31/15
per past occurrences.
the attached document is attached - and has not currently been approved
in EDRS, but after this OP event, there will probably be additional push
to complete the work.</t>
  </si>
  <si>
    <t>JBCT</t>
  </si>
  <si>
    <t>NB</t>
  </si>
  <si>
    <t xml:space="preserve">CA: Update Documentation Consistency </t>
  </si>
  <si>
    <t>Clarify the discrepancy between the OP diagram (MAOP 397 psig), and 086868 (from Crockett to MP 1.07 - MOP/MAOP 400/473 psig &amp; MP 1.07 to Herrmann Station - MOP/MAOP 400/675 psig) 
Make the documentation consistent with the design criteria, op diagram, and 086868</t>
  </si>
  <si>
    <t>J3FB</t>
  </si>
  <si>
    <t xml:space="preserve">PRGS </t>
  </si>
  <si>
    <t>OP Near Hit Chestnut and Clay DREG</t>
  </si>
  <si>
    <t xml:space="preserve">Near Hit </t>
  </si>
  <si>
    <t>TA: Engineering Analysis</t>
  </si>
  <si>
    <t xml:space="preserve">Examine all stations (in the district) with SCADA and ER to determine if we have an OP risk. Special focus on those stations with common tap and sense lines and parallel runs. </t>
  </si>
  <si>
    <t>BWW1</t>
  </si>
  <si>
    <t>Medium 4-A</t>
  </si>
  <si>
    <t>WOGC</t>
  </si>
  <si>
    <t>FR</t>
  </si>
  <si>
    <t>true</t>
  </si>
  <si>
    <t>CA: Move SCADA tap line</t>
  </si>
  <si>
    <t>Long term - Move the tap for SCADA to a location on the outlet pipe
that is well downstream of the sense lines and outlet valves.</t>
  </si>
  <si>
    <t>DABQ</t>
  </si>
  <si>
    <t>CA: Field Confirmation Testing</t>
  </si>
  <si>
    <t>1. Short term - Ensure that the following procedure is use for checking
pressure at this station
a. Check running reg and adjust pressure using the standard short line
method.
b. Switch the running reg and the standby reg by lowering the running
reg set point to the standby reg set point. Then raise the standby reg
to the normal running set point.
c. Check the new running reg and adjust pressure using the short line
method.</t>
  </si>
  <si>
    <t>DOLAN RD MAOP EXCEEDANCE L-301B V-0.01</t>
  </si>
  <si>
    <t>Review Gas Control Call-Out Process</t>
  </si>
  <si>
    <t>The Dolan Rd Station Overpressure Event occurred after normal business
hours, at approximately 0202.  Gas Control did not contact the On-Call
pipeline engineer per the current On-Call Schedule and process typically
used.  Gas Control called the area engineer, his supervisor, and an
additional engineer from a nearby area.  This delayed the response and
could have resulted in further safety impacts. The on-call engineer was
never contacted by Gas Control.  Pipeline Services to communicate with
Gas Control leadership and ensure all operators and coordinators are
aware of the On-Call process and how to access the latest On-Call
Schedule.</t>
  </si>
  <si>
    <t>SRFA</t>
  </si>
  <si>
    <t>TSOS</t>
  </si>
  <si>
    <t>CC</t>
  </si>
  <si>
    <t>OP Near Hit Milpitas Terminal</t>
  </si>
  <si>
    <t>CA: Sequence of Operations</t>
  </si>
  <si>
    <t xml:space="preserve">There have been instances in the recent past at Milpitas Terminal where
valve operations by the control room, have led to near hit over pressure
events (precautions to OP Events).  Upon switching the primary feeds to
back up - it would be beneficial for the GSO to review a sequence of
operations relating to this terminal specifically.  This sequence should
be provided to the control room and additionally be reiterated in a
tailboard fashion.
</t>
  </si>
  <si>
    <t>AJW2</t>
  </si>
  <si>
    <t>CA: Load/Trimmer Control</t>
  </si>
  <si>
    <t xml:space="preserve">There was discussion of ways to optimize the load/trimmer valves control.  We discussed split range control and modifications to the existing algorithm.  We agreed that modifications to the existing algorithm is best; split range control has been implemented at any site and it is best to implement it first at a simpler site.
Changing the algorithm will take several steps.  Mark Kazimirsky will create the modification and we will bench test it prior to implementation on site.  After bench testing, we will implement it with one load/trimmer set on site.  We will test it an confirm its operation; this will require district and GSO support.  Once its been tested, Mark will modify the remaining load/trimmer sets off site.
We'll have a return trip implement the remaining load/trimmer sets This again will require district and GSO support. The estimates time required for this work - 7/5 calendar days, and 12.5 man-days.
Project impact - This will provide improved operation of the load trimmer valves.  Their control is functional now, but can be improved.
</t>
  </si>
  <si>
    <t>DXH0</t>
  </si>
  <si>
    <t>CA: MOP Limits</t>
  </si>
  <si>
    <t xml:space="preserve">The MOP at the station are used to limit set point entries.  The set point limits are currently based upon an MOP list that does not reflect operational restrictions.  These set point limits must be reviewed and perhaps modified.  Additionally, the MOP change seasonally, so the program may need to be modified to accommodate seasonal changes.
Mark Kazimirsky will provide a list of the current set point limits and the MPs used to create them.  Sherkan will review this list, and work with GSO to establish set point limit criteria.  Once that is complete, we'll make any changes.
Project impact - the programming effort will be small.
</t>
  </si>
  <si>
    <t>CA: Set point Ramp Rate</t>
  </si>
  <si>
    <t xml:space="preserve">Currently there is a set point ramp rate, which ramps the actual set point to desired (operator entered)set point value, rather than instantly changing I to the desired set point.  This means that, following a significant set point change, the actual set point takes up an hour to reach the desired set point.
We decided to consider changing this to allow quicker set point changes.  Sherkan, Steven and GSO will discuss this to determine whether to: modify the program to allow changes to the ramp rate, change the ramp rate, change the GSO methodology, or leave the system as is.  Once they're completed their review, we'll make any
changes.  There will be no actions taken until that review and recommendation is complete.
Project impact - if we move forward with program changes, there will be some impact on the current project.
</t>
  </si>
  <si>
    <t>SXEV</t>
  </si>
  <si>
    <t xml:space="preserve">UDN computer lock-up </t>
  </si>
  <si>
    <t xml:space="preserve">UDN network computers at GDCC back-up site @ 77 Beale st require
administrator access to diable the screen saver feature to keep maps and
other needed information on the screen without them locking us out.
Screen saver feature needs to be disabled or the time needs to be
extended.
</t>
  </si>
  <si>
    <t>OP Near Hit 2290 14th Ave ERX, SF</t>
  </si>
  <si>
    <t>CA: New ERX Location</t>
  </si>
  <si>
    <t xml:space="preserve">Does this ERX require a new location?  OR we will be leaving it where it
is.
Due date moved out to June to give time to provide discussion if this is
the right place for the ERX, comments should encompass this upon
reaching a solution.
</t>
  </si>
  <si>
    <t>K2BB</t>
  </si>
  <si>
    <t>GESSC</t>
  </si>
  <si>
    <t>GAWTEQU</t>
  </si>
  <si>
    <t>WETE</t>
  </si>
  <si>
    <t>Reference Notification # 7005255</t>
  </si>
  <si>
    <t>OP Near Hit C Street Martinez</t>
  </si>
  <si>
    <t>C Street, L191 Martinez</t>
  </si>
  <si>
    <t>Update the OP diagram</t>
  </si>
  <si>
    <t xml:space="preserve">Task: Update the OP diagram
This task is to update the OP diagram with the most recent changes that
have occurred since the last revision based on the redlines drawings.
Responsible: Lanthy Le
Date: 12/1/14
</t>
  </si>
  <si>
    <t>L1LO</t>
  </si>
  <si>
    <t>Medium</t>
  </si>
  <si>
    <t>DI</t>
  </si>
  <si>
    <t>OP Event Acacia Station</t>
  </si>
  <si>
    <t xml:space="preserve">Acacia Station </t>
  </si>
  <si>
    <t>TA: CAP to perform RC under 7005698</t>
  </si>
  <si>
    <t>A CAP item has been initiated (7005698) for a RCA to be preformed on
this - as there have been 5 events in 2014
This will be assigned to Larry Rochholz</t>
  </si>
  <si>
    <t>LNR3</t>
  </si>
  <si>
    <t>ST</t>
  </si>
  <si>
    <t>Reference Notification # 7005698</t>
  </si>
  <si>
    <t>445 Wawona St. ERX</t>
  </si>
  <si>
    <t>(SF_SF_S026) Does this ERX require a new location? OR we will be leaving
it where it is.</t>
  </si>
  <si>
    <t>OP Near Hit Kettleman Compressor Station</t>
  </si>
  <si>
    <t>Evaluate Station Controlled Configs</t>
  </si>
  <si>
    <t xml:space="preserve">Please add a task to evaluate the use of the station configurations that
are controlled by the station PLC. See attached. If we do decide to
utilize the configurations, testing will need to be performed to verify
the configurations work correctly, since they haven't been used since
the station was built
</t>
  </si>
  <si>
    <t>RPG8</t>
  </si>
  <si>
    <t>COMPPROC</t>
  </si>
  <si>
    <t>KT</t>
  </si>
  <si>
    <t>Effective Assessment CAPN 7000090</t>
  </si>
  <si>
    <t>Create Effectiveness Evaluation</t>
  </si>
  <si>
    <t>Upon completion of this CAP item, create a new notification due in 6 to
12 months to evaluate whether the corrective actions implemented to
address this issue had the desired effect.  The notification should
include a plan to review the corrective actions for effectiveness.
The effectiveness assessment should consider:
a. Any effectiveness measures established in the cause evaluation,
b. Whether the corrective actions have been properly integrated into
controlling the processes/procedures to ensure the corrective actions
are sustained over time,
c. That corrective actions did not result in any new performance
problems,
d. Any potential weaknesses in the corrective actions.</t>
  </si>
  <si>
    <t>Non-CAP</t>
  </si>
  <si>
    <t>GAWTEVAL</t>
  </si>
  <si>
    <t>WEOO</t>
  </si>
  <si>
    <t>Reference Notification # 7000090</t>
  </si>
  <si>
    <t>Gas SCADA Telecom Resiliency</t>
  </si>
  <si>
    <t>not present</t>
  </si>
  <si>
    <t>1</t>
  </si>
  <si>
    <t>Develop Overall Plan to address</t>
  </si>
  <si>
    <t>D3WN</t>
  </si>
  <si>
    <t>ZS</t>
  </si>
  <si>
    <t>OP Near Hit Crockett Station</t>
  </si>
  <si>
    <t>Crockett Station</t>
  </si>
  <si>
    <t>11</t>
  </si>
  <si>
    <t>CA: Update OM&amp;I</t>
  </si>
  <si>
    <t xml:space="preserve">1. The OM&amp;I needs to provide adequate information of how the blow
down
piping is used and definitely needs to instruct that V-23 be closed
prior to a transmission blow down if there is no OPP.
The following language was provided by Harpreet Johal:
"If V-23 is OPEN, the section of pipe between V-24, V-26, &amp; V-30
should
be considered distribution (MAOP 27.5 psig). If V-23 is CLOSED, the
section of pipe between V-24, V-26, &amp; V-30 can be considered
transmission (MAOP 473 psig)."
</t>
  </si>
  <si>
    <t>TWS4</t>
  </si>
  <si>
    <t>10</t>
  </si>
  <si>
    <t>CA: Tag blow down valves at station</t>
  </si>
  <si>
    <t xml:space="preserve">2. Temporarily (or possibly even long term), it might be a good idea to
put a tag on V-24, V-26 and V-30 instructing any operator to ensure V-23
is closed prior to opening these valves.
</t>
  </si>
  <si>
    <t>HSJ3</t>
  </si>
  <si>
    <t>8</t>
  </si>
  <si>
    <t>CA: Design - Plant Engineering</t>
  </si>
  <si>
    <t>There was a recent over pressure near hit at Herrmann &amp; Crockett
Stations caused by some valve sequences - OP diagrams were not updated
to show that a blow off stack was shared by distribution, and
transmission pressures.  Additionally the distribution pressure feed
into the stack remained open during the transmission valve throttling
without any specific OPP device.
Distribution Gas Incident, Notification, and Abnormal Report: 092414
Crocket Overpressure Event
Basically, by the OP Diagram at Crockett Station (284254.pdf), V-23 is
kept open to maintain pressure in the blow down stack, and V-30 was
throttled.  The stack pipe is rated for the transmission pressure, in
throttling V-30 caused pressure to back into the distribution system
almost over pressuring it.  OP diagram will be submitted for updating in
the near future by the PLE.
" Is there any consideration to update the design of the station and
installation of an OPP device on the D system if V23 is normally open?
o An alternate solution to OPP and create two valve separation between
transmission and distribution pressure systems would be to install a
valve between the tap valve location of V-23, and where the pipe from
V-24 ties into the blow down stack pipe.
" Does a situation like V-23 (open valve between GD and GT blowdown
piping) occur at any other stations within our gas system?</t>
  </si>
  <si>
    <t>DTY1</t>
  </si>
  <si>
    <t>6</t>
  </si>
  <si>
    <t>CA: Update the Operating Diagram</t>
  </si>
  <si>
    <t xml:space="preserve">During the fact finding in this event, you guys mentioned you had made
some updates to the operating diagram.
I would like to capture, that the OP diagram is being updated - this
will be accounted for through a task in CAP.
Once the OP diagram has been updated by the mapping group, you can go in
and close out the item (or send one of us an email).
</t>
  </si>
  <si>
    <t>OP Near Hit Ryer Island, Los Medanos</t>
  </si>
  <si>
    <t xml:space="preserve">Los Medanos Ryer Island </t>
  </si>
  <si>
    <t>5</t>
  </si>
  <si>
    <t>CA: Controls Engineering</t>
  </si>
  <si>
    <t xml:space="preserve">In response to the OP Near Hit (More Details mentioned below), a corrective action has come out of the fact finding session: 
- Engage Controls Engineering team to evaluate the Ryer Island controls, monitoring points and alarm limits for appropriateness and identification of potential improvements
- Since gas is being supplied by a 3rd party do we want to address the pressure alarm limitss and better to the MAOP as opposed to a listed MOP?
- Or since the BTU ratio controls that V-716, Hown can we better this situation so more events are not forthcoming?  </t>
  </si>
  <si>
    <t>LM</t>
  </si>
  <si>
    <t>CA: Long term corrective actions</t>
  </si>
  <si>
    <t>The following corrective actions are to be analyzed by the PLE for their
use and purpose of updating and maintaing the system.
- Currently there is no contract with Vintage about gas delivery
specifications (pressure, BTU content)
- Potentially install regulation
- Update OP diagram/map with current information relating to the owner
being Vintage (not Shell/Chevron)</t>
  </si>
  <si>
    <t>OP Near Hit Atwater ERX, YO</t>
  </si>
  <si>
    <t>Atwater (ERX)</t>
  </si>
  <si>
    <t>2</t>
  </si>
  <si>
    <t>AC: Reg did not lock up</t>
  </si>
  <si>
    <t>EC: Equipment - Sulfur</t>
  </si>
  <si>
    <t>Network Outage at San Ramon ODN</t>
  </si>
  <si>
    <t>3</t>
  </si>
  <si>
    <t>Corrective Actions for CE report</t>
  </si>
  <si>
    <t>Low</t>
  </si>
  <si>
    <t>Potential OP Event-Sunnyvale HP Syst</t>
  </si>
  <si>
    <t xml:space="preserve">11/05/2014 10:08:34 Boris Andino (BFA1) Phone 925/244-4505
Lo-Lo Alarm breached at 19 psig on 11/3/14. C16 reg point raised by 1
psig for capacity reasons. Concern that the MAOP of the system could be
breached given that the NOP is 27, and MAOP 30 psig. Setting the
regulator to 28 psig leaves only 2 psig as buffer potentially creating
an OP event if the regulator droop for more than 2 psig.
update 11/19/2014  Spoke with Planning Engineer Justin Lau regarding
this issue.  Alarm limits were originally set too high and have been
adjusted down.  19 psig was still low for the system during this time of
year and further investigation revealed that the regulator setpoints had
drooped from 25 psig.  They were reset to 25 psig later in the week.  No
further action should be needed. </t>
  </si>
  <si>
    <t>COMP</t>
  </si>
  <si>
    <t>MND4</t>
  </si>
  <si>
    <t xml:space="preserve">Medium </t>
  </si>
  <si>
    <t>FWM1</t>
  </si>
  <si>
    <t>CE</t>
  </si>
  <si>
    <t>psig for capacity reasons. Concern that the MAOP of the system could be</t>
  </si>
  <si>
    <t>Create a CE report for the incident requested by SCADA Manager for Gas Ops 5/29/2014</t>
  </si>
  <si>
    <t>GFSC</t>
  </si>
  <si>
    <t>TSCO</t>
  </si>
  <si>
    <t>OP Near Hit PLS-6A, 300A</t>
  </si>
  <si>
    <t>breached given that the NOP is 27, and MAOP 30 psig. Setting the</t>
  </si>
  <si>
    <t xml:space="preserve">Through investigation of the relief valve it was determined that the SCADA transmitter from the relief valve was faulty and malfunctioning. This is what caused the second alarm. It was determined that this should be replaced. </t>
  </si>
  <si>
    <t>M7CV</t>
  </si>
  <si>
    <t>AMFQ</t>
  </si>
  <si>
    <t>Close Call - Near Hit,Escaping Gas PLS4B</t>
  </si>
  <si>
    <t>Near Hit</t>
  </si>
  <si>
    <t>regulator to 28 psig leaves only 2 psig as buffer potentially creating</t>
  </si>
  <si>
    <t xml:space="preserve">Implement better control scheme using "Valve Max" and pressure set point control algorithm similar to PLS 1,2, and 3 RTUs. </t>
  </si>
  <si>
    <t>GPJ6</t>
  </si>
  <si>
    <t>GEDTS</t>
  </si>
  <si>
    <t>JGP1</t>
  </si>
  <si>
    <t>Recently reassigned to Geoffrey Jarpe (GJP6) per comments from CAP as a part of personnel changes - email sent 4/24/14</t>
  </si>
  <si>
    <t>an OP event if the regulator droop for more than 2 psig.</t>
  </si>
  <si>
    <t xml:space="preserve">Controls Engineering to review potential for similar problem for other PLS stations that do not have the PLS 3 type RU ramp program applied. </t>
  </si>
  <si>
    <t>Frank,can you please complete in less than 2 weeks if possible.</t>
  </si>
  <si>
    <t>OP Near Hit Ridgecrest Town, Kern</t>
  </si>
  <si>
    <t>Thanks</t>
  </si>
  <si>
    <t xml:space="preserve">Transducer is believed to be the issue, a new one has been ordered to
replace existing
</t>
  </si>
  <si>
    <t>R2GT</t>
  </si>
  <si>
    <t>KDSD</t>
  </si>
  <si>
    <t>KE</t>
  </si>
  <si>
    <t>OP Near Hit Harding &amp; Hunter LP Stockton</t>
  </si>
  <si>
    <t>Harding &amp; Hunter LP</t>
  </si>
  <si>
    <t>CA: Contact Planning Regarding SetPoints</t>
  </si>
  <si>
    <t xml:space="preserve">According to the Abnormal Incident Report, Harding and Hunter HIHI alarm breach was due to the setpoints changed for summer operation. GDCC will let planning know. 
E-mail has been sent out to GDCC for some follow ups/updates, see attachment list. </t>
  </si>
  <si>
    <t xml:space="preserve">TRST </t>
  </si>
  <si>
    <t>Notifying Gas Control of OP Events</t>
  </si>
  <si>
    <t>After the OP event was discovered, the local supervisor submitted a CAP Notification regarding the pressure excursion at Reg Station M-01 (American Rice Dryer) that meet standard TD-4413P-02 Section 3.10: 
"All over pressurization events must be entered in the CAP database by the responsible department supervisor, manager, or delegate in accordance with Utility Procedure TD-4020P-01, "Gas Operations Corrective Action Program (CAP) Instructions""
However, GDCC wasnt notified of the pressure excursion at Reg Station M-01. 
Lesson Learned - Upon determining that a potential over pressurization event has occurred, it must be immediately notify to Gas Transmission Control Center or Gas Distribution Control Center. (Per TD-4413P-02 Section 3.3)</t>
  </si>
  <si>
    <t>BSS2</t>
  </si>
  <si>
    <t>OP Near Hit Alameda SHP ERX</t>
  </si>
  <si>
    <t>CA: System Review</t>
  </si>
  <si>
    <t>Division will review the system, and see if pressure should be lowered on other stations to prevent future alarming.</t>
  </si>
  <si>
    <t>E1H7</t>
  </si>
  <si>
    <t>TA: 5MM Bulleting about Settings</t>
  </si>
  <si>
    <t xml:space="preserve">5MM/Bulletin on Winter/Summer operations may need to be distributed </t>
  </si>
  <si>
    <t>Unknown</t>
  </si>
  <si>
    <t>Task #6 is not in SAP CAP; this task will be considered remove</t>
  </si>
  <si>
    <t>TA: Summer and Winter Settings</t>
  </si>
  <si>
    <t>GDCC notify Divisions of Summer Winter Settings. - What is the process that has been developed? What needs to be done to affirm this gets done? Schedule through SAP as a task annually. (May be through temporary clearances or temporary operational set point changes). Local Engineering - GDCC - I&amp;R</t>
  </si>
  <si>
    <t>TA: Historical Charts</t>
  </si>
  <si>
    <t>Is there any additional historical reading throughout the summer that will show the over pressure event is accurate? Or chart? - Request from May 1st moving forward</t>
  </si>
  <si>
    <t>CA: PSRS 28501 - Dolan Rd Stat Rebuild</t>
  </si>
  <si>
    <t>Option 2 - Expand scope of PSRS 28501 Dolan Rd Station Rebuild project scheduled for 2015 to include strength testing of this section of L-301B. Current scope is limited of valve extensions/gauge tap lines and atmosheric corrosion</t>
  </si>
  <si>
    <t xml:space="preserve">KDSD </t>
  </si>
  <si>
    <t>Reference Notification # 80001790</t>
  </si>
  <si>
    <t>OP Near Hit Swingle Station</t>
  </si>
  <si>
    <t>CA: Mention Hand Throttling in Next 5MM</t>
  </si>
  <si>
    <t>The apparent cause of this HIHI breach was due to the qiuck hand
throttling of L-119A (V-11.07). In Clearance 80000549 it stated  "Slowly
Open" V-11.07, it appears the crew opened V -11.07 too quickly causing
 a HIHI at Swingle Station.
When re-energizing a line, extra pre-caution should be considered in
valve operation. In the next 5MM, valve operation (reopening and/or
closing of valves) will be mentioned to remind field crew of potential
OP.</t>
  </si>
  <si>
    <t>East Bay North SCADA Screen - ERRORS</t>
  </si>
  <si>
    <t>There are errors on the East Bay North Citect SCADA screens. This is
misleading and unsafe.
The screen title is: East Bay - North (Lv3)
There are two fields (one pressure and one flow) above the Herrmann
field that are incorrect. The Vine Hill flows are also incorrect. Please
reach out to me, KBH4, for more clarification.</t>
  </si>
  <si>
    <t xml:space="preserve">Notification with no tasks/CA has been completed </t>
  </si>
  <si>
    <t>ERX HiHI alarm in SF</t>
  </si>
  <si>
    <t>CA: Share system pressure data with GDCC</t>
  </si>
  <si>
    <t>See email attached...
Way Ahead
Work with Mike Fernande z and the GDCC to obtain approval for alarm set
point increase at SCADA sites of higher elevation (IP)
09/16/2014 16:24:31 Michael Fernandez (MSFA) Phone 415/695-3312
Per email sent on 9/15/2014, Hi alarm set to 10"w.c. and Hi-Hi alarm set
to 10.5"w.c. (consistent with Melissa Dunlap's email on alarm
guidelines); however, the exception will be that if pressures exceed
10.5"w.c., immediate physical response would not be required by I
&amp;R.  GDCC will notify local planner and I&lt;(&gt;&amp;&lt;)&gt;R supervisor the
next business
day to coordinate response.These alarm set points can be also applied to
the LP SCADA location at Taraval and Wawona as long as it is included as
a location with the immediate response exception.</t>
  </si>
  <si>
    <t>MSFA</t>
  </si>
  <si>
    <t>CA: Address Training</t>
  </si>
  <si>
    <t>Supervisor to address training in concerning this operating situation
in the future with the GSO
o Emphasis to use spill valves during the compression process during
times when this operation is required in the future.</t>
  </si>
  <si>
    <t xml:space="preserve">SCADA legacy field equip not reliable </t>
  </si>
  <si>
    <t>EB Concentrator resolution plan</t>
  </si>
  <si>
    <t xml:space="preserve">In talking with Wayne Fong this plan has been developed. As of 5/20 we are only waiting on Distribution to create orders for funding. </t>
  </si>
  <si>
    <t>1st Relo Exercise to SF Backup CTL CTR</t>
  </si>
  <si>
    <t xml:space="preserve">SCADA Console on North desk was not functioning properly.  The operator,
Ray Cullins,  reported that the SCADA Console was not abl to view data
at Antioch terminal.  Ray also reported all flows were displayed as
#com.  This issue was only visible on the North Console SCADA terminal.
 The reason this was a top priority was there was a major pigging
operation occurring and it was imperativ that the operator was able to
actively monitor pressures and flows.
</t>
  </si>
  <si>
    <t>Over Pressure - Transmission - DFM 1024</t>
  </si>
  <si>
    <t>Clearance monitoring on DFM 1024-01</t>
  </si>
  <si>
    <t xml:space="preserve">Monitor system while on clearances. Possible solutions include install permanent or daily pressure check </t>
  </si>
  <si>
    <t>J5LG</t>
  </si>
  <si>
    <t>WEIR</t>
  </si>
  <si>
    <t>NV</t>
  </si>
  <si>
    <t>OP Near Hit Carmel Valley Reg Station</t>
  </si>
  <si>
    <t>CA: Confirm On-Call List</t>
  </si>
  <si>
    <t xml:space="preserve">Confirm Carmel Valley on-call list has been establish </t>
  </si>
  <si>
    <t xml:space="preserve">4/24/14 - Emailed corrective action item owner to notify them of closing date is approaching soon 
4/25/2014 - Emailed Tom Donabedian who was listed on TRAC's Need Help section for "Data Issues". Tom responsed on the same day that he hasn't been in the TRAC On-Call list loop for a while. He recommends that I contact TSC. A TSC Request Form was submitted and waiting for a response from TSC.  </t>
  </si>
  <si>
    <t>OP Event Los Medanos SP3</t>
  </si>
  <si>
    <t>CA: Replace Transducer</t>
  </si>
  <si>
    <t>During the investigation - it was deteremined that the transducer (I to P) failed, affecting the regulator valve, and causing the station to go on monitor control. It is necessary to replace the transducer</t>
  </si>
  <si>
    <t>DDT8</t>
  </si>
  <si>
    <t>Update PSRS 27086 job to rebuild station</t>
  </si>
  <si>
    <t>PSRS should track this in the future… See email from WAG8 attached. This task will be closed out</t>
  </si>
  <si>
    <t>WAG8</t>
  </si>
  <si>
    <t>QA Audit-Revise WP 4540-01 dwnstrm-mon</t>
  </si>
  <si>
    <t>GES6</t>
  </si>
  <si>
    <t>TSCO TSSC</t>
  </si>
  <si>
    <t>FPL3</t>
  </si>
  <si>
    <t>Created in error</t>
  </si>
  <si>
    <t>G1W6</t>
  </si>
  <si>
    <t>3602_385180.g06 - San Pablo OP</t>
  </si>
  <si>
    <t>Clearance rights suspended</t>
  </si>
  <si>
    <t>KCC7</t>
  </si>
  <si>
    <t>A3L2</t>
  </si>
  <si>
    <t>ATCO OSNO</t>
  </si>
  <si>
    <t>QC of Clearance Coordinator work</t>
  </si>
  <si>
    <t>RBQ2</t>
  </si>
  <si>
    <t>CMPN</t>
  </si>
  <si>
    <t>Create CE Report</t>
  </si>
  <si>
    <t>RTG6</t>
  </si>
  <si>
    <t>coordinate</t>
  </si>
  <si>
    <t>EC: HF/WPE - Field O&amp;M</t>
  </si>
  <si>
    <t>AC: Valves turned past stops</t>
  </si>
  <si>
    <t>Clearance identification points</t>
  </si>
  <si>
    <t>JSSA mandates</t>
  </si>
  <si>
    <t>TSN2</t>
  </si>
  <si>
    <t>Clearance Coordinator responsibilities</t>
  </si>
  <si>
    <t>Engineer review of clearances</t>
  </si>
  <si>
    <t>Clearance qualifications</t>
  </si>
  <si>
    <t>D0MN</t>
  </si>
  <si>
    <t>Inattention</t>
  </si>
  <si>
    <t>Clearance detail</t>
  </si>
  <si>
    <t>Workload for clearance writing</t>
  </si>
  <si>
    <t>SR-036 Over Pressure - Trans Creed</t>
  </si>
  <si>
    <t xml:space="preserve">Develop action plan to address inadequate design validation </t>
  </si>
  <si>
    <t xml:space="preserve">The action plan will detail the following, including assignment and due dates: Include confirmation of response to all regulator failure modes in the commissioning process. </t>
  </si>
  <si>
    <t>K1F7</t>
  </si>
  <si>
    <t>RV</t>
  </si>
  <si>
    <t xml:space="preserve">• Due date changed from Jan 31st, 2014 to Dec 31st, 2014 by John Phillips 
• Further Discussion with William Mojica and other Directors </t>
  </si>
  <si>
    <t>Incorporate lesons learned in CAP</t>
  </si>
  <si>
    <t>SEP1</t>
  </si>
  <si>
    <t xml:space="preserve">Prepare action plan to address ineffective design verification </t>
  </si>
  <si>
    <t xml:space="preserve">The action plan will detail the following (including
assignments and due dates): 1. Develop a more formal design review
process that requires sign-off by PG&amp;E Engineering Supervision
Evaluate
current process for review and approval of Design Criteria, Construction
Drawings and other engineering/design deliverables. 2. Update process to
require sign-off by the appropriate engineering/design supervisor
Prepare an Action Plan.
</t>
  </si>
  <si>
    <t>GEDTT</t>
  </si>
  <si>
    <t xml:space="preserve">5/8/14 closed out: Mojica has reviewed and approved. Need to review and obtain approval from issue owner, Dan Menegus- (4/14/14 from Don) </t>
  </si>
  <si>
    <t xml:space="preserve">Develop an action plan to develop and issue a standard design </t>
  </si>
  <si>
    <t>The action plan will detail the following (including
assignments and due dates): Develop and issue a standard design,
including commissioning procedures, for the use of speed controls and
DNGPs on regulator and monitor valves a) Prepare a guideline for
Regulator Station Design.</t>
  </si>
  <si>
    <t>5/8/14 closed out: Close this action after meeting with Dan Menegus</t>
  </si>
  <si>
    <t xml:space="preserve">The action plan will detail the following including
assignments and due dates: Develop and issue a standard design,
including commissioning procedures, for the use of speed controls and
DNGPs on regulator and monitor valves a) Prepare a guideline for
Commissioning Regulator Stations. Needs to consider existing Utility
Procedure TD-4550P-07, Gas Transmission Station Commissioning. Require
sign-off approval of the Functional Checkout Procedure (FCP) prior to
testing, and test acceptance upon completion of the testing, by both
Engineering and Operations
</t>
  </si>
  <si>
    <t>Develop a weekly OP Event status call</t>
  </si>
  <si>
    <t>Determine sourcing lead</t>
  </si>
  <si>
    <t>Develop a receipt inspection process that assigns clear accountability for inspection of products/material received to assure compliance with what was ordered and is based on approved vendor drawings</t>
  </si>
  <si>
    <t xml:space="preserve">5/8/14:  Recommend opening a new notification and C/A - Follow up with Randy's successor, Ashikur Khan. 05/08/2014 it was closed out.  </t>
  </si>
  <si>
    <t>Determine appropriate owner within Gas C</t>
  </si>
  <si>
    <t>Legacy Event 4009: Failure 1 Action 3</t>
  </si>
  <si>
    <t>K2MJ</t>
  </si>
  <si>
    <t>Legacy Event 4009: Failure 1 Action 1</t>
  </si>
  <si>
    <t>RRMV</t>
  </si>
  <si>
    <t>Legacy Event 4009: Failure 1 Action 2</t>
  </si>
  <si>
    <t>J1KS</t>
  </si>
  <si>
    <t>Ambiguous procedural requirements</t>
  </si>
  <si>
    <t>JXVB</t>
  </si>
  <si>
    <t>Prepare action plan to address inadequat</t>
  </si>
  <si>
    <t>MDO1</t>
  </si>
  <si>
    <t>Research industry regs for press control</t>
  </si>
  <si>
    <t xml:space="preserve">"Research industry rules and regulations, industry association guidelines, company standards and other sources of information" regarding the design, maintenance, and operation of pressure regulation stations. Terry White has hired an outside industry expert to perform this assessment. </t>
  </si>
  <si>
    <t>TGW5</t>
  </si>
  <si>
    <t>GAIF</t>
  </si>
  <si>
    <t xml:space="preserve">Further Discussion with William Mojica and other Directors </t>
  </si>
  <si>
    <t>Coordinate</t>
  </si>
  <si>
    <t>Develop Corrective Action</t>
  </si>
  <si>
    <t>Corrective Actions Identified in Cause Analysis: Analysis completed in July 2013</t>
  </si>
  <si>
    <t>Perform Cause Evaluation</t>
  </si>
  <si>
    <t>High 2-B</t>
  </si>
  <si>
    <t xml:space="preserve">4/21/14 Complete/Closed </t>
  </si>
  <si>
    <t>Non-std locking device</t>
  </si>
  <si>
    <t xml:space="preserve">Remove existing chain locking device. Install standard new locking device </t>
  </si>
  <si>
    <t>GEOTA</t>
  </si>
  <si>
    <t xml:space="preserve">4/21/14 Complete/Closed      E-mails has been sent out several time regarding this Corrective Action. It has been escalated to Manger. Frank will be contacting Kelly Ball regarding this overdue CA.  </t>
  </si>
  <si>
    <t>Upgrade valve system to prevent valve from being operated beyond the closed position</t>
  </si>
  <si>
    <t>Update TD-4125P-06 for updates on relief</t>
  </si>
  <si>
    <t xml:space="preserve">Standards and procedures to update standard TD-4125P-06 to address gas relief valves specifically </t>
  </si>
  <si>
    <t>Jennifer Scroggins "Information in this CAP Notification is being transferred to ECTS document number TD-4125P-06 for further action"</t>
  </si>
  <si>
    <t>Root Cause evaluation</t>
  </si>
  <si>
    <t>EC: HF/WPE - Gas Control</t>
  </si>
  <si>
    <t>EC: Equipment - Other</t>
  </si>
  <si>
    <t>AC: Relief valve stuck 'open' position</t>
  </si>
  <si>
    <t xml:space="preserve"> 3669_LT-210C_</t>
  </si>
  <si>
    <t>Establish two MSAs</t>
  </si>
  <si>
    <t xml:space="preserve">Entered on behalf of Roy Green. Establish 2 Master Service Agreements, one with Team Industrial and second with TDW for Gas Hot Tapping and Plugging Services. </t>
  </si>
  <si>
    <t>RCGP</t>
  </si>
  <si>
    <t>GECTN</t>
  </si>
  <si>
    <t xml:space="preserve">Reassigned to Pierre Bigras </t>
  </si>
  <si>
    <t xml:space="preserve">Notification Reassigned </t>
  </si>
  <si>
    <t>Medium 3-C</t>
  </si>
  <si>
    <t xml:space="preserve">6/19/2014 - a reminder was sent via e-mail to the task owner regarding this item. On 07/09/2014, Larry contacted GCSS that this has been reassigned to any other Notification Owner Pierre Bigras. This line item will be considered others/not associated with GCSS and will not be track at this point. </t>
  </si>
  <si>
    <t>Develop Corrective Action Plan</t>
  </si>
  <si>
    <t xml:space="preserve">Changed finish date per verbal from Pierre Bigras </t>
  </si>
  <si>
    <t>JYB9</t>
  </si>
  <si>
    <t>6/19/2014 - a reminder was sent via e-mail to the task owner regarding this item</t>
  </si>
  <si>
    <t>Contractor Vetting</t>
  </si>
  <si>
    <t xml:space="preserve">Contractors to have certifications, job skills, and qualifications, checked prior to being awarded contracts. Changed finish date per verbal from Pierre Bigras </t>
  </si>
  <si>
    <t>J2TA</t>
  </si>
  <si>
    <t>GFC</t>
  </si>
  <si>
    <t>7/3/014</t>
  </si>
  <si>
    <t>Communication gap</t>
  </si>
  <si>
    <t>DRWI</t>
  </si>
  <si>
    <t>OPP not provided</t>
  </si>
  <si>
    <t>Reg Stat Maint - Unplanned Outage/Fresno</t>
  </si>
  <si>
    <t>SMW7</t>
  </si>
  <si>
    <t>WOUP</t>
  </si>
  <si>
    <t>CE Please use HFACS</t>
  </si>
  <si>
    <t>Over Pressure - Transmission  Sacramento</t>
  </si>
  <si>
    <t>Recalibrate</t>
  </si>
  <si>
    <t>EKK4</t>
  </si>
  <si>
    <t>design / Construct</t>
  </si>
  <si>
    <t>RJWS</t>
  </si>
  <si>
    <t>Assessment</t>
  </si>
  <si>
    <t>DRJ4</t>
  </si>
  <si>
    <t>KLCP</t>
  </si>
  <si>
    <t>Reduce NOP</t>
  </si>
  <si>
    <t>TMRO</t>
  </si>
  <si>
    <t>GEOTC</t>
  </si>
  <si>
    <t xml:space="preserve">A reminder e-mail was sent out; however, Frank will be contacting Todd Rehrer regarding this overdue CA. </t>
  </si>
  <si>
    <t>Novato Blvd DFM Overpressure</t>
  </si>
  <si>
    <t>KWD3</t>
  </si>
  <si>
    <t>ATCO NOPT OSNO</t>
  </si>
  <si>
    <t>AC: Excessive Sulfur that plugged plilot</t>
  </si>
  <si>
    <t>AC: Low or No-Flow Conditions Mooney</t>
  </si>
  <si>
    <t>Over Pressure - Transmission - Creed</t>
  </si>
  <si>
    <t>Design Criteria</t>
  </si>
  <si>
    <t xml:space="preserve">Require that design criteria consider all regulator failure modes </t>
  </si>
  <si>
    <t>KMKU</t>
  </si>
  <si>
    <t>GEDTD</t>
  </si>
  <si>
    <t xml:space="preserve">Confirm with Jarpe and Menegus. 5/15/2014 it was closed out.   </t>
  </si>
  <si>
    <t>Design Review Process</t>
  </si>
  <si>
    <t>Develop a more formal design review process that requires sign-off by PG&amp;E  Engineering Supervision</t>
  </si>
  <si>
    <t xml:space="preserve">5/8/14 closed out: Close this action item after meeting with Dan Menegus </t>
  </si>
  <si>
    <t>Develop Standard Design (GE/Becker)</t>
  </si>
  <si>
    <t xml:space="preserve">Corrective action plan requires discussion to confirm scope of work. Develop and issue a standard design, including commissioning procedures for the GE-Becker DNGPs on regulator and monitor valves\. </t>
  </si>
  <si>
    <t xml:space="preserve">5/8/14 closed out: Refer to CAP Notification 7000728 description for discussion of changing from pressure control to flow control and impact on operatio of the regulator </t>
  </si>
  <si>
    <t>Functional Checkout Procedure (FCP)</t>
  </si>
  <si>
    <t>Corrective Action Program</t>
  </si>
  <si>
    <t>Power Gas Controls Configuration</t>
  </si>
  <si>
    <t xml:space="preserve">Corrective action plan requires discussion to confirm scope of work. Develop and implement a process to verify power gas controls are configured correctly for all similar actuator configurations. </t>
  </si>
  <si>
    <t xml:space="preserve">5/6/14: closed out: Confirm with Dan Menegus </t>
  </si>
  <si>
    <t>Validation</t>
  </si>
  <si>
    <t xml:space="preserve">Corrective action plan requires discussion to confirm scope of work. The action plan will detail the following: 1. Verification of response to all regulator failure modes 
2. Verification of response in all environmental conditions 
3. Continue RCA of GE-Becker actuator system </t>
  </si>
  <si>
    <t xml:space="preserve">Corrective action plan requires discussion to confirm scope of work. The action plan will detail the following: 
1. Determine if new regulation is required at Creed Station if TD-4430-B rev. 1 cannot be implemented on L-210. 
2. Continue to investigation as to origin of unanticipated system upset </t>
  </si>
  <si>
    <t>Gauging inadequate</t>
  </si>
  <si>
    <t>JGJ4</t>
  </si>
  <si>
    <t>Supervisory observation</t>
  </si>
  <si>
    <t>CA: Replacing RTU at the location</t>
  </si>
  <si>
    <t xml:space="preserve">The existing RTU at 34th and Telegraph, Oakland is to be replaced with a new RTU </t>
  </si>
  <si>
    <t>LXPM</t>
  </si>
  <si>
    <t>GECDE</t>
  </si>
  <si>
    <t>M4S6</t>
  </si>
  <si>
    <t xml:space="preserve">4/24/14 - JO number 30988380 was provided on 4/3/14 - check back if comepleted at the beginning of May.  SAP does not show this is completed as of 4/24/14
4/30/14 - E-mailed Tasha Capen to obtain an update on the RTU replacement at 34th and Telegraph 
5/21/14 - Closed out by Matt Sanders and suggest a new task for Michael Graham (MRG2) should be created to follow up on bringing the RTU back online.  </t>
  </si>
  <si>
    <t>AC: Comm Failure</t>
  </si>
  <si>
    <t>Over Pressure - Transmission - Antioch</t>
  </si>
  <si>
    <t>Communication</t>
  </si>
  <si>
    <t>Communication/Change settings</t>
  </si>
  <si>
    <t>Implement 5/20 plan</t>
  </si>
  <si>
    <t>Implement 5/20 rule for SP3 to potentially prevent future over pressure events</t>
  </si>
  <si>
    <t>GJG3</t>
  </si>
  <si>
    <t>GESPB</t>
  </si>
  <si>
    <t>Complete Causal evaluation</t>
  </si>
  <si>
    <t>Adjust Regs to meet manufacturers specs</t>
  </si>
  <si>
    <t>Establish a regulation and safety system that ensures operational load meets manufacturer's spec. Possible solutions include: 
1. Replace regulators with recommended manufacturer's spec (correct size) 
2. Uprate L-177B and DFM 1024-01 with L-177A MAOP at 819 psig and eliminate Grape Way Reg Station</t>
  </si>
  <si>
    <t xml:space="preserve">6/19/14 - Email reminder sent out to responsible party - awaiting response.
6/19/2014 - Completed </t>
  </si>
  <si>
    <t>Gas Control/Gas Dispatch Phone Issues</t>
  </si>
  <si>
    <t>NXF5</t>
  </si>
  <si>
    <t>OP Near Hit Station # R-H02 Richmond</t>
  </si>
  <si>
    <t>Coordinate Corrective Actions</t>
  </si>
  <si>
    <t>AC: Work Procedure</t>
  </si>
  <si>
    <t>CA: Training Tailboard</t>
  </si>
  <si>
    <t>OP near hit - Paramount Farm D/S of V-18</t>
  </si>
  <si>
    <t>CA: Update MOP on Op Diagram</t>
  </si>
  <si>
    <t>TXPS</t>
  </si>
  <si>
    <t>AC: Leaking Valve</t>
  </si>
  <si>
    <t>EC: Equpiment - Other</t>
  </si>
  <si>
    <t>EC: HF/WPE - Other</t>
  </si>
  <si>
    <t>OPE Concord Mtr Station D/S of V-12 &amp; 13</t>
  </si>
  <si>
    <t>Topock Suction Pipe OP 2 Events-1/10/14</t>
  </si>
  <si>
    <t>Coordinator for OP at Topock</t>
  </si>
  <si>
    <t>Coordinate interviews.</t>
  </si>
  <si>
    <t>OP Eureka LP System</t>
  </si>
  <si>
    <t>Gas OP on LP system in Eureka</t>
  </si>
  <si>
    <t>AC: Reg &amp; Monitor set point too close</t>
  </si>
  <si>
    <t>CA: Reg Set Point Lowered to 8" WC</t>
  </si>
  <si>
    <t>WDBA</t>
  </si>
  <si>
    <t>CA: Increase MAOP to 14" WC</t>
  </si>
  <si>
    <t>Overpressure Event 4022- El Dorado Hills</t>
  </si>
  <si>
    <t>Ensure facilities comply w/ Gas Std H-14</t>
  </si>
  <si>
    <t>Develop program to bring Mooney Regs max 350psig differential in compliance with GS H-80.3</t>
  </si>
  <si>
    <t>NOPR OSTS</t>
  </si>
  <si>
    <t>Swingle Station "Overpressure" 1-29-14</t>
  </si>
  <si>
    <t>AC: Hand Throttle Valve</t>
  </si>
  <si>
    <t>CA: Tailboard Prior to the Clearance</t>
  </si>
  <si>
    <t>OXM1</t>
  </si>
  <si>
    <t>OP Event Center St. DFM Press</t>
  </si>
  <si>
    <t>AC: 8" Mooney Reg Optimum Range 10-80%</t>
  </si>
  <si>
    <t>CA: Lowered Reg Down</t>
  </si>
  <si>
    <t>DMRU</t>
  </si>
  <si>
    <t>OP Near Hit Brentwood Terminal</t>
  </si>
  <si>
    <t>CA: Validate &amp; Update MAOP Doc</t>
  </si>
  <si>
    <t xml:space="preserve">Validate the MAOP D/S of V-65 in Brentwood Terminal to be 867 psig in accordance with PG&amp;E standards and work with Mapping in updating operating diagram </t>
  </si>
  <si>
    <t>4/25/2014 - Sherkan has contacted the lead Map Tech and waiting for a response from the Map Tech. More follow up from Sherkan is anticipated regarding this CA.
5/30/2014 - Will be completed within the next couple of weeks from an email sent by the task owner</t>
  </si>
  <si>
    <t>AC: Gauge Accuracy</t>
  </si>
  <si>
    <t>AC: Mon. and Reg. set points too close</t>
  </si>
  <si>
    <t>AC: Monitor set incorrectly: clearance?</t>
  </si>
  <si>
    <t>EC: Set Point to close to MOP</t>
  </si>
  <si>
    <t>CA: Immediate Response</t>
  </si>
  <si>
    <t>OP Near Hit at West Capital &amp; 5th in Sac</t>
  </si>
  <si>
    <t>CA: Repair Phone Line</t>
  </si>
  <si>
    <t>Low 4-D</t>
  </si>
  <si>
    <t>AC: Phone Line Failure</t>
  </si>
  <si>
    <t>OP Near Hit Los Banos #4</t>
  </si>
  <si>
    <t>AC: Calibration Issues</t>
  </si>
  <si>
    <t>CA: Replace transducer at reg station</t>
  </si>
  <si>
    <t xml:space="preserve">Transducer is to be replaced </t>
  </si>
  <si>
    <t>JNL4</t>
  </si>
  <si>
    <t>4/24/14 - JO number 42078493 was provided on 3/6/14 - check back if comepleted at the beginning of May.  Construction complete 4/8/14 - task not yet closed in SAP, CAP will close this out based on the information provided</t>
  </si>
  <si>
    <t>OP Near Hit 22nd and 24th Dist, SAC</t>
  </si>
  <si>
    <t>WEOT</t>
  </si>
  <si>
    <t>ATCO NOPR</t>
  </si>
  <si>
    <t>AC: Gauge Accuracy/Calibration</t>
  </si>
  <si>
    <t>OP Near Hit Los Medanos Ryer Island</t>
  </si>
  <si>
    <t>AC: Typical Operation</t>
  </si>
  <si>
    <t>OP Near Hit Aborn &amp; White L100 San Jose</t>
  </si>
  <si>
    <t>AC: Low or No-Flow Conditions</t>
  </si>
  <si>
    <t>CA: Lowered Mixer Press Milpitas Term</t>
  </si>
  <si>
    <t>Over pressure event Rocklin 3-12-14</t>
  </si>
  <si>
    <t>OP Near Hit Almaden &amp; Redmond San Jose</t>
  </si>
  <si>
    <t>AC: SP Too Close to MOP/HiHi</t>
  </si>
  <si>
    <t xml:space="preserve">4/21/14 - according the Cathlene Bennett - complete/closed out </t>
  </si>
  <si>
    <t>EC: Within SCADA Accuracy</t>
  </si>
  <si>
    <t>CA: Maintenance Required</t>
  </si>
  <si>
    <t xml:space="preserve">Maintenance to establish 0-100% calibration </t>
  </si>
  <si>
    <t xml:space="preserve">4/21/14 - according the Cathlene Bennett - complete/closed out   E-mails has been sent out several time regarding this Corrective Action. It has been escalated to Manger. Frank will be contacting Kelly Ball regarding this overdue CA.  </t>
  </si>
  <si>
    <t>EC: SP Too Close to MOP</t>
  </si>
  <si>
    <t>AC: Within SCADA Accuracy</t>
  </si>
  <si>
    <t>OP Near Hit Redding Tap L-402</t>
  </si>
  <si>
    <t>EC: Design Issue - Other</t>
  </si>
  <si>
    <t>AC: Low flow or no flow conditions</t>
  </si>
  <si>
    <t>AC: Typical Operations</t>
  </si>
  <si>
    <t>OP Near Hit Ryer Island - Los Medanos St</t>
  </si>
  <si>
    <t>OP Near Hit Felton Reg Station D/S Press</t>
  </si>
  <si>
    <t>CA: Reg Set Point Lowered to 46 psig</t>
  </si>
  <si>
    <t>OP Near Hit Almaden &amp; Redmond</t>
  </si>
  <si>
    <t>Contacted T&amp;R Sup and Planner</t>
  </si>
  <si>
    <t xml:space="preserve">Contacted the local T&amp;R Supervisor on 03/12/2014 to determine Almaden &amp; Redmond reg and monitor set point. The reg was set at 51 psig and monitor was set at 56 psig.. After contacting the T&amp;R Supervisor, an e-mail was sent out to the local planner for further discussion on CA's. </t>
  </si>
  <si>
    <t>OP Near Hit Clarksburg Prim</t>
  </si>
  <si>
    <t>AC: Operating Close to MOP/HIHI</t>
  </si>
  <si>
    <t>Contacted T&amp;R Sup</t>
  </si>
  <si>
    <t>CA: Checked Valve Positions &amp; Close V-42</t>
  </si>
  <si>
    <t>Alarm inadvertently generated in GDCC</t>
  </si>
  <si>
    <t xml:space="preserve">Complete Separation of Dev and Prod </t>
  </si>
  <si>
    <t>Complete separation of Development and Production to the extend feasible
with existing system</t>
  </si>
  <si>
    <t>PRTR</t>
  </si>
  <si>
    <t>Training Issues with SCADA</t>
  </si>
  <si>
    <t>Ensure training modules do not affect SCADA information or screens</t>
  </si>
  <si>
    <t>JO15</t>
  </si>
  <si>
    <t>GASCAPCPIC</t>
  </si>
  <si>
    <t>Upgrade SCADA Screens</t>
  </si>
  <si>
    <t>MWH7</t>
  </si>
  <si>
    <t xml:space="preserve">Work reassigned to Carlos Penner. Task 1 work performed by Mike Henscey considered completed. </t>
  </si>
  <si>
    <t>OP Near Hit Congo &amp; Flood SF</t>
  </si>
  <si>
    <t xml:space="preserve">Congo &amp; Flood </t>
  </si>
  <si>
    <t>CA: Check SF Load Center Set Points</t>
  </si>
  <si>
    <t xml:space="preserve">San Francisco Gas OM&amp;C Supervisor has requested the Milpitas District that maintain SF Load Center to come up and check the station. </t>
  </si>
  <si>
    <t>DISTSERVS</t>
  </si>
  <si>
    <t xml:space="preserve">6/19/14 - Email reminder sent out to responsible party - awaiting response.
6/26/2014 - Upon review, all CA's have been completed and is ready for trending </t>
  </si>
  <si>
    <t xml:space="preserve">OP Near Hit French Camp, Stockton </t>
  </si>
  <si>
    <t xml:space="preserve">Immediate actions were done during the HIHI breach which included: GTCC contacted the Field Supervisor regarding the HI alarm and asked to have Vernalis Regulations to be checked, Supervisor contacted the Tech, and Tech checked the regulations at Vernalis </t>
  </si>
  <si>
    <t xml:space="preserve">OP Near Hit Skyline &amp; Rischell, EB </t>
  </si>
  <si>
    <t>CA: Immediate Actions Followed</t>
  </si>
  <si>
    <t xml:space="preserve">Immediate actions were done during the HIHI breach. At this point, no further actions are required. </t>
  </si>
  <si>
    <t>PN</t>
  </si>
  <si>
    <t xml:space="preserve">Inefficient new Dist SCADA system </t>
  </si>
  <si>
    <t xml:space="preserve">Response to D SCADA Cost Effectiveness </t>
  </si>
  <si>
    <t xml:space="preserve">Response on CAP Item 7003420 - Questions about D SCADA Cost Effectiveness
The Gas Distribution Control Center (GDCC) Project is intended to provide significant benefits to PG&amp;E and its customers by improving
Company operations, reliability, and emergency response. The deployment
of Supervisory Control and Data Acquisition (SCADA) and control center
processes provides improved visibility into the status and state of the
system and allows quicker and more informed decision making when events
occur on the system.
PG&amp;E's gas distribution SCADA system is focused on monitoring key
pipeline pressures (e.g. low pressure points) and monitoring and control
applications at gas pressure regulator stations....
</t>
  </si>
  <si>
    <t xml:space="preserve">On Friday Aug 22nd, Frank sent the response for this CAP to Me (Alvin Flores). A CAP task was created and the response has been uploaded into CAP.  </t>
  </si>
  <si>
    <t xml:space="preserve">CA: Immediate Actions Followed </t>
  </si>
  <si>
    <t xml:space="preserve">Immediate actions were taken during the incident that included the following: GTCC conacted the on call supervisor, a tech was sent out to the location, and the tech reducded the pressure set point to 585 psig </t>
  </si>
  <si>
    <t>5/27/214</t>
  </si>
  <si>
    <t>5/27/2014 - the CA was closed out</t>
  </si>
  <si>
    <t>BR Bldg Y IGCC SCADA Workstation Failure</t>
  </si>
  <si>
    <t>Manually Update all 4 workstations (TIG</t>
  </si>
  <si>
    <t xml:space="preserve">1) Manually Update all 4 workstations (TIGCC1,TIGCC2,DIGCC1,DIGCC2) </t>
  </si>
  <si>
    <t>JUHM</t>
  </si>
  <si>
    <t>5/19/014</t>
  </si>
  <si>
    <t xml:space="preserve">OP Near Hit Sacramento GLC </t>
  </si>
  <si>
    <t xml:space="preserve">CA: Immediate Response </t>
  </si>
  <si>
    <t xml:space="preserve">Immediate Response: Local Supervisor sent out a Tech to the location first thing in the morning and the Tech completed a Sulfagon Filters installation at Sac GLC. </t>
  </si>
  <si>
    <t>5/14/014</t>
  </si>
  <si>
    <t xml:space="preserve">5/14/2014 - it was closed out </t>
  </si>
  <si>
    <t>ERX Testing</t>
  </si>
  <si>
    <t xml:space="preserve">ERX testing alarms coming out of SCADA lad at Bishop Ranch are going
into live SCADA system. There needs to be a sand box for thes alarms
coming out of the test lab during the testing phase of new equipment.
Please assign to Bob Matthews
</t>
  </si>
  <si>
    <t xml:space="preserve">OP Near Hit Irvington Station </t>
  </si>
  <si>
    <t xml:space="preserve">AC: Valve Operation </t>
  </si>
  <si>
    <t xml:space="preserve">true </t>
  </si>
  <si>
    <t>SUBM</t>
  </si>
  <si>
    <t xml:space="preserve">EC: HF/WPE-Manual Operations </t>
  </si>
  <si>
    <t>Today</t>
  </si>
  <si>
    <t>OP Near Hit at Enrico Station, L-105</t>
  </si>
  <si>
    <t>CA: Remove TROP on L105N</t>
  </si>
  <si>
    <t xml:space="preserve">L105N has an MOP/MAOP of 150/198 psig respectively.
It is currently being held down by a crop to have an MOP of 121psig.
By the comments on the latest version of 086868 it describes the TROP as
being caused by unscheduled crane movement along L105A. "A TROP was
issued due to unscheduled crane movement along L105A on Hollis St
between Powell St and  59th. Engineering requested a 10% reduction until
further review can be made."
This does not seem to actually affect pipe specifications (just
increased wheel loading forces on the surface).
Removing this TROP will return the MOP back to 150 psig.
</t>
  </si>
  <si>
    <t xml:space="preserve">Some CAP notes: </t>
  </si>
  <si>
    <t>Count</t>
  </si>
  <si>
    <t>Engineer</t>
  </si>
  <si>
    <t>Event Location/Title</t>
  </si>
  <si>
    <t>Notification to Dan</t>
  </si>
  <si>
    <t>48-hour report complete</t>
  </si>
  <si>
    <t>Update Master</t>
  </si>
  <si>
    <t>CAP Number</t>
  </si>
  <si>
    <t>Quick Hit</t>
  </si>
  <si>
    <t>Weekly CAP Meeting</t>
  </si>
  <si>
    <t xml:space="preserve">Apparent/Root Cause </t>
  </si>
  <si>
    <t>OP Elimination meeting</t>
  </si>
  <si>
    <t>CA enter to CAP</t>
  </si>
  <si>
    <t>Final Report/Root Cause/CA communication</t>
  </si>
  <si>
    <t>5 MM</t>
  </si>
  <si>
    <t>CA Complete</t>
  </si>
  <si>
    <t>K1D7</t>
  </si>
  <si>
    <t xml:space="preserve">Corning </t>
  </si>
  <si>
    <t>k1d7</t>
  </si>
  <si>
    <t>Liquids</t>
  </si>
  <si>
    <t>K1D7
AMFQ</t>
  </si>
  <si>
    <t>Topock</t>
  </si>
  <si>
    <t>7001315
7003563</t>
  </si>
  <si>
    <t>CAP</t>
  </si>
  <si>
    <t>CAP 7003563</t>
  </si>
  <si>
    <t>P5B7</t>
  </si>
  <si>
    <t xml:space="preserve">9th and I </t>
  </si>
  <si>
    <t>kdsd</t>
  </si>
  <si>
    <t>Center St</t>
  </si>
  <si>
    <t>Lomita Park</t>
  </si>
  <si>
    <t>Avalon &amp; Vienna</t>
  </si>
  <si>
    <t>CAP 7004145
CAP 7004164</t>
  </si>
  <si>
    <t>L172 North at Hershey Station</t>
  </si>
  <si>
    <t>Herrmann Station</t>
  </si>
  <si>
    <t>American Rice Dryer</t>
  </si>
  <si>
    <t>L134A Herdon Junction</t>
  </si>
  <si>
    <t>NH</t>
  </si>
  <si>
    <t>Monolith Cement</t>
  </si>
  <si>
    <t xml:space="preserve">Los Medanos </t>
  </si>
  <si>
    <t>Alameda SHP</t>
  </si>
  <si>
    <t xml:space="preserve">Dolan Rd </t>
  </si>
  <si>
    <t>Acacia Station</t>
  </si>
  <si>
    <t>8/26/14 CAP</t>
  </si>
  <si>
    <t>Enrico</t>
  </si>
  <si>
    <t>09/22/14 CAP</t>
  </si>
  <si>
    <t>Cemex</t>
  </si>
  <si>
    <t xml:space="preserve">Swingle Station </t>
  </si>
  <si>
    <t xml:space="preserve">Mention Hand Throttle Valve in the next theme 5MM. This event will be noted and CA will be closed out  </t>
  </si>
  <si>
    <t>Formal Communication Checklist</t>
  </si>
  <si>
    <t>48-hour report</t>
  </si>
  <si>
    <t>Final 48-hour Report (with Root Cause and CAs)</t>
  </si>
  <si>
    <t>EOM meetings with Dan to deliver closed out Notifications, and the CAs related to the notifications</t>
  </si>
  <si>
    <t>no action needed</t>
  </si>
  <si>
    <t>Steps to follow with the checklist in mind</t>
  </si>
  <si>
    <t>incomplete</t>
  </si>
  <si>
    <t xml:space="preserve">pending </t>
  </si>
  <si>
    <t>Engineer writes the report and notifies Dan for next 7 am meeting</t>
  </si>
  <si>
    <t>complete</t>
  </si>
  <si>
    <t xml:space="preserve">48 hour report is completed </t>
  </si>
  <si>
    <t>Update the 2011-2014 master excursion spreadsheet</t>
  </si>
  <si>
    <t xml:space="preserve">Establish the report has a CAP number, add this to the report </t>
  </si>
  <si>
    <t>At the Thursday meetings with CAP team to discuss</t>
  </si>
  <si>
    <t xml:space="preserve">If not resolved establish root cause </t>
  </si>
  <si>
    <t>and corrective actions for the event</t>
  </si>
  <si>
    <t>These two should be sepecified into the CAP tool and 48-hour report</t>
  </si>
  <si>
    <t>This should finalize the 48-hour report, and mass communication can be delivered</t>
  </si>
  <si>
    <t xml:space="preserve">The OP event will be discussed at the next OP Elimination meeting </t>
  </si>
  <si>
    <t xml:space="preserve">Track CA to completion </t>
  </si>
  <si>
    <t># of OP events by Division</t>
  </si>
  <si>
    <t>Year</t>
  </si>
  <si>
    <t>(Multiple Items)</t>
  </si>
  <si>
    <t>Gas Log Event</t>
  </si>
  <si>
    <t>(All)</t>
  </si>
  <si>
    <t>Count of Percent over MOP</t>
  </si>
  <si>
    <t>Month</t>
  </si>
  <si>
    <t>Division</t>
  </si>
  <si>
    <t>Central Coast</t>
  </si>
  <si>
    <t>Diablo</t>
  </si>
  <si>
    <t>East Bay</t>
  </si>
  <si>
    <t>Fresno</t>
  </si>
  <si>
    <t>Kern</t>
  </si>
  <si>
    <t>Mission</t>
  </si>
  <si>
    <t>North Bay</t>
  </si>
  <si>
    <t>North Coast</t>
  </si>
  <si>
    <t>North Valley</t>
  </si>
  <si>
    <t>Peninsula</t>
  </si>
  <si>
    <t>Sacramento</t>
  </si>
  <si>
    <t>San Francisco</t>
  </si>
  <si>
    <t>San Jose</t>
  </si>
  <si>
    <t>Sierra</t>
  </si>
  <si>
    <t>Stockton</t>
  </si>
  <si>
    <t>Yosemite</t>
  </si>
  <si>
    <t>(blank)</t>
  </si>
  <si>
    <t>Hollister</t>
  </si>
  <si>
    <t>Group</t>
  </si>
  <si>
    <t>Specific OP Metric Group</t>
  </si>
  <si>
    <t>MOP Excursions less than 2%</t>
  </si>
  <si>
    <t>MOP Excursions from 2% to less than 10%</t>
  </si>
  <si>
    <t>MOP Excursions greater than 10%</t>
  </si>
  <si>
    <t>Design</t>
  </si>
  <si>
    <t>Equipment Failure</t>
  </si>
  <si>
    <t>Operator Error</t>
  </si>
  <si>
    <t>SP too close to MOP</t>
  </si>
  <si>
    <t>Trans/Dist</t>
  </si>
  <si>
    <t># of OP Events by System</t>
  </si>
  <si>
    <t>Study Group</t>
  </si>
  <si>
    <t>Trans P &gt; MOP+10</t>
  </si>
  <si>
    <t>HP Distribution &gt; MOP+10%</t>
  </si>
  <si>
    <t>LP &gt; 16</t>
  </si>
  <si>
    <t># of OP Events by System by Quarter</t>
  </si>
  <si>
    <t># of OP Events by System by Month</t>
  </si>
  <si>
    <t>Quarter</t>
  </si>
  <si>
    <t>2011 Total</t>
  </si>
  <si>
    <t>2012 Total</t>
  </si>
  <si>
    <t>2013 Total</t>
  </si>
  <si>
    <t>2014 Total</t>
  </si>
  <si>
    <t xml:space="preserve">LP Distribution </t>
  </si>
  <si>
    <t>Small/Large Excursions OP Events</t>
  </si>
  <si>
    <t>Large Excursions OP Events by Quarter</t>
  </si>
  <si>
    <t>Small Excursions OP Events by Quarter</t>
  </si>
  <si>
    <t>Large Excursion/Small Excursion</t>
  </si>
  <si>
    <t>Small Excursion</t>
  </si>
  <si>
    <t>Count of # over MOP</t>
  </si>
  <si>
    <t>Large Excursion</t>
  </si>
  <si>
    <t>OP Events by Apparent Cause</t>
  </si>
  <si>
    <t>Unknown/ Not Reported</t>
  </si>
  <si>
    <t>OP Events by Apparent Cause by large/small excursion</t>
  </si>
  <si>
    <t># of OP Events by At Storage or Compr Station</t>
  </si>
  <si>
    <t>quarter</t>
  </si>
  <si>
    <t>At Compr Stn or Storage</t>
  </si>
  <si>
    <t>yes</t>
  </si>
  <si>
    <t>fill key:</t>
  </si>
  <si>
    <t>UPDATE THE TABLES BELOW</t>
  </si>
  <si>
    <t>autofill</t>
  </si>
  <si>
    <t>2015 OP Events for entire year</t>
  </si>
  <si>
    <t>manual</t>
  </si>
  <si>
    <t>Reason</t>
  </si>
  <si>
    <t>Large Excursions</t>
  </si>
  <si>
    <t>Small Excursions</t>
  </si>
  <si>
    <t>Key</t>
  </si>
  <si>
    <t>Operator Error - HP/WPE (Field, Manual Operations, Eng Review)</t>
  </si>
  <si>
    <t>2015 OP Events for quarter - First Quarter</t>
  </si>
  <si>
    <t>2014 Total OP Events - 17 Events</t>
  </si>
  <si>
    <t>2015 OP Events for quarter - Second Quarter</t>
  </si>
  <si>
    <t>2015 OP Events for quarter - Third Quarter</t>
  </si>
  <si>
    <t>2015 OP Events for quarter - Fourth Quarter</t>
  </si>
  <si>
    <t>2011/2012 OP Events on LP Distribution</t>
  </si>
  <si>
    <t>2012 OP Events - Gas Log</t>
  </si>
  <si>
    <t>2013 OP Events (not updated)</t>
  </si>
  <si>
    <t>2012 OP Events for entire year</t>
  </si>
  <si>
    <t>2013 OP Events for entire year</t>
  </si>
  <si>
    <t>2013 OP Events for quarter - First Quarter</t>
  </si>
  <si>
    <t>2013 OP Events for quarter - Second Quarter</t>
  </si>
  <si>
    <t>2013 OP Events for quarter - Third Quarter</t>
  </si>
  <si>
    <t>2013 OP Events for quarter - Fourth Quarter</t>
  </si>
  <si>
    <t>2012 OP Events - LP Distribution</t>
  </si>
  <si>
    <t>2012 OP Events - HP Distribution</t>
  </si>
  <si>
    <t>Setpt too close to MOP</t>
  </si>
  <si>
    <t>Unknown/Not Reported</t>
  </si>
  <si>
    <t>2012 OP Events - Transmission</t>
  </si>
  <si>
    <t>SCADA vs Non-SCADA</t>
  </si>
  <si>
    <t>Non-SCADA</t>
  </si>
  <si>
    <t>SCADA</t>
  </si>
  <si>
    <t>2011 OP Events - LP Distribution</t>
  </si>
  <si>
    <t>2011 OP Events - HP Distribution</t>
  </si>
  <si>
    <t>2011 OP Events - Transmission</t>
  </si>
  <si>
    <t>Location</t>
  </si>
  <si>
    <t>Date/Time</t>
  </si>
  <si>
    <t>Max Pressure Reached</t>
  </si>
  <si>
    <t>MOP</t>
  </si>
  <si>
    <t>% over MOP</t>
  </si>
  <si>
    <t>Cause Code</t>
  </si>
  <si>
    <t>Description</t>
  </si>
  <si>
    <r>
      <t xml:space="preserve">Preliminary Root Causes
 </t>
    </r>
    <r>
      <rPr>
        <b/>
        <i/>
        <sz val="11"/>
        <color theme="1"/>
        <rFont val="Calibri"/>
        <family val="2"/>
        <scheme val="minor"/>
      </rPr>
      <t>(Root Cause Evaluation not completed)</t>
    </r>
  </si>
  <si>
    <t>Corning-Reg Distribution</t>
  </si>
  <si>
    <t xml:space="preserve">Called Patrick Harding about hihi and mop alarm for Corning Reg. he's currently investigating the situation,  he will call back once he finds something out
NOTED HIHI, MOP ALARM FOR CORNING REG. THANK YOU
spoke with Patrick Harding again, he's sending someone out to check on it now appx eta is 1 hour
</t>
  </si>
  <si>
    <t>• Immediately switched runs and lowered the set pressure to 55 PSIG.  
• Initial diagnosis appears to be failed regulator and monitor - Performed 'B' type inspection 
• Equipment was saturated with large amounts of pipeline liquid - so the liquids were removed. 
• The filters and sense lines to the pilot were also coated and were dripping upon disassembly. 
• More information to come as the investigation continues.</t>
  </si>
  <si>
    <t>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t>
  </si>
  <si>
    <t xml:space="preserve">• Review possible relief valve installation between the suction side and Transwestern Gas in accordance to standards   
• Check the current status of the MAOP uprate for Topock suction piping    
• Further discussion on the procedures for abnormal operating conditions at Topock Compressor Station with a split suction
• Perform a CAP investigation to further comprehend the root cause of the OP event   
</t>
  </si>
  <si>
    <t>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t>
  </si>
  <si>
    <t>• Repeat B inspection
• and repairs on affected equipment
• Leak Survey on system</t>
  </si>
  <si>
    <t>9th and I  St.</t>
  </si>
  <si>
    <t>Eureka</t>
  </si>
  <si>
    <t>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t>
  </si>
  <si>
    <t>• Immediate action was lowering regulator set-point to 8 in-WC.  
• Daily monitoring of chart will take place during cold weather, high gas demand conditions.  Notifications were made as required.  
• Increase MAOP to 14 in</t>
  </si>
  <si>
    <t>2012 OP Events - Thru Dec 26, 2012</t>
  </si>
  <si>
    <t>2011 OP Events</t>
  </si>
  <si>
    <t>Gas Log # of OP Events</t>
  </si>
  <si>
    <t>Gas Log event criteria</t>
  </si>
  <si>
    <t>Approach 1 # of OP Events</t>
  </si>
  <si>
    <t>Approach 1 event criteria</t>
  </si>
  <si>
    <t>Approach 2 # of OP Events</t>
  </si>
  <si>
    <t>Approach 2 event criteria</t>
  </si>
  <si>
    <t>MAOP</t>
  </si>
  <si>
    <t>HP Distr</t>
  </si>
  <si>
    <t>some 12" HiHi, some 10.5" Hi</t>
  </si>
  <si>
    <t>12 in WC</t>
  </si>
  <si>
    <t>10.5 in WC</t>
  </si>
  <si>
    <t>LP Distr</t>
  </si>
  <si>
    <t>MOP+3, some MOP</t>
  </si>
  <si>
    <t>MOP+3</t>
  </si>
  <si>
    <t>adjusted 3 events after review of root cause to not OP</t>
  </si>
  <si>
    <t>Over Pressure Event Frequency Metric Tracking - 2012</t>
  </si>
  <si>
    <t>Green</t>
  </si>
  <si>
    <t>Amber</t>
  </si>
  <si>
    <t>Red</t>
  </si>
  <si>
    <t>&lt;=42</t>
  </si>
  <si>
    <t>&gt;42 and &lt;=49</t>
  </si>
  <si>
    <t>&gt;49</t>
  </si>
  <si>
    <t>Actual OP events - Reported</t>
  </si>
  <si>
    <t>Actual OP Events - Approach 1</t>
  </si>
  <si>
    <t>Actual OP Events - All OP events</t>
  </si>
  <si>
    <t>Cumulative</t>
  </si>
  <si>
    <t>Breakdown of Actual OP Events - All OP Events</t>
  </si>
  <si>
    <t>forecast</t>
  </si>
  <si>
    <t>2012 OP Events</t>
  </si>
  <si>
    <t>Comments</t>
  </si>
  <si>
    <t xml:space="preserve">OP Events by Month </t>
  </si>
  <si>
    <t>OP Events by Quarter</t>
  </si>
  <si>
    <t>Distribution – MP/HP</t>
  </si>
  <si>
    <t>Distribution - Low Pressure</t>
  </si>
  <si>
    <t>cumul total</t>
  </si>
  <si>
    <t>2013 proposed</t>
  </si>
  <si>
    <t>Qrtr 1</t>
  </si>
  <si>
    <t>Qrtr 2</t>
  </si>
  <si>
    <t>Qrtr 3</t>
  </si>
  <si>
    <t>Qrtr 4</t>
  </si>
  <si>
    <t>Dasboard Variance Comments:</t>
  </si>
  <si>
    <t>For December had 1 transmission event, 1 HP distribution event and 3 LP distribution event (more than expected). Preliminary root cause:  LP distribution OP events were flooding related,  both transmiission and HP distribution events were design related.</t>
  </si>
  <si>
    <t xml:space="preserve">Team formed to address root causes of overpressure events. Backbone pressure reductions completed - 180 HP distribution pressure reductions completed in October and November. Distribution team lowered all LP reg pressures. Planning evaluating impact completed of proposed pressure reductions on local transmission systems and distribution systems. Planning completed evaluation of winter impacts of lowering LP regulator pressures. Initiated MOP alarm in Citect for all process gas pressure points to improve visibility of OP events. De-watering program for vaults likely to flood was instituted. </t>
  </si>
  <si>
    <t>Will not return to green for the remainder of the year</t>
  </si>
  <si>
    <t>SCADA Points LP Pressure</t>
  </si>
  <si>
    <t>SCADA Point Name</t>
  </si>
  <si>
    <t>SCADA Point Description</t>
  </si>
  <si>
    <t>LP System Name</t>
  </si>
  <si>
    <t>OC1_PT0041</t>
  </si>
  <si>
    <t>Alameda Broadwy/Linc Dist Pres</t>
  </si>
  <si>
    <t>Alameda LP</t>
  </si>
  <si>
    <t>OC1_PT0047</t>
  </si>
  <si>
    <t>Alameda Grand/Alameda Dist Pres</t>
  </si>
  <si>
    <t>OC1_PT0048</t>
  </si>
  <si>
    <t>Alameda Grand/Pacific Dist Pres</t>
  </si>
  <si>
    <t>OC2_PT0043</t>
  </si>
  <si>
    <t>Alameda Pacifc/6Th Dist Pres</t>
  </si>
  <si>
    <t>OC1_PT0045</t>
  </si>
  <si>
    <t>Berkeley Fairvw/Adeln Dist Pres</t>
  </si>
  <si>
    <t xml:space="preserve">Oakland N LP </t>
  </si>
  <si>
    <t>OC2_PT2109</t>
  </si>
  <si>
    <t>34Th/Telegph Lp Pres</t>
  </si>
  <si>
    <t>OC1_PT0049</t>
  </si>
  <si>
    <t>Oakland Cooldg/Brookdl Dist Pres</t>
  </si>
  <si>
    <t xml:space="preserve">Oakland S LP </t>
  </si>
  <si>
    <t>OC2_PT2105</t>
  </si>
  <si>
    <t>Foothl/Rosdl Lp Pres</t>
  </si>
  <si>
    <t>OC2_PT2108</t>
  </si>
  <si>
    <t>19Th/E-26Th Lp Pres</t>
  </si>
  <si>
    <t>OC2_PT2111</t>
  </si>
  <si>
    <t>E-12Th/21St Lp Pres</t>
  </si>
  <si>
    <t>OC2_PT2106</t>
  </si>
  <si>
    <t>Bancrt/Havct Lp Pres</t>
  </si>
  <si>
    <t>Oakland SII LP</t>
  </si>
  <si>
    <t>OC2_PT2107</t>
  </si>
  <si>
    <t>Flora/67Th Lp Pres</t>
  </si>
  <si>
    <t>OC1_PT0031</t>
  </si>
  <si>
    <t>Oakland Center/8Th Dist Pres</t>
  </si>
  <si>
    <t xml:space="preserve">Oakland W LP </t>
  </si>
  <si>
    <t>OC1_PT0046</t>
  </si>
  <si>
    <t>Richmond Penn/9Th Dist Pres</t>
  </si>
  <si>
    <t xml:space="preserve">Richmond N LP </t>
  </si>
  <si>
    <t>OC2_PT0102</t>
  </si>
  <si>
    <t>Richmond 16Th/Bisl Lp Pres</t>
  </si>
  <si>
    <t xml:space="preserve">Richmond S LP </t>
  </si>
  <si>
    <t>FFN_PT0033</t>
  </si>
  <si>
    <t>Fresno Fowler Lp Pres</t>
  </si>
  <si>
    <t>Fowler LP</t>
  </si>
  <si>
    <t>FFN_PT0035</t>
  </si>
  <si>
    <t>Fresno Fresno-High Lp Pres</t>
  </si>
  <si>
    <t>Fresno High LP</t>
  </si>
  <si>
    <t>FFN_PT0031</t>
  </si>
  <si>
    <t>Fresno Selma Lp Pres</t>
  </si>
  <si>
    <t>Selma LP</t>
  </si>
  <si>
    <t>FFN_PT0041</t>
  </si>
  <si>
    <t>Fresno Tulare Alley Lp Pres</t>
  </si>
  <si>
    <t xml:space="preserve">West Side LP </t>
  </si>
  <si>
    <t>K09_PT0031</t>
  </si>
  <si>
    <t>Bakersfield Beale Alley Dist Pr</t>
  </si>
  <si>
    <t>Bakersfield LP</t>
  </si>
  <si>
    <t>REU_PT0001</t>
  </si>
  <si>
    <t>Eureka 9Th/I Lp Pres</t>
  </si>
  <si>
    <t>Eureka LP System</t>
  </si>
  <si>
    <t>STF_PT0002</t>
  </si>
  <si>
    <t>Chico Lo Press</t>
  </si>
  <si>
    <t>Chico LP (R-L03, R-L04, R-L05, R-L09, R-L12, R-L14)</t>
  </si>
  <si>
    <t>SRD_PT0001</t>
  </si>
  <si>
    <t>Red-Bluff-Dist Low Press</t>
  </si>
  <si>
    <t>Red Bluff LP (R-106, R-105)</t>
  </si>
  <si>
    <t>SSA_PT0101</t>
  </si>
  <si>
    <t>19Th/C Lo Press</t>
  </si>
  <si>
    <t>Sacramento Large LP - 10.5" WC MAOP</t>
  </si>
  <si>
    <t>SSA_PT0102</t>
  </si>
  <si>
    <t>24Th/Brdwy Lo Press</t>
  </si>
  <si>
    <t>SSA_PT0103</t>
  </si>
  <si>
    <t>38Th/H Lo Press</t>
  </si>
  <si>
    <t>SSA_PT0106</t>
  </si>
  <si>
    <t>3Rd/I Lo Press</t>
  </si>
  <si>
    <t>SSA_PT0111</t>
  </si>
  <si>
    <t>12Th/S Lo Press</t>
  </si>
  <si>
    <t>SSA_PT0131</t>
  </si>
  <si>
    <t>Sacramento 14Th/52Nd Lp Pres</t>
  </si>
  <si>
    <t>Sacramento Small LP - 10.5" WC MAOP</t>
  </si>
  <si>
    <t>SWO_PT0002</t>
  </si>
  <si>
    <t>Wdlnd-Twn Lp Dist Press</t>
  </si>
  <si>
    <t>Woodland - LP 10.5" WC MAOP</t>
  </si>
  <si>
    <t>NSF_PT0018</t>
  </si>
  <si>
    <t>Amazn/Missn Lp Pres</t>
  </si>
  <si>
    <t>Alemany 10.5"w.c.</t>
  </si>
  <si>
    <t>NSF_PT0014</t>
  </si>
  <si>
    <t>Silvr/Hlyok Lp Pres</t>
  </si>
  <si>
    <t>Bayview 10.5"w.c.</t>
  </si>
  <si>
    <t>NSF_PT0012</t>
  </si>
  <si>
    <t>Tarvl/Wwona Lp Pres</t>
  </si>
  <si>
    <t>Mount Davidson 10.5"w.c.</t>
  </si>
  <si>
    <t>NSF_PT0020</t>
  </si>
  <si>
    <t>Irving/20Th Lp Pres</t>
  </si>
  <si>
    <t>Sunset 10.5"w.c.</t>
  </si>
  <si>
    <t>NSF_PT0016</t>
  </si>
  <si>
    <t>Presdio/Gry Lp Pres</t>
  </si>
  <si>
    <t>Western Addition 10.5"w.c.</t>
  </si>
  <si>
    <t>JSJ_PT0041</t>
  </si>
  <si>
    <t>Sn-Jose Gilroy Dist Pres</t>
  </si>
  <si>
    <t>MH-GILROY_Gilroy LP system DR H-98 (6th &amp; Railroad)</t>
  </si>
  <si>
    <t>JSJ_PT0044</t>
  </si>
  <si>
    <t>Sn-Jose 15Th &amp; St John Dist Pr</t>
  </si>
  <si>
    <t>SANTA_CLARA_VALLEY_15th and St. John LP system DR F-63</t>
  </si>
  <si>
    <t>JSJ_PT0039</t>
  </si>
  <si>
    <t>Sn-Jose Shortrg/30Th Dist Pres</t>
  </si>
  <si>
    <t>SANTA_CLARA_VALLEY_30th and Shortridge LP system DR F-53</t>
  </si>
  <si>
    <t>JSJ_PT0037</t>
  </si>
  <si>
    <t>Sn-Jose Bird/Fuller Dist Pres</t>
  </si>
  <si>
    <t>SANTA_CLARA_VALLEY_Bird and Fuller LP system DR F-83</t>
  </si>
  <si>
    <t>JSJ_PT0035</t>
  </si>
  <si>
    <t>Sn-Jose Emory/Chestnt Dist Pres</t>
  </si>
  <si>
    <t>SANTA_CLARA_VALLEY_Emory and Chestnut LP system DR F-55</t>
  </si>
  <si>
    <t>JLF_PT0002</t>
  </si>
  <si>
    <t>Lfyt-Cvc Lo Press</t>
  </si>
  <si>
    <t>SANTA_CLARA_VALLEY_Park and Newhall LP system DR F-25</t>
  </si>
  <si>
    <t>JSJ_PT0031</t>
  </si>
  <si>
    <t>Sn-Jose 12Th/Margaret Dist Pres</t>
  </si>
  <si>
    <t>SANTA_CLARA_VALLEY_Santa Clara and Margaret LP system DR F-77</t>
  </si>
  <si>
    <t>JSJ_PT0033</t>
  </si>
  <si>
    <t>Sn-Jose Humboldt/Vine Dist Pres</t>
  </si>
  <si>
    <t>SANTA_CLARA_VALLEY_Vine and Humboldt LP system DR G-09</t>
  </si>
  <si>
    <t>SMY_PT0031</t>
  </si>
  <si>
    <t>Mary-Glc Willow Alley/12Th Lp Pres</t>
  </si>
  <si>
    <t>MRY; Marysville Low Pressure</t>
  </si>
  <si>
    <t>FEH_PT0003</t>
  </si>
  <si>
    <t>Elm &amp; Hutch Lodi Lp Dist Press</t>
  </si>
  <si>
    <t>Lodi LP</t>
  </si>
  <si>
    <t>FST_PT0043</t>
  </si>
  <si>
    <t>Stockton GLC Worth/Bieghle Lp Pres</t>
  </si>
  <si>
    <t>Stockton LP ST-LP-01-C (Worth &amp; Biehle)</t>
  </si>
  <si>
    <t>FST_PT0041</t>
  </si>
  <si>
    <t>Stockton GLC 5Th/Monroe Lp Pres</t>
  </si>
  <si>
    <t>Stockton LP ST-LP-02-C (5th &amp; Monroe)</t>
  </si>
  <si>
    <t>FST_PT0037</t>
  </si>
  <si>
    <t>Stockton GLC Carltn/Mtdiab Lp Pres</t>
  </si>
  <si>
    <t>Stockton LP ST-LP-03-C (Carlton &amp; Mt Diablo)</t>
  </si>
  <si>
    <t>FST_PT0039</t>
  </si>
  <si>
    <t>Stockton GLC Church/Snjose Lp Pres</t>
  </si>
  <si>
    <t>Stockton LP ST-LP-04-C (Church &amp; San Jose)</t>
  </si>
  <si>
    <t>FSN_PT0004</t>
  </si>
  <si>
    <t>Airport-Way &amp; Sonora Lp Press</t>
  </si>
  <si>
    <t>Stockton LP ST-LP-05A-C (Airport &amp; Sonora)</t>
  </si>
  <si>
    <t>FST_PT0033</t>
  </si>
  <si>
    <t>Stockton GLC Sunset/Chrkee Lp Pres</t>
  </si>
  <si>
    <t>Stockton LP ST-LP-06-C (Sunset &amp; Cherokee)</t>
  </si>
  <si>
    <t>FST_PT0035</t>
  </si>
  <si>
    <t>Stockton GLC Harding/Huntr Lp Pres</t>
  </si>
  <si>
    <t>Stockton LP ST-LP-07-C (Harding &amp; Hunter)</t>
  </si>
  <si>
    <t>FST_PT0031</t>
  </si>
  <si>
    <t>Stockton GLC Filbert/Hardg Lp Pres</t>
  </si>
  <si>
    <t>Stockton LP ST-LP-08-C (Filbert &amp; Harding)</t>
  </si>
  <si>
    <t>FFN_PT0053</t>
  </si>
  <si>
    <t>Yosemite Madera Lp Pres</t>
  </si>
  <si>
    <t>Madera LP</t>
  </si>
  <si>
    <t>FME_PT0032</t>
  </si>
  <si>
    <t>Mrcd-V60 Yosemite Merced Lp Pres</t>
  </si>
  <si>
    <t>Merced LP</t>
  </si>
  <si>
    <t>FCT_PT0008</t>
  </si>
  <si>
    <t>Cffe-Clta G Street Pressure</t>
  </si>
  <si>
    <t xml:space="preserve">Modesto LP MOLP-3,15, &amp; 16 </t>
  </si>
  <si>
    <t>FST_PT0051</t>
  </si>
  <si>
    <t>Stockton GLC Yosemite Modesto Lp Pres</t>
  </si>
  <si>
    <t>Modesto LP MOLP-5,7,10, &amp; 12</t>
  </si>
  <si>
    <t>F1J_PT0030</t>
  </si>
  <si>
    <t>Yosemite Oakdale Lp Press</t>
  </si>
  <si>
    <t>Oakdale LP</t>
  </si>
  <si>
    <t>FST_PT0061</t>
  </si>
  <si>
    <t>Stockton GLC Harding/Funston Lp Pres</t>
  </si>
  <si>
    <t>Stockton LP ST-LP-05B-C (Harding &amp; Funston)</t>
  </si>
  <si>
    <t>FWA_PT0030</t>
  </si>
  <si>
    <t>West Ave Reg Yosemite Turlock LP Pres</t>
  </si>
  <si>
    <t>Turlock LP</t>
  </si>
  <si>
    <t>None</t>
  </si>
  <si>
    <t>Fresno Downtown LP (Modeled with F-C-S)</t>
  </si>
  <si>
    <t>N9M_PT0002</t>
  </si>
  <si>
    <t>Ninth and Market Lo Press</t>
  </si>
  <si>
    <t>9th St and Market St 10.5"w.c.</t>
  </si>
  <si>
    <t>Note:  Each row represents a single pressure control device. Filter by the HIS Name column to see all the equipments for an individual HIS.</t>
  </si>
  <si>
    <t>Note:  The source equipment shown is for normal operating conditiions, in some circumstances the pipeline flow will change.</t>
  </si>
  <si>
    <t>Note:  The equipment is listed by Pressure Control Device therefore in a parallel run station with Reg/Mon  there will be two line items listed, one for each run.</t>
  </si>
  <si>
    <t>HIS_ID</t>
  </si>
  <si>
    <t>Plng Engr</t>
  </si>
  <si>
    <t>Planning Model</t>
  </si>
  <si>
    <r>
      <t>HIS</t>
    </r>
    <r>
      <rPr>
        <b/>
        <sz val="10"/>
        <rFont val="Arial"/>
        <family val="2"/>
      </rPr>
      <t xml:space="preserve"> Name</t>
    </r>
  </si>
  <si>
    <r>
      <t>HIS</t>
    </r>
    <r>
      <rPr>
        <b/>
        <sz val="10"/>
        <rFont val="Arial"/>
        <family val="2"/>
      </rPr>
      <t xml:space="preserve"> Description</t>
    </r>
  </si>
  <si>
    <t>Result</t>
  </si>
  <si>
    <t>PCE</t>
  </si>
  <si>
    <t>Type</t>
  </si>
  <si>
    <t>Area</t>
  </si>
  <si>
    <t>Station Description</t>
  </si>
  <si>
    <t>Additional Station information</t>
  </si>
  <si>
    <t>Device Type</t>
  </si>
  <si>
    <t>Valve</t>
  </si>
  <si>
    <t>District/Div</t>
  </si>
  <si>
    <t>MJA3</t>
  </si>
  <si>
    <t>TP_NORTH_BAY</t>
  </si>
  <si>
    <t>Benica_175</t>
  </si>
  <si>
    <t>Benicia DFM</t>
  </si>
  <si>
    <t>C4-V1</t>
  </si>
  <si>
    <t>PCE341</t>
  </si>
  <si>
    <t>Station</t>
  </si>
  <si>
    <t>Vallejo</t>
  </si>
  <si>
    <t>NGO</t>
  </si>
  <si>
    <t>L-21 to Benicia DFM</t>
  </si>
  <si>
    <t>Glenn Cove &amp; Benicia Rd Reg OD 800103 V-3, 4, 5, 6; Vallejo Station OD 086452 V-33, 34, 35, 36</t>
  </si>
  <si>
    <t>Monitor</t>
  </si>
  <si>
    <t>34</t>
  </si>
  <si>
    <t>PCE340</t>
  </si>
  <si>
    <t>Glenn Cove &amp; Benicia Rd Reg OD 800103 V-3, 4, 5, 6; Vallejo Station OD 086452 V-33, 34, 35, 37</t>
  </si>
  <si>
    <t>33</t>
  </si>
  <si>
    <t>Benicia_Ind_Park_175</t>
  </si>
  <si>
    <t>Benicia Industrial Park</t>
  </si>
  <si>
    <t>MJA3PCE800</t>
  </si>
  <si>
    <t>Reg Station</t>
  </si>
  <si>
    <t>East 2nd St &amp; Reservoir Rd, Benicia</t>
  </si>
  <si>
    <t>V35, East 2nd St &amp; Reservoir Rd Reg Station, Benicia</t>
  </si>
  <si>
    <t>E. 2nd St &amp; Resvr Rd OD0800104 V-3, 4, 5, 6</t>
  </si>
  <si>
    <t>Calistoga_150</t>
  </si>
  <si>
    <t>Calistoga DFM serving Calistoga &amp; Angwin</t>
  </si>
  <si>
    <t>C3-V1</t>
  </si>
  <si>
    <t>MJA3PCE801</t>
  </si>
  <si>
    <t>Pratt Ave &amp; Main St, St Helena</t>
  </si>
  <si>
    <t>R108, York Creek Reg Station, St Helena</t>
  </si>
  <si>
    <t>York Creek Reg OD0800390 V-3, 4, 5, 6</t>
  </si>
  <si>
    <t>Calistoga_250</t>
  </si>
  <si>
    <t>Calistoga 250# DFM</t>
  </si>
  <si>
    <t>C2-V1</t>
  </si>
  <si>
    <t>MJA3PCE802</t>
  </si>
  <si>
    <t>Hwy 29 &amp; Zinfandel Ln, St Helena</t>
  </si>
  <si>
    <t>R68, Hwy 29 &amp; Zinfandel Ln Reg Station, St Helena</t>
  </si>
  <si>
    <t>Hwy 29 &amp; Zinfandel OD0800126, V-3, 4, 5, 6</t>
  </si>
  <si>
    <t>Cotati_150</t>
  </si>
  <si>
    <t>Cotati DFM</t>
  </si>
  <si>
    <t>C4-V3</t>
  </si>
  <si>
    <t>PCE365</t>
  </si>
  <si>
    <t>Regulator Station</t>
  </si>
  <si>
    <t>U.S. 101 &amp; Old Rdwd Hwy</t>
  </si>
  <si>
    <t>L-21 to Cotati DFM</t>
  </si>
  <si>
    <t>Hwy 101 &amp; Old Redwood Hwy OD0800129 V-19, 20, 21, 22; Cotati Reg OD081596 V-4, 5</t>
  </si>
  <si>
    <t>20</t>
  </si>
  <si>
    <t>PCE364</t>
  </si>
  <si>
    <t>Hwy 101 &amp; Old Redwood Hwy OD0800129 V-19, 20, 21, 22; Cotati Reg OD081596 V-4, 6</t>
  </si>
  <si>
    <t>19</t>
  </si>
  <si>
    <t>MJA3PCE803</t>
  </si>
  <si>
    <t>West Sierra Ave &amp; Old Redwood Hwy, Cotati</t>
  </si>
  <si>
    <t>R375, Cotati Reg Pit, Cotati</t>
  </si>
  <si>
    <t>Hwy 101 &amp; Old Redwood Hwy OD0800129 V-19, 20, 21, 22; Cotati Reg OD081596 V-4, 7</t>
  </si>
  <si>
    <t>Fairfield_230</t>
  </si>
  <si>
    <t>Fairfield DFM to Tabor &amp; Dover</t>
  </si>
  <si>
    <t>MJA3PCE804</t>
  </si>
  <si>
    <t>Union Ave &amp; Ohio St, Fairfield</t>
  </si>
  <si>
    <t>R07, Suisun-Fairfield Reg Station, Fairfield</t>
  </si>
  <si>
    <t>Suisun-Fairfield Reg OD081528 V-56, 57, 58, 59</t>
  </si>
  <si>
    <t>Fulton_150</t>
  </si>
  <si>
    <t>Fulton &amp; Grant Rd DFM to Wikiup and Healdsburg</t>
  </si>
  <si>
    <t>MJA3PCE807</t>
  </si>
  <si>
    <t>Hart Ln &amp; Fulton Rd, Santa Rosa</t>
  </si>
  <si>
    <t>R124, Hart Ln &amp; Fulton Rd Reg Station, Santa Rosa</t>
  </si>
  <si>
    <t>Grant School Rd Reg OD082460 V-8, 9, 10, 11 ; Fulton Reg OD0800190 V-13, 14, 15, 16</t>
  </si>
  <si>
    <t>MJA3PCE808</t>
  </si>
  <si>
    <t>Grant School Rd &amp; Old Redwood Highway, Healdsburg</t>
  </si>
  <si>
    <t>R69, Grant School Rd Reg Station, Healdsburg</t>
  </si>
  <si>
    <t>Grant School Rd Reg OD082460 V-8, 9, 10, 11 ; Fulton Reg OD0800190 V-13, 14, 15, 17</t>
  </si>
  <si>
    <t>Fairfield_400</t>
  </si>
  <si>
    <t>Fairfield DFM to Travis AFB and Vacaville Prison</t>
  </si>
  <si>
    <t>C1-V1</t>
  </si>
  <si>
    <t>MJA3PCE806</t>
  </si>
  <si>
    <t>Petersen Rd, Fairfield</t>
  </si>
  <si>
    <t>R09, Vacaville Reg Station, Fairfield</t>
  </si>
  <si>
    <t>Vacaville Regulator Station OD081527 V-R1, R2, R3, R4</t>
  </si>
  <si>
    <t>Fairfield_275</t>
  </si>
  <si>
    <t>Fairfield DFM to Rancho Solano</t>
  </si>
  <si>
    <t>C1-V3</t>
  </si>
  <si>
    <t>MJA3PCE805</t>
  </si>
  <si>
    <t>Cordelia &amp; Chadbourne Rd, Fairfield</t>
  </si>
  <si>
    <t>R03, Cordelia &amp; Chadbourne Rd Reg Station, Fairfield</t>
  </si>
  <si>
    <t>Cordelia &amp; Chadbourne Reg OD0800494 V-4, 5, 8, 9</t>
  </si>
  <si>
    <t>Hiddenbrook_175</t>
  </si>
  <si>
    <t>Hiddenbrook DFM to Sky Valley</t>
  </si>
  <si>
    <t>MJA3PCE809</t>
  </si>
  <si>
    <t>Sky Valley Rd, Vallejo</t>
  </si>
  <si>
    <t>V54, Sky Valley Reg Station, Vallejo</t>
  </si>
  <si>
    <t>Sky Valley OD0800479 V-3, 4, 5, 6</t>
  </si>
  <si>
    <t>Mare_Island_100</t>
  </si>
  <si>
    <t>Mare Island DFM</t>
  </si>
  <si>
    <t>MJA3PCE810</t>
  </si>
  <si>
    <t>Pine &amp; Woodrow Ave, Vallejo</t>
  </si>
  <si>
    <t>V13, Pine &amp; Woodrow Ave Reg Station, Vallejo</t>
  </si>
  <si>
    <t>Pine &amp; Woodrow Ave OD0800157 V-5, 6, 7, 8</t>
  </si>
  <si>
    <t>Marin_175</t>
  </si>
  <si>
    <t>Marin DFM</t>
  </si>
  <si>
    <t>PCE339</t>
  </si>
  <si>
    <t>Holder</t>
  </si>
  <si>
    <t>San Rafael</t>
  </si>
  <si>
    <t>L-21 to DFM 12-0402-01</t>
  </si>
  <si>
    <t>San Rafael Meter &amp; Reg OD183804 V-6, 7, 8, 9, 15, 16, 17, 18</t>
  </si>
  <si>
    <t>52</t>
  </si>
  <si>
    <t>PCE338</t>
  </si>
  <si>
    <t>L-21 to DFM 12-0401-01</t>
  </si>
  <si>
    <t>San Rafael Meter &amp; Reg OD183804 V-6, 7, 8, 9, 15, 16, 17, 19</t>
  </si>
  <si>
    <t>50</t>
  </si>
  <si>
    <t>Marine_World_125</t>
  </si>
  <si>
    <t>Marine World DFM</t>
  </si>
  <si>
    <t>C3-V2B</t>
  </si>
  <si>
    <t>MJA3PCE811</t>
  </si>
  <si>
    <t>Hwy 80 &amp; Coach Lane, Vallejo</t>
  </si>
  <si>
    <t>V32, Hwy 80 &amp; Coach Lane Reg Station, Vallejo</t>
  </si>
  <si>
    <t>Hwy 80 &amp; Coach Lane 0800102 V-1</t>
  </si>
  <si>
    <t>Napa_Valley_150</t>
  </si>
  <si>
    <t>Napa Valley 150# DFM</t>
  </si>
  <si>
    <t>MJA3PCE812</t>
  </si>
  <si>
    <t>Redwood Rd &amp; Solano Ave, Napa</t>
  </si>
  <si>
    <t>R51, Solano Ave Reg Station, Napa</t>
  </si>
  <si>
    <t>Solano Ave Reg OD0800130 V-3, 4, 5, 6</t>
  </si>
  <si>
    <t>North_Bay_450</t>
  </si>
  <si>
    <t>North Bay 450, Napa Y to Calistoga, Marin, and Santa Rosa</t>
  </si>
  <si>
    <t>PCE333</t>
  </si>
  <si>
    <t>Meter Station</t>
  </si>
  <si>
    <t>Napa "Y'</t>
  </si>
  <si>
    <t>L-210 to L-21</t>
  </si>
  <si>
    <t>Napa Y OD385170 V-5, 11, 25.98, 60</t>
  </si>
  <si>
    <t>25.98</t>
  </si>
  <si>
    <t>PCE334</t>
  </si>
  <si>
    <t>Napa Y OD385170 V-5, 11, 25.98, 61</t>
  </si>
  <si>
    <t>North_Bay_610</t>
  </si>
  <si>
    <t>North Bay 610, Santa Rosa Compressor to Willits</t>
  </si>
  <si>
    <t>PCE354</t>
  </si>
  <si>
    <t>Compressor Station</t>
  </si>
  <si>
    <t>Santa Rosa</t>
  </si>
  <si>
    <t>Discharge Pressure Control (K-1)</t>
  </si>
  <si>
    <t>Santa Rosa Compressor OD082485</t>
  </si>
  <si>
    <t>PLC</t>
  </si>
  <si>
    <t>PCE355</t>
  </si>
  <si>
    <t>Discharge Pressure Control (K-2)</t>
  </si>
  <si>
    <t>Santa Rosa Compressor OD082486</t>
  </si>
  <si>
    <t>North_Bay_650</t>
  </si>
  <si>
    <t>North Bay 650, Creed to Napa "Y" and Herrmann Station</t>
  </si>
  <si>
    <t>PCE58</t>
  </si>
  <si>
    <t>Creed</t>
  </si>
  <si>
    <t>L-210 W from L400/L401</t>
  </si>
  <si>
    <t xml:space="preserve">Creed Station OD182416 V-7, 8, 10, 14, 16, 17 </t>
  </si>
  <si>
    <t>16</t>
  </si>
  <si>
    <t>Rio Vista</t>
  </si>
  <si>
    <t>PCE57</t>
  </si>
  <si>
    <t>Creed Station OD182416 V-7, 8, 10, 14, 16, 18</t>
  </si>
  <si>
    <t>14</t>
  </si>
  <si>
    <t>Novato_150</t>
  </si>
  <si>
    <t>Novato DFM, Novato Blvd and Diabl to Novato Blvd &amp; Reservoir Rd</t>
  </si>
  <si>
    <t>C2-V3</t>
  </si>
  <si>
    <t>MJA3PCE813</t>
  </si>
  <si>
    <t>Diablo Ave &amp; S. Novato Blvd, Novato</t>
  </si>
  <si>
    <t>RA04, Diablo Ave &amp; S. Novato Blvd Reg Station, Novato</t>
  </si>
  <si>
    <t>Diablo Ave &amp; S. Novato Blvd OD0800128 V-5, 6, 7, 8</t>
  </si>
  <si>
    <t>Pine_St_150</t>
  </si>
  <si>
    <t>Pine St 150# DFM, Pine St Napa Meter Station to Browns Valley</t>
  </si>
  <si>
    <t>MJA3PCE814</t>
  </si>
  <si>
    <t>Pine St and Highway 29, Napa</t>
  </si>
  <si>
    <t>R38, Pine St Reg Station, Napa</t>
  </si>
  <si>
    <t>Pine St Reg OD081513 V-13, 24, E</t>
  </si>
  <si>
    <t>Schellville_150</t>
  </si>
  <si>
    <t>Schellville DFM, Schellville Reg Station to 5th St West &amp; MacArthur</t>
  </si>
  <si>
    <t>MJA3PCE815</t>
  </si>
  <si>
    <t>Highway 121 &amp; Fremont Rd, Sonoma</t>
  </si>
  <si>
    <t>R543, Schellville Reg Station, Sonoma</t>
  </si>
  <si>
    <t xml:space="preserve">Shellville Reg 081514 V-10, 11, 12, 13 </t>
  </si>
  <si>
    <t>Sebastopol_150</t>
  </si>
  <si>
    <t>Sebastopol 150# DFM, Stone Station Reg to Graton</t>
  </si>
  <si>
    <t>MJA3PCE816</t>
  </si>
  <si>
    <t>Stone Station Rd, Sebastopol</t>
  </si>
  <si>
    <t>R446, Stone Station Rd Reg Station, Sebastopol</t>
  </si>
  <si>
    <t>Stone Reg Station OD0800563 V-4, 5, 6, 7</t>
  </si>
  <si>
    <t>Sebastopol_275</t>
  </si>
  <si>
    <t>Sebastopol 275# DFM, Madrone Station to Stone Station</t>
  </si>
  <si>
    <t>MJA3PCE817</t>
  </si>
  <si>
    <t>Stony Pt Rd &amp; Madrone Ave, Cotati</t>
  </si>
  <si>
    <t>R384, Madrone Ave Reg Station, w/o Cotati</t>
  </si>
  <si>
    <t>Madrone Ave Reg OD082329 V-23, 24, 27, 28</t>
  </si>
  <si>
    <t>Sonoma_200</t>
  </si>
  <si>
    <t xml:space="preserve">Sonoma DFM, Monroe Station to Mountain View Reg and 5th St West &amp; MacArthur to Oakmont </t>
  </si>
  <si>
    <t>PCE367</t>
  </si>
  <si>
    <t>Monroe</t>
  </si>
  <si>
    <t>7</t>
  </si>
  <si>
    <t>L-21C to DFM (1304-01, 1305-01)</t>
  </si>
  <si>
    <t>Monroe Reg OD081915 V-18, 19, 20, 21; 5th St West &amp; Macarthur Reg OD0800211 V-6, 7</t>
  </si>
  <si>
    <t>21</t>
  </si>
  <si>
    <t>PCE366</t>
  </si>
  <si>
    <t>Monroe Reg OD081915 V-18, 19, 20, 21; 5th St West &amp; Macarthur Reg OD0800211 V-6, 8</t>
  </si>
  <si>
    <t>MJA3PCE818</t>
  </si>
  <si>
    <t>Fifth St West &amp; Macarthur, Sonoma</t>
  </si>
  <si>
    <t>R591, Fifth St West &amp; Macarthur Reg Station, Sonoma</t>
  </si>
  <si>
    <t>Monroe Reg OD081915 V-18, 19, 20, 21; 5th St West &amp; Macarthur Reg OD0800211 V-6, 9</t>
  </si>
  <si>
    <t>Soscol_150</t>
  </si>
  <si>
    <t>Soscol DFM, Napa Y to Soscol &amp; Souza (R42)</t>
  </si>
  <si>
    <t>MJA3PCE819</t>
  </si>
  <si>
    <t>Kaiser Rd, Napa</t>
  </si>
  <si>
    <t>R48, Kaiser Rd Reg Station, Napa</t>
  </si>
  <si>
    <t>Napa Y OD385170 V-70, 71, 76, 79, Kaiser Rd Reg OD0800127 V-3, 4, 5, 6</t>
  </si>
  <si>
    <t>PCE336</t>
  </si>
  <si>
    <t>L-210 to Napa DFM</t>
  </si>
  <si>
    <t>Napa Y OD385170 V-70, 71, 76, 79, Kaiser Rd Reg OD0800127 V-3, 4, 5, 7</t>
  </si>
  <si>
    <t>71</t>
  </si>
  <si>
    <t>PCE337</t>
  </si>
  <si>
    <t>Napa "Y"</t>
  </si>
  <si>
    <t>Napa Y OD385170 V-70, 71, 76, 79, Kaiser Rd Reg OD0800127 V-3, 4, 5, 8</t>
  </si>
  <si>
    <t>79</t>
  </si>
  <si>
    <t>Trancas_250</t>
  </si>
  <si>
    <t>Trancas DFM, Napa</t>
  </si>
  <si>
    <t>MJA3PCE820</t>
  </si>
  <si>
    <t>Coffield Ave Cul de Sac, Napa</t>
  </si>
  <si>
    <t>R41, Coffield Ave Cul de Sac Reg Station, Napa</t>
  </si>
  <si>
    <t>Coffield Reg OD0800210 V-3, 4, 5, 6</t>
  </si>
  <si>
    <t>Vallejo_250</t>
  </si>
  <si>
    <t>Vallejo DFM, Herrmann Station to Napa "Y"</t>
  </si>
  <si>
    <t>PCE335</t>
  </si>
  <si>
    <t>Napa Y OD385170 V-9, 10; Hermann Station 082454 V-2, 9</t>
  </si>
  <si>
    <t>9</t>
  </si>
  <si>
    <t>PCE332</t>
  </si>
  <si>
    <t>Herrmann</t>
  </si>
  <si>
    <t>L-210 to 16" L-21</t>
  </si>
  <si>
    <t>Napa Y OD385170 V-9, 10; Hermann Station 082454 V-2, 10</t>
  </si>
  <si>
    <t>TP_VACAVILLE</t>
  </si>
  <si>
    <t>Vacaville_400</t>
  </si>
  <si>
    <t>Vacaville 400 DFM supplied from Hawkins &amp; Lewis Primary Reg Station</t>
  </si>
  <si>
    <t>MJA3PCE821</t>
  </si>
  <si>
    <t>Hawkins &amp; Lewis Rd, Vacaville</t>
  </si>
  <si>
    <t>R48, Hawkins &amp; Lewis Primary Reg Station, Vacaville</t>
  </si>
  <si>
    <t>Hawkins &amp; Lewis Primary Reg Station OD0800154 V-R1, R2, R3, R4</t>
  </si>
  <si>
    <t>Vacaville_450</t>
  </si>
  <si>
    <t>Vacaville 450 DFM supplied from Vaca Dixon Primary Reg Station</t>
  </si>
  <si>
    <t>MJA3PCE822</t>
  </si>
  <si>
    <t>Meridian Rd w/o I-80 @ Vaca Dixon Substation, Vacaville</t>
  </si>
  <si>
    <t>R21, Vaca Dixon Primary Reg Station, Vacaville</t>
  </si>
  <si>
    <t>Vaca Dixon Primary Reg OD0800153 V- 4, 5, 8, 9</t>
  </si>
  <si>
    <t>NAH1</t>
  </si>
  <si>
    <t>TP_PENINSULA</t>
  </si>
  <si>
    <t>RAYCHEM DFM</t>
  </si>
  <si>
    <t>DCUST 5760, EQ000032, 1M1559 to RINGB84</t>
  </si>
  <si>
    <t>nah1PCE800</t>
  </si>
  <si>
    <t>DCUST 5760</t>
  </si>
  <si>
    <t>Feeds from L101 into Raychem DFM, 175# MOP</t>
  </si>
  <si>
    <t>Van Buren Dr &amp; Ringwood Ave Station, B-84</t>
  </si>
  <si>
    <t>MIDDLEFIELD RINGWOOD DFM</t>
  </si>
  <si>
    <t>EQ000027, SRIEXT to SREGDN</t>
  </si>
  <si>
    <t>C2-V2B</t>
  </si>
  <si>
    <t>nah1PCE801</t>
  </si>
  <si>
    <t>Downstream of Raychem DFM</t>
  </si>
  <si>
    <t>Feeds from Raychem DFM into Middlefield/Ringwood DFM, 120# MOP</t>
  </si>
  <si>
    <t>Middlefield &amp; Ringwood Reg Station, B-83</t>
  </si>
  <si>
    <t>HEALY TO MARTIN</t>
  </si>
  <si>
    <t>SEGMENT OF LINE NEAR CRESSMAN THAT IS OPERATING AT 200 PSIG</t>
  </si>
  <si>
    <t>nah1PCE802</t>
  </si>
  <si>
    <t>Near Cressman between Healy/Martin</t>
  </si>
  <si>
    <t>Feeds Healy towards Martin at 200# set pressure</t>
  </si>
  <si>
    <t>Healy Reg Station</t>
  </si>
  <si>
    <t>145 PSIG SF LOOP</t>
  </si>
  <si>
    <t>DFM system fed by Sullivan, Martin, Lomita</t>
  </si>
  <si>
    <t>PCE171</t>
  </si>
  <si>
    <t>Martin Station</t>
  </si>
  <si>
    <t>CNTL</t>
  </si>
  <si>
    <t xml:space="preserve"> L- 132</t>
  </si>
  <si>
    <t>Sullivan Station, C-97;  Martin Station, Lomita Park Station</t>
  </si>
  <si>
    <t>12</t>
  </si>
  <si>
    <t>Milpitas</t>
  </si>
  <si>
    <t>PCE168</t>
  </si>
  <si>
    <t>L-101</t>
  </si>
  <si>
    <t>33.68</t>
  </si>
  <si>
    <t>PCE169</t>
  </si>
  <si>
    <t>24</t>
  </si>
  <si>
    <t>PCE170</t>
  </si>
  <si>
    <t>46.59</t>
  </si>
  <si>
    <t>PCE191</t>
  </si>
  <si>
    <t>Sullivan Avenue</t>
  </si>
  <si>
    <t>L-109</t>
  </si>
  <si>
    <t>PCE192</t>
  </si>
  <si>
    <t>13</t>
  </si>
  <si>
    <t>L109 L132 HMB</t>
  </si>
  <si>
    <t>Milpitas to Sullivan; Milpitas to Healy; control point is Sullivan inlet. CWD model currently operates at 285# at Milpitas.  For CWD analysis changed Milpitas supply to 280#. For APD changed regulation at Milpitas and Sierra Vista to 280#.  APD is control</t>
  </si>
  <si>
    <t>PCE183</t>
  </si>
  <si>
    <t>Terminal</t>
  </si>
  <si>
    <t>Milpitas Terminal L132, L109</t>
  </si>
  <si>
    <t>39</t>
  </si>
  <si>
    <t>nah1PCE816</t>
  </si>
  <si>
    <t>L132</t>
  </si>
  <si>
    <t>Feeds into L132 at Milpitas</t>
  </si>
  <si>
    <t>Milpitas Terminal L132, L110</t>
  </si>
  <si>
    <t>PCE182</t>
  </si>
  <si>
    <t>Milpitas Terminal L132, L111</t>
  </si>
  <si>
    <t>37</t>
  </si>
  <si>
    <t>L101</t>
  </si>
  <si>
    <t>Milpitas to Lomita</t>
  </si>
  <si>
    <t>nah1PCE817</t>
  </si>
  <si>
    <t>Feeds into L101 at Milpitas</t>
  </si>
  <si>
    <t>Milpitas Terminal L101</t>
  </si>
  <si>
    <t>FOSTER CITY DFM</t>
  </si>
  <si>
    <t>0214-01 aka Poinsettia DFM</t>
  </si>
  <si>
    <t>nah1PCE803</t>
  </si>
  <si>
    <t>Route 0214-01</t>
  </si>
  <si>
    <t>Feeds Foster City DFM 170# MOP</t>
  </si>
  <si>
    <t>Pointsettia Ave. Reg Station,     A-74</t>
  </si>
  <si>
    <t>EL MONTE DFM</t>
  </si>
  <si>
    <t>Fed at Sierra Vista into recently uprated 201 MOP system</t>
  </si>
  <si>
    <t>nah1PCE804</t>
  </si>
  <si>
    <t>At Sierra Vista</t>
  </si>
  <si>
    <t>Feeds El Monte DFM 201# MOP</t>
  </si>
  <si>
    <t>Sierra Vista Ave Reg Station,    B-28</t>
  </si>
  <si>
    <t>TODO EL MUNDO DFM</t>
  </si>
  <si>
    <t>0207-01</t>
  </si>
  <si>
    <t>C3-V3</t>
  </si>
  <si>
    <t>nah1PCE805</t>
  </si>
  <si>
    <t>Route 0207-01</t>
  </si>
  <si>
    <t>Feeds Todo El Mundo DFM 125# MOP</t>
  </si>
  <si>
    <t>Woodside and L109 Reg Station, C-10</t>
  </si>
  <si>
    <t>RALSTON POLHEMUS DFM</t>
  </si>
  <si>
    <t>0208-02 Ralston 0209-01 Polhemus both fed from common reg station, with Ralston endpoint as design control</t>
  </si>
  <si>
    <t>nah1PCE811</t>
  </si>
  <si>
    <t xml:space="preserve">Routes 0208-02, 0209-01 </t>
  </si>
  <si>
    <t>Feeds Ralston Polhemus DFM 150# MOP</t>
  </si>
  <si>
    <t>Ralston Ave. Reg Station, B-03</t>
  </si>
  <si>
    <t>PACIFICA DFM</t>
  </si>
  <si>
    <t>0213-02, floats off L109 to San Pedro Reg at MP 0.91; Beyond 0.91 the MOP is 90#</t>
  </si>
  <si>
    <t>nah1PCE806</t>
  </si>
  <si>
    <t>Route 0213-02</t>
  </si>
  <si>
    <t>Feeds Pacifica DFM 90# MOP</t>
  </si>
  <si>
    <t>San Pedro Valley Reg Station,    C-50</t>
  </si>
  <si>
    <t>NORTH FIRST ST DFM</t>
  </si>
  <si>
    <t>0806-01 San Jose</t>
  </si>
  <si>
    <t>C4-V2B</t>
  </si>
  <si>
    <t>nah1PCE807</t>
  </si>
  <si>
    <t>Route 0806-01</t>
  </si>
  <si>
    <t>Feeds N 1st Street DFM 200# MOP</t>
  </si>
  <si>
    <t>N. First St &amp; Tasman Dr Reg Station, E-05</t>
  </si>
  <si>
    <t>GRANT STEVENS CREEK LAWRENCE DFM</t>
  </si>
  <si>
    <t>8805-03,04,23 Grant; 8807-01 Lawrence; 8806-01 Stevens Creek; Fed from 2 regs Lawrence and Whisman</t>
  </si>
  <si>
    <t>nah1PCE809</t>
  </si>
  <si>
    <t>Routes 8805-03,04,23 Grant; 8807-01 Lawrence; 8806-01 Stevens Creek; Fed from Whisman reg</t>
  </si>
  <si>
    <t>Feeds Grant Stevens Creek Lawrence DFM 180# MOP - Whisman</t>
  </si>
  <si>
    <t>Whisman &amp; Middlefield Reg Station, B-34 ; Lawrence &amp; Lakehaven Dr. Reg Station,        C-20</t>
  </si>
  <si>
    <t>nah1PCE808</t>
  </si>
  <si>
    <t>Routes 8805-03,04,23 Grant; 8807-01 Lawrence; 8806-01 Stevens Creek; Fed from Lawrence reg</t>
  </si>
  <si>
    <t>Feeds Grant Stevens Creek Lawrence DFM 180# MOP - Lawrence</t>
  </si>
  <si>
    <t>Whisman &amp; Middlefield Reg Station, B-34 ; Lawrence &amp; Lakehaven Dr. Reg Station,        C-21</t>
  </si>
  <si>
    <t>LAFAYETTE DFM</t>
  </si>
  <si>
    <t>0804-03, Santa Clara</t>
  </si>
  <si>
    <t>nah1PCE810</t>
  </si>
  <si>
    <t>Route 0804-03, Santa Clara</t>
  </si>
  <si>
    <t>Feeds Lafayette DFM 180# MOP</t>
  </si>
  <si>
    <t>Lafayette &amp; Hogan Reg Station, E-07</t>
  </si>
  <si>
    <t>JTRc</t>
  </si>
  <si>
    <t>SUNNYVALE DFM</t>
  </si>
  <si>
    <t>aka Britton Ave, GCUST 5813</t>
  </si>
  <si>
    <t>nah1PCE812</t>
  </si>
  <si>
    <t>GCUST 5813</t>
  </si>
  <si>
    <t>Feeds Sunnyvale, Britton Ave DFM 400# MOP</t>
  </si>
  <si>
    <t>Reg Station C-18</t>
  </si>
  <si>
    <t>ALPINE DFM</t>
  </si>
  <si>
    <t>0204-01</t>
  </si>
  <si>
    <t>nah1PCE813</t>
  </si>
  <si>
    <t>Route 0204-01</t>
  </si>
  <si>
    <t>Feeds Alpine DFM 170# MOP</t>
  </si>
  <si>
    <t>Alpine Rd &amp; Piers Ln Reg Station, C-37</t>
  </si>
  <si>
    <t>WALSH DFM</t>
  </si>
  <si>
    <t>0205-01</t>
  </si>
  <si>
    <t>nah1PCE814</t>
  </si>
  <si>
    <t>Route 0205-01</t>
  </si>
  <si>
    <t>Feeds Walsh Rd DFM 230# MOP</t>
  </si>
  <si>
    <t>Walsh Rd Reg Station, C-21</t>
  </si>
  <si>
    <t>HACIENDAS DFM</t>
  </si>
  <si>
    <t>0206-01</t>
  </si>
  <si>
    <t>nah1PCE815</t>
  </si>
  <si>
    <t>Route 0206-01</t>
  </si>
  <si>
    <t>Feeds Haciendas Drive DFM 110# MOP</t>
  </si>
  <si>
    <t>Woodside Rd Reg Station, C-13</t>
  </si>
  <si>
    <t>BHH2</t>
  </si>
  <si>
    <t>TP_CENTRAL_COAST</t>
  </si>
  <si>
    <t>L306_839</t>
  </si>
  <si>
    <t>L306 - 20" transmission from Kettleman to Estrella River PLS.  The Town of Avenal has small DFM's off L306 but these DFM's were modeled at 630 PSIG.</t>
  </si>
  <si>
    <t>PCE209</t>
  </si>
  <si>
    <t>Kettleman</t>
  </si>
  <si>
    <t>SGO</t>
  </si>
  <si>
    <t>High Discharge Press. Shutdown</t>
  </si>
  <si>
    <t>Kettleman to Milpitas Lines 100, 190 &amp; 300 382704 Sht 1</t>
  </si>
  <si>
    <t>PCE208</t>
  </si>
  <si>
    <t>Discharge Pressure Control</t>
  </si>
  <si>
    <t>Kettleman to Milpitas Lines 100, 190 &amp; 300 382704 Sht 2</t>
  </si>
  <si>
    <t>L306_636</t>
  </si>
  <si>
    <t>L306 - 20" transmission from Estralla PLS to Morro Bay Power Plant 275 PSIG primary.  SoCal gas company has a tap for emergency supply to their customers.</t>
  </si>
  <si>
    <t>PCE225</t>
  </si>
  <si>
    <t>Pressure Limiting Station</t>
  </si>
  <si>
    <t>Estrella River</t>
  </si>
  <si>
    <t>L-306</t>
  </si>
  <si>
    <t>Estrella River PLS 089659</t>
  </si>
  <si>
    <t>PCE226</t>
  </si>
  <si>
    <t>L-306 to L-306</t>
  </si>
  <si>
    <t>Estrella River PLS 089660</t>
  </si>
  <si>
    <t>L306_275</t>
  </si>
  <si>
    <t>L306 - Primary to Morro Bay Power Plant.  Short piping to the plant from the primary.  Min Flow is 450 MSCF, Maximum flow is 7,000 MSCF</t>
  </si>
  <si>
    <t>BHH2PCE800</t>
  </si>
  <si>
    <t>Morro Bay PP Pri Reg Station</t>
  </si>
  <si>
    <t>GCUST5912_102_306_70.0200 - 082657</t>
  </si>
  <si>
    <t>Morro Bay PP Pri Reg Sta 083657</t>
  </si>
  <si>
    <t>L310_840</t>
  </si>
  <si>
    <t>L310 - Tres Pinos to Metz.  This line feeds Calpine Cogen and Calpines peaker unit.  The feed comes from Tres Pinos off L300A and B.  The maximum inlet pressures over the years has been no more than 750 PSIG from L300.  Loads 1500 MMCF + 300 MMCF</t>
  </si>
  <si>
    <t>BHH2PCE801</t>
  </si>
  <si>
    <t>Tres Pinos Station</t>
  </si>
  <si>
    <t>Tres Pinos Station - 089179</t>
  </si>
  <si>
    <t>Tres Pinos Station 089179</t>
  </si>
  <si>
    <t>L301A_396</t>
  </si>
  <si>
    <t>Line 301A - Old MOP 396 PSIG, CROP 394 PSIG (2011).  This line is exclusive to Moss PP units 6&amp;7.  Max capacity of this line is 7,000 mcfh.  Units 6&amp;7 peak at 13,800 mcfh and the additional load will come from L301G.  This line is currently operating at 3</t>
  </si>
  <si>
    <t>PCE204</t>
  </si>
  <si>
    <t>L-301A from L-300A</t>
  </si>
  <si>
    <t>Hollister Meter Station 282255</t>
  </si>
  <si>
    <t>35</t>
  </si>
  <si>
    <t>PCE207</t>
  </si>
  <si>
    <t>Hollister Meter Station 282256</t>
  </si>
  <si>
    <t>28</t>
  </si>
  <si>
    <t>CARMEL_125</t>
  </si>
  <si>
    <t>Carmel DFM - 125 PSIG MOP.  This system comes off the Monterey system tied to L301B.  Aguaito cuts the pressure into Carmel at 125 PSIG.</t>
  </si>
  <si>
    <t>BHH2PCE802</t>
  </si>
  <si>
    <t>Aguajito Road Reg Station</t>
  </si>
  <si>
    <t>Aguajito Road Reg Station - 086445</t>
  </si>
  <si>
    <t>Aguajito Road Reg Sta 086445</t>
  </si>
  <si>
    <t>KING_CITY_130</t>
  </si>
  <si>
    <t>King City 130 DFM has 2 feeds.  The primary is from King City (off L187) and the secondary is off L310 (Metz).  Both regulators are set around 125 PSIG</t>
  </si>
  <si>
    <t>PCE427</t>
  </si>
  <si>
    <t>Metz Road</t>
  </si>
  <si>
    <t>L-310 to KC DFM (1st stage)</t>
  </si>
  <si>
    <t>King City Primary Regulator Station 0800096, and Metz Road Station 183721</t>
  </si>
  <si>
    <t>PCE429</t>
  </si>
  <si>
    <t>L-310 to KC DFM (2nd stage)</t>
  </si>
  <si>
    <t>King City Primary Regulator Station 0800096, and Metz Road Station 183722</t>
  </si>
  <si>
    <t>PCE426</t>
  </si>
  <si>
    <t>Primary Regulator Station</t>
  </si>
  <si>
    <t xml:space="preserve">King City </t>
  </si>
  <si>
    <t>L-187 to King City DFM</t>
  </si>
  <si>
    <t>King City Primary Regulator Station 0800096, and Metz Road Station 183723</t>
  </si>
  <si>
    <t>PCE428</t>
  </si>
  <si>
    <t>King City Primary Regulator Station 0800096, and Metz Road Station 183724</t>
  </si>
  <si>
    <t>L301BCEF_408</t>
  </si>
  <si>
    <t>L301BCEF - 408 MOP CROP 344 MOP  regulators set at 324 PSIG at Dolan.  This system feeds primarily the Ford Ord, Monterey and Carmel areas.  Secondary feed is to Harkins which feeds L187, but is now secondary to L187 and L103 is the primary</t>
  </si>
  <si>
    <t>PCE203</t>
  </si>
  <si>
    <t>Dolan Road</t>
  </si>
  <si>
    <t>L-301B from L-301G</t>
  </si>
  <si>
    <t>Dolan Road Meter Sta 083812</t>
  </si>
  <si>
    <t>PCE202</t>
  </si>
  <si>
    <t>Dolan Road Meter Sta 083813</t>
  </si>
  <si>
    <t>L103_350</t>
  </si>
  <si>
    <t>L103 - 350 MOP system.  Bolsa set at 330 PSIG  to California Street Regulator station</t>
  </si>
  <si>
    <t>PCE201</t>
  </si>
  <si>
    <t xml:space="preserve">Bolsa </t>
  </si>
  <si>
    <t>L-301 A&amp;G to L-103</t>
  </si>
  <si>
    <t>Bolsa Meter Station 089655</t>
  </si>
  <si>
    <t>PCE200</t>
  </si>
  <si>
    <t>Bolsa Meter Station 089656</t>
  </si>
  <si>
    <t>L301G_500</t>
  </si>
  <si>
    <t>L301G - 500 MOP is the main transmission line that feeds the Central Coast area.  This line directly feeds Moss power plant units 1&amp;2 and extra capacity for units 6&amp;7.  There is a back feed regulator set at the end of L301G at 260 PSIG to allow pressure t</t>
  </si>
  <si>
    <t>PCE206</t>
  </si>
  <si>
    <t>L-301G from L-300A</t>
  </si>
  <si>
    <t>27</t>
  </si>
  <si>
    <t>PCE205</t>
  </si>
  <si>
    <t>26</t>
  </si>
  <si>
    <t>L301A_275</t>
  </si>
  <si>
    <t>275 - MOP Moss units 6&amp;7 units 6&amp;7.  This is the primary regulator station for Moss units 6&amp;7, and piping to the power plant.  Units 6&amp;7 are peaker units and could operate during a CWD</t>
  </si>
  <si>
    <t>PCE430</t>
  </si>
  <si>
    <t>Moss Landing PP</t>
  </si>
  <si>
    <t>Power Plant</t>
  </si>
  <si>
    <t>Moss LandingPower Plant Primary Reg Sta 083811</t>
  </si>
  <si>
    <t>PCE431</t>
  </si>
  <si>
    <t>PCE432</t>
  </si>
  <si>
    <t>PCE433</t>
  </si>
  <si>
    <t>PCE434</t>
  </si>
  <si>
    <t>M</t>
  </si>
  <si>
    <t>L103_L187_313</t>
  </si>
  <si>
    <t>L103-L187 Transmission main from California Reg Station (off L103) to Harkins Road (off L301C) to San Ardo.  Primary feed used to be from L301C but had to be shifted to L103 due to the CROP</t>
  </si>
  <si>
    <t>PCE424</t>
  </si>
  <si>
    <t>Harkins Rd.</t>
  </si>
  <si>
    <t>L-301C to L-187</t>
  </si>
  <si>
    <t>Dolan Road Meter Sta 083812, California Street Reg Station 089570 and Harkins Rd Regulator Sta 082856</t>
  </si>
  <si>
    <t>PCE425</t>
  </si>
  <si>
    <t>Dolan Road Meter Sta 083812, California Street Reg Station 089570 and Harkins Rd Regulator Sta 082857</t>
  </si>
  <si>
    <t>PCE423</t>
  </si>
  <si>
    <t>California St.</t>
  </si>
  <si>
    <t>L-103 to L-103</t>
  </si>
  <si>
    <t>Dolan Road Meter Sta 083812, California Street Reg Station 089570 and Harkins Rd Regulator Sta 082858</t>
  </si>
  <si>
    <t>MTY1_2_313</t>
  </si>
  <si>
    <t>1813, 1815 Monterey - 313 MOP system.  Two stations feed the Fort Ord, Monterey area.  1st &amp; 8th and Davis - Reservation</t>
  </si>
  <si>
    <t>BHH2PCE804</t>
  </si>
  <si>
    <t>Davis - Reservation Roads Reg Stat</t>
  </si>
  <si>
    <t>Davis Reservation Reg Station - 089572</t>
  </si>
  <si>
    <t>8th St and 1st Ave Regulator Station 087211 and Davis-Reservation Roads Regulator Station 089572</t>
  </si>
  <si>
    <t>BHH2PCE803</t>
  </si>
  <si>
    <t>8th St and 1st Ave Reg Station</t>
  </si>
  <si>
    <t>8th street &amp; 1st Ave - 08721</t>
  </si>
  <si>
    <t>9th St and 1st Ave Regulator Station 087211 and Davis-Reservation Roads Regulator Station 089572</t>
  </si>
  <si>
    <t>L181A_DFM1_303</t>
  </si>
  <si>
    <t>1816 - 303 PSIG system from San Jaun to Blain Street (inlet to Felton DFM)</t>
  </si>
  <si>
    <t>PCE438</t>
  </si>
  <si>
    <t>San Juan Rd.</t>
  </si>
  <si>
    <t>L-181A to L-181A</t>
  </si>
  <si>
    <t>San Juan Road Reg Station 0800062, Front St Regulator Station 0800097, Watsonville Crosstie Reg Sta 0800407 and Rob Roy Junction Pressure Limiting Sta 087212</t>
  </si>
  <si>
    <t>17</t>
  </si>
  <si>
    <t>PCE436</t>
  </si>
  <si>
    <t>Rob Roy Junction</t>
  </si>
  <si>
    <t>DMF -2 to DFM -1</t>
  </si>
  <si>
    <t>San Juan Road Reg Station 0800062, Front St Regulator Station 0800097, Watsonville Crosstie Reg Sta 0800407 and Rob Roy Junction Pressure Limiting Sta 087213</t>
  </si>
  <si>
    <t>Rob Roy Junction Pressure Limiting Sta 087212 and the Santa Cruz Underground Holder 080393</t>
  </si>
  <si>
    <t>PCE435, PCE436</t>
  </si>
  <si>
    <t>15</t>
  </si>
  <si>
    <t>PCE435</t>
  </si>
  <si>
    <t xml:space="preserve">DFM -2 to DFM -1 </t>
  </si>
  <si>
    <t>San Juan Road Reg Station 0800062, Front St Regulator Station 0800097, Watsonville Crosstie Reg Sta 0800407 and Rob Roy Junction Pressure Limiting Sta 087214</t>
  </si>
  <si>
    <t>Cole Road Reg Sta 089666 and San Juan 0800062</t>
  </si>
  <si>
    <t>BHH2PCE808, BHH2PCE809</t>
  </si>
  <si>
    <t>PCE437</t>
  </si>
  <si>
    <t>San Juan Road Reg Station 0800062, Front St Regulator Station 0800097, Watsonville Crosstie Reg Sta 0800407 and Rob Roy Junction Pressure Limiting Sta 087215</t>
  </si>
  <si>
    <t>Santa Cruz Underground Holder 080393</t>
  </si>
  <si>
    <t>PCE439, PCE440</t>
  </si>
  <si>
    <t>DFM1_2_3_303</t>
  </si>
  <si>
    <t>1816 and 1818 DFM (Felton and Davenport DFM's, Santa Cruz holder).  Systems past Rob Roy</t>
  </si>
  <si>
    <t>Rob Roy Junction Pressure Limiting Sta 087212 and the Santa Cruz Underground Holder 080392</t>
  </si>
  <si>
    <t>L181B_DFM2_400</t>
  </si>
  <si>
    <t>1817 - 400 MOP system starting at Cole Road Regulator Station and endind at Rob Roy.  Cole is the primary feed, and San Juan is the secondary feed</t>
  </si>
  <si>
    <t>BHH2PCE808</t>
  </si>
  <si>
    <t>Cole Road Regulator Station</t>
  </si>
  <si>
    <t>Cole Road Regulator Station - 089666</t>
  </si>
  <si>
    <t>Cole Road Reg Sta 089666 and San Juan 0800061</t>
  </si>
  <si>
    <t>BHH2PCE809</t>
  </si>
  <si>
    <t>San Juan Regulator Station</t>
  </si>
  <si>
    <t>San Juan Regulator Station - 0800062</t>
  </si>
  <si>
    <t>SANTA_CRUZ_HOLDER</t>
  </si>
  <si>
    <t>The underground holder is used during winter months to make up capacity to serve the Felton area.  It is manually filled each time it is used during a cold event.  There is no permanent connection to the transmission system that could over pressure it.</t>
  </si>
  <si>
    <t>PCE440</t>
  </si>
  <si>
    <t>Underground Holder</t>
  </si>
  <si>
    <t>Santa Cruz</t>
  </si>
  <si>
    <t>Holder Relief</t>
  </si>
  <si>
    <t>Relief</t>
  </si>
  <si>
    <t>C</t>
  </si>
  <si>
    <t>PCE439</t>
  </si>
  <si>
    <t>B</t>
  </si>
  <si>
    <t>TP_SAN_JOAQUIN_VALLEY</t>
  </si>
  <si>
    <t>Helm Tap</t>
  </si>
  <si>
    <t>L138A, L138B</t>
  </si>
  <si>
    <t>RLP7PCE811</t>
  </si>
  <si>
    <t>Oper. Drw - 081818</t>
  </si>
  <si>
    <t>Helm tap L138</t>
  </si>
  <si>
    <t>Helm Tap Sta. Op Dia. 081818</t>
  </si>
  <si>
    <t>Fresno Belt Main</t>
  </si>
  <si>
    <t>System d/s of Tarpey, Chestnut/Clay and FGLC</t>
  </si>
  <si>
    <t>RLP7PCE800</t>
  </si>
  <si>
    <t>Oper. Drw - 080421</t>
  </si>
  <si>
    <t>Tarpey Reg Station</t>
  </si>
  <si>
    <t>Tarpey Reg Sta. Op Dia. 080421</t>
  </si>
  <si>
    <t>PCE449</t>
  </si>
  <si>
    <t>Gas Load Center</t>
  </si>
  <si>
    <t>Header to Belt Main</t>
  </si>
  <si>
    <t>Oper. Drw - 382885</t>
  </si>
  <si>
    <t>PCE443</t>
  </si>
  <si>
    <t>Chestnut &amp; Clay</t>
  </si>
  <si>
    <t>L-138 to Belt Main</t>
  </si>
  <si>
    <t>Oper. Drw - 082423</t>
  </si>
  <si>
    <t>L108 Tap</t>
  </si>
  <si>
    <t>Vernalis Tap to Vernalis Field Valve Lot</t>
  </si>
  <si>
    <t>PCE154</t>
  </si>
  <si>
    <t>Vernalis</t>
  </si>
  <si>
    <t>L-108</t>
  </si>
  <si>
    <t>Oper. Drw - 089654</t>
  </si>
  <si>
    <t>Tracy</t>
  </si>
  <si>
    <t>L108 Vernalis Valve Lot</t>
  </si>
  <si>
    <t>Vernalis Field Valve Lot to Ripon Reg Station</t>
  </si>
  <si>
    <t>RLP7PCE809</t>
  </si>
  <si>
    <t>Oper. Drw - 082994</t>
  </si>
  <si>
    <t>Vernalis Mixing Sta. L112 to L108</t>
  </si>
  <si>
    <t>Op Dia. 082994</t>
  </si>
  <si>
    <t>L215</t>
  </si>
  <si>
    <t>Oak Flat to West Ave Reg.</t>
  </si>
  <si>
    <t>RLP7PCE808</t>
  </si>
  <si>
    <t>Oper. Drw - 082544</t>
  </si>
  <si>
    <t>Oak Flat Rd. Mt. Sta. L215</t>
  </si>
  <si>
    <t>Op Dia. 082544</t>
  </si>
  <si>
    <t>7224-19</t>
  </si>
  <si>
    <t>Stanislaus DFM</t>
  </si>
  <si>
    <t>RLP7PCE806</t>
  </si>
  <si>
    <t>Oper. Drw - 0800480</t>
  </si>
  <si>
    <t>Oregan and Santa Anna</t>
  </si>
  <si>
    <t>Op Dia. 0800480</t>
  </si>
  <si>
    <t>Oakdale</t>
  </si>
  <si>
    <t>Oakdale, Escalon, Riverbank</t>
  </si>
  <si>
    <t>PCE465</t>
  </si>
  <si>
    <t>Coffee and Claratina</t>
  </si>
  <si>
    <t>408 System to 180 System</t>
  </si>
  <si>
    <t>Coffee &amp; Claratina Reg Sta Op Dia. 082435</t>
  </si>
  <si>
    <t>Turlock-Modesto DFM</t>
  </si>
  <si>
    <t>260 psig system. Serves Modesto, Ceres, Turlock.</t>
  </si>
  <si>
    <t>PCE464</t>
  </si>
  <si>
    <t>408 System to 260 System</t>
  </si>
  <si>
    <t>29</t>
  </si>
  <si>
    <t>PCE463</t>
  </si>
  <si>
    <t>RLP7PCE817</t>
  </si>
  <si>
    <t>Oper. Drw - 082545</t>
  </si>
  <si>
    <t xml:space="preserve">West Ave. Reg. Sta </t>
  </si>
  <si>
    <t>Op Dia. 082545</t>
  </si>
  <si>
    <t>RLP7PCE816</t>
  </si>
  <si>
    <t>Oper. Drw - 0800499</t>
  </si>
  <si>
    <t xml:space="preserve">Morgan Ave. and Morgan Rd. </t>
  </si>
  <si>
    <t>Op Dia. 0800499</t>
  </si>
  <si>
    <t>Modesto</t>
  </si>
  <si>
    <t>408 psig system.</t>
  </si>
  <si>
    <t>RLP7PCE802</t>
  </si>
  <si>
    <t>Oper. Drw - 086444</t>
  </si>
  <si>
    <t>Ripon Modesto Mt. Sta.</t>
  </si>
  <si>
    <t>Op Dia. 0800719</t>
  </si>
  <si>
    <t>L118N</t>
  </si>
  <si>
    <t>Bradbury to Merced (V-60.45)</t>
  </si>
  <si>
    <t>PCE450</t>
  </si>
  <si>
    <t>Junction</t>
  </si>
  <si>
    <t xml:space="preserve"> L- 118 from L-111S</t>
  </si>
  <si>
    <t>Oper. Drw - 081524</t>
  </si>
  <si>
    <t>RLP7PCE804</t>
  </si>
  <si>
    <t>Oper. Drw - 081543</t>
  </si>
  <si>
    <t>Herndon Junction L134 to L118</t>
  </si>
  <si>
    <t>Op Dia. 081543</t>
  </si>
  <si>
    <t>RLP7PCE803</t>
  </si>
  <si>
    <t>Oper. Drw - 082548</t>
  </si>
  <si>
    <t>Bradbury Rd. Sta. L118</t>
  </si>
  <si>
    <t>Op Dia. 082548</t>
  </si>
  <si>
    <t>Eight Mile Road DFM</t>
  </si>
  <si>
    <t>Eight Mile Road DFM fed from L108.</t>
  </si>
  <si>
    <t>RLP7PCE822</t>
  </si>
  <si>
    <t>Oper. Drw - 0802402</t>
  </si>
  <si>
    <t>Eight Mile Rd. PLS L108</t>
  </si>
  <si>
    <t>Op Dia. 0802402</t>
  </si>
  <si>
    <t>L148</t>
  </si>
  <si>
    <t>McMullin Ranch to Morgan/Whitmore</t>
  </si>
  <si>
    <t>RLP7PCE801</t>
  </si>
  <si>
    <t>Oper. Drw - 081792</t>
  </si>
  <si>
    <t>McMullin Sta.L108 to L148</t>
  </si>
  <si>
    <t>Op Dia. 081792</t>
  </si>
  <si>
    <t>Hammertown</t>
  </si>
  <si>
    <t>Hammertown and Tom 'O' Shanter</t>
  </si>
  <si>
    <t>RLP7PCE823</t>
  </si>
  <si>
    <t>Oper. Drw - 9892403</t>
  </si>
  <si>
    <t>West Lane and Hammertown Rd. L108</t>
  </si>
  <si>
    <t>Op Dia. 0802403</t>
  </si>
  <si>
    <t>Zephyr Road DFM</t>
  </si>
  <si>
    <t xml:space="preserve">Fed from L108 1606 at Carpenter Rd </t>
  </si>
  <si>
    <t>RLP7PCE821</t>
  </si>
  <si>
    <t>Oper. Drw - 089442</t>
  </si>
  <si>
    <t xml:space="preserve">Carpenter Rd. Sta. </t>
  </si>
  <si>
    <t>Op Dia. 0800484</t>
  </si>
  <si>
    <t>Alpine DFM</t>
  </si>
  <si>
    <t>1621-01, DREG 4939.  Fed from L108.</t>
  </si>
  <si>
    <t>RLP7PCE805</t>
  </si>
  <si>
    <t>Oper. Drw - 0800489</t>
  </si>
  <si>
    <t>Stadium and San Rafael Reg. Sta. L108</t>
  </si>
  <si>
    <t>Op Dia. 0800489</t>
  </si>
  <si>
    <t>Manteca DFM</t>
  </si>
  <si>
    <t>1602-01.  MP 0.7 - MP 2.66</t>
  </si>
  <si>
    <t>RLP7PCE807</t>
  </si>
  <si>
    <t>Oper. Drw - 081534</t>
  </si>
  <si>
    <t>Manteca Reg. Sta.</t>
  </si>
  <si>
    <t>Op Dia. 081534</t>
  </si>
  <si>
    <t>Stockton L108</t>
  </si>
  <si>
    <t>Ripon-Modesto Meter Station to Eight Mile Road.</t>
  </si>
  <si>
    <t>RLP7PCE825</t>
  </si>
  <si>
    <t>Ripon Modesto Mt. Sta. L108</t>
  </si>
  <si>
    <t>Op Dia. 086444</t>
  </si>
  <si>
    <t>Patterson DFM</t>
  </si>
  <si>
    <t>Served from L-2.</t>
  </si>
  <si>
    <t>PCE149</t>
  </si>
  <si>
    <t>Patterson</t>
  </si>
  <si>
    <t>Patterson from L-2</t>
  </si>
  <si>
    <t>Oper. Drw - 085517</t>
  </si>
  <si>
    <t>Los Banos DFM</t>
  </si>
  <si>
    <t>RLP7PCE810</t>
  </si>
  <si>
    <t>Oper. Drw - 183301</t>
  </si>
  <si>
    <t>Los Banos Sta. L2</t>
  </si>
  <si>
    <t>Op Dia.183301</t>
  </si>
  <si>
    <t>L-331</t>
  </si>
  <si>
    <t>Crosstied to L-2 and L-401</t>
  </si>
  <si>
    <t>PCE104</t>
  </si>
  <si>
    <t>Bayview Road</t>
  </si>
  <si>
    <t>L-331 from L-401</t>
  </si>
  <si>
    <t>Oper. Drw - 087998</t>
  </si>
  <si>
    <t>Removed</t>
  </si>
  <si>
    <t>PCE105</t>
  </si>
  <si>
    <t>Oper. Drw - 087999</t>
  </si>
  <si>
    <t>Helm Jct/Elkhorn</t>
  </si>
  <si>
    <t>Downstream of Helm Jct and Elkhorn.  650 psig system.</t>
  </si>
  <si>
    <t>PCE446</t>
  </si>
  <si>
    <t>Elkhorn</t>
  </si>
  <si>
    <t xml:space="preserve"> L- 138</t>
  </si>
  <si>
    <t>Oper. Drw - 085548</t>
  </si>
  <si>
    <t>PCE447</t>
  </si>
  <si>
    <t>Oper. Drw - 085549</t>
  </si>
  <si>
    <t>PCE451</t>
  </si>
  <si>
    <t>Meter &amp; Regulator Station</t>
  </si>
  <si>
    <t>Helm Junction</t>
  </si>
  <si>
    <t>L-111 N from L-138A</t>
  </si>
  <si>
    <t>Oper. Drw - 081541</t>
  </si>
  <si>
    <t>PCE452</t>
  </si>
  <si>
    <t>FGLC</t>
  </si>
  <si>
    <t>FGLC to FJCT</t>
  </si>
  <si>
    <t>PCE448</t>
  </si>
  <si>
    <t>L-138 to L-118 &amp; L-111</t>
  </si>
  <si>
    <t>107</t>
  </si>
  <si>
    <t>Oper. Drw - 081542</t>
  </si>
  <si>
    <t>L118</t>
  </si>
  <si>
    <t>FJCT to V-60.45 (Merced).</t>
  </si>
  <si>
    <t>Oper. Drw - 0815402</t>
  </si>
  <si>
    <t>Selma</t>
  </si>
  <si>
    <t>1209-02.  Feed to Selma.</t>
  </si>
  <si>
    <t>RLP7PCE815</t>
  </si>
  <si>
    <t xml:space="preserve">Oper. Drw - </t>
  </si>
  <si>
    <t>Selma DFM Sta. off L138 Leonard N/O South DR J57</t>
  </si>
  <si>
    <t>L307/134</t>
  </si>
  <si>
    <t>Spreckels to Herndon Jct</t>
  </si>
  <si>
    <t>PCE235</t>
  </si>
  <si>
    <t>Spreckels Sugar</t>
  </si>
  <si>
    <t>L-307 from L-2</t>
  </si>
  <si>
    <t>Oper. Drw - 085533</t>
  </si>
  <si>
    <t>L300-N</t>
  </si>
  <si>
    <t>PCE234</t>
  </si>
  <si>
    <t>Kerman</t>
  </si>
  <si>
    <t>Kerman DFM serves Kerman and Biola</t>
  </si>
  <si>
    <t>RLP7PCE820</t>
  </si>
  <si>
    <t>Oper. Drw - 0800141</t>
  </si>
  <si>
    <t>Kerman Reg. Sta L134</t>
  </si>
  <si>
    <t>TP_TRACY</t>
  </si>
  <si>
    <t>Serves City of Tracy.</t>
  </si>
  <si>
    <t>PCE152</t>
  </si>
  <si>
    <t>L-162 from L-2</t>
  </si>
  <si>
    <t>Oper. Drw - 385181</t>
  </si>
  <si>
    <t>91</t>
  </si>
  <si>
    <t>PCE138</t>
  </si>
  <si>
    <t>MacArthur Road</t>
  </si>
  <si>
    <t>Tracy from L-2</t>
  </si>
  <si>
    <t>Oper. Drw - 081666</t>
  </si>
  <si>
    <t>Baker Commodities</t>
  </si>
  <si>
    <t>Transmission along Madera Ave that feeds Foster Farms and Baker Commodities.</t>
  </si>
  <si>
    <t>C1-V2B</t>
  </si>
  <si>
    <t>RLP7PCE819</t>
  </si>
  <si>
    <t>Baker Commodities Reg. Sta. L111A mp 8.83</t>
  </si>
  <si>
    <t>Herndon &amp; Hayes</t>
  </si>
  <si>
    <t>Fed from Cattern and Weber.</t>
  </si>
  <si>
    <t>RLP7PCE824</t>
  </si>
  <si>
    <t>Cattem and Weber DR 45 L118A mp 10.5</t>
  </si>
  <si>
    <t>Kamm Ave Feeder</t>
  </si>
  <si>
    <t>Served from L111 and feed Con Agra Foods and Helm Sulfur.</t>
  </si>
  <si>
    <t>RLP7PCE818</t>
  </si>
  <si>
    <t>Kamm Ave. DFM Sta L111 Serving Brita Tomato DR K05</t>
  </si>
  <si>
    <t>L-186</t>
  </si>
  <si>
    <t>Serves Dos Palos from L-2.</t>
  </si>
  <si>
    <t>RLP7PCE826</t>
  </si>
  <si>
    <t>Oper. Drw - 085509</t>
  </si>
  <si>
    <t xml:space="preserve">Dos Palos Sta. L2 </t>
  </si>
  <si>
    <t>Op Dia. 085509</t>
  </si>
  <si>
    <t>Nees Ave DFM</t>
  </si>
  <si>
    <t>Serves Olam West (DeFrancisco) from L-2.</t>
  </si>
  <si>
    <t>PCE467</t>
  </si>
  <si>
    <t>De Francisco</t>
  </si>
  <si>
    <t>De Francisco from L-2</t>
  </si>
  <si>
    <t>Oper. Drw - 089657</t>
  </si>
  <si>
    <t>Newman-Gustine</t>
  </si>
  <si>
    <t>Looped DFM to serve Newman and Gustine.</t>
  </si>
  <si>
    <t>PCE134</t>
  </si>
  <si>
    <t>Gustine</t>
  </si>
  <si>
    <t>Gustine from L-2</t>
  </si>
  <si>
    <t>Oper. Drw - 085529</t>
  </si>
  <si>
    <t>PCE142</t>
  </si>
  <si>
    <t>Newman</t>
  </si>
  <si>
    <t>Newman from L-2</t>
  </si>
  <si>
    <t>Oper. Drw - 183202</t>
  </si>
  <si>
    <t>c5s1</t>
  </si>
  <si>
    <t>TP_SAN_JOSE</t>
  </si>
  <si>
    <t>L100</t>
  </si>
  <si>
    <t>L100 from Milpitas Terminal to PLS7</t>
  </si>
  <si>
    <t>c5s1PCE800</t>
  </si>
  <si>
    <t>Milpitas Terminal &amp; L100, San Jose</t>
  </si>
  <si>
    <t>Milpitas Terminal L100 Feed</t>
  </si>
  <si>
    <t>Milpitas Terminal</t>
  </si>
  <si>
    <t>Dixon Landing DFM</t>
  </si>
  <si>
    <t xml:space="preserve">DFM from L131 at Dixon Landing &amp; 880 to Dixon Landing &amp; Milpitas Blvd. </t>
  </si>
  <si>
    <t>c5s1PCE801</t>
  </si>
  <si>
    <t>Dixon Landing DFM &amp; L131, San Jose</t>
  </si>
  <si>
    <t>Dixon Landing Reg Station E-15</t>
  </si>
  <si>
    <t>Dixon Landing &amp; Hwy 880 Regulator Station</t>
  </si>
  <si>
    <t>Barber DFM</t>
  </si>
  <si>
    <t>DFM from Milpitas Terminal to Lundy &amp; Murphy Station (F17) and Abbott-Milpitas Alvisio Road (E11).</t>
  </si>
  <si>
    <t>PCE180</t>
  </si>
  <si>
    <t>SJ DFM</t>
  </si>
  <si>
    <t>Milpitas Terminal (SJDFM)</t>
  </si>
  <si>
    <t>Mabury DFM</t>
  </si>
  <si>
    <t>DFM from Mabury Station at Mabury Rd &amp; Pine Hollow (F06) to Autumn &amp; Julian Reg Station (F47).</t>
  </si>
  <si>
    <t>c5s1PCE802</t>
  </si>
  <si>
    <t>Mabury DFM &amp; L100, San Jose</t>
  </si>
  <si>
    <t>Mabury Reg Station F-06</t>
  </si>
  <si>
    <t>Mabury Road Regulator Station</t>
  </si>
  <si>
    <t>Tully DFM</t>
  </si>
  <si>
    <t>DFM from Tully Station (F78) to Roberts &amp; Fisher Station (D24).</t>
  </si>
  <si>
    <t>PCE460</t>
  </si>
  <si>
    <t>Tully</t>
  </si>
  <si>
    <t>Tully DFM from L-100</t>
  </si>
  <si>
    <t>Tully Regulator Station</t>
  </si>
  <si>
    <t>Fontanoso DFM</t>
  </si>
  <si>
    <t>DFM from Fontanoso Reg Station (G77) to Cottle &amp; Poughkeepsie Reg Station (G49).</t>
  </si>
  <si>
    <t>c5s1PCE803</t>
  </si>
  <si>
    <t>Fontanoso DFM &amp; L300A, San Jose</t>
  </si>
  <si>
    <t>Fontanoso Reg Station G-77</t>
  </si>
  <si>
    <t>Fontanoso Road Regulator Station</t>
  </si>
  <si>
    <t>Blossom Hill DFM</t>
  </si>
  <si>
    <t>DFM from Cottle &amp; Poughkeepsie Reg Station (G49) to endpoints of Cottle &amp; Santa Teresa Reg Station (G73) and Rajkovich &amp; Almaden Expressway Reg Station (G79).</t>
  </si>
  <si>
    <t>c5s1PCE804</t>
  </si>
  <si>
    <t>Blossom Hill DFM &amp; Fontanoso DFM, San Jose</t>
  </si>
  <si>
    <t>Cottle &amp; Poughkeepsie Reg Station G-49</t>
  </si>
  <si>
    <t>Cottle &amp; Poughkeepsie Road Regulator Station</t>
  </si>
  <si>
    <t>TP_GILROY</t>
  </si>
  <si>
    <t>Emado DFM</t>
  </si>
  <si>
    <t>DFM from Emado Reg Station (H15) to Emado &amp; Hwy 101 Reg Station (H23).</t>
  </si>
  <si>
    <t>c5s1PCE805</t>
  </si>
  <si>
    <t>Emado DFM &amp; L300A, San Jose</t>
  </si>
  <si>
    <t>Emado Reg Station H-15</t>
  </si>
  <si>
    <t>Emado Ave Regulator Station</t>
  </si>
  <si>
    <t>Puppo DFM</t>
  </si>
  <si>
    <t>DFM from Hwy 101 &amp; Scheller Ave Reg Station (H18) to Monterey Hwy &amp; Puppo R/W Reg Station (H16).</t>
  </si>
  <si>
    <t>c5s1PCE806</t>
  </si>
  <si>
    <t>Puppo DFM &amp; L300A, San Jose</t>
  </si>
  <si>
    <t>Hwy 101 &amp; Scheller Reg Station H-18</t>
  </si>
  <si>
    <t>Hwy 101 and Scheller Ave Regulator Station</t>
  </si>
  <si>
    <t>Cochrane DFM</t>
  </si>
  <si>
    <t>DFM from Peet &amp; Cochrane Reg Station (H01) to N/S Cochrane, w/o Hwy 101 Reg Station (H03).</t>
  </si>
  <si>
    <t>c5s1PCE807</t>
  </si>
  <si>
    <t>Cochrane DFM &amp; L300A, Morgan Hill</t>
  </si>
  <si>
    <t>Peet &amp; Cochrane Road Reg Station H-01</t>
  </si>
  <si>
    <t>Peet &amp; Cochrane Regulator Station</t>
  </si>
  <si>
    <t>Diana DFM</t>
  </si>
  <si>
    <t>DFM from Diana Reg Station(H06) east to Diana &amp; L300A Reg Station (H05) and west to Diana e/o Railroad Reg Station (H09).</t>
  </si>
  <si>
    <t>c5s1PCE808</t>
  </si>
  <si>
    <t>Diana DFM &amp; L300A, Morgan Hill</t>
  </si>
  <si>
    <t>L300A &amp; Diana Reg Station H-06</t>
  </si>
  <si>
    <t>Diana Ave Regulator Station</t>
  </si>
  <si>
    <t>Church DFM</t>
  </si>
  <si>
    <t>DFM from Church Ave Reg Station (H46) to Church &amp; Old 101 Hwy (H33).</t>
  </si>
  <si>
    <t>c5s1PCE809</t>
  </si>
  <si>
    <t>Church DFM &amp; L300A, San Martin</t>
  </si>
  <si>
    <t>Church Ave Reg Station H-46</t>
  </si>
  <si>
    <t>Church Ave Regulator Station</t>
  </si>
  <si>
    <t>Roop DFM</t>
  </si>
  <si>
    <t>DFM from Roop Road Reg Station (H95) to Roop Road &amp; New Reg Station (H96).</t>
  </si>
  <si>
    <t>c5s1PCE810</t>
  </si>
  <si>
    <t>Roop Road DFM &amp; L300A, Gilroy</t>
  </si>
  <si>
    <t>Roop Road Reg Station H-95</t>
  </si>
  <si>
    <t>Roop Road Regulator Station</t>
  </si>
  <si>
    <t>Bloomfield DFM</t>
  </si>
  <si>
    <t>DFM from Bloomfield Reg Station (H73) to Kelton Dr &amp; First Reg Station. DFM includes Calpine/Gilroy Power Plant.</t>
  </si>
  <si>
    <t>c5s1PCE811</t>
  </si>
  <si>
    <t>Bloomfield DFM &amp; L300A, Gilroy</t>
  </si>
  <si>
    <t>Bloomfield Reg Station H-73</t>
  </si>
  <si>
    <t>Bloomfield Regulator Station</t>
  </si>
  <si>
    <t>ZTR1</t>
  </si>
  <si>
    <t>TP_REDDING</t>
  </si>
  <si>
    <t>L402_REDDING_600</t>
  </si>
  <si>
    <t>L402 from Redding/ Calaveras Tap (L400) to Lehigh Cement and associated DFM's</t>
  </si>
  <si>
    <t>PCE374</t>
  </si>
  <si>
    <t>Tap</t>
  </si>
  <si>
    <t>Redding Calaveras</t>
  </si>
  <si>
    <t>Calaveras Cement from L-400/401</t>
  </si>
  <si>
    <t>Redding Calaveras Tap OD083694 V-8, 9, 10, 11</t>
  </si>
  <si>
    <t>PCE375</t>
  </si>
  <si>
    <t>PCE40</t>
  </si>
  <si>
    <t>L-400</t>
  </si>
  <si>
    <t>Relief(QO)</t>
  </si>
  <si>
    <t>H</t>
  </si>
  <si>
    <t>Willows</t>
  </si>
  <si>
    <t>TP_HUMBOLDT</t>
  </si>
  <si>
    <t>1309_ALTON_100</t>
  </si>
  <si>
    <t>100 psig DFM served from L177A via the Alton Primary that serves Rio Dell and Scotia</t>
  </si>
  <si>
    <t>ZTR1PCE801</t>
  </si>
  <si>
    <t>Alton Primary, Humboldt County</t>
  </si>
  <si>
    <t>NCR 67</t>
  </si>
  <si>
    <t>Alton Primary OD082931 V-14, 15, 16, 17</t>
  </si>
  <si>
    <t>L177_EUREKA_819</t>
  </si>
  <si>
    <t>During a Design Day, several subsystems will operate as a single subsystem and these have all been combined for this analysis:  L177_EUREKA_819, L177_EUREKA_430, L177_EUREKA_350, L137B_GIUNTOLI_250</t>
  </si>
  <si>
    <t>PCE361</t>
  </si>
  <si>
    <t>Tompkins Hill</t>
  </si>
  <si>
    <t>L-177 from 4" &amp; 6" L-125</t>
  </si>
  <si>
    <t>Gerber Compressor OD284543 V-21, 22</t>
  </si>
  <si>
    <t>PCE357</t>
  </si>
  <si>
    <t>L-177(Ryan Slough) from L-177 (Cummings Crk)</t>
  </si>
  <si>
    <t>PCE360</t>
  </si>
  <si>
    <t>70</t>
  </si>
  <si>
    <t>PCE348</t>
  </si>
  <si>
    <t>Cummings Creek</t>
  </si>
  <si>
    <t>L-177(Ryan Slough) from L-177 (Gerber)</t>
  </si>
  <si>
    <t>PCE345</t>
  </si>
  <si>
    <t>Arcata</t>
  </si>
  <si>
    <t>L-137B to L-137D</t>
  </si>
  <si>
    <t>PCE346</t>
  </si>
  <si>
    <t>30</t>
  </si>
  <si>
    <t>PCE356</t>
  </si>
  <si>
    <t>PCE347</t>
  </si>
  <si>
    <t>PCE38</t>
  </si>
  <si>
    <t>Gerber</t>
  </si>
  <si>
    <t>L-177 from L-400/L-401</t>
  </si>
  <si>
    <t>L177_EUREKA_430</t>
  </si>
  <si>
    <t>L177A Cummins Creek to Tompkins Hill</t>
  </si>
  <si>
    <t>L177_EUREKA_350</t>
  </si>
  <si>
    <t>L177A from Tompkins Hill to Ryan Slough: L126A, L126B, L189, L137B</t>
  </si>
  <si>
    <t>L126-137_EUREKA_167</t>
  </si>
  <si>
    <t>EUREKA LT L126A,C,D; L137A,C; 1313-01</t>
  </si>
  <si>
    <t>PCE362</t>
  </si>
  <si>
    <t>Union Street (Eureka)</t>
  </si>
  <si>
    <t>Dist. Regulator Station</t>
  </si>
  <si>
    <t>Cummins Creek OD082474 V-2, 4, 7, 8</t>
  </si>
  <si>
    <t>25</t>
  </si>
  <si>
    <t>PCE349</t>
  </si>
  <si>
    <t>Elk River Road</t>
  </si>
  <si>
    <t>L-177 to L-126C</t>
  </si>
  <si>
    <t>Tompkins Hill OD183697 V-50, 51, 66, 78</t>
  </si>
  <si>
    <t>PCE350</t>
  </si>
  <si>
    <t>PCE351</t>
  </si>
  <si>
    <t>Ryan Slough</t>
  </si>
  <si>
    <t>L-177 to L-137A &amp; L-137C</t>
  </si>
  <si>
    <t>PCE352</t>
  </si>
  <si>
    <t>PCE363</t>
  </si>
  <si>
    <t>Lines 126 to Line 126</t>
  </si>
  <si>
    <t>L137D_GIUNTOLI_250</t>
  </si>
  <si>
    <t>10" Line from Arcata Reg to Giuntoli</t>
  </si>
  <si>
    <t>1310/1311_LOLETA_170</t>
  </si>
  <si>
    <t>2 DFM's fed fro Tompkins Hill serving Loleta and Fernbridge</t>
  </si>
  <si>
    <t>PCE359</t>
  </si>
  <si>
    <t>Distribution Lines from Mixed Gas</t>
  </si>
  <si>
    <t>62</t>
  </si>
  <si>
    <t>PCE358</t>
  </si>
  <si>
    <t>61</t>
  </si>
  <si>
    <t>1001_REDBLUFF_470</t>
  </si>
  <si>
    <t>Rawson Road DFM serving Red Bluff West, Pactiv, and Neo Power</t>
  </si>
  <si>
    <t>ZTR1PCE800</t>
  </si>
  <si>
    <t>Rawson Road, Red Bluff</t>
  </si>
  <si>
    <t>R102</t>
  </si>
  <si>
    <t>TP_CHICO</t>
  </si>
  <si>
    <t>1027_OROVILLE_110</t>
  </si>
  <si>
    <t>Oroville 110# DFM</t>
  </si>
  <si>
    <t>ZTR1PCE802</t>
  </si>
  <si>
    <t>Lincoln &amp; Oro Dam</t>
  </si>
  <si>
    <t>ORB-11</t>
  </si>
  <si>
    <t>ZTR1PCE803</t>
  </si>
  <si>
    <t>5th &amp; Pomona</t>
  </si>
  <si>
    <t>ORB-51</t>
  </si>
  <si>
    <t>Arcata Reg OD082630 V-26, 27, 30, 31</t>
  </si>
  <si>
    <t>1027_OROVILLE_235</t>
  </si>
  <si>
    <t>Oroville 235# DFM</t>
  </si>
  <si>
    <t>PCE378</t>
  </si>
  <si>
    <t>Richvale "Y"</t>
  </si>
  <si>
    <t>Oroville DFM from L-50 (N)</t>
  </si>
  <si>
    <t>PCE377</t>
  </si>
  <si>
    <t>Oroville DFM from L-50 (S)</t>
  </si>
  <si>
    <t>1004_ORLAND_490</t>
  </si>
  <si>
    <t>Orland 490# DFM from Primary to Secondary</t>
  </si>
  <si>
    <t>ZTR1PCE804</t>
  </si>
  <si>
    <t>Orland Primary at L177 (6th &amp; Wyo)</t>
  </si>
  <si>
    <t>R-001</t>
  </si>
  <si>
    <t>1004_ORLAND_170</t>
  </si>
  <si>
    <t>Orland 170# DFM from Secondary to Tertiary</t>
  </si>
  <si>
    <t>ZTR1PCE805</t>
  </si>
  <si>
    <t>Orland Secondary</t>
  </si>
  <si>
    <t>R-002</t>
  </si>
  <si>
    <t>Tompkins Hill OD183697 V-60, 61, 62, 63</t>
  </si>
  <si>
    <t>L209/128_WILLOWS_479</t>
  </si>
  <si>
    <t>Manville - Willows - Ordbend 479# Line</t>
  </si>
  <si>
    <t>PCE42</t>
  </si>
  <si>
    <t>Johns Manville</t>
  </si>
  <si>
    <t>L-209 from L-400</t>
  </si>
  <si>
    <t>PCE41</t>
  </si>
  <si>
    <t>1022_ARTOIS_200</t>
  </si>
  <si>
    <t>DFM serving Artois from Jacinto (L128) 200#</t>
  </si>
  <si>
    <t>PCE373</t>
  </si>
  <si>
    <t>Jacinto</t>
  </si>
  <si>
    <t>L-128 to Artois DFM</t>
  </si>
  <si>
    <t>PCE372</t>
  </si>
  <si>
    <t>L177_CHICO_819</t>
  </si>
  <si>
    <t>All Stations will flow wide open from Gerber Compressor to 5th &amp; Pomona.  So this subsystem encompasses many of the downstream subsystems:  L177B_CHICO_469, L136_CHICO_550, L50_CHICO_400, 1027_OROVILLE_235</t>
  </si>
  <si>
    <t>PCE369</t>
  </si>
  <si>
    <t>Grape Way</t>
  </si>
  <si>
    <t>L-177 to L-177</t>
  </si>
  <si>
    <t>ZTR1PCE808</t>
  </si>
  <si>
    <t>Butte Station, Chico</t>
  </si>
  <si>
    <t>Butte 177</t>
  </si>
  <si>
    <t>Red Bluff &amp; Diamond National Primary OD082621 V-4, 5, 6, 7</t>
  </si>
  <si>
    <t>PCE49</t>
  </si>
  <si>
    <t>Regulator &amp; Odor Station</t>
  </si>
  <si>
    <t>Fell</t>
  </si>
  <si>
    <t>L-169 to L-136</t>
  </si>
  <si>
    <t>Red Bluff &amp; Diamond National Primary OD082621 V-4, 5, 6, 8</t>
  </si>
  <si>
    <t>Meridian</t>
  </si>
  <si>
    <t>ZTR1PCE807</t>
  </si>
  <si>
    <t>Neal Road, Paradise</t>
  </si>
  <si>
    <t>P-001</t>
  </si>
  <si>
    <t>PCE376</t>
  </si>
  <si>
    <t>L-50 (S) from L-50 (N)</t>
  </si>
  <si>
    <t xml:space="preserve">Richvaley Y OD081499 </t>
  </si>
  <si>
    <t>38</t>
  </si>
  <si>
    <t>PCE368</t>
  </si>
  <si>
    <t>Line 177 to Line 177</t>
  </si>
  <si>
    <t>Grape Way OD086447 V-4, 5, 8, 9</t>
  </si>
  <si>
    <t>PCE50</t>
  </si>
  <si>
    <t>Fell Reg &amp; Oderizer OD082551 V-21, 22, 24, 25</t>
  </si>
  <si>
    <t>22</t>
  </si>
  <si>
    <t>PCE39</t>
  </si>
  <si>
    <t>Gerber Compressor OD284543 V-27, 28; Fell Reg &amp; Oderizer OD082551 V-21, 22, 24, 25; Grape Way OD086447 V-4, 5, 8, 9; Butte Station OD284095 V-8, 9, 10, 11, 16, 17, 18, 19; Richvaley Y OD081499 V-28, 30, 32</t>
  </si>
  <si>
    <t>L50_CHICO_400</t>
  </si>
  <si>
    <t>L50 from Butte Station to Richvale Y, including L50B to Paradise</t>
  </si>
  <si>
    <t>Butte Station OD 284095 V-8, 9, 10, 11</t>
  </si>
  <si>
    <t>1019_HAM-CITY_250</t>
  </si>
  <si>
    <t>DFM serving Prune Dryer south of Hamilton City</t>
  </si>
  <si>
    <t>ZTR1PCE813</t>
  </si>
  <si>
    <t>Hamilton City</t>
  </si>
  <si>
    <t>R-004</t>
  </si>
  <si>
    <t>Hamilton City Regulator OD082877 V-56, 57, 60, 61</t>
  </si>
  <si>
    <t>1042_MCARTHUR_525</t>
  </si>
  <si>
    <t>DFM fed from L400, serving Fall River and McArthur</t>
  </si>
  <si>
    <t>ZTR1PCE814</t>
  </si>
  <si>
    <t>Red Mtn Rd Glenburn</t>
  </si>
  <si>
    <t>R75</t>
  </si>
  <si>
    <t>Red Mt. Rd. Glenburn</t>
  </si>
  <si>
    <t>1009_MILLS-ORCHARD_200</t>
  </si>
  <si>
    <t>DFM fed from L177A MP9.88 to Mills Orchard and Sunsweet Dryers</t>
  </si>
  <si>
    <t>ZTR1PCE815</t>
  </si>
  <si>
    <t>Mills Orchard Primary</t>
  </si>
  <si>
    <t>R-008</t>
  </si>
  <si>
    <t>Mills Orchard Primary OD0800189 V-2, 4, 5, 7</t>
  </si>
  <si>
    <t>HxFe</t>
  </si>
  <si>
    <t>TP_KERN</t>
  </si>
  <si>
    <t>HXFEPS704</t>
  </si>
  <si>
    <t>Pioneer_DFM</t>
  </si>
  <si>
    <t>HXFEPCE800</t>
  </si>
  <si>
    <t>DFM</t>
  </si>
  <si>
    <t>Bakersfield</t>
  </si>
  <si>
    <t>Bakersfield reg station feeding the Pioneer_DFM</t>
  </si>
  <si>
    <t>Bakersfield Reg Sta</t>
  </si>
  <si>
    <t>TCQ2</t>
  </si>
  <si>
    <t>TP_EBAY</t>
  </si>
  <si>
    <t>DFM_2404_85</t>
  </si>
  <si>
    <t>85 psig DFM near Enterprise in Newark - Salt Dryers</t>
  </si>
  <si>
    <t>tcq2PCE801</t>
  </si>
  <si>
    <t>Timber and Central, Newark</t>
  </si>
  <si>
    <t>Timber Reg Station; RF39</t>
  </si>
  <si>
    <t>DFM_3010_100</t>
  </si>
  <si>
    <t>Wilbur DFM</t>
  </si>
  <si>
    <t>tcq2PCE814</t>
  </si>
  <si>
    <t>Wilbur Ave DFM RS</t>
  </si>
  <si>
    <t xml:space="preserve">Wilbur Reg Station </t>
  </si>
  <si>
    <t>SP3_System_600</t>
  </si>
  <si>
    <t>Stanpac 3 System from Antioch to Los Medanos</t>
  </si>
  <si>
    <t>PCE74</t>
  </si>
  <si>
    <t>Antioch</t>
  </si>
  <si>
    <t>L-191 from L-400</t>
  </si>
  <si>
    <t>Antioch Terminal - Control Valves</t>
  </si>
  <si>
    <t>93</t>
  </si>
  <si>
    <t>Los Medanos</t>
  </si>
  <si>
    <t>PCE75</t>
  </si>
  <si>
    <t>95</t>
  </si>
  <si>
    <t>PCE73</t>
  </si>
  <si>
    <t>92</t>
  </si>
  <si>
    <t>Line_105_250</t>
  </si>
  <si>
    <t>250 psig Line 105 from Irvington to Enrico Station</t>
  </si>
  <si>
    <t>PCE163</t>
  </si>
  <si>
    <t>Irvington</t>
  </si>
  <si>
    <t xml:space="preserve"> L- 105N from Mixer</t>
  </si>
  <si>
    <t>Irvington Station</t>
  </si>
  <si>
    <t>Line_105B_397</t>
  </si>
  <si>
    <t>397 psig Line 105B Herrmann to San Pablo</t>
  </si>
  <si>
    <t>Hermann Station - Control Valves</t>
  </si>
  <si>
    <t>DFM 3004</t>
  </si>
  <si>
    <t>Port Costa Feeder from Stanpac 3</t>
  </si>
  <si>
    <t>PCE324</t>
  </si>
  <si>
    <t>Port Costa</t>
  </si>
  <si>
    <t>Port Costa Mtr Sta from SP3</t>
  </si>
  <si>
    <t>Port Costa Reg Station</t>
  </si>
  <si>
    <t>East Bay-N</t>
  </si>
  <si>
    <t>PCE323</t>
  </si>
  <si>
    <t>Line_105_150</t>
  </si>
  <si>
    <t>150 psig Oakland System</t>
  </si>
  <si>
    <t>PCE325</t>
  </si>
  <si>
    <t>San Pablo</t>
  </si>
  <si>
    <t>L-105A from L-105B</t>
  </si>
  <si>
    <t>Fairway Station, Enrico Station, East Bay PLS (All Control Valves)</t>
  </si>
  <si>
    <t>64</t>
  </si>
  <si>
    <t>PCE326</t>
  </si>
  <si>
    <t>Oakland</t>
  </si>
  <si>
    <t>L-153 to L-105 N</t>
  </si>
  <si>
    <t>East Bay-S</t>
  </si>
  <si>
    <t>PCE327</t>
  </si>
  <si>
    <t>Fairway Ave. Crossover</t>
  </si>
  <si>
    <t>L-105N from L-153</t>
  </si>
  <si>
    <t>tcq2PCE800</t>
  </si>
  <si>
    <t>LT</t>
  </si>
  <si>
    <t>Grant Road, San Lorenzo</t>
  </si>
  <si>
    <t>Enrico Station</t>
  </si>
  <si>
    <t>DFM_0141-01_110</t>
  </si>
  <si>
    <t>C&amp;H Sugar DFM</t>
  </si>
  <si>
    <t>PCE319</t>
  </si>
  <si>
    <t>Crockett</t>
  </si>
  <si>
    <t>C&amp;H Sugar Tap From L-105B/21H</t>
  </si>
  <si>
    <t>PCE320</t>
  </si>
  <si>
    <t>Line_153_336</t>
  </si>
  <si>
    <t>336 psig Line 153 from Irvington to Marina Station</t>
  </si>
  <si>
    <t>PCE166</t>
  </si>
  <si>
    <t>Mixer from  L- 107</t>
  </si>
  <si>
    <t>66</t>
  </si>
  <si>
    <t>PCE165</t>
  </si>
  <si>
    <t>Mixer from  L- 131</t>
  </si>
  <si>
    <t>PCE167</t>
  </si>
  <si>
    <t>Mixer from  L- 303</t>
  </si>
  <si>
    <t>Line_153_246</t>
  </si>
  <si>
    <t>246 psig Line 153 from Marina Station to the Oakland PLS</t>
  </si>
  <si>
    <t>PCE328</t>
  </si>
  <si>
    <t>Marina Blvd</t>
  </si>
  <si>
    <t>L-153 Oakland from L-153 Irvington</t>
  </si>
  <si>
    <t xml:space="preserve">Marina Station </t>
  </si>
  <si>
    <t>V18.00</t>
  </si>
  <si>
    <t>Line 191-1_268</t>
  </si>
  <si>
    <t>Line 191-1 from C Street to Plaza station (pipe continues to Reliez station)</t>
  </si>
  <si>
    <t>tcq2PCE806</t>
  </si>
  <si>
    <t>C Street Station in Martinez off of SP3</t>
  </si>
  <si>
    <t>C Street Station</t>
  </si>
  <si>
    <t>C Street Station, Martinez</t>
  </si>
  <si>
    <t>DFM_2402_01</t>
  </si>
  <si>
    <t>150 psig Castro Valley DFM</t>
  </si>
  <si>
    <t>tcq2PCE804</t>
  </si>
  <si>
    <t>A and Yolo Street,  Diagram 0800545</t>
  </si>
  <si>
    <t>A Street Reg Station, RH-05</t>
  </si>
  <si>
    <t>DFM_2403_125</t>
  </si>
  <si>
    <t>125 psig Niles DFM from Decoto to Mowry</t>
  </si>
  <si>
    <t>tcq2PCE802</t>
  </si>
  <si>
    <t>Decoto and Niles, Fremont</t>
  </si>
  <si>
    <t>Niles Reg Station, RF38</t>
  </si>
  <si>
    <t>DFM_3001-01_170</t>
  </si>
  <si>
    <t>Moraga DFM 3001-01</t>
  </si>
  <si>
    <t>PCE315</t>
  </si>
  <si>
    <t>Reliez Station Road</t>
  </si>
  <si>
    <t>16" L-191 to Moraga DFM/12" L-191</t>
  </si>
  <si>
    <t>Reliez Station</t>
  </si>
  <si>
    <t>32</t>
  </si>
  <si>
    <t>Diablo/Con.</t>
  </si>
  <si>
    <t>PCE316</t>
  </si>
  <si>
    <t>DFM_3002_170</t>
  </si>
  <si>
    <t>Glorietta DFM</t>
  </si>
  <si>
    <t>PCE313</t>
  </si>
  <si>
    <t>16" L-191 to 12" L-191</t>
  </si>
  <si>
    <t>PCE314</t>
  </si>
  <si>
    <t>16" L-191 to 12" L-192</t>
  </si>
  <si>
    <t>DFM_3006/3008_170</t>
  </si>
  <si>
    <t>Concord DFM</t>
  </si>
  <si>
    <t>PCE310</t>
  </si>
  <si>
    <t>Concord</t>
  </si>
  <si>
    <t>Concord from SP3</t>
  </si>
  <si>
    <t>Vine Hill Station,  Concord Meter Station</t>
  </si>
  <si>
    <t>PCE309</t>
  </si>
  <si>
    <t>PCE317</t>
  </si>
  <si>
    <t>Vine Hill</t>
  </si>
  <si>
    <t>Concord/PH from SP3</t>
  </si>
  <si>
    <t>PCE318</t>
  </si>
  <si>
    <t>DFM_3004-01_338</t>
  </si>
  <si>
    <t>Foster Wheeler Cogen DFM</t>
  </si>
  <si>
    <t>PCE312</t>
  </si>
  <si>
    <t>Foster-Wheeler</t>
  </si>
  <si>
    <t>FW Cogen from L-3</t>
  </si>
  <si>
    <t>Foster Wheeler Meter Station off of SP3</t>
  </si>
  <si>
    <t>PCE311</t>
  </si>
  <si>
    <t>Foster Wheeler Meter Station off of SP4</t>
  </si>
  <si>
    <t>DFM_3010-01_338</t>
  </si>
  <si>
    <t>Antioch Vierra DFM - Can be tied to Line 191_338 psig system</t>
  </si>
  <si>
    <t>tcq2PCE809</t>
  </si>
  <si>
    <t>Vierra Sation on Line 191</t>
  </si>
  <si>
    <t xml:space="preserve">Vierra Station </t>
  </si>
  <si>
    <t>Antioch/Vierra Reg station</t>
  </si>
  <si>
    <t>DFM_3012_172</t>
  </si>
  <si>
    <t>Dow Chemical and USS DFM</t>
  </si>
  <si>
    <t>tcq2PCE815</t>
  </si>
  <si>
    <t>Dow Chemical Feeder  RA11</t>
  </si>
  <si>
    <t>Dow Chemical Feeder</t>
  </si>
  <si>
    <t>Pittsburg Town Station</t>
  </si>
  <si>
    <t>DFM_3014-01_338</t>
  </si>
  <si>
    <t>Nichols DFM Tapped off of SP3</t>
  </si>
  <si>
    <t>tcq2PCE810</t>
  </si>
  <si>
    <t>Nichols DFM</t>
  </si>
  <si>
    <t>Nichols Reg Station</t>
  </si>
  <si>
    <t>DFM_3019_275</t>
  </si>
  <si>
    <t>Rhodia_DFM</t>
  </si>
  <si>
    <t>tcq2PCE816</t>
  </si>
  <si>
    <t>Smith Street at MP 8.48 on Line 153</t>
  </si>
  <si>
    <t>Rhodia DFM RS</t>
  </si>
  <si>
    <t>Shell Reg Station DIRC29</t>
  </si>
  <si>
    <t>Line SP3_405</t>
  </si>
  <si>
    <t>Stanpac 3 from Los Medanos PLS to Franklin Canyon PLS</t>
  </si>
  <si>
    <t>PCE90</t>
  </si>
  <si>
    <t xml:space="preserve">SP3 </t>
  </si>
  <si>
    <t>Los Medanos PLS - Control Valves</t>
  </si>
  <si>
    <t>705</t>
  </si>
  <si>
    <t>PCE91</t>
  </si>
  <si>
    <t>SP3</t>
  </si>
  <si>
    <t>706</t>
  </si>
  <si>
    <t>Line SP3_380</t>
  </si>
  <si>
    <t>380 psig Stanpac 3 from Franklin Canyon to San Pablo Station</t>
  </si>
  <si>
    <t>PCE322</t>
  </si>
  <si>
    <t>Franklin Canyon</t>
  </si>
  <si>
    <t>Franklin Canyon PLS</t>
  </si>
  <si>
    <t>PCE321</t>
  </si>
  <si>
    <t>Line_191_338</t>
  </si>
  <si>
    <t>338 psig Line 191 system (includes parts of SP3 and SP5)</t>
  </si>
  <si>
    <t>PCE94</t>
  </si>
  <si>
    <t>SP3-Line 191</t>
  </si>
  <si>
    <t>SP-3 to L-191</t>
  </si>
  <si>
    <t>Antioch Terminal and SP3/191 Crosstie (control valves)</t>
  </si>
  <si>
    <t>PCE84</t>
  </si>
  <si>
    <t>SP5 from Antioch Header</t>
  </si>
  <si>
    <t>158</t>
  </si>
  <si>
    <t>PCE95</t>
  </si>
  <si>
    <t>PCE96</t>
  </si>
  <si>
    <t>PCE81</t>
  </si>
  <si>
    <t>175</t>
  </si>
  <si>
    <t>DFM_2408-01</t>
  </si>
  <si>
    <t>Stanley DFM in Pleasanton</t>
  </si>
  <si>
    <t>PCE330</t>
  </si>
  <si>
    <t xml:space="preserve">Santa Rita Road </t>
  </si>
  <si>
    <t>L-131 to Pleasanton DFM</t>
  </si>
  <si>
    <t>Isabel Staiton/ Santa Rita Station</t>
  </si>
  <si>
    <t>PCE329</t>
  </si>
  <si>
    <t>Bay Area Loop - Control Valves</t>
  </si>
  <si>
    <t>DFM_2805-05_215</t>
  </si>
  <si>
    <t>San Ramon DFM</t>
  </si>
  <si>
    <t>tcq2PCE808</t>
  </si>
  <si>
    <t>Isabel Station at Line 131</t>
  </si>
  <si>
    <t>Isabel Station</t>
  </si>
  <si>
    <t>Altimrano/Arnold reg station</t>
  </si>
  <si>
    <t>DFM_2403_240</t>
  </si>
  <si>
    <t>240 psig Isabel DFM 2403-02 and 2403-01</t>
  </si>
  <si>
    <t>tcq2PCE803</t>
  </si>
  <si>
    <t>Smith Reg Station, RF-41</t>
  </si>
  <si>
    <t>DFM 0107.02</t>
  </si>
  <si>
    <t>160 psig Coral/Tunis DFM (near Oakland Airport)</t>
  </si>
  <si>
    <t>tcq2PCE805</t>
  </si>
  <si>
    <t>Coral and Tunis, San Leandro, Diagram 082483</t>
  </si>
  <si>
    <t>Coral and Tunis Reg Station EBA-09</t>
  </si>
  <si>
    <t>Coral and Tunis Regulator Station</t>
  </si>
  <si>
    <t>DFM_CCPP</t>
  </si>
  <si>
    <t>Contra Costa Power Plant DFM</t>
  </si>
  <si>
    <t>PCE82</t>
  </si>
  <si>
    <t>CCPP from Antioch Header</t>
  </si>
  <si>
    <t>Antioch Terminal valves 155, 156, 157, 173</t>
  </si>
  <si>
    <t>155</t>
  </si>
  <si>
    <t>PCE83</t>
  </si>
  <si>
    <t>Antioch Terminal valves 155, 156, 157, 174</t>
  </si>
  <si>
    <t>156</t>
  </si>
  <si>
    <t>LRS3</t>
  </si>
  <si>
    <t>TP_SACRAMENTO_VALLEY</t>
  </si>
  <si>
    <t>&lt;&lt;Part of L123_L173_500, L119B_L119C_0617_FOLSOM_500&gt;&gt;</t>
  </si>
  <si>
    <t>Roseville Rd DFM  Included in distribution model:  MERGE_SacJ11&amp; SierraJ11_APD_BTUopen_45_MOP_MINUS_20_STUDY</t>
  </si>
  <si>
    <t>DRJ4PCE820</t>
  </si>
  <si>
    <t>Oper. Drw - 382860.g06</t>
  </si>
  <si>
    <t>North Sacramento</t>
  </si>
  <si>
    <t>PCE404</t>
  </si>
  <si>
    <t>Lincoln Junction</t>
  </si>
  <si>
    <t>L-124 to L-123</t>
  </si>
  <si>
    <t>MUMY</t>
  </si>
  <si>
    <t>0605_GALT_395</t>
  </si>
  <si>
    <t>Galt Primary Reg Sta (PCE) and Thornton Reg Sta (PCE) to the town of Galt at the inlet to DR R_SCSTA_B07.</t>
  </si>
  <si>
    <t>DRJ4PCE803</t>
  </si>
  <si>
    <t>Oper. Drw - 0800439.G06</t>
  </si>
  <si>
    <t>Thornton</t>
  </si>
  <si>
    <t>0606_ELK_GROVE_150</t>
  </si>
  <si>
    <t>Elk Grove Emergency Backfeed Sta (PCE) to the inlet to DR R_SRSTA-B17. This looks to be a backup feed to distribution system, not LT</t>
  </si>
  <si>
    <t>DRJ4PCE804</t>
  </si>
  <si>
    <t>Oper. Drw - 089653.g06</t>
  </si>
  <si>
    <t>Elk Grove - Clarksburg</t>
  </si>
  <si>
    <t>0609_FLORIN_150</t>
  </si>
  <si>
    <t>Florin Rd &amp; Munson Way Reg Sta (PCE) to DFM 0609.</t>
  </si>
  <si>
    <t>DRJ4PCE808</t>
  </si>
  <si>
    <t>Oper. Drw - 0800152.g06</t>
  </si>
  <si>
    <t>Florin Rd &amp; Munson Way</t>
  </si>
  <si>
    <t>0611_MATHER_240</t>
  </si>
  <si>
    <t>20th Av &amp; Martin Luther King Jr Blvd Reg Sta (PCE) to Blue Ravine Reg Station in Folsom - Mather DFM system serving south Sacramento and Rancho Cordova.  The Pmin Design Shown is in Folsom at DR R_SCSTA-51 which receives backfeed support from the Folsom D</t>
  </si>
  <si>
    <t>DRJ4PCE809</t>
  </si>
  <si>
    <t>Oper. Drw - 0800151.g06</t>
  </si>
  <si>
    <t>20th Ave &amp; Martin Luther King Jr Blvd</t>
  </si>
  <si>
    <t>0613_SAC_FLOATER_260</t>
  </si>
  <si>
    <t>Sacramento Gas Load Center (PCE) to North Sacramento Holder and North Sacramento 180 psig DFM.  Provides the lead supply to the DFM to a secondary backup supply off of L119B/C.  The North Sacramento Holder is operated during winter season morning peak hou</t>
  </si>
  <si>
    <t>PCE393</t>
  </si>
  <si>
    <t>L-116 to North Sac. DFM</t>
  </si>
  <si>
    <t>PCE394</t>
  </si>
  <si>
    <t>0615_SAC_METRO_425</t>
  </si>
  <si>
    <t>El Centro Rd &amp; Hwy 80 Reg Sta (PCE) to the Sacramento Metropolitan Airport.</t>
  </si>
  <si>
    <t>DRJ4PCE801</t>
  </si>
  <si>
    <t>Oper. Drw - 0800492.g06</t>
  </si>
  <si>
    <t>El Centro Rd &amp; Hwy 80</t>
  </si>
  <si>
    <t>0617_KIRBY_150</t>
  </si>
  <si>
    <t>Roseville Rd Reg Sta (PCE) to the inlet to DR R_SCSTA-A37.</t>
  </si>
  <si>
    <t>PCE389</t>
  </si>
  <si>
    <t>Roseville Road</t>
  </si>
  <si>
    <t>12" L-119 to Sacto DFM</t>
  </si>
  <si>
    <t>0618_ANTELOPE_WALERGA_175</t>
  </si>
  <si>
    <t>Antelope Meter Sta (PCE) to Antelope at the inlet to DR       .</t>
  </si>
  <si>
    <t>PCE381</t>
  </si>
  <si>
    <t>Antelope</t>
  </si>
  <si>
    <t>L-123 to Roseville DFM</t>
  </si>
  <si>
    <t>PCE382</t>
  </si>
  <si>
    <t>ANY3</t>
  </si>
  <si>
    <t>0619_SOUTH_RIVER_150</t>
  </si>
  <si>
    <t>0619-01: 150# (South River) Included in distribution model: ESDZONE_SA_WEST_SAC_H_W1112_APD_452_(MOP_MINUS_20_STUDY)</t>
  </si>
  <si>
    <t>DRJ4PCE810</t>
  </si>
  <si>
    <t>Oper. Drw - 0800230.g06</t>
  </si>
  <si>
    <t>S River Rd</t>
  </si>
  <si>
    <t>0621_ARMFIELD_190</t>
  </si>
  <si>
    <t>0621-01: 190# (Teichert Modeled) Included in distribution model: ESDZONE_SA_WOODLAND_HL_W1112_CFD_452_(w_Teichert)_(MOP_MINUS_20_STUDY)</t>
  </si>
  <si>
    <t>DRJ4PCE811</t>
  </si>
  <si>
    <t>Oper. Drw - 081798.g06</t>
  </si>
  <si>
    <t>Woodland</t>
  </si>
  <si>
    <t>0627_UCDAVIS_175</t>
  </si>
  <si>
    <t>0627-01: 175# Davis Meter and Reg Sta (PCE) to UC Davis Campus at the inlet to DR R_SCDA-001. (AFTER 1st &amp; A St MWC 47 job) Included in distribution model: ESDZONE_SA_DAVIS_H_W1112_CWD_452_(MOP_MINUS_20_STUDY)_1st_&amp;_A_St_Upgrade)</t>
  </si>
  <si>
    <t>PCE384</t>
  </si>
  <si>
    <t>Davis</t>
  </si>
  <si>
    <t>L-116 to Davis DFM</t>
  </si>
  <si>
    <t>89</t>
  </si>
  <si>
    <t>PCE385</t>
  </si>
  <si>
    <t>90</t>
  </si>
  <si>
    <t>0630_COLUSA_MERIDIAN_240</t>
  </si>
  <si>
    <t>Lurline Rd Sta (PCE) to closed MAOP sdeparation valve V-5.  Serves the town of Colusa and Sunsweet Driers.  The Pmin Design shown is in Colusa at the inlet to DR R_SCC008 (55 psig Distr system).  Lurline DFM  Included in distribution model: 07-J07colusaAS</t>
  </si>
  <si>
    <t>DRJ4PCE812</t>
  </si>
  <si>
    <t>Oper. Drw - 0800125.g06</t>
  </si>
  <si>
    <t>Lurline Road</t>
  </si>
  <si>
    <t>0630_COLUSA_MERIDIAN_430</t>
  </si>
  <si>
    <t>Marysville Buttes Sta (PCE) to closed MAOP separation valve V-5.  Colusa DFM  Included in distribution model: 07-J07colusaASD_UTM_Qrc+20%+Noncore_452_MOP_MINUS_20_STUDY.MDB</t>
  </si>
  <si>
    <t>DRJ4PCE813</t>
  </si>
  <si>
    <t>Oper. Drw - 081498.g06</t>
  </si>
  <si>
    <t>Marysville-Buttes</t>
  </si>
  <si>
    <t>0632_WILLIAMS_180</t>
  </si>
  <si>
    <t>Williams Primary (PCE) to the town of Williams DR R_FM_SCWL04.  Williams DFM  Included in distribution model:  11-J11WILLIAMSCFD_UTM_45_MOP_MINUS_20_STUDY</t>
  </si>
  <si>
    <t>DRJ4PCE815</t>
  </si>
  <si>
    <t>Oper. Drw - 082870.g06</t>
  </si>
  <si>
    <t>Williams Town</t>
  </si>
  <si>
    <t>0635_WALNUT_GROWER_210</t>
  </si>
  <si>
    <t xml:space="preserve">West Beehive Bend Reg Sta (PCE) </t>
  </si>
  <si>
    <t>V3</t>
  </si>
  <si>
    <t>DRJ4PCE824</t>
  </si>
  <si>
    <t>Meter &amp; Odorizer Station</t>
  </si>
  <si>
    <t>Oper. Drw - 183096.g06</t>
  </si>
  <si>
    <t>West Beehive Bend(DREG)</t>
  </si>
  <si>
    <t>124C-1_BEALE_AFB_395</t>
  </si>
  <si>
    <t>Camp Far West Meter Sta (PCE) to Beale Air Force Base. Beale DFM  Included in distribution model:  ESDZONE_08-J08wheatbelAPD_UTM_45_MOP_MINUS_20_STUDY</t>
  </si>
  <si>
    <t>PCE403</t>
  </si>
  <si>
    <t>Camp Far West</t>
  </si>
  <si>
    <t>L-124 to l-124</t>
  </si>
  <si>
    <t>PCE402</t>
  </si>
  <si>
    <t>1502_DIST10_120</t>
  </si>
  <si>
    <t>Magnolia Rd Sta (PCE) to DFM 1502.  District 10 DFM north of Magnolia Rd Reg Station  Included in distribution model: 10-J10mryASD_UTM_45_MOP_MINUS_20_STUDY</t>
  </si>
  <si>
    <t>DRJ4PCE817</t>
  </si>
  <si>
    <t>Oper. Drw - 0800099.g06</t>
  </si>
  <si>
    <t>Hwy 70 &amp; Magnolia Rd</t>
  </si>
  <si>
    <t>1504_NICOLAUS_274</t>
  </si>
  <si>
    <t>Lincoln Jct (PCE) to the town of Lincoln DR R_SRSTA-602 and R_SRSTA-603.   Lincoln DFM Included in distribution model: MERGE_SacJ11&amp; SierraJ11_APD_BTUopen_45_MOP_MINUS_20_STUDY</t>
  </si>
  <si>
    <t>PCE406</t>
  </si>
  <si>
    <t>L-124 to Lincoln DFM</t>
  </si>
  <si>
    <t>PCE405</t>
  </si>
  <si>
    <t>L050A_L124B_1502_400</t>
  </si>
  <si>
    <t>Yuba City Holder (PCE) to Lincoln Jct - 400 psig system serving Marysville and subsystem 1504_NICOLAUS_274.  The Pmin Design shown is in Lincoln at the inlet to Lincoln Jct.</t>
  </si>
  <si>
    <t>DRJ4PCE806</t>
  </si>
  <si>
    <t>Oper. Drw - 284091.g06</t>
  </si>
  <si>
    <t>Yuba City</t>
  </si>
  <si>
    <t>L050A_L151_250</t>
  </si>
  <si>
    <t xml:space="preserve">Gridley Jct (PCE) to Richvale Y and Yuba City Holder (PCE). Yuba City Holder is normally set as a secondary supply and not flowing into L050A.  A CROP in place on L151, which is part of the subsystem, requires operating the subsystem in two HIS - Gridley </t>
  </si>
  <si>
    <t>PCE370</t>
  </si>
  <si>
    <t>Gridley Junction</t>
  </si>
  <si>
    <t>L-167 to L-50</t>
  </si>
  <si>
    <t>PCE371</t>
  </si>
  <si>
    <t>L108_LVN_412</t>
  </si>
  <si>
    <t>Las Vinas Sta (PCE) to BTU MLV 66.14.  Serves South Sacramento.  The Pmin Design shown is in South Sacramento at the inlet to DR R_SCSTA-B39 and DR R_SCSTA-B37.</t>
  </si>
  <si>
    <t>PCE61</t>
  </si>
  <si>
    <t>Las Vinas</t>
  </si>
  <si>
    <t>L-108S from L-196A/B</t>
  </si>
  <si>
    <t>75</t>
  </si>
  <si>
    <t>PCE62</t>
  </si>
  <si>
    <t>76</t>
  </si>
  <si>
    <t>L108_LVS_412</t>
  </si>
  <si>
    <t>Las Vinas Sta (PCE) to 8-mile Rd PLS (PCE).  Supplies Turner Rd Sta and NCPA-Lodi.  The Pmin Design shown is at Armstrong Rd at the inlet to DR R_LOHP77.</t>
  </si>
  <si>
    <t>L108_SGLC_412</t>
  </si>
  <si>
    <t>Sacramento Gas Load Center (PCE) to closed BTU Separation valve V-66.14. Supplies South Sacramento area and subsystem 0611_MATHER_240.  The Pmin Design shown is in South Sacramento at the inlet to Florin-Munson 150 psig Primary station supplying DFM 0609-</t>
  </si>
  <si>
    <t>PCE397</t>
  </si>
  <si>
    <t>L-172 to L-108</t>
  </si>
  <si>
    <t>PCE395</t>
  </si>
  <si>
    <t>PCE396</t>
  </si>
  <si>
    <t>L116_L119A_720</t>
  </si>
  <si>
    <t>Swingel Jct (PCE) to Sacramento Gas Load Center and North Sacramento Holder.  Supplies North Natomas area, North Sacramento and subsystems L119B_L119C_0617_FOLSOM_500, 0613_SAC_FLOATER_260, L119D_0614_NSAC_180, and 0615_SAC_METRO_425. The Pmin Design show</t>
  </si>
  <si>
    <t>PCE398</t>
  </si>
  <si>
    <t>Swingle Junction</t>
  </si>
  <si>
    <t>L-172 to L-116/119</t>
  </si>
  <si>
    <t>PCE399</t>
  </si>
  <si>
    <t>L119D_0614_NSAC_180</t>
  </si>
  <si>
    <t>North Sacramento Holder Sta (PCE) to DFM 0614.  The North Sacramento Underground Holder storage is manually operated during winter season mornning hours to take over supplying the DFM at 180 psig.</t>
  </si>
  <si>
    <t>PCE409</t>
  </si>
  <si>
    <t>Sacto Load Center to Sacto DFM</t>
  </si>
  <si>
    <t>167</t>
  </si>
  <si>
    <t>PCE408</t>
  </si>
  <si>
    <t>137</t>
  </si>
  <si>
    <t>PCE407</t>
  </si>
  <si>
    <t>L121_485</t>
  </si>
  <si>
    <t>Marysville Buttes Sta (PCE) to Yuba City Holder Sta (PCE).  Yuba City Holder Sta provides backup supply into L121 at 420 psig when the Yuba City Cogen comes on-line to maintain an elevated delivery service pressure of 375 psig at the meter.</t>
  </si>
  <si>
    <t>DRJ4PCE814</t>
  </si>
  <si>
    <t>L123_L173_500, L119B_L119C_0617_FOLSOM_500</t>
  </si>
  <si>
    <t>Lincoln Junction (PCE) to North Sacramento Underground Holder (PCE) 500 psig system serving Auburn and El Dorado Hills.  These two subsystems have the same MAOP and operate as a single system under Design Day conditions across L123 Open BTU MLV 3.42 at Ba</t>
  </si>
  <si>
    <t>L124A_L202_1511_600</t>
  </si>
  <si>
    <t>Yuba City Holder (PCE) to Lincoln Jct - 600 psig system serving Grass Valley and subsystem L123_L173_500.  The Pmin design shown is in Grass Valley at DR R_SRSTA-112.</t>
  </si>
  <si>
    <t>PCE413</t>
  </si>
  <si>
    <t>L-167 to L-124</t>
  </si>
  <si>
    <t>53</t>
  </si>
  <si>
    <t>L150_0626_0600_125</t>
  </si>
  <si>
    <t>Pleasant Creek Line 159 Reg Sta (PCE) to Davis at the inlet to DR R_SCSTA-D13.</t>
  </si>
  <si>
    <t>PCE379</t>
  </si>
  <si>
    <t>Pleasant Creek Line 159</t>
  </si>
  <si>
    <t>L-159 to L-159</t>
  </si>
  <si>
    <t>PCE380</t>
  </si>
  <si>
    <t>L-159 to L-160</t>
  </si>
  <si>
    <t>L172A_500</t>
  </si>
  <si>
    <t>Swingle Jct (PCE) to Sacramento Gas Load Center.  Supplies West Sacramento and subsystem L108_SGLC_412. The Pmin Design shown is in South Sacramento at the inlet to Florin-Munson 150 psig Primary station supplying DFM 0609-02.</t>
  </si>
  <si>
    <t>PCE401</t>
  </si>
  <si>
    <t>L-172 to L-116/172</t>
  </si>
  <si>
    <t>PCE400</t>
  </si>
  <si>
    <t>L172A_N_L169_L167_800</t>
  </si>
  <si>
    <t xml:space="preserve">Hershey Jct North (PCE) to Fell Station and Yuba City Holder.  Receives withdrawal gas from Wild Goose Storage Field (PCE) and local California Production in the Willows Field area.  The Pmin Design shown is in Grass Valley at the inlet to DR R_SRSTA-112 </t>
  </si>
  <si>
    <t>PCE51</t>
  </si>
  <si>
    <t>Hershey</t>
  </si>
  <si>
    <t>L-172 from L-302</t>
  </si>
  <si>
    <t>PCE54</t>
  </si>
  <si>
    <t>Storage Interconnect</t>
  </si>
  <si>
    <t>Wild Goose Gridley</t>
  </si>
  <si>
    <t>Storage metering run</t>
  </si>
  <si>
    <t>L172A_S_800</t>
  </si>
  <si>
    <t>Hershey Jct (PCE) and Yolo Jct (PCE) to L172-220 Xtie and Swingle Jct. The Pmin Design shown is in Davis at the inlet to Swingle Jct.</t>
  </si>
  <si>
    <t>PCE52</t>
  </si>
  <si>
    <t>PCE44</t>
  </si>
  <si>
    <t>Yolo Station</t>
  </si>
  <si>
    <t>L-172 from L-406</t>
  </si>
  <si>
    <t>PCE45</t>
  </si>
  <si>
    <t>PCE43</t>
  </si>
  <si>
    <t>L195_L196_L200_L210B_800</t>
  </si>
  <si>
    <t>Creed Sta (PCE) to Las Vinas Sta.  The Pmin Design shown is in South Sacramento at the inlet to DR R_SCSTA-B37 and DR R_SCSTA-B05.</t>
  </si>
  <si>
    <t>PCE56</t>
  </si>
  <si>
    <t>L-210 E from L400/L401</t>
  </si>
  <si>
    <t>L197_1614_TURNER_300</t>
  </si>
  <si>
    <t>Las Vinas Sta (PCE) and Turner Rd Sta (PCE) to Lodi, Ione and Valley Springs. The Pmin Design shown is in Ione at the inlet to DR R_LOHP24 and in Sutter at the inlet to DR MARHP-01.  General Mills has a Pmin requirement for an elevated delivery service pr</t>
  </si>
  <si>
    <t>C2-V2A</t>
  </si>
  <si>
    <t>PCE64</t>
  </si>
  <si>
    <t>L-197A/B from L-108S</t>
  </si>
  <si>
    <t>96</t>
  </si>
  <si>
    <t>DRJ4PCE800</t>
  </si>
  <si>
    <t>Oper. Drw - 081929.g06</t>
  </si>
  <si>
    <t>Turner Rd</t>
  </si>
  <si>
    <t>L220_500</t>
  </si>
  <si>
    <t>Lines 172 &amp; 220 Crosstie (PCE) to Davis Meter and Reg Sta</t>
  </si>
  <si>
    <t>PCE387</t>
  </si>
  <si>
    <t>Crosstie</t>
  </si>
  <si>
    <t>Line 172/220</t>
  </si>
  <si>
    <t>L-172 to L-221</t>
  </si>
  <si>
    <t>PCE386</t>
  </si>
  <si>
    <t>L-172 to L-220</t>
  </si>
  <si>
    <t>South Sutter Co Reg Sta (PCE) to DR R_FM_B-85.  South Sutter DFM  Included in distribution model:  09-J09YUBACITYaSd_UTM_45_MOP_MINUS_20_STUDY</t>
  </si>
  <si>
    <t>South Sutter DFM</t>
  </si>
  <si>
    <t>DRJ4PCE816</t>
  </si>
  <si>
    <t>Oper. Drw - 087571.g06</t>
  </si>
  <si>
    <t>So Sutter Co</t>
  </si>
  <si>
    <t xml:space="preserve">TP_SACRAMENTO_VALLEY </t>
  </si>
  <si>
    <t>District 10 DFM between L-50 tap &amp; Magnolia Rd (no source Reg)  Roseville Rd DFM  Included in distribution model:  MERGE_SacJ11&amp; SierraJ11_APD_BTUopen_45_MOP_MINUS_20_STUDY</t>
  </si>
  <si>
    <t>0600_DIXON_158</t>
  </si>
  <si>
    <t>Dixon Reg Sta (PCE) to Dixon at the inlet to DR R_FM_R-22.  0600-05: 158# Included in distribution model:ESDZONE_SA_DIXON_H_W1112_APD_452_(MOP_MINUS_20_STUDY)</t>
  </si>
  <si>
    <t>DRJ4PCE805</t>
  </si>
  <si>
    <t>Oper. Drw - 081529.g06</t>
  </si>
  <si>
    <t>Dixon</t>
  </si>
  <si>
    <t>0634_COLUSA_GLENN_DRIER_600</t>
  </si>
  <si>
    <t>Maxwell Primary Reg Sta (PCE) to Maxwell and Comet Rice Drier. Included in distribution model: -BASE_08-J07maxwellAPD_UTM_452_MOP_MINUS_STUDY.MDB</t>
  </si>
  <si>
    <t>DRJ4PCE823</t>
  </si>
  <si>
    <t>Oper. Drw - 0800496.g06</t>
  </si>
  <si>
    <t>Maxwell Primary</t>
  </si>
  <si>
    <t>0643_ARBUCKLE_150</t>
  </si>
  <si>
    <t>Arbuckle DFM  Included in distribution model:  BASE-07-J07ArbuckleAPD_UTM_452_MOP_MINUS_20_STUDY.MDB</t>
  </si>
  <si>
    <t>PCE48</t>
  </si>
  <si>
    <t>Arbuckle</t>
  </si>
  <si>
    <t>Arbuckle DFM from Intermediate</t>
  </si>
  <si>
    <t>PCE47</t>
  </si>
  <si>
    <t>F</t>
  </si>
  <si>
    <t>1514_TOWNSHIP_150</t>
  </si>
  <si>
    <t>North Township DFM  Included in distribution model: 09-J09YUBACITYaSd_UTM_45_MOP_MINUS_20_STUDY</t>
  </si>
  <si>
    <t>DRJ4PCE818</t>
  </si>
  <si>
    <t>Oper. Drw - 0800098.g06</t>
  </si>
  <si>
    <t>Almendra &amp; Township Rds</t>
  </si>
  <si>
    <t>L116_L150_200</t>
  </si>
  <si>
    <t>L-150/L-116: 200#  Davis Meter and Reg Sta (PCE) to Davis at the inlet to DR R_SCSTA-D08. -included in distribution model: ESDZONE_SA_DAVIS_H_W1112_APD_452_(MOP_MINUS_20_STUDY)_1st_&amp;_A_St_Upgrade)</t>
  </si>
  <si>
    <t>PCE383</t>
  </si>
  <si>
    <t>L-150 to L-116</t>
  </si>
  <si>
    <t>105</t>
  </si>
  <si>
    <t>L158_L220_500</t>
  </si>
  <si>
    <t>D. Q. Scott Reg Sta (PCE) to Clark Pacific Concrete Plant. L-158/L-220 (Woodland?)  Included in distribution model:  ESDZONE_SA_WOODLAND_HL_W1112_APD_452_(w_Teichert)_(MOP_MINUS_20_STUDY)</t>
  </si>
  <si>
    <t>DRJ4PCE821</t>
  </si>
  <si>
    <t>Oper. Drw - 087220.g06</t>
  </si>
  <si>
    <t>D.q. Scott</t>
  </si>
  <si>
    <t>Regulator Station Name</t>
  </si>
  <si>
    <t>Est. Footage (Miles)</t>
  </si>
  <si>
    <t>Pipeline Section(s)</t>
  </si>
  <si>
    <t>Pressure Control Equipment</t>
  </si>
  <si>
    <t>Validation Status</t>
  </si>
  <si>
    <t>MOP (psig)</t>
  </si>
  <si>
    <t>MOP Remarks</t>
  </si>
  <si>
    <t>NOP (psig)</t>
  </si>
  <si>
    <t>NOP as Modeled</t>
  </si>
  <si>
    <t>Pmin Design (psig)</t>
  </si>
  <si>
    <r>
      <t>CWD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</si>
  <si>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r>
      <t>APD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</si>
  <si>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t>Analysis Results</t>
  </si>
  <si>
    <r>
      <t>New CWD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</si>
  <si>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r>
      <t>New APD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</si>
  <si>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t>Investment Description</t>
  </si>
  <si>
    <t>Investment Cost ($)</t>
  </si>
  <si>
    <t>Analysis Notes</t>
  </si>
  <si>
    <t>PSEP PR Pipe EXIST?</t>
  </si>
  <si>
    <t>Cust. Impacts</t>
  </si>
  <si>
    <t>P min</t>
  </si>
  <si>
    <t>CDW
 Pmin</t>
  </si>
  <si>
    <t>APD 
P min</t>
  </si>
  <si>
    <r>
      <t>CWD
 ΔP</t>
    </r>
    <r>
      <rPr>
        <vertAlign val="superscript"/>
        <sz val="8"/>
        <rFont val="Arial"/>
        <family val="2"/>
      </rPr>
      <t xml:space="preserve"> ²</t>
    </r>
  </si>
  <si>
    <t>APD
 ΔP ²</t>
  </si>
  <si>
    <t>MJA3PS700</t>
  </si>
  <si>
    <t>PCE340, PCE341</t>
  </si>
  <si>
    <t>V1-Meets Plng Guide validation criteria</t>
  </si>
  <si>
    <t>PCE340,PCE341 valve numbers to do match V-3 and V-4 on operating diagram 0800103</t>
  </si>
  <si>
    <t>C4-NOP cannot be lowered now. Investments needed for MOP-20.</t>
  </si>
  <si>
    <t>Rebuild V18 at Southhampton Rd &amp; Highway 80 in Benicia</t>
  </si>
  <si>
    <t>$500,000</t>
  </si>
  <si>
    <t>No noncore customers</t>
  </si>
  <si>
    <t>Y</t>
  </si>
  <si>
    <t>MJA3PS701</t>
  </si>
  <si>
    <t>Rebuild V38 at Industrial Way &amp; E Channel Rd in Benicia Industrial Park</t>
  </si>
  <si>
    <t>This analysis includes 100% stage 2 curtailment of Valero Refining (C428)</t>
  </si>
  <si>
    <t>MJA3PS702</t>
  </si>
  <si>
    <t>C3-NOP can be lowered to MOP-10. Investments needed for MOP-20.</t>
  </si>
  <si>
    <t>Parallel 3,200' 6" with 8" on Highway 29, north of Angwin tap</t>
  </si>
  <si>
    <t>$2,061,000</t>
  </si>
  <si>
    <t>This analysis includes 100% stage 2 curtailment of Pacific Union College (4433 &amp; C406) and St Helena Hospital (C405)</t>
  </si>
  <si>
    <t>PS623, MJA3PS721</t>
  </si>
  <si>
    <t>C2-NOP can be lowered to MOP-20 now</t>
  </si>
  <si>
    <t>This analysis includes 100% stage 2 curtailments of three customers from the Calistoga_150 subsystem</t>
  </si>
  <si>
    <t>PS626, MJA3PS703</t>
  </si>
  <si>
    <t>PCE364, PCE365, MJA3PCE803</t>
  </si>
  <si>
    <t>V3-Insufficient P data to complete validation</t>
  </si>
  <si>
    <t>Rebuild R477 at Penngrove Pitt in Penngrove</t>
  </si>
  <si>
    <t>This analysis includes 100% stage 2 curtailment of Sonoma State University (C519).  Do not lower pressure until pressure data is available to validate model!</t>
  </si>
  <si>
    <t>MJA3PS704</t>
  </si>
  <si>
    <t>This analysis includes 100% stage 2 curtailment of City of Fairfield Cogen (9178) and County of Solano (9190)</t>
  </si>
  <si>
    <t>MJA3PS705</t>
  </si>
  <si>
    <t>MJA3PCE807, MJA3PCE808</t>
  </si>
  <si>
    <t>Parallel 1,130' 3" with 6" on River Rd, east of Fulton Rd, rebuild R108 and R122 at Windsor Rd &amp; Airport Blvd in Santa Rosa</t>
  </si>
  <si>
    <t>$1,756,900</t>
  </si>
  <si>
    <t>This analysis includes 100% stage 2 curtailment of The Airport Club (4581) and Syar Industries(C508 &amp; C509)</t>
  </si>
  <si>
    <t>PS609, MJA3PS722</t>
  </si>
  <si>
    <t>C1-Existing NOP offset is 20 psi or more</t>
  </si>
  <si>
    <t>This analysis includes 100% stage 2 curtailment of Ball Corporation (9177), Calif State Prison (9183), Travis AFB (F134), and American National (F159)</t>
  </si>
  <si>
    <t>MJA3PS706</t>
  </si>
  <si>
    <t>This analysis includes 100% stage 2 curtailment of 4 customers (9189, 9193, F160, F288).  Do not lower pressure until pressure data is available to validate model!</t>
  </si>
  <si>
    <t>MJA3PS707</t>
  </si>
  <si>
    <t>MJA3PS708</t>
  </si>
  <si>
    <t>Install 3.5 miles 8" DFM to float off Vallejo 250# DFM.  Rebuild of 6 reg stations</t>
  </si>
  <si>
    <t>$9,202,200</t>
  </si>
  <si>
    <t>Installation of new main ($7,252,200) will allow for floating off L21H and removal of reg station at Pine &amp; Woodrow.  Also includes rebuilds of 6 reg stations ($1,950,000)</t>
  </si>
  <si>
    <t>PS625, MJA3PS709</t>
  </si>
  <si>
    <t>PCE338, PCE339</t>
  </si>
  <si>
    <t>Rebuild A39 at Meadowsweet &amp; Conow in Corte Madera.  Utilization at 84% for MOP-10</t>
  </si>
  <si>
    <t>This analysis includes 100% stage 2 curtailment of 5 customers including San Quentin Prison (4120, C104, C105, C110, C114)</t>
  </si>
  <si>
    <t>MJA3PS710</t>
  </si>
  <si>
    <t>V2B-Incomplete validation - results suspect</t>
  </si>
  <si>
    <t>Questionable whether MOP is 125 or 250#.  Requested PLE to research 3/28/12</t>
  </si>
  <si>
    <t>Rebuild V47 at Coach Ln &amp; Fairgrounds Dr in Vallejo.  Utilization at 75% for MOP-10</t>
  </si>
  <si>
    <t>No noncore customers.  Do not lower pressure until pressure data is available to validate model!</t>
  </si>
  <si>
    <t>MJA3PS711</t>
  </si>
  <si>
    <t>RebuildL31 at West Park &amp; Solano in Napa for MOP-20.  Utilization at 89% for MOP-10</t>
  </si>
  <si>
    <t>This analysis includes 100% stage 2 curtailment of the Veterans Home (C412).  Do not lower pressure until pressure data is available to validate model!</t>
  </si>
  <si>
    <t>PS4, PS5, PS6, PS7, PS8, PS9, PS11, PS12, PS621, PS622, PS624, PS627, PS628, MJA3PS712</t>
  </si>
  <si>
    <t>PCE333, PCE334</t>
  </si>
  <si>
    <t>Set point remotely controlled by SF operators</t>
  </si>
  <si>
    <t>Rebuild R130 at Piner Rd in Santa Rosa and R597 at Temelec in Sonoma for MOP-20.</t>
  </si>
  <si>
    <t>$1,000,000</t>
  </si>
  <si>
    <t>This analysis includes 100% stage 2 curtailment of 9 customers (4432, C111, 4566, 4578, 4579, 4580, C514, C534, C558) &amp; 22 customers from d/s subsystems</t>
  </si>
  <si>
    <t>PS10, MJA3PS723</t>
  </si>
  <si>
    <t>PCE354, PCE355</t>
  </si>
  <si>
    <t>Current MOP limited to 610 until potential of long seam threats are eliminated.  Should be resolved after latest L21E Hopland to Ukiah pig run results are reviewed</t>
  </si>
  <si>
    <t>This analysis includes 100% stage 2 curtailment of 3 customers (4576, C305, and 4571)</t>
  </si>
  <si>
    <t>PS233, PS234, PS236, PS237, PS238, PS603, PS604, PS605, MJA3PS724</t>
  </si>
  <si>
    <t>PCE57, PCE58</t>
  </si>
  <si>
    <t xml:space="preserve">Curtailment of Crocket Cogen and 3 major refineries (Valero, Chevron, Conoco-Philips).  This analysis includes 100% stage 2 curtailment of 8 customers (C413, C427, 9169, 9171, 9173, 9174, 9179, 9180), 56 customers from d/s subsystems &amp; 3 customers across </t>
  </si>
  <si>
    <t>MJA3PS713</t>
  </si>
  <si>
    <t>MJA3PS714</t>
  </si>
  <si>
    <t>MJA3PS715</t>
  </si>
  <si>
    <t>MJA3PS716</t>
  </si>
  <si>
    <t>Rebuild R387 at Graton and R405 at Occidental/Peachland in Sebastopol for MOP-20.</t>
  </si>
  <si>
    <t>MJA3PS717</t>
  </si>
  <si>
    <t>This analysis includes 100% stage 2 curtailment of City of Sebastopol (C552)</t>
  </si>
  <si>
    <t>PS629</t>
  </si>
  <si>
    <t>PCE366, PCE367, MJA3PCE818</t>
  </si>
  <si>
    <t>Rebuild R330 at Bennett Valley in Santa Rosa, R639 at Academy Ln in Sonoma, R672 at Sunnyside Ave in Sonoma, and R729 at Oakmont in Santa Rosa for MOP-20.</t>
  </si>
  <si>
    <t>$2,000,000</t>
  </si>
  <si>
    <t>This analysis includes 100% stage 2 curtailment of 9 customers including Memorial Hospital &amp; Santa Rosa Jr College (4585, 4586, C512, C516, C521, C527, C528, C530, C550)</t>
  </si>
  <si>
    <t>MJA3PS718</t>
  </si>
  <si>
    <t>PCE336,PCE337,MJA3PCE819</t>
  </si>
  <si>
    <t>This analysis includes 100% stage 2 curtailment of Napa State Hospital (C409 &amp; C 418), Napa Jr College (C117), and Syar Industies (C414)</t>
  </si>
  <si>
    <t>MJA3PS719</t>
  </si>
  <si>
    <t>This analysis includes 100% stage 2 curtailment of Queen of the Valley Hospital (C419)</t>
  </si>
  <si>
    <t>PS15, PS16, PS17, MJA3PS720</t>
  </si>
  <si>
    <t>PCE332,PCE335</t>
  </si>
  <si>
    <t>This analysis includes 100% stage 2 curtailments of four customers from the Mare_Island_100 subsystem (4430, 4437, C116, C426)</t>
  </si>
  <si>
    <t>PS600, PS602, PS607, MJA3PS725</t>
  </si>
  <si>
    <t>This analysis includes 100% stage 2 curtailments of four customers (9343, 9342, F130, F131).  Consideration should be given towards replacing 1000' of 3/2" to low pressure point that is very sensitive to load and has a 120# pressure drop</t>
  </si>
  <si>
    <t>PS598,MJA3PS726</t>
  </si>
  <si>
    <t>This analysis includes 100% stage 2 curtailments of four customers (9361, 9360, 9362, F164)</t>
  </si>
  <si>
    <t>PS372</t>
  </si>
  <si>
    <t>From 089868, feeds into 120 psig Middlefield Ringwood DFM</t>
  </si>
  <si>
    <t>SRI is elevated pressure customer which may be affected.  CWD is lower than APD pressure at node RAYCHEM, but above design minimum listed above, which is inlet to downstream Middlefield/Ringwood feeder.  Needs further validation before pressure lowering c</t>
  </si>
  <si>
    <t>PS353, PS361</t>
  </si>
  <si>
    <t>From 086868</t>
  </si>
  <si>
    <t>Small DFM with loading which should be confirmed and results validated</t>
  </si>
  <si>
    <t>nah1PS700</t>
  </si>
  <si>
    <t>086868, currently operating at 200 psig and modeled as such for all scenarios</t>
  </si>
  <si>
    <t>PS56, PS116, PS34</t>
  </si>
  <si>
    <t>PCE168, PCE169, PCE170, PCE171, PCE191, PCE192</t>
  </si>
  <si>
    <t xml:space="preserve">Uprate/replace as needed to bring Sullivan to Lomita to 275#; add regulation at SFGLC  and run segment between Martin and SFGLC at 145#.  Replacement of pipeline downstream of Sullivan totals 1 mile direct replacement, 2 miles of lined pipe replacement.  </t>
  </si>
  <si>
    <t>$20,165,120</t>
  </si>
  <si>
    <t>Resulting Pmins above in (17) and (18) are the results at 17th/Missouri without uprate/replacement.  Included as FYI</t>
  </si>
  <si>
    <t>PS115, PS55, PS349</t>
  </si>
  <si>
    <t>nah1PCE816, PCE182, PCE183</t>
  </si>
  <si>
    <t>Install Regulation from L147 (L101) into L132/L109 at Edgewood per plans currently in place;  completion planned for 10/31/12 per Richard Geraghty. Estimated at $700k per Richard G.  San Bruno Ave x-tie estimated at $3MM per Scott Fannin (2500' total L132</t>
  </si>
  <si>
    <t>$3,700,000</t>
  </si>
  <si>
    <t>Resulting Pmins above in (17) and (18) are the results without uprate/replacement.  Included as FYI  These Pmins are for Milpitas L101 at 345#, but Pmin with Milpitas L101 at 350# is also deficient.  Pipeline Section PS55 also includes the 6.67 mile secti</t>
  </si>
  <si>
    <t>ZANKER</t>
  </si>
  <si>
    <t>Zanker Rd DFM, San Jose, 0829-01</t>
  </si>
  <si>
    <t>Zanker Rd Reg Station, E-03</t>
  </si>
  <si>
    <t>PS459</t>
  </si>
  <si>
    <t>nah1PS701</t>
  </si>
  <si>
    <t xml:space="preserve">Service' to customer.  Needs validation before pressure lowering can occur. </t>
  </si>
  <si>
    <t>PS32, PS33</t>
  </si>
  <si>
    <t>Verified with PLE Scott Fannin</t>
  </si>
  <si>
    <t>Likely operational modifications will allow for reduction to 345#.  Modifications include backing off pressure support from L147 to L132/L109 at Edgewood, backing off pressure support from L132A into L132/L109 at Sierra Vista, Closing MLV 10.32 during win</t>
  </si>
  <si>
    <t>TBD</t>
  </si>
  <si>
    <t>For purposes of this analysis, Edgewood was installed at is feeding into L132/L109 at 285#.  Edgewood cost captured on L132 L109 HMB HIS. Possible 'uprate to 397#' of L101 acceleration of hydrotests on spurs</t>
  </si>
  <si>
    <t>PS360</t>
  </si>
  <si>
    <t>DFM loading should be validated further before pressure dropped</t>
  </si>
  <si>
    <t>PS401</t>
  </si>
  <si>
    <t>PS357</t>
  </si>
  <si>
    <t>~3500 8" downstream segment replaced with 12" is possibility.  More research needed on constraining segment more lead to more appropriate investment</t>
  </si>
  <si>
    <t>$2,765,000</t>
  </si>
  <si>
    <t>10 psig lowering yields 98.3 psig.  Further validation needed.</t>
  </si>
  <si>
    <t>PS358, PS359</t>
  </si>
  <si>
    <t>From 086868, based on uprate of 2010</t>
  </si>
  <si>
    <t>TBD - Per JTRc uprate planned for 2012.  Planned pressure increase is to 222# MOP for 11/1/12 completion with $500k cost per Scott Fannin.  Also added $80k for reg station rebuild as model shows deficiency.  Should be confirmed with Scott F.</t>
  </si>
  <si>
    <t>$580,000</t>
  </si>
  <si>
    <t>Further work with Distribution is required to verify loading.  Uprate currently planned for 222# per Scott Fannin.  202# NOP.  Once complete, this should be adequate to allow for 20# setpoint lowering.</t>
  </si>
  <si>
    <t>PS366</t>
  </si>
  <si>
    <t>Replacement of all pipe d/s of San Pedro and eliminate San Pedro Valley Reg Station 17817 ft of 8".  Float off L109/L132</t>
  </si>
  <si>
    <t>$14,075,430</t>
  </si>
  <si>
    <t>Did not change setpoints in the -20 models as no reason to do so on a 90 psig MOP</t>
  </si>
  <si>
    <t>PS442</t>
  </si>
  <si>
    <t>Conservative investment would be full replacement of 15,840' with 8"</t>
  </si>
  <si>
    <t>$12,513,600</t>
  </si>
  <si>
    <t>Per JTRc can not trust model results as likely under-loaded and currently constrained.  As such,  we cannot lower by 20# without further analysis on distribution system modeling</t>
  </si>
  <si>
    <t>PS400, PS402</t>
  </si>
  <si>
    <t>nah1PCE808, nah1PCE809</t>
  </si>
  <si>
    <t>Uprate of Lawrence DFM to ?? Psig and PLS installation near Stevens Creek</t>
  </si>
  <si>
    <t>PS439</t>
  </si>
  <si>
    <t>Large portions are parallel main with newer pipe (1967, 1973) parelleling older pipe (1949).  Possibility of abandonment of 1949 pipeline and uprate of newer pipe.  Pipe downstream of these parellel sections is 1957, 1962, 1980 era.</t>
  </si>
  <si>
    <t>Per JTRc can not trust model results as likely under-loaded and currently constrained.  As such,  we cannot lower by 20# without further analysis using distribution system modeling.  This DFM is CWD controlled vs APD. Possible uprate due to newer pipeline</t>
  </si>
  <si>
    <t>PS406</t>
  </si>
  <si>
    <t>TBD - see notes</t>
  </si>
  <si>
    <t>Minimal load exists on this DFM on the Peninsula LTS model.  Valid analysis not possible</t>
  </si>
  <si>
    <t>PS354</t>
  </si>
  <si>
    <t xml:space="preserve">Minimal load exists on this DFM on the Peninsula LTS model.  No determination can be made.  </t>
  </si>
  <si>
    <t>PS355</t>
  </si>
  <si>
    <t>130# MOP listed on 086868, but should be 230# per SWL8. Modeled as 225# in Peninsula LTS.  Discuss with JTRc SWL8</t>
  </si>
  <si>
    <t>Possible parallel 1/2 mile with 8" downstream of current 4"/6"parellel section'</t>
  </si>
  <si>
    <t>$2,085,600</t>
  </si>
  <si>
    <t>130# MOP listed on 086868.  Modeled as 225# in Peninsula LTS.  SWL8 confirmed this should be listed as 230# MOP</t>
  </si>
  <si>
    <t>PS356</t>
  </si>
  <si>
    <t>Minimal load exists on this DFM.  Needs Distribution model analysis and further validation for determination to be made.</t>
  </si>
  <si>
    <t>PS288, BHH2PS700, BHH2PS701, BHH2PS702</t>
  </si>
  <si>
    <t>PCE208, PCE209</t>
  </si>
  <si>
    <t>L306 has not operated with an inlet of 750 PSIG for years.  Morro Bay Power Plant is a peaker and has a total capacity of 7,000 MCFH</t>
  </si>
  <si>
    <t>No investments needed to reduce the pressure at L300 (Kettlemen)</t>
  </si>
  <si>
    <t>Morro Bay is a peaker plant and has a total capacity of 7,000 MCFH, which is a lot less than the line was originally designed.</t>
  </si>
  <si>
    <t>PS289</t>
  </si>
  <si>
    <t>PCE225, PCE226</t>
  </si>
  <si>
    <t>No investments needed to lower the MOP due to Morro Bay Power plants is a peaker and load is 7,000 MCFH</t>
  </si>
  <si>
    <t>This power plant can run on either CWD or APD</t>
  </si>
  <si>
    <t>BHH2PS704</t>
  </si>
  <si>
    <t>The power plant requires 100 PSIG with a low alarm at 90 PSIG</t>
  </si>
  <si>
    <t>No investment needed because of Morro Bay Power Plant is a peaker and loads are 7,000 MCFH</t>
  </si>
  <si>
    <t>This power plant can run on either a CWD or APD.</t>
  </si>
  <si>
    <t>PS293</t>
  </si>
  <si>
    <t>Newer line installed to serve Calpine Cogen (old BAF) and the new peaker plant</t>
  </si>
  <si>
    <t>No investments needed for this line.</t>
  </si>
  <si>
    <t>Calpine and Calpine peaker are U/S of Metz and need to have a minimum of 360 PSIG</t>
  </si>
  <si>
    <t>PS270</t>
  </si>
  <si>
    <t>PCE204, PCE207</t>
  </si>
  <si>
    <t>CROP 394 8/3/11.  Regulators currently set at 374 PSIG.</t>
  </si>
  <si>
    <t>No investment needed</t>
  </si>
  <si>
    <t>Line is currently lowered MOP - 20.  Moss power plant will be able to use 7,000 MMCF off this line during a CWD, APD because it does not effect Monterey and Santa Cruz</t>
  </si>
  <si>
    <t>PS416</t>
  </si>
  <si>
    <t>Replace the 13,200' 8" with 10" transmission main tested to 313 PSIG.  Highly Congested $790/ft includes 70k move around charge.  Distribution needs 3 stations rebuilt at $300k each</t>
  </si>
  <si>
    <t>$11,398,000</t>
  </si>
  <si>
    <t>Highly sensitive and political area</t>
  </si>
  <si>
    <t>PS427</t>
  </si>
  <si>
    <t>PCE426, PCE427, PCE428, PCE429</t>
  </si>
  <si>
    <t>2 Regulator stations feed this DFM, and with both systems, the DFM has adequate capacity</t>
  </si>
  <si>
    <t>No investments needed since this DFM has 2 feeds going into it</t>
  </si>
  <si>
    <t>The long term investment of this DFM is to uprate it to 313 MOP and have only one regulator station at Metz</t>
  </si>
  <si>
    <t>PS271, PS272, PS274, PS275, PS411, PS417</t>
  </si>
  <si>
    <t>PCE202, PCE203</t>
  </si>
  <si>
    <t>ASSUME CROP IS CLEARED where CROP reduction on L301B has caused this line to be reduced 20% until a 300' section of main can be hydro tested in 2012.</t>
  </si>
  <si>
    <t>PS411, PS417 does not have any pressure recorders and one will be installed to collect data this winter</t>
  </si>
  <si>
    <t>PS35, PS423, PS424, PS426, PS430</t>
  </si>
  <si>
    <t>PCE200, PCE201</t>
  </si>
  <si>
    <t>MOP lowered to 330 PSIG for analysis.  California street is the control point and needs 250 at California.  L103 is the primary, and Harkins is the secondary going into L187</t>
  </si>
  <si>
    <t>No Investments needed.  Pmin at San Ardo is 114 PSIG CWD, and 170 PSIG APD.  Pmin required at San Ardo is 110 PSIG.</t>
  </si>
  <si>
    <t>L103 is the primary feed, with Harkins as the secondary, due to the CROP reduction on L301B</t>
  </si>
  <si>
    <t>PS276, PS412, PS418, PS434</t>
  </si>
  <si>
    <t>PCE205, PCE206</t>
  </si>
  <si>
    <t>Modeled at 480 PSIG.  Old regulators set at 490-495 PSIG from Hollister and L300A&amp;B</t>
  </si>
  <si>
    <t>PS412 there was a ERX installed in March of 2012, but data was not collected in the winter of 2011-12.  Need to wait until 2013 to validate the DFM.</t>
  </si>
  <si>
    <t>Assuming adequate pressure (480 PSIG +) from L300A and B at Hollister.  Control valves regulate pressure coming into L301A and G.</t>
  </si>
  <si>
    <t>PS436</t>
  </si>
  <si>
    <t>PCE430, PCE431, PCE432, PCE433, PCE434</t>
  </si>
  <si>
    <t>Moss units 6&amp;7 primary regulator station.  Regulators set at 125 PSIG with secondary regulators at 120 PSIG from L301G.</t>
  </si>
  <si>
    <t>No investments needed since this primary is off L301A which is almost exclusive to Moss units 6&amp;7</t>
  </si>
  <si>
    <t>During a APD, Moss will be able to use 7,000 off L301A since this line does not feed into Monterey and Santa Cruz.</t>
  </si>
  <si>
    <t>PS36, PS192, PS193, PS425, PS437, PS431, PS432, PS433</t>
  </si>
  <si>
    <t>PCE423, PCE424, PCE425</t>
  </si>
  <si>
    <t>Because of the CROP reduction on L301B the primary feed to San Ardo will be switched from L301C to L103 (california reg station)</t>
  </si>
  <si>
    <t>PS425, DCUST2139, DREG4259, PS437 do not have pressure recorders and will be installed this winter to collect data.</t>
  </si>
  <si>
    <t>Numerous customers and several small DFM's have not had recording devices to monitor winter pressures in the past.  T&amp;R does not have charts or ERX's</t>
  </si>
  <si>
    <t>PS410, PS414, PS415</t>
  </si>
  <si>
    <t>BHH2PCE803, BHH2PCE804</t>
  </si>
  <si>
    <t>ASSUME CROP IS CLEARED where U/S subsystem L301B was lowered from 408 PSIG to 344 PSIG because of a CROP.</t>
  </si>
  <si>
    <t>Pressure problems in Carmel and Monterey occur when the CROP is not cleared off L301B</t>
  </si>
  <si>
    <t>PS182, PS183, PS407, PS413, PS420, PS421, PS422</t>
  </si>
  <si>
    <t>PCE435, PCE436, PCE437, PCE438</t>
  </si>
  <si>
    <t>This section is D/S of Rob Roy which is the control point.  Assumes that L1816 is back in service and not locked in at 225 PSIG.</t>
  </si>
  <si>
    <t>In order to get Felton back up to 90 PSIG it is necessary to replace the existing 10" main coming out of Rob Roy (1.87 miles) with 16".  This is also assuming that 1816 will be hydro tested and placed back in service.  9900' 16" x $980/ft = $9.8 million p</t>
  </si>
  <si>
    <t>$10,700,000</t>
  </si>
  <si>
    <t>This analysis is based on the fact that L181A (1816) will be hydro tested and back in service from San Juan to Rob Roy to feed into Santa Cruz.</t>
  </si>
  <si>
    <t>PS409, PS419, PS429</t>
  </si>
  <si>
    <t>Controlling point is Rob Roy which L181A and B converge.  Pmin is at Felton where the Santa Cruz holder will supply extra feed at 180 PSIG</t>
  </si>
  <si>
    <t>See L181_DFM1_303 - Same investment needed.</t>
  </si>
  <si>
    <t>See L181_DFM1_303</t>
  </si>
  <si>
    <t>PS184, PS185, PS273, PS277 PS408, PS435</t>
  </si>
  <si>
    <t xml:space="preserve">System reduced to determine what impacts there are.  Controlling point is Rob Roy where L181A and B converge.  Pmin is at Felton </t>
  </si>
  <si>
    <t>BHH2PS705</t>
  </si>
  <si>
    <t>Undergournd holder is typically re-charged at 600-605 PSIG when the holder is used in the winter months.</t>
  </si>
  <si>
    <t>Reduced capacity by reducing the holder's pressure.  At 618 = 3.016 MMCF, at 598 PSIG = 2.912 MMCF (Difference 0.104 MMCF)</t>
  </si>
  <si>
    <t>PS130, PS131, PS126</t>
  </si>
  <si>
    <t>PS478</t>
  </si>
  <si>
    <t>PCE443, PCE449, RLP7PCE800</t>
  </si>
  <si>
    <t>204</t>
  </si>
  <si>
    <t xml:space="preserve">Upgrading the Fresno Belt Main was previously identified and is a current project in engineering.  TSP has already identified the need to complete by November 1, 2012.  </t>
  </si>
  <si>
    <t>PS48</t>
  </si>
  <si>
    <t>PS49, PS519</t>
  </si>
  <si>
    <t>PS240, PS491, PS78</t>
  </si>
  <si>
    <t>CROP in place that reduced MOP from 890 psig to 787 psig.</t>
  </si>
  <si>
    <t>RLP7PS702</t>
  </si>
  <si>
    <t>Install 1.34 miles 8" or larger pipe with MAOP of 720 psig.</t>
  </si>
  <si>
    <t>$3,500,000</t>
  </si>
  <si>
    <t>RLP7PS703</t>
  </si>
  <si>
    <t>ASD controls due to canning loads.  Pressures shown above are ASD pressures.</t>
  </si>
  <si>
    <t>RLP7PS706, RLP7PS707, RLP7PS708, RLP7PS709</t>
  </si>
  <si>
    <t>PCE463, PCE464, RLP7PCE816, RLP7PCE817</t>
  </si>
  <si>
    <t>PS489, PS518, PS486, RLP7PS700, RLP7PS701</t>
  </si>
  <si>
    <t>none</t>
  </si>
  <si>
    <t>See notes.</t>
  </si>
  <si>
    <t>See notes</t>
  </si>
  <si>
    <t>2012 PSEP replacement is scheduled for construction by end of 2012.  This will replace about 4 miles of 8" pipe with 16" pipe on DFM 7221-10.  Pressure reduction should not happen until this is complete.</t>
  </si>
  <si>
    <t>PS75, PS76, PS77, PS78, PS80</t>
  </si>
  <si>
    <t>RLP7PCE803, RLP7PCE804, PCE450</t>
  </si>
  <si>
    <t>BTU separation V60.45 is opened on Design Days to support Merced south.</t>
  </si>
  <si>
    <t>see notes</t>
  </si>
  <si>
    <t>2013 PSEP project planned to extend L352 to Herndon Jct.  This will be 24" pipe with a new reg station feeding into L118.  After project is complete, pressure reductions can be done.</t>
  </si>
  <si>
    <t>PS511</t>
  </si>
  <si>
    <t>L108, between Ripon-Modesto Meter Station and Eight Mile Road, is to be upgraded from 408 psig to 720 psig, in May 2012.  The pressures above are prior to the upgrade.  Eight Mile Road will be regulated to line 11.</t>
  </si>
  <si>
    <t>PS141, PS488, PS485</t>
  </si>
  <si>
    <t>Under MOP from 408 psig to 326 psig.  Currently operating 15 psig below 326 psig.</t>
  </si>
  <si>
    <t>Hydrotest is progress.  Pressure restoration 12/1/12, tentatively, to 408 psig.</t>
  </si>
  <si>
    <t>Brown Rd at Red Mountain Reg OD0800470 V- R1, R2, R3, R4</t>
  </si>
  <si>
    <t>PS513</t>
  </si>
  <si>
    <t>L108, between Ripon-Modesto Meter Station and Eight Mile Road, is to be upgraded from 408 psig to 720 psig, in May 2012.  The pressures above are prior to the upgrade.  Hammertown will be regulated to Line 11.</t>
  </si>
  <si>
    <t>Louise Ave DFM</t>
  </si>
  <si>
    <t>Louise Ave DFM served from L108.</t>
  </si>
  <si>
    <t>PS515</t>
  </si>
  <si>
    <t>PCE814</t>
  </si>
  <si>
    <t>L108, between Ripon-Modesto Meter Station and Eight Mile Road, is to be upgraded from 408 psig to 720 psig, in May 2012.  The pressure above are prior to the upgrade.  Lousie Ave DFM will be regulated to line 11.</t>
  </si>
  <si>
    <t>PS509</t>
  </si>
  <si>
    <t>L108, between Ripon-Modesto Meter Station and Eight Mile Road, is to be upgraded from 408 psig to 720 psig, in May 2012.  The pressure above are prior to the upgrade.  Zephyr Road DFM will be regulated to line 11.</t>
  </si>
  <si>
    <t>PS537</t>
  </si>
  <si>
    <t>2.1 miles of 8" or larger, 720 psig.</t>
  </si>
  <si>
    <t>$8,800,000</t>
  </si>
  <si>
    <t>PS531</t>
  </si>
  <si>
    <t>Reinforce with approx 0.75 miles, 8" steel</t>
  </si>
  <si>
    <t>$3,100,000</t>
  </si>
  <si>
    <t>Hazelton DFM</t>
  </si>
  <si>
    <t>Hazelton DFM, Pacific Paperboard DFM.  Serves the Port of Stockton.</t>
  </si>
  <si>
    <t>PS514</t>
  </si>
  <si>
    <t>PCE813</t>
  </si>
  <si>
    <t>PS50, PS51</t>
  </si>
  <si>
    <t>This section of L108 to be upgraded from 408 psig to 720 psig in July 2012 (?), in conjunction with NCPA Lodi coming on-line.</t>
  </si>
  <si>
    <t>Finish the pressure upgrade to 720 psig.</t>
  </si>
  <si>
    <t>Pressure upgrade in progress.  Once upgrade is complete to 720 psig, MOP-20 can be implemented.</t>
  </si>
  <si>
    <t>RLP7PS715</t>
  </si>
  <si>
    <t>NOP is uncertain.</t>
  </si>
  <si>
    <t>PS507</t>
  </si>
  <si>
    <t>PS308, PS309</t>
  </si>
  <si>
    <t>PCE104, PCE105</t>
  </si>
  <si>
    <t>CROP reduced MOP to 787 psig from 890 psig.</t>
  </si>
  <si>
    <t>ASD controls.  Seasonal Load.</t>
  </si>
  <si>
    <t>PS57, PS59, PS311, PS312, PS127, PS128, PS129, PS132, PS133, PS482, PS483</t>
  </si>
  <si>
    <t>PCE451, PCE452, PCE446, PCE447</t>
  </si>
  <si>
    <t>PS73, PS58</t>
  </si>
  <si>
    <t>PCE448, PCE450</t>
  </si>
  <si>
    <t>2012 PSEP replacement pipe will improve pressures.</t>
  </si>
  <si>
    <t>PS73, PS74, PS75, PS79</t>
  </si>
  <si>
    <t>PSEP to extend L352 to Herndon and install a new reg station.  This is planned for 2013 or 2014.</t>
  </si>
  <si>
    <t>Ave 13</t>
  </si>
  <si>
    <t>7211-01</t>
  </si>
  <si>
    <t>RLP7PS704</t>
  </si>
  <si>
    <t>PCE812</t>
  </si>
  <si>
    <t>Not sure of MOP</t>
  </si>
  <si>
    <t>RLP7PS705</t>
  </si>
  <si>
    <t>PS290, PS291, PS292, PS119, PS120, PS479</t>
  </si>
  <si>
    <t>PCE234, PCE235</t>
  </si>
  <si>
    <t>PS480</t>
  </si>
  <si>
    <t>PS155, PS516</t>
  </si>
  <si>
    <t>PCE152, PCE138</t>
  </si>
  <si>
    <t>RLP7PS711</t>
  </si>
  <si>
    <t>RLP7PS713</t>
  </si>
  <si>
    <t>RLP7PS710</t>
  </si>
  <si>
    <t>MOP from Fresno T&amp;R</t>
  </si>
  <si>
    <t>ASD controls.</t>
  </si>
  <si>
    <t>PS190, PS191</t>
  </si>
  <si>
    <t>NOP uncertain.</t>
  </si>
  <si>
    <t>PS501, RLP7PS712</t>
  </si>
  <si>
    <t>NOP uncertain.  ASD controls.</t>
  </si>
  <si>
    <t>RLP7PS714</t>
  </si>
  <si>
    <t>PCE134, PCE142</t>
  </si>
  <si>
    <t>PS31</t>
  </si>
  <si>
    <t>Original MOP of 400 psig. Reduced to 300 psig by CPUC. CPUC approved raising of MOP to 365 psig in Dec 2011.</t>
  </si>
  <si>
    <t>Parallel ~4 miles of L100 from M.P. 500.69 to MLV 144.67 with 16" pipe.</t>
  </si>
  <si>
    <t>$17,400,000</t>
  </si>
  <si>
    <t>PS453</t>
  </si>
  <si>
    <t>PS445, PS443</t>
  </si>
  <si>
    <t>Original MOP of 200 psig. Reduced to 160 psig by CPUC 2/2011. No indication that original MOP will be restored.</t>
  </si>
  <si>
    <t>PS457, PS447</t>
  </si>
  <si>
    <t>PS452, PS454, PS466, PS467, PS450, c5s1PS700</t>
  </si>
  <si>
    <t>(1) Parallel ~0.96 miles of 0840-01 with 6" pipe from MLV 13-14C to MLV 13-J5B. (2) Parallel ~3.8 miles of 0821-02 with 12" pipe from MLV 74-A5A to Reg D26.</t>
  </si>
  <si>
    <t>$20,800,000</t>
  </si>
  <si>
    <t>PS448</t>
  </si>
  <si>
    <t>PS449</t>
  </si>
  <si>
    <t>Replace approximately 1.1 miles of 6" with 10" starting 6000' downstream of G55 to G79.</t>
  </si>
  <si>
    <t>$5,300,000</t>
  </si>
  <si>
    <t>PS451</t>
  </si>
  <si>
    <t>Replace ~3700 ft (whole DFM) of 2" with 6".</t>
  </si>
  <si>
    <t>$1,100,000</t>
  </si>
  <si>
    <t>PS458</t>
  </si>
  <si>
    <t>PS455</t>
  </si>
  <si>
    <t>PS444</t>
  </si>
  <si>
    <t>An uprate of Diana DFM from an MOP of 250# to 350# is scheduled to be complete by the end of 2012.</t>
  </si>
  <si>
    <t>PS460, c5s1PS701</t>
  </si>
  <si>
    <t>PS446</t>
  </si>
  <si>
    <t>Replace ~3,450 ft of 2" with 4" from H94 at Estates Drive &amp; Roop Road to H97 at Sugar Babe Road &amp; Roop Road</t>
  </si>
  <si>
    <t>$1,760,000</t>
  </si>
  <si>
    <t>PS461, PS462, PS463, PS464, PS465</t>
  </si>
  <si>
    <t>PS344, PS545, PS547, PS548, PS549, PS559, PS561, ZTR1PS700</t>
  </si>
  <si>
    <t>PCE374, PCE375, PCE40</t>
  </si>
  <si>
    <t>There is currently a CROP in place of 426 psig; however, I anticipate that CROP being lifted in June once a short section of main is replaced at DREG5477.</t>
  </si>
  <si>
    <t>086868 and GIS are off regarding Route Numbers and Pipe Descriptions.  Model has not been updated to include new DR 98 at North end of Airport DFM Extension.  Redding Calveras Pressure modeled with flat profile.  No Growth was added to the model.</t>
  </si>
  <si>
    <t>ZTR1PS701</t>
  </si>
  <si>
    <t>Pipeline Engineering is currently exploring raising the MOP of this line to meet the 5/20 analysis, and projected new loads</t>
  </si>
  <si>
    <t>4 miles of 4" Replaced with 6" at 250#, upgrade Regs as needed, 4 bores/ bridge hangings.</t>
  </si>
  <si>
    <t>$5,600,000</t>
  </si>
  <si>
    <t>Minimum Design Based on R73 36# Outlet Pressure.  13.9Mcfh Commercial/ Industrial Growth consistent with current RFC.</t>
  </si>
  <si>
    <t>PS181, PS176, PS177, PS178, PS100, PS102, PS123, PS194</t>
  </si>
  <si>
    <t>PCE38, PCE347, PCE348, PCE356, PCE357, PCE360, PCE361, PCE345, PCE346</t>
  </si>
  <si>
    <t>819#, 430#, 350#, and 250#</t>
  </si>
  <si>
    <t>10miles 12" L177 Reinfocement; Arcata  Trans Reg Rebuild, R38, R41, R09 DR Rebuilds</t>
  </si>
  <si>
    <t>$16,800,000</t>
  </si>
  <si>
    <t>Assuming HBGS allowable CWD burn rate of 870 Mcfh remains unchanged.  Several Reg Stations undersized for lower inlet pressures.</t>
  </si>
  <si>
    <t>PS177</t>
  </si>
  <si>
    <t>PCE347, PCE348</t>
  </si>
  <si>
    <t>Investments included in 819# Subsystem Analysis</t>
  </si>
  <si>
    <t>Analysis completed assuming 819# setpoint at Gerber</t>
  </si>
  <si>
    <t>PS178, PS100, PS102, PS123, PS194</t>
  </si>
  <si>
    <t>PCE356, PCE357, PCE360, PCE361</t>
  </si>
  <si>
    <t>Analysis completed assuming 423# setpoint at Cummins Creek and 819# setpoint at Gerber</t>
  </si>
  <si>
    <t>PS101, PS103, PS104, PS122, PS124, ZTR1PS702</t>
  </si>
  <si>
    <t>PCE349, PCE350, PCE351, PCE352, PCE362, PCE363</t>
  </si>
  <si>
    <t>This system currently has excess capacity with Evergreen Pulp off.</t>
  </si>
  <si>
    <t>PS125</t>
  </si>
  <si>
    <t>PCE345, PCE346</t>
  </si>
  <si>
    <t>Analysis completed assuming 350# setpoint at Tompkins Hill, 423# setpoint at Cummins Creek and 819# setpoint at Gerber</t>
  </si>
  <si>
    <t>ZTR1PS703, ZTR1PS704</t>
  </si>
  <si>
    <t>PCE358, PCE359</t>
  </si>
  <si>
    <t>*High APD min pressure due to low flow and elevation change.</t>
  </si>
  <si>
    <t>PS558</t>
  </si>
  <si>
    <t>DWG 086868 lists 1001-02 as 911# MOP, GIS lists this pipe as 1001-01</t>
  </si>
  <si>
    <t>5th &amp; Pomona OD0800188 V-8, 9; Lincoln &amp; Oro Dam OD0800187 V-4, 5</t>
  </si>
  <si>
    <t>ZTR1PS705, ZTR1PS706</t>
  </si>
  <si>
    <t>ZTR1PCE802, ZTR1PCE803</t>
  </si>
  <si>
    <t>3800ft of 6-in Steel Reinforcement</t>
  </si>
  <si>
    <t>$900,000</t>
  </si>
  <si>
    <t>1400ft of the 3800ft is on the 2012/13 Investment Plan.  Modeling L177A Investments required for model balance.</t>
  </si>
  <si>
    <t>Richvaley Y OD081499 V-28, 30, 32</t>
  </si>
  <si>
    <t>ZTR1PS707, ZTR1PS708, ZTR1PS709, ZTR1PS710, ZTR1PS711, ZTR1PS712, ZTR1PS713</t>
  </si>
  <si>
    <t>PCE377, PCE378</t>
  </si>
  <si>
    <t>Required Investments are on L50A Subsystem and L177A Subsystem</t>
  </si>
  <si>
    <t>Analysis assumed Fell Station and Richvale Y winter operations are unavailable due to 5/20 on Sac LT System and extensive Investments have been made on L050A and L177A</t>
  </si>
  <si>
    <t>Orland Primary OD082434 V-20, 21, C</t>
  </si>
  <si>
    <t>PS555, ZTR1PS714</t>
  </si>
  <si>
    <t>Orland Secondary OD0800192 V-3, 4, 5, 6</t>
  </si>
  <si>
    <t>PS556</t>
  </si>
  <si>
    <t>Johns Manville Meter &amp; Reg OD085542 V-3, 6, 10, 13</t>
  </si>
  <si>
    <t>ZTR1PS715, ZTR1PS716, ZTR1PS717</t>
  </si>
  <si>
    <t>PCE41, PCE42</t>
  </si>
  <si>
    <t>October Peak Nut Drying Season, No Load file or validation yet completed.</t>
  </si>
  <si>
    <t>Jacinto Reg OD082893 V-25, 29, 30, 31</t>
  </si>
  <si>
    <t>ZTR1PS718</t>
  </si>
  <si>
    <t>PCE372, PCE373</t>
  </si>
  <si>
    <t>Partially Built Model is not validated</t>
  </si>
  <si>
    <t>1017_PARADISE_200</t>
  </si>
  <si>
    <t>DFM from Paradise Primary to Secondary</t>
  </si>
  <si>
    <t>Paradise Primary OD0800095 V-R1, R2, R3, R4</t>
  </si>
  <si>
    <t>PS557</t>
  </si>
  <si>
    <t>PCE806</t>
  </si>
  <si>
    <t>See L177A Subsystem</t>
  </si>
  <si>
    <t>Assumes all investments on L177A are completed.</t>
  </si>
  <si>
    <t>PS21, PS22, PS121, PS149, PS172, PS173, PS174, PS175, PS179, PS180, PS206, PS207, PS208, PS310, PS544, ZTR1PS719,  ZTR1PS721, ZTR1PS722, ZTR1PS723</t>
  </si>
  <si>
    <t>PCE39, PCE368, PCE369, PCE376, PCE377, PCE378, PCE49, PCE50, ZTR1PCE807, ZTR1PCE808</t>
  </si>
  <si>
    <t>CROP Reduction from 819# to 618#.  CROP may or may not be raised in 2012 depending on Thomes Creek Crossing Replacement.</t>
  </si>
  <si>
    <t>19 Miles L177A 16" Parallel from Corning Northdome (MP29.09) to Hamilton City Tap (MP9.88).  3 Miles of L050A 8" Parallel between Butte College Tap (V-37.42) and Richvale Y (MP 27.82).  Rebuild Butte L177 Regs to have full opening stand-by run.  Rebuild R</t>
  </si>
  <si>
    <t>$9,700,000</t>
  </si>
  <si>
    <t xml:space="preserve">During current CROP, system relies heavily on support from L169B (Fell) and L050A South (Richvale Y).  This analysis did not include any support from L169B or L050A as this may not be available if the 5/20 setpoint offset is implemented on the Sacramento </t>
  </si>
  <si>
    <t>ZTR1PS723, PS544, PS557</t>
  </si>
  <si>
    <t>ZTR1PCE807, ZTR1PCE808</t>
  </si>
  <si>
    <t>See L177 Subsystem</t>
  </si>
  <si>
    <t>Butte L136 is normally modeled at 390, L177 is modeled at 384: New Analysis utilizes 380/374. Pmin Design of 180# required for the Oroville 235# system to maintain 140#.  Model does not include support from L50A South from Richvale as this support may not</t>
  </si>
  <si>
    <t>PS551</t>
  </si>
  <si>
    <t>Modeled 70 Mcfh Summer Prune Drying Load at Verschagin's.  Pressure should be recorded at Vershagin's for July 1 - Sep 30 to validate model.</t>
  </si>
  <si>
    <t>PS554</t>
  </si>
  <si>
    <t>The MAOP is 911-960 psig for all of the pipe segments, not sure what the limiting factor is causing the MOP to be 525 psig.</t>
  </si>
  <si>
    <t>This DFM is part of the NV_FallRiver_Macarthur_H model.</t>
  </si>
  <si>
    <t>ZTR1PS720</t>
  </si>
  <si>
    <t>Summer Prune Drying Load.</t>
  </si>
  <si>
    <t>HXFEPS702</t>
  </si>
  <si>
    <t>Ridgecrest</t>
  </si>
  <si>
    <t>Ridgecrest Primary Reg Sta</t>
  </si>
  <si>
    <t xml:space="preserve">HXFEPS702, HXFEPS706   </t>
  </si>
  <si>
    <t>PS313</t>
  </si>
  <si>
    <t>GIS</t>
  </si>
  <si>
    <t>While this has no immediate impact on customers, it does reduce the capacity for future expansion that is currently being offered to 2 industrial customers.</t>
  </si>
  <si>
    <t>HXFEPS701</t>
  </si>
  <si>
    <t>Down Stream of the West End Reg Station</t>
  </si>
  <si>
    <t>West End</t>
  </si>
  <si>
    <t>HXEFPS701</t>
  </si>
  <si>
    <t>PS294</t>
  </si>
  <si>
    <t>PCE266</t>
  </si>
  <si>
    <t>Down Stream of the Trona Tap</t>
  </si>
  <si>
    <t>Floats off line 300</t>
  </si>
  <si>
    <t>PS294, PS313</t>
  </si>
  <si>
    <t>PS295</t>
  </si>
  <si>
    <t>PCE286</t>
  </si>
  <si>
    <t>Down Stream of the Lucerne Valley Tap</t>
  </si>
  <si>
    <t>PS297</t>
  </si>
  <si>
    <t>PCE296</t>
  </si>
  <si>
    <t>Down Stream of the Riverside Reg</t>
  </si>
  <si>
    <t>Riverside Reg</t>
  </si>
  <si>
    <t>PS298</t>
  </si>
  <si>
    <t>PS299</t>
  </si>
  <si>
    <t>HXFEPS703</t>
  </si>
  <si>
    <t>Down Stream of the Hinkley Tap</t>
  </si>
  <si>
    <t>HXFEPS700</t>
  </si>
  <si>
    <t>142S Down Stream of Brundage &amp; V</t>
  </si>
  <si>
    <t>Brundage&amp;V    AND    Bakersfield Reg</t>
  </si>
  <si>
    <t>PS136</t>
  </si>
  <si>
    <t>PCE419</t>
  </si>
  <si>
    <t>142S Down Stream of Gosford</t>
  </si>
  <si>
    <t>Gosford Station</t>
  </si>
  <si>
    <t>PS135</t>
  </si>
  <si>
    <t>PCE223</t>
  </si>
  <si>
    <t xml:space="preserve">142N </t>
  </si>
  <si>
    <t>Bakersfield Tap</t>
  </si>
  <si>
    <t>PS134, PS314, PS315, PS316, PS317, PD318, PS319</t>
  </si>
  <si>
    <t>PS134</t>
  </si>
  <si>
    <t>tcq2PS700</t>
  </si>
  <si>
    <t>RF03/RF04 Reg stations replumbed with new regs.</t>
  </si>
  <si>
    <t>$160,000</t>
  </si>
  <si>
    <t>Two Distribution Regulator sets at 50 psig replumbed.  May consider turning into distribution main.</t>
  </si>
  <si>
    <t>tcq2PS709</t>
  </si>
  <si>
    <t>Pipeline Engineering is working with the only elevated customer on this line to test a 20 psig reduction. Proposal to eliminate regulation from Pipeline Engineering.</t>
  </si>
  <si>
    <t>PS636, PS196, PS644</t>
  </si>
  <si>
    <t>PCE73, PCE74, PCE75</t>
  </si>
  <si>
    <t>Impacts Los Medanos Injection Capability</t>
  </si>
  <si>
    <t>PS43, PS42, PS41</t>
  </si>
  <si>
    <t>PS38, PS39, PS389, PS390</t>
  </si>
  <si>
    <t>Recent reduction to 397 due to Chevron service downrate to 397 psig</t>
  </si>
  <si>
    <t>May impact Crocket Cogen and Chevron.  Currently set at 380 psig.</t>
  </si>
  <si>
    <t>PS388</t>
  </si>
  <si>
    <t>PCE323, PCE324</t>
  </si>
  <si>
    <t>PS40, PS44, PS148, PS37, PS391</t>
  </si>
  <si>
    <t>PCE325, PCE326, PCE327, tcq2PCE800</t>
  </si>
  <si>
    <t xml:space="preserve">Currently under a TROP of 121 psig since December 2011. </t>
  </si>
  <si>
    <t>Berkeley Cogen, California Oils Cogen, NCPA Cogen might be impacted due to lower than normal delivery pressure</t>
  </si>
  <si>
    <t>tcq2PS705</t>
  </si>
  <si>
    <t>PCE319, PCE320</t>
  </si>
  <si>
    <t>PS145, PS393, PS147</t>
  </si>
  <si>
    <t>PCE163, PCE165, PCE166, PCE167</t>
  </si>
  <si>
    <t>Current under a CROP.  Reduced 20% from old 420 psig MAOP</t>
  </si>
  <si>
    <t>Line under a 20% crop.  New Russell City Power Plant may push for restoration of previous MAOP</t>
  </si>
  <si>
    <t>PS145</t>
  </si>
  <si>
    <t xml:space="preserve"> PS201, PS202, PS203, PS204, PS205</t>
  </si>
  <si>
    <t>PS392</t>
  </si>
  <si>
    <t>MAOP sheet says segments qualified for 250 psig. Segment may be U/S of regulation.</t>
  </si>
  <si>
    <t>Replace RH12 with larger regulation</t>
  </si>
  <si>
    <t>$80,000</t>
  </si>
  <si>
    <t>May not even need this job as 85 psig may be sufficient due to networked distribution.</t>
  </si>
  <si>
    <t>tcq2PS701</t>
  </si>
  <si>
    <t>See Note</t>
  </si>
  <si>
    <t>Current 2013 Uprate job will resolve this issue.</t>
  </si>
  <si>
    <t>tcq2PS706</t>
  </si>
  <si>
    <t>PCE315, PCE316</t>
  </si>
  <si>
    <t>Current 2013 Reinforcement Job will resolve this issue</t>
  </si>
  <si>
    <t>PS201, tcq2PS2707</t>
  </si>
  <si>
    <t>PCE313, PCE314</t>
  </si>
  <si>
    <t>Line 191S is part of this DFM from Plaza Station to Reliez Station</t>
  </si>
  <si>
    <t>PS379, tcq2PS708</t>
  </si>
  <si>
    <t>PCE317, PCE318, PCE309, PCE310</t>
  </si>
  <si>
    <t>PS383</t>
  </si>
  <si>
    <t>PCE311, PCE312</t>
  </si>
  <si>
    <t>LC Delivery pressure impact:  Foster Wheeler Cogen.  Currently at 320 psig delivery pressure</t>
  </si>
  <si>
    <t>PS387</t>
  </si>
  <si>
    <t xml:space="preserve">Pipeline is proposing absorbing DFM_3010_100 into this system.  </t>
  </si>
  <si>
    <t>PS711, PS710</t>
  </si>
  <si>
    <t>PS384</t>
  </si>
  <si>
    <t>tcq2PS712</t>
  </si>
  <si>
    <t>Potential LC pressure impact:  Rhodia</t>
  </si>
  <si>
    <t>PS637, PS645</t>
  </si>
  <si>
    <t>PCE90, PCE91</t>
  </si>
  <si>
    <t>Large Customer Pressure Impacts:  Chevron Refinery</t>
  </si>
  <si>
    <t>PS638, PS639</t>
  </si>
  <si>
    <t>PCE321, PCE322</t>
  </si>
  <si>
    <t>Not currently used, but will be backup service for Chevron</t>
  </si>
  <si>
    <t>PS197, PS198, PS199, PS643, PS200, PS385</t>
  </si>
  <si>
    <t>PCE81, PCE84, PCE94, PCE95, PCE96</t>
  </si>
  <si>
    <t>Parallel/Replace 2 miles of Danville DFM</t>
  </si>
  <si>
    <t>$5,280,000</t>
  </si>
  <si>
    <t>Large reinforcement necessary due to reductions on three separate interelated subsystems.  Everything comes back to Danvile DFM</t>
  </si>
  <si>
    <t>PS396</t>
  </si>
  <si>
    <t>PCE329, PCE330</t>
  </si>
  <si>
    <t>DFM_2408-05_497</t>
  </si>
  <si>
    <t>Dublin and Blackhawk DFM's</t>
  </si>
  <si>
    <t>PS397, PS399</t>
  </si>
  <si>
    <t>MOP depends on Line 131/114 MOP (Bay Area Loop)</t>
  </si>
  <si>
    <t>Floats off Line 131.  Always 20 psig under MAOP</t>
  </si>
  <si>
    <t>PS398</t>
  </si>
  <si>
    <t>tcq2PS702</t>
  </si>
  <si>
    <t>tcq2PS703</t>
  </si>
  <si>
    <t>Validation Data required.</t>
  </si>
  <si>
    <t>tcq2PS704</t>
  </si>
  <si>
    <t>PCE82, PCE83</t>
  </si>
  <si>
    <t xml:space="preserve">LC Delivery Pressure impact.  Genon PP DFM is currently 15 psig below MOP.  Under high demand (6 Mmcfh) Lo Lo alarms will be breached. </t>
  </si>
  <si>
    <t>PS93, PS168, PS583, PS586, PS582, PS85, PS85, PS563</t>
  </si>
  <si>
    <t>PCE404, DRJ4PCE820</t>
  </si>
  <si>
    <t>DRJ4: This analysis only looks at a lateral off of the L123_L173_500, and should be treated as part of that analysis.  Therefore, the pressure should NOT be reduced until further analysis.</t>
  </si>
  <si>
    <t>PS571</t>
  </si>
  <si>
    <t>DRJE802, DRJ4PCE803</t>
  </si>
  <si>
    <t>The Galt DFM  is supplied by two regulator stations, Galt Primary at 360 psig and Thornton Meter Station at 355 psig</t>
  </si>
  <si>
    <t>CWD was Res Pmin 110% was estimated and not modeled.</t>
  </si>
  <si>
    <t>Elk Grove Emergency Backfeed Sta (PCE) to the inlet to DR R_SRSTA-B17.</t>
  </si>
  <si>
    <t>drj4PS701</t>
  </si>
  <si>
    <t>drj4PS702</t>
  </si>
  <si>
    <t>drj4PS703</t>
  </si>
  <si>
    <t>DRJ: Has a backfeed from Folsom DFM, and Folsom DFM is not constrained.  Need a pressure recorder at the end of the Douglas-Sunrise DFM to Validate</t>
  </si>
  <si>
    <t>PS565</t>
  </si>
  <si>
    <t>PCE393, PCE394</t>
  </si>
  <si>
    <t>drj4PS704</t>
  </si>
  <si>
    <t>drj4PS705</t>
  </si>
  <si>
    <t>drj4PS706</t>
  </si>
  <si>
    <t>PCE381,PCE382</t>
  </si>
  <si>
    <t>drj4PS707</t>
  </si>
  <si>
    <t>SOURCE REG: WS-012 - System Configuration may change due to potential WRO relocation of 6" DFM ("Raley Landing" project).  DRJ4: Modeled by Sac Div as part of Distr Model.  OK to use those results.</t>
  </si>
  <si>
    <t>drj4PS708</t>
  </si>
  <si>
    <t xml:space="preserve">SOURCE REG: WO-16; CFD is controlling season.  DRJ4: Modeled by Sac Div as part of Distr Model.  OK to use those results.
Pac Coast Prod. Load was modified from LCSea from 900 mcfh to 600 mcfh to align better with AMR usage (60 psig delivery pressure).  </t>
  </si>
  <si>
    <t>drj4PS709</t>
  </si>
  <si>
    <t>PCE384, PCE385</t>
  </si>
  <si>
    <t>DRJ4: Modeled by Sac Div as part of Distr Model.  OK to use those results. SOURCE REG: DA-11; CWD is the controlling season Should validate system performance once PM 30882075 is constructed which will remove bottleneck and increase utilization out of DA-</t>
  </si>
  <si>
    <t>PS593</t>
  </si>
  <si>
    <t>DRJ4: Modeled by Sie Div as part of Distr Model.  OK to use those results. Min pressure is at node where future added load is applied near the end of the dfm</t>
  </si>
  <si>
    <t>drj4PS710</t>
  </si>
  <si>
    <t>DRJ4: Modeled by Sac Div as part of Distr Model.  OK to use those results.  The station feeding butte station reg is operated by Meridian</t>
  </si>
  <si>
    <t>PS597</t>
  </si>
  <si>
    <t>4,200 ft of 6" pipe starting at source</t>
  </si>
  <si>
    <t>$2,646,000</t>
  </si>
  <si>
    <t>DRJ4: Modeled by Sie Div as part of Distr Model.  OK to use those results.  Rice loads in fall are constraining loads. Construction costs of $630/ft based on highly congested cost provided by Gas Construction Cost Guide Rev 4/16/2012 provided by GPS</t>
  </si>
  <si>
    <t>drj4PS711</t>
  </si>
  <si>
    <t>PS97</t>
  </si>
  <si>
    <t>PCE402, PCE403</t>
  </si>
  <si>
    <t>DRJ4: Modeled by Sie Div as part of Distr Model.  OK to use those results.  Already operating at MOP-20#</t>
  </si>
  <si>
    <t>drj4PS713</t>
  </si>
  <si>
    <t>2,400 ft of 6" pipe starting at source</t>
  </si>
  <si>
    <t>$1,512,000</t>
  </si>
  <si>
    <t xml:space="preserve">DRJ4: Modeled by Sie Div as part of Distr Model.  OK to use those results.  51# at end of DFM w/o reinf.  Pmin = 70 for rice drier cust reg sets at end of DFM. Construction costs of $630/ft based on highly congested cost provided by Gas Construction Cost </t>
  </si>
  <si>
    <t>PS579</t>
  </si>
  <si>
    <t>PCE405, PCE406</t>
  </si>
  <si>
    <t>DRJ4: Modeled by Sie Div as part of Distr Model.  OK to use those results.  Already operating at MOP-20#.  Sierra &amp; Sac models merged.  Preesure points in dstr system to force balance does not effect this DFM capacity/pressures.</t>
  </si>
  <si>
    <t>PS18, PS95, PS575</t>
  </si>
  <si>
    <t>PS19, PS20, PS144, PS581</t>
  </si>
  <si>
    <t>PCE370, PCE371, PCE376</t>
  </si>
  <si>
    <t>A CROP is in place reducing the MOP from 250 psig to 210 psig, with the regulators set at 190 psig due to creep.</t>
  </si>
  <si>
    <t>PS52, PS53, PS54</t>
  </si>
  <si>
    <t>PCE61, PCE62</t>
  </si>
  <si>
    <t>A CROP is currently in place reducing the MOP from 410 to 400 psig. This is not expected to be cleared before the winter season.</t>
  </si>
  <si>
    <t>PS51</t>
  </si>
  <si>
    <t>PS54</t>
  </si>
  <si>
    <t>PCE395, PCE396, PCE397</t>
  </si>
  <si>
    <t>MOP was lowered from 412 psig (MAOP) to 410 psig MOP per validation test that was done on L-108 (MP-61.66 Elk Grove Station to MP-74.50 Sac Load Center) on 1/8/09.</t>
  </si>
  <si>
    <t>PS82, PS83, PS68, PS70, PS71, PS72, PS166</t>
  </si>
  <si>
    <t>PCE398, PCE399</t>
  </si>
  <si>
    <t>A CROP at 533 psig is in place, but is scheduled to be cleared through a Validation Dig or replacement the week of 4/16.</t>
  </si>
  <si>
    <t>PS86, PS562</t>
  </si>
  <si>
    <t>PCE407, PCE408, PCE409</t>
  </si>
  <si>
    <t>PS89, PS90, PS91, PS92, PS580</t>
  </si>
  <si>
    <t>PS94, PS227, PS576, PS584</t>
  </si>
  <si>
    <t>SCADA sensing line is downstream of regulators and record a lower pressure out of the station than at the regulators.</t>
  </si>
  <si>
    <t>PS142</t>
  </si>
  <si>
    <t>PCE379, PCE380</t>
  </si>
  <si>
    <t>PS164</t>
  </si>
  <si>
    <t>PCE400, PCE401</t>
  </si>
  <si>
    <t>PS163, PS162, PS157, PS158, PS159, PS160, PS596</t>
  </si>
  <si>
    <t>PCE51, PCE54</t>
  </si>
  <si>
    <t>A CROP at 733 psig is currently in place but scheduled to be cleared the week of 4/23.  Another CROP at 750 psig is currently in place on 8" L167-1, but may be cleared by records soon.</t>
  </si>
  <si>
    <t>A CROP further reducing the MOP to 708 psig due to SSAW seam is pending.</t>
  </si>
  <si>
    <t>PS163</t>
  </si>
  <si>
    <t>PCE43, PCE44, PCE45, PCE52</t>
  </si>
  <si>
    <t>PS210, PS214, PS215, PS222, PS235</t>
  </si>
  <si>
    <t>A CROP is in effect reducing the MOP from 800 to 686 psig and is not expected to be cleared before the winter season.</t>
  </si>
  <si>
    <t>A CROP - UP is pending final authorization restoring the MOP to 792 psig.</t>
  </si>
  <si>
    <t>PS216, PS217, PS218, PS219, PS220, PS522, PS523</t>
  </si>
  <si>
    <t>PCE61, PCE64, DRJ4PCE800</t>
  </si>
  <si>
    <t>V2A-Fails validation criteria - results suspect</t>
  </si>
  <si>
    <t>PS243</t>
  </si>
  <si>
    <t>PCE386, PCE387</t>
  </si>
  <si>
    <t>A CROP reducing the MOP of L220 from 792 psig to 541 psig is in effect.  As a result, L220 north of Rio Vista "Y" is operating at a MOP of 500 psig out of Lines 172 &amp; 220 Crosstie.</t>
  </si>
  <si>
    <t>PS589</t>
  </si>
  <si>
    <t xml:space="preserve">450 ft of 8" pipe south of Hutchinson Rd (from node 214G205F) to reinforce 4".  This will extend existing 8" </t>
  </si>
  <si>
    <t>$283,500</t>
  </si>
  <si>
    <t>DRJ4: Modeled by Sie Div as part of Distr Model.  OK to use those results.  DFM has been reinforced with 8" in past by WRO pipe replacement jobs. Construction costs of $630/ft based on highly congested cost provided by Gas Construction Cost Guide Rev 4/16</t>
  </si>
  <si>
    <t>DRJ4: This analysis only looks at a lateral off of the L123_L173_500, and should be treated as part of that analysis.  Therefore, the pressure should NOT be reduced until further analysis. Reduced pressure from 385 to 365 at tap.  End pressure is inlet to</t>
  </si>
  <si>
    <t>drj4PS700</t>
  </si>
  <si>
    <t xml:space="preserve">DRJ4: Modeled by Sac Div as part of Distr Model.  OK to use those results.  SOURCE REG: RR-19 (Dixon Primary)
MODELED SETPOINT IS ALREADY 23 psi below MOP. NOP is 140 psig and may be operating as such in the field.
</t>
  </si>
  <si>
    <t>PS595</t>
  </si>
  <si>
    <t>Already operating at MOP-30</t>
  </si>
  <si>
    <t>drj4PS712</t>
  </si>
  <si>
    <t>PCE47, PCE48</t>
  </si>
  <si>
    <t>1,250 FT OF 6" pipe starting at source</t>
  </si>
  <si>
    <t>$787,500</t>
  </si>
  <si>
    <t>Currently an uprate is planned for 2013, the length of pipe shown would replace the uprate if that decision is made. Construction costs of $630/ft based on highly congested cost provided by Gas Construction Cost Guide Rev 4/16/2012 provided by GPS</t>
  </si>
  <si>
    <t>drj4PS714</t>
  </si>
  <si>
    <t>Reg set = 120 at MOP-20</t>
  </si>
  <si>
    <t>PS69, PS143</t>
  </si>
  <si>
    <t>DRJ4: Modeled by Sac Div as part of Distr Model.  OK to use those results.  SOURCE DAVIS MTR/REG STA (105R &amp; 106R)
Pmin occurs at end of 750', 2" tap to DA- 06  Need charts for inlet to DA-06</t>
  </si>
  <si>
    <t>PS151, PS243</t>
  </si>
  <si>
    <t>DRJ4: Modeled by Sac Div as part of Distr Model.  OK to use those results. SOURCE REG: D.Q. Scott TS-09; ASD is controlling season
NOP (350 psig) is already 150 psig below MOP (500 psig).  Need to manually add 20 mcfh load for Clark Pacific to node 460G41</t>
  </si>
  <si>
    <t>Monthly Tasks</t>
  </si>
  <si>
    <t>Check ECTS for OP Events</t>
  </si>
  <si>
    <t>https://catsweb.utility.pge.com/catsweb/main.aspx?WCI=Main&amp;WCE=ViewDashboard&amp;WCU=s%3dOKBSKCNWII1I1N8F2SIGBQO7I2742L34%7c*%7er%3dCorrective%20Action%20Management%7c*%7eq%3d1%7c*%7eg%3d0</t>
  </si>
  <si>
    <t>Link to ECTS</t>
  </si>
  <si>
    <t>Link to OPE 2011-2013 MOP Excursion Master (GTCC &gt; Over Pressure Elimination Task Force &gt; SCADA Reports)</t>
  </si>
  <si>
    <t>Check detail tab that all fields are filled out</t>
  </si>
  <si>
    <t>On the Pivot Tab</t>
  </si>
  <si>
    <t>Run pivot tables for month / small-large excursion by trans/LP/HP (A-116)</t>
  </si>
  <si>
    <t>Run by clicking in the table &gt; right click &gt; refresh</t>
  </si>
  <si>
    <t>Run pivot tables for month /cause (A-102)</t>
  </si>
  <si>
    <t>Tracking Year by Month Tab</t>
  </si>
  <si>
    <t>Update monthly # of OP events</t>
  </si>
  <si>
    <t>Update YTD and EOY for # of OP events (change formulas as applicable)</t>
  </si>
  <si>
    <t>Check Red-Amber-Green Status is correct for month/ytd/eoy actuals</t>
  </si>
  <si>
    <t xml:space="preserve">Green = 0 difference </t>
  </si>
  <si>
    <t xml:space="preserve">Amber = 1 difference </t>
  </si>
  <si>
    <t xml:space="preserve">Red &gt; 2 difference </t>
  </si>
  <si>
    <t>On the Charts Tab</t>
  </si>
  <si>
    <t>Update Bar Chart (and row formulas below for YTD)</t>
  </si>
  <si>
    <t>Update Pie Chart (on chart tab)</t>
  </si>
  <si>
    <t>Format MonthlyReportDetail tab for detailed explanations from tracking detail tab</t>
  </si>
  <si>
    <t>Paste monthly report detail info as picture into Monthly OP report tab</t>
  </si>
  <si>
    <t>Copy Metric monthly report stats to e-mail and send out to Asset Family Owner metric reporters</t>
  </si>
  <si>
    <t xml:space="preserve">Update the GSO Keys to Success Monthly Report </t>
  </si>
  <si>
    <t>Currently from Dan</t>
  </si>
  <si>
    <t>Link to Keys site (GTCC &gt; Documents &gt; GSO Keys to Success Monthly Report)</t>
  </si>
  <si>
    <t>http://wssuo/gso/gc/GSO%20Keys%20To%20Success%20Monthly%20Report/Forms/AllItems.aspx</t>
  </si>
  <si>
    <t>Update 2014 KTS Dashboard_GSO_Month (Excel spreadsheet)</t>
  </si>
  <si>
    <t>Operate the system &gt; Gas Over Pressure Event Frequency &gt; columns D-G</t>
  </si>
  <si>
    <t>Update Gas System Operations Report Month_Yeardraft (Word Document)</t>
  </si>
  <si>
    <t>Metrics &gt; Table: Gas Over-Pressure Event Frequency</t>
  </si>
  <si>
    <t>Metrics &gt;  Table: OP Events by Quarter</t>
  </si>
  <si>
    <t>Metrics &gt; Observations</t>
  </si>
  <si>
    <t>Primary Drivers, OP events, and their brief descriptions</t>
  </si>
  <si>
    <t>Monthly OP Events &gt; Table</t>
  </si>
  <si>
    <t>Paste Pie Charts and Data Tables from Tracking 2013 by Month tab</t>
  </si>
  <si>
    <t>Enter Corporate Dashboard comment info</t>
  </si>
  <si>
    <t>http://wss/sites/GasProgramAndPerfMgmt/Gas%20Metrics/Forms/AllItems.aspx</t>
  </si>
  <si>
    <t>Currently from Tim Huckabay</t>
  </si>
  <si>
    <t>Link to Corporate Dashboard</t>
  </si>
  <si>
    <t xml:space="preserve">Gas Data Sheet </t>
  </si>
  <si>
    <t>Update Tab: Data</t>
  </si>
  <si>
    <t>Appropriate information for the Month (Searchable by Gas Metric: Gas Over-Pressure Event Frequency (OPF) Metric Reporter: Kevin Dang/Kevin Singer)</t>
  </si>
  <si>
    <t>OPE per location detail</t>
  </si>
  <si>
    <t>Update Tab: Variance Explanation</t>
  </si>
  <si>
    <t>Gas Over Pressure Event Frequency (OPF) - Columns F-H</t>
  </si>
  <si>
    <t>i.e.</t>
  </si>
  <si>
    <t>G</t>
  </si>
  <si>
    <t>AFO/AFH</t>
  </si>
  <si>
    <t>Send monthly updates to Maria Bernal, Tyson Len, Tim Huckabay, Bryan Badgett</t>
  </si>
  <si>
    <t xml:space="preserve">CAP updates? </t>
  </si>
  <si>
    <t>Link to CAP Dashboard (Corrective Action Management)</t>
  </si>
  <si>
    <t>CAP Updates</t>
  </si>
  <si>
    <t>https://catsweb.utility.pge.com/catsweb/main.aspx?WCI=Main&amp;WCE=ViewDashboard&amp;WCU=s%3D8YWR64G9BGDM01CDL5PF3OVMC97RTZH4%7C*~r%3DCorrective%2520Action%2520Management%7C*~q%3D1</t>
  </si>
  <si>
    <t xml:space="preserve">Update CAP number </t>
  </si>
  <si>
    <t xml:space="preserve">2011-2013 Expanded Data tab </t>
  </si>
  <si>
    <t>Update Cap number in Gas Event ID#/CAP ID #</t>
  </si>
  <si>
    <t>use link of similar event</t>
  </si>
  <si>
    <t>If nothing is indicated - Email Todd Novak about entering the OPE into CAP</t>
  </si>
  <si>
    <t xml:space="preserve">these </t>
  </si>
  <si>
    <t>Information that may help</t>
  </si>
  <si>
    <t>Gas Logs</t>
  </si>
  <si>
    <t>\\Appgas01\OPC\SHARE\GOCS</t>
  </si>
  <si>
    <t>TCG(mon,day-year)</t>
  </si>
  <si>
    <t>Open with notepad</t>
  </si>
  <si>
    <t>2019 OP Event Performance</t>
  </si>
  <si>
    <t>YE-Frcst</t>
  </si>
  <si>
    <r>
      <t>Goal  - All Large OP Events</t>
    </r>
    <r>
      <rPr>
        <b/>
        <vertAlign val="superscript"/>
        <sz val="11"/>
        <color rgb="FF000000"/>
        <rFont val="Arial"/>
        <family val="2"/>
      </rPr>
      <t>1</t>
    </r>
  </si>
  <si>
    <t>Goal  - Small OP Events</t>
  </si>
  <si>
    <t>Actual - Total Small OP</t>
  </si>
  <si>
    <t>192.201, 619-621</t>
  </si>
  <si>
    <t>OP Event Performance</t>
  </si>
  <si>
    <t>2019 Actual - All Events</t>
  </si>
  <si>
    <t>2019 Goal OP events</t>
  </si>
  <si>
    <t>2019 Actual - Total All Large Ops</t>
  </si>
  <si>
    <r>
      <t>2019 Goal  - All Large OPs</t>
    </r>
    <r>
      <rPr>
        <vertAlign val="superscript"/>
        <sz val="11"/>
        <color rgb="FF000000"/>
        <rFont val="Arial"/>
        <family val="2"/>
      </rPr>
      <t>1</t>
    </r>
  </si>
  <si>
    <t>2019 Actual</t>
  </si>
  <si>
    <t>2019 YTD</t>
  </si>
  <si>
    <t>HU</t>
  </si>
  <si>
    <t>EQ</t>
  </si>
  <si>
    <t>2020 OP Event Performance</t>
  </si>
  <si>
    <t>&gt;8</t>
  </si>
  <si>
    <t xml:space="preserve">Transmission = P ≥ MAOP + 10% or 25 psig </t>
  </si>
  <si>
    <t xml:space="preserve">See JobAid for additional details on Variance and Recovery comments to be added to the monthly report. </t>
  </si>
  <si>
    <t>2020 YTD</t>
  </si>
  <si>
    <t>2020 Actual - All Events</t>
  </si>
  <si>
    <t>2020 Goal OP events</t>
  </si>
  <si>
    <t>2020 Actual - Total All Large Ops</t>
  </si>
  <si>
    <r>
      <t>2020 Goal  - All Large OPs</t>
    </r>
    <r>
      <rPr>
        <vertAlign val="superscript"/>
        <sz val="11"/>
        <color rgb="FF000000"/>
        <rFont val="Arial"/>
        <family val="2"/>
      </rPr>
      <t>1</t>
    </r>
  </si>
  <si>
    <t>2020 Actual</t>
  </si>
  <si>
    <t>NEW as of December 2020 (S1)</t>
  </si>
  <si>
    <t>2021 OP Event Performance</t>
  </si>
  <si>
    <t>Transmission = P ≥ MAOP + 10%</t>
  </si>
  <si>
    <t>2021 YTD</t>
  </si>
  <si>
    <t>2021 Actual - All Events</t>
  </si>
  <si>
    <t>2021 Goal OP events</t>
  </si>
  <si>
    <t>2021 Actual - Total All Large Ops</t>
  </si>
  <si>
    <r>
      <t>2021 Goal  - All Large OPs</t>
    </r>
    <r>
      <rPr>
        <vertAlign val="superscript"/>
        <sz val="11"/>
        <color rgb="FF000000"/>
        <rFont val="Arial"/>
        <family val="2"/>
      </rPr>
      <t>1</t>
    </r>
  </si>
  <si>
    <t>2021 Actual</t>
  </si>
  <si>
    <t>LG HPD OP Events</t>
  </si>
  <si>
    <t>NEW as of December 2019/20</t>
  </si>
  <si>
    <t>8*</t>
  </si>
  <si>
    <t>*Chevron was not an overpressure event based on doucmentation found after the event, but documented by leadership as a large op event</t>
  </si>
  <si>
    <t xml:space="preserve">OP/Near Hit? </t>
  </si>
  <si>
    <t>Large/Small OP Event</t>
  </si>
  <si>
    <t>Count of Month</t>
  </si>
  <si>
    <t>Column Labels</t>
  </si>
  <si>
    <t>Row Labels</t>
  </si>
  <si>
    <t>2023 OP Event Performance</t>
  </si>
  <si>
    <t>some columns hidden, data below - do not delete</t>
  </si>
  <si>
    <t>In 2023 - there will be no amber measure - its either green or red &gt; this row will be hidden</t>
  </si>
  <si>
    <t>2022 Actual - All Events</t>
  </si>
  <si>
    <t>2023 Actual - All Events</t>
  </si>
  <si>
    <t>2024 Actual - All Events</t>
  </si>
  <si>
    <t>2022 Actual - Total All Large Ops</t>
  </si>
  <si>
    <t>2023 Actual - Total All Large Ops</t>
  </si>
  <si>
    <t>2024 Actual - Total All Large Ops</t>
  </si>
  <si>
    <t>Small OP Events (2011-2019 data hidden)</t>
  </si>
  <si>
    <t>2022 Actual</t>
  </si>
  <si>
    <t>2023 Actual</t>
  </si>
  <si>
    <t>NEW as of December 2019/20 (STIP 2021)</t>
  </si>
  <si>
    <t>NEW as of 2021</t>
  </si>
  <si>
    <t>NEW as of 2022 &amp; 2023</t>
  </si>
  <si>
    <t>‘23</t>
  </si>
  <si>
    <t>'24</t>
  </si>
  <si>
    <t>2022 OP Event Performance</t>
  </si>
  <si>
    <t>2022 Goal OP events</t>
  </si>
  <si>
    <r>
      <t>2022 Goal  - All Large OPs</t>
    </r>
    <r>
      <rPr>
        <vertAlign val="superscript"/>
        <sz val="11"/>
        <color rgb="FF000000"/>
        <rFont val="Arial"/>
        <family val="2"/>
      </rPr>
      <t>1</t>
    </r>
  </si>
  <si>
    <t>2022 YTD</t>
  </si>
  <si>
    <t>NEW as of 2022</t>
  </si>
  <si>
    <t>CAP#</t>
  </si>
  <si>
    <t>TELVENT Point Name</t>
  </si>
  <si>
    <t>Date</t>
  </si>
  <si>
    <t>Inlet MAOP</t>
  </si>
  <si>
    <t>Max Value</t>
  </si>
  <si>
    <t>MAOP Value</t>
  </si>
  <si>
    <t>Pressure Difference</t>
  </si>
  <si>
    <t>Percent over MAOP</t>
  </si>
  <si>
    <t>Primary Event Category</t>
  </si>
  <si>
    <t>HU / EQ</t>
  </si>
  <si>
    <t>P</t>
  </si>
  <si>
    <t>Secondary Event Category</t>
  </si>
  <si>
    <t>Old Event Category</t>
  </si>
  <si>
    <t xml:space="preserve">Apparent Cause </t>
  </si>
  <si>
    <t>Simplified cause (OP Events)</t>
  </si>
  <si>
    <t>Constrained system</t>
  </si>
  <si>
    <t>Clearance</t>
  </si>
  <si>
    <t>Exposure Rank (High/Low)</t>
  </si>
  <si>
    <t>Exceeded MOP?</t>
  </si>
  <si>
    <t>Capture Type</t>
  </si>
  <si>
    <t>Corrective/Future Planned Actions</t>
  </si>
  <si>
    <t>Region</t>
  </si>
  <si>
    <t>LP &gt; 14, Trans&gt;MOP+3, HP&gt;MOP</t>
  </si>
  <si>
    <t>HIS Name</t>
  </si>
  <si>
    <t>Transmission/ Distribution</t>
  </si>
  <si>
    <t>Index</t>
  </si>
  <si>
    <t xml:space="preserve">Avoid by lower setpoints </t>
  </si>
  <si>
    <t xml:space="preserve">Clearance Time Approval Days </t>
  </si>
  <si>
    <t>Released to operations (Installed)</t>
  </si>
  <si>
    <t>Report Final Date</t>
  </si>
  <si>
    <t xml:space="preserve">Mooney Regs involved (root or contributing causes)? </t>
  </si>
  <si>
    <t>Borescope/ Debris</t>
  </si>
  <si>
    <t>RCE</t>
  </si>
  <si>
    <t xml:space="preserve">Slam shut activation? </t>
  </si>
  <si>
    <t>Tranche</t>
  </si>
  <si>
    <t>LCC</t>
  </si>
  <si>
    <t>Runs</t>
  </si>
  <si>
    <t>FLOC</t>
  </si>
  <si>
    <t>Operating Diagram</t>
  </si>
  <si>
    <t>Working Reg Setpoints (psig)</t>
  </si>
  <si>
    <t>Primary OPP Setpoints (psig)</t>
  </si>
  <si>
    <t>Secondary OPP Setpoints (psig)</t>
  </si>
  <si>
    <t>YO_PAT_RN20</t>
  </si>
  <si>
    <t>Gas Contaminants – Debris</t>
  </si>
  <si>
    <t>P5</t>
  </si>
  <si>
    <t xml:space="preserve">Regulation failed due to debris in the station piping and equipment. Slam shut activated as intended to prevent further pressure exceedance.   Slam shut activation </t>
  </si>
  <si>
    <t xml:space="preserve">•	Perform internal inspection and shut in the run. 
•	Borescoped and cleaned lead run.  
•	Monitor setpoints were reduced (to 46 psig) which allow more operating room between MAOP and equipment. 
•	Removed strainer gaskets before returning to service. (And submit MPR for damaged strainer gasket.)
</t>
  </si>
  <si>
    <t>Small OP Event</t>
  </si>
  <si>
    <t>Yes</t>
  </si>
  <si>
    <t>No</t>
  </si>
  <si>
    <t>Distribution - DREG</t>
  </si>
  <si>
    <t xml:space="preserve">Yes </t>
  </si>
  <si>
    <t>H-14</t>
  </si>
  <si>
    <t>GD.STAT.DIST.11310</t>
  </si>
  <si>
    <t>0814087 (pge.com)</t>
  </si>
  <si>
    <t>FAI_PT0002</t>
  </si>
  <si>
    <t xml:space="preserve">Maintenance Operations Quality </t>
  </si>
  <si>
    <t>P50.2</t>
  </si>
  <si>
    <t>Regulation failed to perform as intended - as performing maintenance created a dead end / low flow system that was not gauged.</t>
  </si>
  <si>
    <t>•	Leak Survey completed on 1/23/24. No leaks found.
•	Clearance initiated for transmission station (HP-31) outlet pressure reduction to 62 psig (lead) and 58 psig (lag).
•	GPOM will perform another class A-inspection prior to pressure reduction.
•	TROP (G4# 80008010) to lower MAOP from 90 psig to 72 psig.</t>
  </si>
  <si>
    <t>Large OP Event</t>
  </si>
  <si>
    <t>Transmission - Simple</t>
  </si>
  <si>
    <t>GT.STAT.MISC.ACACIASTRG</t>
  </si>
  <si>
    <t>082229.pdf</t>
  </si>
  <si>
    <t>MiniAT</t>
  </si>
  <si>
    <t>Failure Equipment</t>
  </si>
  <si>
    <t>Meter set backpressure and valve leakage resulted in the pressure increase. Set was originally designed and has an MAOP of 720 psig</t>
  </si>
  <si>
    <t>•	GPOM reduced pressure to 240 psig.
•	MAOPE has been engaged to determine of the MAOP is higher than 465 psig on the operating diagram. MAOPE determined the MAOP is 720 psig and will process the paperwork.
•	FIMP to work with GPOM to lower token relief valve setpoint as needed.</t>
  </si>
  <si>
    <t>Transmission - LVC</t>
  </si>
  <si>
    <t>H-15</t>
  </si>
  <si>
    <t>GT.STAT.LVCR.0000000435</t>
  </si>
  <si>
    <t>0812916.pdf (pge.com)</t>
  </si>
  <si>
    <t>YO_TUR_RT12</t>
  </si>
  <si>
    <t>Gas Contaminants - Sulfur</t>
  </si>
  <si>
    <t>Regulation failed to control pressure due to sulfur in the station equipment.</t>
  </si>
  <si>
    <t>GPOM made area safe, completed class inspection B, and returned station to service.
Engineering to review maintenance history for additional maintenance recommendations.</t>
  </si>
  <si>
    <t>GD.STAT.DIST.00878</t>
  </si>
  <si>
    <t>FR_FRE_RGS3</t>
  </si>
  <si>
    <t>Slam Shut Activation</t>
  </si>
  <si>
    <t xml:space="preserve">Slam shut activation </t>
  </si>
  <si>
    <t xml:space="preserve">Investigate the spurious activation
Engage GSP to load shift so FGLC has more take away than it currently does. </t>
  </si>
  <si>
    <t>GD.STAT.DIST.11284</t>
  </si>
  <si>
    <t>S2M_PT0029 ;  S2M_PT0031; S2M_PT0032; S2M_PT0033</t>
  </si>
  <si>
    <t xml:space="preserve">Sacramento </t>
  </si>
  <si>
    <t>Maintenance Operations Quality</t>
  </si>
  <si>
    <t>Technician inadvertently placed wrong valve in local control.</t>
  </si>
  <si>
    <t>•	GPOM technician immediately recognized the issue and made actions to correct the pressure increase.  
•	Station was returned to safe operation. 
•	GPOM to discuss lesson learned and review clearance procedure before continuing work.</t>
  </si>
  <si>
    <t>Transmission - Complex</t>
  </si>
  <si>
    <t>H-19</t>
  </si>
  <si>
    <t>GT.STAT.MISC.20THMARTIN</t>
  </si>
  <si>
    <t>0800151.pdf</t>
  </si>
  <si>
    <t>SA_WIN_PT021</t>
  </si>
  <si>
    <t xml:space="preserve">Slam Shut Activation </t>
  </si>
  <si>
    <t xml:space="preserve">•	Slam Shut set points were adjusted 127 psig &amp; 132 psig in compliance with 4125P-07. 
•	Team set out a data recorder and will review information once it is picked up. </t>
  </si>
  <si>
    <t xml:space="preserve">	GT.STAT.MISC.PLEASANTCK</t>
  </si>
  <si>
    <t>\\utility.pge.com\projects\MAOPX\gis\giswebMiscFiles\GasStations\083596.pdf</t>
  </si>
  <si>
    <t>MI_ERE_ER11</t>
  </si>
  <si>
    <t>Customer Shutdown</t>
  </si>
  <si>
    <t>TRVs installed in 2021
Regulation was replaced in 2022, with slam shuts installed 
Scheduled to be rebuilt in 2025</t>
  </si>
  <si>
    <t>GT.STAT.LVCR.0000000668</t>
  </si>
  <si>
    <t>ST_TRA_M001</t>
  </si>
  <si>
    <t xml:space="preserve">mitigation </t>
  </si>
  <si>
    <t>GT.STAT.LVCR.0000000141</t>
  </si>
  <si>
    <t>YO_MAD_RB42</t>
  </si>
  <si>
    <t>GD.STAT.LPRS.00249</t>
  </si>
  <si>
    <t>YO_LBN_M003_PT2</t>
  </si>
  <si>
    <t>Regulation failed to control pressure during maintenance.</t>
  </si>
  <si>
    <t>GT.STAT.LVCR.0000234</t>
  </si>
  <si>
    <t>YO_ATW_M001</t>
  </si>
  <si>
    <t xml:space="preserve">Failure - Equipment </t>
  </si>
  <si>
    <t xml:space="preserve">GPOM to investigate and reset SS 
7/10/24
CAPS are submitted for tracking and trending purposes for slam shut activations. 
To a certain extent they document the number of potential overpressure events that were prevented with installing the equipment, and document the potential end of life for the equipment (if these occur with higher frequency, it could be a malfunction of the equipment). 
Closed for trending. </t>
  </si>
  <si>
    <t>GT.STAT.LVCR.0000000106</t>
  </si>
  <si>
    <t>DI_ANT_RA05</t>
  </si>
  <si>
    <t xml:space="preserve">Moisture identified </t>
  </si>
  <si>
    <t xml:space="preserve">Station was rebuilt, and ss were installed with the new design in 2020. The has requested information about the SS if it was manufactured with the thru hole, and will add to the list if it needs a retrofit.  
Consider looking at other stations installed/rebuilt in this timeframe to understand if there are more new stations with a similar issue.  </t>
  </si>
  <si>
    <t>GD.STAT.DIST.11201</t>
  </si>
  <si>
    <t>ST_ION_M001</t>
  </si>
  <si>
    <t xml:space="preserve">GPOM to investigate and reset SS </t>
  </si>
  <si>
    <t>LVC</t>
  </si>
  <si>
    <t>GT.STAT.LVCR.0000000611</t>
  </si>
  <si>
    <t>\\utility.pge.com\projects\MAOPX\gis\giswebMiscFiles\GasStations\0812909.pdf</t>
  </si>
  <si>
    <t>YO_MAD_M003_PT2</t>
  </si>
  <si>
    <t>Thermal Expansion</t>
  </si>
  <si>
    <t xml:space="preserve">Thermal expansion </t>
  </si>
  <si>
    <t>GPOM relieved high-pressure gas and performed a class A inspection.
Regulation Engineering to review equipment modifications.
MAOP Engineering to review records for a potential MAOP correction.</t>
  </si>
  <si>
    <t>GT.STAT.LVCR.0000000651</t>
  </si>
  <si>
    <t>Failure - Equipment</t>
  </si>
  <si>
    <t>Regulation failed to control pressure - bypass valve tampering, rupture disk.</t>
  </si>
  <si>
    <t>We treated the restoration like an OP. We rebuilt the farm tap, removed the hard bypass and created a soft bypass. We restored the line, pressure tested the line and leak surveyed upon completion. M&amp;C will tailboard there teams about what happened and the potential problems.
Here is where we can learn from this
.. If M&amp;C has a question, please call us, we welcome it. Never feel your alone, if your nervous call and we will help, doesn't have to be an emergency. We are your brothers and sisters
. If it is near a GPOM asset, but on a distribution side, Gas Control should call both M&amp;C and GPOM
. If you arrive on scene, and find that you are near a GPOM asset, please call for our support. Not only because it is ours, but we may have more information on the site that will be useful
. If the situation is safe to do so(read, not life or property threatening), allow a GPOM rep to show up and operate the assets, we are all here for each other
. If it is an unsafe situation(very rare life threatening situations) that needs immediate action, then the following steps should be taken (never reg set's)
o Call GPOM, if we can't arrive in a safe amount of time, we can walk you through all the steps
o Ensure proper oq's
o Have gas control give proper instructions if applicable
o Gauge up, and document and watch pressure
o Close the Outlet valve, downstream valve to isolate
o Call GPOM, for follow up response
. If it looks like it was tampered with, let us know and we will correct it
these are the recommendations we came up with.</t>
  </si>
  <si>
    <t>Distribution</t>
  </si>
  <si>
    <t>Distribution - FTAP</t>
  </si>
  <si>
    <t>H-10</t>
  </si>
  <si>
    <t>GD.STAT.FTAP.00075</t>
  </si>
  <si>
    <t>3Q - 2013 OP Event Performance</t>
  </si>
  <si>
    <t>1Q Actual - All Events</t>
  </si>
  <si>
    <t>1Q Actual - HP Distribution</t>
  </si>
  <si>
    <t>1Q Actual - LP Distribution</t>
  </si>
  <si>
    <t>1Q Actual - Distribution Main Total</t>
  </si>
  <si>
    <t>1Q Actual - Distribution Services Total</t>
  </si>
  <si>
    <t>1Q Actual - Transmission</t>
  </si>
  <si>
    <t>1Q Actual - Large Excursions - HP Distrib</t>
  </si>
  <si>
    <t>1Q Actual - Large Excursions - LP Distrib</t>
  </si>
  <si>
    <t>1Q Actual - Large Excursions - Transmission</t>
  </si>
  <si>
    <t>1Q Actual - Total All Large Excursions</t>
  </si>
  <si>
    <t>1Q Actual - All Equipment Failure</t>
  </si>
  <si>
    <t>1Q Actual - All Operator Error</t>
  </si>
  <si>
    <t>2013 Q3 Goal</t>
  </si>
  <si>
    <t>OP Events by Apparent Cause - Third Quarter</t>
  </si>
  <si>
    <t>2013 Q2 Goal</t>
  </si>
  <si>
    <t>2013 Q1 Goal</t>
  </si>
  <si>
    <t>Metric Comparison - Prior Years - First Quarter</t>
  </si>
  <si>
    <t>Purpose</t>
  </si>
  <si>
    <t xml:space="preserve">This document established the fundamental guidelines for questions to investigate to determine the apparent cause of an over pressure event. </t>
  </si>
  <si>
    <t xml:space="preserve">The responses to the questions will be incorporated into the over pressure event report, prepared by Gas Control Operations Engineering. </t>
  </si>
  <si>
    <t xml:space="preserve">This is an all-encompassing list; some questions may not apply to all over pressure events. </t>
  </si>
  <si>
    <t>Equipment condition</t>
  </si>
  <si>
    <t>The following questions are asked to establish the equipment condition and maintenance history of the equipment:</t>
  </si>
  <si>
    <t>1.       Review maintenance Records for the past five (5) years and the latest District Reg Data Sheet</t>
  </si>
  <si>
    <t xml:space="preserve">2.       When was the station built? To understand the standard design used </t>
  </si>
  <si>
    <t>3.       According to the maintenance records does this station have a history of issues?  Sulfur, Water, Lock up?</t>
  </si>
  <si>
    <t>a.       Was there anything discovered in the regulators such as a debris, sulfur, or water?</t>
  </si>
  <si>
    <t>b.      What was the problem with the regulator?  Did the monitor catch a potential over pressure?</t>
  </si>
  <si>
    <t xml:space="preserve">4.       What is the model and manufacturer of the regulator? If Mooney reg, what was the pressure difference across the reg, below 100 psig?  </t>
  </si>
  <si>
    <t>a.       Review MPR for equipment type to see if there are known issues</t>
  </si>
  <si>
    <t>5.       When was the gauge last calibrated? What is the gauge serial #?</t>
  </si>
  <si>
    <t>6.       Was the correct spring color installed in reg and monitor?</t>
  </si>
  <si>
    <t>7.       Were there any hard to operate valves involved in the OP event?</t>
  </si>
  <si>
    <t>8.       Is there a history of vault flooding (water lines on vault walls, pumping history)?</t>
  </si>
  <si>
    <t>a.       Are the vents to the top of vault or above ground?</t>
  </si>
  <si>
    <t>9.       Were there any jobs that were recently completed at this location or in the vicinity? If so, what type of work was done?</t>
  </si>
  <si>
    <t>10.   Has hydro testing been completed in the area or upstream piping recently?</t>
  </si>
  <si>
    <t>a.       What were the dew point measurement readings of those projects?</t>
  </si>
  <si>
    <t>11.   When were any ILI activities completed on the upstream piping?</t>
  </si>
  <si>
    <t>12.   Review commissioning documentation or PSSR documentation</t>
  </si>
  <si>
    <t>13.   Was there excessive corrosion on the inside of the piping or equipment?</t>
  </si>
  <si>
    <t>14.   What were the results from MCTL?</t>
  </si>
  <si>
    <t xml:space="preserve">15.   Is there additional information subsequent to the borescope if completed? </t>
  </si>
  <si>
    <t>16.   Provide necessary pictures.</t>
  </si>
  <si>
    <t>Overpressure Response</t>
  </si>
  <si>
    <t>The following questions should be reviewed with the first responder and/or team who responded:</t>
  </si>
  <si>
    <t>1.       What was in control upon arriving to the site - Regulator or Monitor? And what were the As Found set points?</t>
  </si>
  <si>
    <t>2.       How was the station set up upon arrival (as far as valving is concerned in relation to the OP Diagram)?</t>
  </si>
  <si>
    <t>3.       If repairs were done during the incident, what type of repair and/or maintenance was completed?</t>
  </si>
  <si>
    <t xml:space="preserve">4.       Was the D/S pressure gauged during inspection?    </t>
  </si>
  <si>
    <t>5.       How was communication with the control room handed off?  Responsible party?  GDCC/GTCC?</t>
  </si>
  <si>
    <t>6.       Was the vault flooded when arriving on site?</t>
  </si>
  <si>
    <t>7.       Was there ice formation on the outside of the reg or monitor?</t>
  </si>
  <si>
    <t>8.       Was any ice or debris found inside the reg or monitor?</t>
  </si>
  <si>
    <t>IF debris was discovered THEN:</t>
  </si>
  <si>
    <t>a.       Can you send it to the Measurement Control Test Lab?</t>
  </si>
  <si>
    <t>b.      Could you take some photos of the debris?</t>
  </si>
  <si>
    <t xml:space="preserve">c.       Was there any debris found in the monitor and filter? If so, take some photos of the debris? </t>
  </si>
  <si>
    <t>d.      What type of filter was installed at the station? Model and Make?</t>
  </si>
  <si>
    <t>e.      Was a Bore Scope performed? If so, what was the finding?</t>
  </si>
  <si>
    <t>9.       Was the filter properly installed? Seals properly seated?</t>
  </si>
  <si>
    <t xml:space="preserve">10.   What are the set points of the regulators as found/as left? </t>
  </si>
  <si>
    <t xml:space="preserve">a.       What valves are being referred to in correlation to the operating diagram? </t>
  </si>
  <si>
    <t xml:space="preserve">b.      Were the regulators and monitors in good working condition? </t>
  </si>
  <si>
    <t>11.   Was the sensing lines soap tested for leaks? If leak(s) found, where was the leak(s) located?</t>
  </si>
  <si>
    <t>12.   What type of bypass was utilized – hard bypass or temporary bypass? With U/S filter?</t>
  </si>
  <si>
    <t>13.   What time did you arrive on site?</t>
  </si>
  <si>
    <t>System Operation</t>
  </si>
  <si>
    <t>1.       What other regulator station(s) feeds this HIS/System?</t>
  </si>
  <si>
    <t>2.       Which ones were addressed by the field technician (upon their field visit)?</t>
  </si>
  <si>
    <t xml:space="preserve">3.       What is the MAOP/MOP downstream of the regulator set/customer side? </t>
  </si>
  <si>
    <t xml:space="preserve">a.       What is the set point of the regulator/monitor/relief valve/over pressure protection? </t>
  </si>
  <si>
    <t>b.      Any indication of internal or external irregularity in the reg set?</t>
  </si>
  <si>
    <t>c.       If a bypass was used, what was the size (diameter) of the bypass?</t>
  </si>
  <si>
    <t>4.       What is the upstream MAOP/MOP?</t>
  </si>
  <si>
    <t>5.       If SCADA is not installed where is the nearest SCADA location?</t>
  </si>
  <si>
    <t>6.       Is there any a paper chart record?</t>
  </si>
  <si>
    <t>The following questions are to be asked to investigate the nature of work being performed:</t>
  </si>
  <si>
    <t>1.       Was there a clearance associated to the event? If so, what is the clearance number?</t>
  </si>
  <si>
    <t xml:space="preserve">a.       Identify when clearance was written and approved in relation to work being executed, this should not be less than 10 days. </t>
  </si>
  <si>
    <t>b.      Which step did the overpressure occur during?</t>
  </si>
  <si>
    <t>2.       What did the JSSA address prior to starting the work? If so, what was mentioned during the safety tailboard (overpressure)?</t>
  </si>
  <si>
    <t>a.       Obtain a copy of the JSSA</t>
  </si>
  <si>
    <t>3.       When Gas Control Center called regarding the MOP excursion at which step where the crew performing? Simplified question – What was the last clearance step that was completed before the OP excursion?</t>
  </si>
  <si>
    <t>4.       Was a pre-clearance meeting and walk-down done before the work clearance started?  Was it a thorough review and discussion?</t>
  </si>
  <si>
    <t>5.       Were the roles and responsibilities clearly defined before the clearance work was started? (Who is the clearance supervisor? Crew member location and responsible clearly defined?)   </t>
  </si>
  <si>
    <t>6.       During the clearance work, were there any deviations from the clearance steps? If so, why and was it approved by clearance supervisor/gas control center?</t>
  </si>
  <si>
    <t>7.       Did the clearance have a local approver?</t>
  </si>
  <si>
    <t>8.       Could you anticipate the system response before executing each step? – Did you know what was supposed to happen to the system after executing each step?</t>
  </si>
  <si>
    <t>Human Performance</t>
  </si>
  <si>
    <t>The following questions are to be asked to investigate the influence of human performance:</t>
  </si>
  <si>
    <t xml:space="preserve">1.       What jobs did you have scheduled for the day? </t>
  </si>
  <si>
    <t>a.       Where there time pressures to complete any other work?</t>
  </si>
  <si>
    <t>b.      What day and time did the overpressure occur?</t>
  </si>
  <si>
    <t>c.       How long have people been on the job?</t>
  </si>
  <si>
    <t>2.       Was the field personnel OQ or had validated OQ listed in their record?</t>
  </si>
  <si>
    <t xml:space="preserve">3.       What documentation were you given prior to arriving on jobsite? </t>
  </si>
  <si>
    <t xml:space="preserve">4.       What is your familiarity with the job site and the station? </t>
  </si>
  <si>
    <t>5.       Were there traffic, noise, or other environmental issues or concerns?</t>
  </si>
  <si>
    <t>a.       What was the weather like on the day of the incident?</t>
  </si>
  <si>
    <t>6.       Did you call Gas Control and/or Supervisor prior to starting the job?</t>
  </si>
  <si>
    <t xml:space="preserve">7.       Are the drawings (Operating Diagram, P&amp;ID, Operating Map, etc.) accurate and representative of the facility?  (Submit a CAP for corrections) </t>
  </si>
  <si>
    <t>8.       How was your physical condition (Sick, stress, medication, tiredness, alertness and distractions)?</t>
  </si>
  <si>
    <t>9.       Where there other steps besides the normal approved practices used to respond to this issue? (e.g. shop made tools, shortcuts, tasks that have been done in the past but are not routinely done)</t>
  </si>
  <si>
    <t>10.    What do you think would have made this event have a different and positive outcome?</t>
  </si>
  <si>
    <t>Point Name</t>
  </si>
  <si>
    <t>Summary</t>
  </si>
  <si>
    <t>Regulator Station Involved?</t>
  </si>
  <si>
    <t>Rebuild would have prevented?</t>
  </si>
  <si>
    <t>Secondary OPP would have prevented?</t>
  </si>
  <si>
    <t>Event accepted in 2024?</t>
  </si>
  <si>
    <t>Event Category in OP Master</t>
  </si>
  <si>
    <t>Threat in OP Master</t>
  </si>
  <si>
    <t>T or D</t>
  </si>
  <si>
    <t>Transmission Station Name</t>
  </si>
  <si>
    <t>Transmission Op Diagram</t>
  </si>
  <si>
    <t>Transmission Station Category</t>
  </si>
  <si>
    <t>Regulation Type</t>
  </si>
  <si>
    <t>Max Pressure</t>
  </si>
  <si>
    <t>% over MAOP</t>
  </si>
  <si>
    <t>LOC</t>
  </si>
  <si>
    <t>LRGOP Tranche</t>
  </si>
  <si>
    <t>LRGOP Assigned Threat</t>
  </si>
  <si>
    <t>OP Master Threat</t>
  </si>
  <si>
    <t>Threat Match?</t>
  </si>
  <si>
    <t>LRGOP Subdriver</t>
  </si>
  <si>
    <t>LRGOP Rollup Subdriver</t>
  </si>
  <si>
    <t>OP Master Primary Event Category</t>
  </si>
  <si>
    <t>NV_RBL_R125</t>
  </si>
  <si>
    <t>DR 125 HOAG ROAD &amp; MARY AVE (Corning)</t>
  </si>
  <si>
    <t>Slug of pipeline liquids impacted regulation.</t>
  </si>
  <si>
    <t xml:space="preserve">Gas Contaminants - Liquids </t>
  </si>
  <si>
    <t>Pilot-op</t>
  </si>
  <si>
    <t>GD.STAT.DIST.00921</t>
  </si>
  <si>
    <t>EQ-Contaminants</t>
  </si>
  <si>
    <t>OD 183968</t>
  </si>
  <si>
    <t>7001315; 7003563</t>
  </si>
  <si>
    <t>KT2_PT0100B</t>
  </si>
  <si>
    <t>Two OP Events: (1) A split station operating mode combined with antiquated equipment resulted in risk of station shutdown and OP, (2) TCS Operator opened valve to reinitiate L-300B flow, however; he/she did not check pressure upstream and downtream as they were trained to do and actions resulted in second OP.</t>
  </si>
  <si>
    <t>Topock Compressor Station</t>
  </si>
  <si>
    <t>Compressor (Manned)</t>
  </si>
  <si>
    <t>GT.STAT.COMP.TOPOCK____</t>
  </si>
  <si>
    <t>N/A - C&amp;P</t>
  </si>
  <si>
    <t>Fluids plugged the pilot filter and prevented the regulator from sensing correctly</t>
  </si>
  <si>
    <t>JDL_PT0002</t>
  </si>
  <si>
    <t>Dolan Rd L301B</t>
  </si>
  <si>
    <t>Clearance writers did not take into account that pressure would equalize across regulation when valve V-0.01 was closed; resulted in OP event.</t>
  </si>
  <si>
    <t xml:space="preserve">Clearance Preparation </t>
  </si>
  <si>
    <t>Dolan Road Meter Station</t>
  </si>
  <si>
    <t>083812</t>
  </si>
  <si>
    <t>Category A</t>
  </si>
  <si>
    <t>Control Valve</t>
  </si>
  <si>
    <t>GT.STAT.MISC.DOLNRDPLS_</t>
  </si>
  <si>
    <t>IO</t>
  </si>
  <si>
    <t>Clearance Preparation</t>
  </si>
  <si>
    <t>IO-Clearance</t>
  </si>
  <si>
    <t>7005431; 7005698</t>
  </si>
  <si>
    <t>Due to poor station design the distance between THYP-31 and THYP-32 was insufficient for the installed equipment to react quickly enough in the event of quick valve closures.</t>
  </si>
  <si>
    <t>Acacia Street Primary Regulator Station</t>
  </si>
  <si>
    <t>082229</t>
  </si>
  <si>
    <t>Category B</t>
  </si>
  <si>
    <t>Maintenance</t>
  </si>
  <si>
    <t>IO-Maintenance Quality</t>
  </si>
  <si>
    <t>Gauge</t>
  </si>
  <si>
    <t>Customer - Sunsweet Dryer (Discovered 2015)</t>
  </si>
  <si>
    <t>Unknown fluids passing the filters and entering the regulator and monitor prevented proper station operation.</t>
  </si>
  <si>
    <t>Gas Contaminants - Liquids</t>
  </si>
  <si>
    <t>GD.STAT.DIST.01482</t>
  </si>
  <si>
    <t>OD 0810123; GD.STAT.DIST.01482. Meter not shown on OD - may be downstream. May be low customer count DREG.</t>
  </si>
  <si>
    <t xml:space="preserve">Customer - Mirassou Dryer (Discovered 2015) </t>
  </si>
  <si>
    <t>Leaking bypass; HPR set had not been completely removed.</t>
  </si>
  <si>
    <t>Spring-op</t>
  </si>
  <si>
    <t>GD.STAT.FTAP.00847</t>
  </si>
  <si>
    <t>FR_FRE_EX11</t>
  </si>
  <si>
    <t>Fresno Junction Distribution</t>
  </si>
  <si>
    <t>Weld slag in regulator body and ice in pilot.</t>
  </si>
  <si>
    <t>GD.STAT.DIST.01424</t>
  </si>
  <si>
    <t>Weld slag</t>
  </si>
  <si>
    <t>Customer - Alameda Hospital (14th &amp; E 30th St)</t>
  </si>
  <si>
    <t>Using temporary bypass reg w/no filter or OPP, weld slag failed regulator.</t>
  </si>
  <si>
    <t>Gas Contaminants - Debris</t>
  </si>
  <si>
    <t>P95.8</t>
  </si>
  <si>
    <t>GD.STAT.LPRS.00076</t>
  </si>
  <si>
    <t>Distribution - LP</t>
  </si>
  <si>
    <t>DI_PIT_S028_PT1</t>
  </si>
  <si>
    <t>Pittsburg North HIS</t>
  </si>
  <si>
    <t>Technicians performed maintenance by opening an incorrect (MAOP separation) valve and did not fully return it to the closed postion.</t>
  </si>
  <si>
    <t>N/A - Pipeline</t>
  </si>
  <si>
    <t xml:space="preserve">SMS_PT0005 </t>
  </si>
  <si>
    <t>Customer - Morning Star</t>
  </si>
  <si>
    <t xml:space="preserve">Failure mode analysis not completed on losing flow signal during engineering review.  Software problem in meter controller.
</t>
  </si>
  <si>
    <t>Design Issue</t>
  </si>
  <si>
    <t>Morning Star Meter and Regulator Station</t>
  </si>
  <si>
    <t>0807311</t>
  </si>
  <si>
    <t>GT.STAT.LVCR.0000000523</t>
  </si>
  <si>
    <t>IO-Design Issue</t>
  </si>
  <si>
    <t>BMD_PT0020</t>
  </si>
  <si>
    <t>McDonald Island Stn Suction</t>
  </si>
  <si>
    <t>Improper clearance steps, inadequate review of clearance changes.</t>
  </si>
  <si>
    <t>McDonald Island Compressor Station</t>
  </si>
  <si>
    <t>Storage</t>
  </si>
  <si>
    <t>GT.STAT.COMP.MCDONLDISL</t>
  </si>
  <si>
    <t>Dixon Landing &amp; Hwy 880</t>
  </si>
  <si>
    <t>Metallic weld slag on both regulator and monitor boots.</t>
  </si>
  <si>
    <t>GD.STAT.DIST.00445</t>
  </si>
  <si>
    <t xml:space="preserve">OD 0808053. Assigned threat of EQ (failure due to weld slag) does not match OP Master (clearance prep). </t>
  </si>
  <si>
    <t>YO_TUR_S042</t>
  </si>
  <si>
    <t>Turlock LP HIS (ORANGE ST S/O W MAIN ST)</t>
  </si>
  <si>
    <t xml:space="preserve">Firefighting water runoff filled up the regulating vault and submerged vent lines. Technican did not return vent lines to top of vault. </t>
  </si>
  <si>
    <t>GD.STAT.LPRS.00183</t>
  </si>
  <si>
    <t>Slam-shut did not activate, possibly due to water intrusion.</t>
  </si>
  <si>
    <t>7027290; 7027522</t>
  </si>
  <si>
    <t>SSW_PT0007</t>
  </si>
  <si>
    <t>Swingle Junction L-172</t>
  </si>
  <si>
    <t xml:space="preserve">Crew failed to secure valve positions during a clearance upon discovering a leak; depressurizing of the sense line caused the monitor valve to swing open. </t>
  </si>
  <si>
    <t>Clearance Execution</t>
  </si>
  <si>
    <t>Swingle Jct Regulator and Meter Station</t>
  </si>
  <si>
    <t>GT.STAT.MISC.SWINGLERMS</t>
  </si>
  <si>
    <t>Customer - Olam Spices (47641 West Nees Ave., Firebaugh)</t>
  </si>
  <si>
    <t>Mainline filter was not installed correctly.  Contaminants were discovered in regulator equipment during customer shut-in.</t>
  </si>
  <si>
    <t>Olam West Coast, Firebaugh</t>
  </si>
  <si>
    <t>0809529</t>
  </si>
  <si>
    <t>GT.STAT.LVCR.0000000105</t>
  </si>
  <si>
    <t xml:space="preserve">Regulated into blocked-in section of piping returning equipment to service at end of clearance. Written clearance had a poor sequence of operations for this activity. </t>
  </si>
  <si>
    <t>Floral Ave HPR (970 East Floral Ave. Selma)</t>
  </si>
  <si>
    <t>Leakage through the bypass valve and the relief valve that did not relieve due to wrong spring installation caused a buildup of pressure on a single feed customer during low/no demand.</t>
  </si>
  <si>
    <t>GD.STAT.FTAP.05194</t>
  </si>
  <si>
    <t>Leaking bypass</t>
  </si>
  <si>
    <t>EQ-Leaking Valve</t>
  </si>
  <si>
    <t>7032831; 7032778</t>
  </si>
  <si>
    <t>Customer - Kagome Foods (333 Johnson Rd, and Overland Ave Los Banos) - Pipeline Rupture, Gas Release</t>
  </si>
  <si>
    <t xml:space="preserve">Regulator boot failed. Oversized equipment that was in service for an extensive period without a full inspection. Obsolete monitor common sense and bleed. TD-4540S does not specify timeframe to perform "B" inspection from the 2014 update.  </t>
  </si>
  <si>
    <t>Kagome Meter and Regulator Station</t>
  </si>
  <si>
    <t>0809545</t>
  </si>
  <si>
    <t>P99.1</t>
  </si>
  <si>
    <t>GT.STAT.LVCR.0000000121</t>
  </si>
  <si>
    <t>Inadequate maintenance</t>
  </si>
  <si>
    <t>EQ-Inadequate Maintenance</t>
  </si>
  <si>
    <t>7034290; 7034273</t>
  </si>
  <si>
    <t xml:space="preserve">Gauge </t>
  </si>
  <si>
    <t>Fresno HPR (7630 S. Leonard Ave.)</t>
  </si>
  <si>
    <t xml:space="preserve">Regulator failed to lock up due to equipment contaminants and poor maintenance. Also, vintage relief valve was set above the MAOP limit.  </t>
  </si>
  <si>
    <t>P50.7</t>
  </si>
  <si>
    <t>GD.STAT.FTAP.02254 - No longer found</t>
  </si>
  <si>
    <t>SNH_PT0025</t>
  </si>
  <si>
    <t>North Sacramento Underground Holder (DFM 0614-04)</t>
  </si>
  <si>
    <t xml:space="preserve">Pipe section was blown down in preparation for valve replacement resulting in regulator valve losing power gas and swinging open; caused a rapid increase of pressure.    </t>
  </si>
  <si>
    <t>North Sacramento Underground Holder</t>
  </si>
  <si>
    <t>P95.9</t>
  </si>
  <si>
    <t>GT.STAT.MISC.NSACHOLDER</t>
  </si>
  <si>
    <t>Chart Recorder</t>
  </si>
  <si>
    <t>Customer - Sensient Foods (Cressy Way &amp; Walnut Ave)</t>
  </si>
  <si>
    <t xml:space="preserve">Equipment failed to protect to downstream system after the customer went on a hot shutoff (rapid load change) - and the load dropped off almost instantaneously. </t>
  </si>
  <si>
    <t>Sensient Natural Ingredients Meter and Regulator Station</t>
  </si>
  <si>
    <t>0813081</t>
  </si>
  <si>
    <t>GT.STAT.LVCR.0000000218</t>
  </si>
  <si>
    <t>Rapid load change</t>
  </si>
  <si>
    <t>EQ-Rapid Load Change</t>
  </si>
  <si>
    <t>Stanley Blvd &amp; Bernal Ave (Pleasanton HIS)</t>
  </si>
  <si>
    <t>GC M&amp;C Crew failed to follow special instructions and call for I&amp;R support prior to pinching the 3" plastic main adjacent to a distribution regulator station.</t>
  </si>
  <si>
    <t>GD.STAT.DIST.11157</t>
  </si>
  <si>
    <t>Customer - Ingomar Packing Plant (Gas Release through Filter)</t>
  </si>
  <si>
    <t xml:space="preserve">The clearance to hydrotest upstream inadvertently introduced contaminants into the regulation of the downstream system because steps were written in a manner which blew known downstream contaminants upstream. </t>
  </si>
  <si>
    <t>Ingomar Packing No. 1</t>
  </si>
  <si>
    <t>0809549</t>
  </si>
  <si>
    <t>GT.STAT.LVCR.0000000125</t>
  </si>
  <si>
    <t>SA_FOL_RA04</t>
  </si>
  <si>
    <t xml:space="preserve">Folsom HIS (Bidwell &amp; Oak) </t>
  </si>
  <si>
    <t xml:space="preserve">Contaminants caused failure of station regulation and monitoring equipment contributed by the ILI in prior year. </t>
  </si>
  <si>
    <t>GD.STAT.DIST.01039</t>
  </si>
  <si>
    <t>Debris</t>
  </si>
  <si>
    <t xml:space="preserve">Customer - Monolith Cement </t>
  </si>
  <si>
    <t xml:space="preserve">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t>
  </si>
  <si>
    <t>Monolith Cement Company Meter and Regulator Station</t>
  </si>
  <si>
    <t>082609</t>
  </si>
  <si>
    <t>GT.STAT.LVCR.0000000711</t>
  </si>
  <si>
    <t>BMD_PT2205</t>
  </si>
  <si>
    <t>McDonald Island - Gas Release Relief Valve</t>
  </si>
  <si>
    <t xml:space="preserve">Layers of protection in the programming logic controller (suction and discharge valves), relief valve and pilot, and impairment process failed to protect piping from the overpressure event.  </t>
  </si>
  <si>
    <t>P95.10</t>
  </si>
  <si>
    <t>KE_THP_I010</t>
  </si>
  <si>
    <t>Beale Air Force Base (Warren Shingle Rd and H St)</t>
  </si>
  <si>
    <t>Event identified by a chart run, a teardown of the station found debris in various portions of the station.</t>
  </si>
  <si>
    <t>GD.STAT.DIST.11162</t>
  </si>
  <si>
    <t>Op Diagram 0806087.</t>
  </si>
  <si>
    <t>Customer - Spreckels Sugar (L-307A)</t>
  </si>
  <si>
    <t>During annual maintenance, technician discovered a 20 ft section of pipe where pressure was 240 psig.  By-pass valve (V-1) was leaking into the downstream resulting in an overpressure condition.</t>
  </si>
  <si>
    <t>Spreckels Sugar Regulator Station</t>
  </si>
  <si>
    <t>082427</t>
  </si>
  <si>
    <t>GT.STAT.MISC.SPRCKSUGRS</t>
  </si>
  <si>
    <t>YO_FRB_I013</t>
  </si>
  <si>
    <t>Technicians did not address ongoing overpressure condition during maintenance.</t>
  </si>
  <si>
    <t>Customer - Chevron (GCUST20344)</t>
  </si>
  <si>
    <t>16-hour pressure recording not completed after A-inspection.</t>
  </si>
  <si>
    <t>Chevron, Palmer E/O Derrick Meter and Regulator Station</t>
  </si>
  <si>
    <t>0810923</t>
  </si>
  <si>
    <t>GT.STAT.LVCR.0000000231</t>
  </si>
  <si>
    <t>Durham Ferry (w/o Kasson) T75 (L108)</t>
  </si>
  <si>
    <t xml:space="preserve">3rd Party struck regulator station removing senselines from the equipment. </t>
  </si>
  <si>
    <t>GD.STAT.DIST.01594</t>
  </si>
  <si>
    <t>Op Diagram 0804910.</t>
  </si>
  <si>
    <t>Customer - Chevron (DCUST1358) Discovered 1/5/18</t>
  </si>
  <si>
    <t>Check valve failure.</t>
  </si>
  <si>
    <t>Coalinga-Chevron Meter and Regulator Station</t>
  </si>
  <si>
    <t>0810425</t>
  </si>
  <si>
    <t>GT.STAT.LVCR.0000000232</t>
  </si>
  <si>
    <t>Leaking check valve</t>
  </si>
  <si>
    <t>113776779; 114049473</t>
  </si>
  <si>
    <t>YO_MDA_I017</t>
  </si>
  <si>
    <t>Leaking by-pass valve.</t>
  </si>
  <si>
    <t>SBR_PT0002</t>
  </si>
  <si>
    <t>Customer - Roseville HPR (9100 Foothills Rd, Roseville), Pipeline Rupture, Gas Release</t>
  </si>
  <si>
    <t>Weld debris entered the regulating equipment; oversized regulation. Pilot-operated FTAP.</t>
  </si>
  <si>
    <t>GD.STAT.FTAP.04054</t>
  </si>
  <si>
    <t>Pilot-operated FTAP; considered LVC or FTAP?</t>
  </si>
  <si>
    <t>Customer - Ingomar Packing Plant #1 (Discovered 10/22/18), Los Banos</t>
  </si>
  <si>
    <t xml:space="preserve">Sulfur identified between regulator diaphragm and grid. </t>
  </si>
  <si>
    <t>Sulfur</t>
  </si>
  <si>
    <t>Byron Meganos Regulator Station</t>
  </si>
  <si>
    <t>Regulator failed to lock up due to the buildup of sulfur and debris in the pilot and on the regulator diaphragm; regulators and monitors were oversized.</t>
  </si>
  <si>
    <t>Byron-Meganos Regulator Station</t>
  </si>
  <si>
    <t>0811604</t>
  </si>
  <si>
    <t>GT.STAT.MISC.BYRONTAPRG</t>
  </si>
  <si>
    <t>Former Op Diagram 083697.</t>
  </si>
  <si>
    <t>Customer - Diamond Pet (GCUST5848)</t>
  </si>
  <si>
    <t>Customer went offline with full stop and regulators failed to lock up.</t>
  </si>
  <si>
    <t>Ripon Cogen Meter and Regulator Station</t>
  </si>
  <si>
    <t>0811615</t>
  </si>
  <si>
    <t>P50.5</t>
  </si>
  <si>
    <t>GT.STAT.MISC.RIPONCOGEN; GT.STAT.LVCR.0000000313</t>
  </si>
  <si>
    <t>Shown on obsolete Op Diagram 089436.</t>
  </si>
  <si>
    <t>YO_FRB_RC15</t>
  </si>
  <si>
    <t>Customer - Olam Spices (GCUST23373 - 47641 West Nees Ave., Firebaugh)</t>
  </si>
  <si>
    <t>Pressure differential violated; weld slag in reg and monitor; slam-shut engaged but gas continued to leak-by.</t>
  </si>
  <si>
    <t>FR_FRE_RA17</t>
  </si>
  <si>
    <t>Maple &amp; Alluvial (A17)</t>
  </si>
  <si>
    <t>Downstream fire valve was closed first during clearance; slam shut is not designed to provide overpressure protection in the events where gas flow is suddenly blocked downstream of the regulator station; inlet should have been closed first.</t>
  </si>
  <si>
    <t>GD.STAT.DIST.11140</t>
  </si>
  <si>
    <t>Customer - CalPortland Cement (GCUST24322) - Riverside Cement Meter &amp; Regulation Station (OD 082445)</t>
  </si>
  <si>
    <t>Leaking bypass valves.</t>
  </si>
  <si>
    <t>Riverside Cement Meter and Regulator Station</t>
  </si>
  <si>
    <t>082445</t>
  </si>
  <si>
    <t>GT.STAT.LVCR.0000000230</t>
  </si>
  <si>
    <t>FLP_PT0004</t>
  </si>
  <si>
    <t>Customer - Liberty Packing</t>
  </si>
  <si>
    <t>Customer operated PG&amp;E-owned equipment. Token relief had not yet been installed.</t>
  </si>
  <si>
    <t>Liberty Packing Meter and Regulator Station</t>
  </si>
  <si>
    <t>0806404</t>
  </si>
  <si>
    <t>GT.STAT.LVCR.0000000258</t>
  </si>
  <si>
    <t>Retrofit in 2019 was not a rebuild, so it did not include changing regulation equipment to comply with H-14, H-15, and H-80.</t>
  </si>
  <si>
    <t>Customer - Frank Toste</t>
  </si>
  <si>
    <t>Poor condition of service regulator boot/diaphragm.</t>
  </si>
  <si>
    <t>GD.SERV.FRES.00657.0001</t>
  </si>
  <si>
    <t>N/A - Distribution LVC</t>
  </si>
  <si>
    <t>Distribution LVCM?</t>
  </si>
  <si>
    <t>Mooney Flowgrid regulator and monitor lacked response time required to lock up when the customer suddenly stopped flow.</t>
  </si>
  <si>
    <t>Reg and monitor failed to lock-up due to wear on diaphragm. TD-4540S only required B inspection for due cause.</t>
  </si>
  <si>
    <t xml:space="preserve">Single run LVCM. Per gas design standard H-80 rev 7 2016, Mooney Flowgrid must not be installed as both the regulator and monitor in a meter set. Application of Mooney Flowgrid regulators is best for installations with a continuous flow of gas. </t>
  </si>
  <si>
    <t>Castroville Rd Farmtap</t>
  </si>
  <si>
    <t>Temporary bypass during leak repair; expectation to throttle valve for pressure control not made verbally clear to GPOM Supervisor.</t>
  </si>
  <si>
    <t>GD.STAT.FTAP.00161</t>
  </si>
  <si>
    <t>Sunworld Trailer Park (R-611)</t>
  </si>
  <si>
    <t>Setpoints of reg and monitor based on obsolete drawing.</t>
  </si>
  <si>
    <t>GD.STAT.HPRS.10195</t>
  </si>
  <si>
    <t>Distribution - HPR</t>
  </si>
  <si>
    <t>New OD 0812037 and new FLOC GD.STAT.HPRS.11177</t>
  </si>
  <si>
    <t>Customer - Mouren Family Farms</t>
  </si>
  <si>
    <t xml:space="preserve">Regulation failed to control pressure due to the debris in the regulation. </t>
  </si>
  <si>
    <t>GD.SERV.FRES.01536.0001</t>
  </si>
  <si>
    <t>CC_HST_S001</t>
  </si>
  <si>
    <t>Best Road, Hollister (H-64)</t>
  </si>
  <si>
    <t>Work package was prepared with incorrect sense line configuration.</t>
  </si>
  <si>
    <t>GD.STAT.DIST.00397</t>
  </si>
  <si>
    <t>OD 0807396</t>
  </si>
  <si>
    <t>Customer - Pacific Coast Producer (GCUST5847)</t>
  </si>
  <si>
    <t>Mooney reg and monitor (oversized regulation) could not respond to customer shut-off.</t>
  </si>
  <si>
    <t>Pacific Coast, Lodi Meter and Regulator Station</t>
  </si>
  <si>
    <t>0812872</t>
  </si>
  <si>
    <t>GT.STAT.LVCR.0000000615</t>
  </si>
  <si>
    <t>Customer - Trillium (DCUST1119)</t>
  </si>
  <si>
    <t xml:space="preserve">Leaking check valve (customer owned) backpressurized PG&amp;E equipment. </t>
  </si>
  <si>
    <t>Trillium CNG, Millbrae Meter and Regulator Station</t>
  </si>
  <si>
    <t>0812689</t>
  </si>
  <si>
    <t>GT.STAT.LVCR.0000000505</t>
  </si>
  <si>
    <t>THM_PT0110</t>
  </si>
  <si>
    <t>Hollister Meter Station</t>
  </si>
  <si>
    <t xml:space="preserve">Manual clearance operations during sense line leak repair return to service.  </t>
  </si>
  <si>
    <t>282255</t>
  </si>
  <si>
    <t>GT.STAT.MISC.HLLSTRPLS_</t>
  </si>
  <si>
    <t>Customer operations including, testing, start up, ramp down and shut down (on/off operations) exceeded the capacity of the PG&amp;E regulation equipment.</t>
  </si>
  <si>
    <t>MI_HAY_RH02</t>
  </si>
  <si>
    <t>L105N (RH-02, RH-18)</t>
  </si>
  <si>
    <t>Leaking inlet fire valves off L-105N. (Pressure was increased for ILI.)</t>
  </si>
  <si>
    <t>GD.STAT.DIST.00252; GD.STAT.DIST.00241</t>
  </si>
  <si>
    <t>CC_APT_RJ44</t>
  </si>
  <si>
    <t>McGregor Dr &amp; New Brighton Rd (RJ44) - Aptos</t>
  </si>
  <si>
    <t>Slam-shut activation signal had not yet been made live in Telvent; pressure increased while throttling the bypass valve to support dropping pressure in the HIS.</t>
  </si>
  <si>
    <t>Maintenance Operations Quality; Gas Control Operations; Equipment Failure</t>
  </si>
  <si>
    <t>GD.STAT.DIST.00520</t>
  </si>
  <si>
    <t>Maintenance Operations Quality
Gas Control Operations 
Equipment Failure</t>
  </si>
  <si>
    <t>Customer - Chevron (GCUST31127)</t>
  </si>
  <si>
    <t xml:space="preserve">Leaking valve; lack of information on customer's pressure rating. </t>
  </si>
  <si>
    <t>Chevron Coalinga Field (Sec 25) Meter and Reg Station</t>
  </si>
  <si>
    <t>0811830</t>
  </si>
  <si>
    <t>GT.STAT.LVCR.0000000251</t>
  </si>
  <si>
    <t>Records</t>
  </si>
  <si>
    <t>IO-Records</t>
  </si>
  <si>
    <t>Records related. MAOP reassessed to be 498 psig. System of record updated on 9/23/2020.</t>
  </si>
  <si>
    <t>FFN_PT0002</t>
  </si>
  <si>
    <t xml:space="preserve">Fresno Gas Load Center </t>
  </si>
  <si>
    <t>Large Mooney regulators are typically oversized and may not provide adequate control in low flow situations. Dead-ended system was created during maintenance.</t>
  </si>
  <si>
    <t>Fresno Gas Load Center</t>
  </si>
  <si>
    <t>3808517</t>
  </si>
  <si>
    <t>GT.STAT.MISC.FRESNOLOAD</t>
  </si>
  <si>
    <t>SJ_SJS_RG55</t>
  </si>
  <si>
    <t>Almaden &amp; Redmond</t>
  </si>
  <si>
    <t>Leaking bypass during clearance; clearance lacked step to open vent valve which caused leaking bpass to go unnoticed.</t>
  </si>
  <si>
    <t>GD.STAT.DIST.00491</t>
  </si>
  <si>
    <t xml:space="preserve">Clearance preparation </t>
  </si>
  <si>
    <t>OD 0809690</t>
  </si>
  <si>
    <t>YO_PAT_RN13</t>
  </si>
  <si>
    <t>S First St &amp; W. Las Palmas (RN13)</t>
  </si>
  <si>
    <t>Leaking bypass. Sequence of operations did not identify and/or mitigate leaking bypass risk.</t>
  </si>
  <si>
    <t>GD.STAT.DIST.00687</t>
  </si>
  <si>
    <t>OD 0809032; could also be attributed to leaking bypass</t>
  </si>
  <si>
    <t xml:space="preserve">Customer - Rio Bravo Rocklin </t>
  </si>
  <si>
    <t>Rio Bravo, Rocklin Meter and Regulator Station</t>
  </si>
  <si>
    <t>0812907</t>
  </si>
  <si>
    <t>GT.STAT.LVCR.0000000603</t>
  </si>
  <si>
    <t>Avenue 9 and Hwy 99 (RB-19)</t>
  </si>
  <si>
    <t>Leaking bypass and lack of downstream fire valve. Tech neglected to reopen token relief after maintenance. Station no longer served an active customer. Delayed deployment of pressure recorder enabled discovery of OP.</t>
  </si>
  <si>
    <t>GD.STAT.DIST.11232 - removed?</t>
  </si>
  <si>
    <t>EB_OAK_RB12</t>
  </si>
  <si>
    <t>86th Ave &amp; International Blvd (RB12)</t>
  </si>
  <si>
    <t xml:space="preserve">Clearance execution resulted in the creation of a dead-end system. Slam-shut equipment operated as intended. </t>
  </si>
  <si>
    <t>GD.STAT.DIST.01566</t>
  </si>
  <si>
    <t>OD 0812022</t>
  </si>
  <si>
    <t>Customer - SMUD Carosn ICE Cogen (AIS9326)</t>
  </si>
  <si>
    <t>Documented outlet MAOP was incorrect and did not account for the potential of backpressure by higher-pressure gas from the customer.</t>
  </si>
  <si>
    <t>Design/Process*</t>
  </si>
  <si>
    <t>SMUD Carson Ice Cogen Meter and Regulator Station</t>
  </si>
  <si>
    <t>0813144</t>
  </si>
  <si>
    <t>P50.6</t>
  </si>
  <si>
    <t>GT.STAT.LVCR.0000000539</t>
  </si>
  <si>
    <t>721 Leveroni Rd (FTAP), Sonoma</t>
  </si>
  <si>
    <t>Debris due to age and lack of maintenance on unlocatable FTAP.</t>
  </si>
  <si>
    <t>GD.STAT.FTAP.04934</t>
  </si>
  <si>
    <t>Customer - Chemical Lime</t>
  </si>
  <si>
    <t xml:space="preserve">Regulation failed to control pressure due to sulfur in the station equipment. </t>
  </si>
  <si>
    <t>Chemical Lime Co of Ariz Meter and Regulator Station</t>
  </si>
  <si>
    <t>0809592</t>
  </si>
  <si>
    <t>GT.STAT.LVCR.0000000170</t>
  </si>
  <si>
    <t xml:space="preserve">Tellis Gin Regulator Station </t>
  </si>
  <si>
    <t>Gas contaminants resulted in regulation failing to control pressure.</t>
  </si>
  <si>
    <t>Tellis Gin Regulator Station</t>
  </si>
  <si>
    <t>0806794</t>
  </si>
  <si>
    <t>GT.STAT.MISC.TELLISGINR</t>
  </si>
  <si>
    <t>Rebuilt with spring-op equipment.</t>
  </si>
  <si>
    <t>Abel Road (WL-05), Williams</t>
  </si>
  <si>
    <t>Leakage in the bypass and isolation valves resulted in downstream pressure increase.</t>
  </si>
  <si>
    <t>GD.STAT.DIST.01430</t>
  </si>
  <si>
    <t>OD 0809421</t>
  </si>
  <si>
    <t>MI_LVM_RL20</t>
  </si>
  <si>
    <t>L-114 (Inlet piping off RL-20)</t>
  </si>
  <si>
    <t>The MAOP of the bridle was inadvertently understood to be 720 psig during the clearance to transfer distribution regulator stations from L-114 to the adjacent L-303.</t>
  </si>
  <si>
    <t>GD.STAT.DIST.11205</t>
  </si>
  <si>
    <t>OD 0812263</t>
  </si>
  <si>
    <t>PN_SM_RB07</t>
  </si>
  <si>
    <t xml:space="preserve">Pacific Blvd &amp; 39th St, San Mateo </t>
  </si>
  <si>
    <t>The crew failed to recognize the error-like situation and reseated the inlet fire valve with an open bypass.</t>
  </si>
  <si>
    <t>Clearance Preparation/Execution*</t>
  </si>
  <si>
    <t>GD.STAT.DIST.00106</t>
  </si>
  <si>
    <t>OD 0804023</t>
  </si>
  <si>
    <t xml:space="preserve">REN_PT0002 </t>
  </si>
  <si>
    <t>L-138 (Fresno Gas Load Center)</t>
  </si>
  <si>
    <t>Valve that isolated two pipelines with different MAOPs was mistakenly opened.</t>
  </si>
  <si>
    <t>P95.6</t>
  </si>
  <si>
    <t>HU_EUR_RR30</t>
  </si>
  <si>
    <t>Union St (DR-R30)</t>
  </si>
  <si>
    <t xml:space="preserve">Vent valve was inadvertently closed creating a bottled section on the station outlet pipe. </t>
  </si>
  <si>
    <t>GD.STAT.DIST.01164</t>
  </si>
  <si>
    <t>OD 0811598</t>
  </si>
  <si>
    <t>Customer - Chevron San Ardo (highest pressure 8/19/22 - confirmed 9/30)</t>
  </si>
  <si>
    <t>Possible backpressure from customer.</t>
  </si>
  <si>
    <t>Chevron, San Ardo Meter and Regulator Station</t>
  </si>
  <si>
    <t>0813193</t>
  </si>
  <si>
    <t>GT.STAT.LVCR.0000000316</t>
  </si>
  <si>
    <t>KT2_PT0_10D</t>
  </si>
  <si>
    <t>383655</t>
  </si>
  <si>
    <t>Gauged Pressure</t>
  </si>
  <si>
    <t xml:space="preserve">Antioch Terminal </t>
  </si>
  <si>
    <t>Failure- Equipment</t>
  </si>
  <si>
    <t>Antioch Terminal</t>
  </si>
  <si>
    <t>4807103</t>
  </si>
  <si>
    <t>P50.4</t>
  </si>
  <si>
    <t>GT.STAT.MISC.ANTGSTPLS_</t>
  </si>
  <si>
    <t>Transmission - Terminals</t>
  </si>
  <si>
    <t>Leaking valve</t>
  </si>
  <si>
    <t>KE_EDW_R810_PT3</t>
  </si>
  <si>
    <t>Edward AFB Secondary Meter &amp; Regulator Station</t>
  </si>
  <si>
    <t>Edwards AFB Secondary Meter &amp; Reg Sta (Large Volume Customer)</t>
  </si>
  <si>
    <t>087572</t>
  </si>
  <si>
    <t>Pilot-op (assumed)</t>
  </si>
  <si>
    <t>GT.STAT.LVCR.0000000461</t>
  </si>
  <si>
    <t>CC_LSB_S046_PT1</t>
  </si>
  <si>
    <t>Robak Dr. And Mar Monte Ave (J-43)</t>
  </si>
  <si>
    <t>GD.STAT.DIST.00519</t>
  </si>
  <si>
    <t>Customer - Berkeley Asphalt Virginia St, Berkeley</t>
  </si>
  <si>
    <t>Berkeley Asphalt Meter &amp; Regulator Station (Large Volume Customer)</t>
  </si>
  <si>
    <t>0812805</t>
  </si>
  <si>
    <t>GT.STAT.LVCR.0000000365</t>
  </si>
  <si>
    <t>Secondary OPP installed?</t>
  </si>
  <si>
    <t>Event accepted in 2023?</t>
  </si>
  <si>
    <t>Event accepted in 2021?</t>
  </si>
  <si>
    <t>2023 Tranche</t>
  </si>
  <si>
    <t>2021 Tranche</t>
  </si>
  <si>
    <t>2023/2021 Tranche Match?</t>
  </si>
  <si>
    <t>Assigned Threat</t>
  </si>
  <si>
    <t>Farm Tap</t>
  </si>
  <si>
    <t>HPR</t>
  </si>
  <si>
    <t>OD 0809032</t>
  </si>
  <si>
    <t>Title</t>
  </si>
  <si>
    <t>System Pressure</t>
  </si>
  <si>
    <t>Excursion type</t>
  </si>
  <si>
    <t>Event Brief</t>
  </si>
  <si>
    <t>Apparent causes</t>
  </si>
  <si>
    <t>Latest Update</t>
  </si>
  <si>
    <t>Alameda Hospital</t>
  </si>
  <si>
    <t xml:space="preserve">Maintenance during customer on bypass </t>
  </si>
  <si>
    <t xml:space="preserve">• Contaminants found in bypass regulation 
</t>
  </si>
  <si>
    <t>11/8/14
AF (1/13/15)</t>
  </si>
  <si>
    <t>Sunsweet Dryer - Orland</t>
  </si>
  <si>
    <t>Dead-end customer system</t>
  </si>
  <si>
    <t>• Mooney low/no flow conditions 
• Regulator/Monitor failure
• Contaminants</t>
  </si>
  <si>
    <t xml:space="preserve">• Immediate response to alleviate pressure excursion; leak survey to be conducted, and maintenance on HPR set.  
• Replacement of main and service piping pending assessment
</t>
  </si>
  <si>
    <t>Fresno Junction Station</t>
  </si>
  <si>
    <t xml:space="preserve">Complete reg and monitor failure </t>
  </si>
  <si>
    <t>• Weld slag/debris contaminants in regulator body
• Water &amp; Ice inside the pilot body
• Deformation and damage to the pilot seal stem and rubber plug
• Sulfur-gon filter restriction and moisture</t>
  </si>
  <si>
    <t xml:space="preserve">• Immediate corrective actions were taken to address risks from overpressure event 
• In the process of reviewing potential future station/and area preventative recurrence 
• Analyzing system-wide actions </t>
  </si>
  <si>
    <t>Gosford Road Station</t>
  </si>
  <si>
    <t xml:space="preserve">Clearance procedure not followed during welding operations </t>
  </si>
  <si>
    <t>• Clearance procedure not followed
• Clearance procedure does not specify ‘not to exceed’ MOP pressure</t>
  </si>
  <si>
    <t>• Field took immediate actions to reduce pressure under MAOP
• Event did not require additional mitigative action</t>
  </si>
  <si>
    <t>Amador Station</t>
  </si>
  <si>
    <t>Regulator failed to hold set point</t>
  </si>
  <si>
    <t>• Contaminants 
• 5/20 rule not implemented</t>
  </si>
  <si>
    <t>• Upon arrival field took immediate actions to reduce pressure under MAOP</t>
  </si>
  <si>
    <t>PLS 4B</t>
  </si>
  <si>
    <t>Relief valve activation - unknown cause</t>
  </si>
  <si>
    <t>• Possibly vibrations impacting pilot operation</t>
  </si>
  <si>
    <t xml:space="preserve">• New relief valve have been requested by engineering </t>
  </si>
  <si>
    <t>1/13/15, 1/6/15, 
12/31/14</t>
  </si>
  <si>
    <t>Indian Springs PLS L401</t>
  </si>
  <si>
    <t>Required CROP maintenance has resulted in various events</t>
  </si>
  <si>
    <t xml:space="preserve">• Trimmer valve V-12 positioner/3-way failure
• Procedure/set-up because of ongoing maintenance work 
• Inadvert valve operation
</t>
  </si>
  <si>
    <t xml:space="preserve">• Replaced entire pilot valve assembly of V-12 was completed </t>
  </si>
  <si>
    <t>1/6/15
9/10/14</t>
  </si>
  <si>
    <t>CEMEX (Black Mountain Station)</t>
  </si>
  <si>
    <t>Dead-end customer system with equipment issues</t>
  </si>
  <si>
    <t>• Regulator boot damage
• Regulator/monitor equipment design</t>
  </si>
  <si>
    <t>• Replaced damaged boots, will look to upgrade regulators in 2015 
• Current review of similar customer stations by Engineering</t>
  </si>
  <si>
    <t>1/7/14
1/13/14</t>
  </si>
  <si>
    <t>Regulator failed to hold set point after liquid surge</t>
  </si>
  <si>
    <t xml:space="preserve">• Contaminants
• Regulator/Monitor failure </t>
  </si>
  <si>
    <t xml:space="preserve">• Establish schedule to monitor the station  
• Recently installed filter separator </t>
  </si>
  <si>
    <t>Topock Station</t>
  </si>
  <si>
    <t xml:space="preserve">Atypical operating conditions with split compression and discharge </t>
  </si>
  <si>
    <t xml:space="preserve">• System operating mode (Split Station) 
• Valve Operation to reinitiate L300B flow at the Station </t>
  </si>
  <si>
    <t xml:space="preserve">• CAP conducted a Cause Evaluation 
• Further analysis will be conducted - Process Hazard Analysis </t>
  </si>
  <si>
    <t>Clearance procedure created dead-end system through valving</t>
  </si>
  <si>
    <t xml:space="preserve">• Review of Clearance (Closing of isolation valve) 
• Monitor/Regulator slow reaction time </t>
  </si>
  <si>
    <t>• A 20% pressure reducation was issued  
• Crew bleed the pressure down below the MAOP limit</t>
  </si>
  <si>
    <t>2/14/14
3/5, 8/16, 
8/19, 8/20</t>
  </si>
  <si>
    <t>Large, Near Hit</t>
  </si>
  <si>
    <t>Pressure build up on intermediate piping created a dead-end system</t>
  </si>
  <si>
    <t xml:space="preserve">• No load demand 
• Monitor/Regulator set point too close to MOP/HIHI 
• Station Design  </t>
  </si>
  <si>
    <t xml:space="preserve">• Reconfiguration of  station has been proposed 
• Regs set points have been adjusted in the 2nd Stage Reg Pit </t>
  </si>
  <si>
    <t>3/5/14, 3/19, 3/22, 9/26, 11/20, 12/16</t>
  </si>
  <si>
    <t>Los Medanos Ryer Island</t>
  </si>
  <si>
    <t xml:space="preserve">Pressure build up due to automated BTU valve regulating based on % Nitrogen; in addition, power outage causing the regs to fail to its last position      </t>
  </si>
  <si>
    <t xml:space="preserve">• BTU operated valve shut in due to BTU ratio 
• Power outage at the station and regs failed to the last position </t>
  </si>
  <si>
    <t xml:space="preserve">• New uninterruptible power supply has been submitted for emergent funding 
• Departmential discussion has been initiated for potential improvements (PLE and Control Engineering) </t>
  </si>
  <si>
    <t xml:space="preserve">2/12/14, 2/14, 3/4, 3/5 </t>
  </si>
  <si>
    <t xml:space="preserve">Los Banos D/S </t>
  </si>
  <si>
    <t xml:space="preserve">Distribution </t>
  </si>
  <si>
    <t>Reoccurring calibration &amp; communication issues with pressure transducer</t>
  </si>
  <si>
    <t>• Problematic pressure transducer</t>
  </si>
  <si>
    <t xml:space="preserve">• New transducer was order and replaced the existing pressure transducer </t>
  </si>
  <si>
    <t>1/23/14, 3/12, 11/18, 11/20</t>
  </si>
  <si>
    <t xml:space="preserve">Brentwood Terminal </t>
  </si>
  <si>
    <t xml:space="preserve">Various work/maintenance contributed to the pressure build up within the station  </t>
  </si>
  <si>
    <t xml:space="preserve">• Leaking valve 
• Operator inadvertently entered incorrect pressure 
• Hand throttling valve </t>
  </si>
  <si>
    <t xml:space="preserve">• Lesson Learned were identified and discussed with Control Center Management 
• Valves were greased to reduce leakage </t>
  </si>
  <si>
    <t>8/31/14, 11/20</t>
  </si>
  <si>
    <t>Kettleman Compressor Station</t>
  </si>
  <si>
    <t xml:space="preserve">Valve operation during the initial phase of compressing pressure </t>
  </si>
  <si>
    <t xml:space="preserve">• Valve reaction time when open/close during compression operation
• Valve operation by operator  </t>
  </si>
  <si>
    <t>• Tailboard/Lesson Learned concerning compression process at Kettleman</t>
  </si>
  <si>
    <t>3/13/14, 4/30</t>
  </si>
  <si>
    <t xml:space="preserve">Redding Tap </t>
  </si>
  <si>
    <t xml:space="preserve">Low pressure differential across of regulation </t>
  </si>
  <si>
    <t xml:space="preserve">• Low flow condition/pressure differential  - pressure across the regulator and monitor equalize </t>
  </si>
  <si>
    <t xml:space="preserve">• Set point pressure adjusted 
• Validate regulator differential pressure requirements on manufacturer specs </t>
  </si>
  <si>
    <t xml:space="preserve">Common Themes </t>
  </si>
  <si>
    <t>• There has been a recent rise in equipment failures and contaminants found in regulation potentially due to winter flow patterns (Sunsweet, Fresno Junction, Amador) 
• Process as it relates to maintenance, construction, and special operations with regard to clearances and pressure limitations have been more frequent (Indian Springs, Fresno Junction, Gosford)  
• Industrial seasonal customer operations causing increased pressure scenarios (Sunsweet, CEMEX)</t>
  </si>
  <si>
    <t>cold weather potential causes freezing effects, higher flows move debris and liquidds, larger differential b high and large flows make reg different</t>
  </si>
  <si>
    <t>Medium/Long Term Corrective Actions</t>
  </si>
  <si>
    <t>• PHA will be performed on large seasonal distribution customers off transmission lines (optimal use of relief valves)
• Validation of current pressures of large seasonal distribution customers off transmission lines - through electronic recording devices 
• Clearance strategy session to enhance existing guidelines about various clearance issues (local review, best practices, special instructions, control room notification)
• Develop further field training for instructions on servicing regulation 
• Mooney regulator/monitor risk analysis</t>
  </si>
  <si>
    <t>OP Events</t>
  </si>
  <si>
    <t>Target</t>
  </si>
  <si>
    <t>2017 YTD</t>
  </si>
  <si>
    <t>Goal - Total Events</t>
  </si>
  <si>
    <t xml:space="preserve">Total OP Events  </t>
  </si>
  <si>
    <r>
      <t xml:space="preserve">Actual - </t>
    </r>
    <r>
      <rPr>
        <b/>
        <sz val="11"/>
        <color theme="1"/>
        <rFont val="Calibri"/>
        <family val="2"/>
        <scheme val="minor"/>
      </rPr>
      <t>Total All Events</t>
    </r>
  </si>
  <si>
    <t xml:space="preserve">Equipment Failure  </t>
  </si>
  <si>
    <t xml:space="preserve">Contaminants  </t>
  </si>
  <si>
    <t>Goal - Large Excursions</t>
  </si>
  <si>
    <t xml:space="preserve">Human Performance  </t>
  </si>
  <si>
    <r>
      <t>Actual -</t>
    </r>
    <r>
      <rPr>
        <b/>
        <sz val="11"/>
        <color theme="1"/>
        <rFont val="Calibri"/>
        <family val="2"/>
        <scheme val="minor"/>
      </rPr>
      <t xml:space="preserve"> Total All Large</t>
    </r>
  </si>
  <si>
    <t>Human Performance Cause Breakdown</t>
  </si>
  <si>
    <t xml:space="preserve">GPOM </t>
  </si>
  <si>
    <t xml:space="preserve">GC M&amp;C  </t>
  </si>
  <si>
    <t xml:space="preserve">Gas Control </t>
  </si>
  <si>
    <t xml:space="preserve">Engineering Design </t>
  </si>
  <si>
    <t xml:space="preserve">Near Hits  </t>
  </si>
  <si>
    <t>Goal - Large OPs</t>
  </si>
  <si>
    <t>-------&gt;</t>
  </si>
  <si>
    <t>3q</t>
  </si>
  <si>
    <t xml:space="preserve">High Exposure Events and Near Hits </t>
  </si>
  <si>
    <t>Indiv</t>
  </si>
  <si>
    <t>4q</t>
  </si>
  <si>
    <t xml:space="preserve">OP Events </t>
  </si>
  <si>
    <t>2017 Target</t>
  </si>
  <si>
    <t>2015 versus 2016 Comparison</t>
  </si>
  <si>
    <t>2016 Target</t>
  </si>
  <si>
    <t>2017 Targets</t>
  </si>
  <si>
    <t>OP Events (thru November)</t>
  </si>
  <si>
    <t>Large Excursion Events 2016</t>
  </si>
  <si>
    <t>Swingle Junction L172</t>
  </si>
  <si>
    <t>No clearance, improper isolation to perform leak repair work</t>
  </si>
  <si>
    <t>Customer - Olam Spices</t>
  </si>
  <si>
    <t>Regulator and monitor failure due to contaminants, filter not installed correctly</t>
  </si>
  <si>
    <t>Clearance failed to address regulation return to service risk</t>
  </si>
  <si>
    <t>Floral Ave HPR, Selma</t>
  </si>
  <si>
    <t>Leaking bypass on HPR, relief valve did not operate due to wrong spring, not mapped in GT-GIS</t>
  </si>
  <si>
    <t>Customer - Kagome Foods</t>
  </si>
  <si>
    <t>Equipment failure due excessive time in service, and oversized for the application</t>
  </si>
  <si>
    <t>Leonard Ave HPR, Fresno</t>
  </si>
  <si>
    <t>Equipment failure due to contaminants</t>
  </si>
  <si>
    <t>North Sac Holder DFM</t>
  </si>
  <si>
    <t xml:space="preserve">Causal Evaluation not complete </t>
  </si>
  <si>
    <t>Customer - Sensient Foods</t>
  </si>
  <si>
    <t>Regulation equipment failed to protect downstream system after hot shut down of customer equipment</t>
  </si>
  <si>
    <t>Stanley Blvd &amp; Bernal Ave</t>
  </si>
  <si>
    <t>Crew did not follow special instructions prior to starting clearance, pinched plastic main d/s of regulator station</t>
  </si>
  <si>
    <t>Note: the list below is associated with YTD OP Events (don’t delete)</t>
  </si>
  <si>
    <t xml:space="preserve">Actual </t>
  </si>
  <si>
    <t xml:space="preserve">Amber Goal </t>
  </si>
  <si>
    <t xml:space="preserve">Monthly OP Goal </t>
  </si>
  <si>
    <t>LAST UPDATE 4/4/16</t>
  </si>
  <si>
    <t xml:space="preserve">Large OPs </t>
  </si>
  <si>
    <t xml:space="preserve">Largest OPs </t>
  </si>
  <si>
    <t>Total Large OPs</t>
  </si>
  <si>
    <t>Legend</t>
  </si>
  <si>
    <t>D</t>
  </si>
  <si>
    <t>Day</t>
  </si>
  <si>
    <t>Monthly</t>
  </si>
  <si>
    <t>Monday</t>
  </si>
  <si>
    <t>1D</t>
  </si>
  <si>
    <t>Send out OPE Agenda &amp; Action item List for upcoming OPE meeting</t>
  </si>
  <si>
    <t>T</t>
  </si>
  <si>
    <t>Tuesday</t>
  </si>
  <si>
    <t>Send out OP Action Items Tracking for status due EOW
These are the 10 items OP is responsible for completing by EOY, Frank to review during OPE</t>
  </si>
  <si>
    <t>Th</t>
  </si>
  <si>
    <t>Thursday</t>
  </si>
  <si>
    <t>1T</t>
  </si>
  <si>
    <t xml:space="preserve">Review OP event ACE reports from prior month - and emphasis SMEs to present discussions for the benefit of the group </t>
  </si>
  <si>
    <t>Friday</t>
  </si>
  <si>
    <t>1Th</t>
  </si>
  <si>
    <t>Order lunch for next weeks meeting</t>
  </si>
  <si>
    <t>LD</t>
  </si>
  <si>
    <t>Last Day</t>
  </si>
  <si>
    <t>1F</t>
  </si>
  <si>
    <t xml:space="preserve">Compile metrics from prior month and report to KTS/BPR, this also updates the stats for the OP agenda </t>
  </si>
  <si>
    <t>W</t>
  </si>
  <si>
    <t>Week</t>
  </si>
  <si>
    <t>Send out 1-pager of OP Events YTD to OPE and Dan</t>
  </si>
  <si>
    <t xml:space="preserve">1W </t>
  </si>
  <si>
    <t>Resolve questions about reports from review meeting (1T)</t>
  </si>
  <si>
    <t>Session D monthly updates is mainly to discuss progress and any roadblocks you may have in completing the various mitigations within the committed timeframes with Mary &amp; Venetia</t>
  </si>
  <si>
    <t>Summarize events for the Weekly Items of Interest Bulletin</t>
  </si>
  <si>
    <t>2T</t>
  </si>
  <si>
    <t>OPE Meeting to review reports (1T), statistics (1F), and Action items (1W)</t>
  </si>
  <si>
    <t>2F</t>
  </si>
  <si>
    <t>Send out OPE Agenda with notes from meeting</t>
  </si>
  <si>
    <t>2W</t>
  </si>
  <si>
    <t>Resolve questions about reports from OPE</t>
  </si>
  <si>
    <t>Input tasks and corrective actions from OPE into CAP</t>
  </si>
  <si>
    <t>3W</t>
  </si>
  <si>
    <t>Resolve questions about reports from OP events</t>
  </si>
  <si>
    <t xml:space="preserve">Send email to Frank &amp; Dan for approval to close out near hits and event notifications as necessary. </t>
  </si>
  <si>
    <t>complete versus closure</t>
  </si>
  <si>
    <t>Perform QA Process:
 - Are site specific updates complete?
 - Any system wide C/A moving forward?
 - Does OP approve report &amp; ACE?</t>
  </si>
  <si>
    <t>4W</t>
  </si>
  <si>
    <t>Confirm if any reports need to be 'Final' within 60 days of initiation</t>
  </si>
  <si>
    <t>Pull MTD Dashboard report that shows closed/risk rank CAP</t>
  </si>
  <si>
    <t>Long Term</t>
  </si>
  <si>
    <t>2W of 1st, 4th, 7th, and 10th Month</t>
  </si>
  <si>
    <t>Compile metrics for quarterly report, review past reports, and develop material to deliver - work with OP SAR</t>
  </si>
  <si>
    <t>OP SAR</t>
  </si>
  <si>
    <t>April 29th</t>
  </si>
  <si>
    <t>45D</t>
  </si>
  <si>
    <t>After events are presented in OPE - focus on report _Final</t>
  </si>
  <si>
    <t xml:space="preserve">GCSS Roles and Responsibilities for OP Events and Transmission Near Hits </t>
  </si>
  <si>
    <t>clarity as of 1/8/16</t>
  </si>
  <si>
    <t>Receive notification of event - epage or other (SRDC email, AIR updates)</t>
  </si>
  <si>
    <t xml:space="preserve">Enter the event into excursion master tracking list </t>
  </si>
  <si>
    <t>Ensure CAP notification is created for event</t>
  </si>
  <si>
    <t xml:space="preserve">48-hour report created for event </t>
  </si>
  <si>
    <t>Quick hit email to notify others of event and provide 48-hour report</t>
  </si>
  <si>
    <t xml:space="preserve">This is sent to OPE team, and steering committee to distribute as they see fit </t>
  </si>
  <si>
    <t xml:space="preserve">Review OP event report in GCSS event report review meeting </t>
  </si>
  <si>
    <t xml:space="preserve">Week prior to OP elimination team meeting </t>
  </si>
  <si>
    <t xml:space="preserve">Review OP event report in OP Elimination team meeting </t>
  </si>
  <si>
    <t>2nd Tuesday of month (See Monthly tasks page)</t>
  </si>
  <si>
    <t>Finalize OP event report - post to share point using correct file naming convention</t>
  </si>
  <si>
    <t>within 45 days of presenting at OPE</t>
  </si>
  <si>
    <t xml:space="preserve">Enter system wide corrective actions </t>
  </si>
  <si>
    <t xml:space="preserve">and event-specific corrective actions into CAP for the event </t>
  </si>
  <si>
    <t xml:space="preserve">Perform QA on CAP notification - scope of QA is that the tasks resolve the overpressure event </t>
  </si>
  <si>
    <t>Close CAP notification upon completion of Quality Assurance in above step</t>
  </si>
  <si>
    <t>if OP Event, director/steering committee provides QA</t>
  </si>
  <si>
    <t>if Near Hit, manager provides QA</t>
  </si>
  <si>
    <t>Request clarification from manager/director steering committee to complete (checkered flag) CAP notification</t>
  </si>
  <si>
    <t>If CAP notification closed by others, evaluate quality of CAP item contents (see QA step above)</t>
  </si>
  <si>
    <t>Correct if necessary, and continue through process</t>
  </si>
  <si>
    <t>Track and trend OP event statistics</t>
  </si>
  <si>
    <t>Provide monthly updates to the metrics processes as required (Monthly)</t>
  </si>
  <si>
    <t xml:space="preserve">Report our on OP event statistics to Gas Operations </t>
  </si>
  <si>
    <t>Prepare OP SAR meeting materials as directed</t>
  </si>
  <si>
    <t xml:space="preserve">CLEARANCE COUNTS </t>
  </si>
  <si>
    <t>JAN</t>
  </si>
  <si>
    <t>FEB</t>
  </si>
  <si>
    <t>MAR</t>
  </si>
  <si>
    <t>APR</t>
  </si>
  <si>
    <t>MAY</t>
  </si>
  <si>
    <t>JUN</t>
  </si>
  <si>
    <t>JUL</t>
  </si>
  <si>
    <t>AUG</t>
  </si>
  <si>
    <t>SEP</t>
  </si>
  <si>
    <t>OCT</t>
  </si>
  <si>
    <t>NOV</t>
  </si>
  <si>
    <t>DEC</t>
  </si>
  <si>
    <t>2014 GT SYSTEM MAINTENANCE</t>
  </si>
  <si>
    <t xml:space="preserve">2014 GT SYSTEM NEW </t>
  </si>
  <si>
    <t>2015 GT SYSTEM MAINTENANCE</t>
  </si>
  <si>
    <t xml:space="preserve">2015 GT SYSTEM NEW </t>
  </si>
  <si>
    <t>2016 GT SYSTEM MAINTENANCE</t>
  </si>
  <si>
    <t xml:space="preserve">2016 GT SYSTEM NEW </t>
  </si>
  <si>
    <t>2017 GT SYSTEM MAINTENANCE</t>
  </si>
  <si>
    <t xml:space="preserve">2017 GT SYSTEM NEW </t>
  </si>
  <si>
    <t>Department</t>
  </si>
  <si>
    <t>Name</t>
  </si>
  <si>
    <t>E-mail</t>
  </si>
  <si>
    <t>Phone</t>
  </si>
  <si>
    <t>Cell</t>
  </si>
  <si>
    <t>Asset Knowledge Management - T &amp; D</t>
  </si>
  <si>
    <t>Cleveland, Nicole</t>
  </si>
  <si>
    <t>NEB6@pge.com</t>
  </si>
  <si>
    <t>925-328-6366</t>
  </si>
  <si>
    <t>925-322-3311</t>
  </si>
  <si>
    <t>Codes &amp; Standards - T&amp;D</t>
  </si>
  <si>
    <t>Davidson, Matt</t>
  </si>
  <si>
    <t>MEDm@pge.com</t>
  </si>
  <si>
    <t>925-328-5763</t>
  </si>
  <si>
    <t>925-324-8201</t>
  </si>
  <si>
    <t>Compliance</t>
  </si>
  <si>
    <t>Bradley, Mike</t>
  </si>
  <si>
    <t>M0Bj@pge.com</t>
  </si>
  <si>
    <t>925-328-5724</t>
  </si>
  <si>
    <t>925-967-8371</t>
  </si>
  <si>
    <t>Construction - T&amp;D</t>
  </si>
  <si>
    <t>Leverett, Ross</t>
  </si>
  <si>
    <t>RALw@pge.com</t>
  </si>
  <si>
    <t>209-576-6586</t>
  </si>
  <si>
    <t>209-608-9276</t>
  </si>
  <si>
    <t>DIMP</t>
  </si>
  <si>
    <t>Stockand, Rich</t>
  </si>
  <si>
    <t>RMSf@pge.com</t>
  </si>
  <si>
    <t>925-244-3104</t>
  </si>
  <si>
    <t>415-412-2854</t>
  </si>
  <si>
    <t>Engineering &amp; Design - T</t>
  </si>
  <si>
    <t>Chan, Jonathan</t>
  </si>
  <si>
    <t>J4Cb@pge.com</t>
  </si>
  <si>
    <t>925-244-3205</t>
  </si>
  <si>
    <t>925-788-6114</t>
  </si>
  <si>
    <t>Engineering &amp; Estimating - D</t>
  </si>
  <si>
    <t>Rouainia, Ghandi</t>
  </si>
  <si>
    <t>GXRp@pge.com</t>
  </si>
  <si>
    <t>925-244-3047</t>
  </si>
  <si>
    <t>510-292-6857</t>
  </si>
  <si>
    <t>ERX - Evaluate for Installation</t>
  </si>
  <si>
    <t>Gupta, Nishal</t>
  </si>
  <si>
    <t>NXGg@pge.com</t>
  </si>
  <si>
    <t>925-244-4535</t>
  </si>
  <si>
    <t>415-349-9827</t>
  </si>
  <si>
    <t>ERX - Connect to Control Room</t>
  </si>
  <si>
    <t>Sweeney, Jeff</t>
  </si>
  <si>
    <t>JK10@pge.com</t>
  </si>
  <si>
    <t>925-244-4539</t>
  </si>
  <si>
    <t>925-334-0544</t>
  </si>
  <si>
    <t>FIMP - Initiative Owner</t>
  </si>
  <si>
    <t>White, Terry</t>
  </si>
  <si>
    <t>TGW5@pge.com</t>
  </si>
  <si>
    <t>925-244-3323</t>
  </si>
  <si>
    <t>925-285-6781</t>
  </si>
  <si>
    <t>FIMP</t>
  </si>
  <si>
    <t>Ross, Tim</t>
  </si>
  <si>
    <t>TRR0@pge.com</t>
  </si>
  <si>
    <t>925-244-3344</t>
  </si>
  <si>
    <t>925-817-9441</t>
  </si>
  <si>
    <t>Singer, Kevin</t>
  </si>
  <si>
    <t>KDSd@pge.com</t>
  </si>
  <si>
    <t>925-328-5740</t>
  </si>
  <si>
    <t>925-324-2289</t>
  </si>
  <si>
    <t>Shahab, Rehan</t>
  </si>
  <si>
    <t>ROS8@pge.com</t>
  </si>
  <si>
    <t>925-328-5725</t>
  </si>
  <si>
    <t>925-719-0534</t>
  </si>
  <si>
    <t xml:space="preserve">FIMP </t>
  </si>
  <si>
    <t>Herrmann, Corine</t>
  </si>
  <si>
    <t>C2Hh@pge.com</t>
  </si>
  <si>
    <t>925-244-3797</t>
  </si>
  <si>
    <t>925-222-0442</t>
  </si>
  <si>
    <t>Yee, Gary</t>
  </si>
  <si>
    <t>GLY1@pge.com</t>
  </si>
  <si>
    <t>925-244-3196</t>
  </si>
  <si>
    <t>925-817-0068</t>
  </si>
  <si>
    <t>Morshead, Roger</t>
  </si>
  <si>
    <t>RKM3@pge.com</t>
  </si>
  <si>
    <t>209-932-6558</t>
  </si>
  <si>
    <t>209-608-1049</t>
  </si>
  <si>
    <t>FIMP - MCTL</t>
  </si>
  <si>
    <t>Pace, Matt</t>
  </si>
  <si>
    <t>MBP9@pge.com</t>
  </si>
  <si>
    <t>925-674-6738</t>
  </si>
  <si>
    <t>925-586-3985</t>
  </si>
  <si>
    <t>FIMP - Station Assessment</t>
  </si>
  <si>
    <t>Rovella, Troy</t>
  </si>
  <si>
    <t>TMRn@pge.com</t>
  </si>
  <si>
    <t>925-974-4023</t>
  </si>
  <si>
    <t>415-666-6086</t>
  </si>
  <si>
    <t>Gas Systems Operations</t>
  </si>
  <si>
    <t>Maxwell, Frank</t>
  </si>
  <si>
    <t>FWM1@pge.com</t>
  </si>
  <si>
    <t>925-244-4536</t>
  </si>
  <si>
    <t>415-260-7956</t>
  </si>
  <si>
    <t>Gas Systems Operations - Clearances</t>
  </si>
  <si>
    <t>Quijalvo, Roberto</t>
  </si>
  <si>
    <t>RBQ2@pge.com</t>
  </si>
  <si>
    <t>925-244-4572</t>
  </si>
  <si>
    <t>415-314-5730</t>
  </si>
  <si>
    <t>Gas Planning</t>
  </si>
  <si>
    <t>Brown, Rick</t>
  </si>
  <si>
    <t>RCB3@pge.com</t>
  </si>
  <si>
    <t>925-244-3102</t>
  </si>
  <si>
    <t>415-264-2122</t>
  </si>
  <si>
    <t>Gas Stewardship &amp; LCC</t>
  </si>
  <si>
    <t>GPOM - Sulfur Filters</t>
  </si>
  <si>
    <t>Johnson, Lance</t>
  </si>
  <si>
    <t>LEJ5@pge.com</t>
  </si>
  <si>
    <t>925-381-0756</t>
  </si>
  <si>
    <t>Hernandez, Nicolyn</t>
  </si>
  <si>
    <t>NDH2@pge.com</t>
  </si>
  <si>
    <t>925-551-1813</t>
  </si>
  <si>
    <t>GPOM</t>
  </si>
  <si>
    <t>Ball, Kelly</t>
  </si>
  <si>
    <t>KLBp@pge.com</t>
  </si>
  <si>
    <t>408-204-5340</t>
  </si>
  <si>
    <t>Tonetti, Curtis</t>
  </si>
  <si>
    <t>CLTb@pge.com</t>
  </si>
  <si>
    <t>530-351-3570</t>
  </si>
  <si>
    <t>Investment Planning - T&amp;D</t>
  </si>
  <si>
    <t>Rizo, Hazzel</t>
  </si>
  <si>
    <t>HMR2@pge.com</t>
  </si>
  <si>
    <t>925-244-3117</t>
  </si>
  <si>
    <t>415-244-0963</t>
  </si>
  <si>
    <t>Mapping</t>
  </si>
  <si>
    <t>OQ</t>
  </si>
  <si>
    <t>Project Management - D</t>
  </si>
  <si>
    <t>Saffarzadeh, Samira</t>
  </si>
  <si>
    <t>S8Sb@pge.com</t>
  </si>
  <si>
    <t>408-205-8101</t>
  </si>
  <si>
    <t>Project Management - T</t>
  </si>
  <si>
    <t>Khairi, Sam</t>
  </si>
  <si>
    <t>S3Kk@pge.com</t>
  </si>
  <si>
    <t>925-244-3932</t>
  </si>
  <si>
    <t>925-404-4067</t>
  </si>
  <si>
    <t>Safety Quality and Contract Management</t>
  </si>
  <si>
    <t>Ramirez, James</t>
  </si>
  <si>
    <t>JAR2@pge.com</t>
  </si>
  <si>
    <t>925-328-5796</t>
  </si>
  <si>
    <t>805-441-5444</t>
  </si>
  <si>
    <t>SCADA Visibility</t>
  </si>
  <si>
    <t>Gaebler, George</t>
  </si>
  <si>
    <t>GEG4@pge.com</t>
  </si>
  <si>
    <t>925-244-4545</t>
  </si>
  <si>
    <t>510-612-1671</t>
  </si>
  <si>
    <t>SPEC Services (Supporting Contractor)</t>
  </si>
  <si>
    <t>Russo, Ed</t>
  </si>
  <si>
    <t>erusso@specservices.com</t>
  </si>
  <si>
    <t>714-415-7002</t>
  </si>
  <si>
    <t>714-914-7895</t>
  </si>
  <si>
    <t>Black, Kevin</t>
  </si>
  <si>
    <t>kblack@specservices.com</t>
  </si>
  <si>
    <t>562-619-5269</t>
  </si>
  <si>
    <t>TIMP</t>
  </si>
  <si>
    <t>Liu, Calvin</t>
  </si>
  <si>
    <t>C1Li@pge.com</t>
  </si>
  <si>
    <t>925-244-3353</t>
  </si>
  <si>
    <t>925-719-4293</t>
  </si>
  <si>
    <t>Training</t>
  </si>
  <si>
    <t>CRM</t>
  </si>
  <si>
    <t>Rakin, Dante</t>
  </si>
  <si>
    <t>Process Safety</t>
  </si>
  <si>
    <t>Sass, Stephen</t>
  </si>
  <si>
    <t>Rengifo, Carlos</t>
  </si>
  <si>
    <t xml:space="preserve">Columns Removed due to Confidential Nature - Point Description/Locations, Descriptions </t>
  </si>
  <si>
    <t>Data can be provided to CPUC upon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</si>
</sst>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yyyy/mm/dd\ hh:mm:ss"/>
    <numFmt numFmtId="165" formatCode="0.0%"/>
    <numFmt numFmtId="166" formatCode="0.0"/>
    <numFmt numFmtId="167" formatCode="0_);\(0\)"/>
    <numFmt numFmtId="168" formatCode="mm/dd/yyyy\ hh:mm"/>
    <numFmt numFmtId="169" formatCode="[$-409]mmm\-yy;@"/>
    <numFmt numFmtId="170" formatCode="[$-409]m/d/yy\ h:mm\ AM/PM;@"/>
    <numFmt numFmtId="171" formatCode="m/d/yy;@"/>
    <numFmt numFmtId="172" formatCode="_(* #,##0_);_(* \(#,##0\);_(* &quot;-&quot;??_);_(@_)"/>
    <numFmt numFmtId="173" formatCode="0.000"/>
  </numFmts>
  <fonts count="12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0"/>
      <name val="Arial"/>
      <family val="2"/>
    </font>
    <font>
      <b/>
      <i/>
      <sz val="10"/>
      <name val="Arial"/>
      <family val="2"/>
    </font>
    <font>
      <b/>
      <sz val="8"/>
      <name val="Arial"/>
      <family val="2"/>
    </font>
    <font>
      <sz val="7"/>
      <name val="Arial"/>
      <family val="2"/>
    </font>
    <font>
      <sz val="10"/>
      <color indexed="8"/>
      <name val="Arial"/>
      <family val="2"/>
    </font>
    <font>
      <sz val="10"/>
      <color indexed="10"/>
      <name val="Arial"/>
      <family val="2"/>
    </font>
    <font>
      <sz val="10"/>
      <color indexed="8"/>
      <name val="Calibri"/>
      <family val="2"/>
    </font>
    <font>
      <b/>
      <vertAlign val="subscript"/>
      <sz val="10"/>
      <name val="Arial"/>
      <family val="2"/>
    </font>
    <font>
      <vertAlign val="superscript"/>
      <sz val="8"/>
      <name val="Arial"/>
      <family val="2"/>
    </font>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b/>
      <sz val="18"/>
      <color theme="1"/>
      <name val="Calibri"/>
      <family val="2"/>
      <scheme val="minor"/>
    </font>
    <font>
      <sz val="11"/>
      <name val="Calibri"/>
      <family val="2"/>
      <scheme val="minor"/>
    </font>
    <font>
      <sz val="11"/>
      <color rgb="FF000000"/>
      <name val="Calibri"/>
      <family val="2"/>
    </font>
    <font>
      <b/>
      <sz val="12"/>
      <color theme="1"/>
      <name val="Calibri"/>
      <family val="2"/>
      <scheme val="minor"/>
    </font>
    <font>
      <sz val="11"/>
      <color rgb="FF000000"/>
      <name val="Arial"/>
      <family val="2"/>
    </font>
    <font>
      <b/>
      <sz val="11"/>
      <color theme="1"/>
      <name val="Arial"/>
      <family val="2"/>
    </font>
    <font>
      <sz val="11"/>
      <color theme="1"/>
      <name val="Arial"/>
      <family val="2"/>
    </font>
    <font>
      <b/>
      <sz val="11"/>
      <color rgb="FF000000"/>
      <name val="Arial"/>
      <family val="2"/>
    </font>
    <font>
      <vertAlign val="superscript"/>
      <sz val="11"/>
      <color rgb="FF000000"/>
      <name val="Arial"/>
      <family val="2"/>
    </font>
    <font>
      <b/>
      <sz val="14"/>
      <color rgb="FF000000"/>
      <name val="Arial"/>
      <family val="2"/>
    </font>
    <font>
      <b/>
      <sz val="11"/>
      <color rgb="FFFF0000"/>
      <name val="Calibri"/>
      <family val="2"/>
      <scheme val="minor"/>
    </font>
    <font>
      <sz val="11"/>
      <color rgb="FF1F497D"/>
      <name val="Calibri"/>
      <family val="2"/>
      <scheme val="minor"/>
    </font>
    <font>
      <b/>
      <i/>
      <sz val="11"/>
      <color theme="1"/>
      <name val="Calibri"/>
      <family val="2"/>
      <scheme val="minor"/>
    </font>
    <font>
      <sz val="8"/>
      <color indexed="81"/>
      <name val="Tahoma"/>
      <family val="2"/>
    </font>
    <font>
      <b/>
      <sz val="8"/>
      <color indexed="81"/>
      <name val="Tahoma"/>
      <family val="2"/>
    </font>
    <font>
      <sz val="11"/>
      <color rgb="FF000000"/>
      <name val="Calibri"/>
      <family val="2"/>
      <scheme val="minor"/>
    </font>
    <font>
      <b/>
      <sz val="11"/>
      <color rgb="FF000000"/>
      <name val="Calibri"/>
      <family val="2"/>
      <scheme val="minor"/>
    </font>
    <font>
      <vertAlign val="superscript"/>
      <sz val="11"/>
      <color rgb="FF000000"/>
      <name val="Calibri"/>
      <family val="2"/>
      <scheme val="minor"/>
    </font>
    <font>
      <b/>
      <sz val="11"/>
      <name val="Calibri"/>
      <family val="2"/>
      <scheme val="minor"/>
    </font>
    <font>
      <b/>
      <sz val="16"/>
      <color theme="1"/>
      <name val="Calibri"/>
      <family val="2"/>
      <scheme val="minor"/>
    </font>
    <font>
      <sz val="11"/>
      <color rgb="FF006100"/>
      <name val="Calibri"/>
      <family val="2"/>
      <scheme val="minor"/>
    </font>
    <font>
      <sz val="11"/>
      <color rgb="FFFF0000"/>
      <name val="Calibri"/>
      <family val="2"/>
      <scheme val="minor"/>
    </font>
    <font>
      <sz val="10"/>
      <color rgb="FFFF0000"/>
      <name val="Arial"/>
      <family val="2"/>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0"/>
      <color rgb="FF006100"/>
      <name val="Arial"/>
      <family val="2"/>
    </font>
    <font>
      <sz val="10"/>
      <name val="Arial"/>
      <family val="2"/>
    </font>
    <font>
      <sz val="11"/>
      <name val="Arial"/>
      <family val="2"/>
    </font>
    <font>
      <sz val="8"/>
      <color theme="1"/>
      <name val="Calibri"/>
      <family val="2"/>
      <scheme val="minor"/>
    </font>
    <font>
      <sz val="10"/>
      <name val="Arial"/>
      <family val="2"/>
    </font>
    <font>
      <sz val="9"/>
      <color indexed="81"/>
      <name val="Tahoma"/>
      <family val="2"/>
    </font>
    <font>
      <b/>
      <sz val="9"/>
      <color indexed="81"/>
      <name val="Tahoma"/>
      <family val="2"/>
    </font>
    <font>
      <sz val="10"/>
      <name val="Arial"/>
      <family val="2"/>
    </font>
    <font>
      <sz val="10"/>
      <color theme="1"/>
      <name val="Calibri"/>
      <family val="2"/>
      <scheme val="minor"/>
    </font>
    <font>
      <sz val="10"/>
      <name val="Arial"/>
      <family val="2"/>
    </font>
    <font>
      <sz val="18"/>
      <color theme="1"/>
      <name val="Calibri"/>
      <family val="2"/>
      <scheme val="minor"/>
    </font>
    <font>
      <b/>
      <sz val="18"/>
      <color rgb="FF000000"/>
      <name val="Calibri"/>
      <family val="2"/>
      <scheme val="minor"/>
    </font>
    <font>
      <sz val="10"/>
      <name val="Arial"/>
      <family val="2"/>
    </font>
    <font>
      <sz val="10"/>
      <name val="Arial"/>
      <family val="2"/>
    </font>
    <font>
      <sz val="10"/>
      <name val="Arial"/>
      <family val="2"/>
    </font>
    <font>
      <sz val="10"/>
      <name val="Arial"/>
      <family val="2"/>
    </font>
    <font>
      <sz val="10"/>
      <name val="Arial"/>
      <family val="2"/>
    </font>
    <font>
      <sz val="48"/>
      <color theme="1"/>
      <name val="Calibri"/>
      <family val="2"/>
      <scheme val="minor"/>
    </font>
    <font>
      <b/>
      <sz val="11"/>
      <color rgb="FF000000"/>
      <name val="Calibri"/>
      <family val="2"/>
    </font>
    <font>
      <sz val="10"/>
      <color rgb="FF1F497D"/>
      <name val="Arial"/>
      <family val="2"/>
    </font>
    <font>
      <sz val="8"/>
      <color rgb="FF000000"/>
      <name val="Calibri"/>
      <family val="2"/>
    </font>
    <font>
      <b/>
      <sz val="8"/>
      <color rgb="FF000000"/>
      <name val="Calibri"/>
      <family val="2"/>
    </font>
    <font>
      <sz val="10"/>
      <name val="Arial"/>
      <family val="2"/>
    </font>
    <font>
      <sz val="10"/>
      <name val="Arial"/>
      <family val="2"/>
    </font>
    <font>
      <sz val="10"/>
      <name val="Arial"/>
      <family val="2"/>
    </font>
    <font>
      <sz val="10"/>
      <name val="Arial"/>
      <family val="2"/>
    </font>
    <font>
      <sz val="10"/>
      <name val="Arial"/>
      <family val="2"/>
    </font>
    <font>
      <sz val="11"/>
      <name val="Calibri"/>
      <family val="2"/>
    </font>
    <font>
      <sz val="10"/>
      <name val="Arial"/>
      <family val="2"/>
    </font>
    <font>
      <sz val="10"/>
      <name val="Arial"/>
      <family val="2"/>
    </font>
    <font>
      <sz val="10"/>
      <name val="Arial"/>
      <family val="2"/>
    </font>
    <font>
      <sz val="10"/>
      <name val="Arial"/>
      <family val="2"/>
    </font>
    <font>
      <sz val="10"/>
      <name val="Arial"/>
      <family val="2"/>
    </font>
    <font>
      <b/>
      <sz val="12"/>
      <color rgb="FF000000"/>
      <name val="Calibri"/>
      <family val="2"/>
      <scheme val="minor"/>
    </font>
    <font>
      <sz val="10"/>
      <name val="Arial"/>
      <family val="2"/>
    </font>
    <font>
      <sz val="10"/>
      <name val="Arial"/>
      <family val="2"/>
    </font>
    <font>
      <sz val="12"/>
      <color theme="1"/>
      <name val="Arial"/>
      <family val="2"/>
    </font>
    <font>
      <b/>
      <sz val="12"/>
      <color theme="1"/>
      <name val="Arial"/>
      <family val="2"/>
    </font>
    <font>
      <b/>
      <sz val="12"/>
      <color theme="0"/>
      <name val="Arial"/>
      <family val="2"/>
    </font>
    <font>
      <b/>
      <sz val="8"/>
      <color rgb="FFFF0000"/>
      <name val="Arial"/>
      <family val="2"/>
    </font>
    <font>
      <b/>
      <sz val="8"/>
      <color theme="3" tint="0.39997558519241921"/>
      <name val="Calibri"/>
      <family val="2"/>
    </font>
    <font>
      <b/>
      <sz val="8"/>
      <color rgb="FF00B050"/>
      <name val="Calibri"/>
      <family val="2"/>
    </font>
    <font>
      <b/>
      <sz val="8"/>
      <color rgb="FFFFC000"/>
      <name val="Calibri"/>
      <family val="2"/>
    </font>
    <font>
      <b/>
      <sz val="8"/>
      <color rgb="FFFF0000"/>
      <name val="Calibri"/>
      <family val="2"/>
    </font>
    <font>
      <b/>
      <sz val="14"/>
      <color theme="1"/>
      <name val="Calibri"/>
      <family val="2"/>
      <scheme val="minor"/>
    </font>
    <font>
      <i/>
      <sz val="11"/>
      <color theme="1"/>
      <name val="Arial"/>
      <family val="2"/>
    </font>
    <font>
      <sz val="12"/>
      <color rgb="FF000000"/>
      <name val="Calibri"/>
      <family val="2"/>
      <scheme val="minor"/>
    </font>
    <font>
      <b/>
      <u/>
      <sz val="11"/>
      <color theme="1"/>
      <name val="Calibri"/>
      <family val="2"/>
      <scheme val="minor"/>
    </font>
    <font>
      <b/>
      <sz val="12"/>
      <color rgb="FF000000"/>
      <name val="Arial"/>
      <family val="2"/>
    </font>
    <font>
      <sz val="11"/>
      <color rgb="FF00B0F0"/>
      <name val="Arial"/>
      <family val="2"/>
    </font>
    <font>
      <sz val="11"/>
      <color rgb="FFFF0000"/>
      <name val="Arial"/>
      <family val="2"/>
    </font>
    <font>
      <strike/>
      <sz val="11"/>
      <color theme="1"/>
      <name val="Calibri"/>
      <family val="2"/>
      <scheme val="minor"/>
    </font>
    <font>
      <b/>
      <vertAlign val="superscript"/>
      <sz val="11"/>
      <color rgb="FF000000"/>
      <name val="Arial"/>
      <family val="2"/>
    </font>
    <font>
      <sz val="8"/>
      <name val="Calibri"/>
      <family val="2"/>
      <scheme val="minor"/>
    </font>
    <font>
      <b/>
      <sz val="11"/>
      <color theme="0"/>
      <name val="Calibri"/>
      <family val="2"/>
      <scheme val="minor"/>
    </font>
    <font>
      <sz val="10"/>
      <name val="Arial"/>
      <family val="2"/>
    </font>
    <font>
      <b/>
      <sz val="11"/>
      <color theme="3" tint="0.249977111117893"/>
      <name val="Calibri"/>
      <family val="2"/>
      <scheme val="minor"/>
    </font>
  </fonts>
  <fills count="67">
    <fill>
      <patternFill patternType="none"/>
    </fill>
    <fill>
      <patternFill patternType="gray125"/>
    </fill>
    <fill>
      <patternFill patternType="solid">
        <fgColor indexed="50"/>
        <bgColor indexed="64"/>
      </patternFill>
    </fill>
    <fill>
      <patternFill patternType="solid">
        <fgColor indexed="10"/>
        <bgColor indexed="64"/>
      </patternFill>
    </fill>
    <fill>
      <patternFill patternType="solid">
        <fgColor indexed="42"/>
        <bgColor indexed="64"/>
      </patternFill>
    </fill>
    <fill>
      <patternFill patternType="solid">
        <fgColor indexed="22"/>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C000"/>
        <bgColor indexed="64"/>
      </patternFill>
    </fill>
    <fill>
      <patternFill patternType="solid">
        <fgColor rgb="FF00B05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rgb="FF7030A0"/>
        <bgColor indexed="64"/>
      </patternFill>
    </fill>
    <fill>
      <patternFill patternType="solid">
        <fgColor theme="8"/>
        <bgColor indexed="64"/>
      </patternFill>
    </fill>
    <fill>
      <patternFill patternType="solid">
        <fgColor theme="4"/>
        <bgColor indexed="64"/>
      </patternFill>
    </fill>
    <fill>
      <patternFill patternType="solid">
        <fgColor rgb="FFC6EFCE"/>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8" tint="0.59996337778862885"/>
        <bgColor indexed="64"/>
      </patternFill>
    </fill>
    <fill>
      <patternFill patternType="solid">
        <fgColor theme="7" tint="0.39997558519241921"/>
        <bgColor indexed="64"/>
      </patternFill>
    </fill>
    <fill>
      <patternFill patternType="solid">
        <fgColor rgb="FFDDD9C4"/>
        <bgColor indexed="64"/>
      </patternFill>
    </fill>
    <fill>
      <patternFill patternType="solid">
        <fgColor theme="4" tint="0.79998168889431442"/>
        <bgColor theme="4" tint="0.79998168889431442"/>
      </patternFill>
    </fill>
  </fills>
  <borders count="8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style="thin">
        <color indexed="64"/>
      </right>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2"/>
      </left>
      <right/>
      <top style="thin">
        <color indexed="22"/>
      </top>
      <bottom style="thin">
        <color indexed="2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8"/>
      </top>
      <bottom/>
      <diagonal/>
    </border>
    <border>
      <left style="thin">
        <color indexed="8"/>
      </left>
      <right style="thin">
        <color indexed="64"/>
      </right>
      <top style="thin">
        <color indexed="8"/>
      </top>
      <bottom/>
      <diagonal/>
    </border>
    <border>
      <left style="thin">
        <color indexed="65"/>
      </left>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5"/>
      </top>
      <bottom/>
      <diagonal/>
    </border>
    <border>
      <left style="thin">
        <color indexed="8"/>
      </left>
      <right style="thin">
        <color indexed="8"/>
      </right>
      <top style="thin">
        <color indexed="65"/>
      </top>
      <bottom/>
      <diagonal/>
    </border>
    <border>
      <left style="thin">
        <color indexed="8"/>
      </left>
      <right/>
      <top style="thin">
        <color indexed="64"/>
      </top>
      <bottom/>
      <diagonal/>
    </border>
    <border>
      <left style="thin">
        <color indexed="8"/>
      </left>
      <right/>
      <top style="thin">
        <color indexed="8"/>
      </top>
      <bottom style="thin">
        <color indexed="64"/>
      </bottom>
      <diagonal/>
    </border>
    <border>
      <left style="thin">
        <color indexed="65"/>
      </left>
      <right/>
      <top style="thin">
        <color indexed="65"/>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8"/>
      </right>
      <top style="thin">
        <color indexed="8"/>
      </top>
      <bottom/>
      <diagonal/>
    </border>
    <border>
      <left style="thin">
        <color indexed="8"/>
      </left>
      <right/>
      <top/>
      <bottom style="thin">
        <color indexed="8"/>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rgb="FF7F7F7F"/>
      </top>
      <bottom style="medium">
        <color rgb="FFD9D9D9"/>
      </bottom>
      <diagonal/>
    </border>
    <border>
      <left/>
      <right style="mediumDashed">
        <color rgb="FFD9D9D9"/>
      </right>
      <top style="medium">
        <color rgb="FF7F7F7F"/>
      </top>
      <bottom style="medium">
        <color rgb="FFD9D9D9"/>
      </bottom>
      <diagonal/>
    </border>
    <border>
      <left/>
      <right/>
      <top/>
      <bottom style="medium">
        <color rgb="FFD9D9D9"/>
      </bottom>
      <diagonal/>
    </border>
    <border>
      <left/>
      <right style="mediumDashed">
        <color rgb="FFD9D9D9"/>
      </right>
      <top/>
      <bottom style="medium">
        <color rgb="FFD9D9D9"/>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Dashed">
        <color rgb="FFD9D9D9"/>
      </right>
      <top/>
      <bottom/>
      <diagonal/>
    </border>
    <border>
      <left style="thin">
        <color indexed="64"/>
      </left>
      <right style="thin">
        <color indexed="64"/>
      </right>
      <top style="thin">
        <color indexed="64"/>
      </top>
      <bottom style="thin">
        <color theme="4" tint="0.39997558519241921"/>
      </bottom>
      <diagonal/>
    </border>
  </borders>
  <cellStyleXfs count="46282">
    <xf numFmtId="0" fontId="0" fillId="0" borderId="0"/>
    <xf numFmtId="0" fontId="25"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applyNumberFormat="0" applyFill="0" applyBorder="0" applyAlignment="0" applyProtection="0"/>
    <xf numFmtId="0" fontId="19" fillId="0" borderId="0"/>
    <xf numFmtId="0" fontId="19" fillId="0" borderId="0"/>
    <xf numFmtId="9" fontId="2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24" borderId="0" applyNumberFormat="0" applyBorder="0" applyAlignment="0" applyProtection="0"/>
    <xf numFmtId="0" fontId="51" fillId="0" borderId="0"/>
    <xf numFmtId="0" fontId="52" fillId="0" borderId="0" applyNumberFormat="0" applyFill="0" applyBorder="0" applyAlignment="0" applyProtection="0"/>
    <xf numFmtId="0" fontId="53" fillId="0" borderId="56" applyNumberFormat="0" applyFill="0" applyAlignment="0" applyProtection="0"/>
    <xf numFmtId="0" fontId="54" fillId="0" borderId="57" applyNumberFormat="0" applyFill="0" applyAlignment="0" applyProtection="0"/>
    <xf numFmtId="0" fontId="55" fillId="0" borderId="58" applyNumberFormat="0" applyFill="0" applyAlignment="0" applyProtection="0"/>
    <xf numFmtId="0" fontId="55" fillId="0" borderId="0" applyNumberFormat="0" applyFill="0" applyBorder="0" applyAlignment="0" applyProtection="0"/>
    <xf numFmtId="0" fontId="56" fillId="28" borderId="0" applyNumberFormat="0" applyBorder="0" applyAlignment="0" applyProtection="0"/>
    <xf numFmtId="0" fontId="57" fillId="29" borderId="0" applyNumberFormat="0" applyBorder="0" applyAlignment="0" applyProtection="0"/>
    <xf numFmtId="0" fontId="58" fillId="30" borderId="59" applyNumberFormat="0" applyAlignment="0" applyProtection="0"/>
    <xf numFmtId="0" fontId="59" fillId="31" borderId="60" applyNumberFormat="0" applyAlignment="0" applyProtection="0"/>
    <xf numFmtId="0" fontId="60" fillId="31" borderId="59" applyNumberFormat="0" applyAlignment="0" applyProtection="0"/>
    <xf numFmtId="0" fontId="61" fillId="0" borderId="61" applyNumberFormat="0" applyFill="0" applyAlignment="0" applyProtection="0"/>
    <xf numFmtId="0" fontId="62" fillId="32" borderId="62" applyNumberFormat="0" applyAlignment="0" applyProtection="0"/>
    <xf numFmtId="0" fontId="50" fillId="0" borderId="0" applyNumberFormat="0" applyFill="0" applyBorder="0" applyAlignment="0" applyProtection="0"/>
    <xf numFmtId="0" fontId="63" fillId="0" borderId="0" applyNumberFormat="0" applyFill="0" applyBorder="0" applyAlignment="0" applyProtection="0"/>
    <xf numFmtId="0" fontId="64" fillId="0" borderId="64" applyNumberFormat="0" applyFill="0" applyAlignment="0" applyProtection="0"/>
    <xf numFmtId="0" fontId="65"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65" fillId="37" borderId="0" applyNumberFormat="0" applyBorder="0" applyAlignment="0" applyProtection="0"/>
    <xf numFmtId="0" fontId="65"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65" fillId="41" borderId="0" applyNumberFormat="0" applyBorder="0" applyAlignment="0" applyProtection="0"/>
    <xf numFmtId="0" fontId="65"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65" fillId="45" borderId="0" applyNumberFormat="0" applyBorder="0" applyAlignment="0" applyProtection="0"/>
    <xf numFmtId="0" fontId="65"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65" fillId="49" borderId="0" applyNumberFormat="0" applyBorder="0" applyAlignment="0" applyProtection="0"/>
    <xf numFmtId="0" fontId="65" fillId="50"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65" fillId="53" borderId="0" applyNumberFormat="0" applyBorder="0" applyAlignment="0" applyProtection="0"/>
    <xf numFmtId="0" fontId="65" fillId="54"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65" fillId="57" borderId="0" applyNumberFormat="0" applyBorder="0" applyAlignment="0" applyProtection="0"/>
    <xf numFmtId="0" fontId="66" fillId="0" borderId="0"/>
    <xf numFmtId="0" fontId="67" fillId="24" borderId="0" applyNumberFormat="0" applyBorder="0" applyAlignment="0" applyProtection="0"/>
    <xf numFmtId="0" fontId="12" fillId="33" borderId="63" applyNumberFormat="0" applyFont="0" applyAlignment="0" applyProtection="0"/>
    <xf numFmtId="0" fontId="6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4" fillId="0" borderId="0"/>
    <xf numFmtId="0" fontId="11" fillId="33" borderId="63" applyNumberFormat="0" applyFont="0" applyAlignment="0" applyProtection="0"/>
    <xf numFmtId="0" fontId="14" fillId="0" borderId="0"/>
    <xf numFmtId="0" fontId="71" fillId="0" borderId="0"/>
    <xf numFmtId="0" fontId="10" fillId="33" borderId="63" applyNumberFormat="0" applyFont="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9" fillId="33" borderId="63" applyNumberFormat="0" applyFont="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8" fillId="33" borderId="63" applyNumberFormat="0" applyFont="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7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14" fillId="0" borderId="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14" fillId="0" borderId="0"/>
    <xf numFmtId="0" fontId="14" fillId="0" borderId="0"/>
    <xf numFmtId="0" fontId="7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14" fillId="0" borderId="0"/>
    <xf numFmtId="0" fontId="79" fillId="0" borderId="0"/>
    <xf numFmtId="0" fontId="80" fillId="0" borderId="0"/>
    <xf numFmtId="0" fontId="81"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89" fillId="0" borderId="0"/>
    <xf numFmtId="0" fontId="90" fillId="0" borderId="0"/>
    <xf numFmtId="0" fontId="91" fillId="0" borderId="0"/>
    <xf numFmtId="0" fontId="92" fillId="0" borderId="0"/>
    <xf numFmtId="0" fontId="93" fillId="0" borderId="0"/>
    <xf numFmtId="0" fontId="95" fillId="0" borderId="0"/>
    <xf numFmtId="0" fontId="96" fillId="0" borderId="0"/>
    <xf numFmtId="0" fontId="97" fillId="0" borderId="0"/>
    <xf numFmtId="0" fontId="98" fillId="0" borderId="0"/>
    <xf numFmtId="0" fontId="99" fillId="0" borderId="0"/>
    <xf numFmtId="0" fontId="101" fillId="0" borderId="0"/>
    <xf numFmtId="0" fontId="102"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24"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24"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43" fontId="24" fillId="0" borderId="0" applyFont="0" applyFill="0" applyBorder="0" applyAlignment="0" applyProtection="0"/>
    <xf numFmtId="0" fontId="122" fillId="0" borderId="0"/>
  </cellStyleXfs>
  <cellXfs count="794">
    <xf numFmtId="0" fontId="0" fillId="0" borderId="0" xfId="0"/>
    <xf numFmtId="0" fontId="0" fillId="0" borderId="3" xfId="0" applyBorder="1"/>
    <xf numFmtId="0" fontId="0" fillId="0" borderId="4" xfId="0" applyBorder="1"/>
    <xf numFmtId="0" fontId="0" fillId="0" borderId="5" xfId="0" pivotButton="1" applyBorder="1"/>
    <xf numFmtId="0" fontId="0" fillId="0" borderId="2"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7" xfId="0" applyBorder="1" applyAlignment="1">
      <alignment horizontal="center" wrapText="1"/>
    </xf>
    <xf numFmtId="0" fontId="0" fillId="0" borderId="10" xfId="0" applyBorder="1"/>
    <xf numFmtId="0" fontId="0" fillId="0" borderId="11" xfId="0" applyBorder="1"/>
    <xf numFmtId="0" fontId="0" fillId="0" borderId="11" xfId="0" applyBorder="1" applyAlignment="1">
      <alignment wrapText="1"/>
    </xf>
    <xf numFmtId="0" fontId="0" fillId="0" borderId="12" xfId="0" applyBorder="1"/>
    <xf numFmtId="0" fontId="0" fillId="0" borderId="14" xfId="0" applyBorder="1" applyAlignment="1">
      <alignment wrapText="1"/>
    </xf>
    <xf numFmtId="0" fontId="0" fillId="0" borderId="15" xfId="0" applyBorder="1" applyAlignment="1">
      <alignment wrapText="1"/>
    </xf>
    <xf numFmtId="0" fontId="0" fillId="0" borderId="5" xfId="0" applyBorder="1"/>
    <xf numFmtId="0" fontId="0" fillId="0" borderId="16" xfId="0" applyBorder="1"/>
    <xf numFmtId="0" fontId="0" fillId="0" borderId="17" xfId="0" applyBorder="1"/>
    <xf numFmtId="0" fontId="0" fillId="0" borderId="18" xfId="0" applyBorder="1"/>
    <xf numFmtId="0" fontId="0" fillId="7" borderId="0" xfId="0" applyFill="1"/>
    <xf numFmtId="0" fontId="28" fillId="7" borderId="0" xfId="0" applyFont="1" applyFill="1"/>
    <xf numFmtId="0" fontId="0" fillId="0" borderId="0" xfId="0" applyAlignment="1">
      <alignment horizontal="center" wrapText="1"/>
    </xf>
    <xf numFmtId="0" fontId="27" fillId="7" borderId="0" xfId="0" applyFont="1" applyFill="1"/>
    <xf numFmtId="0" fontId="0" fillId="0" borderId="0" xfId="0" applyAlignment="1">
      <alignment horizontal="left"/>
    </xf>
    <xf numFmtId="0" fontId="0" fillId="0" borderId="2" xfId="0" applyBorder="1" applyAlignment="1">
      <alignment horizontal="left"/>
    </xf>
    <xf numFmtId="166" fontId="0" fillId="0" borderId="0" xfId="0" applyNumberFormat="1"/>
    <xf numFmtId="0" fontId="0" fillId="0" borderId="0" xfId="0"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13" xfId="0" applyBorder="1"/>
    <xf numFmtId="0" fontId="0" fillId="0" borderId="19" xfId="0" pivotButton="1" applyBorder="1"/>
    <xf numFmtId="0" fontId="0" fillId="0" borderId="19" xfId="0" applyBorder="1"/>
    <xf numFmtId="9" fontId="14" fillId="0" borderId="0" xfId="0" applyNumberFormat="1" applyFont="1" applyAlignment="1" applyProtection="1">
      <alignment horizontal="center" vertical="center" wrapText="1"/>
      <protection hidden="1"/>
    </xf>
    <xf numFmtId="17" fontId="15" fillId="0" borderId="2" xfId="88" applyNumberFormat="1" applyFont="1" applyBorder="1" applyAlignment="1">
      <alignment horizontal="center"/>
    </xf>
    <xf numFmtId="167" fontId="14" fillId="0" borderId="2" xfId="88" applyNumberFormat="1" applyBorder="1" applyAlignment="1">
      <alignment horizontal="center"/>
    </xf>
    <xf numFmtId="167" fontId="14" fillId="0" borderId="0" xfId="0" applyNumberFormat="1" applyFont="1"/>
    <xf numFmtId="0" fontId="14" fillId="0" borderId="2" xfId="0" applyFont="1" applyBorder="1"/>
    <xf numFmtId="167" fontId="14" fillId="0" borderId="0" xfId="88" applyNumberFormat="1" applyAlignment="1">
      <alignment horizontal="center"/>
    </xf>
    <xf numFmtId="0" fontId="0" fillId="8" borderId="2" xfId="0" applyFill="1" applyBorder="1" applyAlignment="1">
      <alignment horizontal="left" vertical="center"/>
    </xf>
    <xf numFmtId="0" fontId="0" fillId="8" borderId="2" xfId="0" applyFill="1" applyBorder="1" applyAlignment="1">
      <alignment horizontal="left"/>
    </xf>
    <xf numFmtId="0" fontId="14" fillId="4" borderId="0" xfId="86" applyFill="1" applyAlignment="1">
      <alignment horizontal="left"/>
    </xf>
    <xf numFmtId="0" fontId="15" fillId="4" borderId="0" xfId="86" applyFont="1" applyFill="1" applyAlignment="1">
      <alignment horizontal="center"/>
    </xf>
    <xf numFmtId="0" fontId="15" fillId="4" borderId="28" xfId="86" applyFont="1" applyFill="1" applyBorder="1" applyAlignment="1">
      <alignment horizontal="center" wrapText="1"/>
    </xf>
    <xf numFmtId="0" fontId="15" fillId="4" borderId="29" xfId="86" applyFont="1" applyFill="1" applyBorder="1" applyAlignment="1">
      <alignment horizontal="center" wrapText="1"/>
    </xf>
    <xf numFmtId="0" fontId="16" fillId="4" borderId="29" xfId="86" applyFont="1" applyFill="1" applyBorder="1" applyAlignment="1">
      <alignment horizontal="center" wrapText="1"/>
    </xf>
    <xf numFmtId="0" fontId="21" fillId="0" borderId="1" xfId="111" applyFont="1" applyBorder="1" applyAlignment="1">
      <alignment horizontal="right" wrapText="1"/>
    </xf>
    <xf numFmtId="0" fontId="21" fillId="0" borderId="1" xfId="111" applyFont="1" applyBorder="1" applyAlignment="1">
      <alignment wrapText="1"/>
    </xf>
    <xf numFmtId="0" fontId="21" fillId="0" borderId="1" xfId="112" applyFont="1" applyBorder="1" applyAlignment="1">
      <alignment wrapText="1"/>
    </xf>
    <xf numFmtId="0" fontId="19" fillId="0" borderId="0" xfId="111"/>
    <xf numFmtId="0" fontId="21" fillId="7" borderId="1" xfId="112" applyFont="1" applyFill="1" applyBorder="1" applyAlignment="1">
      <alignment wrapText="1"/>
    </xf>
    <xf numFmtId="0" fontId="21" fillId="8" borderId="1" xfId="112" applyFont="1" applyFill="1" applyBorder="1" applyAlignment="1">
      <alignment wrapText="1"/>
    </xf>
    <xf numFmtId="0" fontId="15" fillId="4" borderId="29" xfId="86" applyFont="1" applyFill="1" applyBorder="1" applyAlignment="1">
      <alignment horizontal="left" wrapText="1"/>
    </xf>
    <xf numFmtId="0" fontId="15" fillId="5" borderId="30" xfId="86" applyFont="1" applyFill="1" applyBorder="1" applyAlignment="1">
      <alignment horizontal="center" wrapText="1"/>
    </xf>
    <xf numFmtId="0" fontId="15" fillId="4" borderId="30" xfId="86" applyFont="1" applyFill="1" applyBorder="1" applyAlignment="1">
      <alignment horizontal="center" wrapText="1"/>
    </xf>
    <xf numFmtId="0" fontId="15" fillId="4" borderId="0" xfId="86" applyFont="1" applyFill="1" applyAlignment="1">
      <alignment horizontal="center" wrapText="1"/>
    </xf>
    <xf numFmtId="0" fontId="15" fillId="4" borderId="0" xfId="87" applyFont="1" applyFill="1" applyAlignment="1">
      <alignment horizontal="center" wrapText="1"/>
    </xf>
    <xf numFmtId="0" fontId="17" fillId="0" borderId="0" xfId="87" applyFont="1" applyAlignment="1">
      <alignment horizontal="center" textRotation="90" wrapText="1"/>
    </xf>
    <xf numFmtId="0" fontId="15" fillId="0" borderId="0" xfId="87" applyFont="1" applyAlignment="1">
      <alignment horizontal="center" wrapText="1"/>
    </xf>
    <xf numFmtId="0" fontId="14" fillId="0" borderId="0" xfId="87" applyAlignment="1">
      <alignment horizontal="center"/>
    </xf>
    <xf numFmtId="0" fontId="14" fillId="0" borderId="0" xfId="87" applyAlignment="1">
      <alignment horizontal="center" wrapText="1"/>
    </xf>
    <xf numFmtId="0" fontId="21" fillId="0" borderId="1" xfId="112" applyFont="1" applyBorder="1" applyAlignment="1">
      <alignment horizontal="right" wrapText="1"/>
    </xf>
    <xf numFmtId="0" fontId="21" fillId="0" borderId="1" xfId="112" applyFont="1" applyBorder="1" applyAlignment="1">
      <alignment horizontal="left" wrapText="1"/>
    </xf>
    <xf numFmtId="0" fontId="21" fillId="0" borderId="31" xfId="112" applyFont="1" applyBorder="1" applyAlignment="1">
      <alignment wrapText="1"/>
    </xf>
    <xf numFmtId="0" fontId="21" fillId="0" borderId="0" xfId="112" applyFont="1" applyAlignment="1">
      <alignment horizontal="center" wrapText="1"/>
    </xf>
    <xf numFmtId="0" fontId="14" fillId="0" borderId="0" xfId="87"/>
    <xf numFmtId="0" fontId="14" fillId="0" borderId="0" xfId="87" applyAlignment="1">
      <alignment wrapText="1"/>
    </xf>
    <xf numFmtId="166" fontId="14" fillId="0" borderId="0" xfId="87" applyNumberFormat="1"/>
    <xf numFmtId="0" fontId="19" fillId="0" borderId="0" xfId="112"/>
    <xf numFmtId="0" fontId="26" fillId="0" borderId="0" xfId="90" applyAlignment="1">
      <alignment wrapText="1"/>
    </xf>
    <xf numFmtId="0" fontId="20" fillId="0" borderId="0" xfId="87" applyFont="1" applyAlignment="1">
      <alignment horizontal="center" wrapText="1"/>
    </xf>
    <xf numFmtId="0" fontId="18" fillId="0" borderId="0" xfId="87" applyFont="1" applyAlignment="1">
      <alignment horizontal="center"/>
    </xf>
    <xf numFmtId="0" fontId="0" fillId="0" borderId="0" xfId="0" applyAlignment="1">
      <alignment horizontal="left" wrapText="1"/>
    </xf>
    <xf numFmtId="0" fontId="0" fillId="0" borderId="2" xfId="0" applyBorder="1" applyAlignment="1">
      <alignment horizontal="center" wrapText="1"/>
    </xf>
    <xf numFmtId="0" fontId="0" fillId="0" borderId="19" xfId="0" applyBorder="1" applyAlignment="1">
      <alignment horizontal="left"/>
    </xf>
    <xf numFmtId="0" fontId="0" fillId="8" borderId="8" xfId="0" applyFill="1" applyBorder="1" applyAlignment="1">
      <alignment horizontal="center"/>
    </xf>
    <xf numFmtId="9" fontId="0" fillId="0" borderId="0" xfId="113" applyFont="1" applyAlignment="1">
      <alignment horizontal="center"/>
    </xf>
    <xf numFmtId="167" fontId="14" fillId="9" borderId="2" xfId="88" applyNumberFormat="1" applyFill="1" applyBorder="1" applyAlignment="1">
      <alignment horizontal="center"/>
    </xf>
    <xf numFmtId="0" fontId="0" fillId="0" borderId="5" xfId="0" applyBorder="1" applyAlignment="1">
      <alignment wrapText="1"/>
    </xf>
    <xf numFmtId="0" fontId="0" fillId="0" borderId="16" xfId="0" applyBorder="1" applyAlignment="1">
      <alignment wrapText="1"/>
    </xf>
    <xf numFmtId="0" fontId="0" fillId="0" borderId="0" xfId="0" applyAlignment="1">
      <alignment vertical="center"/>
    </xf>
    <xf numFmtId="0" fontId="30" fillId="0" borderId="2" xfId="0" applyFont="1" applyBorder="1" applyAlignment="1">
      <alignment vertical="center"/>
    </xf>
    <xf numFmtId="0" fontId="30" fillId="0" borderId="2" xfId="0" applyFont="1" applyBorder="1" applyAlignment="1">
      <alignment horizontal="center" vertical="center" wrapText="1"/>
    </xf>
    <xf numFmtId="0" fontId="30" fillId="0" borderId="2" xfId="0" applyFont="1" applyBorder="1" applyAlignment="1">
      <alignment vertical="center" wrapText="1"/>
    </xf>
    <xf numFmtId="0" fontId="30" fillId="0" borderId="2" xfId="0" applyFont="1" applyBorder="1" applyAlignment="1">
      <alignment horizontal="center" vertical="center"/>
    </xf>
    <xf numFmtId="0" fontId="30" fillId="0" borderId="0" xfId="0" applyFont="1" applyAlignment="1">
      <alignment vertical="center"/>
    </xf>
    <xf numFmtId="167" fontId="14" fillId="8" borderId="2" xfId="88" applyNumberFormat="1" applyFill="1" applyBorder="1" applyAlignment="1">
      <alignment horizontal="center"/>
    </xf>
    <xf numFmtId="0" fontId="14" fillId="8" borderId="34" xfId="0" applyFont="1" applyFill="1" applyBorder="1"/>
    <xf numFmtId="169" fontId="0" fillId="0" borderId="0" xfId="0" applyNumberFormat="1"/>
    <xf numFmtId="0" fontId="15" fillId="0" borderId="0" xfId="110" applyFont="1" applyFill="1" applyBorder="1" applyAlignment="1" applyProtection="1">
      <alignment horizontal="center"/>
      <protection hidden="1"/>
    </xf>
    <xf numFmtId="0" fontId="0" fillId="0" borderId="0" xfId="0" applyAlignment="1">
      <alignment wrapText="1"/>
    </xf>
    <xf numFmtId="0" fontId="0" fillId="0" borderId="35" xfId="0" applyBorder="1" applyAlignment="1">
      <alignment horizontal="center"/>
    </xf>
    <xf numFmtId="0" fontId="0" fillId="0" borderId="16" xfId="0" applyBorder="1" applyAlignment="1">
      <alignment horizontal="center"/>
    </xf>
    <xf numFmtId="0" fontId="0" fillId="0" borderId="36" xfId="0" applyBorder="1" applyAlignment="1">
      <alignment horizontal="center"/>
    </xf>
    <xf numFmtId="0" fontId="0" fillId="0" borderId="37" xfId="0" applyBorder="1"/>
    <xf numFmtId="167" fontId="14" fillId="10" borderId="2" xfId="88" applyNumberFormat="1" applyFill="1" applyBorder="1" applyAlignment="1">
      <alignment horizontal="center"/>
    </xf>
    <xf numFmtId="0" fontId="31" fillId="0" borderId="0" xfId="0" applyFont="1"/>
    <xf numFmtId="0" fontId="15" fillId="10" borderId="2" xfId="110" applyFont="1" applyFill="1" applyBorder="1" applyAlignment="1" applyProtection="1">
      <alignment horizontal="center"/>
      <protection hidden="1"/>
    </xf>
    <xf numFmtId="0" fontId="15" fillId="8" borderId="2" xfId="110" applyFont="1" applyFill="1" applyBorder="1" applyAlignment="1" applyProtection="1">
      <alignment horizontal="center"/>
      <protection hidden="1"/>
    </xf>
    <xf numFmtId="0" fontId="0" fillId="0" borderId="39" xfId="0" applyBorder="1"/>
    <xf numFmtId="0" fontId="0" fillId="0" borderId="3" xfId="0" pivotButton="1" applyBorder="1"/>
    <xf numFmtId="0" fontId="0" fillId="0" borderId="41" xfId="0" applyBorder="1" applyAlignment="1">
      <alignment horizontal="center"/>
    </xf>
    <xf numFmtId="0" fontId="0" fillId="0" borderId="42" xfId="0" applyBorder="1" applyAlignment="1">
      <alignment horizontal="center"/>
    </xf>
    <xf numFmtId="0" fontId="0" fillId="0" borderId="43" xfId="0" applyBorder="1"/>
    <xf numFmtId="0" fontId="0" fillId="0" borderId="40" xfId="0" applyBorder="1"/>
    <xf numFmtId="0" fontId="0" fillId="0" borderId="18" xfId="0" applyBorder="1" applyAlignment="1">
      <alignment horizontal="center"/>
    </xf>
    <xf numFmtId="0" fontId="0" fillId="0" borderId="20" xfId="0" applyBorder="1"/>
    <xf numFmtId="0" fontId="0" fillId="8" borderId="5" xfId="0" applyFill="1" applyBorder="1"/>
    <xf numFmtId="0" fontId="0" fillId="8" borderId="2" xfId="0" applyFill="1" applyBorder="1" applyAlignment="1">
      <alignment horizontal="center"/>
    </xf>
    <xf numFmtId="0" fontId="0" fillId="11" borderId="16" xfId="0" applyFill="1" applyBorder="1"/>
    <xf numFmtId="0" fontId="0" fillId="11" borderId="2" xfId="0" applyFill="1" applyBorder="1" applyAlignment="1">
      <alignment horizontal="center"/>
    </xf>
    <xf numFmtId="0" fontId="0" fillId="12" borderId="16" xfId="0" applyFill="1" applyBorder="1"/>
    <xf numFmtId="0" fontId="0" fillId="12" borderId="2" xfId="0" applyFill="1" applyBorder="1" applyAlignment="1">
      <alignment horizontal="center"/>
    </xf>
    <xf numFmtId="0" fontId="0" fillId="13" borderId="16" xfId="0" applyFill="1" applyBorder="1"/>
    <xf numFmtId="0" fontId="0" fillId="13" borderId="2" xfId="0" applyFill="1" applyBorder="1" applyAlignment="1">
      <alignment horizontal="center"/>
    </xf>
    <xf numFmtId="0" fontId="0" fillId="11" borderId="21" xfId="0" applyFill="1" applyBorder="1" applyAlignment="1">
      <alignment horizontal="center"/>
    </xf>
    <xf numFmtId="0" fontId="0" fillId="11" borderId="0" xfId="0" applyFill="1" applyAlignment="1">
      <alignment horizontal="center"/>
    </xf>
    <xf numFmtId="0" fontId="0" fillId="11" borderId="26" xfId="0" applyFill="1" applyBorder="1" applyAlignment="1">
      <alignment horizontal="center"/>
    </xf>
    <xf numFmtId="0" fontId="0" fillId="13" borderId="21" xfId="0" applyFill="1" applyBorder="1" applyAlignment="1">
      <alignment horizontal="center"/>
    </xf>
    <xf numFmtId="0" fontId="0" fillId="13" borderId="0" xfId="0" applyFill="1" applyAlignment="1">
      <alignment horizontal="center"/>
    </xf>
    <xf numFmtId="0" fontId="0" fillId="13" borderId="26" xfId="0" applyFill="1" applyBorder="1" applyAlignment="1">
      <alignment horizontal="center"/>
    </xf>
    <xf numFmtId="0" fontId="0" fillId="12" borderId="21" xfId="0" applyFill="1" applyBorder="1" applyAlignment="1">
      <alignment horizontal="center"/>
    </xf>
    <xf numFmtId="0" fontId="0" fillId="12" borderId="0" xfId="0" applyFill="1" applyAlignment="1">
      <alignment horizontal="center"/>
    </xf>
    <xf numFmtId="0" fontId="0" fillId="12" borderId="26" xfId="0" applyFill="1" applyBorder="1" applyAlignment="1">
      <alignment horizontal="center"/>
    </xf>
    <xf numFmtId="0" fontId="0" fillId="8" borderId="20" xfId="0" applyFill="1" applyBorder="1" applyAlignment="1">
      <alignment horizontal="center"/>
    </xf>
    <xf numFmtId="0" fontId="0" fillId="8" borderId="23" xfId="0" applyFill="1" applyBorder="1" applyAlignment="1">
      <alignment horizontal="center"/>
    </xf>
    <xf numFmtId="0" fontId="0" fillId="8" borderId="25" xfId="0" applyFill="1" applyBorder="1" applyAlignment="1">
      <alignment horizontal="center"/>
    </xf>
    <xf numFmtId="0" fontId="0" fillId="8" borderId="41" xfId="0" applyFill="1" applyBorder="1" applyAlignment="1">
      <alignment horizontal="center"/>
    </xf>
    <xf numFmtId="0" fontId="0" fillId="8" borderId="18" xfId="0" applyFill="1" applyBorder="1" applyAlignment="1">
      <alignment horizontal="center"/>
    </xf>
    <xf numFmtId="0" fontId="0" fillId="8" borderId="42" xfId="0" applyFill="1" applyBorder="1" applyAlignment="1">
      <alignment horizontal="center"/>
    </xf>
    <xf numFmtId="0" fontId="0" fillId="14" borderId="16" xfId="0" applyFill="1" applyBorder="1"/>
    <xf numFmtId="0" fontId="0" fillId="14" borderId="21" xfId="0" applyFill="1" applyBorder="1" applyAlignment="1">
      <alignment horizontal="center"/>
    </xf>
    <xf numFmtId="0" fontId="0" fillId="14" borderId="0" xfId="0" applyFill="1" applyAlignment="1">
      <alignment horizontal="center"/>
    </xf>
    <xf numFmtId="0" fontId="0" fillId="14" borderId="26" xfId="0" applyFill="1" applyBorder="1" applyAlignment="1">
      <alignment horizontal="center"/>
    </xf>
    <xf numFmtId="0" fontId="14" fillId="0" borderId="2" xfId="0" applyFont="1" applyBorder="1" applyAlignment="1">
      <alignment horizontal="center" wrapText="1"/>
    </xf>
    <xf numFmtId="0" fontId="14" fillId="0" borderId="2" xfId="0" applyFont="1" applyBorder="1" applyAlignment="1">
      <alignment horizontal="center"/>
    </xf>
    <xf numFmtId="0" fontId="32" fillId="15" borderId="44" xfId="0" applyFont="1" applyFill="1" applyBorder="1" applyAlignment="1">
      <alignment vertical="center"/>
    </xf>
    <xf numFmtId="0" fontId="33" fillId="15" borderId="45" xfId="0" applyFont="1" applyFill="1" applyBorder="1" applyAlignment="1">
      <alignment horizontal="center" vertical="center"/>
    </xf>
    <xf numFmtId="0" fontId="34" fillId="15" borderId="45" xfId="0" applyFont="1" applyFill="1" applyBorder="1" applyAlignment="1">
      <alignment horizontal="center" vertical="center"/>
    </xf>
    <xf numFmtId="0" fontId="35" fillId="0" borderId="0" xfId="0" applyFont="1" applyAlignment="1">
      <alignment vertical="center"/>
    </xf>
    <xf numFmtId="0" fontId="37" fillId="0" borderId="0" xfId="0" applyFont="1" applyAlignment="1">
      <alignment vertical="center"/>
    </xf>
    <xf numFmtId="0" fontId="0" fillId="7" borderId="0" xfId="0" applyFill="1" applyAlignment="1">
      <alignment horizontal="center"/>
    </xf>
    <xf numFmtId="0" fontId="32" fillId="15" borderId="0" xfId="0" applyFont="1" applyFill="1" applyAlignment="1">
      <alignment vertical="center"/>
    </xf>
    <xf numFmtId="167" fontId="15" fillId="2" borderId="2" xfId="110" applyNumberFormat="1" applyFont="1" applyFill="1" applyBorder="1" applyAlignment="1" applyProtection="1">
      <alignment horizontal="center"/>
      <protection hidden="1"/>
    </xf>
    <xf numFmtId="0" fontId="0" fillId="0" borderId="17" xfId="0" pivotButton="1" applyBorder="1"/>
    <xf numFmtId="0" fontId="38" fillId="0" borderId="0" xfId="0" applyFont="1" applyAlignment="1">
      <alignment vertical="center"/>
    </xf>
    <xf numFmtId="0" fontId="39" fillId="0" borderId="0" xfId="0" applyFont="1" applyAlignment="1">
      <alignment vertical="center"/>
    </xf>
    <xf numFmtId="0" fontId="30" fillId="7" borderId="0" xfId="0" applyFont="1" applyFill="1" applyAlignment="1">
      <alignment vertical="center"/>
    </xf>
    <xf numFmtId="0" fontId="30" fillId="7" borderId="0" xfId="0" applyFont="1" applyFill="1" applyAlignment="1">
      <alignment horizontal="center" vertical="center"/>
    </xf>
    <xf numFmtId="0" fontId="28" fillId="7" borderId="0" xfId="0" applyFont="1" applyFill="1" applyAlignment="1">
      <alignment horizontal="center"/>
    </xf>
    <xf numFmtId="167" fontId="15" fillId="8" borderId="2" xfId="88" applyNumberFormat="1" applyFont="1" applyFill="1" applyBorder="1" applyAlignment="1">
      <alignment horizontal="center"/>
    </xf>
    <xf numFmtId="167" fontId="15" fillId="10" borderId="2" xfId="110" applyNumberFormat="1" applyFont="1" applyFill="1" applyBorder="1" applyAlignment="1" applyProtection="1">
      <alignment horizontal="center"/>
      <protection hidden="1"/>
    </xf>
    <xf numFmtId="0" fontId="15" fillId="0" borderId="2" xfId="110" applyFont="1" applyFill="1" applyBorder="1" applyAlignment="1" applyProtection="1">
      <alignment horizontal="center"/>
      <protection hidden="1"/>
    </xf>
    <xf numFmtId="167" fontId="30" fillId="0" borderId="2" xfId="0" applyNumberFormat="1" applyFont="1" applyBorder="1" applyAlignment="1">
      <alignment horizontal="center" vertical="center"/>
    </xf>
    <xf numFmtId="0" fontId="25" fillId="0" borderId="0" xfId="1"/>
    <xf numFmtId="167" fontId="15" fillId="16" borderId="2" xfId="88" applyNumberFormat="1" applyFont="1" applyFill="1" applyBorder="1" applyAlignment="1">
      <alignment horizontal="center"/>
    </xf>
    <xf numFmtId="0" fontId="30" fillId="16" borderId="2" xfId="0" applyFont="1" applyFill="1" applyBorder="1" applyAlignment="1">
      <alignment horizontal="center" vertical="center"/>
    </xf>
    <xf numFmtId="0" fontId="0" fillId="16" borderId="2" xfId="0" applyFill="1" applyBorder="1" applyAlignment="1">
      <alignment horizontal="left"/>
    </xf>
    <xf numFmtId="0" fontId="0" fillId="16" borderId="2" xfId="0" applyFill="1" applyBorder="1" applyAlignment="1">
      <alignment horizontal="center" wrapText="1"/>
    </xf>
    <xf numFmtId="0" fontId="0" fillId="16" borderId="2" xfId="0" applyFill="1" applyBorder="1" applyAlignment="1">
      <alignment horizontal="center"/>
    </xf>
    <xf numFmtId="0" fontId="0" fillId="0" borderId="5" xfId="0" applyBorder="1" applyAlignment="1">
      <alignment horizontal="center"/>
    </xf>
    <xf numFmtId="167" fontId="15" fillId="10" borderId="2" xfId="88" applyNumberFormat="1" applyFont="1" applyFill="1" applyBorder="1" applyAlignment="1">
      <alignment horizontal="center"/>
    </xf>
    <xf numFmtId="0" fontId="0" fillId="0" borderId="47"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27" fillId="7" borderId="2" xfId="0" applyFont="1" applyFill="1" applyBorder="1" applyAlignment="1">
      <alignment horizontal="center" vertical="center" wrapText="1"/>
    </xf>
    <xf numFmtId="0" fontId="37" fillId="0" borderId="0" xfId="0" applyFont="1" applyAlignment="1">
      <alignment horizontal="right" vertical="center"/>
    </xf>
    <xf numFmtId="0" fontId="0" fillId="11" borderId="46" xfId="0" applyFill="1" applyBorder="1"/>
    <xf numFmtId="0" fontId="27" fillId="16" borderId="2" xfId="0" applyFont="1" applyFill="1" applyBorder="1" applyAlignment="1">
      <alignment horizontal="left"/>
    </xf>
    <xf numFmtId="0" fontId="27" fillId="16" borderId="2" xfId="0" applyFont="1" applyFill="1" applyBorder="1" applyAlignment="1">
      <alignment horizontal="center" wrapText="1"/>
    </xf>
    <xf numFmtId="0" fontId="0" fillId="0" borderId="0" xfId="0" applyAlignment="1">
      <alignment horizontal="center" vertical="center"/>
    </xf>
    <xf numFmtId="22" fontId="0" fillId="0" borderId="2" xfId="0" applyNumberFormat="1" applyBorder="1" applyAlignment="1">
      <alignment horizontal="center" vertical="center"/>
    </xf>
    <xf numFmtId="167" fontId="15" fillId="0" borderId="2" xfId="88" applyNumberFormat="1" applyFont="1" applyBorder="1" applyAlignment="1">
      <alignment horizontal="center"/>
    </xf>
    <xf numFmtId="0" fontId="35" fillId="15" borderId="44" xfId="0" applyFont="1" applyFill="1" applyBorder="1" applyAlignment="1">
      <alignment vertical="center"/>
    </xf>
    <xf numFmtId="0" fontId="35" fillId="15" borderId="0" xfId="0" applyFont="1" applyFill="1" applyAlignment="1">
      <alignment vertical="center"/>
    </xf>
    <xf numFmtId="0" fontId="14" fillId="7" borderId="2" xfId="110" applyFill="1" applyBorder="1" applyAlignment="1" applyProtection="1">
      <alignment horizontal="center"/>
      <protection hidden="1"/>
    </xf>
    <xf numFmtId="0" fontId="0" fillId="0" borderId="2" xfId="0" applyBorder="1"/>
    <xf numFmtId="168" fontId="0" fillId="0" borderId="2" xfId="0" applyNumberFormat="1" applyBorder="1" applyAlignment="1">
      <alignment horizontal="left" vertical="center"/>
    </xf>
    <xf numFmtId="0" fontId="43" fillId="15" borderId="44" xfId="0" applyFont="1" applyFill="1" applyBorder="1" applyAlignment="1">
      <alignment vertical="center"/>
    </xf>
    <xf numFmtId="0" fontId="27" fillId="15" borderId="45" xfId="0" applyFont="1" applyFill="1" applyBorder="1" applyAlignment="1">
      <alignment horizontal="center" vertical="center"/>
    </xf>
    <xf numFmtId="0" fontId="0" fillId="15" borderId="45" xfId="0" applyFill="1" applyBorder="1" applyAlignment="1">
      <alignment horizontal="center" vertical="center"/>
    </xf>
    <xf numFmtId="0" fontId="44" fillId="0" borderId="0" xfId="0" applyFont="1" applyAlignment="1">
      <alignment vertical="center"/>
    </xf>
    <xf numFmtId="0" fontId="0" fillId="0" borderId="2" xfId="0" applyBorder="1" applyAlignment="1">
      <alignment wrapText="1"/>
    </xf>
    <xf numFmtId="0" fontId="43" fillId="0" borderId="0" xfId="0" applyFont="1" applyAlignment="1">
      <alignment vertical="center"/>
    </xf>
    <xf numFmtId="9" fontId="29" fillId="0" borderId="0" xfId="0" applyNumberFormat="1" applyFont="1" applyAlignment="1" applyProtection="1">
      <alignment horizontal="center" vertical="center" wrapText="1"/>
      <protection hidden="1"/>
    </xf>
    <xf numFmtId="0" fontId="29" fillId="0" borderId="0" xfId="0" applyFont="1"/>
    <xf numFmtId="17" fontId="46" fillId="0" borderId="2" xfId="88" applyNumberFormat="1" applyFont="1" applyBorder="1" applyAlignment="1">
      <alignment horizontal="center"/>
    </xf>
    <xf numFmtId="0" fontId="46" fillId="2" borderId="2" xfId="110" applyFont="1" applyFill="1" applyBorder="1" applyAlignment="1" applyProtection="1">
      <alignment horizontal="center"/>
      <protection hidden="1"/>
    </xf>
    <xf numFmtId="167" fontId="29" fillId="0" borderId="2" xfId="88" applyNumberFormat="1" applyFont="1" applyBorder="1" applyAlignment="1">
      <alignment horizontal="center"/>
    </xf>
    <xf numFmtId="0" fontId="46" fillId="0" borderId="0" xfId="110" applyFont="1" applyFill="1" applyBorder="1" applyAlignment="1" applyProtection="1">
      <alignment horizontal="center"/>
      <protection hidden="1"/>
    </xf>
    <xf numFmtId="167" fontId="29" fillId="0" borderId="0" xfId="88" applyNumberFormat="1" applyFont="1" applyAlignment="1">
      <alignment horizontal="center"/>
    </xf>
    <xf numFmtId="0" fontId="29" fillId="7" borderId="2" xfId="110" applyFont="1" applyFill="1" applyBorder="1" applyAlignment="1" applyProtection="1">
      <alignment horizontal="center"/>
      <protection hidden="1"/>
    </xf>
    <xf numFmtId="0" fontId="29" fillId="0" borderId="2" xfId="0" applyFont="1" applyBorder="1"/>
    <xf numFmtId="0" fontId="29" fillId="0" borderId="2" xfId="0" applyFont="1" applyBorder="1" applyAlignment="1">
      <alignment horizontal="center" wrapText="1"/>
    </xf>
    <xf numFmtId="0" fontId="27" fillId="0" borderId="0" xfId="0" applyFont="1"/>
    <xf numFmtId="167" fontId="15" fillId="0" borderId="2" xfId="110" applyNumberFormat="1" applyFont="1" applyFill="1" applyBorder="1" applyAlignment="1" applyProtection="1">
      <alignment horizontal="center"/>
      <protection hidden="1"/>
    </xf>
    <xf numFmtId="0" fontId="30" fillId="0" borderId="51" xfId="0" applyFont="1" applyBorder="1" applyAlignment="1">
      <alignment horizontal="center" vertical="center"/>
    </xf>
    <xf numFmtId="0" fontId="30" fillId="0" borderId="51" xfId="0" applyFont="1" applyBorder="1" applyAlignment="1">
      <alignment horizontal="center" vertical="center" wrapText="1"/>
    </xf>
    <xf numFmtId="0" fontId="30" fillId="0" borderId="52" xfId="0" applyFont="1" applyBorder="1" applyAlignment="1">
      <alignment horizontal="center" vertical="center"/>
    </xf>
    <xf numFmtId="0" fontId="30" fillId="0" borderId="52" xfId="0" applyFont="1" applyBorder="1" applyAlignment="1">
      <alignment horizontal="center" vertical="center" wrapText="1"/>
    </xf>
    <xf numFmtId="0" fontId="0" fillId="18" borderId="0" xfId="0" applyFill="1"/>
    <xf numFmtId="0" fontId="0" fillId="18" borderId="0" xfId="0" applyFill="1" applyAlignment="1">
      <alignment horizontal="center" wrapText="1"/>
    </xf>
    <xf numFmtId="0" fontId="47" fillId="0" borderId="0" xfId="0" applyFont="1"/>
    <xf numFmtId="0" fontId="27" fillId="0" borderId="2" xfId="0" applyFont="1" applyBorder="1" applyAlignment="1">
      <alignment horizontal="center" wrapText="1"/>
    </xf>
    <xf numFmtId="0" fontId="27" fillId="0" borderId="2" xfId="0" applyFont="1" applyBorder="1" applyAlignment="1">
      <alignment horizontal="left"/>
    </xf>
    <xf numFmtId="0" fontId="0" fillId="17" borderId="2" xfId="0" applyFill="1" applyBorder="1" applyAlignment="1">
      <alignment horizontal="center"/>
    </xf>
    <xf numFmtId="0" fontId="0" fillId="19" borderId="2" xfId="0" applyFill="1" applyBorder="1" applyAlignment="1">
      <alignment horizontal="center"/>
    </xf>
    <xf numFmtId="0" fontId="0" fillId="20" borderId="2" xfId="0" applyFill="1" applyBorder="1" applyAlignment="1">
      <alignment horizontal="center"/>
    </xf>
    <xf numFmtId="0" fontId="0" fillId="21" borderId="2" xfId="0" applyFill="1" applyBorder="1" applyAlignment="1">
      <alignment horizontal="center"/>
    </xf>
    <xf numFmtId="0" fontId="0" fillId="22" borderId="2" xfId="0" applyFill="1" applyBorder="1" applyAlignment="1">
      <alignment horizontal="center"/>
    </xf>
    <xf numFmtId="0" fontId="0" fillId="23" borderId="2" xfId="0" applyFill="1" applyBorder="1" applyAlignment="1">
      <alignment horizontal="center"/>
    </xf>
    <xf numFmtId="0" fontId="0" fillId="0" borderId="51" xfId="0" applyBorder="1" applyAlignment="1">
      <alignment horizontal="center" vertical="center" wrapText="1"/>
    </xf>
    <xf numFmtId="22" fontId="0" fillId="0" borderId="51" xfId="0" applyNumberFormat="1" applyBorder="1" applyAlignment="1">
      <alignment horizontal="center" vertical="center"/>
    </xf>
    <xf numFmtId="167" fontId="14" fillId="17" borderId="2" xfId="88" applyNumberFormat="1" applyFill="1" applyBorder="1" applyAlignment="1">
      <alignment horizontal="center"/>
    </xf>
    <xf numFmtId="167" fontId="14" fillId="16" borderId="2" xfId="88" applyNumberFormat="1" applyFill="1" applyBorder="1" applyAlignment="1">
      <alignment horizontal="center"/>
    </xf>
    <xf numFmtId="167" fontId="15" fillId="16" borderId="2" xfId="110" applyNumberFormat="1" applyFont="1" applyFill="1" applyBorder="1" applyAlignment="1">
      <alignment horizontal="center"/>
    </xf>
    <xf numFmtId="0" fontId="29" fillId="0" borderId="0" xfId="0" applyFont="1" applyAlignment="1">
      <alignment horizontal="center" vertical="center"/>
    </xf>
    <xf numFmtId="0" fontId="0" fillId="0" borderId="2" xfId="0" applyBorder="1" applyAlignment="1">
      <alignment horizontal="left" vertical="top" wrapText="1"/>
    </xf>
    <xf numFmtId="0" fontId="0" fillId="17" borderId="2" xfId="0" applyFill="1" applyBorder="1" applyAlignment="1">
      <alignment wrapText="1"/>
    </xf>
    <xf numFmtId="0" fontId="0" fillId="0" borderId="51" xfId="0" applyBorder="1" applyAlignment="1">
      <alignment horizontal="center" vertical="center"/>
    </xf>
    <xf numFmtId="0" fontId="0" fillId="0" borderId="51" xfId="0" applyBorder="1" applyAlignment="1">
      <alignment horizontal="left" vertical="top" wrapText="1"/>
    </xf>
    <xf numFmtId="0" fontId="0" fillId="10" borderId="0" xfId="0" applyFill="1"/>
    <xf numFmtId="0" fontId="0" fillId="16" borderId="0" xfId="0" applyFill="1"/>
    <xf numFmtId="0" fontId="27" fillId="0" borderId="0" xfId="0" applyFont="1" applyAlignment="1">
      <alignment horizontal="center" vertical="center" wrapText="1"/>
    </xf>
    <xf numFmtId="0" fontId="0" fillId="0" borderId="0" xfId="0" applyAlignment="1">
      <alignment horizontal="center" vertical="center" wrapText="1"/>
    </xf>
    <xf numFmtId="0" fontId="15" fillId="16" borderId="2" xfId="110" applyFont="1" applyFill="1" applyBorder="1" applyAlignment="1" applyProtection="1">
      <alignment horizontal="center"/>
      <protection hidden="1"/>
    </xf>
    <xf numFmtId="0" fontId="0" fillId="17" borderId="2" xfId="0" applyFill="1" applyBorder="1" applyAlignment="1">
      <alignment horizontal="center" vertical="center"/>
    </xf>
    <xf numFmtId="0" fontId="29" fillId="17" borderId="2" xfId="0" applyFont="1" applyFill="1" applyBorder="1" applyAlignment="1">
      <alignment horizontal="center" vertical="center"/>
    </xf>
    <xf numFmtId="0" fontId="14" fillId="0" borderId="2" xfId="110" applyFill="1" applyBorder="1" applyAlignment="1" applyProtection="1">
      <alignment horizontal="center"/>
      <protection hidden="1"/>
    </xf>
    <xf numFmtId="0" fontId="0" fillId="17" borderId="51" xfId="0" applyFill="1" applyBorder="1"/>
    <xf numFmtId="14" fontId="0" fillId="17" borderId="51" xfId="0" applyNumberFormat="1" applyFill="1" applyBorder="1"/>
    <xf numFmtId="0" fontId="0" fillId="17" borderId="2" xfId="0" applyFill="1" applyBorder="1"/>
    <xf numFmtId="14" fontId="0" fillId="17" borderId="2" xfId="0" applyNumberFormat="1" applyFill="1" applyBorder="1"/>
    <xf numFmtId="0" fontId="0" fillId="25" borderId="0" xfId="0" applyFill="1"/>
    <xf numFmtId="0" fontId="14" fillId="0" borderId="0" xfId="0" applyFont="1"/>
    <xf numFmtId="0" fontId="0" fillId="16" borderId="51" xfId="0" applyFill="1" applyBorder="1"/>
    <xf numFmtId="0" fontId="0" fillId="16" borderId="2" xfId="0" applyFill="1" applyBorder="1"/>
    <xf numFmtId="0" fontId="0" fillId="10" borderId="2" xfId="0" applyFill="1" applyBorder="1"/>
    <xf numFmtId="0" fontId="29" fillId="0" borderId="0" xfId="0" applyFont="1" applyAlignment="1">
      <alignment horizontal="center" vertical="center" wrapText="1"/>
    </xf>
    <xf numFmtId="0" fontId="0" fillId="0" borderId="34"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46" fillId="0" borderId="0" xfId="0" applyFont="1" applyAlignment="1">
      <alignment vertical="center" wrapText="1"/>
    </xf>
    <xf numFmtId="167" fontId="29" fillId="16" borderId="2" xfId="88" applyNumberFormat="1" applyFont="1" applyFill="1" applyBorder="1" applyAlignment="1">
      <alignment horizontal="center"/>
    </xf>
    <xf numFmtId="0" fontId="14" fillId="5" borderId="2" xfId="86" applyFill="1" applyBorder="1" applyAlignment="1">
      <alignment horizontal="center" vertical="center"/>
    </xf>
    <xf numFmtId="0" fontId="14" fillId="5" borderId="2" xfId="86" applyFill="1" applyBorder="1" applyAlignment="1">
      <alignment horizontal="center" vertical="center" wrapText="1"/>
    </xf>
    <xf numFmtId="0" fontId="14" fillId="0" borderId="0" xfId="86" applyAlignment="1">
      <alignment vertical="top"/>
    </xf>
    <xf numFmtId="0" fontId="14" fillId="0" borderId="0" xfId="86" applyAlignment="1">
      <alignment horizontal="left" vertical="top"/>
    </xf>
    <xf numFmtId="0" fontId="34" fillId="5" borderId="2" xfId="86" applyFont="1" applyFill="1" applyBorder="1" applyAlignment="1">
      <alignment horizontal="center" vertical="center"/>
    </xf>
    <xf numFmtId="0" fontId="34" fillId="5" borderId="2" xfId="86" applyFont="1" applyFill="1" applyBorder="1" applyAlignment="1">
      <alignment horizontal="center" vertical="center" wrapText="1"/>
    </xf>
    <xf numFmtId="0" fontId="29" fillId="7" borderId="0" xfId="0" applyFont="1" applyFill="1"/>
    <xf numFmtId="0" fontId="48" fillId="0" borderId="0" xfId="218" applyFill="1"/>
    <xf numFmtId="0" fontId="46" fillId="0" borderId="2" xfId="110" applyFont="1" applyFill="1" applyBorder="1" applyAlignment="1" applyProtection="1">
      <alignment horizontal="center"/>
      <protection hidden="1"/>
    </xf>
    <xf numFmtId="0" fontId="0" fillId="0" borderId="2" xfId="0" applyBorder="1" applyAlignment="1">
      <alignment horizontal="left" vertical="center"/>
    </xf>
    <xf numFmtId="0" fontId="0" fillId="0" borderId="0" xfId="0" applyAlignment="1">
      <alignment horizontal="left" vertical="center"/>
    </xf>
    <xf numFmtId="14" fontId="14" fillId="0" borderId="0" xfId="86" applyNumberFormat="1" applyAlignment="1">
      <alignment vertical="top"/>
    </xf>
    <xf numFmtId="22" fontId="0" fillId="0" borderId="0" xfId="0" applyNumberFormat="1" applyAlignment="1">
      <alignment horizontal="center" vertical="center"/>
    </xf>
    <xf numFmtId="0" fontId="14" fillId="0" borderId="0" xfId="219" applyFont="1" applyAlignment="1">
      <alignment vertical="top"/>
    </xf>
    <xf numFmtId="0" fontId="51" fillId="0" borderId="0" xfId="219" applyAlignment="1">
      <alignment vertical="top"/>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27" fillId="27" borderId="29" xfId="0" applyFont="1" applyFill="1" applyBorder="1" applyAlignment="1">
      <alignment horizontal="center" vertical="center" wrapText="1"/>
    </xf>
    <xf numFmtId="0" fontId="27" fillId="27" borderId="53" xfId="0" applyFont="1" applyFill="1" applyBorder="1" applyAlignment="1">
      <alignment horizontal="center" vertical="center" wrapText="1"/>
    </xf>
    <xf numFmtId="0" fontId="0" fillId="26" borderId="0" xfId="0" applyFill="1"/>
    <xf numFmtId="0" fontId="51" fillId="0" borderId="0" xfId="219" applyAlignment="1">
      <alignment horizontal="center" vertical="top"/>
    </xf>
    <xf numFmtId="14" fontId="66" fillId="0" borderId="0" xfId="259" applyNumberFormat="1" applyAlignment="1">
      <alignment horizontal="center" vertical="center"/>
    </xf>
    <xf numFmtId="0" fontId="66" fillId="0" borderId="0" xfId="259" applyAlignment="1">
      <alignment horizontal="center" vertical="center"/>
    </xf>
    <xf numFmtId="0" fontId="66" fillId="0" borderId="0" xfId="259" applyAlignment="1">
      <alignment horizontal="left"/>
    </xf>
    <xf numFmtId="0" fontId="14" fillId="0" borderId="0" xfId="259" applyFont="1" applyAlignment="1">
      <alignment horizontal="left"/>
    </xf>
    <xf numFmtId="0" fontId="0" fillId="16" borderId="2" xfId="0" applyFill="1" applyBorder="1" applyAlignment="1">
      <alignment wrapText="1"/>
    </xf>
    <xf numFmtId="0" fontId="14" fillId="0" borderId="0" xfId="259" applyFont="1" applyAlignment="1">
      <alignment horizontal="center" vertical="center"/>
    </xf>
    <xf numFmtId="0" fontId="14" fillId="0" borderId="0" xfId="219" applyFont="1" applyAlignment="1">
      <alignment horizontal="left" vertical="top"/>
    </xf>
    <xf numFmtId="0" fontId="68" fillId="19" borderId="0" xfId="262" applyFill="1" applyAlignment="1">
      <alignment horizontal="center" vertical="top"/>
    </xf>
    <xf numFmtId="0" fontId="68" fillId="0" borderId="0" xfId="262" applyAlignment="1">
      <alignment horizontal="center" vertical="center"/>
    </xf>
    <xf numFmtId="14" fontId="68" fillId="0" borderId="0" xfId="262" applyNumberFormat="1" applyAlignment="1">
      <alignment horizontal="center" vertical="center"/>
    </xf>
    <xf numFmtId="0" fontId="68" fillId="0" borderId="0" xfId="262" applyAlignment="1">
      <alignment vertical="top"/>
    </xf>
    <xf numFmtId="0" fontId="14" fillId="0" borderId="0" xfId="262" applyFont="1" applyAlignment="1">
      <alignment horizontal="center" vertical="center"/>
    </xf>
    <xf numFmtId="0" fontId="68" fillId="0" borderId="0" xfId="262" applyAlignment="1">
      <alignment horizontal="center" vertical="top"/>
    </xf>
    <xf numFmtId="0" fontId="68" fillId="0" borderId="0" xfId="262" applyAlignment="1">
      <alignment horizontal="left" vertical="center"/>
    </xf>
    <xf numFmtId="0" fontId="14" fillId="19" borderId="0" xfId="86" applyFill="1" applyAlignment="1">
      <alignment horizontal="center" vertical="center"/>
    </xf>
    <xf numFmtId="0" fontId="14" fillId="19" borderId="0" xfId="86" applyFill="1" applyAlignment="1">
      <alignment horizontal="center" vertical="top"/>
    </xf>
    <xf numFmtId="0" fontId="14" fillId="0" borderId="0" xfId="259" applyFont="1" applyAlignment="1">
      <alignment vertical="top"/>
    </xf>
    <xf numFmtId="14" fontId="15" fillId="0" borderId="0" xfId="86" applyNumberFormat="1" applyFont="1" applyAlignment="1">
      <alignment vertical="top"/>
    </xf>
    <xf numFmtId="0" fontId="66" fillId="0" borderId="0" xfId="259" applyAlignment="1">
      <alignment vertical="top"/>
    </xf>
    <xf numFmtId="14" fontId="14" fillId="0" borderId="0" xfId="86" applyNumberFormat="1" applyAlignment="1">
      <alignment horizontal="center" vertical="center"/>
    </xf>
    <xf numFmtId="0" fontId="14" fillId="0" borderId="0" xfId="86" applyAlignment="1">
      <alignment horizontal="center" vertical="center"/>
    </xf>
    <xf numFmtId="0" fontId="50" fillId="0" borderId="0" xfId="86" applyFont="1" applyAlignment="1">
      <alignment horizontal="center" vertical="center"/>
    </xf>
    <xf numFmtId="0" fontId="14" fillId="0" borderId="0" xfId="86" applyAlignment="1">
      <alignment vertical="top" wrapText="1"/>
    </xf>
    <xf numFmtId="170" fontId="14" fillId="0" borderId="0" xfId="86" applyNumberFormat="1" applyAlignment="1">
      <alignment horizontal="center" vertical="center"/>
    </xf>
    <xf numFmtId="0" fontId="14" fillId="0" borderId="0" xfId="485" applyAlignment="1">
      <alignment vertical="top"/>
    </xf>
    <xf numFmtId="0" fontId="14" fillId="0" borderId="0" xfId="485" applyAlignment="1">
      <alignment horizontal="center" vertical="center"/>
    </xf>
    <xf numFmtId="14" fontId="14" fillId="0" borderId="0" xfId="485" applyNumberFormat="1" applyAlignment="1">
      <alignment horizontal="center" vertical="center"/>
    </xf>
    <xf numFmtId="0" fontId="14" fillId="0" borderId="0" xfId="86" applyAlignment="1">
      <alignment horizontal="left" vertical="center"/>
    </xf>
    <xf numFmtId="0" fontId="14" fillId="0" borderId="0" xfId="86" applyAlignment="1">
      <alignment horizontal="center" vertical="center" wrapText="1"/>
    </xf>
    <xf numFmtId="0" fontId="14" fillId="0" borderId="0" xfId="86" applyAlignment="1">
      <alignment horizontal="center" vertical="top"/>
    </xf>
    <xf numFmtId="0" fontId="14" fillId="0" borderId="0" xfId="485" applyAlignment="1">
      <alignment horizontal="center" vertical="top"/>
    </xf>
    <xf numFmtId="0" fontId="14" fillId="0" borderId="0" xfId="86" applyAlignment="1">
      <alignment horizontal="center" vertical="top" wrapText="1"/>
    </xf>
    <xf numFmtId="14" fontId="14" fillId="0" borderId="0" xfId="86" applyNumberFormat="1" applyAlignment="1">
      <alignment horizontal="center" vertical="top"/>
    </xf>
    <xf numFmtId="0" fontId="27" fillId="0" borderId="0" xfId="0" applyFont="1" applyAlignment="1">
      <alignment vertical="center"/>
    </xf>
    <xf numFmtId="0" fontId="68" fillId="19" borderId="0" xfId="262" applyFill="1" applyAlignment="1">
      <alignment horizontal="center" vertical="center"/>
    </xf>
    <xf numFmtId="0" fontId="14" fillId="8" borderId="0" xfId="259" applyFont="1" applyFill="1" applyAlignment="1">
      <alignment horizontal="left"/>
    </xf>
    <xf numFmtId="0" fontId="14" fillId="19" borderId="0" xfId="262" applyFont="1" applyFill="1" applyAlignment="1">
      <alignment horizontal="center" vertical="center"/>
    </xf>
    <xf numFmtId="0" fontId="29" fillId="17" borderId="2" xfId="1" applyFont="1" applyFill="1" applyBorder="1" applyAlignment="1" applyProtection="1">
      <alignment horizontal="center" vertical="center" wrapText="1"/>
    </xf>
    <xf numFmtId="0" fontId="14" fillId="0" borderId="0" xfId="86" applyAlignment="1">
      <alignment horizontal="center"/>
    </xf>
    <xf numFmtId="0" fontId="50" fillId="19" borderId="0" xfId="86" applyFont="1" applyFill="1" applyAlignment="1">
      <alignment horizontal="center" vertical="center"/>
    </xf>
    <xf numFmtId="0" fontId="50" fillId="19" borderId="0" xfId="259" applyFont="1" applyFill="1" applyAlignment="1">
      <alignment horizontal="center" vertical="center"/>
    </xf>
    <xf numFmtId="0" fontId="49" fillId="17" borderId="2" xfId="0" applyFont="1" applyFill="1" applyBorder="1"/>
    <xf numFmtId="0" fontId="0" fillId="58" borderId="2" xfId="0" applyFill="1" applyBorder="1"/>
    <xf numFmtId="0" fontId="0" fillId="58" borderId="0" xfId="0" applyFill="1"/>
    <xf numFmtId="0" fontId="0" fillId="17" borderId="0" xfId="0" applyFill="1"/>
    <xf numFmtId="17" fontId="15" fillId="0" borderId="13" xfId="88" applyNumberFormat="1" applyFont="1" applyBorder="1" applyAlignment="1">
      <alignment horizontal="center"/>
    </xf>
    <xf numFmtId="0" fontId="15" fillId="2" borderId="13" xfId="110" applyFont="1" applyFill="1" applyBorder="1" applyAlignment="1" applyProtection="1">
      <alignment horizontal="center"/>
      <protection hidden="1"/>
    </xf>
    <xf numFmtId="167" fontId="14" fillId="16" borderId="13" xfId="88" applyNumberFormat="1" applyFill="1" applyBorder="1" applyAlignment="1">
      <alignment horizontal="center"/>
    </xf>
    <xf numFmtId="0" fontId="32" fillId="15" borderId="65" xfId="0" applyFont="1" applyFill="1" applyBorder="1" applyAlignment="1">
      <alignment vertical="center"/>
    </xf>
    <xf numFmtId="0" fontId="35" fillId="15" borderId="65" xfId="0" applyFont="1" applyFill="1" applyBorder="1" applyAlignment="1">
      <alignment vertical="center"/>
    </xf>
    <xf numFmtId="167" fontId="15" fillId="2" borderId="13" xfId="110" applyNumberFormat="1" applyFont="1" applyFill="1" applyBorder="1" applyAlignment="1" applyProtection="1">
      <alignment horizontal="center"/>
      <protection hidden="1"/>
    </xf>
    <xf numFmtId="167" fontId="14" fillId="0" borderId="13" xfId="88" applyNumberFormat="1" applyBorder="1" applyAlignment="1">
      <alignment horizontal="center"/>
    </xf>
    <xf numFmtId="17" fontId="15" fillId="0" borderId="32" xfId="88" applyNumberFormat="1" applyFont="1" applyBorder="1" applyAlignment="1">
      <alignment horizontal="center"/>
    </xf>
    <xf numFmtId="0" fontId="15" fillId="2" borderId="32" xfId="110" applyFont="1" applyFill="1" applyBorder="1" applyAlignment="1" applyProtection="1">
      <alignment horizontal="center"/>
      <protection hidden="1"/>
    </xf>
    <xf numFmtId="167" fontId="14" fillId="16" borderId="32" xfId="88" applyNumberFormat="1" applyFill="1" applyBorder="1" applyAlignment="1">
      <alignment horizontal="center"/>
    </xf>
    <xf numFmtId="0" fontId="32" fillId="15" borderId="45" xfId="0" applyFont="1" applyFill="1" applyBorder="1" applyAlignment="1">
      <alignment vertical="center"/>
    </xf>
    <xf numFmtId="0" fontId="35" fillId="15" borderId="45" xfId="0" applyFont="1" applyFill="1" applyBorder="1" applyAlignment="1">
      <alignment vertical="center"/>
    </xf>
    <xf numFmtId="167" fontId="15" fillId="2" borderId="32" xfId="110" applyNumberFormat="1" applyFont="1" applyFill="1" applyBorder="1" applyAlignment="1" applyProtection="1">
      <alignment horizontal="center"/>
      <protection hidden="1"/>
    </xf>
    <xf numFmtId="167" fontId="14" fillId="0" borderId="32" xfId="88" applyNumberFormat="1" applyBorder="1" applyAlignment="1">
      <alignment horizontal="center"/>
    </xf>
    <xf numFmtId="17" fontId="15" fillId="0" borderId="14" xfId="88" applyNumberFormat="1" applyFont="1" applyBorder="1" applyAlignment="1">
      <alignment horizontal="center"/>
    </xf>
    <xf numFmtId="17" fontId="15" fillId="0" borderId="66" xfId="88" applyNumberFormat="1" applyFont="1" applyBorder="1" applyAlignment="1">
      <alignment horizontal="center"/>
    </xf>
    <xf numFmtId="17" fontId="15" fillId="0" borderId="15" xfId="88" applyNumberFormat="1" applyFont="1" applyBorder="1" applyAlignment="1">
      <alignment horizontal="center"/>
    </xf>
    <xf numFmtId="0" fontId="15" fillId="2" borderId="6" xfId="110" applyFont="1" applyFill="1" applyBorder="1" applyAlignment="1" applyProtection="1">
      <alignment horizontal="center"/>
      <protection hidden="1"/>
    </xf>
    <xf numFmtId="0" fontId="15" fillId="2" borderId="7" xfId="110" applyFont="1" applyFill="1" applyBorder="1" applyAlignment="1" applyProtection="1">
      <alignment horizontal="center"/>
      <protection hidden="1"/>
    </xf>
    <xf numFmtId="167" fontId="14" fillId="16" borderId="6" xfId="88" applyNumberFormat="1" applyFill="1" applyBorder="1" applyAlignment="1">
      <alignment horizontal="center"/>
    </xf>
    <xf numFmtId="167" fontId="14" fillId="16" borderId="7" xfId="88" applyNumberFormat="1" applyFill="1" applyBorder="1" applyAlignment="1">
      <alignment horizontal="center"/>
    </xf>
    <xf numFmtId="167" fontId="15" fillId="10" borderId="7" xfId="88" applyNumberFormat="1" applyFont="1" applyFill="1" applyBorder="1" applyAlignment="1">
      <alignment horizontal="center"/>
    </xf>
    <xf numFmtId="0" fontId="0" fillId="0" borderId="67" xfId="0" applyBorder="1"/>
    <xf numFmtId="0" fontId="0" fillId="0" borderId="68" xfId="0" applyBorder="1"/>
    <xf numFmtId="0" fontId="15" fillId="0" borderId="67" xfId="110" applyFont="1" applyFill="1" applyBorder="1" applyAlignment="1" applyProtection="1">
      <alignment horizontal="center"/>
      <protection hidden="1"/>
    </xf>
    <xf numFmtId="0" fontId="15" fillId="0" borderId="68" xfId="110" applyFont="1" applyFill="1" applyBorder="1" applyAlignment="1" applyProtection="1">
      <alignment horizontal="center"/>
      <protection hidden="1"/>
    </xf>
    <xf numFmtId="17" fontId="15" fillId="0" borderId="6" xfId="88" applyNumberFormat="1" applyFont="1" applyBorder="1" applyAlignment="1">
      <alignment horizontal="center"/>
    </xf>
    <xf numFmtId="17" fontId="15" fillId="0" borderId="7" xfId="88" applyNumberFormat="1" applyFont="1" applyBorder="1" applyAlignment="1">
      <alignment horizontal="center"/>
    </xf>
    <xf numFmtId="0" fontId="35" fillId="15" borderId="67" xfId="0" applyFont="1" applyFill="1" applyBorder="1" applyAlignment="1">
      <alignment vertical="center"/>
    </xf>
    <xf numFmtId="0" fontId="35" fillId="15" borderId="68" xfId="0" applyFont="1" applyFill="1" applyBorder="1" applyAlignment="1">
      <alignment vertical="center"/>
    </xf>
    <xf numFmtId="167" fontId="15" fillId="2" borderId="6" xfId="110" applyNumberFormat="1" applyFont="1" applyFill="1" applyBorder="1" applyAlignment="1" applyProtection="1">
      <alignment horizontal="center"/>
      <protection hidden="1"/>
    </xf>
    <xf numFmtId="167" fontId="15" fillId="2" borderId="7" xfId="110" applyNumberFormat="1" applyFont="1" applyFill="1" applyBorder="1" applyAlignment="1" applyProtection="1">
      <alignment horizontal="center"/>
      <protection hidden="1"/>
    </xf>
    <xf numFmtId="0" fontId="15" fillId="16" borderId="7" xfId="110" applyFont="1" applyFill="1" applyBorder="1" applyAlignment="1" applyProtection="1">
      <alignment horizontal="center"/>
      <protection hidden="1"/>
    </xf>
    <xf numFmtId="167" fontId="14" fillId="0" borderId="6" xfId="88" applyNumberFormat="1" applyBorder="1" applyAlignment="1">
      <alignment horizontal="center"/>
    </xf>
    <xf numFmtId="167" fontId="14" fillId="0" borderId="7" xfId="88" applyNumberFormat="1" applyBorder="1" applyAlignment="1">
      <alignment horizontal="center"/>
    </xf>
    <xf numFmtId="0" fontId="15" fillId="2" borderId="8" xfId="110" applyFont="1" applyFill="1" applyBorder="1" applyAlignment="1" applyProtection="1">
      <alignment horizontal="center"/>
      <protection hidden="1"/>
    </xf>
    <xf numFmtId="0" fontId="15" fillId="2" borderId="52" xfId="110" applyFont="1" applyFill="1" applyBorder="1" applyAlignment="1" applyProtection="1">
      <alignment horizontal="center"/>
      <protection hidden="1"/>
    </xf>
    <xf numFmtId="0" fontId="15" fillId="2" borderId="9" xfId="110" applyFont="1" applyFill="1" applyBorder="1" applyAlignment="1" applyProtection="1">
      <alignment horizontal="center"/>
      <protection hidden="1"/>
    </xf>
    <xf numFmtId="0" fontId="15" fillId="0" borderId="6" xfId="110" applyFont="1" applyFill="1" applyBorder="1" applyAlignment="1" applyProtection="1">
      <alignment horizontal="center"/>
      <protection hidden="1"/>
    </xf>
    <xf numFmtId="0" fontId="15" fillId="0" borderId="7" xfId="110" applyFont="1" applyFill="1" applyBorder="1" applyAlignment="1" applyProtection="1">
      <alignment horizontal="center"/>
      <protection hidden="1"/>
    </xf>
    <xf numFmtId="0" fontId="15" fillId="0" borderId="8" xfId="110" applyFont="1" applyFill="1" applyBorder="1" applyAlignment="1" applyProtection="1">
      <alignment horizontal="center"/>
      <protection hidden="1"/>
    </xf>
    <xf numFmtId="0" fontId="15" fillId="0" borderId="52" xfId="110" applyFont="1" applyFill="1" applyBorder="1" applyAlignment="1" applyProtection="1">
      <alignment horizontal="center"/>
      <protection hidden="1"/>
    </xf>
    <xf numFmtId="0" fontId="15" fillId="0" borderId="9" xfId="110" applyFont="1" applyFill="1" applyBorder="1" applyAlignment="1" applyProtection="1">
      <alignment horizontal="center"/>
      <protection hidden="1"/>
    </xf>
    <xf numFmtId="0" fontId="70" fillId="17" borderId="2" xfId="0" applyFont="1" applyFill="1" applyBorder="1" applyAlignment="1">
      <alignment horizontal="center" wrapText="1"/>
    </xf>
    <xf numFmtId="0" fontId="49" fillId="10" borderId="2" xfId="0" applyFont="1" applyFill="1" applyBorder="1"/>
    <xf numFmtId="0" fontId="29" fillId="17" borderId="51" xfId="0" applyFont="1" applyFill="1" applyBorder="1" applyAlignment="1">
      <alignment horizontal="center" vertical="center"/>
    </xf>
    <xf numFmtId="0" fontId="15" fillId="16" borderId="32" xfId="110" applyFont="1" applyFill="1" applyBorder="1" applyAlignment="1" applyProtection="1">
      <alignment horizontal="center"/>
      <protection hidden="1"/>
    </xf>
    <xf numFmtId="0" fontId="14" fillId="0" borderId="0" xfId="262" applyFont="1" applyAlignment="1">
      <alignment vertical="center"/>
    </xf>
    <xf numFmtId="0" fontId="14" fillId="0" borderId="0" xfId="262" applyFont="1" applyAlignment="1">
      <alignment vertical="top"/>
    </xf>
    <xf numFmtId="14" fontId="14" fillId="0" borderId="0" xfId="86" applyNumberFormat="1" applyAlignment="1">
      <alignment horizontal="right"/>
    </xf>
    <xf numFmtId="14" fontId="0" fillId="17" borderId="2" xfId="0" applyNumberFormat="1" applyFill="1" applyBorder="1" applyAlignment="1">
      <alignment horizontal="center" vertical="center"/>
    </xf>
    <xf numFmtId="0" fontId="38" fillId="0" borderId="0" xfId="0" applyFont="1"/>
    <xf numFmtId="0" fontId="14" fillId="0" borderId="0" xfId="486" applyFont="1"/>
    <xf numFmtId="0" fontId="14" fillId="0" borderId="0" xfId="486" applyFont="1" applyAlignment="1">
      <alignment horizontal="center" vertical="center"/>
    </xf>
    <xf numFmtId="0" fontId="14" fillId="0" borderId="0" xfId="86" applyAlignment="1">
      <alignment horizontal="left"/>
    </xf>
    <xf numFmtId="0" fontId="14" fillId="0" borderId="0" xfId="86" applyAlignment="1">
      <alignment horizontal="left" vertical="top" wrapText="1"/>
    </xf>
    <xf numFmtId="0" fontId="0" fillId="58" borderId="2" xfId="0" applyFill="1" applyBorder="1" applyAlignment="1">
      <alignment horizontal="center" vertical="center"/>
    </xf>
    <xf numFmtId="0" fontId="74" fillId="0" borderId="0" xfId="526" applyAlignment="1">
      <alignment vertical="top"/>
    </xf>
    <xf numFmtId="0" fontId="74" fillId="0" borderId="0" xfId="526" applyAlignment="1">
      <alignment horizontal="center" vertical="top"/>
    </xf>
    <xf numFmtId="14" fontId="74" fillId="0" borderId="0" xfId="526" applyNumberFormat="1" applyAlignment="1">
      <alignment horizontal="center" vertical="top"/>
    </xf>
    <xf numFmtId="0" fontId="74" fillId="19" borderId="0" xfId="526" applyFill="1" applyAlignment="1">
      <alignment horizontal="center" vertical="top"/>
    </xf>
    <xf numFmtId="0" fontId="32" fillId="0" borderId="69" xfId="0" applyFont="1" applyBorder="1" applyAlignment="1">
      <alignment vertical="center" wrapText="1"/>
    </xf>
    <xf numFmtId="167" fontId="14" fillId="8" borderId="13" xfId="88" applyNumberFormat="1" applyFill="1" applyBorder="1" applyAlignment="1">
      <alignment horizontal="center"/>
    </xf>
    <xf numFmtId="0" fontId="15" fillId="8" borderId="13" xfId="110" applyFont="1" applyFill="1" applyBorder="1" applyAlignment="1" applyProtection="1">
      <alignment horizontal="center"/>
      <protection hidden="1"/>
    </xf>
    <xf numFmtId="167" fontId="14" fillId="8" borderId="32" xfId="88" applyNumberFormat="1" applyFill="1" applyBorder="1" applyAlignment="1">
      <alignment horizontal="center"/>
    </xf>
    <xf numFmtId="167" fontId="14" fillId="10" borderId="32" xfId="88" applyNumberFormat="1" applyFill="1" applyBorder="1" applyAlignment="1">
      <alignment horizontal="center"/>
    </xf>
    <xf numFmtId="167" fontId="15" fillId="10" borderId="32" xfId="88" applyNumberFormat="1" applyFont="1" applyFill="1" applyBorder="1" applyAlignment="1">
      <alignment horizontal="center"/>
    </xf>
    <xf numFmtId="167" fontId="15" fillId="8" borderId="32" xfId="110" applyNumberFormat="1" applyFont="1" applyFill="1" applyBorder="1" applyAlignment="1" applyProtection="1">
      <alignment horizontal="center"/>
      <protection hidden="1"/>
    </xf>
    <xf numFmtId="167" fontId="15" fillId="8" borderId="32" xfId="88" applyNumberFormat="1" applyFont="1" applyFill="1" applyBorder="1" applyAlignment="1">
      <alignment horizontal="center"/>
    </xf>
    <xf numFmtId="167" fontId="14" fillId="8" borderId="6" xfId="88" applyNumberFormat="1" applyFill="1" applyBorder="1" applyAlignment="1">
      <alignment horizontal="center"/>
    </xf>
    <xf numFmtId="167" fontId="14" fillId="8" borderId="7" xfId="88" applyNumberFormat="1" applyFill="1" applyBorder="1" applyAlignment="1">
      <alignment horizontal="center"/>
    </xf>
    <xf numFmtId="167" fontId="14" fillId="10" borderId="6" xfId="88" applyNumberFormat="1" applyFill="1" applyBorder="1" applyAlignment="1">
      <alignment horizontal="center"/>
    </xf>
    <xf numFmtId="167" fontId="15" fillId="10" borderId="6" xfId="88" applyNumberFormat="1" applyFont="1" applyFill="1" applyBorder="1" applyAlignment="1">
      <alignment horizontal="center"/>
    </xf>
    <xf numFmtId="167" fontId="15" fillId="8" borderId="6" xfId="88" applyNumberFormat="1" applyFont="1" applyFill="1" applyBorder="1" applyAlignment="1">
      <alignment horizontal="center"/>
    </xf>
    <xf numFmtId="0" fontId="15" fillId="10" borderId="6" xfId="110" applyFont="1" applyFill="1" applyBorder="1" applyAlignment="1" applyProtection="1">
      <alignment horizontal="center"/>
      <protection hidden="1"/>
    </xf>
    <xf numFmtId="0" fontId="15" fillId="8" borderId="6" xfId="110" applyFont="1" applyFill="1" applyBorder="1" applyAlignment="1" applyProtection="1">
      <alignment horizontal="center"/>
      <protection hidden="1"/>
    </xf>
    <xf numFmtId="0" fontId="15" fillId="8" borderId="7" xfId="110" applyFont="1" applyFill="1" applyBorder="1" applyAlignment="1" applyProtection="1">
      <alignment horizontal="center"/>
      <protection hidden="1"/>
    </xf>
    <xf numFmtId="167" fontId="15" fillId="8" borderId="7" xfId="88" applyNumberFormat="1" applyFont="1" applyFill="1" applyBorder="1" applyAlignment="1">
      <alignment horizontal="center"/>
    </xf>
    <xf numFmtId="167" fontId="15" fillId="8" borderId="7" xfId="110" applyNumberFormat="1" applyFont="1" applyFill="1" applyBorder="1" applyAlignment="1" applyProtection="1">
      <alignment horizontal="center"/>
      <protection hidden="1"/>
    </xf>
    <xf numFmtId="167" fontId="14" fillId="17" borderId="32" xfId="88" applyNumberFormat="1" applyFill="1" applyBorder="1" applyAlignment="1">
      <alignment horizontal="center"/>
    </xf>
    <xf numFmtId="0" fontId="15" fillId="0" borderId="32" xfId="110" applyFont="1" applyFill="1" applyBorder="1" applyAlignment="1" applyProtection="1">
      <alignment horizontal="center"/>
      <protection hidden="1"/>
    </xf>
    <xf numFmtId="0" fontId="14" fillId="0" borderId="32" xfId="110" applyFill="1" applyBorder="1" applyAlignment="1" applyProtection="1">
      <alignment horizontal="center"/>
      <protection hidden="1"/>
    </xf>
    <xf numFmtId="167" fontId="14" fillId="17" borderId="6" xfId="88" applyNumberFormat="1" applyFill="1" applyBorder="1" applyAlignment="1">
      <alignment horizontal="center"/>
    </xf>
    <xf numFmtId="167" fontId="14" fillId="17" borderId="7" xfId="88" applyNumberFormat="1" applyFill="1" applyBorder="1" applyAlignment="1">
      <alignment horizontal="center"/>
    </xf>
    <xf numFmtId="0" fontId="14" fillId="0" borderId="7" xfId="110" applyFill="1" applyBorder="1" applyAlignment="1" applyProtection="1">
      <alignment horizontal="center"/>
      <protection hidden="1"/>
    </xf>
    <xf numFmtId="167" fontId="14" fillId="17" borderId="13" xfId="88" applyNumberFormat="1" applyFill="1" applyBorder="1" applyAlignment="1">
      <alignment horizontal="center"/>
    </xf>
    <xf numFmtId="0" fontId="15" fillId="0" borderId="13" xfId="110" applyFont="1" applyFill="1" applyBorder="1" applyAlignment="1" applyProtection="1">
      <alignment horizontal="center"/>
      <protection hidden="1"/>
    </xf>
    <xf numFmtId="0" fontId="0" fillId="17" borderId="33" xfId="0" applyFill="1" applyBorder="1"/>
    <xf numFmtId="0" fontId="0" fillId="17" borderId="33" xfId="0" applyFill="1" applyBorder="1" applyAlignment="1">
      <alignment horizontal="center" vertical="center"/>
    </xf>
    <xf numFmtId="0" fontId="75" fillId="16" borderId="0" xfId="0" applyFont="1" applyFill="1" applyAlignment="1">
      <alignment horizontal="center" vertical="center" wrapText="1"/>
    </xf>
    <xf numFmtId="14" fontId="0" fillId="17" borderId="0" xfId="0" applyNumberFormat="1" applyFill="1"/>
    <xf numFmtId="0" fontId="14" fillId="0" borderId="0" xfId="86"/>
    <xf numFmtId="0" fontId="14" fillId="19" borderId="0" xfId="969" applyFill="1" applyAlignment="1">
      <alignment horizontal="center" vertical="center"/>
    </xf>
    <xf numFmtId="0" fontId="14" fillId="8" borderId="0" xfId="86" applyFill="1" applyAlignment="1">
      <alignment horizontal="center" vertical="center"/>
    </xf>
    <xf numFmtId="0" fontId="14" fillId="19" borderId="0" xfId="1009" applyFill="1" applyAlignment="1">
      <alignment horizontal="center" vertical="top"/>
    </xf>
    <xf numFmtId="0" fontId="14" fillId="19" borderId="0" xfId="1010" applyFill="1" applyAlignment="1">
      <alignment horizontal="center" vertical="center"/>
    </xf>
    <xf numFmtId="0" fontId="14" fillId="0" borderId="0" xfId="969" applyAlignment="1">
      <alignment horizontal="center" vertical="center"/>
    </xf>
    <xf numFmtId="14" fontId="14" fillId="0" borderId="0" xfId="969" applyNumberFormat="1" applyAlignment="1">
      <alignment horizontal="center" vertical="center"/>
    </xf>
    <xf numFmtId="0" fontId="14" fillId="0" borderId="0" xfId="1009" applyAlignment="1">
      <alignment horizontal="center" vertical="top"/>
    </xf>
    <xf numFmtId="14" fontId="14" fillId="0" borderId="0" xfId="1009" applyNumberFormat="1" applyAlignment="1">
      <alignment horizontal="center" vertical="top"/>
    </xf>
    <xf numFmtId="0" fontId="14" fillId="0" borderId="0" xfId="1010" applyAlignment="1">
      <alignment vertical="top"/>
    </xf>
    <xf numFmtId="0" fontId="14" fillId="0" borderId="0" xfId="1010" applyAlignment="1">
      <alignment horizontal="center" vertical="center"/>
    </xf>
    <xf numFmtId="14" fontId="14" fillId="0" borderId="0" xfId="1010" applyNumberFormat="1" applyAlignment="1">
      <alignment horizontal="center" vertical="center"/>
    </xf>
    <xf numFmtId="0" fontId="14" fillId="0" borderId="0" xfId="969"/>
    <xf numFmtId="0" fontId="14" fillId="0" borderId="0" xfId="1010" applyAlignment="1">
      <alignment horizontal="left" vertical="center"/>
    </xf>
    <xf numFmtId="0" fontId="14" fillId="0" borderId="0" xfId="86" applyAlignment="1">
      <alignment horizontal="left" vertical="center" wrapText="1"/>
    </xf>
    <xf numFmtId="0" fontId="14" fillId="0" borderId="0" xfId="526" applyFont="1" applyAlignment="1">
      <alignment horizontal="center" vertical="top"/>
    </xf>
    <xf numFmtId="0" fontId="76" fillId="0" borderId="0" xfId="1011" applyAlignment="1">
      <alignment horizontal="center" vertical="top"/>
    </xf>
    <xf numFmtId="0" fontId="76" fillId="0" borderId="0" xfId="1011" applyAlignment="1">
      <alignment vertical="top"/>
    </xf>
    <xf numFmtId="14" fontId="76" fillId="0" borderId="0" xfId="1011" applyNumberFormat="1" applyAlignment="1">
      <alignment horizontal="center" vertical="top"/>
    </xf>
    <xf numFmtId="0" fontId="50" fillId="0" borderId="0" xfId="0" applyFont="1" applyAlignment="1">
      <alignment horizontal="center" vertical="top"/>
    </xf>
    <xf numFmtId="0" fontId="14" fillId="0" borderId="0" xfId="1011" applyFont="1" applyAlignment="1">
      <alignment horizontal="center" vertical="center"/>
    </xf>
    <xf numFmtId="167" fontId="14" fillId="0" borderId="2" xfId="110" applyNumberFormat="1" applyFill="1" applyBorder="1" applyAlignment="1" applyProtection="1">
      <alignment horizontal="center"/>
      <protection hidden="1"/>
    </xf>
    <xf numFmtId="0" fontId="32" fillId="15" borderId="2" xfId="0" applyFont="1" applyFill="1" applyBorder="1" applyAlignment="1">
      <alignment vertical="center"/>
    </xf>
    <xf numFmtId="0" fontId="35" fillId="15" borderId="2" xfId="0" applyFont="1" applyFill="1" applyBorder="1" applyAlignment="1">
      <alignment vertical="center"/>
    </xf>
    <xf numFmtId="0" fontId="32" fillId="15" borderId="13" xfId="0" applyFont="1" applyFill="1" applyBorder="1" applyAlignment="1">
      <alignment vertical="center"/>
    </xf>
    <xf numFmtId="0" fontId="35" fillId="15" borderId="13" xfId="0" applyFont="1" applyFill="1" applyBorder="1" applyAlignment="1">
      <alignment vertical="center"/>
    </xf>
    <xf numFmtId="0" fontId="32" fillId="15" borderId="32" xfId="0" applyFont="1" applyFill="1" applyBorder="1" applyAlignment="1">
      <alignment vertical="center"/>
    </xf>
    <xf numFmtId="0" fontId="35" fillId="15" borderId="32" xfId="0" applyFont="1" applyFill="1" applyBorder="1" applyAlignment="1">
      <alignment vertical="center"/>
    </xf>
    <xf numFmtId="0" fontId="32" fillId="15" borderId="6" xfId="0" applyFont="1" applyFill="1" applyBorder="1" applyAlignment="1">
      <alignment vertical="center"/>
    </xf>
    <xf numFmtId="0" fontId="32" fillId="15" borderId="7" xfId="0" applyFont="1" applyFill="1" applyBorder="1" applyAlignment="1">
      <alignment vertical="center"/>
    </xf>
    <xf numFmtId="0" fontId="35" fillId="15" borderId="6" xfId="0" applyFont="1" applyFill="1" applyBorder="1" applyAlignment="1">
      <alignment vertical="center"/>
    </xf>
    <xf numFmtId="0" fontId="35" fillId="15" borderId="7" xfId="0" applyFont="1" applyFill="1" applyBorder="1" applyAlignment="1">
      <alignment vertical="center"/>
    </xf>
    <xf numFmtId="0" fontId="15" fillId="16" borderId="9" xfId="110" applyFont="1" applyFill="1" applyBorder="1" applyAlignment="1" applyProtection="1">
      <alignment horizontal="center"/>
      <protection hidden="1"/>
    </xf>
    <xf numFmtId="0" fontId="0" fillId="8" borderId="17" xfId="0" applyFill="1" applyBorder="1"/>
    <xf numFmtId="0" fontId="0" fillId="0" borderId="2" xfId="0" quotePrefix="1" applyBorder="1" applyAlignment="1">
      <alignment horizontal="left" vertical="top" wrapText="1"/>
    </xf>
    <xf numFmtId="0" fontId="29" fillId="0" borderId="2" xfId="0" applyFont="1" applyBorder="1" applyAlignment="1">
      <alignment horizontal="left" vertical="top" wrapText="1"/>
    </xf>
    <xf numFmtId="0" fontId="0" fillId="0" borderId="0" xfId="0" applyAlignment="1">
      <alignment horizontal="left" vertical="top"/>
    </xf>
    <xf numFmtId="0" fontId="0" fillId="0" borderId="2" xfId="0" applyBorder="1" applyAlignment="1">
      <alignment horizontal="left" vertical="top"/>
    </xf>
    <xf numFmtId="14" fontId="0" fillId="0" borderId="2" xfId="0" applyNumberFormat="1" applyBorder="1" applyAlignment="1">
      <alignment horizontal="left" vertical="top"/>
    </xf>
    <xf numFmtId="49" fontId="0" fillId="0" borderId="2" xfId="0" quotePrefix="1" applyNumberFormat="1" applyBorder="1" applyAlignment="1">
      <alignment horizontal="left" vertical="top" wrapText="1"/>
    </xf>
    <xf numFmtId="0" fontId="0" fillId="0" borderId="51" xfId="0" applyBorder="1" applyAlignment="1">
      <alignment horizontal="left" vertical="top"/>
    </xf>
    <xf numFmtId="14" fontId="0" fillId="0" borderId="2" xfId="0" applyNumberFormat="1" applyBorder="1" applyAlignment="1">
      <alignment horizontal="left" vertical="top" wrapText="1"/>
    </xf>
    <xf numFmtId="0" fontId="0" fillId="0" borderId="51" xfId="0" applyBorder="1" applyAlignment="1">
      <alignment vertical="top"/>
    </xf>
    <xf numFmtId="0" fontId="0" fillId="0" borderId="2" xfId="0" applyBorder="1" applyAlignment="1">
      <alignment vertical="top"/>
    </xf>
    <xf numFmtId="0" fontId="0" fillId="0" borderId="0" xfId="0" applyAlignment="1">
      <alignment vertical="top"/>
    </xf>
    <xf numFmtId="14" fontId="0" fillId="0" borderId="0" xfId="0" applyNumberFormat="1" applyAlignment="1">
      <alignment horizontal="left" vertical="top" wrapText="1"/>
    </xf>
    <xf numFmtId="0" fontId="29" fillId="0" borderId="0" xfId="0" applyFont="1" applyAlignment="1">
      <alignment horizontal="left" vertical="top" wrapText="1"/>
    </xf>
    <xf numFmtId="0" fontId="0" fillId="0" borderId="0" xfId="0" quotePrefix="1" applyAlignment="1">
      <alignment horizontal="left" vertical="top" wrapText="1"/>
    </xf>
    <xf numFmtId="0" fontId="0" fillId="0" borderId="51" xfId="0" applyBorder="1" applyAlignment="1">
      <alignment vertical="top" wrapText="1"/>
    </xf>
    <xf numFmtId="171" fontId="0" fillId="0" borderId="2" xfId="0" applyNumberFormat="1" applyBorder="1" applyAlignment="1">
      <alignment horizontal="left" vertical="top"/>
    </xf>
    <xf numFmtId="171" fontId="0" fillId="0" borderId="2" xfId="0" applyNumberFormat="1" applyBorder="1" applyAlignment="1">
      <alignment horizontal="left" vertical="top" wrapText="1"/>
    </xf>
    <xf numFmtId="0" fontId="31" fillId="25" borderId="2" xfId="0" applyFont="1" applyFill="1" applyBorder="1" applyAlignment="1">
      <alignment horizontal="left" vertical="top"/>
    </xf>
    <xf numFmtId="0" fontId="31" fillId="25" borderId="2" xfId="0" applyFont="1" applyFill="1" applyBorder="1" applyAlignment="1">
      <alignment horizontal="left" vertical="top" wrapText="1"/>
    </xf>
    <xf numFmtId="0" fontId="30" fillId="16" borderId="0" xfId="0" applyFont="1" applyFill="1" applyAlignment="1">
      <alignment vertical="center"/>
    </xf>
    <xf numFmtId="0" fontId="75" fillId="0" borderId="0" xfId="0" applyFont="1" applyAlignment="1">
      <alignment horizontal="center" vertical="center" wrapText="1"/>
    </xf>
    <xf numFmtId="0" fontId="0" fillId="0" borderId="2" xfId="0" applyBorder="1" applyAlignment="1">
      <alignment horizontal="center" vertical="center"/>
    </xf>
    <xf numFmtId="14" fontId="0" fillId="0" borderId="0" xfId="0" applyNumberFormat="1"/>
    <xf numFmtId="0" fontId="78" fillId="0" borderId="0" xfId="0" applyFont="1" applyAlignment="1">
      <alignment horizontal="center" vertical="center" readingOrder="1"/>
    </xf>
    <xf numFmtId="167" fontId="46" fillId="2" borderId="2" xfId="110" applyNumberFormat="1" applyFont="1" applyFill="1" applyBorder="1" applyAlignment="1" applyProtection="1">
      <alignment horizontal="center"/>
      <protection hidden="1"/>
    </xf>
    <xf numFmtId="0" fontId="15" fillId="16" borderId="13" xfId="110" applyFont="1" applyFill="1" applyBorder="1" applyAlignment="1" applyProtection="1">
      <alignment horizontal="center"/>
      <protection hidden="1"/>
    </xf>
    <xf numFmtId="167" fontId="15" fillId="16" borderId="13" xfId="110" applyNumberFormat="1" applyFont="1" applyFill="1" applyBorder="1" applyAlignment="1" applyProtection="1">
      <alignment horizontal="center"/>
      <protection hidden="1"/>
    </xf>
    <xf numFmtId="0" fontId="46" fillId="16" borderId="2" xfId="110" applyFont="1" applyFill="1" applyBorder="1" applyAlignment="1" applyProtection="1">
      <alignment horizontal="center"/>
      <protection hidden="1"/>
    </xf>
    <xf numFmtId="0" fontId="46" fillId="10" borderId="2" xfId="110" applyFont="1" applyFill="1" applyBorder="1" applyAlignment="1" applyProtection="1">
      <alignment horizontal="center"/>
      <protection hidden="1"/>
    </xf>
    <xf numFmtId="167" fontId="46" fillId="16" borderId="2" xfId="110" applyNumberFormat="1" applyFont="1" applyFill="1" applyBorder="1" applyAlignment="1" applyProtection="1">
      <alignment horizontal="center"/>
      <protection hidden="1"/>
    </xf>
    <xf numFmtId="0" fontId="29" fillId="0" borderId="2" xfId="110" applyFont="1" applyFill="1" applyBorder="1" applyAlignment="1" applyProtection="1">
      <alignment horizontal="center"/>
      <protection hidden="1"/>
    </xf>
    <xf numFmtId="167" fontId="30" fillId="0" borderId="52" xfId="0" applyNumberFormat="1" applyFont="1" applyBorder="1" applyAlignment="1">
      <alignment horizontal="center" vertical="center"/>
    </xf>
    <xf numFmtId="0" fontId="0" fillId="0" borderId="2" xfId="0" applyBorder="1" applyAlignment="1">
      <alignment horizontal="center" vertical="center" wrapText="1"/>
    </xf>
    <xf numFmtId="0" fontId="34" fillId="15" borderId="2" xfId="86" applyFont="1" applyFill="1" applyBorder="1" applyAlignment="1">
      <alignment horizontal="center" vertical="center"/>
    </xf>
    <xf numFmtId="164" fontId="27" fillId="17" borderId="2" xfId="0" applyNumberFormat="1" applyFont="1" applyFill="1" applyBorder="1" applyAlignment="1">
      <alignment horizontal="center" vertical="center" wrapText="1"/>
    </xf>
    <xf numFmtId="166" fontId="0" fillId="0" borderId="0" xfId="0" applyNumberFormat="1" applyAlignment="1">
      <alignment horizontal="center" vertical="center"/>
    </xf>
    <xf numFmtId="0" fontId="0" fillId="0" borderId="2" xfId="0" applyBorder="1" applyAlignment="1">
      <alignment vertical="top" wrapText="1"/>
    </xf>
    <xf numFmtId="0" fontId="29" fillId="0" borderId="2" xfId="0" applyFont="1" applyBorder="1" applyAlignment="1">
      <alignment horizontal="center"/>
    </xf>
    <xf numFmtId="0" fontId="29" fillId="0" borderId="2" xfId="0" applyFont="1" applyBorder="1" applyAlignment="1">
      <alignment horizontal="center" vertical="center"/>
    </xf>
    <xf numFmtId="0" fontId="29" fillId="0" borderId="2" xfId="0" applyFont="1" applyBorder="1" applyAlignment="1">
      <alignment horizontal="center" vertical="center" wrapText="1"/>
    </xf>
    <xf numFmtId="0" fontId="84" fillId="0" borderId="0" xfId="0" applyFont="1"/>
    <xf numFmtId="0" fontId="86" fillId="0" borderId="0" xfId="0" applyFont="1" applyAlignment="1">
      <alignment vertical="center"/>
    </xf>
    <xf numFmtId="0" fontId="87" fillId="0" borderId="70" xfId="0" applyFont="1" applyBorder="1" applyAlignment="1">
      <alignment horizontal="left" vertical="center" wrapText="1" indent="1"/>
    </xf>
    <xf numFmtId="0" fontId="88" fillId="0" borderId="71" xfId="0" applyFont="1" applyBorder="1" applyAlignment="1">
      <alignment horizontal="center" vertical="center" wrapText="1"/>
    </xf>
    <xf numFmtId="0" fontId="87" fillId="0" borderId="72" xfId="0" applyFont="1" applyBorder="1" applyAlignment="1">
      <alignment horizontal="left" vertical="center" wrapText="1" indent="1"/>
    </xf>
    <xf numFmtId="0" fontId="88" fillId="0" borderId="73" xfId="0" applyFont="1" applyBorder="1" applyAlignment="1">
      <alignment horizontal="center" vertical="center" wrapText="1"/>
    </xf>
    <xf numFmtId="0" fontId="0" fillId="7" borderId="75" xfId="0" applyFill="1" applyBorder="1"/>
    <xf numFmtId="0" fontId="0" fillId="0" borderId="34" xfId="0" applyBorder="1" applyAlignment="1">
      <alignment horizontal="center" vertical="center"/>
    </xf>
    <xf numFmtId="0" fontId="0" fillId="0" borderId="34" xfId="0" applyBorder="1" applyAlignment="1">
      <alignment horizontal="center" vertical="center" wrapText="1"/>
    </xf>
    <xf numFmtId="0" fontId="0" fillId="0" borderId="34" xfId="0" applyBorder="1"/>
    <xf numFmtId="0" fontId="0" fillId="0" borderId="34" xfId="0" applyBorder="1" applyAlignment="1">
      <alignment horizontal="left" vertical="center"/>
    </xf>
    <xf numFmtId="0" fontId="0" fillId="0" borderId="51" xfId="0" applyBorder="1"/>
    <xf numFmtId="0" fontId="0" fillId="0" borderId="0" xfId="0" pivotButton="1"/>
    <xf numFmtId="0" fontId="0" fillId="0" borderId="32" xfId="0" applyBorder="1"/>
    <xf numFmtId="0" fontId="46" fillId="0" borderId="0" xfId="0" applyFont="1"/>
    <xf numFmtId="166" fontId="0" fillId="0" borderId="34" xfId="0" applyNumberFormat="1" applyBorder="1" applyAlignment="1">
      <alignment horizontal="center" vertical="center"/>
    </xf>
    <xf numFmtId="165" fontId="0" fillId="0" borderId="34" xfId="0" applyNumberFormat="1" applyBorder="1" applyAlignment="1">
      <alignment horizontal="center" vertical="center"/>
    </xf>
    <xf numFmtId="0" fontId="29" fillId="0" borderId="34" xfId="0" applyFont="1" applyBorder="1" applyAlignment="1">
      <alignment horizontal="center" vertical="center" wrapText="1"/>
    </xf>
    <xf numFmtId="0" fontId="29" fillId="0" borderId="34" xfId="0" applyFont="1" applyBorder="1" applyAlignment="1">
      <alignment horizontal="left" vertical="top" wrapText="1"/>
    </xf>
    <xf numFmtId="0" fontId="0" fillId="59" borderId="34" xfId="0" applyFill="1" applyBorder="1" applyAlignment="1">
      <alignment horizontal="center" vertical="center"/>
    </xf>
    <xf numFmtId="0" fontId="29" fillId="0" borderId="34" xfId="0" applyFont="1" applyBorder="1" applyAlignment="1">
      <alignment horizontal="center" vertical="center"/>
    </xf>
    <xf numFmtId="167" fontId="15" fillId="16" borderId="2" xfId="110" applyNumberFormat="1" applyFont="1" applyFill="1" applyBorder="1" applyAlignment="1" applyProtection="1">
      <alignment horizontal="center"/>
      <protection hidden="1"/>
    </xf>
    <xf numFmtId="0" fontId="94" fillId="0" borderId="51" xfId="0" applyFont="1" applyBorder="1" applyAlignment="1">
      <alignment horizontal="center" vertical="center"/>
    </xf>
    <xf numFmtId="0" fontId="30" fillId="0" borderId="13" xfId="0" applyFont="1" applyBorder="1" applyAlignment="1">
      <alignment horizontal="center" vertical="center" wrapText="1"/>
    </xf>
    <xf numFmtId="167" fontId="30" fillId="0" borderId="13" xfId="0" applyNumberFormat="1" applyFont="1" applyBorder="1" applyAlignment="1">
      <alignment horizontal="center" vertical="center"/>
    </xf>
    <xf numFmtId="167" fontId="30" fillId="0" borderId="51" xfId="0" applyNumberFormat="1" applyFont="1" applyBorder="1" applyAlignment="1">
      <alignment horizontal="center" vertical="center"/>
    </xf>
    <xf numFmtId="0" fontId="15" fillId="2" borderId="34" xfId="110" applyFont="1" applyFill="1" applyBorder="1" applyAlignment="1" applyProtection="1">
      <alignment horizontal="center"/>
      <protection hidden="1"/>
    </xf>
    <xf numFmtId="0" fontId="15" fillId="16" borderId="34" xfId="110" applyFont="1" applyFill="1" applyBorder="1" applyAlignment="1" applyProtection="1">
      <alignment horizontal="center"/>
      <protection hidden="1"/>
    </xf>
    <xf numFmtId="0" fontId="15" fillId="10" borderId="34" xfId="110" applyFont="1" applyFill="1" applyBorder="1" applyAlignment="1" applyProtection="1">
      <alignment horizontal="center"/>
      <protection hidden="1"/>
    </xf>
    <xf numFmtId="17" fontId="15" fillId="0" borderId="51" xfId="88" applyNumberFormat="1" applyFont="1" applyBorder="1" applyAlignment="1">
      <alignment horizontal="center"/>
    </xf>
    <xf numFmtId="17" fontId="15" fillId="0" borderId="48" xfId="88" applyNumberFormat="1" applyFont="1" applyBorder="1" applyAlignment="1">
      <alignment horizontal="center"/>
    </xf>
    <xf numFmtId="0" fontId="0" fillId="0" borderId="21" xfId="0" applyBorder="1"/>
    <xf numFmtId="0" fontId="0" fillId="0" borderId="76" xfId="0" applyBorder="1"/>
    <xf numFmtId="0" fontId="15" fillId="0" borderId="48" xfId="110" applyFont="1" applyFill="1" applyBorder="1" applyAlignment="1" applyProtection="1">
      <alignment horizontal="center"/>
      <protection hidden="1"/>
    </xf>
    <xf numFmtId="0" fontId="15" fillId="0" borderId="49" xfId="110" applyFont="1" applyFill="1" applyBorder="1" applyAlignment="1" applyProtection="1">
      <alignment horizontal="center"/>
      <protection hidden="1"/>
    </xf>
    <xf numFmtId="0" fontId="15" fillId="0" borderId="77" xfId="110" applyFont="1" applyFill="1" applyBorder="1" applyAlignment="1" applyProtection="1">
      <alignment horizontal="center"/>
      <protection hidden="1"/>
    </xf>
    <xf numFmtId="167" fontId="14" fillId="0" borderId="48" xfId="88" applyNumberFormat="1" applyBorder="1" applyAlignment="1">
      <alignment horizontal="center"/>
    </xf>
    <xf numFmtId="167" fontId="14" fillId="0" borderId="49" xfId="88" applyNumberFormat="1" applyBorder="1" applyAlignment="1">
      <alignment horizontal="center"/>
    </xf>
    <xf numFmtId="0" fontId="32" fillId="15" borderId="78" xfId="0" applyFont="1" applyFill="1" applyBorder="1" applyAlignment="1">
      <alignment vertical="center"/>
    </xf>
    <xf numFmtId="0" fontId="0" fillId="0" borderId="23" xfId="0" applyBorder="1"/>
    <xf numFmtId="0" fontId="35" fillId="0" borderId="23" xfId="0" applyFont="1" applyBorder="1" applyAlignment="1">
      <alignment vertical="center"/>
    </xf>
    <xf numFmtId="0" fontId="32" fillId="15" borderId="23" xfId="0" applyFont="1" applyFill="1" applyBorder="1" applyAlignment="1">
      <alignment vertical="center"/>
    </xf>
    <xf numFmtId="0" fontId="32" fillId="0" borderId="30" xfId="0" applyFont="1" applyBorder="1" applyAlignment="1">
      <alignment vertical="center" wrapText="1"/>
    </xf>
    <xf numFmtId="167" fontId="29" fillId="0" borderId="2" xfId="110" applyNumberFormat="1" applyFont="1" applyFill="1" applyBorder="1" applyAlignment="1" applyProtection="1">
      <alignment horizontal="center"/>
      <protection hidden="1"/>
    </xf>
    <xf numFmtId="167" fontId="29" fillId="7" borderId="2" xfId="110" applyNumberFormat="1" applyFont="1" applyFill="1" applyBorder="1" applyAlignment="1" applyProtection="1">
      <alignment horizontal="center"/>
      <protection hidden="1"/>
    </xf>
    <xf numFmtId="0" fontId="32" fillId="15" borderId="67" xfId="0" applyFont="1" applyFill="1" applyBorder="1" applyAlignment="1">
      <alignment vertical="center"/>
    </xf>
    <xf numFmtId="0" fontId="32" fillId="15" borderId="34" xfId="0" applyFont="1" applyFill="1" applyBorder="1" applyAlignment="1">
      <alignment vertical="center"/>
    </xf>
    <xf numFmtId="0" fontId="32" fillId="15" borderId="20" xfId="0" applyFont="1" applyFill="1" applyBorder="1" applyAlignment="1">
      <alignment vertical="center"/>
    </xf>
    <xf numFmtId="0" fontId="35" fillId="0" borderId="2" xfId="0" applyFont="1" applyBorder="1" applyAlignment="1">
      <alignment vertical="center"/>
    </xf>
    <xf numFmtId="0" fontId="0" fillId="0" borderId="0" xfId="0" quotePrefix="1"/>
    <xf numFmtId="0" fontId="0" fillId="8" borderId="0" xfId="0" applyFill="1" applyAlignment="1">
      <alignment wrapText="1"/>
    </xf>
    <xf numFmtId="0" fontId="0" fillId="0" borderId="74" xfId="0" applyBorder="1"/>
    <xf numFmtId="0" fontId="0" fillId="0" borderId="49" xfId="0" applyBorder="1"/>
    <xf numFmtId="0" fontId="100" fillId="0" borderId="0" xfId="0" applyFont="1" applyAlignment="1">
      <alignment horizontal="center" vertical="center" readingOrder="1"/>
    </xf>
    <xf numFmtId="0" fontId="0" fillId="15" borderId="0" xfId="0" applyFill="1"/>
    <xf numFmtId="17" fontId="46" fillId="0" borderId="0" xfId="88" applyNumberFormat="1" applyFont="1" applyAlignment="1">
      <alignment horizontal="center"/>
    </xf>
    <xf numFmtId="0" fontId="27" fillId="0" borderId="0" xfId="0" applyFont="1" applyAlignment="1">
      <alignment horizontal="center" vertical="center"/>
    </xf>
    <xf numFmtId="0" fontId="27" fillId="0" borderId="2" xfId="0" applyFont="1" applyBorder="1"/>
    <xf numFmtId="0" fontId="0" fillId="62" borderId="0" xfId="0" applyFill="1"/>
    <xf numFmtId="0" fontId="0" fillId="62" borderId="23" xfId="0" applyFill="1" applyBorder="1"/>
    <xf numFmtId="0" fontId="0" fillId="62" borderId="79" xfId="0" applyFill="1" applyBorder="1"/>
    <xf numFmtId="0" fontId="46" fillId="2" borderId="51" xfId="110" applyFont="1" applyFill="1" applyBorder="1" applyAlignment="1" applyProtection="1">
      <alignment horizontal="center"/>
      <protection hidden="1"/>
    </xf>
    <xf numFmtId="0" fontId="46" fillId="10" borderId="51" xfId="110" applyFont="1" applyFill="1" applyBorder="1" applyAlignment="1" applyProtection="1">
      <alignment horizontal="center"/>
      <protection hidden="1"/>
    </xf>
    <xf numFmtId="0" fontId="15" fillId="2" borderId="51" xfId="110" applyFont="1" applyFill="1" applyBorder="1" applyAlignment="1" applyProtection="1">
      <alignment horizontal="center"/>
      <protection hidden="1"/>
    </xf>
    <xf numFmtId="0" fontId="15" fillId="10" borderId="51" xfId="110" applyFont="1" applyFill="1" applyBorder="1" applyAlignment="1" applyProtection="1">
      <alignment horizontal="center"/>
      <protection hidden="1"/>
    </xf>
    <xf numFmtId="167" fontId="29" fillId="0" borderId="51" xfId="88" applyNumberFormat="1" applyFont="1" applyBorder="1" applyAlignment="1">
      <alignment horizontal="center"/>
    </xf>
    <xf numFmtId="0" fontId="46" fillId="25" borderId="2" xfId="110" applyFont="1" applyFill="1" applyBorder="1" applyAlignment="1" applyProtection="1">
      <alignment horizontal="center"/>
      <protection hidden="1"/>
    </xf>
    <xf numFmtId="0" fontId="15" fillId="25" borderId="2" xfId="110" applyFont="1" applyFill="1" applyBorder="1" applyAlignment="1" applyProtection="1">
      <alignment horizontal="center"/>
      <protection hidden="1"/>
    </xf>
    <xf numFmtId="167" fontId="29" fillId="25" borderId="2" xfId="88" applyNumberFormat="1" applyFont="1" applyFill="1" applyBorder="1" applyAlignment="1">
      <alignment horizontal="center"/>
    </xf>
    <xf numFmtId="0" fontId="15" fillId="16" borderId="51" xfId="110" applyFont="1" applyFill="1" applyBorder="1" applyAlignment="1" applyProtection="1">
      <alignment horizontal="center"/>
      <protection hidden="1"/>
    </xf>
    <xf numFmtId="0" fontId="14" fillId="2" borderId="51" xfId="110" applyFill="1" applyBorder="1" applyAlignment="1" applyProtection="1">
      <alignment horizontal="center"/>
      <protection hidden="1"/>
    </xf>
    <xf numFmtId="169" fontId="0" fillId="0" borderId="2" xfId="0" applyNumberFormat="1" applyBorder="1" applyAlignment="1">
      <alignment horizontal="center" vertical="center" wrapText="1"/>
    </xf>
    <xf numFmtId="0" fontId="15" fillId="19" borderId="2" xfId="110" applyFont="1" applyFill="1" applyBorder="1" applyAlignment="1" applyProtection="1">
      <alignment horizontal="center"/>
      <protection hidden="1"/>
    </xf>
    <xf numFmtId="0" fontId="15" fillId="19" borderId="13" xfId="110" applyFont="1" applyFill="1" applyBorder="1" applyAlignment="1" applyProtection="1">
      <alignment horizontal="center"/>
      <protection hidden="1"/>
    </xf>
    <xf numFmtId="167" fontId="15" fillId="19" borderId="2" xfId="110" applyNumberFormat="1" applyFont="1" applyFill="1" applyBorder="1" applyAlignment="1" applyProtection="1">
      <alignment horizontal="center"/>
      <protection hidden="1"/>
    </xf>
    <xf numFmtId="0" fontId="46" fillId="19" borderId="2" xfId="110" applyFont="1" applyFill="1" applyBorder="1" applyAlignment="1" applyProtection="1">
      <alignment horizontal="center"/>
      <protection hidden="1"/>
    </xf>
    <xf numFmtId="0" fontId="30" fillId="0" borderId="51" xfId="0" applyFont="1" applyBorder="1" applyAlignment="1">
      <alignment vertical="center"/>
    </xf>
    <xf numFmtId="0" fontId="35" fillId="0" borderId="48" xfId="0" applyFont="1" applyBorder="1" applyAlignment="1">
      <alignment vertical="center"/>
    </xf>
    <xf numFmtId="0" fontId="85" fillId="0" borderId="0" xfId="0" applyFont="1" applyAlignment="1">
      <alignment horizontal="center" vertical="center" wrapText="1"/>
    </xf>
    <xf numFmtId="0" fontId="88" fillId="0" borderId="0" xfId="0" applyFont="1" applyAlignment="1">
      <alignment horizontal="center" vertical="center" wrapText="1"/>
    </xf>
    <xf numFmtId="0" fontId="87" fillId="0" borderId="0" xfId="0" applyFont="1" applyAlignment="1">
      <alignment horizontal="left" vertical="center" wrapText="1" indent="1"/>
    </xf>
    <xf numFmtId="0" fontId="107" fillId="0" borderId="73" xfId="0" applyFont="1" applyBorder="1" applyAlignment="1">
      <alignment horizontal="center" vertical="center" wrapText="1"/>
    </xf>
    <xf numFmtId="0" fontId="88" fillId="0" borderId="71" xfId="0" applyFont="1" applyBorder="1" applyAlignment="1">
      <alignment horizontal="left" vertical="center" wrapText="1"/>
    </xf>
    <xf numFmtId="0" fontId="88" fillId="0" borderId="73" xfId="0" applyFont="1" applyBorder="1" applyAlignment="1">
      <alignment horizontal="left" vertical="center" wrapText="1"/>
    </xf>
    <xf numFmtId="0" fontId="108" fillId="0" borderId="73" xfId="0" applyFont="1" applyBorder="1" applyAlignment="1">
      <alignment horizontal="center" vertical="center" wrapText="1"/>
    </xf>
    <xf numFmtId="0" fontId="109" fillId="0" borderId="73" xfId="0" applyFont="1" applyBorder="1" applyAlignment="1">
      <alignment horizontal="center" vertical="center" wrapText="1"/>
    </xf>
    <xf numFmtId="0" fontId="110" fillId="0" borderId="73" xfId="0" applyFont="1" applyBorder="1" applyAlignment="1">
      <alignment horizontal="center" vertical="center" wrapText="1"/>
    </xf>
    <xf numFmtId="0" fontId="111" fillId="0" borderId="0" xfId="0" applyFont="1"/>
    <xf numFmtId="0" fontId="0" fillId="0" borderId="34" xfId="0" applyBorder="1" applyAlignment="1">
      <alignment horizontal="left" vertical="top" wrapText="1"/>
    </xf>
    <xf numFmtId="0" fontId="0" fillId="0" borderId="79" xfId="0" applyBorder="1"/>
    <xf numFmtId="0" fontId="15" fillId="0" borderId="79" xfId="110" applyFont="1" applyFill="1" applyBorder="1" applyAlignment="1" applyProtection="1">
      <alignment horizontal="center"/>
      <protection hidden="1"/>
    </xf>
    <xf numFmtId="0" fontId="46" fillId="19" borderId="2" xfId="110" quotePrefix="1" applyFont="1" applyFill="1" applyBorder="1" applyAlignment="1" applyProtection="1">
      <alignment horizontal="center"/>
      <protection hidden="1"/>
    </xf>
    <xf numFmtId="0" fontId="103" fillId="0" borderId="2" xfId="11641" applyFont="1" applyBorder="1" applyAlignment="1">
      <alignment horizontal="center" vertical="center"/>
    </xf>
    <xf numFmtId="0" fontId="105" fillId="23" borderId="2" xfId="11641" applyFont="1" applyFill="1" applyBorder="1" applyAlignment="1">
      <alignment horizontal="center" vertical="center"/>
    </xf>
    <xf numFmtId="0" fontId="106" fillId="0" borderId="2" xfId="11641" applyFont="1" applyBorder="1" applyAlignment="1">
      <alignment horizontal="center" vertical="center"/>
    </xf>
    <xf numFmtId="0" fontId="30" fillId="16" borderId="80" xfId="0" applyFont="1" applyFill="1" applyBorder="1" applyAlignment="1">
      <alignment vertical="center"/>
    </xf>
    <xf numFmtId="0" fontId="30" fillId="16" borderId="81" xfId="0" applyFont="1" applyFill="1" applyBorder="1" applyAlignment="1">
      <alignment horizontal="center" vertical="center"/>
    </xf>
    <xf numFmtId="0" fontId="30" fillId="0" borderId="44" xfId="0" applyFont="1" applyBorder="1" applyAlignment="1">
      <alignment vertical="center"/>
    </xf>
    <xf numFmtId="0" fontId="30" fillId="0" borderId="45" xfId="0" applyFont="1" applyBorder="1" applyAlignment="1">
      <alignment horizontal="center" vertical="center"/>
    </xf>
    <xf numFmtId="0" fontId="0" fillId="0" borderId="80" xfId="0" applyBorder="1"/>
    <xf numFmtId="0" fontId="30" fillId="0" borderId="68" xfId="0" applyFont="1" applyBorder="1" applyAlignment="1">
      <alignment horizontal="center" vertical="center"/>
    </xf>
    <xf numFmtId="167" fontId="14" fillId="0" borderId="2" xfId="88" applyNumberFormat="1" applyBorder="1" applyAlignment="1">
      <alignment horizontal="left"/>
    </xf>
    <xf numFmtId="0" fontId="25" fillId="0" borderId="0" xfId="1" applyAlignment="1">
      <alignment horizontal="center"/>
    </xf>
    <xf numFmtId="0" fontId="114" fillId="63" borderId="0" xfId="0" applyFont="1" applyFill="1" applyAlignment="1">
      <alignment horizontal="left"/>
    </xf>
    <xf numFmtId="0" fontId="114" fillId="63" borderId="0" xfId="0" applyFont="1" applyFill="1" applyAlignment="1">
      <alignment horizontal="center"/>
    </xf>
    <xf numFmtId="0" fontId="0" fillId="7" borderId="13" xfId="0" applyFill="1" applyBorder="1"/>
    <xf numFmtId="0" fontId="0" fillId="7" borderId="32" xfId="0" applyFill="1" applyBorder="1"/>
    <xf numFmtId="172" fontId="0" fillId="0" borderId="2" xfId="46280" applyNumberFormat="1" applyFont="1" applyBorder="1" applyAlignment="1">
      <alignment horizontal="right"/>
    </xf>
    <xf numFmtId="172" fontId="49" fillId="0" borderId="2" xfId="46280" applyNumberFormat="1" applyFont="1" applyBorder="1" applyAlignment="1">
      <alignment horizontal="right"/>
    </xf>
    <xf numFmtId="0" fontId="49" fillId="0" borderId="0" xfId="0" applyFont="1"/>
    <xf numFmtId="0" fontId="88" fillId="0" borderId="82" xfId="0" applyFont="1" applyBorder="1" applyAlignment="1">
      <alignment horizontal="center" vertical="center" wrapText="1"/>
    </xf>
    <xf numFmtId="1" fontId="0" fillId="0" borderId="0" xfId="0" applyNumberFormat="1"/>
    <xf numFmtId="172" fontId="29" fillId="0" borderId="2" xfId="46280" applyNumberFormat="1" applyFont="1" applyBorder="1" applyAlignment="1">
      <alignment horizontal="right"/>
    </xf>
    <xf numFmtId="0" fontId="32" fillId="0" borderId="80" xfId="0" applyFont="1" applyBorder="1" applyAlignment="1">
      <alignment horizontal="center" vertical="center"/>
    </xf>
    <xf numFmtId="0" fontId="115" fillId="65" borderId="81" xfId="0" applyFont="1" applyFill="1" applyBorder="1" applyAlignment="1">
      <alignment horizontal="center" vertical="center"/>
    </xf>
    <xf numFmtId="0" fontId="115" fillId="65" borderId="81" xfId="0" applyFont="1" applyFill="1" applyBorder="1" applyAlignment="1">
      <alignment horizontal="center" vertical="center" wrapText="1"/>
    </xf>
    <xf numFmtId="0" fontId="32" fillId="0" borderId="44" xfId="0" applyFont="1" applyBorder="1" applyAlignment="1">
      <alignment horizontal="center" vertical="center"/>
    </xf>
    <xf numFmtId="0" fontId="34" fillId="0" borderId="45" xfId="0" applyFont="1" applyBorder="1" applyAlignment="1">
      <alignment vertical="center"/>
    </xf>
    <xf numFmtId="0" fontId="34" fillId="0" borderId="45" xfId="0" applyFont="1" applyBorder="1" applyAlignment="1">
      <alignment horizontal="center" vertical="center"/>
    </xf>
    <xf numFmtId="0" fontId="116" fillId="0" borderId="45" xfId="0" applyFont="1" applyBorder="1" applyAlignment="1">
      <alignment horizontal="center" vertical="center"/>
    </xf>
    <xf numFmtId="0" fontId="32" fillId="0" borderId="45" xfId="0" applyFont="1" applyBorder="1" applyAlignment="1">
      <alignment vertical="center"/>
    </xf>
    <xf numFmtId="0" fontId="69" fillId="0" borderId="45" xfId="0" applyFont="1" applyBorder="1" applyAlignment="1">
      <alignment horizontal="center" vertical="center"/>
    </xf>
    <xf numFmtId="0" fontId="117" fillId="0" borderId="45" xfId="0" applyFont="1" applyBorder="1" applyAlignment="1">
      <alignment horizontal="center" vertical="center"/>
    </xf>
    <xf numFmtId="0" fontId="0" fillId="0" borderId="49" xfId="0" applyBorder="1" applyAlignment="1">
      <alignment wrapText="1"/>
    </xf>
    <xf numFmtId="0" fontId="118" fillId="0" borderId="0" xfId="0" applyFont="1"/>
    <xf numFmtId="0" fontId="27" fillId="0" borderId="13" xfId="0" applyFont="1" applyBorder="1" applyAlignment="1">
      <alignment wrapText="1"/>
    </xf>
    <xf numFmtId="167" fontId="30" fillId="0" borderId="2" xfId="0" quotePrefix="1" applyNumberFormat="1" applyFont="1" applyBorder="1" applyAlignment="1">
      <alignment horizontal="center" vertical="center"/>
    </xf>
    <xf numFmtId="0" fontId="29" fillId="0" borderId="13" xfId="0" applyFont="1" applyBorder="1"/>
    <xf numFmtId="0" fontId="29" fillId="0" borderId="32" xfId="0" applyFont="1" applyBorder="1"/>
    <xf numFmtId="167" fontId="15" fillId="19" borderId="2" xfId="110" quotePrefix="1" applyNumberFormat="1" applyFont="1" applyFill="1" applyBorder="1" applyAlignment="1" applyProtection="1">
      <alignment horizontal="center"/>
      <protection hidden="1"/>
    </xf>
    <xf numFmtId="167" fontId="15" fillId="16" borderId="2" xfId="110" quotePrefix="1" applyNumberFormat="1" applyFont="1" applyFill="1" applyBorder="1" applyAlignment="1" applyProtection="1">
      <alignment horizontal="center"/>
      <protection hidden="1"/>
    </xf>
    <xf numFmtId="167" fontId="15" fillId="10" borderId="2" xfId="110" quotePrefix="1" applyNumberFormat="1" applyFont="1" applyFill="1" applyBorder="1" applyAlignment="1" applyProtection="1">
      <alignment horizontal="center"/>
      <protection hidden="1"/>
    </xf>
    <xf numFmtId="0" fontId="110" fillId="0" borderId="82" xfId="0" applyFont="1" applyBorder="1" applyAlignment="1">
      <alignment horizontal="center" vertical="center" wrapText="1"/>
    </xf>
    <xf numFmtId="167" fontId="15" fillId="19" borderId="2" xfId="88" applyNumberFormat="1" applyFont="1" applyFill="1" applyBorder="1" applyAlignment="1">
      <alignment horizontal="center"/>
    </xf>
    <xf numFmtId="0" fontId="0" fillId="19" borderId="0" xfId="0" applyFill="1"/>
    <xf numFmtId="173" fontId="0" fillId="0" borderId="0" xfId="0" applyNumberFormat="1"/>
    <xf numFmtId="165" fontId="0" fillId="60" borderId="2" xfId="113" applyNumberFormat="1" applyFont="1" applyFill="1" applyBorder="1" applyAlignment="1">
      <alignment horizontal="center" vertical="center"/>
    </xf>
    <xf numFmtId="0" fontId="109" fillId="0" borderId="0" xfId="0" applyFont="1" applyAlignment="1">
      <alignment horizontal="center" vertical="center" wrapText="1"/>
    </xf>
    <xf numFmtId="0" fontId="14" fillId="0" borderId="2" xfId="0" applyFont="1" applyBorder="1" applyAlignment="1">
      <alignment wrapText="1"/>
    </xf>
    <xf numFmtId="0" fontId="0" fillId="0" borderId="13" xfId="0" applyBorder="1" applyAlignment="1">
      <alignment wrapText="1"/>
    </xf>
    <xf numFmtId="0" fontId="0" fillId="0" borderId="38" xfId="0" applyBorder="1" applyAlignment="1">
      <alignment wrapText="1"/>
    </xf>
    <xf numFmtId="0" fontId="38" fillId="0" borderId="0" xfId="0" applyFont="1" applyAlignment="1">
      <alignment vertical="center" wrapText="1"/>
    </xf>
    <xf numFmtId="0" fontId="85" fillId="0" borderId="74" xfId="0" applyFont="1" applyBorder="1" applyAlignment="1">
      <alignment horizontal="center" vertical="center" wrapText="1"/>
    </xf>
    <xf numFmtId="0" fontId="15" fillId="2" borderId="2" xfId="110" applyFont="1" applyFill="1" applyBorder="1" applyAlignment="1" applyProtection="1">
      <alignment horizontal="center"/>
      <protection hidden="1"/>
    </xf>
    <xf numFmtId="0" fontId="15" fillId="3" borderId="2" xfId="110" applyFont="1" applyFill="1" applyBorder="1" applyAlignment="1" applyProtection="1">
      <alignment horizontal="center"/>
      <protection hidden="1"/>
    </xf>
    <xf numFmtId="0" fontId="0" fillId="61" borderId="2" xfId="0" applyFill="1" applyBorder="1" applyAlignment="1">
      <alignment horizontal="center" vertical="center"/>
    </xf>
    <xf numFmtId="0" fontId="1" fillId="0" borderId="0" xfId="0" applyFont="1" applyAlignment="1">
      <alignment horizontal="center" vertical="center"/>
    </xf>
    <xf numFmtId="0" fontId="14" fillId="19" borderId="0" xfId="486" applyFont="1" applyFill="1" applyAlignment="1">
      <alignment horizontal="center" vertical="center"/>
    </xf>
    <xf numFmtId="14" fontId="14" fillId="0" borderId="0" xfId="486" applyNumberFormat="1" applyFont="1" applyAlignment="1">
      <alignment horizontal="center" vertical="center"/>
    </xf>
    <xf numFmtId="0" fontId="1" fillId="0" borderId="0" xfId="0" applyFont="1" applyAlignment="1">
      <alignment horizontal="center" vertical="center" wrapText="1"/>
    </xf>
    <xf numFmtId="22" fontId="1" fillId="0" borderId="0" xfId="0" applyNumberFormat="1" applyFont="1" applyAlignment="1">
      <alignment horizontal="center" vertical="center"/>
    </xf>
    <xf numFmtId="0" fontId="1" fillId="0" borderId="0" xfId="0" applyFont="1" applyAlignment="1">
      <alignment vertical="top"/>
    </xf>
    <xf numFmtId="14" fontId="1" fillId="0" borderId="0" xfId="0" applyNumberFormat="1" applyFont="1" applyAlignment="1">
      <alignment horizontal="center" vertical="center"/>
    </xf>
    <xf numFmtId="0" fontId="85" fillId="0" borderId="2" xfId="0" applyFont="1" applyBorder="1" applyAlignment="1">
      <alignment horizontal="center" vertical="center" wrapText="1"/>
    </xf>
    <xf numFmtId="0" fontId="85" fillId="0" borderId="13" xfId="0" applyFont="1" applyBorder="1" applyAlignment="1">
      <alignment horizontal="center" vertical="center" wrapText="1"/>
    </xf>
    <xf numFmtId="167" fontId="85" fillId="0" borderId="2" xfId="0" quotePrefix="1" applyNumberFormat="1" applyFont="1" applyBorder="1" applyAlignment="1">
      <alignment horizontal="center" vertical="center"/>
    </xf>
    <xf numFmtId="167" fontId="85" fillId="0" borderId="2" xfId="0" applyNumberFormat="1" applyFont="1" applyBorder="1" applyAlignment="1">
      <alignment horizontal="center" vertical="center"/>
    </xf>
    <xf numFmtId="167" fontId="85" fillId="0" borderId="13" xfId="0" applyNumberFormat="1" applyFont="1" applyBorder="1" applyAlignment="1">
      <alignment horizontal="center" vertical="center"/>
    </xf>
    <xf numFmtId="0" fontId="85" fillId="0" borderId="2" xfId="0" applyFont="1" applyBorder="1" applyAlignment="1">
      <alignment horizontal="center" vertical="center"/>
    </xf>
    <xf numFmtId="0" fontId="27" fillId="0" borderId="2" xfId="0" applyFont="1" applyBorder="1" applyAlignment="1">
      <alignment horizontal="center"/>
    </xf>
    <xf numFmtId="0" fontId="0" fillId="0" borderId="77" xfId="0" applyBorder="1"/>
    <xf numFmtId="0" fontId="109" fillId="0" borderId="82" xfId="0" applyFont="1" applyBorder="1" applyAlignment="1">
      <alignment horizontal="center" vertical="center" wrapText="1"/>
    </xf>
    <xf numFmtId="167" fontId="30" fillId="0" borderId="0" xfId="0" applyNumberFormat="1" applyFont="1" applyAlignment="1">
      <alignment horizontal="center" vertical="center"/>
    </xf>
    <xf numFmtId="0" fontId="30" fillId="0" borderId="0" xfId="0" applyFont="1" applyAlignment="1">
      <alignment horizontal="center" vertical="center"/>
    </xf>
    <xf numFmtId="0" fontId="0" fillId="8" borderId="0" xfId="0" applyFill="1" applyAlignment="1">
      <alignment horizontal="left"/>
    </xf>
    <xf numFmtId="0" fontId="0" fillId="0" borderId="34" xfId="0" applyBorder="1" applyAlignment="1">
      <alignment horizontal="left"/>
    </xf>
    <xf numFmtId="0" fontId="0" fillId="8" borderId="0" xfId="0" applyFill="1"/>
    <xf numFmtId="167" fontId="15" fillId="59" borderId="2" xfId="110" applyNumberFormat="1" applyFont="1" applyFill="1" applyBorder="1" applyAlignment="1" applyProtection="1">
      <alignment horizontal="center"/>
      <protection hidden="1"/>
    </xf>
    <xf numFmtId="0" fontId="27" fillId="0" borderId="13" xfId="0" applyFont="1" applyBorder="1"/>
    <xf numFmtId="167" fontId="14" fillId="59" borderId="2" xfId="110" quotePrefix="1" applyNumberFormat="1" applyFill="1" applyBorder="1" applyAlignment="1" applyProtection="1">
      <alignment horizontal="center"/>
      <protection hidden="1"/>
    </xf>
    <xf numFmtId="0" fontId="14" fillId="59" borderId="2" xfId="110" applyFill="1" applyBorder="1" applyAlignment="1" applyProtection="1">
      <alignment horizontal="center"/>
      <protection hidden="1"/>
    </xf>
    <xf numFmtId="0" fontId="30" fillId="0" borderId="0" xfId="0" applyFont="1" applyAlignment="1">
      <alignment horizontal="center" vertical="center" wrapText="1"/>
    </xf>
    <xf numFmtId="167" fontId="85" fillId="0" borderId="0" xfId="0" quotePrefix="1" applyNumberFormat="1" applyFont="1" applyAlignment="1">
      <alignment horizontal="center" vertical="center"/>
    </xf>
    <xf numFmtId="167" fontId="85" fillId="0" borderId="0" xfId="0" applyNumberFormat="1" applyFont="1" applyAlignment="1">
      <alignment horizontal="center" vertical="center"/>
    </xf>
    <xf numFmtId="0" fontId="85" fillId="0" borderId="0" xfId="0" applyFont="1" applyAlignment="1">
      <alignment horizontal="center" vertical="center"/>
    </xf>
    <xf numFmtId="0" fontId="27" fillId="0" borderId="0" xfId="0" applyFont="1" applyAlignment="1">
      <alignment horizontal="center"/>
    </xf>
    <xf numFmtId="167" fontId="0" fillId="0" borderId="2" xfId="0" applyNumberFormat="1" applyBorder="1"/>
    <xf numFmtId="17" fontId="15" fillId="0" borderId="77" xfId="88" applyNumberFormat="1" applyFont="1" applyBorder="1" applyAlignment="1">
      <alignment horizontal="center"/>
    </xf>
    <xf numFmtId="0" fontId="35" fillId="0" borderId="13" xfId="0" applyFont="1" applyBorder="1" applyAlignment="1">
      <alignment vertical="center"/>
    </xf>
    <xf numFmtId="167" fontId="15" fillId="19" borderId="34" xfId="110" quotePrefix="1" applyNumberFormat="1" applyFont="1" applyFill="1" applyBorder="1" applyAlignment="1" applyProtection="1">
      <alignment horizontal="center"/>
      <protection hidden="1"/>
    </xf>
    <xf numFmtId="167" fontId="14" fillId="0" borderId="76" xfId="88" applyNumberFormat="1" applyBorder="1" applyAlignment="1">
      <alignment horizontal="center"/>
    </xf>
    <xf numFmtId="167" fontId="14" fillId="0" borderId="34" xfId="88" applyNumberFormat="1" applyBorder="1" applyAlignment="1">
      <alignment horizontal="center"/>
    </xf>
    <xf numFmtId="167" fontId="15" fillId="19" borderId="34" xfId="110" applyNumberFormat="1" applyFont="1" applyFill="1" applyBorder="1" applyAlignment="1" applyProtection="1">
      <alignment horizontal="center"/>
      <protection hidden="1"/>
    </xf>
    <xf numFmtId="14" fontId="29" fillId="0" borderId="2" xfId="0" applyNumberFormat="1" applyFont="1" applyBorder="1" applyAlignment="1">
      <alignment horizontal="center" vertical="center"/>
    </xf>
    <xf numFmtId="167" fontId="14" fillId="59" borderId="2" xfId="110" applyNumberFormat="1" applyFill="1" applyBorder="1" applyAlignment="1" applyProtection="1">
      <alignment horizontal="center"/>
      <protection hidden="1"/>
    </xf>
    <xf numFmtId="0" fontId="0" fillId="0" borderId="0" xfId="0" applyAlignment="1">
      <alignment horizontal="right" wrapText="1"/>
    </xf>
    <xf numFmtId="9" fontId="0" fillId="0" borderId="0" xfId="113" applyFont="1" applyAlignment="1">
      <alignment horizontal="center" wrapText="1"/>
    </xf>
    <xf numFmtId="9" fontId="0" fillId="10" borderId="0" xfId="113" applyFont="1" applyFill="1" applyAlignment="1">
      <alignment horizontal="center" wrapText="1"/>
    </xf>
    <xf numFmtId="0" fontId="0" fillId="0" borderId="0" xfId="0" applyAlignment="1">
      <alignment horizontal="center" vertical="top"/>
    </xf>
    <xf numFmtId="14" fontId="0" fillId="0" borderId="0" xfId="0" applyNumberFormat="1" applyAlignment="1">
      <alignment horizontal="right" vertical="top" wrapText="1"/>
    </xf>
    <xf numFmtId="0" fontId="0" fillId="0" borderId="0" xfId="0" applyAlignment="1">
      <alignment horizontal="right" vertical="top"/>
    </xf>
    <xf numFmtId="9" fontId="0" fillId="0" borderId="0" xfId="113" applyFont="1" applyAlignment="1">
      <alignment horizontal="right" vertical="top"/>
    </xf>
    <xf numFmtId="9" fontId="0" fillId="0" borderId="0" xfId="113" applyFont="1" applyAlignment="1">
      <alignment horizontal="center" vertical="top"/>
    </xf>
    <xf numFmtId="0" fontId="0" fillId="0" borderId="0" xfId="0" quotePrefix="1" applyAlignment="1">
      <alignment horizontal="right" vertical="top"/>
    </xf>
    <xf numFmtId="2" fontId="0" fillId="0" borderId="0" xfId="0" applyNumberFormat="1" applyAlignment="1">
      <alignment horizontal="right" vertical="top"/>
    </xf>
    <xf numFmtId="14" fontId="0" fillId="0" borderId="0" xfId="0" applyNumberFormat="1" applyAlignment="1">
      <alignment horizontal="right" vertical="top"/>
    </xf>
    <xf numFmtId="14" fontId="29" fillId="0" borderId="0" xfId="0" applyNumberFormat="1" applyFont="1" applyAlignment="1">
      <alignment horizontal="right" vertical="top"/>
    </xf>
    <xf numFmtId="9" fontId="0" fillId="0" borderId="0" xfId="113" applyFont="1" applyFill="1" applyAlignment="1">
      <alignment horizontal="right" vertical="top"/>
    </xf>
    <xf numFmtId="9" fontId="0" fillId="0" borderId="0" xfId="113" applyFont="1" applyFill="1" applyAlignment="1">
      <alignment horizontal="center" vertical="top"/>
    </xf>
    <xf numFmtId="0" fontId="0" fillId="0" borderId="0" xfId="0" applyAlignment="1">
      <alignment horizontal="right"/>
    </xf>
    <xf numFmtId="9" fontId="0" fillId="0" borderId="0" xfId="113" applyFont="1" applyFill="1" applyAlignment="1">
      <alignment horizontal="right"/>
    </xf>
    <xf numFmtId="9" fontId="0" fillId="0" borderId="0" xfId="113" applyFont="1" applyFill="1" applyAlignment="1">
      <alignment horizontal="center"/>
    </xf>
    <xf numFmtId="9" fontId="0" fillId="0" borderId="0" xfId="113" applyFont="1" applyAlignment="1">
      <alignment horizontal="right"/>
    </xf>
    <xf numFmtId="1" fontId="0" fillId="0" borderId="2" xfId="0" applyNumberFormat="1" applyBorder="1" applyAlignment="1">
      <alignment horizontal="center" vertical="center" wrapText="1"/>
    </xf>
    <xf numFmtId="14" fontId="29" fillId="0" borderId="34" xfId="0" applyNumberFormat="1" applyFont="1" applyBorder="1" applyAlignment="1">
      <alignment horizontal="center" vertical="center"/>
    </xf>
    <xf numFmtId="0" fontId="113" fillId="0" borderId="34" xfId="0" applyFont="1" applyBorder="1" applyAlignment="1">
      <alignment wrapText="1"/>
    </xf>
    <xf numFmtId="0" fontId="27" fillId="17" borderId="51" xfId="0" applyFont="1" applyFill="1" applyBorder="1" applyAlignment="1">
      <alignment horizontal="center" vertical="center" wrapText="1"/>
    </xf>
    <xf numFmtId="0" fontId="46" fillId="17" borderId="51" xfId="0" applyFont="1" applyFill="1" applyBorder="1" applyAlignment="1">
      <alignment horizontal="center" vertical="center" wrapText="1"/>
    </xf>
    <xf numFmtId="164" fontId="46" fillId="17" borderId="51" xfId="0" applyNumberFormat="1" applyFont="1" applyFill="1" applyBorder="1" applyAlignment="1">
      <alignment horizontal="center" vertical="center" wrapText="1"/>
    </xf>
    <xf numFmtId="166" fontId="27" fillId="16" borderId="51" xfId="0" applyNumberFormat="1" applyFont="1" applyFill="1" applyBorder="1" applyAlignment="1">
      <alignment horizontal="center" vertical="center" wrapText="1"/>
    </xf>
    <xf numFmtId="0" fontId="27" fillId="16" borderId="51" xfId="0" applyFont="1" applyFill="1" applyBorder="1" applyAlignment="1">
      <alignment horizontal="center" vertical="center" wrapText="1"/>
    </xf>
    <xf numFmtId="0" fontId="46" fillId="17" borderId="51" xfId="0" applyFont="1" applyFill="1" applyBorder="1" applyAlignment="1">
      <alignment horizontal="center" vertical="center"/>
    </xf>
    <xf numFmtId="0" fontId="27" fillId="16" borderId="77" xfId="0" applyFont="1" applyFill="1" applyBorder="1" applyAlignment="1">
      <alignment horizontal="center" vertical="center" wrapText="1"/>
    </xf>
    <xf numFmtId="0" fontId="27" fillId="16" borderId="49" xfId="0" applyFont="1" applyFill="1" applyBorder="1" applyAlignment="1">
      <alignment horizontal="center" vertical="center" wrapText="1"/>
    </xf>
    <xf numFmtId="0" fontId="121" fillId="17" borderId="2" xfId="0" applyFont="1" applyFill="1" applyBorder="1" applyAlignment="1">
      <alignment horizontal="center" vertical="center" wrapText="1"/>
    </xf>
    <xf numFmtId="0" fontId="27" fillId="17" borderId="49" xfId="0" applyFont="1" applyFill="1" applyBorder="1" applyAlignment="1">
      <alignment horizontal="center" vertical="center" wrapText="1"/>
    </xf>
    <xf numFmtId="0" fontId="113" fillId="0" borderId="34" xfId="0" quotePrefix="1" applyFont="1" applyBorder="1" applyAlignment="1">
      <alignment wrapText="1"/>
    </xf>
    <xf numFmtId="167" fontId="15" fillId="16" borderId="0" xfId="88" applyNumberFormat="1" applyFont="1" applyFill="1" applyAlignment="1">
      <alignment horizontal="center"/>
    </xf>
    <xf numFmtId="0" fontId="85" fillId="0" borderId="0" xfId="0" quotePrefix="1" applyFont="1" applyAlignment="1">
      <alignment horizontal="center" vertical="center" wrapText="1"/>
    </xf>
    <xf numFmtId="167" fontId="15" fillId="10" borderId="34" xfId="110" quotePrefix="1" applyNumberFormat="1" applyFont="1" applyFill="1" applyBorder="1" applyAlignment="1" applyProtection="1">
      <alignment horizontal="center"/>
      <protection hidden="1"/>
    </xf>
    <xf numFmtId="167" fontId="15" fillId="16" borderId="34" xfId="110" quotePrefix="1" applyNumberFormat="1" applyFont="1" applyFill="1" applyBorder="1" applyAlignment="1" applyProtection="1">
      <alignment horizontal="center"/>
      <protection hidden="1"/>
    </xf>
    <xf numFmtId="0" fontId="29" fillId="0" borderId="20" xfId="0" applyFont="1" applyBorder="1" applyAlignment="1">
      <alignment horizontal="center" vertical="center"/>
    </xf>
    <xf numFmtId="0" fontId="25" fillId="0" borderId="0" xfId="1" applyAlignment="1">
      <alignment wrapText="1"/>
    </xf>
    <xf numFmtId="0" fontId="113" fillId="0" borderId="34" xfId="0" quotePrefix="1" applyFont="1" applyBorder="1" applyAlignment="1">
      <alignment vertical="top" wrapText="1"/>
    </xf>
    <xf numFmtId="0" fontId="25" fillId="0" borderId="0" xfId="1" applyAlignment="1">
      <alignment horizontal="center" vertical="center"/>
    </xf>
    <xf numFmtId="1" fontId="0" fillId="0" borderId="34" xfId="0" applyNumberFormat="1" applyBorder="1" applyAlignment="1">
      <alignment horizontal="center" vertical="center" wrapText="1"/>
    </xf>
    <xf numFmtId="166" fontId="0" fillId="66" borderId="34" xfId="0" applyNumberFormat="1" applyFill="1" applyBorder="1" applyAlignment="1">
      <alignment horizontal="center" vertical="center"/>
    </xf>
    <xf numFmtId="165" fontId="0" fillId="66" borderId="34" xfId="0" applyNumberFormat="1" applyFill="1" applyBorder="1" applyAlignment="1">
      <alignment horizontal="center" vertical="center"/>
    </xf>
    <xf numFmtId="0" fontId="0" fillId="0" borderId="80" xfId="0" applyBorder="1" applyAlignment="1">
      <alignment horizontal="left" vertical="center" wrapText="1"/>
    </xf>
    <xf numFmtId="0" fontId="0" fillId="0" borderId="0" xfId="0" applyAlignment="1">
      <alignment horizontal="left" vertical="center" wrapText="1"/>
    </xf>
    <xf numFmtId="0" fontId="0" fillId="0" borderId="83" xfId="0" applyBorder="1" applyAlignment="1">
      <alignment horizontal="center" vertical="center" wrapText="1"/>
    </xf>
    <xf numFmtId="14" fontId="29" fillId="0" borderId="51" xfId="0" applyNumberFormat="1" applyFont="1" applyBorder="1" applyAlignment="1">
      <alignment horizontal="center" vertical="center"/>
    </xf>
    <xf numFmtId="14" fontId="29" fillId="0" borderId="0" xfId="0" applyNumberFormat="1" applyFont="1" applyAlignment="1">
      <alignment horizontal="center" vertical="center"/>
    </xf>
    <xf numFmtId="165" fontId="0" fillId="0" borderId="0" xfId="0" applyNumberFormat="1" applyAlignment="1">
      <alignment horizontal="center" vertical="center"/>
    </xf>
    <xf numFmtId="0" fontId="113" fillId="0" borderId="0" xfId="0" applyFont="1" applyAlignment="1">
      <alignment wrapText="1"/>
    </xf>
    <xf numFmtId="0" fontId="0" fillId="61" borderId="0" xfId="0" applyFill="1" applyAlignment="1">
      <alignment horizontal="center" vertical="center"/>
    </xf>
    <xf numFmtId="0" fontId="0" fillId="17" borderId="0" xfId="0" applyFill="1" applyAlignment="1">
      <alignment horizontal="center" wrapText="1"/>
    </xf>
    <xf numFmtId="1" fontId="29" fillId="0" borderId="0" xfId="0" applyNumberFormat="1" applyFont="1" applyAlignment="1">
      <alignment horizontal="right" vertical="top"/>
    </xf>
    <xf numFmtId="49" fontId="0" fillId="0" borderId="0" xfId="0" applyNumberFormat="1" applyAlignment="1">
      <alignment horizontal="right" vertical="top"/>
    </xf>
    <xf numFmtId="0" fontId="0" fillId="0" borderId="2" xfId="0" applyBorder="1" applyAlignment="1">
      <alignment horizontal="center"/>
    </xf>
    <xf numFmtId="0" fontId="14" fillId="0" borderId="2" xfId="0" applyFont="1"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38" xfId="0" applyBorder="1" applyAlignment="1">
      <alignment wrapText="1"/>
    </xf>
    <xf numFmtId="0" fontId="0" fillId="0" borderId="32" xfId="0" applyBorder="1" applyAlignment="1">
      <alignment wrapText="1"/>
    </xf>
    <xf numFmtId="0" fontId="0" fillId="0" borderId="13" xfId="0" applyBorder="1" applyAlignment="1">
      <alignment horizontal="center" wrapText="1"/>
    </xf>
    <xf numFmtId="0" fontId="0" fillId="0" borderId="38" xfId="0" applyBorder="1" applyAlignment="1">
      <alignment horizontal="center" wrapText="1"/>
    </xf>
    <xf numFmtId="0" fontId="0" fillId="0" borderId="32" xfId="0" applyBorder="1" applyAlignment="1">
      <alignment horizontal="center" wrapText="1"/>
    </xf>
    <xf numFmtId="0" fontId="38" fillId="0" borderId="0" xfId="0" applyFont="1" applyAlignment="1">
      <alignment vertical="center" wrapText="1"/>
    </xf>
    <xf numFmtId="0" fontId="0" fillId="0" borderId="0" xfId="0" applyAlignment="1">
      <alignment wrapText="1"/>
    </xf>
    <xf numFmtId="0" fontId="85" fillId="0" borderId="21" xfId="0" applyFont="1" applyBorder="1" applyAlignment="1">
      <alignment horizontal="left" vertical="center" wrapText="1" indent="1"/>
    </xf>
    <xf numFmtId="0" fontId="85" fillId="0" borderId="74" xfId="0" applyFont="1" applyBorder="1" applyAlignment="1">
      <alignment horizontal="left" vertical="center" wrapText="1" indent="1"/>
    </xf>
    <xf numFmtId="0" fontId="85" fillId="0" borderId="21" xfId="0" applyFont="1" applyBorder="1" applyAlignment="1">
      <alignment horizontal="center" vertical="center" wrapText="1"/>
    </xf>
    <xf numFmtId="0" fontId="0" fillId="0" borderId="2" xfId="0" applyBorder="1" applyAlignment="1">
      <alignment horizontal="center" wrapText="1"/>
    </xf>
    <xf numFmtId="0" fontId="0" fillId="0" borderId="2" xfId="0" applyBorder="1" applyAlignment="1">
      <alignment horizontal="left" vertical="top" wrapText="1"/>
    </xf>
    <xf numFmtId="0" fontId="27" fillId="64" borderId="13" xfId="0" applyFont="1" applyFill="1" applyBorder="1" applyAlignment="1">
      <alignment horizontal="center"/>
    </xf>
    <xf numFmtId="0" fontId="27" fillId="64" borderId="38" xfId="0" applyFont="1" applyFill="1" applyBorder="1" applyAlignment="1">
      <alignment horizontal="center"/>
    </xf>
    <xf numFmtId="0" fontId="27" fillId="64" borderId="32" xfId="0" applyFont="1" applyFill="1" applyBorder="1" applyAlignment="1">
      <alignment horizontal="center"/>
    </xf>
    <xf numFmtId="0" fontId="0" fillId="0" borderId="2" xfId="0" applyBorder="1" applyAlignment="1">
      <alignment horizontal="left"/>
    </xf>
    <xf numFmtId="0" fontId="0" fillId="0" borderId="2" xfId="0" applyBorder="1" applyAlignment="1">
      <alignment horizontal="left" wrapText="1"/>
    </xf>
    <xf numFmtId="0" fontId="0" fillId="0" borderId="2" xfId="0" applyBorder="1" applyAlignment="1">
      <alignment horizontal="center" vertical="top" wrapText="1"/>
    </xf>
    <xf numFmtId="0" fontId="38" fillId="64" borderId="13" xfId="0" applyFont="1" applyFill="1" applyBorder="1" applyAlignment="1">
      <alignment horizontal="center"/>
    </xf>
    <xf numFmtId="0" fontId="38" fillId="64" borderId="38" xfId="0" applyFont="1" applyFill="1" applyBorder="1" applyAlignment="1">
      <alignment horizontal="center"/>
    </xf>
    <xf numFmtId="0" fontId="38" fillId="64" borderId="32" xfId="0" applyFont="1" applyFill="1" applyBorder="1" applyAlignment="1">
      <alignment horizontal="center"/>
    </xf>
    <xf numFmtId="0" fontId="29" fillId="0" borderId="2" xfId="0" applyFont="1" applyBorder="1" applyAlignment="1">
      <alignment horizontal="left"/>
    </xf>
    <xf numFmtId="0" fontId="29" fillId="0" borderId="13" xfId="0" applyFont="1" applyBorder="1" applyAlignment="1">
      <alignment horizontal="left"/>
    </xf>
    <xf numFmtId="0" fontId="29" fillId="0" borderId="32" xfId="0" applyFont="1" applyBorder="1" applyAlignment="1">
      <alignment horizontal="left"/>
    </xf>
    <xf numFmtId="0" fontId="38" fillId="64" borderId="13" xfId="0" applyFont="1" applyFill="1" applyBorder="1" applyAlignment="1">
      <alignment horizontal="left"/>
    </xf>
    <xf numFmtId="0" fontId="38" fillId="64" borderId="38" xfId="0" applyFont="1" applyFill="1" applyBorder="1" applyAlignment="1">
      <alignment horizontal="left"/>
    </xf>
    <xf numFmtId="0" fontId="38" fillId="64" borderId="32" xfId="0" applyFont="1" applyFill="1" applyBorder="1" applyAlignment="1">
      <alignment horizontal="left"/>
    </xf>
    <xf numFmtId="0" fontId="0" fillId="0" borderId="0" xfId="0" applyAlignment="1">
      <alignment horizontal="center" wrapText="1"/>
    </xf>
    <xf numFmtId="0" fontId="0" fillId="0" borderId="49" xfId="0" applyBorder="1" applyAlignment="1">
      <alignment horizontal="center" wrapText="1"/>
    </xf>
    <xf numFmtId="0" fontId="85" fillId="0" borderId="74" xfId="0" applyFont="1" applyBorder="1" applyAlignment="1">
      <alignment horizontal="center" vertical="center" wrapText="1"/>
    </xf>
    <xf numFmtId="0" fontId="27" fillId="0" borderId="0" xfId="0" applyFont="1" applyAlignment="1">
      <alignment horizontal="center" vertical="center" wrapText="1"/>
    </xf>
    <xf numFmtId="0" fontId="0" fillId="17" borderId="13" xfId="0" applyFill="1" applyBorder="1" applyAlignment="1">
      <alignment horizontal="center"/>
    </xf>
    <xf numFmtId="0" fontId="0" fillId="17" borderId="32" xfId="0" applyFill="1" applyBorder="1" applyAlignment="1">
      <alignment horizontal="center"/>
    </xf>
    <xf numFmtId="0" fontId="0" fillId="16" borderId="13" xfId="0" applyFill="1" applyBorder="1" applyAlignment="1">
      <alignment horizontal="center"/>
    </xf>
    <xf numFmtId="0" fontId="0" fillId="16" borderId="32" xfId="0" applyFill="1" applyBorder="1" applyAlignment="1">
      <alignment horizontal="center"/>
    </xf>
    <xf numFmtId="0" fontId="14" fillId="0" borderId="0" xfId="0" applyFont="1" applyAlignment="1">
      <alignment wrapText="1"/>
    </xf>
    <xf numFmtId="0" fontId="15" fillId="2" borderId="2" xfId="110" applyFont="1" applyFill="1" applyBorder="1" applyAlignment="1" applyProtection="1">
      <alignment horizontal="center"/>
      <protection hidden="1"/>
    </xf>
    <xf numFmtId="0" fontId="15" fillId="6" borderId="2" xfId="110" applyFont="1" applyFill="1" applyBorder="1" applyAlignment="1" applyProtection="1">
      <alignment horizontal="center"/>
      <protection hidden="1"/>
    </xf>
    <xf numFmtId="0" fontId="15" fillId="3" borderId="2" xfId="110" applyFont="1" applyFill="1" applyBorder="1" applyAlignment="1" applyProtection="1">
      <alignment horizontal="center"/>
      <protection hidden="1"/>
    </xf>
    <xf numFmtId="9" fontId="14" fillId="0" borderId="2" xfId="0" applyNumberFormat="1" applyFont="1" applyBorder="1" applyAlignment="1" applyProtection="1">
      <alignment horizontal="center" vertical="center"/>
      <protection hidden="1"/>
    </xf>
    <xf numFmtId="9" fontId="14" fillId="0" borderId="13" xfId="0" applyNumberFormat="1" applyFont="1" applyBorder="1" applyAlignment="1" applyProtection="1">
      <alignment horizontal="center" vertical="center"/>
      <protection hidden="1"/>
    </xf>
    <xf numFmtId="0" fontId="0" fillId="0" borderId="32" xfId="0" applyBorder="1" applyAlignment="1">
      <alignment horizontal="center"/>
    </xf>
    <xf numFmtId="0" fontId="77" fillId="0" borderId="0" xfId="0" applyFont="1" applyAlignment="1">
      <alignment horizontal="left" vertical="top" wrapText="1"/>
    </xf>
    <xf numFmtId="0" fontId="77" fillId="0" borderId="0" xfId="0" applyFont="1" applyAlignment="1">
      <alignment horizontal="left" vertical="top"/>
    </xf>
    <xf numFmtId="0" fontId="29" fillId="0" borderId="13" xfId="0" applyFont="1" applyBorder="1" applyAlignment="1">
      <alignment horizontal="left" vertical="center" wrapText="1"/>
    </xf>
    <xf numFmtId="0" fontId="29" fillId="0" borderId="38" xfId="0" applyFont="1" applyBorder="1" applyAlignment="1">
      <alignment horizontal="left" vertical="center" wrapText="1"/>
    </xf>
    <xf numFmtId="0" fontId="29" fillId="0" borderId="32" xfId="0" applyFont="1" applyBorder="1" applyAlignment="1">
      <alignment horizontal="left" vertical="center" wrapText="1"/>
    </xf>
    <xf numFmtId="0" fontId="0" fillId="59" borderId="13" xfId="0" applyFill="1" applyBorder="1" applyAlignment="1">
      <alignment horizontal="center" vertical="center" wrapText="1"/>
    </xf>
    <xf numFmtId="0" fontId="0" fillId="59" borderId="38" xfId="0" applyFill="1" applyBorder="1" applyAlignment="1">
      <alignment horizontal="center" vertical="center" wrapText="1"/>
    </xf>
    <xf numFmtId="0" fontId="0" fillId="59" borderId="32" xfId="0" applyFill="1" applyBorder="1" applyAlignment="1">
      <alignment horizontal="center" vertical="center" wrapText="1"/>
    </xf>
    <xf numFmtId="0" fontId="0" fillId="61" borderId="13" xfId="0" applyFill="1" applyBorder="1" applyAlignment="1">
      <alignment horizontal="center" vertical="center"/>
    </xf>
    <xf numFmtId="0" fontId="0" fillId="61" borderId="38" xfId="0" applyFill="1" applyBorder="1" applyAlignment="1">
      <alignment horizontal="center" vertical="center"/>
    </xf>
    <xf numFmtId="0" fontId="0" fillId="61" borderId="32" xfId="0" applyFill="1" applyBorder="1" applyAlignment="1">
      <alignment horizontal="center" vertical="center"/>
    </xf>
    <xf numFmtId="0" fontId="27" fillId="17" borderId="2" xfId="0" applyFont="1" applyFill="1" applyBorder="1" applyAlignment="1">
      <alignment horizontal="left" vertical="center" wrapText="1"/>
    </xf>
    <xf numFmtId="0" fontId="27" fillId="17" borderId="13" xfId="0" applyFont="1" applyFill="1" applyBorder="1" applyAlignment="1">
      <alignment horizontal="left" vertical="center" wrapText="1"/>
    </xf>
    <xf numFmtId="0" fontId="27" fillId="17" borderId="38" xfId="0" applyFont="1" applyFill="1" applyBorder="1" applyAlignment="1">
      <alignment horizontal="left" vertical="center" wrapText="1"/>
    </xf>
    <xf numFmtId="0" fontId="27" fillId="17" borderId="32" xfId="0" applyFont="1" applyFill="1" applyBorder="1" applyAlignment="1">
      <alignment horizontal="left" vertical="center" wrapText="1"/>
    </xf>
    <xf numFmtId="0" fontId="29" fillId="0" borderId="2" xfId="0" applyFont="1" applyBorder="1" applyAlignment="1">
      <alignment horizontal="left" vertical="center" wrapText="1"/>
    </xf>
    <xf numFmtId="0" fontId="0" fillId="59" borderId="2" xfId="0" applyFill="1" applyBorder="1" applyAlignment="1">
      <alignment horizontal="center" vertical="center" wrapText="1"/>
    </xf>
    <xf numFmtId="0" fontId="0" fillId="61" borderId="2" xfId="0" applyFill="1" applyBorder="1" applyAlignment="1">
      <alignment horizontal="center" vertical="center"/>
    </xf>
    <xf numFmtId="0" fontId="112" fillId="0" borderId="2" xfId="11641" applyFont="1" applyBorder="1" applyAlignment="1">
      <alignment horizontal="right"/>
    </xf>
    <xf numFmtId="0" fontId="103" fillId="23" borderId="2" xfId="11641" applyFont="1" applyFill="1" applyBorder="1" applyAlignment="1">
      <alignment horizontal="center"/>
    </xf>
    <xf numFmtId="0" fontId="104" fillId="0" borderId="13" xfId="11641" applyFont="1" applyBorder="1" applyAlignment="1">
      <alignment horizontal="right"/>
    </xf>
    <xf numFmtId="0" fontId="104" fillId="0" borderId="38" xfId="11641" applyFont="1" applyBorder="1" applyAlignment="1">
      <alignment horizontal="right"/>
    </xf>
    <xf numFmtId="0" fontId="104" fillId="0" borderId="32" xfId="11641" applyFont="1" applyBorder="1" applyAlignment="1">
      <alignment horizontal="right"/>
    </xf>
    <xf numFmtId="0" fontId="104" fillId="0" borderId="2" xfId="11641" applyFont="1" applyBorder="1" applyAlignment="1">
      <alignment horizontal="right"/>
    </xf>
    <xf numFmtId="0" fontId="34" fillId="0" borderId="2" xfId="11641" applyFont="1" applyBorder="1" applyAlignment="1">
      <alignment horizontal="center"/>
    </xf>
    <xf numFmtId="0" fontId="34" fillId="0" borderId="2" xfId="11641" applyFont="1" applyBorder="1" applyAlignment="1">
      <alignment horizontal="right"/>
    </xf>
    <xf numFmtId="0" fontId="123" fillId="0" borderId="0" xfId="0" applyFont="1" applyAlignment="1">
      <alignment horizontal="left" vertical="center"/>
    </xf>
  </cellXfs>
  <cellStyles count="46282">
    <cellStyle name="20% - Accent1" xfId="236" builtinId="30" customBuiltin="1"/>
    <cellStyle name="20% - Accent1 10" xfId="7790" xr:uid="{00000000-0005-0000-0000-000001000000}"/>
    <cellStyle name="20% - Accent1 10 2" xfId="23188" xr:uid="{00000000-0005-0000-0000-000002000000}"/>
    <cellStyle name="20% - Accent1 10 3" xfId="38583" xr:uid="{00000000-0005-0000-0000-000003000000}"/>
    <cellStyle name="20% - Accent1 11" xfId="15698" xr:uid="{00000000-0005-0000-0000-000004000000}"/>
    <cellStyle name="20% - Accent1 12" xfId="31093" xr:uid="{00000000-0005-0000-0000-000005000000}"/>
    <cellStyle name="20% - Accent1 2" xfId="471" xr:uid="{00000000-0005-0000-0000-000006000000}"/>
    <cellStyle name="20% - Accent1 2 2" xfId="956" xr:uid="{00000000-0005-0000-0000-000007000000}"/>
    <cellStyle name="20% - Accent1 2 2 2" xfId="1922" xr:uid="{00000000-0005-0000-0000-000008000000}"/>
    <cellStyle name="20% - Accent1 2 2 2 2" xfId="3851" xr:uid="{00000000-0005-0000-0000-000009000000}"/>
    <cellStyle name="20% - Accent1 2 2 2 2 2" xfId="7724" xr:uid="{00000000-0005-0000-0000-00000A000000}"/>
    <cellStyle name="20% - Accent1 2 2 2 2 2 2" xfId="15438" xr:uid="{00000000-0005-0000-0000-00000B000000}"/>
    <cellStyle name="20% - Accent1 2 2 2 2 2 2 2" xfId="30833" xr:uid="{00000000-0005-0000-0000-00000C000000}"/>
    <cellStyle name="20% - Accent1 2 2 2 2 2 2 3" xfId="46228" xr:uid="{00000000-0005-0000-0000-00000D000000}"/>
    <cellStyle name="20% - Accent1 2 2 2 2 2 3" xfId="23135" xr:uid="{00000000-0005-0000-0000-00000E000000}"/>
    <cellStyle name="20% - Accent1 2 2 2 2 2 4" xfId="38530" xr:uid="{00000000-0005-0000-0000-00000F000000}"/>
    <cellStyle name="20% - Accent1 2 2 2 2 3" xfId="11589" xr:uid="{00000000-0005-0000-0000-000010000000}"/>
    <cellStyle name="20% - Accent1 2 2 2 2 3 2" xfId="26984" xr:uid="{00000000-0005-0000-0000-000011000000}"/>
    <cellStyle name="20% - Accent1 2 2 2 2 3 3" xfId="42379" xr:uid="{00000000-0005-0000-0000-000012000000}"/>
    <cellStyle name="20% - Accent1 2 2 2 2 4" xfId="19286" xr:uid="{00000000-0005-0000-0000-000013000000}"/>
    <cellStyle name="20% - Accent1 2 2 2 2 5" xfId="34681" xr:uid="{00000000-0005-0000-0000-000014000000}"/>
    <cellStyle name="20% - Accent1 2 2 2 3" xfId="5800" xr:uid="{00000000-0005-0000-0000-000015000000}"/>
    <cellStyle name="20% - Accent1 2 2 2 3 2" xfId="13514" xr:uid="{00000000-0005-0000-0000-000016000000}"/>
    <cellStyle name="20% - Accent1 2 2 2 3 2 2" xfId="28909" xr:uid="{00000000-0005-0000-0000-000017000000}"/>
    <cellStyle name="20% - Accent1 2 2 2 3 2 3" xfId="44304" xr:uid="{00000000-0005-0000-0000-000018000000}"/>
    <cellStyle name="20% - Accent1 2 2 2 3 3" xfId="21211" xr:uid="{00000000-0005-0000-0000-000019000000}"/>
    <cellStyle name="20% - Accent1 2 2 2 3 4" xfId="36606" xr:uid="{00000000-0005-0000-0000-00001A000000}"/>
    <cellStyle name="20% - Accent1 2 2 2 4" xfId="9665" xr:uid="{00000000-0005-0000-0000-00001B000000}"/>
    <cellStyle name="20% - Accent1 2 2 2 4 2" xfId="25060" xr:uid="{00000000-0005-0000-0000-00001C000000}"/>
    <cellStyle name="20% - Accent1 2 2 2 4 3" xfId="40455" xr:uid="{00000000-0005-0000-0000-00001D000000}"/>
    <cellStyle name="20% - Accent1 2 2 2 5" xfId="17362" xr:uid="{00000000-0005-0000-0000-00001E000000}"/>
    <cellStyle name="20% - Accent1 2 2 2 6" xfId="32757" xr:uid="{00000000-0005-0000-0000-00001F000000}"/>
    <cellStyle name="20% - Accent1 2 2 3" xfId="2889" xr:uid="{00000000-0005-0000-0000-000020000000}"/>
    <cellStyle name="20% - Accent1 2 2 3 2" xfId="6762" xr:uid="{00000000-0005-0000-0000-000021000000}"/>
    <cellStyle name="20% - Accent1 2 2 3 2 2" xfId="14476" xr:uid="{00000000-0005-0000-0000-000022000000}"/>
    <cellStyle name="20% - Accent1 2 2 3 2 2 2" xfId="29871" xr:uid="{00000000-0005-0000-0000-000023000000}"/>
    <cellStyle name="20% - Accent1 2 2 3 2 2 3" xfId="45266" xr:uid="{00000000-0005-0000-0000-000024000000}"/>
    <cellStyle name="20% - Accent1 2 2 3 2 3" xfId="22173" xr:uid="{00000000-0005-0000-0000-000025000000}"/>
    <cellStyle name="20% - Accent1 2 2 3 2 4" xfId="37568" xr:uid="{00000000-0005-0000-0000-000026000000}"/>
    <cellStyle name="20% - Accent1 2 2 3 3" xfId="10627" xr:uid="{00000000-0005-0000-0000-000027000000}"/>
    <cellStyle name="20% - Accent1 2 2 3 3 2" xfId="26022" xr:uid="{00000000-0005-0000-0000-000028000000}"/>
    <cellStyle name="20% - Accent1 2 2 3 3 3" xfId="41417" xr:uid="{00000000-0005-0000-0000-000029000000}"/>
    <cellStyle name="20% - Accent1 2 2 3 4" xfId="18324" xr:uid="{00000000-0005-0000-0000-00002A000000}"/>
    <cellStyle name="20% - Accent1 2 2 3 5" xfId="33719" xr:uid="{00000000-0005-0000-0000-00002B000000}"/>
    <cellStyle name="20% - Accent1 2 2 4" xfId="4838" xr:uid="{00000000-0005-0000-0000-00002C000000}"/>
    <cellStyle name="20% - Accent1 2 2 4 2" xfId="12552" xr:uid="{00000000-0005-0000-0000-00002D000000}"/>
    <cellStyle name="20% - Accent1 2 2 4 2 2" xfId="27947" xr:uid="{00000000-0005-0000-0000-00002E000000}"/>
    <cellStyle name="20% - Accent1 2 2 4 2 3" xfId="43342" xr:uid="{00000000-0005-0000-0000-00002F000000}"/>
    <cellStyle name="20% - Accent1 2 2 4 3" xfId="20249" xr:uid="{00000000-0005-0000-0000-000030000000}"/>
    <cellStyle name="20% - Accent1 2 2 4 4" xfId="35644" xr:uid="{00000000-0005-0000-0000-000031000000}"/>
    <cellStyle name="20% - Accent1 2 2 5" xfId="8703" xr:uid="{00000000-0005-0000-0000-000032000000}"/>
    <cellStyle name="20% - Accent1 2 2 5 2" xfId="24098" xr:uid="{00000000-0005-0000-0000-000033000000}"/>
    <cellStyle name="20% - Accent1 2 2 5 3" xfId="39493" xr:uid="{00000000-0005-0000-0000-000034000000}"/>
    <cellStyle name="20% - Accent1 2 2 6" xfId="16400" xr:uid="{00000000-0005-0000-0000-000035000000}"/>
    <cellStyle name="20% - Accent1 2 2 7" xfId="31795" xr:uid="{00000000-0005-0000-0000-000036000000}"/>
    <cellStyle name="20% - Accent1 2 3" xfId="1441" xr:uid="{00000000-0005-0000-0000-000037000000}"/>
    <cellStyle name="20% - Accent1 2 3 2" xfId="3370" xr:uid="{00000000-0005-0000-0000-000038000000}"/>
    <cellStyle name="20% - Accent1 2 3 2 2" xfId="7243" xr:uid="{00000000-0005-0000-0000-000039000000}"/>
    <cellStyle name="20% - Accent1 2 3 2 2 2" xfId="14957" xr:uid="{00000000-0005-0000-0000-00003A000000}"/>
    <cellStyle name="20% - Accent1 2 3 2 2 2 2" xfId="30352" xr:uid="{00000000-0005-0000-0000-00003B000000}"/>
    <cellStyle name="20% - Accent1 2 3 2 2 2 3" xfId="45747" xr:uid="{00000000-0005-0000-0000-00003C000000}"/>
    <cellStyle name="20% - Accent1 2 3 2 2 3" xfId="22654" xr:uid="{00000000-0005-0000-0000-00003D000000}"/>
    <cellStyle name="20% - Accent1 2 3 2 2 4" xfId="38049" xr:uid="{00000000-0005-0000-0000-00003E000000}"/>
    <cellStyle name="20% - Accent1 2 3 2 3" xfId="11108" xr:uid="{00000000-0005-0000-0000-00003F000000}"/>
    <cellStyle name="20% - Accent1 2 3 2 3 2" xfId="26503" xr:uid="{00000000-0005-0000-0000-000040000000}"/>
    <cellStyle name="20% - Accent1 2 3 2 3 3" xfId="41898" xr:uid="{00000000-0005-0000-0000-000041000000}"/>
    <cellStyle name="20% - Accent1 2 3 2 4" xfId="18805" xr:uid="{00000000-0005-0000-0000-000042000000}"/>
    <cellStyle name="20% - Accent1 2 3 2 5" xfId="34200" xr:uid="{00000000-0005-0000-0000-000043000000}"/>
    <cellStyle name="20% - Accent1 2 3 3" xfId="5319" xr:uid="{00000000-0005-0000-0000-000044000000}"/>
    <cellStyle name="20% - Accent1 2 3 3 2" xfId="13033" xr:uid="{00000000-0005-0000-0000-000045000000}"/>
    <cellStyle name="20% - Accent1 2 3 3 2 2" xfId="28428" xr:uid="{00000000-0005-0000-0000-000046000000}"/>
    <cellStyle name="20% - Accent1 2 3 3 2 3" xfId="43823" xr:uid="{00000000-0005-0000-0000-000047000000}"/>
    <cellStyle name="20% - Accent1 2 3 3 3" xfId="20730" xr:uid="{00000000-0005-0000-0000-000048000000}"/>
    <cellStyle name="20% - Accent1 2 3 3 4" xfId="36125" xr:uid="{00000000-0005-0000-0000-000049000000}"/>
    <cellStyle name="20% - Accent1 2 3 4" xfId="9184" xr:uid="{00000000-0005-0000-0000-00004A000000}"/>
    <cellStyle name="20% - Accent1 2 3 4 2" xfId="24579" xr:uid="{00000000-0005-0000-0000-00004B000000}"/>
    <cellStyle name="20% - Accent1 2 3 4 3" xfId="39974" xr:uid="{00000000-0005-0000-0000-00004C000000}"/>
    <cellStyle name="20% - Accent1 2 3 5" xfId="16881" xr:uid="{00000000-0005-0000-0000-00004D000000}"/>
    <cellStyle name="20% - Accent1 2 3 6" xfId="32276" xr:uid="{00000000-0005-0000-0000-00004E000000}"/>
    <cellStyle name="20% - Accent1 2 4" xfId="2408" xr:uid="{00000000-0005-0000-0000-00004F000000}"/>
    <cellStyle name="20% - Accent1 2 4 2" xfId="6281" xr:uid="{00000000-0005-0000-0000-000050000000}"/>
    <cellStyle name="20% - Accent1 2 4 2 2" xfId="13995" xr:uid="{00000000-0005-0000-0000-000051000000}"/>
    <cellStyle name="20% - Accent1 2 4 2 2 2" xfId="29390" xr:uid="{00000000-0005-0000-0000-000052000000}"/>
    <cellStyle name="20% - Accent1 2 4 2 2 3" xfId="44785" xr:uid="{00000000-0005-0000-0000-000053000000}"/>
    <cellStyle name="20% - Accent1 2 4 2 3" xfId="21692" xr:uid="{00000000-0005-0000-0000-000054000000}"/>
    <cellStyle name="20% - Accent1 2 4 2 4" xfId="37087" xr:uid="{00000000-0005-0000-0000-000055000000}"/>
    <cellStyle name="20% - Accent1 2 4 3" xfId="10146" xr:uid="{00000000-0005-0000-0000-000056000000}"/>
    <cellStyle name="20% - Accent1 2 4 3 2" xfId="25541" xr:uid="{00000000-0005-0000-0000-000057000000}"/>
    <cellStyle name="20% - Accent1 2 4 3 3" xfId="40936" xr:uid="{00000000-0005-0000-0000-000058000000}"/>
    <cellStyle name="20% - Accent1 2 4 4" xfId="17843" xr:uid="{00000000-0005-0000-0000-000059000000}"/>
    <cellStyle name="20% - Accent1 2 4 5" xfId="33238" xr:uid="{00000000-0005-0000-0000-00005A000000}"/>
    <cellStyle name="20% - Accent1 2 5" xfId="4357" xr:uid="{00000000-0005-0000-0000-00005B000000}"/>
    <cellStyle name="20% - Accent1 2 5 2" xfId="12071" xr:uid="{00000000-0005-0000-0000-00005C000000}"/>
    <cellStyle name="20% - Accent1 2 5 2 2" xfId="27466" xr:uid="{00000000-0005-0000-0000-00005D000000}"/>
    <cellStyle name="20% - Accent1 2 5 2 3" xfId="42861" xr:uid="{00000000-0005-0000-0000-00005E000000}"/>
    <cellStyle name="20% - Accent1 2 5 3" xfId="19768" xr:uid="{00000000-0005-0000-0000-00005F000000}"/>
    <cellStyle name="20% - Accent1 2 5 4" xfId="35163" xr:uid="{00000000-0005-0000-0000-000060000000}"/>
    <cellStyle name="20% - Accent1 2 6" xfId="8222" xr:uid="{00000000-0005-0000-0000-000061000000}"/>
    <cellStyle name="20% - Accent1 2 6 2" xfId="23617" xr:uid="{00000000-0005-0000-0000-000062000000}"/>
    <cellStyle name="20% - Accent1 2 6 3" xfId="39012" xr:uid="{00000000-0005-0000-0000-000063000000}"/>
    <cellStyle name="20% - Accent1 2 7" xfId="15919" xr:uid="{00000000-0005-0000-0000-000064000000}"/>
    <cellStyle name="20% - Accent1 2 8" xfId="31314" xr:uid="{00000000-0005-0000-0000-000065000000}"/>
    <cellStyle name="20% - Accent1 3" xfId="488" xr:uid="{00000000-0005-0000-0000-000066000000}"/>
    <cellStyle name="20% - Accent1 3 2" xfId="971" xr:uid="{00000000-0005-0000-0000-000067000000}"/>
    <cellStyle name="20% - Accent1 3 2 2" xfId="1936" xr:uid="{00000000-0005-0000-0000-000068000000}"/>
    <cellStyle name="20% - Accent1 3 2 2 2" xfId="3865" xr:uid="{00000000-0005-0000-0000-000069000000}"/>
    <cellStyle name="20% - Accent1 3 2 2 2 2" xfId="7738" xr:uid="{00000000-0005-0000-0000-00006A000000}"/>
    <cellStyle name="20% - Accent1 3 2 2 2 2 2" xfId="15452" xr:uid="{00000000-0005-0000-0000-00006B000000}"/>
    <cellStyle name="20% - Accent1 3 2 2 2 2 2 2" xfId="30847" xr:uid="{00000000-0005-0000-0000-00006C000000}"/>
    <cellStyle name="20% - Accent1 3 2 2 2 2 2 3" xfId="46242" xr:uid="{00000000-0005-0000-0000-00006D000000}"/>
    <cellStyle name="20% - Accent1 3 2 2 2 2 3" xfId="23149" xr:uid="{00000000-0005-0000-0000-00006E000000}"/>
    <cellStyle name="20% - Accent1 3 2 2 2 2 4" xfId="38544" xr:uid="{00000000-0005-0000-0000-00006F000000}"/>
    <cellStyle name="20% - Accent1 3 2 2 2 3" xfId="11603" xr:uid="{00000000-0005-0000-0000-000070000000}"/>
    <cellStyle name="20% - Accent1 3 2 2 2 3 2" xfId="26998" xr:uid="{00000000-0005-0000-0000-000071000000}"/>
    <cellStyle name="20% - Accent1 3 2 2 2 3 3" xfId="42393" xr:uid="{00000000-0005-0000-0000-000072000000}"/>
    <cellStyle name="20% - Accent1 3 2 2 2 4" xfId="19300" xr:uid="{00000000-0005-0000-0000-000073000000}"/>
    <cellStyle name="20% - Accent1 3 2 2 2 5" xfId="34695" xr:uid="{00000000-0005-0000-0000-000074000000}"/>
    <cellStyle name="20% - Accent1 3 2 2 3" xfId="5814" xr:uid="{00000000-0005-0000-0000-000075000000}"/>
    <cellStyle name="20% - Accent1 3 2 2 3 2" xfId="13528" xr:uid="{00000000-0005-0000-0000-000076000000}"/>
    <cellStyle name="20% - Accent1 3 2 2 3 2 2" xfId="28923" xr:uid="{00000000-0005-0000-0000-000077000000}"/>
    <cellStyle name="20% - Accent1 3 2 2 3 2 3" xfId="44318" xr:uid="{00000000-0005-0000-0000-000078000000}"/>
    <cellStyle name="20% - Accent1 3 2 2 3 3" xfId="21225" xr:uid="{00000000-0005-0000-0000-000079000000}"/>
    <cellStyle name="20% - Accent1 3 2 2 3 4" xfId="36620" xr:uid="{00000000-0005-0000-0000-00007A000000}"/>
    <cellStyle name="20% - Accent1 3 2 2 4" xfId="9679" xr:uid="{00000000-0005-0000-0000-00007B000000}"/>
    <cellStyle name="20% - Accent1 3 2 2 4 2" xfId="25074" xr:uid="{00000000-0005-0000-0000-00007C000000}"/>
    <cellStyle name="20% - Accent1 3 2 2 4 3" xfId="40469" xr:uid="{00000000-0005-0000-0000-00007D000000}"/>
    <cellStyle name="20% - Accent1 3 2 2 5" xfId="17376" xr:uid="{00000000-0005-0000-0000-00007E000000}"/>
    <cellStyle name="20% - Accent1 3 2 2 6" xfId="32771" xr:uid="{00000000-0005-0000-0000-00007F000000}"/>
    <cellStyle name="20% - Accent1 3 2 3" xfId="2903" xr:uid="{00000000-0005-0000-0000-000080000000}"/>
    <cellStyle name="20% - Accent1 3 2 3 2" xfId="6776" xr:uid="{00000000-0005-0000-0000-000081000000}"/>
    <cellStyle name="20% - Accent1 3 2 3 2 2" xfId="14490" xr:uid="{00000000-0005-0000-0000-000082000000}"/>
    <cellStyle name="20% - Accent1 3 2 3 2 2 2" xfId="29885" xr:uid="{00000000-0005-0000-0000-000083000000}"/>
    <cellStyle name="20% - Accent1 3 2 3 2 2 3" xfId="45280" xr:uid="{00000000-0005-0000-0000-000084000000}"/>
    <cellStyle name="20% - Accent1 3 2 3 2 3" xfId="22187" xr:uid="{00000000-0005-0000-0000-000085000000}"/>
    <cellStyle name="20% - Accent1 3 2 3 2 4" xfId="37582" xr:uid="{00000000-0005-0000-0000-000086000000}"/>
    <cellStyle name="20% - Accent1 3 2 3 3" xfId="10641" xr:uid="{00000000-0005-0000-0000-000087000000}"/>
    <cellStyle name="20% - Accent1 3 2 3 3 2" xfId="26036" xr:uid="{00000000-0005-0000-0000-000088000000}"/>
    <cellStyle name="20% - Accent1 3 2 3 3 3" xfId="41431" xr:uid="{00000000-0005-0000-0000-000089000000}"/>
    <cellStyle name="20% - Accent1 3 2 3 4" xfId="18338" xr:uid="{00000000-0005-0000-0000-00008A000000}"/>
    <cellStyle name="20% - Accent1 3 2 3 5" xfId="33733" xr:uid="{00000000-0005-0000-0000-00008B000000}"/>
    <cellStyle name="20% - Accent1 3 2 4" xfId="4852" xr:uid="{00000000-0005-0000-0000-00008C000000}"/>
    <cellStyle name="20% - Accent1 3 2 4 2" xfId="12566" xr:uid="{00000000-0005-0000-0000-00008D000000}"/>
    <cellStyle name="20% - Accent1 3 2 4 2 2" xfId="27961" xr:uid="{00000000-0005-0000-0000-00008E000000}"/>
    <cellStyle name="20% - Accent1 3 2 4 2 3" xfId="43356" xr:uid="{00000000-0005-0000-0000-00008F000000}"/>
    <cellStyle name="20% - Accent1 3 2 4 3" xfId="20263" xr:uid="{00000000-0005-0000-0000-000090000000}"/>
    <cellStyle name="20% - Accent1 3 2 4 4" xfId="35658" xr:uid="{00000000-0005-0000-0000-000091000000}"/>
    <cellStyle name="20% - Accent1 3 2 5" xfId="8717" xr:uid="{00000000-0005-0000-0000-000092000000}"/>
    <cellStyle name="20% - Accent1 3 2 5 2" xfId="24112" xr:uid="{00000000-0005-0000-0000-000093000000}"/>
    <cellStyle name="20% - Accent1 3 2 5 3" xfId="39507" xr:uid="{00000000-0005-0000-0000-000094000000}"/>
    <cellStyle name="20% - Accent1 3 2 6" xfId="16414" xr:uid="{00000000-0005-0000-0000-000095000000}"/>
    <cellStyle name="20% - Accent1 3 2 7" xfId="31809" xr:uid="{00000000-0005-0000-0000-000096000000}"/>
    <cellStyle name="20% - Accent1 3 3" xfId="1455" xr:uid="{00000000-0005-0000-0000-000097000000}"/>
    <cellStyle name="20% - Accent1 3 3 2" xfId="3384" xr:uid="{00000000-0005-0000-0000-000098000000}"/>
    <cellStyle name="20% - Accent1 3 3 2 2" xfId="7257" xr:uid="{00000000-0005-0000-0000-000099000000}"/>
    <cellStyle name="20% - Accent1 3 3 2 2 2" xfId="14971" xr:uid="{00000000-0005-0000-0000-00009A000000}"/>
    <cellStyle name="20% - Accent1 3 3 2 2 2 2" xfId="30366" xr:uid="{00000000-0005-0000-0000-00009B000000}"/>
    <cellStyle name="20% - Accent1 3 3 2 2 2 3" xfId="45761" xr:uid="{00000000-0005-0000-0000-00009C000000}"/>
    <cellStyle name="20% - Accent1 3 3 2 2 3" xfId="22668" xr:uid="{00000000-0005-0000-0000-00009D000000}"/>
    <cellStyle name="20% - Accent1 3 3 2 2 4" xfId="38063" xr:uid="{00000000-0005-0000-0000-00009E000000}"/>
    <cellStyle name="20% - Accent1 3 3 2 3" xfId="11122" xr:uid="{00000000-0005-0000-0000-00009F000000}"/>
    <cellStyle name="20% - Accent1 3 3 2 3 2" xfId="26517" xr:uid="{00000000-0005-0000-0000-0000A0000000}"/>
    <cellStyle name="20% - Accent1 3 3 2 3 3" xfId="41912" xr:uid="{00000000-0005-0000-0000-0000A1000000}"/>
    <cellStyle name="20% - Accent1 3 3 2 4" xfId="18819" xr:uid="{00000000-0005-0000-0000-0000A2000000}"/>
    <cellStyle name="20% - Accent1 3 3 2 5" xfId="34214" xr:uid="{00000000-0005-0000-0000-0000A3000000}"/>
    <cellStyle name="20% - Accent1 3 3 3" xfId="5333" xr:uid="{00000000-0005-0000-0000-0000A4000000}"/>
    <cellStyle name="20% - Accent1 3 3 3 2" xfId="13047" xr:uid="{00000000-0005-0000-0000-0000A5000000}"/>
    <cellStyle name="20% - Accent1 3 3 3 2 2" xfId="28442" xr:uid="{00000000-0005-0000-0000-0000A6000000}"/>
    <cellStyle name="20% - Accent1 3 3 3 2 3" xfId="43837" xr:uid="{00000000-0005-0000-0000-0000A7000000}"/>
    <cellStyle name="20% - Accent1 3 3 3 3" xfId="20744" xr:uid="{00000000-0005-0000-0000-0000A8000000}"/>
    <cellStyle name="20% - Accent1 3 3 3 4" xfId="36139" xr:uid="{00000000-0005-0000-0000-0000A9000000}"/>
    <cellStyle name="20% - Accent1 3 3 4" xfId="9198" xr:uid="{00000000-0005-0000-0000-0000AA000000}"/>
    <cellStyle name="20% - Accent1 3 3 4 2" xfId="24593" xr:uid="{00000000-0005-0000-0000-0000AB000000}"/>
    <cellStyle name="20% - Accent1 3 3 4 3" xfId="39988" xr:uid="{00000000-0005-0000-0000-0000AC000000}"/>
    <cellStyle name="20% - Accent1 3 3 5" xfId="16895" xr:uid="{00000000-0005-0000-0000-0000AD000000}"/>
    <cellStyle name="20% - Accent1 3 3 6" xfId="32290" xr:uid="{00000000-0005-0000-0000-0000AE000000}"/>
    <cellStyle name="20% - Accent1 3 4" xfId="2422" xr:uid="{00000000-0005-0000-0000-0000AF000000}"/>
    <cellStyle name="20% - Accent1 3 4 2" xfId="6295" xr:uid="{00000000-0005-0000-0000-0000B0000000}"/>
    <cellStyle name="20% - Accent1 3 4 2 2" xfId="14009" xr:uid="{00000000-0005-0000-0000-0000B1000000}"/>
    <cellStyle name="20% - Accent1 3 4 2 2 2" xfId="29404" xr:uid="{00000000-0005-0000-0000-0000B2000000}"/>
    <cellStyle name="20% - Accent1 3 4 2 2 3" xfId="44799" xr:uid="{00000000-0005-0000-0000-0000B3000000}"/>
    <cellStyle name="20% - Accent1 3 4 2 3" xfId="21706" xr:uid="{00000000-0005-0000-0000-0000B4000000}"/>
    <cellStyle name="20% - Accent1 3 4 2 4" xfId="37101" xr:uid="{00000000-0005-0000-0000-0000B5000000}"/>
    <cellStyle name="20% - Accent1 3 4 3" xfId="10160" xr:uid="{00000000-0005-0000-0000-0000B6000000}"/>
    <cellStyle name="20% - Accent1 3 4 3 2" xfId="25555" xr:uid="{00000000-0005-0000-0000-0000B7000000}"/>
    <cellStyle name="20% - Accent1 3 4 3 3" xfId="40950" xr:uid="{00000000-0005-0000-0000-0000B8000000}"/>
    <cellStyle name="20% - Accent1 3 4 4" xfId="17857" xr:uid="{00000000-0005-0000-0000-0000B9000000}"/>
    <cellStyle name="20% - Accent1 3 4 5" xfId="33252" xr:uid="{00000000-0005-0000-0000-0000BA000000}"/>
    <cellStyle name="20% - Accent1 3 5" xfId="4371" xr:uid="{00000000-0005-0000-0000-0000BB000000}"/>
    <cellStyle name="20% - Accent1 3 5 2" xfId="12085" xr:uid="{00000000-0005-0000-0000-0000BC000000}"/>
    <cellStyle name="20% - Accent1 3 5 2 2" xfId="27480" xr:uid="{00000000-0005-0000-0000-0000BD000000}"/>
    <cellStyle name="20% - Accent1 3 5 2 3" xfId="42875" xr:uid="{00000000-0005-0000-0000-0000BE000000}"/>
    <cellStyle name="20% - Accent1 3 5 3" xfId="19782" xr:uid="{00000000-0005-0000-0000-0000BF000000}"/>
    <cellStyle name="20% - Accent1 3 5 4" xfId="35177" xr:uid="{00000000-0005-0000-0000-0000C0000000}"/>
    <cellStyle name="20% - Accent1 3 6" xfId="8236" xr:uid="{00000000-0005-0000-0000-0000C1000000}"/>
    <cellStyle name="20% - Accent1 3 6 2" xfId="23631" xr:uid="{00000000-0005-0000-0000-0000C2000000}"/>
    <cellStyle name="20% - Accent1 3 6 3" xfId="39026" xr:uid="{00000000-0005-0000-0000-0000C3000000}"/>
    <cellStyle name="20% - Accent1 3 7" xfId="15933" xr:uid="{00000000-0005-0000-0000-0000C4000000}"/>
    <cellStyle name="20% - Accent1 3 8" xfId="31328" xr:uid="{00000000-0005-0000-0000-0000C5000000}"/>
    <cellStyle name="20% - Accent1 4" xfId="501" xr:uid="{00000000-0005-0000-0000-0000C6000000}"/>
    <cellStyle name="20% - Accent1 4 2" xfId="984" xr:uid="{00000000-0005-0000-0000-0000C7000000}"/>
    <cellStyle name="20% - Accent1 4 2 2" xfId="1949" xr:uid="{00000000-0005-0000-0000-0000C8000000}"/>
    <cellStyle name="20% - Accent1 4 2 2 2" xfId="3878" xr:uid="{00000000-0005-0000-0000-0000C9000000}"/>
    <cellStyle name="20% - Accent1 4 2 2 2 2" xfId="7751" xr:uid="{00000000-0005-0000-0000-0000CA000000}"/>
    <cellStyle name="20% - Accent1 4 2 2 2 2 2" xfId="15465" xr:uid="{00000000-0005-0000-0000-0000CB000000}"/>
    <cellStyle name="20% - Accent1 4 2 2 2 2 2 2" xfId="30860" xr:uid="{00000000-0005-0000-0000-0000CC000000}"/>
    <cellStyle name="20% - Accent1 4 2 2 2 2 2 3" xfId="46255" xr:uid="{00000000-0005-0000-0000-0000CD000000}"/>
    <cellStyle name="20% - Accent1 4 2 2 2 2 3" xfId="23162" xr:uid="{00000000-0005-0000-0000-0000CE000000}"/>
    <cellStyle name="20% - Accent1 4 2 2 2 2 4" xfId="38557" xr:uid="{00000000-0005-0000-0000-0000CF000000}"/>
    <cellStyle name="20% - Accent1 4 2 2 2 3" xfId="11616" xr:uid="{00000000-0005-0000-0000-0000D0000000}"/>
    <cellStyle name="20% - Accent1 4 2 2 2 3 2" xfId="27011" xr:uid="{00000000-0005-0000-0000-0000D1000000}"/>
    <cellStyle name="20% - Accent1 4 2 2 2 3 3" xfId="42406" xr:uid="{00000000-0005-0000-0000-0000D2000000}"/>
    <cellStyle name="20% - Accent1 4 2 2 2 4" xfId="19313" xr:uid="{00000000-0005-0000-0000-0000D3000000}"/>
    <cellStyle name="20% - Accent1 4 2 2 2 5" xfId="34708" xr:uid="{00000000-0005-0000-0000-0000D4000000}"/>
    <cellStyle name="20% - Accent1 4 2 2 3" xfId="5827" xr:uid="{00000000-0005-0000-0000-0000D5000000}"/>
    <cellStyle name="20% - Accent1 4 2 2 3 2" xfId="13541" xr:uid="{00000000-0005-0000-0000-0000D6000000}"/>
    <cellStyle name="20% - Accent1 4 2 2 3 2 2" xfId="28936" xr:uid="{00000000-0005-0000-0000-0000D7000000}"/>
    <cellStyle name="20% - Accent1 4 2 2 3 2 3" xfId="44331" xr:uid="{00000000-0005-0000-0000-0000D8000000}"/>
    <cellStyle name="20% - Accent1 4 2 2 3 3" xfId="21238" xr:uid="{00000000-0005-0000-0000-0000D9000000}"/>
    <cellStyle name="20% - Accent1 4 2 2 3 4" xfId="36633" xr:uid="{00000000-0005-0000-0000-0000DA000000}"/>
    <cellStyle name="20% - Accent1 4 2 2 4" xfId="9692" xr:uid="{00000000-0005-0000-0000-0000DB000000}"/>
    <cellStyle name="20% - Accent1 4 2 2 4 2" xfId="25087" xr:uid="{00000000-0005-0000-0000-0000DC000000}"/>
    <cellStyle name="20% - Accent1 4 2 2 4 3" xfId="40482" xr:uid="{00000000-0005-0000-0000-0000DD000000}"/>
    <cellStyle name="20% - Accent1 4 2 2 5" xfId="17389" xr:uid="{00000000-0005-0000-0000-0000DE000000}"/>
    <cellStyle name="20% - Accent1 4 2 2 6" xfId="32784" xr:uid="{00000000-0005-0000-0000-0000DF000000}"/>
    <cellStyle name="20% - Accent1 4 2 3" xfId="2916" xr:uid="{00000000-0005-0000-0000-0000E0000000}"/>
    <cellStyle name="20% - Accent1 4 2 3 2" xfId="6789" xr:uid="{00000000-0005-0000-0000-0000E1000000}"/>
    <cellStyle name="20% - Accent1 4 2 3 2 2" xfId="14503" xr:uid="{00000000-0005-0000-0000-0000E2000000}"/>
    <cellStyle name="20% - Accent1 4 2 3 2 2 2" xfId="29898" xr:uid="{00000000-0005-0000-0000-0000E3000000}"/>
    <cellStyle name="20% - Accent1 4 2 3 2 2 3" xfId="45293" xr:uid="{00000000-0005-0000-0000-0000E4000000}"/>
    <cellStyle name="20% - Accent1 4 2 3 2 3" xfId="22200" xr:uid="{00000000-0005-0000-0000-0000E5000000}"/>
    <cellStyle name="20% - Accent1 4 2 3 2 4" xfId="37595" xr:uid="{00000000-0005-0000-0000-0000E6000000}"/>
    <cellStyle name="20% - Accent1 4 2 3 3" xfId="10654" xr:uid="{00000000-0005-0000-0000-0000E7000000}"/>
    <cellStyle name="20% - Accent1 4 2 3 3 2" xfId="26049" xr:uid="{00000000-0005-0000-0000-0000E8000000}"/>
    <cellStyle name="20% - Accent1 4 2 3 3 3" xfId="41444" xr:uid="{00000000-0005-0000-0000-0000E9000000}"/>
    <cellStyle name="20% - Accent1 4 2 3 4" xfId="18351" xr:uid="{00000000-0005-0000-0000-0000EA000000}"/>
    <cellStyle name="20% - Accent1 4 2 3 5" xfId="33746" xr:uid="{00000000-0005-0000-0000-0000EB000000}"/>
    <cellStyle name="20% - Accent1 4 2 4" xfId="4865" xr:uid="{00000000-0005-0000-0000-0000EC000000}"/>
    <cellStyle name="20% - Accent1 4 2 4 2" xfId="12579" xr:uid="{00000000-0005-0000-0000-0000ED000000}"/>
    <cellStyle name="20% - Accent1 4 2 4 2 2" xfId="27974" xr:uid="{00000000-0005-0000-0000-0000EE000000}"/>
    <cellStyle name="20% - Accent1 4 2 4 2 3" xfId="43369" xr:uid="{00000000-0005-0000-0000-0000EF000000}"/>
    <cellStyle name="20% - Accent1 4 2 4 3" xfId="20276" xr:uid="{00000000-0005-0000-0000-0000F0000000}"/>
    <cellStyle name="20% - Accent1 4 2 4 4" xfId="35671" xr:uid="{00000000-0005-0000-0000-0000F1000000}"/>
    <cellStyle name="20% - Accent1 4 2 5" xfId="8730" xr:uid="{00000000-0005-0000-0000-0000F2000000}"/>
    <cellStyle name="20% - Accent1 4 2 5 2" xfId="24125" xr:uid="{00000000-0005-0000-0000-0000F3000000}"/>
    <cellStyle name="20% - Accent1 4 2 5 3" xfId="39520" xr:uid="{00000000-0005-0000-0000-0000F4000000}"/>
    <cellStyle name="20% - Accent1 4 2 6" xfId="16427" xr:uid="{00000000-0005-0000-0000-0000F5000000}"/>
    <cellStyle name="20% - Accent1 4 2 7" xfId="31822" xr:uid="{00000000-0005-0000-0000-0000F6000000}"/>
    <cellStyle name="20% - Accent1 4 3" xfId="1468" xr:uid="{00000000-0005-0000-0000-0000F7000000}"/>
    <cellStyle name="20% - Accent1 4 3 2" xfId="3397" xr:uid="{00000000-0005-0000-0000-0000F8000000}"/>
    <cellStyle name="20% - Accent1 4 3 2 2" xfId="7270" xr:uid="{00000000-0005-0000-0000-0000F9000000}"/>
    <cellStyle name="20% - Accent1 4 3 2 2 2" xfId="14984" xr:uid="{00000000-0005-0000-0000-0000FA000000}"/>
    <cellStyle name="20% - Accent1 4 3 2 2 2 2" xfId="30379" xr:uid="{00000000-0005-0000-0000-0000FB000000}"/>
    <cellStyle name="20% - Accent1 4 3 2 2 2 3" xfId="45774" xr:uid="{00000000-0005-0000-0000-0000FC000000}"/>
    <cellStyle name="20% - Accent1 4 3 2 2 3" xfId="22681" xr:uid="{00000000-0005-0000-0000-0000FD000000}"/>
    <cellStyle name="20% - Accent1 4 3 2 2 4" xfId="38076" xr:uid="{00000000-0005-0000-0000-0000FE000000}"/>
    <cellStyle name="20% - Accent1 4 3 2 3" xfId="11135" xr:uid="{00000000-0005-0000-0000-0000FF000000}"/>
    <cellStyle name="20% - Accent1 4 3 2 3 2" xfId="26530" xr:uid="{00000000-0005-0000-0000-000000010000}"/>
    <cellStyle name="20% - Accent1 4 3 2 3 3" xfId="41925" xr:uid="{00000000-0005-0000-0000-000001010000}"/>
    <cellStyle name="20% - Accent1 4 3 2 4" xfId="18832" xr:uid="{00000000-0005-0000-0000-000002010000}"/>
    <cellStyle name="20% - Accent1 4 3 2 5" xfId="34227" xr:uid="{00000000-0005-0000-0000-000003010000}"/>
    <cellStyle name="20% - Accent1 4 3 3" xfId="5346" xr:uid="{00000000-0005-0000-0000-000004010000}"/>
    <cellStyle name="20% - Accent1 4 3 3 2" xfId="13060" xr:uid="{00000000-0005-0000-0000-000005010000}"/>
    <cellStyle name="20% - Accent1 4 3 3 2 2" xfId="28455" xr:uid="{00000000-0005-0000-0000-000006010000}"/>
    <cellStyle name="20% - Accent1 4 3 3 2 3" xfId="43850" xr:uid="{00000000-0005-0000-0000-000007010000}"/>
    <cellStyle name="20% - Accent1 4 3 3 3" xfId="20757" xr:uid="{00000000-0005-0000-0000-000008010000}"/>
    <cellStyle name="20% - Accent1 4 3 3 4" xfId="36152" xr:uid="{00000000-0005-0000-0000-000009010000}"/>
    <cellStyle name="20% - Accent1 4 3 4" xfId="9211" xr:uid="{00000000-0005-0000-0000-00000A010000}"/>
    <cellStyle name="20% - Accent1 4 3 4 2" xfId="24606" xr:uid="{00000000-0005-0000-0000-00000B010000}"/>
    <cellStyle name="20% - Accent1 4 3 4 3" xfId="40001" xr:uid="{00000000-0005-0000-0000-00000C010000}"/>
    <cellStyle name="20% - Accent1 4 3 5" xfId="16908" xr:uid="{00000000-0005-0000-0000-00000D010000}"/>
    <cellStyle name="20% - Accent1 4 3 6" xfId="32303" xr:uid="{00000000-0005-0000-0000-00000E010000}"/>
    <cellStyle name="20% - Accent1 4 4" xfId="2435" xr:uid="{00000000-0005-0000-0000-00000F010000}"/>
    <cellStyle name="20% - Accent1 4 4 2" xfId="6308" xr:uid="{00000000-0005-0000-0000-000010010000}"/>
    <cellStyle name="20% - Accent1 4 4 2 2" xfId="14022" xr:uid="{00000000-0005-0000-0000-000011010000}"/>
    <cellStyle name="20% - Accent1 4 4 2 2 2" xfId="29417" xr:uid="{00000000-0005-0000-0000-000012010000}"/>
    <cellStyle name="20% - Accent1 4 4 2 2 3" xfId="44812" xr:uid="{00000000-0005-0000-0000-000013010000}"/>
    <cellStyle name="20% - Accent1 4 4 2 3" xfId="21719" xr:uid="{00000000-0005-0000-0000-000014010000}"/>
    <cellStyle name="20% - Accent1 4 4 2 4" xfId="37114" xr:uid="{00000000-0005-0000-0000-000015010000}"/>
    <cellStyle name="20% - Accent1 4 4 3" xfId="10173" xr:uid="{00000000-0005-0000-0000-000016010000}"/>
    <cellStyle name="20% - Accent1 4 4 3 2" xfId="25568" xr:uid="{00000000-0005-0000-0000-000017010000}"/>
    <cellStyle name="20% - Accent1 4 4 3 3" xfId="40963" xr:uid="{00000000-0005-0000-0000-000018010000}"/>
    <cellStyle name="20% - Accent1 4 4 4" xfId="17870" xr:uid="{00000000-0005-0000-0000-000019010000}"/>
    <cellStyle name="20% - Accent1 4 4 5" xfId="33265" xr:uid="{00000000-0005-0000-0000-00001A010000}"/>
    <cellStyle name="20% - Accent1 4 5" xfId="4384" xr:uid="{00000000-0005-0000-0000-00001B010000}"/>
    <cellStyle name="20% - Accent1 4 5 2" xfId="12098" xr:uid="{00000000-0005-0000-0000-00001C010000}"/>
    <cellStyle name="20% - Accent1 4 5 2 2" xfId="27493" xr:uid="{00000000-0005-0000-0000-00001D010000}"/>
    <cellStyle name="20% - Accent1 4 5 2 3" xfId="42888" xr:uid="{00000000-0005-0000-0000-00001E010000}"/>
    <cellStyle name="20% - Accent1 4 5 3" xfId="19795" xr:uid="{00000000-0005-0000-0000-00001F010000}"/>
    <cellStyle name="20% - Accent1 4 5 4" xfId="35190" xr:uid="{00000000-0005-0000-0000-000020010000}"/>
    <cellStyle name="20% - Accent1 4 6" xfId="8249" xr:uid="{00000000-0005-0000-0000-000021010000}"/>
    <cellStyle name="20% - Accent1 4 6 2" xfId="23644" xr:uid="{00000000-0005-0000-0000-000022010000}"/>
    <cellStyle name="20% - Accent1 4 6 3" xfId="39039" xr:uid="{00000000-0005-0000-0000-000023010000}"/>
    <cellStyle name="20% - Accent1 4 7" xfId="15946" xr:uid="{00000000-0005-0000-0000-000024010000}"/>
    <cellStyle name="20% - Accent1 4 8" xfId="31341" xr:uid="{00000000-0005-0000-0000-000025010000}"/>
    <cellStyle name="20% - Accent1 5" xfId="514" xr:uid="{00000000-0005-0000-0000-000026010000}"/>
    <cellStyle name="20% - Accent1 5 2" xfId="997" xr:uid="{00000000-0005-0000-0000-000027010000}"/>
    <cellStyle name="20% - Accent1 5 2 2" xfId="1962" xr:uid="{00000000-0005-0000-0000-000028010000}"/>
    <cellStyle name="20% - Accent1 5 2 2 2" xfId="3891" xr:uid="{00000000-0005-0000-0000-000029010000}"/>
    <cellStyle name="20% - Accent1 5 2 2 2 2" xfId="7764" xr:uid="{00000000-0005-0000-0000-00002A010000}"/>
    <cellStyle name="20% - Accent1 5 2 2 2 2 2" xfId="15478" xr:uid="{00000000-0005-0000-0000-00002B010000}"/>
    <cellStyle name="20% - Accent1 5 2 2 2 2 2 2" xfId="30873" xr:uid="{00000000-0005-0000-0000-00002C010000}"/>
    <cellStyle name="20% - Accent1 5 2 2 2 2 2 3" xfId="46268" xr:uid="{00000000-0005-0000-0000-00002D010000}"/>
    <cellStyle name="20% - Accent1 5 2 2 2 2 3" xfId="23175" xr:uid="{00000000-0005-0000-0000-00002E010000}"/>
    <cellStyle name="20% - Accent1 5 2 2 2 2 4" xfId="38570" xr:uid="{00000000-0005-0000-0000-00002F010000}"/>
    <cellStyle name="20% - Accent1 5 2 2 2 3" xfId="11629" xr:uid="{00000000-0005-0000-0000-000030010000}"/>
    <cellStyle name="20% - Accent1 5 2 2 2 3 2" xfId="27024" xr:uid="{00000000-0005-0000-0000-000031010000}"/>
    <cellStyle name="20% - Accent1 5 2 2 2 3 3" xfId="42419" xr:uid="{00000000-0005-0000-0000-000032010000}"/>
    <cellStyle name="20% - Accent1 5 2 2 2 4" xfId="19326" xr:uid="{00000000-0005-0000-0000-000033010000}"/>
    <cellStyle name="20% - Accent1 5 2 2 2 5" xfId="34721" xr:uid="{00000000-0005-0000-0000-000034010000}"/>
    <cellStyle name="20% - Accent1 5 2 2 3" xfId="5840" xr:uid="{00000000-0005-0000-0000-000035010000}"/>
    <cellStyle name="20% - Accent1 5 2 2 3 2" xfId="13554" xr:uid="{00000000-0005-0000-0000-000036010000}"/>
    <cellStyle name="20% - Accent1 5 2 2 3 2 2" xfId="28949" xr:uid="{00000000-0005-0000-0000-000037010000}"/>
    <cellStyle name="20% - Accent1 5 2 2 3 2 3" xfId="44344" xr:uid="{00000000-0005-0000-0000-000038010000}"/>
    <cellStyle name="20% - Accent1 5 2 2 3 3" xfId="21251" xr:uid="{00000000-0005-0000-0000-000039010000}"/>
    <cellStyle name="20% - Accent1 5 2 2 3 4" xfId="36646" xr:uid="{00000000-0005-0000-0000-00003A010000}"/>
    <cellStyle name="20% - Accent1 5 2 2 4" xfId="9705" xr:uid="{00000000-0005-0000-0000-00003B010000}"/>
    <cellStyle name="20% - Accent1 5 2 2 4 2" xfId="25100" xr:uid="{00000000-0005-0000-0000-00003C010000}"/>
    <cellStyle name="20% - Accent1 5 2 2 4 3" xfId="40495" xr:uid="{00000000-0005-0000-0000-00003D010000}"/>
    <cellStyle name="20% - Accent1 5 2 2 5" xfId="17402" xr:uid="{00000000-0005-0000-0000-00003E010000}"/>
    <cellStyle name="20% - Accent1 5 2 2 6" xfId="32797" xr:uid="{00000000-0005-0000-0000-00003F010000}"/>
    <cellStyle name="20% - Accent1 5 2 3" xfId="2929" xr:uid="{00000000-0005-0000-0000-000040010000}"/>
    <cellStyle name="20% - Accent1 5 2 3 2" xfId="6802" xr:uid="{00000000-0005-0000-0000-000041010000}"/>
    <cellStyle name="20% - Accent1 5 2 3 2 2" xfId="14516" xr:uid="{00000000-0005-0000-0000-000042010000}"/>
    <cellStyle name="20% - Accent1 5 2 3 2 2 2" xfId="29911" xr:uid="{00000000-0005-0000-0000-000043010000}"/>
    <cellStyle name="20% - Accent1 5 2 3 2 2 3" xfId="45306" xr:uid="{00000000-0005-0000-0000-000044010000}"/>
    <cellStyle name="20% - Accent1 5 2 3 2 3" xfId="22213" xr:uid="{00000000-0005-0000-0000-000045010000}"/>
    <cellStyle name="20% - Accent1 5 2 3 2 4" xfId="37608" xr:uid="{00000000-0005-0000-0000-000046010000}"/>
    <cellStyle name="20% - Accent1 5 2 3 3" xfId="10667" xr:uid="{00000000-0005-0000-0000-000047010000}"/>
    <cellStyle name="20% - Accent1 5 2 3 3 2" xfId="26062" xr:uid="{00000000-0005-0000-0000-000048010000}"/>
    <cellStyle name="20% - Accent1 5 2 3 3 3" xfId="41457" xr:uid="{00000000-0005-0000-0000-000049010000}"/>
    <cellStyle name="20% - Accent1 5 2 3 4" xfId="18364" xr:uid="{00000000-0005-0000-0000-00004A010000}"/>
    <cellStyle name="20% - Accent1 5 2 3 5" xfId="33759" xr:uid="{00000000-0005-0000-0000-00004B010000}"/>
    <cellStyle name="20% - Accent1 5 2 4" xfId="4878" xr:uid="{00000000-0005-0000-0000-00004C010000}"/>
    <cellStyle name="20% - Accent1 5 2 4 2" xfId="12592" xr:uid="{00000000-0005-0000-0000-00004D010000}"/>
    <cellStyle name="20% - Accent1 5 2 4 2 2" xfId="27987" xr:uid="{00000000-0005-0000-0000-00004E010000}"/>
    <cellStyle name="20% - Accent1 5 2 4 2 3" xfId="43382" xr:uid="{00000000-0005-0000-0000-00004F010000}"/>
    <cellStyle name="20% - Accent1 5 2 4 3" xfId="20289" xr:uid="{00000000-0005-0000-0000-000050010000}"/>
    <cellStyle name="20% - Accent1 5 2 4 4" xfId="35684" xr:uid="{00000000-0005-0000-0000-000051010000}"/>
    <cellStyle name="20% - Accent1 5 2 5" xfId="8743" xr:uid="{00000000-0005-0000-0000-000052010000}"/>
    <cellStyle name="20% - Accent1 5 2 5 2" xfId="24138" xr:uid="{00000000-0005-0000-0000-000053010000}"/>
    <cellStyle name="20% - Accent1 5 2 5 3" xfId="39533" xr:uid="{00000000-0005-0000-0000-000054010000}"/>
    <cellStyle name="20% - Accent1 5 2 6" xfId="16440" xr:uid="{00000000-0005-0000-0000-000055010000}"/>
    <cellStyle name="20% - Accent1 5 2 7" xfId="31835" xr:uid="{00000000-0005-0000-0000-000056010000}"/>
    <cellStyle name="20% - Accent1 5 3" xfId="1481" xr:uid="{00000000-0005-0000-0000-000057010000}"/>
    <cellStyle name="20% - Accent1 5 3 2" xfId="3410" xr:uid="{00000000-0005-0000-0000-000058010000}"/>
    <cellStyle name="20% - Accent1 5 3 2 2" xfId="7283" xr:uid="{00000000-0005-0000-0000-000059010000}"/>
    <cellStyle name="20% - Accent1 5 3 2 2 2" xfId="14997" xr:uid="{00000000-0005-0000-0000-00005A010000}"/>
    <cellStyle name="20% - Accent1 5 3 2 2 2 2" xfId="30392" xr:uid="{00000000-0005-0000-0000-00005B010000}"/>
    <cellStyle name="20% - Accent1 5 3 2 2 2 3" xfId="45787" xr:uid="{00000000-0005-0000-0000-00005C010000}"/>
    <cellStyle name="20% - Accent1 5 3 2 2 3" xfId="22694" xr:uid="{00000000-0005-0000-0000-00005D010000}"/>
    <cellStyle name="20% - Accent1 5 3 2 2 4" xfId="38089" xr:uid="{00000000-0005-0000-0000-00005E010000}"/>
    <cellStyle name="20% - Accent1 5 3 2 3" xfId="11148" xr:uid="{00000000-0005-0000-0000-00005F010000}"/>
    <cellStyle name="20% - Accent1 5 3 2 3 2" xfId="26543" xr:uid="{00000000-0005-0000-0000-000060010000}"/>
    <cellStyle name="20% - Accent1 5 3 2 3 3" xfId="41938" xr:uid="{00000000-0005-0000-0000-000061010000}"/>
    <cellStyle name="20% - Accent1 5 3 2 4" xfId="18845" xr:uid="{00000000-0005-0000-0000-000062010000}"/>
    <cellStyle name="20% - Accent1 5 3 2 5" xfId="34240" xr:uid="{00000000-0005-0000-0000-000063010000}"/>
    <cellStyle name="20% - Accent1 5 3 3" xfId="5359" xr:uid="{00000000-0005-0000-0000-000064010000}"/>
    <cellStyle name="20% - Accent1 5 3 3 2" xfId="13073" xr:uid="{00000000-0005-0000-0000-000065010000}"/>
    <cellStyle name="20% - Accent1 5 3 3 2 2" xfId="28468" xr:uid="{00000000-0005-0000-0000-000066010000}"/>
    <cellStyle name="20% - Accent1 5 3 3 2 3" xfId="43863" xr:uid="{00000000-0005-0000-0000-000067010000}"/>
    <cellStyle name="20% - Accent1 5 3 3 3" xfId="20770" xr:uid="{00000000-0005-0000-0000-000068010000}"/>
    <cellStyle name="20% - Accent1 5 3 3 4" xfId="36165" xr:uid="{00000000-0005-0000-0000-000069010000}"/>
    <cellStyle name="20% - Accent1 5 3 4" xfId="9224" xr:uid="{00000000-0005-0000-0000-00006A010000}"/>
    <cellStyle name="20% - Accent1 5 3 4 2" xfId="24619" xr:uid="{00000000-0005-0000-0000-00006B010000}"/>
    <cellStyle name="20% - Accent1 5 3 4 3" xfId="40014" xr:uid="{00000000-0005-0000-0000-00006C010000}"/>
    <cellStyle name="20% - Accent1 5 3 5" xfId="16921" xr:uid="{00000000-0005-0000-0000-00006D010000}"/>
    <cellStyle name="20% - Accent1 5 3 6" xfId="32316" xr:uid="{00000000-0005-0000-0000-00006E010000}"/>
    <cellStyle name="20% - Accent1 5 4" xfId="2448" xr:uid="{00000000-0005-0000-0000-00006F010000}"/>
    <cellStyle name="20% - Accent1 5 4 2" xfId="6321" xr:uid="{00000000-0005-0000-0000-000070010000}"/>
    <cellStyle name="20% - Accent1 5 4 2 2" xfId="14035" xr:uid="{00000000-0005-0000-0000-000071010000}"/>
    <cellStyle name="20% - Accent1 5 4 2 2 2" xfId="29430" xr:uid="{00000000-0005-0000-0000-000072010000}"/>
    <cellStyle name="20% - Accent1 5 4 2 2 3" xfId="44825" xr:uid="{00000000-0005-0000-0000-000073010000}"/>
    <cellStyle name="20% - Accent1 5 4 2 3" xfId="21732" xr:uid="{00000000-0005-0000-0000-000074010000}"/>
    <cellStyle name="20% - Accent1 5 4 2 4" xfId="37127" xr:uid="{00000000-0005-0000-0000-000075010000}"/>
    <cellStyle name="20% - Accent1 5 4 3" xfId="10186" xr:uid="{00000000-0005-0000-0000-000076010000}"/>
    <cellStyle name="20% - Accent1 5 4 3 2" xfId="25581" xr:uid="{00000000-0005-0000-0000-000077010000}"/>
    <cellStyle name="20% - Accent1 5 4 3 3" xfId="40976" xr:uid="{00000000-0005-0000-0000-000078010000}"/>
    <cellStyle name="20% - Accent1 5 4 4" xfId="17883" xr:uid="{00000000-0005-0000-0000-000079010000}"/>
    <cellStyle name="20% - Accent1 5 4 5" xfId="33278" xr:uid="{00000000-0005-0000-0000-00007A010000}"/>
    <cellStyle name="20% - Accent1 5 5" xfId="4397" xr:uid="{00000000-0005-0000-0000-00007B010000}"/>
    <cellStyle name="20% - Accent1 5 5 2" xfId="12111" xr:uid="{00000000-0005-0000-0000-00007C010000}"/>
    <cellStyle name="20% - Accent1 5 5 2 2" xfId="27506" xr:uid="{00000000-0005-0000-0000-00007D010000}"/>
    <cellStyle name="20% - Accent1 5 5 2 3" xfId="42901" xr:uid="{00000000-0005-0000-0000-00007E010000}"/>
    <cellStyle name="20% - Accent1 5 5 3" xfId="19808" xr:uid="{00000000-0005-0000-0000-00007F010000}"/>
    <cellStyle name="20% - Accent1 5 5 4" xfId="35203" xr:uid="{00000000-0005-0000-0000-000080010000}"/>
    <cellStyle name="20% - Accent1 5 6" xfId="8262" xr:uid="{00000000-0005-0000-0000-000081010000}"/>
    <cellStyle name="20% - Accent1 5 6 2" xfId="23657" xr:uid="{00000000-0005-0000-0000-000082010000}"/>
    <cellStyle name="20% - Accent1 5 6 3" xfId="39052" xr:uid="{00000000-0005-0000-0000-000083010000}"/>
    <cellStyle name="20% - Accent1 5 7" xfId="15959" xr:uid="{00000000-0005-0000-0000-000084010000}"/>
    <cellStyle name="20% - Accent1 5 8" xfId="31354" xr:uid="{00000000-0005-0000-0000-000085010000}"/>
    <cellStyle name="20% - Accent1 6" xfId="735" xr:uid="{00000000-0005-0000-0000-000086010000}"/>
    <cellStyle name="20% - Accent1 6 2" xfId="1701" xr:uid="{00000000-0005-0000-0000-000087010000}"/>
    <cellStyle name="20% - Accent1 6 2 2" xfId="3630" xr:uid="{00000000-0005-0000-0000-000088010000}"/>
    <cellStyle name="20% - Accent1 6 2 2 2" xfId="7503" xr:uid="{00000000-0005-0000-0000-000089010000}"/>
    <cellStyle name="20% - Accent1 6 2 2 2 2" xfId="15217" xr:uid="{00000000-0005-0000-0000-00008A010000}"/>
    <cellStyle name="20% - Accent1 6 2 2 2 2 2" xfId="30612" xr:uid="{00000000-0005-0000-0000-00008B010000}"/>
    <cellStyle name="20% - Accent1 6 2 2 2 2 3" xfId="46007" xr:uid="{00000000-0005-0000-0000-00008C010000}"/>
    <cellStyle name="20% - Accent1 6 2 2 2 3" xfId="22914" xr:uid="{00000000-0005-0000-0000-00008D010000}"/>
    <cellStyle name="20% - Accent1 6 2 2 2 4" xfId="38309" xr:uid="{00000000-0005-0000-0000-00008E010000}"/>
    <cellStyle name="20% - Accent1 6 2 2 3" xfId="11368" xr:uid="{00000000-0005-0000-0000-00008F010000}"/>
    <cellStyle name="20% - Accent1 6 2 2 3 2" xfId="26763" xr:uid="{00000000-0005-0000-0000-000090010000}"/>
    <cellStyle name="20% - Accent1 6 2 2 3 3" xfId="42158" xr:uid="{00000000-0005-0000-0000-000091010000}"/>
    <cellStyle name="20% - Accent1 6 2 2 4" xfId="19065" xr:uid="{00000000-0005-0000-0000-000092010000}"/>
    <cellStyle name="20% - Accent1 6 2 2 5" xfId="34460" xr:uid="{00000000-0005-0000-0000-000093010000}"/>
    <cellStyle name="20% - Accent1 6 2 3" xfId="5579" xr:uid="{00000000-0005-0000-0000-000094010000}"/>
    <cellStyle name="20% - Accent1 6 2 3 2" xfId="13293" xr:uid="{00000000-0005-0000-0000-000095010000}"/>
    <cellStyle name="20% - Accent1 6 2 3 2 2" xfId="28688" xr:uid="{00000000-0005-0000-0000-000096010000}"/>
    <cellStyle name="20% - Accent1 6 2 3 2 3" xfId="44083" xr:uid="{00000000-0005-0000-0000-000097010000}"/>
    <cellStyle name="20% - Accent1 6 2 3 3" xfId="20990" xr:uid="{00000000-0005-0000-0000-000098010000}"/>
    <cellStyle name="20% - Accent1 6 2 3 4" xfId="36385" xr:uid="{00000000-0005-0000-0000-000099010000}"/>
    <cellStyle name="20% - Accent1 6 2 4" xfId="9444" xr:uid="{00000000-0005-0000-0000-00009A010000}"/>
    <cellStyle name="20% - Accent1 6 2 4 2" xfId="24839" xr:uid="{00000000-0005-0000-0000-00009B010000}"/>
    <cellStyle name="20% - Accent1 6 2 4 3" xfId="40234" xr:uid="{00000000-0005-0000-0000-00009C010000}"/>
    <cellStyle name="20% - Accent1 6 2 5" xfId="17141" xr:uid="{00000000-0005-0000-0000-00009D010000}"/>
    <cellStyle name="20% - Accent1 6 2 6" xfId="32536" xr:uid="{00000000-0005-0000-0000-00009E010000}"/>
    <cellStyle name="20% - Accent1 6 3" xfId="2668" xr:uid="{00000000-0005-0000-0000-00009F010000}"/>
    <cellStyle name="20% - Accent1 6 3 2" xfId="6541" xr:uid="{00000000-0005-0000-0000-0000A0010000}"/>
    <cellStyle name="20% - Accent1 6 3 2 2" xfId="14255" xr:uid="{00000000-0005-0000-0000-0000A1010000}"/>
    <cellStyle name="20% - Accent1 6 3 2 2 2" xfId="29650" xr:uid="{00000000-0005-0000-0000-0000A2010000}"/>
    <cellStyle name="20% - Accent1 6 3 2 2 3" xfId="45045" xr:uid="{00000000-0005-0000-0000-0000A3010000}"/>
    <cellStyle name="20% - Accent1 6 3 2 3" xfId="21952" xr:uid="{00000000-0005-0000-0000-0000A4010000}"/>
    <cellStyle name="20% - Accent1 6 3 2 4" xfId="37347" xr:uid="{00000000-0005-0000-0000-0000A5010000}"/>
    <cellStyle name="20% - Accent1 6 3 3" xfId="10406" xr:uid="{00000000-0005-0000-0000-0000A6010000}"/>
    <cellStyle name="20% - Accent1 6 3 3 2" xfId="25801" xr:uid="{00000000-0005-0000-0000-0000A7010000}"/>
    <cellStyle name="20% - Accent1 6 3 3 3" xfId="41196" xr:uid="{00000000-0005-0000-0000-0000A8010000}"/>
    <cellStyle name="20% - Accent1 6 3 4" xfId="18103" xr:uid="{00000000-0005-0000-0000-0000A9010000}"/>
    <cellStyle name="20% - Accent1 6 3 5" xfId="33498" xr:uid="{00000000-0005-0000-0000-0000AA010000}"/>
    <cellStyle name="20% - Accent1 6 4" xfId="4617" xr:uid="{00000000-0005-0000-0000-0000AB010000}"/>
    <cellStyle name="20% - Accent1 6 4 2" xfId="12331" xr:uid="{00000000-0005-0000-0000-0000AC010000}"/>
    <cellStyle name="20% - Accent1 6 4 2 2" xfId="27726" xr:uid="{00000000-0005-0000-0000-0000AD010000}"/>
    <cellStyle name="20% - Accent1 6 4 2 3" xfId="43121" xr:uid="{00000000-0005-0000-0000-0000AE010000}"/>
    <cellStyle name="20% - Accent1 6 4 3" xfId="20028" xr:uid="{00000000-0005-0000-0000-0000AF010000}"/>
    <cellStyle name="20% - Accent1 6 4 4" xfId="35423" xr:uid="{00000000-0005-0000-0000-0000B0010000}"/>
    <cellStyle name="20% - Accent1 6 5" xfId="8482" xr:uid="{00000000-0005-0000-0000-0000B1010000}"/>
    <cellStyle name="20% - Accent1 6 5 2" xfId="23877" xr:uid="{00000000-0005-0000-0000-0000B2010000}"/>
    <cellStyle name="20% - Accent1 6 5 3" xfId="39272" xr:uid="{00000000-0005-0000-0000-0000B3010000}"/>
    <cellStyle name="20% - Accent1 6 6" xfId="16179" xr:uid="{00000000-0005-0000-0000-0000B4010000}"/>
    <cellStyle name="20% - Accent1 6 7" xfId="31574" xr:uid="{00000000-0005-0000-0000-0000B5010000}"/>
    <cellStyle name="20% - Accent1 7" xfId="1220" xr:uid="{00000000-0005-0000-0000-0000B6010000}"/>
    <cellStyle name="20% - Accent1 7 2" xfId="3149" xr:uid="{00000000-0005-0000-0000-0000B7010000}"/>
    <cellStyle name="20% - Accent1 7 2 2" xfId="7022" xr:uid="{00000000-0005-0000-0000-0000B8010000}"/>
    <cellStyle name="20% - Accent1 7 2 2 2" xfId="14736" xr:uid="{00000000-0005-0000-0000-0000B9010000}"/>
    <cellStyle name="20% - Accent1 7 2 2 2 2" xfId="30131" xr:uid="{00000000-0005-0000-0000-0000BA010000}"/>
    <cellStyle name="20% - Accent1 7 2 2 2 3" xfId="45526" xr:uid="{00000000-0005-0000-0000-0000BB010000}"/>
    <cellStyle name="20% - Accent1 7 2 2 3" xfId="22433" xr:uid="{00000000-0005-0000-0000-0000BC010000}"/>
    <cellStyle name="20% - Accent1 7 2 2 4" xfId="37828" xr:uid="{00000000-0005-0000-0000-0000BD010000}"/>
    <cellStyle name="20% - Accent1 7 2 3" xfId="10887" xr:uid="{00000000-0005-0000-0000-0000BE010000}"/>
    <cellStyle name="20% - Accent1 7 2 3 2" xfId="26282" xr:uid="{00000000-0005-0000-0000-0000BF010000}"/>
    <cellStyle name="20% - Accent1 7 2 3 3" xfId="41677" xr:uid="{00000000-0005-0000-0000-0000C0010000}"/>
    <cellStyle name="20% - Accent1 7 2 4" xfId="18584" xr:uid="{00000000-0005-0000-0000-0000C1010000}"/>
    <cellStyle name="20% - Accent1 7 2 5" xfId="33979" xr:uid="{00000000-0005-0000-0000-0000C2010000}"/>
    <cellStyle name="20% - Accent1 7 3" xfId="5098" xr:uid="{00000000-0005-0000-0000-0000C3010000}"/>
    <cellStyle name="20% - Accent1 7 3 2" xfId="12812" xr:uid="{00000000-0005-0000-0000-0000C4010000}"/>
    <cellStyle name="20% - Accent1 7 3 2 2" xfId="28207" xr:uid="{00000000-0005-0000-0000-0000C5010000}"/>
    <cellStyle name="20% - Accent1 7 3 2 3" xfId="43602" xr:uid="{00000000-0005-0000-0000-0000C6010000}"/>
    <cellStyle name="20% - Accent1 7 3 3" xfId="20509" xr:uid="{00000000-0005-0000-0000-0000C7010000}"/>
    <cellStyle name="20% - Accent1 7 3 4" xfId="35904" xr:uid="{00000000-0005-0000-0000-0000C8010000}"/>
    <cellStyle name="20% - Accent1 7 4" xfId="8963" xr:uid="{00000000-0005-0000-0000-0000C9010000}"/>
    <cellStyle name="20% - Accent1 7 4 2" xfId="24358" xr:uid="{00000000-0005-0000-0000-0000CA010000}"/>
    <cellStyle name="20% - Accent1 7 4 3" xfId="39753" xr:uid="{00000000-0005-0000-0000-0000CB010000}"/>
    <cellStyle name="20% - Accent1 7 5" xfId="16660" xr:uid="{00000000-0005-0000-0000-0000CC010000}"/>
    <cellStyle name="20% - Accent1 7 6" xfId="32055" xr:uid="{00000000-0005-0000-0000-0000CD010000}"/>
    <cellStyle name="20% - Accent1 8" xfId="2187" xr:uid="{00000000-0005-0000-0000-0000CE010000}"/>
    <cellStyle name="20% - Accent1 8 2" xfId="6060" xr:uid="{00000000-0005-0000-0000-0000CF010000}"/>
    <cellStyle name="20% - Accent1 8 2 2" xfId="13774" xr:uid="{00000000-0005-0000-0000-0000D0010000}"/>
    <cellStyle name="20% - Accent1 8 2 2 2" xfId="29169" xr:uid="{00000000-0005-0000-0000-0000D1010000}"/>
    <cellStyle name="20% - Accent1 8 2 2 3" xfId="44564" xr:uid="{00000000-0005-0000-0000-0000D2010000}"/>
    <cellStyle name="20% - Accent1 8 2 3" xfId="21471" xr:uid="{00000000-0005-0000-0000-0000D3010000}"/>
    <cellStyle name="20% - Accent1 8 2 4" xfId="36866" xr:uid="{00000000-0005-0000-0000-0000D4010000}"/>
    <cellStyle name="20% - Accent1 8 3" xfId="9925" xr:uid="{00000000-0005-0000-0000-0000D5010000}"/>
    <cellStyle name="20% - Accent1 8 3 2" xfId="25320" xr:uid="{00000000-0005-0000-0000-0000D6010000}"/>
    <cellStyle name="20% - Accent1 8 3 3" xfId="40715" xr:uid="{00000000-0005-0000-0000-0000D7010000}"/>
    <cellStyle name="20% - Accent1 8 4" xfId="17622" xr:uid="{00000000-0005-0000-0000-0000D8010000}"/>
    <cellStyle name="20% - Accent1 8 5" xfId="33017" xr:uid="{00000000-0005-0000-0000-0000D9010000}"/>
    <cellStyle name="20% - Accent1 9" xfId="3925" xr:uid="{00000000-0005-0000-0000-0000DA010000}"/>
    <cellStyle name="20% - Accent1 9 2" xfId="11642" xr:uid="{00000000-0005-0000-0000-0000DB010000}"/>
    <cellStyle name="20% - Accent1 9 2 2" xfId="27037" xr:uid="{00000000-0005-0000-0000-0000DC010000}"/>
    <cellStyle name="20% - Accent1 9 2 3" xfId="42432" xr:uid="{00000000-0005-0000-0000-0000DD010000}"/>
    <cellStyle name="20% - Accent1 9 3" xfId="19339" xr:uid="{00000000-0005-0000-0000-0000DE010000}"/>
    <cellStyle name="20% - Accent1 9 4" xfId="34734" xr:uid="{00000000-0005-0000-0000-0000DF010000}"/>
    <cellStyle name="20% - Accent2" xfId="240" builtinId="34" customBuiltin="1"/>
    <cellStyle name="20% - Accent2 10" xfId="7792" xr:uid="{00000000-0005-0000-0000-0000E1010000}"/>
    <cellStyle name="20% - Accent2 10 2" xfId="23190" xr:uid="{00000000-0005-0000-0000-0000E2010000}"/>
    <cellStyle name="20% - Accent2 10 3" xfId="38585" xr:uid="{00000000-0005-0000-0000-0000E3010000}"/>
    <cellStyle name="20% - Accent2 11" xfId="15700" xr:uid="{00000000-0005-0000-0000-0000E4010000}"/>
    <cellStyle name="20% - Accent2 12" xfId="31095" xr:uid="{00000000-0005-0000-0000-0000E5010000}"/>
    <cellStyle name="20% - Accent2 2" xfId="473" xr:uid="{00000000-0005-0000-0000-0000E6010000}"/>
    <cellStyle name="20% - Accent2 2 2" xfId="958" xr:uid="{00000000-0005-0000-0000-0000E7010000}"/>
    <cellStyle name="20% - Accent2 2 2 2" xfId="1924" xr:uid="{00000000-0005-0000-0000-0000E8010000}"/>
    <cellStyle name="20% - Accent2 2 2 2 2" xfId="3853" xr:uid="{00000000-0005-0000-0000-0000E9010000}"/>
    <cellStyle name="20% - Accent2 2 2 2 2 2" xfId="7726" xr:uid="{00000000-0005-0000-0000-0000EA010000}"/>
    <cellStyle name="20% - Accent2 2 2 2 2 2 2" xfId="15440" xr:uid="{00000000-0005-0000-0000-0000EB010000}"/>
    <cellStyle name="20% - Accent2 2 2 2 2 2 2 2" xfId="30835" xr:uid="{00000000-0005-0000-0000-0000EC010000}"/>
    <cellStyle name="20% - Accent2 2 2 2 2 2 2 3" xfId="46230" xr:uid="{00000000-0005-0000-0000-0000ED010000}"/>
    <cellStyle name="20% - Accent2 2 2 2 2 2 3" xfId="23137" xr:uid="{00000000-0005-0000-0000-0000EE010000}"/>
    <cellStyle name="20% - Accent2 2 2 2 2 2 4" xfId="38532" xr:uid="{00000000-0005-0000-0000-0000EF010000}"/>
    <cellStyle name="20% - Accent2 2 2 2 2 3" xfId="11591" xr:uid="{00000000-0005-0000-0000-0000F0010000}"/>
    <cellStyle name="20% - Accent2 2 2 2 2 3 2" xfId="26986" xr:uid="{00000000-0005-0000-0000-0000F1010000}"/>
    <cellStyle name="20% - Accent2 2 2 2 2 3 3" xfId="42381" xr:uid="{00000000-0005-0000-0000-0000F2010000}"/>
    <cellStyle name="20% - Accent2 2 2 2 2 4" xfId="19288" xr:uid="{00000000-0005-0000-0000-0000F3010000}"/>
    <cellStyle name="20% - Accent2 2 2 2 2 5" xfId="34683" xr:uid="{00000000-0005-0000-0000-0000F4010000}"/>
    <cellStyle name="20% - Accent2 2 2 2 3" xfId="5802" xr:uid="{00000000-0005-0000-0000-0000F5010000}"/>
    <cellStyle name="20% - Accent2 2 2 2 3 2" xfId="13516" xr:uid="{00000000-0005-0000-0000-0000F6010000}"/>
    <cellStyle name="20% - Accent2 2 2 2 3 2 2" xfId="28911" xr:uid="{00000000-0005-0000-0000-0000F7010000}"/>
    <cellStyle name="20% - Accent2 2 2 2 3 2 3" xfId="44306" xr:uid="{00000000-0005-0000-0000-0000F8010000}"/>
    <cellStyle name="20% - Accent2 2 2 2 3 3" xfId="21213" xr:uid="{00000000-0005-0000-0000-0000F9010000}"/>
    <cellStyle name="20% - Accent2 2 2 2 3 4" xfId="36608" xr:uid="{00000000-0005-0000-0000-0000FA010000}"/>
    <cellStyle name="20% - Accent2 2 2 2 4" xfId="9667" xr:uid="{00000000-0005-0000-0000-0000FB010000}"/>
    <cellStyle name="20% - Accent2 2 2 2 4 2" xfId="25062" xr:uid="{00000000-0005-0000-0000-0000FC010000}"/>
    <cellStyle name="20% - Accent2 2 2 2 4 3" xfId="40457" xr:uid="{00000000-0005-0000-0000-0000FD010000}"/>
    <cellStyle name="20% - Accent2 2 2 2 5" xfId="17364" xr:uid="{00000000-0005-0000-0000-0000FE010000}"/>
    <cellStyle name="20% - Accent2 2 2 2 6" xfId="32759" xr:uid="{00000000-0005-0000-0000-0000FF010000}"/>
    <cellStyle name="20% - Accent2 2 2 3" xfId="2891" xr:uid="{00000000-0005-0000-0000-000000020000}"/>
    <cellStyle name="20% - Accent2 2 2 3 2" xfId="6764" xr:uid="{00000000-0005-0000-0000-000001020000}"/>
    <cellStyle name="20% - Accent2 2 2 3 2 2" xfId="14478" xr:uid="{00000000-0005-0000-0000-000002020000}"/>
    <cellStyle name="20% - Accent2 2 2 3 2 2 2" xfId="29873" xr:uid="{00000000-0005-0000-0000-000003020000}"/>
    <cellStyle name="20% - Accent2 2 2 3 2 2 3" xfId="45268" xr:uid="{00000000-0005-0000-0000-000004020000}"/>
    <cellStyle name="20% - Accent2 2 2 3 2 3" xfId="22175" xr:uid="{00000000-0005-0000-0000-000005020000}"/>
    <cellStyle name="20% - Accent2 2 2 3 2 4" xfId="37570" xr:uid="{00000000-0005-0000-0000-000006020000}"/>
    <cellStyle name="20% - Accent2 2 2 3 3" xfId="10629" xr:uid="{00000000-0005-0000-0000-000007020000}"/>
    <cellStyle name="20% - Accent2 2 2 3 3 2" xfId="26024" xr:uid="{00000000-0005-0000-0000-000008020000}"/>
    <cellStyle name="20% - Accent2 2 2 3 3 3" xfId="41419" xr:uid="{00000000-0005-0000-0000-000009020000}"/>
    <cellStyle name="20% - Accent2 2 2 3 4" xfId="18326" xr:uid="{00000000-0005-0000-0000-00000A020000}"/>
    <cellStyle name="20% - Accent2 2 2 3 5" xfId="33721" xr:uid="{00000000-0005-0000-0000-00000B020000}"/>
    <cellStyle name="20% - Accent2 2 2 4" xfId="4840" xr:uid="{00000000-0005-0000-0000-00000C020000}"/>
    <cellStyle name="20% - Accent2 2 2 4 2" xfId="12554" xr:uid="{00000000-0005-0000-0000-00000D020000}"/>
    <cellStyle name="20% - Accent2 2 2 4 2 2" xfId="27949" xr:uid="{00000000-0005-0000-0000-00000E020000}"/>
    <cellStyle name="20% - Accent2 2 2 4 2 3" xfId="43344" xr:uid="{00000000-0005-0000-0000-00000F020000}"/>
    <cellStyle name="20% - Accent2 2 2 4 3" xfId="20251" xr:uid="{00000000-0005-0000-0000-000010020000}"/>
    <cellStyle name="20% - Accent2 2 2 4 4" xfId="35646" xr:uid="{00000000-0005-0000-0000-000011020000}"/>
    <cellStyle name="20% - Accent2 2 2 5" xfId="8705" xr:uid="{00000000-0005-0000-0000-000012020000}"/>
    <cellStyle name="20% - Accent2 2 2 5 2" xfId="24100" xr:uid="{00000000-0005-0000-0000-000013020000}"/>
    <cellStyle name="20% - Accent2 2 2 5 3" xfId="39495" xr:uid="{00000000-0005-0000-0000-000014020000}"/>
    <cellStyle name="20% - Accent2 2 2 6" xfId="16402" xr:uid="{00000000-0005-0000-0000-000015020000}"/>
    <cellStyle name="20% - Accent2 2 2 7" xfId="31797" xr:uid="{00000000-0005-0000-0000-000016020000}"/>
    <cellStyle name="20% - Accent2 2 3" xfId="1443" xr:uid="{00000000-0005-0000-0000-000017020000}"/>
    <cellStyle name="20% - Accent2 2 3 2" xfId="3372" xr:uid="{00000000-0005-0000-0000-000018020000}"/>
    <cellStyle name="20% - Accent2 2 3 2 2" xfId="7245" xr:uid="{00000000-0005-0000-0000-000019020000}"/>
    <cellStyle name="20% - Accent2 2 3 2 2 2" xfId="14959" xr:uid="{00000000-0005-0000-0000-00001A020000}"/>
    <cellStyle name="20% - Accent2 2 3 2 2 2 2" xfId="30354" xr:uid="{00000000-0005-0000-0000-00001B020000}"/>
    <cellStyle name="20% - Accent2 2 3 2 2 2 3" xfId="45749" xr:uid="{00000000-0005-0000-0000-00001C020000}"/>
    <cellStyle name="20% - Accent2 2 3 2 2 3" xfId="22656" xr:uid="{00000000-0005-0000-0000-00001D020000}"/>
    <cellStyle name="20% - Accent2 2 3 2 2 4" xfId="38051" xr:uid="{00000000-0005-0000-0000-00001E020000}"/>
    <cellStyle name="20% - Accent2 2 3 2 3" xfId="11110" xr:uid="{00000000-0005-0000-0000-00001F020000}"/>
    <cellStyle name="20% - Accent2 2 3 2 3 2" xfId="26505" xr:uid="{00000000-0005-0000-0000-000020020000}"/>
    <cellStyle name="20% - Accent2 2 3 2 3 3" xfId="41900" xr:uid="{00000000-0005-0000-0000-000021020000}"/>
    <cellStyle name="20% - Accent2 2 3 2 4" xfId="18807" xr:uid="{00000000-0005-0000-0000-000022020000}"/>
    <cellStyle name="20% - Accent2 2 3 2 5" xfId="34202" xr:uid="{00000000-0005-0000-0000-000023020000}"/>
    <cellStyle name="20% - Accent2 2 3 3" xfId="5321" xr:uid="{00000000-0005-0000-0000-000024020000}"/>
    <cellStyle name="20% - Accent2 2 3 3 2" xfId="13035" xr:uid="{00000000-0005-0000-0000-000025020000}"/>
    <cellStyle name="20% - Accent2 2 3 3 2 2" xfId="28430" xr:uid="{00000000-0005-0000-0000-000026020000}"/>
    <cellStyle name="20% - Accent2 2 3 3 2 3" xfId="43825" xr:uid="{00000000-0005-0000-0000-000027020000}"/>
    <cellStyle name="20% - Accent2 2 3 3 3" xfId="20732" xr:uid="{00000000-0005-0000-0000-000028020000}"/>
    <cellStyle name="20% - Accent2 2 3 3 4" xfId="36127" xr:uid="{00000000-0005-0000-0000-000029020000}"/>
    <cellStyle name="20% - Accent2 2 3 4" xfId="9186" xr:uid="{00000000-0005-0000-0000-00002A020000}"/>
    <cellStyle name="20% - Accent2 2 3 4 2" xfId="24581" xr:uid="{00000000-0005-0000-0000-00002B020000}"/>
    <cellStyle name="20% - Accent2 2 3 4 3" xfId="39976" xr:uid="{00000000-0005-0000-0000-00002C020000}"/>
    <cellStyle name="20% - Accent2 2 3 5" xfId="16883" xr:uid="{00000000-0005-0000-0000-00002D020000}"/>
    <cellStyle name="20% - Accent2 2 3 6" xfId="32278" xr:uid="{00000000-0005-0000-0000-00002E020000}"/>
    <cellStyle name="20% - Accent2 2 4" xfId="2410" xr:uid="{00000000-0005-0000-0000-00002F020000}"/>
    <cellStyle name="20% - Accent2 2 4 2" xfId="6283" xr:uid="{00000000-0005-0000-0000-000030020000}"/>
    <cellStyle name="20% - Accent2 2 4 2 2" xfId="13997" xr:uid="{00000000-0005-0000-0000-000031020000}"/>
    <cellStyle name="20% - Accent2 2 4 2 2 2" xfId="29392" xr:uid="{00000000-0005-0000-0000-000032020000}"/>
    <cellStyle name="20% - Accent2 2 4 2 2 3" xfId="44787" xr:uid="{00000000-0005-0000-0000-000033020000}"/>
    <cellStyle name="20% - Accent2 2 4 2 3" xfId="21694" xr:uid="{00000000-0005-0000-0000-000034020000}"/>
    <cellStyle name="20% - Accent2 2 4 2 4" xfId="37089" xr:uid="{00000000-0005-0000-0000-000035020000}"/>
    <cellStyle name="20% - Accent2 2 4 3" xfId="10148" xr:uid="{00000000-0005-0000-0000-000036020000}"/>
    <cellStyle name="20% - Accent2 2 4 3 2" xfId="25543" xr:uid="{00000000-0005-0000-0000-000037020000}"/>
    <cellStyle name="20% - Accent2 2 4 3 3" xfId="40938" xr:uid="{00000000-0005-0000-0000-000038020000}"/>
    <cellStyle name="20% - Accent2 2 4 4" xfId="17845" xr:uid="{00000000-0005-0000-0000-000039020000}"/>
    <cellStyle name="20% - Accent2 2 4 5" xfId="33240" xr:uid="{00000000-0005-0000-0000-00003A020000}"/>
    <cellStyle name="20% - Accent2 2 5" xfId="4359" xr:uid="{00000000-0005-0000-0000-00003B020000}"/>
    <cellStyle name="20% - Accent2 2 5 2" xfId="12073" xr:uid="{00000000-0005-0000-0000-00003C020000}"/>
    <cellStyle name="20% - Accent2 2 5 2 2" xfId="27468" xr:uid="{00000000-0005-0000-0000-00003D020000}"/>
    <cellStyle name="20% - Accent2 2 5 2 3" xfId="42863" xr:uid="{00000000-0005-0000-0000-00003E020000}"/>
    <cellStyle name="20% - Accent2 2 5 3" xfId="19770" xr:uid="{00000000-0005-0000-0000-00003F020000}"/>
    <cellStyle name="20% - Accent2 2 5 4" xfId="35165" xr:uid="{00000000-0005-0000-0000-000040020000}"/>
    <cellStyle name="20% - Accent2 2 6" xfId="8224" xr:uid="{00000000-0005-0000-0000-000041020000}"/>
    <cellStyle name="20% - Accent2 2 6 2" xfId="23619" xr:uid="{00000000-0005-0000-0000-000042020000}"/>
    <cellStyle name="20% - Accent2 2 6 3" xfId="39014" xr:uid="{00000000-0005-0000-0000-000043020000}"/>
    <cellStyle name="20% - Accent2 2 7" xfId="15921" xr:uid="{00000000-0005-0000-0000-000044020000}"/>
    <cellStyle name="20% - Accent2 2 8" xfId="31316" xr:uid="{00000000-0005-0000-0000-000045020000}"/>
    <cellStyle name="20% - Accent2 3" xfId="490" xr:uid="{00000000-0005-0000-0000-000046020000}"/>
    <cellStyle name="20% - Accent2 3 2" xfId="973" xr:uid="{00000000-0005-0000-0000-000047020000}"/>
    <cellStyle name="20% - Accent2 3 2 2" xfId="1938" xr:uid="{00000000-0005-0000-0000-000048020000}"/>
    <cellStyle name="20% - Accent2 3 2 2 2" xfId="3867" xr:uid="{00000000-0005-0000-0000-000049020000}"/>
    <cellStyle name="20% - Accent2 3 2 2 2 2" xfId="7740" xr:uid="{00000000-0005-0000-0000-00004A020000}"/>
    <cellStyle name="20% - Accent2 3 2 2 2 2 2" xfId="15454" xr:uid="{00000000-0005-0000-0000-00004B020000}"/>
    <cellStyle name="20% - Accent2 3 2 2 2 2 2 2" xfId="30849" xr:uid="{00000000-0005-0000-0000-00004C020000}"/>
    <cellStyle name="20% - Accent2 3 2 2 2 2 2 3" xfId="46244" xr:uid="{00000000-0005-0000-0000-00004D020000}"/>
    <cellStyle name="20% - Accent2 3 2 2 2 2 3" xfId="23151" xr:uid="{00000000-0005-0000-0000-00004E020000}"/>
    <cellStyle name="20% - Accent2 3 2 2 2 2 4" xfId="38546" xr:uid="{00000000-0005-0000-0000-00004F020000}"/>
    <cellStyle name="20% - Accent2 3 2 2 2 3" xfId="11605" xr:uid="{00000000-0005-0000-0000-000050020000}"/>
    <cellStyle name="20% - Accent2 3 2 2 2 3 2" xfId="27000" xr:uid="{00000000-0005-0000-0000-000051020000}"/>
    <cellStyle name="20% - Accent2 3 2 2 2 3 3" xfId="42395" xr:uid="{00000000-0005-0000-0000-000052020000}"/>
    <cellStyle name="20% - Accent2 3 2 2 2 4" xfId="19302" xr:uid="{00000000-0005-0000-0000-000053020000}"/>
    <cellStyle name="20% - Accent2 3 2 2 2 5" xfId="34697" xr:uid="{00000000-0005-0000-0000-000054020000}"/>
    <cellStyle name="20% - Accent2 3 2 2 3" xfId="5816" xr:uid="{00000000-0005-0000-0000-000055020000}"/>
    <cellStyle name="20% - Accent2 3 2 2 3 2" xfId="13530" xr:uid="{00000000-0005-0000-0000-000056020000}"/>
    <cellStyle name="20% - Accent2 3 2 2 3 2 2" xfId="28925" xr:uid="{00000000-0005-0000-0000-000057020000}"/>
    <cellStyle name="20% - Accent2 3 2 2 3 2 3" xfId="44320" xr:uid="{00000000-0005-0000-0000-000058020000}"/>
    <cellStyle name="20% - Accent2 3 2 2 3 3" xfId="21227" xr:uid="{00000000-0005-0000-0000-000059020000}"/>
    <cellStyle name="20% - Accent2 3 2 2 3 4" xfId="36622" xr:uid="{00000000-0005-0000-0000-00005A020000}"/>
    <cellStyle name="20% - Accent2 3 2 2 4" xfId="9681" xr:uid="{00000000-0005-0000-0000-00005B020000}"/>
    <cellStyle name="20% - Accent2 3 2 2 4 2" xfId="25076" xr:uid="{00000000-0005-0000-0000-00005C020000}"/>
    <cellStyle name="20% - Accent2 3 2 2 4 3" xfId="40471" xr:uid="{00000000-0005-0000-0000-00005D020000}"/>
    <cellStyle name="20% - Accent2 3 2 2 5" xfId="17378" xr:uid="{00000000-0005-0000-0000-00005E020000}"/>
    <cellStyle name="20% - Accent2 3 2 2 6" xfId="32773" xr:uid="{00000000-0005-0000-0000-00005F020000}"/>
    <cellStyle name="20% - Accent2 3 2 3" xfId="2905" xr:uid="{00000000-0005-0000-0000-000060020000}"/>
    <cellStyle name="20% - Accent2 3 2 3 2" xfId="6778" xr:uid="{00000000-0005-0000-0000-000061020000}"/>
    <cellStyle name="20% - Accent2 3 2 3 2 2" xfId="14492" xr:uid="{00000000-0005-0000-0000-000062020000}"/>
    <cellStyle name="20% - Accent2 3 2 3 2 2 2" xfId="29887" xr:uid="{00000000-0005-0000-0000-000063020000}"/>
    <cellStyle name="20% - Accent2 3 2 3 2 2 3" xfId="45282" xr:uid="{00000000-0005-0000-0000-000064020000}"/>
    <cellStyle name="20% - Accent2 3 2 3 2 3" xfId="22189" xr:uid="{00000000-0005-0000-0000-000065020000}"/>
    <cellStyle name="20% - Accent2 3 2 3 2 4" xfId="37584" xr:uid="{00000000-0005-0000-0000-000066020000}"/>
    <cellStyle name="20% - Accent2 3 2 3 3" xfId="10643" xr:uid="{00000000-0005-0000-0000-000067020000}"/>
    <cellStyle name="20% - Accent2 3 2 3 3 2" xfId="26038" xr:uid="{00000000-0005-0000-0000-000068020000}"/>
    <cellStyle name="20% - Accent2 3 2 3 3 3" xfId="41433" xr:uid="{00000000-0005-0000-0000-000069020000}"/>
    <cellStyle name="20% - Accent2 3 2 3 4" xfId="18340" xr:uid="{00000000-0005-0000-0000-00006A020000}"/>
    <cellStyle name="20% - Accent2 3 2 3 5" xfId="33735" xr:uid="{00000000-0005-0000-0000-00006B020000}"/>
    <cellStyle name="20% - Accent2 3 2 4" xfId="4854" xr:uid="{00000000-0005-0000-0000-00006C020000}"/>
    <cellStyle name="20% - Accent2 3 2 4 2" xfId="12568" xr:uid="{00000000-0005-0000-0000-00006D020000}"/>
    <cellStyle name="20% - Accent2 3 2 4 2 2" xfId="27963" xr:uid="{00000000-0005-0000-0000-00006E020000}"/>
    <cellStyle name="20% - Accent2 3 2 4 2 3" xfId="43358" xr:uid="{00000000-0005-0000-0000-00006F020000}"/>
    <cellStyle name="20% - Accent2 3 2 4 3" xfId="20265" xr:uid="{00000000-0005-0000-0000-000070020000}"/>
    <cellStyle name="20% - Accent2 3 2 4 4" xfId="35660" xr:uid="{00000000-0005-0000-0000-000071020000}"/>
    <cellStyle name="20% - Accent2 3 2 5" xfId="8719" xr:uid="{00000000-0005-0000-0000-000072020000}"/>
    <cellStyle name="20% - Accent2 3 2 5 2" xfId="24114" xr:uid="{00000000-0005-0000-0000-000073020000}"/>
    <cellStyle name="20% - Accent2 3 2 5 3" xfId="39509" xr:uid="{00000000-0005-0000-0000-000074020000}"/>
    <cellStyle name="20% - Accent2 3 2 6" xfId="16416" xr:uid="{00000000-0005-0000-0000-000075020000}"/>
    <cellStyle name="20% - Accent2 3 2 7" xfId="31811" xr:uid="{00000000-0005-0000-0000-000076020000}"/>
    <cellStyle name="20% - Accent2 3 3" xfId="1457" xr:uid="{00000000-0005-0000-0000-000077020000}"/>
    <cellStyle name="20% - Accent2 3 3 2" xfId="3386" xr:uid="{00000000-0005-0000-0000-000078020000}"/>
    <cellStyle name="20% - Accent2 3 3 2 2" xfId="7259" xr:uid="{00000000-0005-0000-0000-000079020000}"/>
    <cellStyle name="20% - Accent2 3 3 2 2 2" xfId="14973" xr:uid="{00000000-0005-0000-0000-00007A020000}"/>
    <cellStyle name="20% - Accent2 3 3 2 2 2 2" xfId="30368" xr:uid="{00000000-0005-0000-0000-00007B020000}"/>
    <cellStyle name="20% - Accent2 3 3 2 2 2 3" xfId="45763" xr:uid="{00000000-0005-0000-0000-00007C020000}"/>
    <cellStyle name="20% - Accent2 3 3 2 2 3" xfId="22670" xr:uid="{00000000-0005-0000-0000-00007D020000}"/>
    <cellStyle name="20% - Accent2 3 3 2 2 4" xfId="38065" xr:uid="{00000000-0005-0000-0000-00007E020000}"/>
    <cellStyle name="20% - Accent2 3 3 2 3" xfId="11124" xr:uid="{00000000-0005-0000-0000-00007F020000}"/>
    <cellStyle name="20% - Accent2 3 3 2 3 2" xfId="26519" xr:uid="{00000000-0005-0000-0000-000080020000}"/>
    <cellStyle name="20% - Accent2 3 3 2 3 3" xfId="41914" xr:uid="{00000000-0005-0000-0000-000081020000}"/>
    <cellStyle name="20% - Accent2 3 3 2 4" xfId="18821" xr:uid="{00000000-0005-0000-0000-000082020000}"/>
    <cellStyle name="20% - Accent2 3 3 2 5" xfId="34216" xr:uid="{00000000-0005-0000-0000-000083020000}"/>
    <cellStyle name="20% - Accent2 3 3 3" xfId="5335" xr:uid="{00000000-0005-0000-0000-000084020000}"/>
    <cellStyle name="20% - Accent2 3 3 3 2" xfId="13049" xr:uid="{00000000-0005-0000-0000-000085020000}"/>
    <cellStyle name="20% - Accent2 3 3 3 2 2" xfId="28444" xr:uid="{00000000-0005-0000-0000-000086020000}"/>
    <cellStyle name="20% - Accent2 3 3 3 2 3" xfId="43839" xr:uid="{00000000-0005-0000-0000-000087020000}"/>
    <cellStyle name="20% - Accent2 3 3 3 3" xfId="20746" xr:uid="{00000000-0005-0000-0000-000088020000}"/>
    <cellStyle name="20% - Accent2 3 3 3 4" xfId="36141" xr:uid="{00000000-0005-0000-0000-000089020000}"/>
    <cellStyle name="20% - Accent2 3 3 4" xfId="9200" xr:uid="{00000000-0005-0000-0000-00008A020000}"/>
    <cellStyle name="20% - Accent2 3 3 4 2" xfId="24595" xr:uid="{00000000-0005-0000-0000-00008B020000}"/>
    <cellStyle name="20% - Accent2 3 3 4 3" xfId="39990" xr:uid="{00000000-0005-0000-0000-00008C020000}"/>
    <cellStyle name="20% - Accent2 3 3 5" xfId="16897" xr:uid="{00000000-0005-0000-0000-00008D020000}"/>
    <cellStyle name="20% - Accent2 3 3 6" xfId="32292" xr:uid="{00000000-0005-0000-0000-00008E020000}"/>
    <cellStyle name="20% - Accent2 3 4" xfId="2424" xr:uid="{00000000-0005-0000-0000-00008F020000}"/>
    <cellStyle name="20% - Accent2 3 4 2" xfId="6297" xr:uid="{00000000-0005-0000-0000-000090020000}"/>
    <cellStyle name="20% - Accent2 3 4 2 2" xfId="14011" xr:uid="{00000000-0005-0000-0000-000091020000}"/>
    <cellStyle name="20% - Accent2 3 4 2 2 2" xfId="29406" xr:uid="{00000000-0005-0000-0000-000092020000}"/>
    <cellStyle name="20% - Accent2 3 4 2 2 3" xfId="44801" xr:uid="{00000000-0005-0000-0000-000093020000}"/>
    <cellStyle name="20% - Accent2 3 4 2 3" xfId="21708" xr:uid="{00000000-0005-0000-0000-000094020000}"/>
    <cellStyle name="20% - Accent2 3 4 2 4" xfId="37103" xr:uid="{00000000-0005-0000-0000-000095020000}"/>
    <cellStyle name="20% - Accent2 3 4 3" xfId="10162" xr:uid="{00000000-0005-0000-0000-000096020000}"/>
    <cellStyle name="20% - Accent2 3 4 3 2" xfId="25557" xr:uid="{00000000-0005-0000-0000-000097020000}"/>
    <cellStyle name="20% - Accent2 3 4 3 3" xfId="40952" xr:uid="{00000000-0005-0000-0000-000098020000}"/>
    <cellStyle name="20% - Accent2 3 4 4" xfId="17859" xr:uid="{00000000-0005-0000-0000-000099020000}"/>
    <cellStyle name="20% - Accent2 3 4 5" xfId="33254" xr:uid="{00000000-0005-0000-0000-00009A020000}"/>
    <cellStyle name="20% - Accent2 3 5" xfId="4373" xr:uid="{00000000-0005-0000-0000-00009B020000}"/>
    <cellStyle name="20% - Accent2 3 5 2" xfId="12087" xr:uid="{00000000-0005-0000-0000-00009C020000}"/>
    <cellStyle name="20% - Accent2 3 5 2 2" xfId="27482" xr:uid="{00000000-0005-0000-0000-00009D020000}"/>
    <cellStyle name="20% - Accent2 3 5 2 3" xfId="42877" xr:uid="{00000000-0005-0000-0000-00009E020000}"/>
    <cellStyle name="20% - Accent2 3 5 3" xfId="19784" xr:uid="{00000000-0005-0000-0000-00009F020000}"/>
    <cellStyle name="20% - Accent2 3 5 4" xfId="35179" xr:uid="{00000000-0005-0000-0000-0000A0020000}"/>
    <cellStyle name="20% - Accent2 3 6" xfId="8238" xr:uid="{00000000-0005-0000-0000-0000A1020000}"/>
    <cellStyle name="20% - Accent2 3 6 2" xfId="23633" xr:uid="{00000000-0005-0000-0000-0000A2020000}"/>
    <cellStyle name="20% - Accent2 3 6 3" xfId="39028" xr:uid="{00000000-0005-0000-0000-0000A3020000}"/>
    <cellStyle name="20% - Accent2 3 7" xfId="15935" xr:uid="{00000000-0005-0000-0000-0000A4020000}"/>
    <cellStyle name="20% - Accent2 3 8" xfId="31330" xr:uid="{00000000-0005-0000-0000-0000A5020000}"/>
    <cellStyle name="20% - Accent2 4" xfId="503" xr:uid="{00000000-0005-0000-0000-0000A6020000}"/>
    <cellStyle name="20% - Accent2 4 2" xfId="986" xr:uid="{00000000-0005-0000-0000-0000A7020000}"/>
    <cellStyle name="20% - Accent2 4 2 2" xfId="1951" xr:uid="{00000000-0005-0000-0000-0000A8020000}"/>
    <cellStyle name="20% - Accent2 4 2 2 2" xfId="3880" xr:uid="{00000000-0005-0000-0000-0000A9020000}"/>
    <cellStyle name="20% - Accent2 4 2 2 2 2" xfId="7753" xr:uid="{00000000-0005-0000-0000-0000AA020000}"/>
    <cellStyle name="20% - Accent2 4 2 2 2 2 2" xfId="15467" xr:uid="{00000000-0005-0000-0000-0000AB020000}"/>
    <cellStyle name="20% - Accent2 4 2 2 2 2 2 2" xfId="30862" xr:uid="{00000000-0005-0000-0000-0000AC020000}"/>
    <cellStyle name="20% - Accent2 4 2 2 2 2 2 3" xfId="46257" xr:uid="{00000000-0005-0000-0000-0000AD020000}"/>
    <cellStyle name="20% - Accent2 4 2 2 2 2 3" xfId="23164" xr:uid="{00000000-0005-0000-0000-0000AE020000}"/>
    <cellStyle name="20% - Accent2 4 2 2 2 2 4" xfId="38559" xr:uid="{00000000-0005-0000-0000-0000AF020000}"/>
    <cellStyle name="20% - Accent2 4 2 2 2 3" xfId="11618" xr:uid="{00000000-0005-0000-0000-0000B0020000}"/>
    <cellStyle name="20% - Accent2 4 2 2 2 3 2" xfId="27013" xr:uid="{00000000-0005-0000-0000-0000B1020000}"/>
    <cellStyle name="20% - Accent2 4 2 2 2 3 3" xfId="42408" xr:uid="{00000000-0005-0000-0000-0000B2020000}"/>
    <cellStyle name="20% - Accent2 4 2 2 2 4" xfId="19315" xr:uid="{00000000-0005-0000-0000-0000B3020000}"/>
    <cellStyle name="20% - Accent2 4 2 2 2 5" xfId="34710" xr:uid="{00000000-0005-0000-0000-0000B4020000}"/>
    <cellStyle name="20% - Accent2 4 2 2 3" xfId="5829" xr:uid="{00000000-0005-0000-0000-0000B5020000}"/>
    <cellStyle name="20% - Accent2 4 2 2 3 2" xfId="13543" xr:uid="{00000000-0005-0000-0000-0000B6020000}"/>
    <cellStyle name="20% - Accent2 4 2 2 3 2 2" xfId="28938" xr:uid="{00000000-0005-0000-0000-0000B7020000}"/>
    <cellStyle name="20% - Accent2 4 2 2 3 2 3" xfId="44333" xr:uid="{00000000-0005-0000-0000-0000B8020000}"/>
    <cellStyle name="20% - Accent2 4 2 2 3 3" xfId="21240" xr:uid="{00000000-0005-0000-0000-0000B9020000}"/>
    <cellStyle name="20% - Accent2 4 2 2 3 4" xfId="36635" xr:uid="{00000000-0005-0000-0000-0000BA020000}"/>
    <cellStyle name="20% - Accent2 4 2 2 4" xfId="9694" xr:uid="{00000000-0005-0000-0000-0000BB020000}"/>
    <cellStyle name="20% - Accent2 4 2 2 4 2" xfId="25089" xr:uid="{00000000-0005-0000-0000-0000BC020000}"/>
    <cellStyle name="20% - Accent2 4 2 2 4 3" xfId="40484" xr:uid="{00000000-0005-0000-0000-0000BD020000}"/>
    <cellStyle name="20% - Accent2 4 2 2 5" xfId="17391" xr:uid="{00000000-0005-0000-0000-0000BE020000}"/>
    <cellStyle name="20% - Accent2 4 2 2 6" xfId="32786" xr:uid="{00000000-0005-0000-0000-0000BF020000}"/>
    <cellStyle name="20% - Accent2 4 2 3" xfId="2918" xr:uid="{00000000-0005-0000-0000-0000C0020000}"/>
    <cellStyle name="20% - Accent2 4 2 3 2" xfId="6791" xr:uid="{00000000-0005-0000-0000-0000C1020000}"/>
    <cellStyle name="20% - Accent2 4 2 3 2 2" xfId="14505" xr:uid="{00000000-0005-0000-0000-0000C2020000}"/>
    <cellStyle name="20% - Accent2 4 2 3 2 2 2" xfId="29900" xr:uid="{00000000-0005-0000-0000-0000C3020000}"/>
    <cellStyle name="20% - Accent2 4 2 3 2 2 3" xfId="45295" xr:uid="{00000000-0005-0000-0000-0000C4020000}"/>
    <cellStyle name="20% - Accent2 4 2 3 2 3" xfId="22202" xr:uid="{00000000-0005-0000-0000-0000C5020000}"/>
    <cellStyle name="20% - Accent2 4 2 3 2 4" xfId="37597" xr:uid="{00000000-0005-0000-0000-0000C6020000}"/>
    <cellStyle name="20% - Accent2 4 2 3 3" xfId="10656" xr:uid="{00000000-0005-0000-0000-0000C7020000}"/>
    <cellStyle name="20% - Accent2 4 2 3 3 2" xfId="26051" xr:uid="{00000000-0005-0000-0000-0000C8020000}"/>
    <cellStyle name="20% - Accent2 4 2 3 3 3" xfId="41446" xr:uid="{00000000-0005-0000-0000-0000C9020000}"/>
    <cellStyle name="20% - Accent2 4 2 3 4" xfId="18353" xr:uid="{00000000-0005-0000-0000-0000CA020000}"/>
    <cellStyle name="20% - Accent2 4 2 3 5" xfId="33748" xr:uid="{00000000-0005-0000-0000-0000CB020000}"/>
    <cellStyle name="20% - Accent2 4 2 4" xfId="4867" xr:uid="{00000000-0005-0000-0000-0000CC020000}"/>
    <cellStyle name="20% - Accent2 4 2 4 2" xfId="12581" xr:uid="{00000000-0005-0000-0000-0000CD020000}"/>
    <cellStyle name="20% - Accent2 4 2 4 2 2" xfId="27976" xr:uid="{00000000-0005-0000-0000-0000CE020000}"/>
    <cellStyle name="20% - Accent2 4 2 4 2 3" xfId="43371" xr:uid="{00000000-0005-0000-0000-0000CF020000}"/>
    <cellStyle name="20% - Accent2 4 2 4 3" xfId="20278" xr:uid="{00000000-0005-0000-0000-0000D0020000}"/>
    <cellStyle name="20% - Accent2 4 2 4 4" xfId="35673" xr:uid="{00000000-0005-0000-0000-0000D1020000}"/>
    <cellStyle name="20% - Accent2 4 2 5" xfId="8732" xr:uid="{00000000-0005-0000-0000-0000D2020000}"/>
    <cellStyle name="20% - Accent2 4 2 5 2" xfId="24127" xr:uid="{00000000-0005-0000-0000-0000D3020000}"/>
    <cellStyle name="20% - Accent2 4 2 5 3" xfId="39522" xr:uid="{00000000-0005-0000-0000-0000D4020000}"/>
    <cellStyle name="20% - Accent2 4 2 6" xfId="16429" xr:uid="{00000000-0005-0000-0000-0000D5020000}"/>
    <cellStyle name="20% - Accent2 4 2 7" xfId="31824" xr:uid="{00000000-0005-0000-0000-0000D6020000}"/>
    <cellStyle name="20% - Accent2 4 3" xfId="1470" xr:uid="{00000000-0005-0000-0000-0000D7020000}"/>
    <cellStyle name="20% - Accent2 4 3 2" xfId="3399" xr:uid="{00000000-0005-0000-0000-0000D8020000}"/>
    <cellStyle name="20% - Accent2 4 3 2 2" xfId="7272" xr:uid="{00000000-0005-0000-0000-0000D9020000}"/>
    <cellStyle name="20% - Accent2 4 3 2 2 2" xfId="14986" xr:uid="{00000000-0005-0000-0000-0000DA020000}"/>
    <cellStyle name="20% - Accent2 4 3 2 2 2 2" xfId="30381" xr:uid="{00000000-0005-0000-0000-0000DB020000}"/>
    <cellStyle name="20% - Accent2 4 3 2 2 2 3" xfId="45776" xr:uid="{00000000-0005-0000-0000-0000DC020000}"/>
    <cellStyle name="20% - Accent2 4 3 2 2 3" xfId="22683" xr:uid="{00000000-0005-0000-0000-0000DD020000}"/>
    <cellStyle name="20% - Accent2 4 3 2 2 4" xfId="38078" xr:uid="{00000000-0005-0000-0000-0000DE020000}"/>
    <cellStyle name="20% - Accent2 4 3 2 3" xfId="11137" xr:uid="{00000000-0005-0000-0000-0000DF020000}"/>
    <cellStyle name="20% - Accent2 4 3 2 3 2" xfId="26532" xr:uid="{00000000-0005-0000-0000-0000E0020000}"/>
    <cellStyle name="20% - Accent2 4 3 2 3 3" xfId="41927" xr:uid="{00000000-0005-0000-0000-0000E1020000}"/>
    <cellStyle name="20% - Accent2 4 3 2 4" xfId="18834" xr:uid="{00000000-0005-0000-0000-0000E2020000}"/>
    <cellStyle name="20% - Accent2 4 3 2 5" xfId="34229" xr:uid="{00000000-0005-0000-0000-0000E3020000}"/>
    <cellStyle name="20% - Accent2 4 3 3" xfId="5348" xr:uid="{00000000-0005-0000-0000-0000E4020000}"/>
    <cellStyle name="20% - Accent2 4 3 3 2" xfId="13062" xr:uid="{00000000-0005-0000-0000-0000E5020000}"/>
    <cellStyle name="20% - Accent2 4 3 3 2 2" xfId="28457" xr:uid="{00000000-0005-0000-0000-0000E6020000}"/>
    <cellStyle name="20% - Accent2 4 3 3 2 3" xfId="43852" xr:uid="{00000000-0005-0000-0000-0000E7020000}"/>
    <cellStyle name="20% - Accent2 4 3 3 3" xfId="20759" xr:uid="{00000000-0005-0000-0000-0000E8020000}"/>
    <cellStyle name="20% - Accent2 4 3 3 4" xfId="36154" xr:uid="{00000000-0005-0000-0000-0000E9020000}"/>
    <cellStyle name="20% - Accent2 4 3 4" xfId="9213" xr:uid="{00000000-0005-0000-0000-0000EA020000}"/>
    <cellStyle name="20% - Accent2 4 3 4 2" xfId="24608" xr:uid="{00000000-0005-0000-0000-0000EB020000}"/>
    <cellStyle name="20% - Accent2 4 3 4 3" xfId="40003" xr:uid="{00000000-0005-0000-0000-0000EC020000}"/>
    <cellStyle name="20% - Accent2 4 3 5" xfId="16910" xr:uid="{00000000-0005-0000-0000-0000ED020000}"/>
    <cellStyle name="20% - Accent2 4 3 6" xfId="32305" xr:uid="{00000000-0005-0000-0000-0000EE020000}"/>
    <cellStyle name="20% - Accent2 4 4" xfId="2437" xr:uid="{00000000-0005-0000-0000-0000EF020000}"/>
    <cellStyle name="20% - Accent2 4 4 2" xfId="6310" xr:uid="{00000000-0005-0000-0000-0000F0020000}"/>
    <cellStyle name="20% - Accent2 4 4 2 2" xfId="14024" xr:uid="{00000000-0005-0000-0000-0000F1020000}"/>
    <cellStyle name="20% - Accent2 4 4 2 2 2" xfId="29419" xr:uid="{00000000-0005-0000-0000-0000F2020000}"/>
    <cellStyle name="20% - Accent2 4 4 2 2 3" xfId="44814" xr:uid="{00000000-0005-0000-0000-0000F3020000}"/>
    <cellStyle name="20% - Accent2 4 4 2 3" xfId="21721" xr:uid="{00000000-0005-0000-0000-0000F4020000}"/>
    <cellStyle name="20% - Accent2 4 4 2 4" xfId="37116" xr:uid="{00000000-0005-0000-0000-0000F5020000}"/>
    <cellStyle name="20% - Accent2 4 4 3" xfId="10175" xr:uid="{00000000-0005-0000-0000-0000F6020000}"/>
    <cellStyle name="20% - Accent2 4 4 3 2" xfId="25570" xr:uid="{00000000-0005-0000-0000-0000F7020000}"/>
    <cellStyle name="20% - Accent2 4 4 3 3" xfId="40965" xr:uid="{00000000-0005-0000-0000-0000F8020000}"/>
    <cellStyle name="20% - Accent2 4 4 4" xfId="17872" xr:uid="{00000000-0005-0000-0000-0000F9020000}"/>
    <cellStyle name="20% - Accent2 4 4 5" xfId="33267" xr:uid="{00000000-0005-0000-0000-0000FA020000}"/>
    <cellStyle name="20% - Accent2 4 5" xfId="4386" xr:uid="{00000000-0005-0000-0000-0000FB020000}"/>
    <cellStyle name="20% - Accent2 4 5 2" xfId="12100" xr:uid="{00000000-0005-0000-0000-0000FC020000}"/>
    <cellStyle name="20% - Accent2 4 5 2 2" xfId="27495" xr:uid="{00000000-0005-0000-0000-0000FD020000}"/>
    <cellStyle name="20% - Accent2 4 5 2 3" xfId="42890" xr:uid="{00000000-0005-0000-0000-0000FE020000}"/>
    <cellStyle name="20% - Accent2 4 5 3" xfId="19797" xr:uid="{00000000-0005-0000-0000-0000FF020000}"/>
    <cellStyle name="20% - Accent2 4 5 4" xfId="35192" xr:uid="{00000000-0005-0000-0000-000000030000}"/>
    <cellStyle name="20% - Accent2 4 6" xfId="8251" xr:uid="{00000000-0005-0000-0000-000001030000}"/>
    <cellStyle name="20% - Accent2 4 6 2" xfId="23646" xr:uid="{00000000-0005-0000-0000-000002030000}"/>
    <cellStyle name="20% - Accent2 4 6 3" xfId="39041" xr:uid="{00000000-0005-0000-0000-000003030000}"/>
    <cellStyle name="20% - Accent2 4 7" xfId="15948" xr:uid="{00000000-0005-0000-0000-000004030000}"/>
    <cellStyle name="20% - Accent2 4 8" xfId="31343" xr:uid="{00000000-0005-0000-0000-000005030000}"/>
    <cellStyle name="20% - Accent2 5" xfId="516" xr:uid="{00000000-0005-0000-0000-000006030000}"/>
    <cellStyle name="20% - Accent2 5 2" xfId="999" xr:uid="{00000000-0005-0000-0000-000007030000}"/>
    <cellStyle name="20% - Accent2 5 2 2" xfId="1964" xr:uid="{00000000-0005-0000-0000-000008030000}"/>
    <cellStyle name="20% - Accent2 5 2 2 2" xfId="3893" xr:uid="{00000000-0005-0000-0000-000009030000}"/>
    <cellStyle name="20% - Accent2 5 2 2 2 2" xfId="7766" xr:uid="{00000000-0005-0000-0000-00000A030000}"/>
    <cellStyle name="20% - Accent2 5 2 2 2 2 2" xfId="15480" xr:uid="{00000000-0005-0000-0000-00000B030000}"/>
    <cellStyle name="20% - Accent2 5 2 2 2 2 2 2" xfId="30875" xr:uid="{00000000-0005-0000-0000-00000C030000}"/>
    <cellStyle name="20% - Accent2 5 2 2 2 2 2 3" xfId="46270" xr:uid="{00000000-0005-0000-0000-00000D030000}"/>
    <cellStyle name="20% - Accent2 5 2 2 2 2 3" xfId="23177" xr:uid="{00000000-0005-0000-0000-00000E030000}"/>
    <cellStyle name="20% - Accent2 5 2 2 2 2 4" xfId="38572" xr:uid="{00000000-0005-0000-0000-00000F030000}"/>
    <cellStyle name="20% - Accent2 5 2 2 2 3" xfId="11631" xr:uid="{00000000-0005-0000-0000-000010030000}"/>
    <cellStyle name="20% - Accent2 5 2 2 2 3 2" xfId="27026" xr:uid="{00000000-0005-0000-0000-000011030000}"/>
    <cellStyle name="20% - Accent2 5 2 2 2 3 3" xfId="42421" xr:uid="{00000000-0005-0000-0000-000012030000}"/>
    <cellStyle name="20% - Accent2 5 2 2 2 4" xfId="19328" xr:uid="{00000000-0005-0000-0000-000013030000}"/>
    <cellStyle name="20% - Accent2 5 2 2 2 5" xfId="34723" xr:uid="{00000000-0005-0000-0000-000014030000}"/>
    <cellStyle name="20% - Accent2 5 2 2 3" xfId="5842" xr:uid="{00000000-0005-0000-0000-000015030000}"/>
    <cellStyle name="20% - Accent2 5 2 2 3 2" xfId="13556" xr:uid="{00000000-0005-0000-0000-000016030000}"/>
    <cellStyle name="20% - Accent2 5 2 2 3 2 2" xfId="28951" xr:uid="{00000000-0005-0000-0000-000017030000}"/>
    <cellStyle name="20% - Accent2 5 2 2 3 2 3" xfId="44346" xr:uid="{00000000-0005-0000-0000-000018030000}"/>
    <cellStyle name="20% - Accent2 5 2 2 3 3" xfId="21253" xr:uid="{00000000-0005-0000-0000-000019030000}"/>
    <cellStyle name="20% - Accent2 5 2 2 3 4" xfId="36648" xr:uid="{00000000-0005-0000-0000-00001A030000}"/>
    <cellStyle name="20% - Accent2 5 2 2 4" xfId="9707" xr:uid="{00000000-0005-0000-0000-00001B030000}"/>
    <cellStyle name="20% - Accent2 5 2 2 4 2" xfId="25102" xr:uid="{00000000-0005-0000-0000-00001C030000}"/>
    <cellStyle name="20% - Accent2 5 2 2 4 3" xfId="40497" xr:uid="{00000000-0005-0000-0000-00001D030000}"/>
    <cellStyle name="20% - Accent2 5 2 2 5" xfId="17404" xr:uid="{00000000-0005-0000-0000-00001E030000}"/>
    <cellStyle name="20% - Accent2 5 2 2 6" xfId="32799" xr:uid="{00000000-0005-0000-0000-00001F030000}"/>
    <cellStyle name="20% - Accent2 5 2 3" xfId="2931" xr:uid="{00000000-0005-0000-0000-000020030000}"/>
    <cellStyle name="20% - Accent2 5 2 3 2" xfId="6804" xr:uid="{00000000-0005-0000-0000-000021030000}"/>
    <cellStyle name="20% - Accent2 5 2 3 2 2" xfId="14518" xr:uid="{00000000-0005-0000-0000-000022030000}"/>
    <cellStyle name="20% - Accent2 5 2 3 2 2 2" xfId="29913" xr:uid="{00000000-0005-0000-0000-000023030000}"/>
    <cellStyle name="20% - Accent2 5 2 3 2 2 3" xfId="45308" xr:uid="{00000000-0005-0000-0000-000024030000}"/>
    <cellStyle name="20% - Accent2 5 2 3 2 3" xfId="22215" xr:uid="{00000000-0005-0000-0000-000025030000}"/>
    <cellStyle name="20% - Accent2 5 2 3 2 4" xfId="37610" xr:uid="{00000000-0005-0000-0000-000026030000}"/>
    <cellStyle name="20% - Accent2 5 2 3 3" xfId="10669" xr:uid="{00000000-0005-0000-0000-000027030000}"/>
    <cellStyle name="20% - Accent2 5 2 3 3 2" xfId="26064" xr:uid="{00000000-0005-0000-0000-000028030000}"/>
    <cellStyle name="20% - Accent2 5 2 3 3 3" xfId="41459" xr:uid="{00000000-0005-0000-0000-000029030000}"/>
    <cellStyle name="20% - Accent2 5 2 3 4" xfId="18366" xr:uid="{00000000-0005-0000-0000-00002A030000}"/>
    <cellStyle name="20% - Accent2 5 2 3 5" xfId="33761" xr:uid="{00000000-0005-0000-0000-00002B030000}"/>
    <cellStyle name="20% - Accent2 5 2 4" xfId="4880" xr:uid="{00000000-0005-0000-0000-00002C030000}"/>
    <cellStyle name="20% - Accent2 5 2 4 2" xfId="12594" xr:uid="{00000000-0005-0000-0000-00002D030000}"/>
    <cellStyle name="20% - Accent2 5 2 4 2 2" xfId="27989" xr:uid="{00000000-0005-0000-0000-00002E030000}"/>
    <cellStyle name="20% - Accent2 5 2 4 2 3" xfId="43384" xr:uid="{00000000-0005-0000-0000-00002F030000}"/>
    <cellStyle name="20% - Accent2 5 2 4 3" xfId="20291" xr:uid="{00000000-0005-0000-0000-000030030000}"/>
    <cellStyle name="20% - Accent2 5 2 4 4" xfId="35686" xr:uid="{00000000-0005-0000-0000-000031030000}"/>
    <cellStyle name="20% - Accent2 5 2 5" xfId="8745" xr:uid="{00000000-0005-0000-0000-000032030000}"/>
    <cellStyle name="20% - Accent2 5 2 5 2" xfId="24140" xr:uid="{00000000-0005-0000-0000-000033030000}"/>
    <cellStyle name="20% - Accent2 5 2 5 3" xfId="39535" xr:uid="{00000000-0005-0000-0000-000034030000}"/>
    <cellStyle name="20% - Accent2 5 2 6" xfId="16442" xr:uid="{00000000-0005-0000-0000-000035030000}"/>
    <cellStyle name="20% - Accent2 5 2 7" xfId="31837" xr:uid="{00000000-0005-0000-0000-000036030000}"/>
    <cellStyle name="20% - Accent2 5 3" xfId="1483" xr:uid="{00000000-0005-0000-0000-000037030000}"/>
    <cellStyle name="20% - Accent2 5 3 2" xfId="3412" xr:uid="{00000000-0005-0000-0000-000038030000}"/>
    <cellStyle name="20% - Accent2 5 3 2 2" xfId="7285" xr:uid="{00000000-0005-0000-0000-000039030000}"/>
    <cellStyle name="20% - Accent2 5 3 2 2 2" xfId="14999" xr:uid="{00000000-0005-0000-0000-00003A030000}"/>
    <cellStyle name="20% - Accent2 5 3 2 2 2 2" xfId="30394" xr:uid="{00000000-0005-0000-0000-00003B030000}"/>
    <cellStyle name="20% - Accent2 5 3 2 2 2 3" xfId="45789" xr:uid="{00000000-0005-0000-0000-00003C030000}"/>
    <cellStyle name="20% - Accent2 5 3 2 2 3" xfId="22696" xr:uid="{00000000-0005-0000-0000-00003D030000}"/>
    <cellStyle name="20% - Accent2 5 3 2 2 4" xfId="38091" xr:uid="{00000000-0005-0000-0000-00003E030000}"/>
    <cellStyle name="20% - Accent2 5 3 2 3" xfId="11150" xr:uid="{00000000-0005-0000-0000-00003F030000}"/>
    <cellStyle name="20% - Accent2 5 3 2 3 2" xfId="26545" xr:uid="{00000000-0005-0000-0000-000040030000}"/>
    <cellStyle name="20% - Accent2 5 3 2 3 3" xfId="41940" xr:uid="{00000000-0005-0000-0000-000041030000}"/>
    <cellStyle name="20% - Accent2 5 3 2 4" xfId="18847" xr:uid="{00000000-0005-0000-0000-000042030000}"/>
    <cellStyle name="20% - Accent2 5 3 2 5" xfId="34242" xr:uid="{00000000-0005-0000-0000-000043030000}"/>
    <cellStyle name="20% - Accent2 5 3 3" xfId="5361" xr:uid="{00000000-0005-0000-0000-000044030000}"/>
    <cellStyle name="20% - Accent2 5 3 3 2" xfId="13075" xr:uid="{00000000-0005-0000-0000-000045030000}"/>
    <cellStyle name="20% - Accent2 5 3 3 2 2" xfId="28470" xr:uid="{00000000-0005-0000-0000-000046030000}"/>
    <cellStyle name="20% - Accent2 5 3 3 2 3" xfId="43865" xr:uid="{00000000-0005-0000-0000-000047030000}"/>
    <cellStyle name="20% - Accent2 5 3 3 3" xfId="20772" xr:uid="{00000000-0005-0000-0000-000048030000}"/>
    <cellStyle name="20% - Accent2 5 3 3 4" xfId="36167" xr:uid="{00000000-0005-0000-0000-000049030000}"/>
    <cellStyle name="20% - Accent2 5 3 4" xfId="9226" xr:uid="{00000000-0005-0000-0000-00004A030000}"/>
    <cellStyle name="20% - Accent2 5 3 4 2" xfId="24621" xr:uid="{00000000-0005-0000-0000-00004B030000}"/>
    <cellStyle name="20% - Accent2 5 3 4 3" xfId="40016" xr:uid="{00000000-0005-0000-0000-00004C030000}"/>
    <cellStyle name="20% - Accent2 5 3 5" xfId="16923" xr:uid="{00000000-0005-0000-0000-00004D030000}"/>
    <cellStyle name="20% - Accent2 5 3 6" xfId="32318" xr:uid="{00000000-0005-0000-0000-00004E030000}"/>
    <cellStyle name="20% - Accent2 5 4" xfId="2450" xr:uid="{00000000-0005-0000-0000-00004F030000}"/>
    <cellStyle name="20% - Accent2 5 4 2" xfId="6323" xr:uid="{00000000-0005-0000-0000-000050030000}"/>
    <cellStyle name="20% - Accent2 5 4 2 2" xfId="14037" xr:uid="{00000000-0005-0000-0000-000051030000}"/>
    <cellStyle name="20% - Accent2 5 4 2 2 2" xfId="29432" xr:uid="{00000000-0005-0000-0000-000052030000}"/>
    <cellStyle name="20% - Accent2 5 4 2 2 3" xfId="44827" xr:uid="{00000000-0005-0000-0000-000053030000}"/>
    <cellStyle name="20% - Accent2 5 4 2 3" xfId="21734" xr:uid="{00000000-0005-0000-0000-000054030000}"/>
    <cellStyle name="20% - Accent2 5 4 2 4" xfId="37129" xr:uid="{00000000-0005-0000-0000-000055030000}"/>
    <cellStyle name="20% - Accent2 5 4 3" xfId="10188" xr:uid="{00000000-0005-0000-0000-000056030000}"/>
    <cellStyle name="20% - Accent2 5 4 3 2" xfId="25583" xr:uid="{00000000-0005-0000-0000-000057030000}"/>
    <cellStyle name="20% - Accent2 5 4 3 3" xfId="40978" xr:uid="{00000000-0005-0000-0000-000058030000}"/>
    <cellStyle name="20% - Accent2 5 4 4" xfId="17885" xr:uid="{00000000-0005-0000-0000-000059030000}"/>
    <cellStyle name="20% - Accent2 5 4 5" xfId="33280" xr:uid="{00000000-0005-0000-0000-00005A030000}"/>
    <cellStyle name="20% - Accent2 5 5" xfId="4399" xr:uid="{00000000-0005-0000-0000-00005B030000}"/>
    <cellStyle name="20% - Accent2 5 5 2" xfId="12113" xr:uid="{00000000-0005-0000-0000-00005C030000}"/>
    <cellStyle name="20% - Accent2 5 5 2 2" xfId="27508" xr:uid="{00000000-0005-0000-0000-00005D030000}"/>
    <cellStyle name="20% - Accent2 5 5 2 3" xfId="42903" xr:uid="{00000000-0005-0000-0000-00005E030000}"/>
    <cellStyle name="20% - Accent2 5 5 3" xfId="19810" xr:uid="{00000000-0005-0000-0000-00005F030000}"/>
    <cellStyle name="20% - Accent2 5 5 4" xfId="35205" xr:uid="{00000000-0005-0000-0000-000060030000}"/>
    <cellStyle name="20% - Accent2 5 6" xfId="8264" xr:uid="{00000000-0005-0000-0000-000061030000}"/>
    <cellStyle name="20% - Accent2 5 6 2" xfId="23659" xr:uid="{00000000-0005-0000-0000-000062030000}"/>
    <cellStyle name="20% - Accent2 5 6 3" xfId="39054" xr:uid="{00000000-0005-0000-0000-000063030000}"/>
    <cellStyle name="20% - Accent2 5 7" xfId="15961" xr:uid="{00000000-0005-0000-0000-000064030000}"/>
    <cellStyle name="20% - Accent2 5 8" xfId="31356" xr:uid="{00000000-0005-0000-0000-000065030000}"/>
    <cellStyle name="20% - Accent2 6" xfId="737" xr:uid="{00000000-0005-0000-0000-000066030000}"/>
    <cellStyle name="20% - Accent2 6 2" xfId="1703" xr:uid="{00000000-0005-0000-0000-000067030000}"/>
    <cellStyle name="20% - Accent2 6 2 2" xfId="3632" xr:uid="{00000000-0005-0000-0000-000068030000}"/>
    <cellStyle name="20% - Accent2 6 2 2 2" xfId="7505" xr:uid="{00000000-0005-0000-0000-000069030000}"/>
    <cellStyle name="20% - Accent2 6 2 2 2 2" xfId="15219" xr:uid="{00000000-0005-0000-0000-00006A030000}"/>
    <cellStyle name="20% - Accent2 6 2 2 2 2 2" xfId="30614" xr:uid="{00000000-0005-0000-0000-00006B030000}"/>
    <cellStyle name="20% - Accent2 6 2 2 2 2 3" xfId="46009" xr:uid="{00000000-0005-0000-0000-00006C030000}"/>
    <cellStyle name="20% - Accent2 6 2 2 2 3" xfId="22916" xr:uid="{00000000-0005-0000-0000-00006D030000}"/>
    <cellStyle name="20% - Accent2 6 2 2 2 4" xfId="38311" xr:uid="{00000000-0005-0000-0000-00006E030000}"/>
    <cellStyle name="20% - Accent2 6 2 2 3" xfId="11370" xr:uid="{00000000-0005-0000-0000-00006F030000}"/>
    <cellStyle name="20% - Accent2 6 2 2 3 2" xfId="26765" xr:uid="{00000000-0005-0000-0000-000070030000}"/>
    <cellStyle name="20% - Accent2 6 2 2 3 3" xfId="42160" xr:uid="{00000000-0005-0000-0000-000071030000}"/>
    <cellStyle name="20% - Accent2 6 2 2 4" xfId="19067" xr:uid="{00000000-0005-0000-0000-000072030000}"/>
    <cellStyle name="20% - Accent2 6 2 2 5" xfId="34462" xr:uid="{00000000-0005-0000-0000-000073030000}"/>
    <cellStyle name="20% - Accent2 6 2 3" xfId="5581" xr:uid="{00000000-0005-0000-0000-000074030000}"/>
    <cellStyle name="20% - Accent2 6 2 3 2" xfId="13295" xr:uid="{00000000-0005-0000-0000-000075030000}"/>
    <cellStyle name="20% - Accent2 6 2 3 2 2" xfId="28690" xr:uid="{00000000-0005-0000-0000-000076030000}"/>
    <cellStyle name="20% - Accent2 6 2 3 2 3" xfId="44085" xr:uid="{00000000-0005-0000-0000-000077030000}"/>
    <cellStyle name="20% - Accent2 6 2 3 3" xfId="20992" xr:uid="{00000000-0005-0000-0000-000078030000}"/>
    <cellStyle name="20% - Accent2 6 2 3 4" xfId="36387" xr:uid="{00000000-0005-0000-0000-000079030000}"/>
    <cellStyle name="20% - Accent2 6 2 4" xfId="9446" xr:uid="{00000000-0005-0000-0000-00007A030000}"/>
    <cellStyle name="20% - Accent2 6 2 4 2" xfId="24841" xr:uid="{00000000-0005-0000-0000-00007B030000}"/>
    <cellStyle name="20% - Accent2 6 2 4 3" xfId="40236" xr:uid="{00000000-0005-0000-0000-00007C030000}"/>
    <cellStyle name="20% - Accent2 6 2 5" xfId="17143" xr:uid="{00000000-0005-0000-0000-00007D030000}"/>
    <cellStyle name="20% - Accent2 6 2 6" xfId="32538" xr:uid="{00000000-0005-0000-0000-00007E030000}"/>
    <cellStyle name="20% - Accent2 6 3" xfId="2670" xr:uid="{00000000-0005-0000-0000-00007F030000}"/>
    <cellStyle name="20% - Accent2 6 3 2" xfId="6543" xr:uid="{00000000-0005-0000-0000-000080030000}"/>
    <cellStyle name="20% - Accent2 6 3 2 2" xfId="14257" xr:uid="{00000000-0005-0000-0000-000081030000}"/>
    <cellStyle name="20% - Accent2 6 3 2 2 2" xfId="29652" xr:uid="{00000000-0005-0000-0000-000082030000}"/>
    <cellStyle name="20% - Accent2 6 3 2 2 3" xfId="45047" xr:uid="{00000000-0005-0000-0000-000083030000}"/>
    <cellStyle name="20% - Accent2 6 3 2 3" xfId="21954" xr:uid="{00000000-0005-0000-0000-000084030000}"/>
    <cellStyle name="20% - Accent2 6 3 2 4" xfId="37349" xr:uid="{00000000-0005-0000-0000-000085030000}"/>
    <cellStyle name="20% - Accent2 6 3 3" xfId="10408" xr:uid="{00000000-0005-0000-0000-000086030000}"/>
    <cellStyle name="20% - Accent2 6 3 3 2" xfId="25803" xr:uid="{00000000-0005-0000-0000-000087030000}"/>
    <cellStyle name="20% - Accent2 6 3 3 3" xfId="41198" xr:uid="{00000000-0005-0000-0000-000088030000}"/>
    <cellStyle name="20% - Accent2 6 3 4" xfId="18105" xr:uid="{00000000-0005-0000-0000-000089030000}"/>
    <cellStyle name="20% - Accent2 6 3 5" xfId="33500" xr:uid="{00000000-0005-0000-0000-00008A030000}"/>
    <cellStyle name="20% - Accent2 6 4" xfId="4619" xr:uid="{00000000-0005-0000-0000-00008B030000}"/>
    <cellStyle name="20% - Accent2 6 4 2" xfId="12333" xr:uid="{00000000-0005-0000-0000-00008C030000}"/>
    <cellStyle name="20% - Accent2 6 4 2 2" xfId="27728" xr:uid="{00000000-0005-0000-0000-00008D030000}"/>
    <cellStyle name="20% - Accent2 6 4 2 3" xfId="43123" xr:uid="{00000000-0005-0000-0000-00008E030000}"/>
    <cellStyle name="20% - Accent2 6 4 3" xfId="20030" xr:uid="{00000000-0005-0000-0000-00008F030000}"/>
    <cellStyle name="20% - Accent2 6 4 4" xfId="35425" xr:uid="{00000000-0005-0000-0000-000090030000}"/>
    <cellStyle name="20% - Accent2 6 5" xfId="8484" xr:uid="{00000000-0005-0000-0000-000091030000}"/>
    <cellStyle name="20% - Accent2 6 5 2" xfId="23879" xr:uid="{00000000-0005-0000-0000-000092030000}"/>
    <cellStyle name="20% - Accent2 6 5 3" xfId="39274" xr:uid="{00000000-0005-0000-0000-000093030000}"/>
    <cellStyle name="20% - Accent2 6 6" xfId="16181" xr:uid="{00000000-0005-0000-0000-000094030000}"/>
    <cellStyle name="20% - Accent2 6 7" xfId="31576" xr:uid="{00000000-0005-0000-0000-000095030000}"/>
    <cellStyle name="20% - Accent2 7" xfId="1222" xr:uid="{00000000-0005-0000-0000-000096030000}"/>
    <cellStyle name="20% - Accent2 7 2" xfId="3151" xr:uid="{00000000-0005-0000-0000-000097030000}"/>
    <cellStyle name="20% - Accent2 7 2 2" xfId="7024" xr:uid="{00000000-0005-0000-0000-000098030000}"/>
    <cellStyle name="20% - Accent2 7 2 2 2" xfId="14738" xr:uid="{00000000-0005-0000-0000-000099030000}"/>
    <cellStyle name="20% - Accent2 7 2 2 2 2" xfId="30133" xr:uid="{00000000-0005-0000-0000-00009A030000}"/>
    <cellStyle name="20% - Accent2 7 2 2 2 3" xfId="45528" xr:uid="{00000000-0005-0000-0000-00009B030000}"/>
    <cellStyle name="20% - Accent2 7 2 2 3" xfId="22435" xr:uid="{00000000-0005-0000-0000-00009C030000}"/>
    <cellStyle name="20% - Accent2 7 2 2 4" xfId="37830" xr:uid="{00000000-0005-0000-0000-00009D030000}"/>
    <cellStyle name="20% - Accent2 7 2 3" xfId="10889" xr:uid="{00000000-0005-0000-0000-00009E030000}"/>
    <cellStyle name="20% - Accent2 7 2 3 2" xfId="26284" xr:uid="{00000000-0005-0000-0000-00009F030000}"/>
    <cellStyle name="20% - Accent2 7 2 3 3" xfId="41679" xr:uid="{00000000-0005-0000-0000-0000A0030000}"/>
    <cellStyle name="20% - Accent2 7 2 4" xfId="18586" xr:uid="{00000000-0005-0000-0000-0000A1030000}"/>
    <cellStyle name="20% - Accent2 7 2 5" xfId="33981" xr:uid="{00000000-0005-0000-0000-0000A2030000}"/>
    <cellStyle name="20% - Accent2 7 3" xfId="5100" xr:uid="{00000000-0005-0000-0000-0000A3030000}"/>
    <cellStyle name="20% - Accent2 7 3 2" xfId="12814" xr:uid="{00000000-0005-0000-0000-0000A4030000}"/>
    <cellStyle name="20% - Accent2 7 3 2 2" xfId="28209" xr:uid="{00000000-0005-0000-0000-0000A5030000}"/>
    <cellStyle name="20% - Accent2 7 3 2 3" xfId="43604" xr:uid="{00000000-0005-0000-0000-0000A6030000}"/>
    <cellStyle name="20% - Accent2 7 3 3" xfId="20511" xr:uid="{00000000-0005-0000-0000-0000A7030000}"/>
    <cellStyle name="20% - Accent2 7 3 4" xfId="35906" xr:uid="{00000000-0005-0000-0000-0000A8030000}"/>
    <cellStyle name="20% - Accent2 7 4" xfId="8965" xr:uid="{00000000-0005-0000-0000-0000A9030000}"/>
    <cellStyle name="20% - Accent2 7 4 2" xfId="24360" xr:uid="{00000000-0005-0000-0000-0000AA030000}"/>
    <cellStyle name="20% - Accent2 7 4 3" xfId="39755" xr:uid="{00000000-0005-0000-0000-0000AB030000}"/>
    <cellStyle name="20% - Accent2 7 5" xfId="16662" xr:uid="{00000000-0005-0000-0000-0000AC030000}"/>
    <cellStyle name="20% - Accent2 7 6" xfId="32057" xr:uid="{00000000-0005-0000-0000-0000AD030000}"/>
    <cellStyle name="20% - Accent2 8" xfId="2189" xr:uid="{00000000-0005-0000-0000-0000AE030000}"/>
    <cellStyle name="20% - Accent2 8 2" xfId="6062" xr:uid="{00000000-0005-0000-0000-0000AF030000}"/>
    <cellStyle name="20% - Accent2 8 2 2" xfId="13776" xr:uid="{00000000-0005-0000-0000-0000B0030000}"/>
    <cellStyle name="20% - Accent2 8 2 2 2" xfId="29171" xr:uid="{00000000-0005-0000-0000-0000B1030000}"/>
    <cellStyle name="20% - Accent2 8 2 2 3" xfId="44566" xr:uid="{00000000-0005-0000-0000-0000B2030000}"/>
    <cellStyle name="20% - Accent2 8 2 3" xfId="21473" xr:uid="{00000000-0005-0000-0000-0000B3030000}"/>
    <cellStyle name="20% - Accent2 8 2 4" xfId="36868" xr:uid="{00000000-0005-0000-0000-0000B4030000}"/>
    <cellStyle name="20% - Accent2 8 3" xfId="9927" xr:uid="{00000000-0005-0000-0000-0000B5030000}"/>
    <cellStyle name="20% - Accent2 8 3 2" xfId="25322" xr:uid="{00000000-0005-0000-0000-0000B6030000}"/>
    <cellStyle name="20% - Accent2 8 3 3" xfId="40717" xr:uid="{00000000-0005-0000-0000-0000B7030000}"/>
    <cellStyle name="20% - Accent2 8 4" xfId="17624" xr:uid="{00000000-0005-0000-0000-0000B8030000}"/>
    <cellStyle name="20% - Accent2 8 5" xfId="33019" xr:uid="{00000000-0005-0000-0000-0000B9030000}"/>
    <cellStyle name="20% - Accent2 9" xfId="3927" xr:uid="{00000000-0005-0000-0000-0000BA030000}"/>
    <cellStyle name="20% - Accent2 9 2" xfId="11644" xr:uid="{00000000-0005-0000-0000-0000BB030000}"/>
    <cellStyle name="20% - Accent2 9 2 2" xfId="27039" xr:uid="{00000000-0005-0000-0000-0000BC030000}"/>
    <cellStyle name="20% - Accent2 9 2 3" xfId="42434" xr:uid="{00000000-0005-0000-0000-0000BD030000}"/>
    <cellStyle name="20% - Accent2 9 3" xfId="19341" xr:uid="{00000000-0005-0000-0000-0000BE030000}"/>
    <cellStyle name="20% - Accent2 9 4" xfId="34736" xr:uid="{00000000-0005-0000-0000-0000BF030000}"/>
    <cellStyle name="20% - Accent3" xfId="244" builtinId="38" customBuiltin="1"/>
    <cellStyle name="20% - Accent3 10" xfId="7794" xr:uid="{00000000-0005-0000-0000-0000C1030000}"/>
    <cellStyle name="20% - Accent3 10 2" xfId="23192" xr:uid="{00000000-0005-0000-0000-0000C2030000}"/>
    <cellStyle name="20% - Accent3 10 3" xfId="38587" xr:uid="{00000000-0005-0000-0000-0000C3030000}"/>
    <cellStyle name="20% - Accent3 11" xfId="15702" xr:uid="{00000000-0005-0000-0000-0000C4030000}"/>
    <cellStyle name="20% - Accent3 12" xfId="31097" xr:uid="{00000000-0005-0000-0000-0000C5030000}"/>
    <cellStyle name="20% - Accent3 2" xfId="475" xr:uid="{00000000-0005-0000-0000-0000C6030000}"/>
    <cellStyle name="20% - Accent3 2 2" xfId="960" xr:uid="{00000000-0005-0000-0000-0000C7030000}"/>
    <cellStyle name="20% - Accent3 2 2 2" xfId="1926" xr:uid="{00000000-0005-0000-0000-0000C8030000}"/>
    <cellStyle name="20% - Accent3 2 2 2 2" xfId="3855" xr:uid="{00000000-0005-0000-0000-0000C9030000}"/>
    <cellStyle name="20% - Accent3 2 2 2 2 2" xfId="7728" xr:uid="{00000000-0005-0000-0000-0000CA030000}"/>
    <cellStyle name="20% - Accent3 2 2 2 2 2 2" xfId="15442" xr:uid="{00000000-0005-0000-0000-0000CB030000}"/>
    <cellStyle name="20% - Accent3 2 2 2 2 2 2 2" xfId="30837" xr:uid="{00000000-0005-0000-0000-0000CC030000}"/>
    <cellStyle name="20% - Accent3 2 2 2 2 2 2 3" xfId="46232" xr:uid="{00000000-0005-0000-0000-0000CD030000}"/>
    <cellStyle name="20% - Accent3 2 2 2 2 2 3" xfId="23139" xr:uid="{00000000-0005-0000-0000-0000CE030000}"/>
    <cellStyle name="20% - Accent3 2 2 2 2 2 4" xfId="38534" xr:uid="{00000000-0005-0000-0000-0000CF030000}"/>
    <cellStyle name="20% - Accent3 2 2 2 2 3" xfId="11593" xr:uid="{00000000-0005-0000-0000-0000D0030000}"/>
    <cellStyle name="20% - Accent3 2 2 2 2 3 2" xfId="26988" xr:uid="{00000000-0005-0000-0000-0000D1030000}"/>
    <cellStyle name="20% - Accent3 2 2 2 2 3 3" xfId="42383" xr:uid="{00000000-0005-0000-0000-0000D2030000}"/>
    <cellStyle name="20% - Accent3 2 2 2 2 4" xfId="19290" xr:uid="{00000000-0005-0000-0000-0000D3030000}"/>
    <cellStyle name="20% - Accent3 2 2 2 2 5" xfId="34685" xr:uid="{00000000-0005-0000-0000-0000D4030000}"/>
    <cellStyle name="20% - Accent3 2 2 2 3" xfId="5804" xr:uid="{00000000-0005-0000-0000-0000D5030000}"/>
    <cellStyle name="20% - Accent3 2 2 2 3 2" xfId="13518" xr:uid="{00000000-0005-0000-0000-0000D6030000}"/>
    <cellStyle name="20% - Accent3 2 2 2 3 2 2" xfId="28913" xr:uid="{00000000-0005-0000-0000-0000D7030000}"/>
    <cellStyle name="20% - Accent3 2 2 2 3 2 3" xfId="44308" xr:uid="{00000000-0005-0000-0000-0000D8030000}"/>
    <cellStyle name="20% - Accent3 2 2 2 3 3" xfId="21215" xr:uid="{00000000-0005-0000-0000-0000D9030000}"/>
    <cellStyle name="20% - Accent3 2 2 2 3 4" xfId="36610" xr:uid="{00000000-0005-0000-0000-0000DA030000}"/>
    <cellStyle name="20% - Accent3 2 2 2 4" xfId="9669" xr:uid="{00000000-0005-0000-0000-0000DB030000}"/>
    <cellStyle name="20% - Accent3 2 2 2 4 2" xfId="25064" xr:uid="{00000000-0005-0000-0000-0000DC030000}"/>
    <cellStyle name="20% - Accent3 2 2 2 4 3" xfId="40459" xr:uid="{00000000-0005-0000-0000-0000DD030000}"/>
    <cellStyle name="20% - Accent3 2 2 2 5" xfId="17366" xr:uid="{00000000-0005-0000-0000-0000DE030000}"/>
    <cellStyle name="20% - Accent3 2 2 2 6" xfId="32761" xr:uid="{00000000-0005-0000-0000-0000DF030000}"/>
    <cellStyle name="20% - Accent3 2 2 3" xfId="2893" xr:uid="{00000000-0005-0000-0000-0000E0030000}"/>
    <cellStyle name="20% - Accent3 2 2 3 2" xfId="6766" xr:uid="{00000000-0005-0000-0000-0000E1030000}"/>
    <cellStyle name="20% - Accent3 2 2 3 2 2" xfId="14480" xr:uid="{00000000-0005-0000-0000-0000E2030000}"/>
    <cellStyle name="20% - Accent3 2 2 3 2 2 2" xfId="29875" xr:uid="{00000000-0005-0000-0000-0000E3030000}"/>
    <cellStyle name="20% - Accent3 2 2 3 2 2 3" xfId="45270" xr:uid="{00000000-0005-0000-0000-0000E4030000}"/>
    <cellStyle name="20% - Accent3 2 2 3 2 3" xfId="22177" xr:uid="{00000000-0005-0000-0000-0000E5030000}"/>
    <cellStyle name="20% - Accent3 2 2 3 2 4" xfId="37572" xr:uid="{00000000-0005-0000-0000-0000E6030000}"/>
    <cellStyle name="20% - Accent3 2 2 3 3" xfId="10631" xr:uid="{00000000-0005-0000-0000-0000E7030000}"/>
    <cellStyle name="20% - Accent3 2 2 3 3 2" xfId="26026" xr:uid="{00000000-0005-0000-0000-0000E8030000}"/>
    <cellStyle name="20% - Accent3 2 2 3 3 3" xfId="41421" xr:uid="{00000000-0005-0000-0000-0000E9030000}"/>
    <cellStyle name="20% - Accent3 2 2 3 4" xfId="18328" xr:uid="{00000000-0005-0000-0000-0000EA030000}"/>
    <cellStyle name="20% - Accent3 2 2 3 5" xfId="33723" xr:uid="{00000000-0005-0000-0000-0000EB030000}"/>
    <cellStyle name="20% - Accent3 2 2 4" xfId="4842" xr:uid="{00000000-0005-0000-0000-0000EC030000}"/>
    <cellStyle name="20% - Accent3 2 2 4 2" xfId="12556" xr:uid="{00000000-0005-0000-0000-0000ED030000}"/>
    <cellStyle name="20% - Accent3 2 2 4 2 2" xfId="27951" xr:uid="{00000000-0005-0000-0000-0000EE030000}"/>
    <cellStyle name="20% - Accent3 2 2 4 2 3" xfId="43346" xr:uid="{00000000-0005-0000-0000-0000EF030000}"/>
    <cellStyle name="20% - Accent3 2 2 4 3" xfId="20253" xr:uid="{00000000-0005-0000-0000-0000F0030000}"/>
    <cellStyle name="20% - Accent3 2 2 4 4" xfId="35648" xr:uid="{00000000-0005-0000-0000-0000F1030000}"/>
    <cellStyle name="20% - Accent3 2 2 5" xfId="8707" xr:uid="{00000000-0005-0000-0000-0000F2030000}"/>
    <cellStyle name="20% - Accent3 2 2 5 2" xfId="24102" xr:uid="{00000000-0005-0000-0000-0000F3030000}"/>
    <cellStyle name="20% - Accent3 2 2 5 3" xfId="39497" xr:uid="{00000000-0005-0000-0000-0000F4030000}"/>
    <cellStyle name="20% - Accent3 2 2 6" xfId="16404" xr:uid="{00000000-0005-0000-0000-0000F5030000}"/>
    <cellStyle name="20% - Accent3 2 2 7" xfId="31799" xr:uid="{00000000-0005-0000-0000-0000F6030000}"/>
    <cellStyle name="20% - Accent3 2 3" xfId="1445" xr:uid="{00000000-0005-0000-0000-0000F7030000}"/>
    <cellStyle name="20% - Accent3 2 3 2" xfId="3374" xr:uid="{00000000-0005-0000-0000-0000F8030000}"/>
    <cellStyle name="20% - Accent3 2 3 2 2" xfId="7247" xr:uid="{00000000-0005-0000-0000-0000F9030000}"/>
    <cellStyle name="20% - Accent3 2 3 2 2 2" xfId="14961" xr:uid="{00000000-0005-0000-0000-0000FA030000}"/>
    <cellStyle name="20% - Accent3 2 3 2 2 2 2" xfId="30356" xr:uid="{00000000-0005-0000-0000-0000FB030000}"/>
    <cellStyle name="20% - Accent3 2 3 2 2 2 3" xfId="45751" xr:uid="{00000000-0005-0000-0000-0000FC030000}"/>
    <cellStyle name="20% - Accent3 2 3 2 2 3" xfId="22658" xr:uid="{00000000-0005-0000-0000-0000FD030000}"/>
    <cellStyle name="20% - Accent3 2 3 2 2 4" xfId="38053" xr:uid="{00000000-0005-0000-0000-0000FE030000}"/>
    <cellStyle name="20% - Accent3 2 3 2 3" xfId="11112" xr:uid="{00000000-0005-0000-0000-0000FF030000}"/>
    <cellStyle name="20% - Accent3 2 3 2 3 2" xfId="26507" xr:uid="{00000000-0005-0000-0000-000000040000}"/>
    <cellStyle name="20% - Accent3 2 3 2 3 3" xfId="41902" xr:uid="{00000000-0005-0000-0000-000001040000}"/>
    <cellStyle name="20% - Accent3 2 3 2 4" xfId="18809" xr:uid="{00000000-0005-0000-0000-000002040000}"/>
    <cellStyle name="20% - Accent3 2 3 2 5" xfId="34204" xr:uid="{00000000-0005-0000-0000-000003040000}"/>
    <cellStyle name="20% - Accent3 2 3 3" xfId="5323" xr:uid="{00000000-0005-0000-0000-000004040000}"/>
    <cellStyle name="20% - Accent3 2 3 3 2" xfId="13037" xr:uid="{00000000-0005-0000-0000-000005040000}"/>
    <cellStyle name="20% - Accent3 2 3 3 2 2" xfId="28432" xr:uid="{00000000-0005-0000-0000-000006040000}"/>
    <cellStyle name="20% - Accent3 2 3 3 2 3" xfId="43827" xr:uid="{00000000-0005-0000-0000-000007040000}"/>
    <cellStyle name="20% - Accent3 2 3 3 3" xfId="20734" xr:uid="{00000000-0005-0000-0000-000008040000}"/>
    <cellStyle name="20% - Accent3 2 3 3 4" xfId="36129" xr:uid="{00000000-0005-0000-0000-000009040000}"/>
    <cellStyle name="20% - Accent3 2 3 4" xfId="9188" xr:uid="{00000000-0005-0000-0000-00000A040000}"/>
    <cellStyle name="20% - Accent3 2 3 4 2" xfId="24583" xr:uid="{00000000-0005-0000-0000-00000B040000}"/>
    <cellStyle name="20% - Accent3 2 3 4 3" xfId="39978" xr:uid="{00000000-0005-0000-0000-00000C040000}"/>
    <cellStyle name="20% - Accent3 2 3 5" xfId="16885" xr:uid="{00000000-0005-0000-0000-00000D040000}"/>
    <cellStyle name="20% - Accent3 2 3 6" xfId="32280" xr:uid="{00000000-0005-0000-0000-00000E040000}"/>
    <cellStyle name="20% - Accent3 2 4" xfId="2412" xr:uid="{00000000-0005-0000-0000-00000F040000}"/>
    <cellStyle name="20% - Accent3 2 4 2" xfId="6285" xr:uid="{00000000-0005-0000-0000-000010040000}"/>
    <cellStyle name="20% - Accent3 2 4 2 2" xfId="13999" xr:uid="{00000000-0005-0000-0000-000011040000}"/>
    <cellStyle name="20% - Accent3 2 4 2 2 2" xfId="29394" xr:uid="{00000000-0005-0000-0000-000012040000}"/>
    <cellStyle name="20% - Accent3 2 4 2 2 3" xfId="44789" xr:uid="{00000000-0005-0000-0000-000013040000}"/>
    <cellStyle name="20% - Accent3 2 4 2 3" xfId="21696" xr:uid="{00000000-0005-0000-0000-000014040000}"/>
    <cellStyle name="20% - Accent3 2 4 2 4" xfId="37091" xr:uid="{00000000-0005-0000-0000-000015040000}"/>
    <cellStyle name="20% - Accent3 2 4 3" xfId="10150" xr:uid="{00000000-0005-0000-0000-000016040000}"/>
    <cellStyle name="20% - Accent3 2 4 3 2" xfId="25545" xr:uid="{00000000-0005-0000-0000-000017040000}"/>
    <cellStyle name="20% - Accent3 2 4 3 3" xfId="40940" xr:uid="{00000000-0005-0000-0000-000018040000}"/>
    <cellStyle name="20% - Accent3 2 4 4" xfId="17847" xr:uid="{00000000-0005-0000-0000-000019040000}"/>
    <cellStyle name="20% - Accent3 2 4 5" xfId="33242" xr:uid="{00000000-0005-0000-0000-00001A040000}"/>
    <cellStyle name="20% - Accent3 2 5" xfId="4361" xr:uid="{00000000-0005-0000-0000-00001B040000}"/>
    <cellStyle name="20% - Accent3 2 5 2" xfId="12075" xr:uid="{00000000-0005-0000-0000-00001C040000}"/>
    <cellStyle name="20% - Accent3 2 5 2 2" xfId="27470" xr:uid="{00000000-0005-0000-0000-00001D040000}"/>
    <cellStyle name="20% - Accent3 2 5 2 3" xfId="42865" xr:uid="{00000000-0005-0000-0000-00001E040000}"/>
    <cellStyle name="20% - Accent3 2 5 3" xfId="19772" xr:uid="{00000000-0005-0000-0000-00001F040000}"/>
    <cellStyle name="20% - Accent3 2 5 4" xfId="35167" xr:uid="{00000000-0005-0000-0000-000020040000}"/>
    <cellStyle name="20% - Accent3 2 6" xfId="8226" xr:uid="{00000000-0005-0000-0000-000021040000}"/>
    <cellStyle name="20% - Accent3 2 6 2" xfId="23621" xr:uid="{00000000-0005-0000-0000-000022040000}"/>
    <cellStyle name="20% - Accent3 2 6 3" xfId="39016" xr:uid="{00000000-0005-0000-0000-000023040000}"/>
    <cellStyle name="20% - Accent3 2 7" xfId="15923" xr:uid="{00000000-0005-0000-0000-000024040000}"/>
    <cellStyle name="20% - Accent3 2 8" xfId="31318" xr:uid="{00000000-0005-0000-0000-000025040000}"/>
    <cellStyle name="20% - Accent3 3" xfId="492" xr:uid="{00000000-0005-0000-0000-000026040000}"/>
    <cellStyle name="20% - Accent3 3 2" xfId="975" xr:uid="{00000000-0005-0000-0000-000027040000}"/>
    <cellStyle name="20% - Accent3 3 2 2" xfId="1940" xr:uid="{00000000-0005-0000-0000-000028040000}"/>
    <cellStyle name="20% - Accent3 3 2 2 2" xfId="3869" xr:uid="{00000000-0005-0000-0000-000029040000}"/>
    <cellStyle name="20% - Accent3 3 2 2 2 2" xfId="7742" xr:uid="{00000000-0005-0000-0000-00002A040000}"/>
    <cellStyle name="20% - Accent3 3 2 2 2 2 2" xfId="15456" xr:uid="{00000000-0005-0000-0000-00002B040000}"/>
    <cellStyle name="20% - Accent3 3 2 2 2 2 2 2" xfId="30851" xr:uid="{00000000-0005-0000-0000-00002C040000}"/>
    <cellStyle name="20% - Accent3 3 2 2 2 2 2 3" xfId="46246" xr:uid="{00000000-0005-0000-0000-00002D040000}"/>
    <cellStyle name="20% - Accent3 3 2 2 2 2 3" xfId="23153" xr:uid="{00000000-0005-0000-0000-00002E040000}"/>
    <cellStyle name="20% - Accent3 3 2 2 2 2 4" xfId="38548" xr:uid="{00000000-0005-0000-0000-00002F040000}"/>
    <cellStyle name="20% - Accent3 3 2 2 2 3" xfId="11607" xr:uid="{00000000-0005-0000-0000-000030040000}"/>
    <cellStyle name="20% - Accent3 3 2 2 2 3 2" xfId="27002" xr:uid="{00000000-0005-0000-0000-000031040000}"/>
    <cellStyle name="20% - Accent3 3 2 2 2 3 3" xfId="42397" xr:uid="{00000000-0005-0000-0000-000032040000}"/>
    <cellStyle name="20% - Accent3 3 2 2 2 4" xfId="19304" xr:uid="{00000000-0005-0000-0000-000033040000}"/>
    <cellStyle name="20% - Accent3 3 2 2 2 5" xfId="34699" xr:uid="{00000000-0005-0000-0000-000034040000}"/>
    <cellStyle name="20% - Accent3 3 2 2 3" xfId="5818" xr:uid="{00000000-0005-0000-0000-000035040000}"/>
    <cellStyle name="20% - Accent3 3 2 2 3 2" xfId="13532" xr:uid="{00000000-0005-0000-0000-000036040000}"/>
    <cellStyle name="20% - Accent3 3 2 2 3 2 2" xfId="28927" xr:uid="{00000000-0005-0000-0000-000037040000}"/>
    <cellStyle name="20% - Accent3 3 2 2 3 2 3" xfId="44322" xr:uid="{00000000-0005-0000-0000-000038040000}"/>
    <cellStyle name="20% - Accent3 3 2 2 3 3" xfId="21229" xr:uid="{00000000-0005-0000-0000-000039040000}"/>
    <cellStyle name="20% - Accent3 3 2 2 3 4" xfId="36624" xr:uid="{00000000-0005-0000-0000-00003A040000}"/>
    <cellStyle name="20% - Accent3 3 2 2 4" xfId="9683" xr:uid="{00000000-0005-0000-0000-00003B040000}"/>
    <cellStyle name="20% - Accent3 3 2 2 4 2" xfId="25078" xr:uid="{00000000-0005-0000-0000-00003C040000}"/>
    <cellStyle name="20% - Accent3 3 2 2 4 3" xfId="40473" xr:uid="{00000000-0005-0000-0000-00003D040000}"/>
    <cellStyle name="20% - Accent3 3 2 2 5" xfId="17380" xr:uid="{00000000-0005-0000-0000-00003E040000}"/>
    <cellStyle name="20% - Accent3 3 2 2 6" xfId="32775" xr:uid="{00000000-0005-0000-0000-00003F040000}"/>
    <cellStyle name="20% - Accent3 3 2 3" xfId="2907" xr:uid="{00000000-0005-0000-0000-000040040000}"/>
    <cellStyle name="20% - Accent3 3 2 3 2" xfId="6780" xr:uid="{00000000-0005-0000-0000-000041040000}"/>
    <cellStyle name="20% - Accent3 3 2 3 2 2" xfId="14494" xr:uid="{00000000-0005-0000-0000-000042040000}"/>
    <cellStyle name="20% - Accent3 3 2 3 2 2 2" xfId="29889" xr:uid="{00000000-0005-0000-0000-000043040000}"/>
    <cellStyle name="20% - Accent3 3 2 3 2 2 3" xfId="45284" xr:uid="{00000000-0005-0000-0000-000044040000}"/>
    <cellStyle name="20% - Accent3 3 2 3 2 3" xfId="22191" xr:uid="{00000000-0005-0000-0000-000045040000}"/>
    <cellStyle name="20% - Accent3 3 2 3 2 4" xfId="37586" xr:uid="{00000000-0005-0000-0000-000046040000}"/>
    <cellStyle name="20% - Accent3 3 2 3 3" xfId="10645" xr:uid="{00000000-0005-0000-0000-000047040000}"/>
    <cellStyle name="20% - Accent3 3 2 3 3 2" xfId="26040" xr:uid="{00000000-0005-0000-0000-000048040000}"/>
    <cellStyle name="20% - Accent3 3 2 3 3 3" xfId="41435" xr:uid="{00000000-0005-0000-0000-000049040000}"/>
    <cellStyle name="20% - Accent3 3 2 3 4" xfId="18342" xr:uid="{00000000-0005-0000-0000-00004A040000}"/>
    <cellStyle name="20% - Accent3 3 2 3 5" xfId="33737" xr:uid="{00000000-0005-0000-0000-00004B040000}"/>
    <cellStyle name="20% - Accent3 3 2 4" xfId="4856" xr:uid="{00000000-0005-0000-0000-00004C040000}"/>
    <cellStyle name="20% - Accent3 3 2 4 2" xfId="12570" xr:uid="{00000000-0005-0000-0000-00004D040000}"/>
    <cellStyle name="20% - Accent3 3 2 4 2 2" xfId="27965" xr:uid="{00000000-0005-0000-0000-00004E040000}"/>
    <cellStyle name="20% - Accent3 3 2 4 2 3" xfId="43360" xr:uid="{00000000-0005-0000-0000-00004F040000}"/>
    <cellStyle name="20% - Accent3 3 2 4 3" xfId="20267" xr:uid="{00000000-0005-0000-0000-000050040000}"/>
    <cellStyle name="20% - Accent3 3 2 4 4" xfId="35662" xr:uid="{00000000-0005-0000-0000-000051040000}"/>
    <cellStyle name="20% - Accent3 3 2 5" xfId="8721" xr:uid="{00000000-0005-0000-0000-000052040000}"/>
    <cellStyle name="20% - Accent3 3 2 5 2" xfId="24116" xr:uid="{00000000-0005-0000-0000-000053040000}"/>
    <cellStyle name="20% - Accent3 3 2 5 3" xfId="39511" xr:uid="{00000000-0005-0000-0000-000054040000}"/>
    <cellStyle name="20% - Accent3 3 2 6" xfId="16418" xr:uid="{00000000-0005-0000-0000-000055040000}"/>
    <cellStyle name="20% - Accent3 3 2 7" xfId="31813" xr:uid="{00000000-0005-0000-0000-000056040000}"/>
    <cellStyle name="20% - Accent3 3 3" xfId="1459" xr:uid="{00000000-0005-0000-0000-000057040000}"/>
    <cellStyle name="20% - Accent3 3 3 2" xfId="3388" xr:uid="{00000000-0005-0000-0000-000058040000}"/>
    <cellStyle name="20% - Accent3 3 3 2 2" xfId="7261" xr:uid="{00000000-0005-0000-0000-000059040000}"/>
    <cellStyle name="20% - Accent3 3 3 2 2 2" xfId="14975" xr:uid="{00000000-0005-0000-0000-00005A040000}"/>
    <cellStyle name="20% - Accent3 3 3 2 2 2 2" xfId="30370" xr:uid="{00000000-0005-0000-0000-00005B040000}"/>
    <cellStyle name="20% - Accent3 3 3 2 2 2 3" xfId="45765" xr:uid="{00000000-0005-0000-0000-00005C040000}"/>
    <cellStyle name="20% - Accent3 3 3 2 2 3" xfId="22672" xr:uid="{00000000-0005-0000-0000-00005D040000}"/>
    <cellStyle name="20% - Accent3 3 3 2 2 4" xfId="38067" xr:uid="{00000000-0005-0000-0000-00005E040000}"/>
    <cellStyle name="20% - Accent3 3 3 2 3" xfId="11126" xr:uid="{00000000-0005-0000-0000-00005F040000}"/>
    <cellStyle name="20% - Accent3 3 3 2 3 2" xfId="26521" xr:uid="{00000000-0005-0000-0000-000060040000}"/>
    <cellStyle name="20% - Accent3 3 3 2 3 3" xfId="41916" xr:uid="{00000000-0005-0000-0000-000061040000}"/>
    <cellStyle name="20% - Accent3 3 3 2 4" xfId="18823" xr:uid="{00000000-0005-0000-0000-000062040000}"/>
    <cellStyle name="20% - Accent3 3 3 2 5" xfId="34218" xr:uid="{00000000-0005-0000-0000-000063040000}"/>
    <cellStyle name="20% - Accent3 3 3 3" xfId="5337" xr:uid="{00000000-0005-0000-0000-000064040000}"/>
    <cellStyle name="20% - Accent3 3 3 3 2" xfId="13051" xr:uid="{00000000-0005-0000-0000-000065040000}"/>
    <cellStyle name="20% - Accent3 3 3 3 2 2" xfId="28446" xr:uid="{00000000-0005-0000-0000-000066040000}"/>
    <cellStyle name="20% - Accent3 3 3 3 2 3" xfId="43841" xr:uid="{00000000-0005-0000-0000-000067040000}"/>
    <cellStyle name="20% - Accent3 3 3 3 3" xfId="20748" xr:uid="{00000000-0005-0000-0000-000068040000}"/>
    <cellStyle name="20% - Accent3 3 3 3 4" xfId="36143" xr:uid="{00000000-0005-0000-0000-000069040000}"/>
    <cellStyle name="20% - Accent3 3 3 4" xfId="9202" xr:uid="{00000000-0005-0000-0000-00006A040000}"/>
    <cellStyle name="20% - Accent3 3 3 4 2" xfId="24597" xr:uid="{00000000-0005-0000-0000-00006B040000}"/>
    <cellStyle name="20% - Accent3 3 3 4 3" xfId="39992" xr:uid="{00000000-0005-0000-0000-00006C040000}"/>
    <cellStyle name="20% - Accent3 3 3 5" xfId="16899" xr:uid="{00000000-0005-0000-0000-00006D040000}"/>
    <cellStyle name="20% - Accent3 3 3 6" xfId="32294" xr:uid="{00000000-0005-0000-0000-00006E040000}"/>
    <cellStyle name="20% - Accent3 3 4" xfId="2426" xr:uid="{00000000-0005-0000-0000-00006F040000}"/>
    <cellStyle name="20% - Accent3 3 4 2" xfId="6299" xr:uid="{00000000-0005-0000-0000-000070040000}"/>
    <cellStyle name="20% - Accent3 3 4 2 2" xfId="14013" xr:uid="{00000000-0005-0000-0000-000071040000}"/>
    <cellStyle name="20% - Accent3 3 4 2 2 2" xfId="29408" xr:uid="{00000000-0005-0000-0000-000072040000}"/>
    <cellStyle name="20% - Accent3 3 4 2 2 3" xfId="44803" xr:uid="{00000000-0005-0000-0000-000073040000}"/>
    <cellStyle name="20% - Accent3 3 4 2 3" xfId="21710" xr:uid="{00000000-0005-0000-0000-000074040000}"/>
    <cellStyle name="20% - Accent3 3 4 2 4" xfId="37105" xr:uid="{00000000-0005-0000-0000-000075040000}"/>
    <cellStyle name="20% - Accent3 3 4 3" xfId="10164" xr:uid="{00000000-0005-0000-0000-000076040000}"/>
    <cellStyle name="20% - Accent3 3 4 3 2" xfId="25559" xr:uid="{00000000-0005-0000-0000-000077040000}"/>
    <cellStyle name="20% - Accent3 3 4 3 3" xfId="40954" xr:uid="{00000000-0005-0000-0000-000078040000}"/>
    <cellStyle name="20% - Accent3 3 4 4" xfId="17861" xr:uid="{00000000-0005-0000-0000-000079040000}"/>
    <cellStyle name="20% - Accent3 3 4 5" xfId="33256" xr:uid="{00000000-0005-0000-0000-00007A040000}"/>
    <cellStyle name="20% - Accent3 3 5" xfId="4375" xr:uid="{00000000-0005-0000-0000-00007B040000}"/>
    <cellStyle name="20% - Accent3 3 5 2" xfId="12089" xr:uid="{00000000-0005-0000-0000-00007C040000}"/>
    <cellStyle name="20% - Accent3 3 5 2 2" xfId="27484" xr:uid="{00000000-0005-0000-0000-00007D040000}"/>
    <cellStyle name="20% - Accent3 3 5 2 3" xfId="42879" xr:uid="{00000000-0005-0000-0000-00007E040000}"/>
    <cellStyle name="20% - Accent3 3 5 3" xfId="19786" xr:uid="{00000000-0005-0000-0000-00007F040000}"/>
    <cellStyle name="20% - Accent3 3 5 4" xfId="35181" xr:uid="{00000000-0005-0000-0000-000080040000}"/>
    <cellStyle name="20% - Accent3 3 6" xfId="8240" xr:uid="{00000000-0005-0000-0000-000081040000}"/>
    <cellStyle name="20% - Accent3 3 6 2" xfId="23635" xr:uid="{00000000-0005-0000-0000-000082040000}"/>
    <cellStyle name="20% - Accent3 3 6 3" xfId="39030" xr:uid="{00000000-0005-0000-0000-000083040000}"/>
    <cellStyle name="20% - Accent3 3 7" xfId="15937" xr:uid="{00000000-0005-0000-0000-000084040000}"/>
    <cellStyle name="20% - Accent3 3 8" xfId="31332" xr:uid="{00000000-0005-0000-0000-000085040000}"/>
    <cellStyle name="20% - Accent3 4" xfId="505" xr:uid="{00000000-0005-0000-0000-000086040000}"/>
    <cellStyle name="20% - Accent3 4 2" xfId="988" xr:uid="{00000000-0005-0000-0000-000087040000}"/>
    <cellStyle name="20% - Accent3 4 2 2" xfId="1953" xr:uid="{00000000-0005-0000-0000-000088040000}"/>
    <cellStyle name="20% - Accent3 4 2 2 2" xfId="3882" xr:uid="{00000000-0005-0000-0000-000089040000}"/>
    <cellStyle name="20% - Accent3 4 2 2 2 2" xfId="7755" xr:uid="{00000000-0005-0000-0000-00008A040000}"/>
    <cellStyle name="20% - Accent3 4 2 2 2 2 2" xfId="15469" xr:uid="{00000000-0005-0000-0000-00008B040000}"/>
    <cellStyle name="20% - Accent3 4 2 2 2 2 2 2" xfId="30864" xr:uid="{00000000-0005-0000-0000-00008C040000}"/>
    <cellStyle name="20% - Accent3 4 2 2 2 2 2 3" xfId="46259" xr:uid="{00000000-0005-0000-0000-00008D040000}"/>
    <cellStyle name="20% - Accent3 4 2 2 2 2 3" xfId="23166" xr:uid="{00000000-0005-0000-0000-00008E040000}"/>
    <cellStyle name="20% - Accent3 4 2 2 2 2 4" xfId="38561" xr:uid="{00000000-0005-0000-0000-00008F040000}"/>
    <cellStyle name="20% - Accent3 4 2 2 2 3" xfId="11620" xr:uid="{00000000-0005-0000-0000-000090040000}"/>
    <cellStyle name="20% - Accent3 4 2 2 2 3 2" xfId="27015" xr:uid="{00000000-0005-0000-0000-000091040000}"/>
    <cellStyle name="20% - Accent3 4 2 2 2 3 3" xfId="42410" xr:uid="{00000000-0005-0000-0000-000092040000}"/>
    <cellStyle name="20% - Accent3 4 2 2 2 4" xfId="19317" xr:uid="{00000000-0005-0000-0000-000093040000}"/>
    <cellStyle name="20% - Accent3 4 2 2 2 5" xfId="34712" xr:uid="{00000000-0005-0000-0000-000094040000}"/>
    <cellStyle name="20% - Accent3 4 2 2 3" xfId="5831" xr:uid="{00000000-0005-0000-0000-000095040000}"/>
    <cellStyle name="20% - Accent3 4 2 2 3 2" xfId="13545" xr:uid="{00000000-0005-0000-0000-000096040000}"/>
    <cellStyle name="20% - Accent3 4 2 2 3 2 2" xfId="28940" xr:uid="{00000000-0005-0000-0000-000097040000}"/>
    <cellStyle name="20% - Accent3 4 2 2 3 2 3" xfId="44335" xr:uid="{00000000-0005-0000-0000-000098040000}"/>
    <cellStyle name="20% - Accent3 4 2 2 3 3" xfId="21242" xr:uid="{00000000-0005-0000-0000-000099040000}"/>
    <cellStyle name="20% - Accent3 4 2 2 3 4" xfId="36637" xr:uid="{00000000-0005-0000-0000-00009A040000}"/>
    <cellStyle name="20% - Accent3 4 2 2 4" xfId="9696" xr:uid="{00000000-0005-0000-0000-00009B040000}"/>
    <cellStyle name="20% - Accent3 4 2 2 4 2" xfId="25091" xr:uid="{00000000-0005-0000-0000-00009C040000}"/>
    <cellStyle name="20% - Accent3 4 2 2 4 3" xfId="40486" xr:uid="{00000000-0005-0000-0000-00009D040000}"/>
    <cellStyle name="20% - Accent3 4 2 2 5" xfId="17393" xr:uid="{00000000-0005-0000-0000-00009E040000}"/>
    <cellStyle name="20% - Accent3 4 2 2 6" xfId="32788" xr:uid="{00000000-0005-0000-0000-00009F040000}"/>
    <cellStyle name="20% - Accent3 4 2 3" xfId="2920" xr:uid="{00000000-0005-0000-0000-0000A0040000}"/>
    <cellStyle name="20% - Accent3 4 2 3 2" xfId="6793" xr:uid="{00000000-0005-0000-0000-0000A1040000}"/>
    <cellStyle name="20% - Accent3 4 2 3 2 2" xfId="14507" xr:uid="{00000000-0005-0000-0000-0000A2040000}"/>
    <cellStyle name="20% - Accent3 4 2 3 2 2 2" xfId="29902" xr:uid="{00000000-0005-0000-0000-0000A3040000}"/>
    <cellStyle name="20% - Accent3 4 2 3 2 2 3" xfId="45297" xr:uid="{00000000-0005-0000-0000-0000A4040000}"/>
    <cellStyle name="20% - Accent3 4 2 3 2 3" xfId="22204" xr:uid="{00000000-0005-0000-0000-0000A5040000}"/>
    <cellStyle name="20% - Accent3 4 2 3 2 4" xfId="37599" xr:uid="{00000000-0005-0000-0000-0000A6040000}"/>
    <cellStyle name="20% - Accent3 4 2 3 3" xfId="10658" xr:uid="{00000000-0005-0000-0000-0000A7040000}"/>
    <cellStyle name="20% - Accent3 4 2 3 3 2" xfId="26053" xr:uid="{00000000-0005-0000-0000-0000A8040000}"/>
    <cellStyle name="20% - Accent3 4 2 3 3 3" xfId="41448" xr:uid="{00000000-0005-0000-0000-0000A9040000}"/>
    <cellStyle name="20% - Accent3 4 2 3 4" xfId="18355" xr:uid="{00000000-0005-0000-0000-0000AA040000}"/>
    <cellStyle name="20% - Accent3 4 2 3 5" xfId="33750" xr:uid="{00000000-0005-0000-0000-0000AB040000}"/>
    <cellStyle name="20% - Accent3 4 2 4" xfId="4869" xr:uid="{00000000-0005-0000-0000-0000AC040000}"/>
    <cellStyle name="20% - Accent3 4 2 4 2" xfId="12583" xr:uid="{00000000-0005-0000-0000-0000AD040000}"/>
    <cellStyle name="20% - Accent3 4 2 4 2 2" xfId="27978" xr:uid="{00000000-0005-0000-0000-0000AE040000}"/>
    <cellStyle name="20% - Accent3 4 2 4 2 3" xfId="43373" xr:uid="{00000000-0005-0000-0000-0000AF040000}"/>
    <cellStyle name="20% - Accent3 4 2 4 3" xfId="20280" xr:uid="{00000000-0005-0000-0000-0000B0040000}"/>
    <cellStyle name="20% - Accent3 4 2 4 4" xfId="35675" xr:uid="{00000000-0005-0000-0000-0000B1040000}"/>
    <cellStyle name="20% - Accent3 4 2 5" xfId="8734" xr:uid="{00000000-0005-0000-0000-0000B2040000}"/>
    <cellStyle name="20% - Accent3 4 2 5 2" xfId="24129" xr:uid="{00000000-0005-0000-0000-0000B3040000}"/>
    <cellStyle name="20% - Accent3 4 2 5 3" xfId="39524" xr:uid="{00000000-0005-0000-0000-0000B4040000}"/>
    <cellStyle name="20% - Accent3 4 2 6" xfId="16431" xr:uid="{00000000-0005-0000-0000-0000B5040000}"/>
    <cellStyle name="20% - Accent3 4 2 7" xfId="31826" xr:uid="{00000000-0005-0000-0000-0000B6040000}"/>
    <cellStyle name="20% - Accent3 4 3" xfId="1472" xr:uid="{00000000-0005-0000-0000-0000B7040000}"/>
    <cellStyle name="20% - Accent3 4 3 2" xfId="3401" xr:uid="{00000000-0005-0000-0000-0000B8040000}"/>
    <cellStyle name="20% - Accent3 4 3 2 2" xfId="7274" xr:uid="{00000000-0005-0000-0000-0000B9040000}"/>
    <cellStyle name="20% - Accent3 4 3 2 2 2" xfId="14988" xr:uid="{00000000-0005-0000-0000-0000BA040000}"/>
    <cellStyle name="20% - Accent3 4 3 2 2 2 2" xfId="30383" xr:uid="{00000000-0005-0000-0000-0000BB040000}"/>
    <cellStyle name="20% - Accent3 4 3 2 2 2 3" xfId="45778" xr:uid="{00000000-0005-0000-0000-0000BC040000}"/>
    <cellStyle name="20% - Accent3 4 3 2 2 3" xfId="22685" xr:uid="{00000000-0005-0000-0000-0000BD040000}"/>
    <cellStyle name="20% - Accent3 4 3 2 2 4" xfId="38080" xr:uid="{00000000-0005-0000-0000-0000BE040000}"/>
    <cellStyle name="20% - Accent3 4 3 2 3" xfId="11139" xr:uid="{00000000-0005-0000-0000-0000BF040000}"/>
    <cellStyle name="20% - Accent3 4 3 2 3 2" xfId="26534" xr:uid="{00000000-0005-0000-0000-0000C0040000}"/>
    <cellStyle name="20% - Accent3 4 3 2 3 3" xfId="41929" xr:uid="{00000000-0005-0000-0000-0000C1040000}"/>
    <cellStyle name="20% - Accent3 4 3 2 4" xfId="18836" xr:uid="{00000000-0005-0000-0000-0000C2040000}"/>
    <cellStyle name="20% - Accent3 4 3 2 5" xfId="34231" xr:uid="{00000000-0005-0000-0000-0000C3040000}"/>
    <cellStyle name="20% - Accent3 4 3 3" xfId="5350" xr:uid="{00000000-0005-0000-0000-0000C4040000}"/>
    <cellStyle name="20% - Accent3 4 3 3 2" xfId="13064" xr:uid="{00000000-0005-0000-0000-0000C5040000}"/>
    <cellStyle name="20% - Accent3 4 3 3 2 2" xfId="28459" xr:uid="{00000000-0005-0000-0000-0000C6040000}"/>
    <cellStyle name="20% - Accent3 4 3 3 2 3" xfId="43854" xr:uid="{00000000-0005-0000-0000-0000C7040000}"/>
    <cellStyle name="20% - Accent3 4 3 3 3" xfId="20761" xr:uid="{00000000-0005-0000-0000-0000C8040000}"/>
    <cellStyle name="20% - Accent3 4 3 3 4" xfId="36156" xr:uid="{00000000-0005-0000-0000-0000C9040000}"/>
    <cellStyle name="20% - Accent3 4 3 4" xfId="9215" xr:uid="{00000000-0005-0000-0000-0000CA040000}"/>
    <cellStyle name="20% - Accent3 4 3 4 2" xfId="24610" xr:uid="{00000000-0005-0000-0000-0000CB040000}"/>
    <cellStyle name="20% - Accent3 4 3 4 3" xfId="40005" xr:uid="{00000000-0005-0000-0000-0000CC040000}"/>
    <cellStyle name="20% - Accent3 4 3 5" xfId="16912" xr:uid="{00000000-0005-0000-0000-0000CD040000}"/>
    <cellStyle name="20% - Accent3 4 3 6" xfId="32307" xr:uid="{00000000-0005-0000-0000-0000CE040000}"/>
    <cellStyle name="20% - Accent3 4 4" xfId="2439" xr:uid="{00000000-0005-0000-0000-0000CF040000}"/>
    <cellStyle name="20% - Accent3 4 4 2" xfId="6312" xr:uid="{00000000-0005-0000-0000-0000D0040000}"/>
    <cellStyle name="20% - Accent3 4 4 2 2" xfId="14026" xr:uid="{00000000-0005-0000-0000-0000D1040000}"/>
    <cellStyle name="20% - Accent3 4 4 2 2 2" xfId="29421" xr:uid="{00000000-0005-0000-0000-0000D2040000}"/>
    <cellStyle name="20% - Accent3 4 4 2 2 3" xfId="44816" xr:uid="{00000000-0005-0000-0000-0000D3040000}"/>
    <cellStyle name="20% - Accent3 4 4 2 3" xfId="21723" xr:uid="{00000000-0005-0000-0000-0000D4040000}"/>
    <cellStyle name="20% - Accent3 4 4 2 4" xfId="37118" xr:uid="{00000000-0005-0000-0000-0000D5040000}"/>
    <cellStyle name="20% - Accent3 4 4 3" xfId="10177" xr:uid="{00000000-0005-0000-0000-0000D6040000}"/>
    <cellStyle name="20% - Accent3 4 4 3 2" xfId="25572" xr:uid="{00000000-0005-0000-0000-0000D7040000}"/>
    <cellStyle name="20% - Accent3 4 4 3 3" xfId="40967" xr:uid="{00000000-0005-0000-0000-0000D8040000}"/>
    <cellStyle name="20% - Accent3 4 4 4" xfId="17874" xr:uid="{00000000-0005-0000-0000-0000D9040000}"/>
    <cellStyle name="20% - Accent3 4 4 5" xfId="33269" xr:uid="{00000000-0005-0000-0000-0000DA040000}"/>
    <cellStyle name="20% - Accent3 4 5" xfId="4388" xr:uid="{00000000-0005-0000-0000-0000DB040000}"/>
    <cellStyle name="20% - Accent3 4 5 2" xfId="12102" xr:uid="{00000000-0005-0000-0000-0000DC040000}"/>
    <cellStyle name="20% - Accent3 4 5 2 2" xfId="27497" xr:uid="{00000000-0005-0000-0000-0000DD040000}"/>
    <cellStyle name="20% - Accent3 4 5 2 3" xfId="42892" xr:uid="{00000000-0005-0000-0000-0000DE040000}"/>
    <cellStyle name="20% - Accent3 4 5 3" xfId="19799" xr:uid="{00000000-0005-0000-0000-0000DF040000}"/>
    <cellStyle name="20% - Accent3 4 5 4" xfId="35194" xr:uid="{00000000-0005-0000-0000-0000E0040000}"/>
    <cellStyle name="20% - Accent3 4 6" xfId="8253" xr:uid="{00000000-0005-0000-0000-0000E1040000}"/>
    <cellStyle name="20% - Accent3 4 6 2" xfId="23648" xr:uid="{00000000-0005-0000-0000-0000E2040000}"/>
    <cellStyle name="20% - Accent3 4 6 3" xfId="39043" xr:uid="{00000000-0005-0000-0000-0000E3040000}"/>
    <cellStyle name="20% - Accent3 4 7" xfId="15950" xr:uid="{00000000-0005-0000-0000-0000E4040000}"/>
    <cellStyle name="20% - Accent3 4 8" xfId="31345" xr:uid="{00000000-0005-0000-0000-0000E5040000}"/>
    <cellStyle name="20% - Accent3 5" xfId="518" xr:uid="{00000000-0005-0000-0000-0000E6040000}"/>
    <cellStyle name="20% - Accent3 5 2" xfId="1001" xr:uid="{00000000-0005-0000-0000-0000E7040000}"/>
    <cellStyle name="20% - Accent3 5 2 2" xfId="1966" xr:uid="{00000000-0005-0000-0000-0000E8040000}"/>
    <cellStyle name="20% - Accent3 5 2 2 2" xfId="3895" xr:uid="{00000000-0005-0000-0000-0000E9040000}"/>
    <cellStyle name="20% - Accent3 5 2 2 2 2" xfId="7768" xr:uid="{00000000-0005-0000-0000-0000EA040000}"/>
    <cellStyle name="20% - Accent3 5 2 2 2 2 2" xfId="15482" xr:uid="{00000000-0005-0000-0000-0000EB040000}"/>
    <cellStyle name="20% - Accent3 5 2 2 2 2 2 2" xfId="30877" xr:uid="{00000000-0005-0000-0000-0000EC040000}"/>
    <cellStyle name="20% - Accent3 5 2 2 2 2 2 3" xfId="46272" xr:uid="{00000000-0005-0000-0000-0000ED040000}"/>
    <cellStyle name="20% - Accent3 5 2 2 2 2 3" xfId="23179" xr:uid="{00000000-0005-0000-0000-0000EE040000}"/>
    <cellStyle name="20% - Accent3 5 2 2 2 2 4" xfId="38574" xr:uid="{00000000-0005-0000-0000-0000EF040000}"/>
    <cellStyle name="20% - Accent3 5 2 2 2 3" xfId="11633" xr:uid="{00000000-0005-0000-0000-0000F0040000}"/>
    <cellStyle name="20% - Accent3 5 2 2 2 3 2" xfId="27028" xr:uid="{00000000-0005-0000-0000-0000F1040000}"/>
    <cellStyle name="20% - Accent3 5 2 2 2 3 3" xfId="42423" xr:uid="{00000000-0005-0000-0000-0000F2040000}"/>
    <cellStyle name="20% - Accent3 5 2 2 2 4" xfId="19330" xr:uid="{00000000-0005-0000-0000-0000F3040000}"/>
    <cellStyle name="20% - Accent3 5 2 2 2 5" xfId="34725" xr:uid="{00000000-0005-0000-0000-0000F4040000}"/>
    <cellStyle name="20% - Accent3 5 2 2 3" xfId="5844" xr:uid="{00000000-0005-0000-0000-0000F5040000}"/>
    <cellStyle name="20% - Accent3 5 2 2 3 2" xfId="13558" xr:uid="{00000000-0005-0000-0000-0000F6040000}"/>
    <cellStyle name="20% - Accent3 5 2 2 3 2 2" xfId="28953" xr:uid="{00000000-0005-0000-0000-0000F7040000}"/>
    <cellStyle name="20% - Accent3 5 2 2 3 2 3" xfId="44348" xr:uid="{00000000-0005-0000-0000-0000F8040000}"/>
    <cellStyle name="20% - Accent3 5 2 2 3 3" xfId="21255" xr:uid="{00000000-0005-0000-0000-0000F9040000}"/>
    <cellStyle name="20% - Accent3 5 2 2 3 4" xfId="36650" xr:uid="{00000000-0005-0000-0000-0000FA040000}"/>
    <cellStyle name="20% - Accent3 5 2 2 4" xfId="9709" xr:uid="{00000000-0005-0000-0000-0000FB040000}"/>
    <cellStyle name="20% - Accent3 5 2 2 4 2" xfId="25104" xr:uid="{00000000-0005-0000-0000-0000FC040000}"/>
    <cellStyle name="20% - Accent3 5 2 2 4 3" xfId="40499" xr:uid="{00000000-0005-0000-0000-0000FD040000}"/>
    <cellStyle name="20% - Accent3 5 2 2 5" xfId="17406" xr:uid="{00000000-0005-0000-0000-0000FE040000}"/>
    <cellStyle name="20% - Accent3 5 2 2 6" xfId="32801" xr:uid="{00000000-0005-0000-0000-0000FF040000}"/>
    <cellStyle name="20% - Accent3 5 2 3" xfId="2933" xr:uid="{00000000-0005-0000-0000-000000050000}"/>
    <cellStyle name="20% - Accent3 5 2 3 2" xfId="6806" xr:uid="{00000000-0005-0000-0000-000001050000}"/>
    <cellStyle name="20% - Accent3 5 2 3 2 2" xfId="14520" xr:uid="{00000000-0005-0000-0000-000002050000}"/>
    <cellStyle name="20% - Accent3 5 2 3 2 2 2" xfId="29915" xr:uid="{00000000-0005-0000-0000-000003050000}"/>
    <cellStyle name="20% - Accent3 5 2 3 2 2 3" xfId="45310" xr:uid="{00000000-0005-0000-0000-000004050000}"/>
    <cellStyle name="20% - Accent3 5 2 3 2 3" xfId="22217" xr:uid="{00000000-0005-0000-0000-000005050000}"/>
    <cellStyle name="20% - Accent3 5 2 3 2 4" xfId="37612" xr:uid="{00000000-0005-0000-0000-000006050000}"/>
    <cellStyle name="20% - Accent3 5 2 3 3" xfId="10671" xr:uid="{00000000-0005-0000-0000-000007050000}"/>
    <cellStyle name="20% - Accent3 5 2 3 3 2" xfId="26066" xr:uid="{00000000-0005-0000-0000-000008050000}"/>
    <cellStyle name="20% - Accent3 5 2 3 3 3" xfId="41461" xr:uid="{00000000-0005-0000-0000-000009050000}"/>
    <cellStyle name="20% - Accent3 5 2 3 4" xfId="18368" xr:uid="{00000000-0005-0000-0000-00000A050000}"/>
    <cellStyle name="20% - Accent3 5 2 3 5" xfId="33763" xr:uid="{00000000-0005-0000-0000-00000B050000}"/>
    <cellStyle name="20% - Accent3 5 2 4" xfId="4882" xr:uid="{00000000-0005-0000-0000-00000C050000}"/>
    <cellStyle name="20% - Accent3 5 2 4 2" xfId="12596" xr:uid="{00000000-0005-0000-0000-00000D050000}"/>
    <cellStyle name="20% - Accent3 5 2 4 2 2" xfId="27991" xr:uid="{00000000-0005-0000-0000-00000E050000}"/>
    <cellStyle name="20% - Accent3 5 2 4 2 3" xfId="43386" xr:uid="{00000000-0005-0000-0000-00000F050000}"/>
    <cellStyle name="20% - Accent3 5 2 4 3" xfId="20293" xr:uid="{00000000-0005-0000-0000-000010050000}"/>
    <cellStyle name="20% - Accent3 5 2 4 4" xfId="35688" xr:uid="{00000000-0005-0000-0000-000011050000}"/>
    <cellStyle name="20% - Accent3 5 2 5" xfId="8747" xr:uid="{00000000-0005-0000-0000-000012050000}"/>
    <cellStyle name="20% - Accent3 5 2 5 2" xfId="24142" xr:uid="{00000000-0005-0000-0000-000013050000}"/>
    <cellStyle name="20% - Accent3 5 2 5 3" xfId="39537" xr:uid="{00000000-0005-0000-0000-000014050000}"/>
    <cellStyle name="20% - Accent3 5 2 6" xfId="16444" xr:uid="{00000000-0005-0000-0000-000015050000}"/>
    <cellStyle name="20% - Accent3 5 2 7" xfId="31839" xr:uid="{00000000-0005-0000-0000-000016050000}"/>
    <cellStyle name="20% - Accent3 5 3" xfId="1485" xr:uid="{00000000-0005-0000-0000-000017050000}"/>
    <cellStyle name="20% - Accent3 5 3 2" xfId="3414" xr:uid="{00000000-0005-0000-0000-000018050000}"/>
    <cellStyle name="20% - Accent3 5 3 2 2" xfId="7287" xr:uid="{00000000-0005-0000-0000-000019050000}"/>
    <cellStyle name="20% - Accent3 5 3 2 2 2" xfId="15001" xr:uid="{00000000-0005-0000-0000-00001A050000}"/>
    <cellStyle name="20% - Accent3 5 3 2 2 2 2" xfId="30396" xr:uid="{00000000-0005-0000-0000-00001B050000}"/>
    <cellStyle name="20% - Accent3 5 3 2 2 2 3" xfId="45791" xr:uid="{00000000-0005-0000-0000-00001C050000}"/>
    <cellStyle name="20% - Accent3 5 3 2 2 3" xfId="22698" xr:uid="{00000000-0005-0000-0000-00001D050000}"/>
    <cellStyle name="20% - Accent3 5 3 2 2 4" xfId="38093" xr:uid="{00000000-0005-0000-0000-00001E050000}"/>
    <cellStyle name="20% - Accent3 5 3 2 3" xfId="11152" xr:uid="{00000000-0005-0000-0000-00001F050000}"/>
    <cellStyle name="20% - Accent3 5 3 2 3 2" xfId="26547" xr:uid="{00000000-0005-0000-0000-000020050000}"/>
    <cellStyle name="20% - Accent3 5 3 2 3 3" xfId="41942" xr:uid="{00000000-0005-0000-0000-000021050000}"/>
    <cellStyle name="20% - Accent3 5 3 2 4" xfId="18849" xr:uid="{00000000-0005-0000-0000-000022050000}"/>
    <cellStyle name="20% - Accent3 5 3 2 5" xfId="34244" xr:uid="{00000000-0005-0000-0000-000023050000}"/>
    <cellStyle name="20% - Accent3 5 3 3" xfId="5363" xr:uid="{00000000-0005-0000-0000-000024050000}"/>
    <cellStyle name="20% - Accent3 5 3 3 2" xfId="13077" xr:uid="{00000000-0005-0000-0000-000025050000}"/>
    <cellStyle name="20% - Accent3 5 3 3 2 2" xfId="28472" xr:uid="{00000000-0005-0000-0000-000026050000}"/>
    <cellStyle name="20% - Accent3 5 3 3 2 3" xfId="43867" xr:uid="{00000000-0005-0000-0000-000027050000}"/>
    <cellStyle name="20% - Accent3 5 3 3 3" xfId="20774" xr:uid="{00000000-0005-0000-0000-000028050000}"/>
    <cellStyle name="20% - Accent3 5 3 3 4" xfId="36169" xr:uid="{00000000-0005-0000-0000-000029050000}"/>
    <cellStyle name="20% - Accent3 5 3 4" xfId="9228" xr:uid="{00000000-0005-0000-0000-00002A050000}"/>
    <cellStyle name="20% - Accent3 5 3 4 2" xfId="24623" xr:uid="{00000000-0005-0000-0000-00002B050000}"/>
    <cellStyle name="20% - Accent3 5 3 4 3" xfId="40018" xr:uid="{00000000-0005-0000-0000-00002C050000}"/>
    <cellStyle name="20% - Accent3 5 3 5" xfId="16925" xr:uid="{00000000-0005-0000-0000-00002D050000}"/>
    <cellStyle name="20% - Accent3 5 3 6" xfId="32320" xr:uid="{00000000-0005-0000-0000-00002E050000}"/>
    <cellStyle name="20% - Accent3 5 4" xfId="2452" xr:uid="{00000000-0005-0000-0000-00002F050000}"/>
    <cellStyle name="20% - Accent3 5 4 2" xfId="6325" xr:uid="{00000000-0005-0000-0000-000030050000}"/>
    <cellStyle name="20% - Accent3 5 4 2 2" xfId="14039" xr:uid="{00000000-0005-0000-0000-000031050000}"/>
    <cellStyle name="20% - Accent3 5 4 2 2 2" xfId="29434" xr:uid="{00000000-0005-0000-0000-000032050000}"/>
    <cellStyle name="20% - Accent3 5 4 2 2 3" xfId="44829" xr:uid="{00000000-0005-0000-0000-000033050000}"/>
    <cellStyle name="20% - Accent3 5 4 2 3" xfId="21736" xr:uid="{00000000-0005-0000-0000-000034050000}"/>
    <cellStyle name="20% - Accent3 5 4 2 4" xfId="37131" xr:uid="{00000000-0005-0000-0000-000035050000}"/>
    <cellStyle name="20% - Accent3 5 4 3" xfId="10190" xr:uid="{00000000-0005-0000-0000-000036050000}"/>
    <cellStyle name="20% - Accent3 5 4 3 2" xfId="25585" xr:uid="{00000000-0005-0000-0000-000037050000}"/>
    <cellStyle name="20% - Accent3 5 4 3 3" xfId="40980" xr:uid="{00000000-0005-0000-0000-000038050000}"/>
    <cellStyle name="20% - Accent3 5 4 4" xfId="17887" xr:uid="{00000000-0005-0000-0000-000039050000}"/>
    <cellStyle name="20% - Accent3 5 4 5" xfId="33282" xr:uid="{00000000-0005-0000-0000-00003A050000}"/>
    <cellStyle name="20% - Accent3 5 5" xfId="4401" xr:uid="{00000000-0005-0000-0000-00003B050000}"/>
    <cellStyle name="20% - Accent3 5 5 2" xfId="12115" xr:uid="{00000000-0005-0000-0000-00003C050000}"/>
    <cellStyle name="20% - Accent3 5 5 2 2" xfId="27510" xr:uid="{00000000-0005-0000-0000-00003D050000}"/>
    <cellStyle name="20% - Accent3 5 5 2 3" xfId="42905" xr:uid="{00000000-0005-0000-0000-00003E050000}"/>
    <cellStyle name="20% - Accent3 5 5 3" xfId="19812" xr:uid="{00000000-0005-0000-0000-00003F050000}"/>
    <cellStyle name="20% - Accent3 5 5 4" xfId="35207" xr:uid="{00000000-0005-0000-0000-000040050000}"/>
    <cellStyle name="20% - Accent3 5 6" xfId="8266" xr:uid="{00000000-0005-0000-0000-000041050000}"/>
    <cellStyle name="20% - Accent3 5 6 2" xfId="23661" xr:uid="{00000000-0005-0000-0000-000042050000}"/>
    <cellStyle name="20% - Accent3 5 6 3" xfId="39056" xr:uid="{00000000-0005-0000-0000-000043050000}"/>
    <cellStyle name="20% - Accent3 5 7" xfId="15963" xr:uid="{00000000-0005-0000-0000-000044050000}"/>
    <cellStyle name="20% - Accent3 5 8" xfId="31358" xr:uid="{00000000-0005-0000-0000-000045050000}"/>
    <cellStyle name="20% - Accent3 6" xfId="739" xr:uid="{00000000-0005-0000-0000-000046050000}"/>
    <cellStyle name="20% - Accent3 6 2" xfId="1705" xr:uid="{00000000-0005-0000-0000-000047050000}"/>
    <cellStyle name="20% - Accent3 6 2 2" xfId="3634" xr:uid="{00000000-0005-0000-0000-000048050000}"/>
    <cellStyle name="20% - Accent3 6 2 2 2" xfId="7507" xr:uid="{00000000-0005-0000-0000-000049050000}"/>
    <cellStyle name="20% - Accent3 6 2 2 2 2" xfId="15221" xr:uid="{00000000-0005-0000-0000-00004A050000}"/>
    <cellStyle name="20% - Accent3 6 2 2 2 2 2" xfId="30616" xr:uid="{00000000-0005-0000-0000-00004B050000}"/>
    <cellStyle name="20% - Accent3 6 2 2 2 2 3" xfId="46011" xr:uid="{00000000-0005-0000-0000-00004C050000}"/>
    <cellStyle name="20% - Accent3 6 2 2 2 3" xfId="22918" xr:uid="{00000000-0005-0000-0000-00004D050000}"/>
    <cellStyle name="20% - Accent3 6 2 2 2 4" xfId="38313" xr:uid="{00000000-0005-0000-0000-00004E050000}"/>
    <cellStyle name="20% - Accent3 6 2 2 3" xfId="11372" xr:uid="{00000000-0005-0000-0000-00004F050000}"/>
    <cellStyle name="20% - Accent3 6 2 2 3 2" xfId="26767" xr:uid="{00000000-0005-0000-0000-000050050000}"/>
    <cellStyle name="20% - Accent3 6 2 2 3 3" xfId="42162" xr:uid="{00000000-0005-0000-0000-000051050000}"/>
    <cellStyle name="20% - Accent3 6 2 2 4" xfId="19069" xr:uid="{00000000-0005-0000-0000-000052050000}"/>
    <cellStyle name="20% - Accent3 6 2 2 5" xfId="34464" xr:uid="{00000000-0005-0000-0000-000053050000}"/>
    <cellStyle name="20% - Accent3 6 2 3" xfId="5583" xr:uid="{00000000-0005-0000-0000-000054050000}"/>
    <cellStyle name="20% - Accent3 6 2 3 2" xfId="13297" xr:uid="{00000000-0005-0000-0000-000055050000}"/>
    <cellStyle name="20% - Accent3 6 2 3 2 2" xfId="28692" xr:uid="{00000000-0005-0000-0000-000056050000}"/>
    <cellStyle name="20% - Accent3 6 2 3 2 3" xfId="44087" xr:uid="{00000000-0005-0000-0000-000057050000}"/>
    <cellStyle name="20% - Accent3 6 2 3 3" xfId="20994" xr:uid="{00000000-0005-0000-0000-000058050000}"/>
    <cellStyle name="20% - Accent3 6 2 3 4" xfId="36389" xr:uid="{00000000-0005-0000-0000-000059050000}"/>
    <cellStyle name="20% - Accent3 6 2 4" xfId="9448" xr:uid="{00000000-0005-0000-0000-00005A050000}"/>
    <cellStyle name="20% - Accent3 6 2 4 2" xfId="24843" xr:uid="{00000000-0005-0000-0000-00005B050000}"/>
    <cellStyle name="20% - Accent3 6 2 4 3" xfId="40238" xr:uid="{00000000-0005-0000-0000-00005C050000}"/>
    <cellStyle name="20% - Accent3 6 2 5" xfId="17145" xr:uid="{00000000-0005-0000-0000-00005D050000}"/>
    <cellStyle name="20% - Accent3 6 2 6" xfId="32540" xr:uid="{00000000-0005-0000-0000-00005E050000}"/>
    <cellStyle name="20% - Accent3 6 3" xfId="2672" xr:uid="{00000000-0005-0000-0000-00005F050000}"/>
    <cellStyle name="20% - Accent3 6 3 2" xfId="6545" xr:uid="{00000000-0005-0000-0000-000060050000}"/>
    <cellStyle name="20% - Accent3 6 3 2 2" xfId="14259" xr:uid="{00000000-0005-0000-0000-000061050000}"/>
    <cellStyle name="20% - Accent3 6 3 2 2 2" xfId="29654" xr:uid="{00000000-0005-0000-0000-000062050000}"/>
    <cellStyle name="20% - Accent3 6 3 2 2 3" xfId="45049" xr:uid="{00000000-0005-0000-0000-000063050000}"/>
    <cellStyle name="20% - Accent3 6 3 2 3" xfId="21956" xr:uid="{00000000-0005-0000-0000-000064050000}"/>
    <cellStyle name="20% - Accent3 6 3 2 4" xfId="37351" xr:uid="{00000000-0005-0000-0000-000065050000}"/>
    <cellStyle name="20% - Accent3 6 3 3" xfId="10410" xr:uid="{00000000-0005-0000-0000-000066050000}"/>
    <cellStyle name="20% - Accent3 6 3 3 2" xfId="25805" xr:uid="{00000000-0005-0000-0000-000067050000}"/>
    <cellStyle name="20% - Accent3 6 3 3 3" xfId="41200" xr:uid="{00000000-0005-0000-0000-000068050000}"/>
    <cellStyle name="20% - Accent3 6 3 4" xfId="18107" xr:uid="{00000000-0005-0000-0000-000069050000}"/>
    <cellStyle name="20% - Accent3 6 3 5" xfId="33502" xr:uid="{00000000-0005-0000-0000-00006A050000}"/>
    <cellStyle name="20% - Accent3 6 4" xfId="4621" xr:uid="{00000000-0005-0000-0000-00006B050000}"/>
    <cellStyle name="20% - Accent3 6 4 2" xfId="12335" xr:uid="{00000000-0005-0000-0000-00006C050000}"/>
    <cellStyle name="20% - Accent3 6 4 2 2" xfId="27730" xr:uid="{00000000-0005-0000-0000-00006D050000}"/>
    <cellStyle name="20% - Accent3 6 4 2 3" xfId="43125" xr:uid="{00000000-0005-0000-0000-00006E050000}"/>
    <cellStyle name="20% - Accent3 6 4 3" xfId="20032" xr:uid="{00000000-0005-0000-0000-00006F050000}"/>
    <cellStyle name="20% - Accent3 6 4 4" xfId="35427" xr:uid="{00000000-0005-0000-0000-000070050000}"/>
    <cellStyle name="20% - Accent3 6 5" xfId="8486" xr:uid="{00000000-0005-0000-0000-000071050000}"/>
    <cellStyle name="20% - Accent3 6 5 2" xfId="23881" xr:uid="{00000000-0005-0000-0000-000072050000}"/>
    <cellStyle name="20% - Accent3 6 5 3" xfId="39276" xr:uid="{00000000-0005-0000-0000-000073050000}"/>
    <cellStyle name="20% - Accent3 6 6" xfId="16183" xr:uid="{00000000-0005-0000-0000-000074050000}"/>
    <cellStyle name="20% - Accent3 6 7" xfId="31578" xr:uid="{00000000-0005-0000-0000-000075050000}"/>
    <cellStyle name="20% - Accent3 7" xfId="1224" xr:uid="{00000000-0005-0000-0000-000076050000}"/>
    <cellStyle name="20% - Accent3 7 2" xfId="3153" xr:uid="{00000000-0005-0000-0000-000077050000}"/>
    <cellStyle name="20% - Accent3 7 2 2" xfId="7026" xr:uid="{00000000-0005-0000-0000-000078050000}"/>
    <cellStyle name="20% - Accent3 7 2 2 2" xfId="14740" xr:uid="{00000000-0005-0000-0000-000079050000}"/>
    <cellStyle name="20% - Accent3 7 2 2 2 2" xfId="30135" xr:uid="{00000000-0005-0000-0000-00007A050000}"/>
    <cellStyle name="20% - Accent3 7 2 2 2 3" xfId="45530" xr:uid="{00000000-0005-0000-0000-00007B050000}"/>
    <cellStyle name="20% - Accent3 7 2 2 3" xfId="22437" xr:uid="{00000000-0005-0000-0000-00007C050000}"/>
    <cellStyle name="20% - Accent3 7 2 2 4" xfId="37832" xr:uid="{00000000-0005-0000-0000-00007D050000}"/>
    <cellStyle name="20% - Accent3 7 2 3" xfId="10891" xr:uid="{00000000-0005-0000-0000-00007E050000}"/>
    <cellStyle name="20% - Accent3 7 2 3 2" xfId="26286" xr:uid="{00000000-0005-0000-0000-00007F050000}"/>
    <cellStyle name="20% - Accent3 7 2 3 3" xfId="41681" xr:uid="{00000000-0005-0000-0000-000080050000}"/>
    <cellStyle name="20% - Accent3 7 2 4" xfId="18588" xr:uid="{00000000-0005-0000-0000-000081050000}"/>
    <cellStyle name="20% - Accent3 7 2 5" xfId="33983" xr:uid="{00000000-0005-0000-0000-000082050000}"/>
    <cellStyle name="20% - Accent3 7 3" xfId="5102" xr:uid="{00000000-0005-0000-0000-000083050000}"/>
    <cellStyle name="20% - Accent3 7 3 2" xfId="12816" xr:uid="{00000000-0005-0000-0000-000084050000}"/>
    <cellStyle name="20% - Accent3 7 3 2 2" xfId="28211" xr:uid="{00000000-0005-0000-0000-000085050000}"/>
    <cellStyle name="20% - Accent3 7 3 2 3" xfId="43606" xr:uid="{00000000-0005-0000-0000-000086050000}"/>
    <cellStyle name="20% - Accent3 7 3 3" xfId="20513" xr:uid="{00000000-0005-0000-0000-000087050000}"/>
    <cellStyle name="20% - Accent3 7 3 4" xfId="35908" xr:uid="{00000000-0005-0000-0000-000088050000}"/>
    <cellStyle name="20% - Accent3 7 4" xfId="8967" xr:uid="{00000000-0005-0000-0000-000089050000}"/>
    <cellStyle name="20% - Accent3 7 4 2" xfId="24362" xr:uid="{00000000-0005-0000-0000-00008A050000}"/>
    <cellStyle name="20% - Accent3 7 4 3" xfId="39757" xr:uid="{00000000-0005-0000-0000-00008B050000}"/>
    <cellStyle name="20% - Accent3 7 5" xfId="16664" xr:uid="{00000000-0005-0000-0000-00008C050000}"/>
    <cellStyle name="20% - Accent3 7 6" xfId="32059" xr:uid="{00000000-0005-0000-0000-00008D050000}"/>
    <cellStyle name="20% - Accent3 8" xfId="2191" xr:uid="{00000000-0005-0000-0000-00008E050000}"/>
    <cellStyle name="20% - Accent3 8 2" xfId="6064" xr:uid="{00000000-0005-0000-0000-00008F050000}"/>
    <cellStyle name="20% - Accent3 8 2 2" xfId="13778" xr:uid="{00000000-0005-0000-0000-000090050000}"/>
    <cellStyle name="20% - Accent3 8 2 2 2" xfId="29173" xr:uid="{00000000-0005-0000-0000-000091050000}"/>
    <cellStyle name="20% - Accent3 8 2 2 3" xfId="44568" xr:uid="{00000000-0005-0000-0000-000092050000}"/>
    <cellStyle name="20% - Accent3 8 2 3" xfId="21475" xr:uid="{00000000-0005-0000-0000-000093050000}"/>
    <cellStyle name="20% - Accent3 8 2 4" xfId="36870" xr:uid="{00000000-0005-0000-0000-000094050000}"/>
    <cellStyle name="20% - Accent3 8 3" xfId="9929" xr:uid="{00000000-0005-0000-0000-000095050000}"/>
    <cellStyle name="20% - Accent3 8 3 2" xfId="25324" xr:uid="{00000000-0005-0000-0000-000096050000}"/>
    <cellStyle name="20% - Accent3 8 3 3" xfId="40719" xr:uid="{00000000-0005-0000-0000-000097050000}"/>
    <cellStyle name="20% - Accent3 8 4" xfId="17626" xr:uid="{00000000-0005-0000-0000-000098050000}"/>
    <cellStyle name="20% - Accent3 8 5" xfId="33021" xr:uid="{00000000-0005-0000-0000-000099050000}"/>
    <cellStyle name="20% - Accent3 9" xfId="3929" xr:uid="{00000000-0005-0000-0000-00009A050000}"/>
    <cellStyle name="20% - Accent3 9 2" xfId="11646" xr:uid="{00000000-0005-0000-0000-00009B050000}"/>
    <cellStyle name="20% - Accent3 9 2 2" xfId="27041" xr:uid="{00000000-0005-0000-0000-00009C050000}"/>
    <cellStyle name="20% - Accent3 9 2 3" xfId="42436" xr:uid="{00000000-0005-0000-0000-00009D050000}"/>
    <cellStyle name="20% - Accent3 9 3" xfId="19343" xr:uid="{00000000-0005-0000-0000-00009E050000}"/>
    <cellStyle name="20% - Accent3 9 4" xfId="34738" xr:uid="{00000000-0005-0000-0000-00009F050000}"/>
    <cellStyle name="20% - Accent4" xfId="248" builtinId="42" customBuiltin="1"/>
    <cellStyle name="20% - Accent4 10" xfId="7796" xr:uid="{00000000-0005-0000-0000-0000A1050000}"/>
    <cellStyle name="20% - Accent4 10 2" xfId="23194" xr:uid="{00000000-0005-0000-0000-0000A2050000}"/>
    <cellStyle name="20% - Accent4 10 3" xfId="38589" xr:uid="{00000000-0005-0000-0000-0000A3050000}"/>
    <cellStyle name="20% - Accent4 11" xfId="15704" xr:uid="{00000000-0005-0000-0000-0000A4050000}"/>
    <cellStyle name="20% - Accent4 12" xfId="31099" xr:uid="{00000000-0005-0000-0000-0000A5050000}"/>
    <cellStyle name="20% - Accent4 2" xfId="477" xr:uid="{00000000-0005-0000-0000-0000A6050000}"/>
    <cellStyle name="20% - Accent4 2 2" xfId="962" xr:uid="{00000000-0005-0000-0000-0000A7050000}"/>
    <cellStyle name="20% - Accent4 2 2 2" xfId="1928" xr:uid="{00000000-0005-0000-0000-0000A8050000}"/>
    <cellStyle name="20% - Accent4 2 2 2 2" xfId="3857" xr:uid="{00000000-0005-0000-0000-0000A9050000}"/>
    <cellStyle name="20% - Accent4 2 2 2 2 2" xfId="7730" xr:uid="{00000000-0005-0000-0000-0000AA050000}"/>
    <cellStyle name="20% - Accent4 2 2 2 2 2 2" xfId="15444" xr:uid="{00000000-0005-0000-0000-0000AB050000}"/>
    <cellStyle name="20% - Accent4 2 2 2 2 2 2 2" xfId="30839" xr:uid="{00000000-0005-0000-0000-0000AC050000}"/>
    <cellStyle name="20% - Accent4 2 2 2 2 2 2 3" xfId="46234" xr:uid="{00000000-0005-0000-0000-0000AD050000}"/>
    <cellStyle name="20% - Accent4 2 2 2 2 2 3" xfId="23141" xr:uid="{00000000-0005-0000-0000-0000AE050000}"/>
    <cellStyle name="20% - Accent4 2 2 2 2 2 4" xfId="38536" xr:uid="{00000000-0005-0000-0000-0000AF050000}"/>
    <cellStyle name="20% - Accent4 2 2 2 2 3" xfId="11595" xr:uid="{00000000-0005-0000-0000-0000B0050000}"/>
    <cellStyle name="20% - Accent4 2 2 2 2 3 2" xfId="26990" xr:uid="{00000000-0005-0000-0000-0000B1050000}"/>
    <cellStyle name="20% - Accent4 2 2 2 2 3 3" xfId="42385" xr:uid="{00000000-0005-0000-0000-0000B2050000}"/>
    <cellStyle name="20% - Accent4 2 2 2 2 4" xfId="19292" xr:uid="{00000000-0005-0000-0000-0000B3050000}"/>
    <cellStyle name="20% - Accent4 2 2 2 2 5" xfId="34687" xr:uid="{00000000-0005-0000-0000-0000B4050000}"/>
    <cellStyle name="20% - Accent4 2 2 2 3" xfId="5806" xr:uid="{00000000-0005-0000-0000-0000B5050000}"/>
    <cellStyle name="20% - Accent4 2 2 2 3 2" xfId="13520" xr:uid="{00000000-0005-0000-0000-0000B6050000}"/>
    <cellStyle name="20% - Accent4 2 2 2 3 2 2" xfId="28915" xr:uid="{00000000-0005-0000-0000-0000B7050000}"/>
    <cellStyle name="20% - Accent4 2 2 2 3 2 3" xfId="44310" xr:uid="{00000000-0005-0000-0000-0000B8050000}"/>
    <cellStyle name="20% - Accent4 2 2 2 3 3" xfId="21217" xr:uid="{00000000-0005-0000-0000-0000B9050000}"/>
    <cellStyle name="20% - Accent4 2 2 2 3 4" xfId="36612" xr:uid="{00000000-0005-0000-0000-0000BA050000}"/>
    <cellStyle name="20% - Accent4 2 2 2 4" xfId="9671" xr:uid="{00000000-0005-0000-0000-0000BB050000}"/>
    <cellStyle name="20% - Accent4 2 2 2 4 2" xfId="25066" xr:uid="{00000000-0005-0000-0000-0000BC050000}"/>
    <cellStyle name="20% - Accent4 2 2 2 4 3" xfId="40461" xr:uid="{00000000-0005-0000-0000-0000BD050000}"/>
    <cellStyle name="20% - Accent4 2 2 2 5" xfId="17368" xr:uid="{00000000-0005-0000-0000-0000BE050000}"/>
    <cellStyle name="20% - Accent4 2 2 2 6" xfId="32763" xr:uid="{00000000-0005-0000-0000-0000BF050000}"/>
    <cellStyle name="20% - Accent4 2 2 3" xfId="2895" xr:uid="{00000000-0005-0000-0000-0000C0050000}"/>
    <cellStyle name="20% - Accent4 2 2 3 2" xfId="6768" xr:uid="{00000000-0005-0000-0000-0000C1050000}"/>
    <cellStyle name="20% - Accent4 2 2 3 2 2" xfId="14482" xr:uid="{00000000-0005-0000-0000-0000C2050000}"/>
    <cellStyle name="20% - Accent4 2 2 3 2 2 2" xfId="29877" xr:uid="{00000000-0005-0000-0000-0000C3050000}"/>
    <cellStyle name="20% - Accent4 2 2 3 2 2 3" xfId="45272" xr:uid="{00000000-0005-0000-0000-0000C4050000}"/>
    <cellStyle name="20% - Accent4 2 2 3 2 3" xfId="22179" xr:uid="{00000000-0005-0000-0000-0000C5050000}"/>
    <cellStyle name="20% - Accent4 2 2 3 2 4" xfId="37574" xr:uid="{00000000-0005-0000-0000-0000C6050000}"/>
    <cellStyle name="20% - Accent4 2 2 3 3" xfId="10633" xr:uid="{00000000-0005-0000-0000-0000C7050000}"/>
    <cellStyle name="20% - Accent4 2 2 3 3 2" xfId="26028" xr:uid="{00000000-0005-0000-0000-0000C8050000}"/>
    <cellStyle name="20% - Accent4 2 2 3 3 3" xfId="41423" xr:uid="{00000000-0005-0000-0000-0000C9050000}"/>
    <cellStyle name="20% - Accent4 2 2 3 4" xfId="18330" xr:uid="{00000000-0005-0000-0000-0000CA050000}"/>
    <cellStyle name="20% - Accent4 2 2 3 5" xfId="33725" xr:uid="{00000000-0005-0000-0000-0000CB050000}"/>
    <cellStyle name="20% - Accent4 2 2 4" xfId="4844" xr:uid="{00000000-0005-0000-0000-0000CC050000}"/>
    <cellStyle name="20% - Accent4 2 2 4 2" xfId="12558" xr:uid="{00000000-0005-0000-0000-0000CD050000}"/>
    <cellStyle name="20% - Accent4 2 2 4 2 2" xfId="27953" xr:uid="{00000000-0005-0000-0000-0000CE050000}"/>
    <cellStyle name="20% - Accent4 2 2 4 2 3" xfId="43348" xr:uid="{00000000-0005-0000-0000-0000CF050000}"/>
    <cellStyle name="20% - Accent4 2 2 4 3" xfId="20255" xr:uid="{00000000-0005-0000-0000-0000D0050000}"/>
    <cellStyle name="20% - Accent4 2 2 4 4" xfId="35650" xr:uid="{00000000-0005-0000-0000-0000D1050000}"/>
    <cellStyle name="20% - Accent4 2 2 5" xfId="8709" xr:uid="{00000000-0005-0000-0000-0000D2050000}"/>
    <cellStyle name="20% - Accent4 2 2 5 2" xfId="24104" xr:uid="{00000000-0005-0000-0000-0000D3050000}"/>
    <cellStyle name="20% - Accent4 2 2 5 3" xfId="39499" xr:uid="{00000000-0005-0000-0000-0000D4050000}"/>
    <cellStyle name="20% - Accent4 2 2 6" xfId="16406" xr:uid="{00000000-0005-0000-0000-0000D5050000}"/>
    <cellStyle name="20% - Accent4 2 2 7" xfId="31801" xr:uid="{00000000-0005-0000-0000-0000D6050000}"/>
    <cellStyle name="20% - Accent4 2 3" xfId="1447" xr:uid="{00000000-0005-0000-0000-0000D7050000}"/>
    <cellStyle name="20% - Accent4 2 3 2" xfId="3376" xr:uid="{00000000-0005-0000-0000-0000D8050000}"/>
    <cellStyle name="20% - Accent4 2 3 2 2" xfId="7249" xr:uid="{00000000-0005-0000-0000-0000D9050000}"/>
    <cellStyle name="20% - Accent4 2 3 2 2 2" xfId="14963" xr:uid="{00000000-0005-0000-0000-0000DA050000}"/>
    <cellStyle name="20% - Accent4 2 3 2 2 2 2" xfId="30358" xr:uid="{00000000-0005-0000-0000-0000DB050000}"/>
    <cellStyle name="20% - Accent4 2 3 2 2 2 3" xfId="45753" xr:uid="{00000000-0005-0000-0000-0000DC050000}"/>
    <cellStyle name="20% - Accent4 2 3 2 2 3" xfId="22660" xr:uid="{00000000-0005-0000-0000-0000DD050000}"/>
    <cellStyle name="20% - Accent4 2 3 2 2 4" xfId="38055" xr:uid="{00000000-0005-0000-0000-0000DE050000}"/>
    <cellStyle name="20% - Accent4 2 3 2 3" xfId="11114" xr:uid="{00000000-0005-0000-0000-0000DF050000}"/>
    <cellStyle name="20% - Accent4 2 3 2 3 2" xfId="26509" xr:uid="{00000000-0005-0000-0000-0000E0050000}"/>
    <cellStyle name="20% - Accent4 2 3 2 3 3" xfId="41904" xr:uid="{00000000-0005-0000-0000-0000E1050000}"/>
    <cellStyle name="20% - Accent4 2 3 2 4" xfId="18811" xr:uid="{00000000-0005-0000-0000-0000E2050000}"/>
    <cellStyle name="20% - Accent4 2 3 2 5" xfId="34206" xr:uid="{00000000-0005-0000-0000-0000E3050000}"/>
    <cellStyle name="20% - Accent4 2 3 3" xfId="5325" xr:uid="{00000000-0005-0000-0000-0000E4050000}"/>
    <cellStyle name="20% - Accent4 2 3 3 2" xfId="13039" xr:uid="{00000000-0005-0000-0000-0000E5050000}"/>
    <cellStyle name="20% - Accent4 2 3 3 2 2" xfId="28434" xr:uid="{00000000-0005-0000-0000-0000E6050000}"/>
    <cellStyle name="20% - Accent4 2 3 3 2 3" xfId="43829" xr:uid="{00000000-0005-0000-0000-0000E7050000}"/>
    <cellStyle name="20% - Accent4 2 3 3 3" xfId="20736" xr:uid="{00000000-0005-0000-0000-0000E8050000}"/>
    <cellStyle name="20% - Accent4 2 3 3 4" xfId="36131" xr:uid="{00000000-0005-0000-0000-0000E9050000}"/>
    <cellStyle name="20% - Accent4 2 3 4" xfId="9190" xr:uid="{00000000-0005-0000-0000-0000EA050000}"/>
    <cellStyle name="20% - Accent4 2 3 4 2" xfId="24585" xr:uid="{00000000-0005-0000-0000-0000EB050000}"/>
    <cellStyle name="20% - Accent4 2 3 4 3" xfId="39980" xr:uid="{00000000-0005-0000-0000-0000EC050000}"/>
    <cellStyle name="20% - Accent4 2 3 5" xfId="16887" xr:uid="{00000000-0005-0000-0000-0000ED050000}"/>
    <cellStyle name="20% - Accent4 2 3 6" xfId="32282" xr:uid="{00000000-0005-0000-0000-0000EE050000}"/>
    <cellStyle name="20% - Accent4 2 4" xfId="2414" xr:uid="{00000000-0005-0000-0000-0000EF050000}"/>
    <cellStyle name="20% - Accent4 2 4 2" xfId="6287" xr:uid="{00000000-0005-0000-0000-0000F0050000}"/>
    <cellStyle name="20% - Accent4 2 4 2 2" xfId="14001" xr:uid="{00000000-0005-0000-0000-0000F1050000}"/>
    <cellStyle name="20% - Accent4 2 4 2 2 2" xfId="29396" xr:uid="{00000000-0005-0000-0000-0000F2050000}"/>
    <cellStyle name="20% - Accent4 2 4 2 2 3" xfId="44791" xr:uid="{00000000-0005-0000-0000-0000F3050000}"/>
    <cellStyle name="20% - Accent4 2 4 2 3" xfId="21698" xr:uid="{00000000-0005-0000-0000-0000F4050000}"/>
    <cellStyle name="20% - Accent4 2 4 2 4" xfId="37093" xr:uid="{00000000-0005-0000-0000-0000F5050000}"/>
    <cellStyle name="20% - Accent4 2 4 3" xfId="10152" xr:uid="{00000000-0005-0000-0000-0000F6050000}"/>
    <cellStyle name="20% - Accent4 2 4 3 2" xfId="25547" xr:uid="{00000000-0005-0000-0000-0000F7050000}"/>
    <cellStyle name="20% - Accent4 2 4 3 3" xfId="40942" xr:uid="{00000000-0005-0000-0000-0000F8050000}"/>
    <cellStyle name="20% - Accent4 2 4 4" xfId="17849" xr:uid="{00000000-0005-0000-0000-0000F9050000}"/>
    <cellStyle name="20% - Accent4 2 4 5" xfId="33244" xr:uid="{00000000-0005-0000-0000-0000FA050000}"/>
    <cellStyle name="20% - Accent4 2 5" xfId="4363" xr:uid="{00000000-0005-0000-0000-0000FB050000}"/>
    <cellStyle name="20% - Accent4 2 5 2" xfId="12077" xr:uid="{00000000-0005-0000-0000-0000FC050000}"/>
    <cellStyle name="20% - Accent4 2 5 2 2" xfId="27472" xr:uid="{00000000-0005-0000-0000-0000FD050000}"/>
    <cellStyle name="20% - Accent4 2 5 2 3" xfId="42867" xr:uid="{00000000-0005-0000-0000-0000FE050000}"/>
    <cellStyle name="20% - Accent4 2 5 3" xfId="19774" xr:uid="{00000000-0005-0000-0000-0000FF050000}"/>
    <cellStyle name="20% - Accent4 2 5 4" xfId="35169" xr:uid="{00000000-0005-0000-0000-000000060000}"/>
    <cellStyle name="20% - Accent4 2 6" xfId="8228" xr:uid="{00000000-0005-0000-0000-000001060000}"/>
    <cellStyle name="20% - Accent4 2 6 2" xfId="23623" xr:uid="{00000000-0005-0000-0000-000002060000}"/>
    <cellStyle name="20% - Accent4 2 6 3" xfId="39018" xr:uid="{00000000-0005-0000-0000-000003060000}"/>
    <cellStyle name="20% - Accent4 2 7" xfId="15925" xr:uid="{00000000-0005-0000-0000-000004060000}"/>
    <cellStyle name="20% - Accent4 2 8" xfId="31320" xr:uid="{00000000-0005-0000-0000-000005060000}"/>
    <cellStyle name="20% - Accent4 3" xfId="494" xr:uid="{00000000-0005-0000-0000-000006060000}"/>
    <cellStyle name="20% - Accent4 3 2" xfId="977" xr:uid="{00000000-0005-0000-0000-000007060000}"/>
    <cellStyle name="20% - Accent4 3 2 2" xfId="1942" xr:uid="{00000000-0005-0000-0000-000008060000}"/>
    <cellStyle name="20% - Accent4 3 2 2 2" xfId="3871" xr:uid="{00000000-0005-0000-0000-000009060000}"/>
    <cellStyle name="20% - Accent4 3 2 2 2 2" xfId="7744" xr:uid="{00000000-0005-0000-0000-00000A060000}"/>
    <cellStyle name="20% - Accent4 3 2 2 2 2 2" xfId="15458" xr:uid="{00000000-0005-0000-0000-00000B060000}"/>
    <cellStyle name="20% - Accent4 3 2 2 2 2 2 2" xfId="30853" xr:uid="{00000000-0005-0000-0000-00000C060000}"/>
    <cellStyle name="20% - Accent4 3 2 2 2 2 2 3" xfId="46248" xr:uid="{00000000-0005-0000-0000-00000D060000}"/>
    <cellStyle name="20% - Accent4 3 2 2 2 2 3" xfId="23155" xr:uid="{00000000-0005-0000-0000-00000E060000}"/>
    <cellStyle name="20% - Accent4 3 2 2 2 2 4" xfId="38550" xr:uid="{00000000-0005-0000-0000-00000F060000}"/>
    <cellStyle name="20% - Accent4 3 2 2 2 3" xfId="11609" xr:uid="{00000000-0005-0000-0000-000010060000}"/>
    <cellStyle name="20% - Accent4 3 2 2 2 3 2" xfId="27004" xr:uid="{00000000-0005-0000-0000-000011060000}"/>
    <cellStyle name="20% - Accent4 3 2 2 2 3 3" xfId="42399" xr:uid="{00000000-0005-0000-0000-000012060000}"/>
    <cellStyle name="20% - Accent4 3 2 2 2 4" xfId="19306" xr:uid="{00000000-0005-0000-0000-000013060000}"/>
    <cellStyle name="20% - Accent4 3 2 2 2 5" xfId="34701" xr:uid="{00000000-0005-0000-0000-000014060000}"/>
    <cellStyle name="20% - Accent4 3 2 2 3" xfId="5820" xr:uid="{00000000-0005-0000-0000-000015060000}"/>
    <cellStyle name="20% - Accent4 3 2 2 3 2" xfId="13534" xr:uid="{00000000-0005-0000-0000-000016060000}"/>
    <cellStyle name="20% - Accent4 3 2 2 3 2 2" xfId="28929" xr:uid="{00000000-0005-0000-0000-000017060000}"/>
    <cellStyle name="20% - Accent4 3 2 2 3 2 3" xfId="44324" xr:uid="{00000000-0005-0000-0000-000018060000}"/>
    <cellStyle name="20% - Accent4 3 2 2 3 3" xfId="21231" xr:uid="{00000000-0005-0000-0000-000019060000}"/>
    <cellStyle name="20% - Accent4 3 2 2 3 4" xfId="36626" xr:uid="{00000000-0005-0000-0000-00001A060000}"/>
    <cellStyle name="20% - Accent4 3 2 2 4" xfId="9685" xr:uid="{00000000-0005-0000-0000-00001B060000}"/>
    <cellStyle name="20% - Accent4 3 2 2 4 2" xfId="25080" xr:uid="{00000000-0005-0000-0000-00001C060000}"/>
    <cellStyle name="20% - Accent4 3 2 2 4 3" xfId="40475" xr:uid="{00000000-0005-0000-0000-00001D060000}"/>
    <cellStyle name="20% - Accent4 3 2 2 5" xfId="17382" xr:uid="{00000000-0005-0000-0000-00001E060000}"/>
    <cellStyle name="20% - Accent4 3 2 2 6" xfId="32777" xr:uid="{00000000-0005-0000-0000-00001F060000}"/>
    <cellStyle name="20% - Accent4 3 2 3" xfId="2909" xr:uid="{00000000-0005-0000-0000-000020060000}"/>
    <cellStyle name="20% - Accent4 3 2 3 2" xfId="6782" xr:uid="{00000000-0005-0000-0000-000021060000}"/>
    <cellStyle name="20% - Accent4 3 2 3 2 2" xfId="14496" xr:uid="{00000000-0005-0000-0000-000022060000}"/>
    <cellStyle name="20% - Accent4 3 2 3 2 2 2" xfId="29891" xr:uid="{00000000-0005-0000-0000-000023060000}"/>
    <cellStyle name="20% - Accent4 3 2 3 2 2 3" xfId="45286" xr:uid="{00000000-0005-0000-0000-000024060000}"/>
    <cellStyle name="20% - Accent4 3 2 3 2 3" xfId="22193" xr:uid="{00000000-0005-0000-0000-000025060000}"/>
    <cellStyle name="20% - Accent4 3 2 3 2 4" xfId="37588" xr:uid="{00000000-0005-0000-0000-000026060000}"/>
    <cellStyle name="20% - Accent4 3 2 3 3" xfId="10647" xr:uid="{00000000-0005-0000-0000-000027060000}"/>
    <cellStyle name="20% - Accent4 3 2 3 3 2" xfId="26042" xr:uid="{00000000-0005-0000-0000-000028060000}"/>
    <cellStyle name="20% - Accent4 3 2 3 3 3" xfId="41437" xr:uid="{00000000-0005-0000-0000-000029060000}"/>
    <cellStyle name="20% - Accent4 3 2 3 4" xfId="18344" xr:uid="{00000000-0005-0000-0000-00002A060000}"/>
    <cellStyle name="20% - Accent4 3 2 3 5" xfId="33739" xr:uid="{00000000-0005-0000-0000-00002B060000}"/>
    <cellStyle name="20% - Accent4 3 2 4" xfId="4858" xr:uid="{00000000-0005-0000-0000-00002C060000}"/>
    <cellStyle name="20% - Accent4 3 2 4 2" xfId="12572" xr:uid="{00000000-0005-0000-0000-00002D060000}"/>
    <cellStyle name="20% - Accent4 3 2 4 2 2" xfId="27967" xr:uid="{00000000-0005-0000-0000-00002E060000}"/>
    <cellStyle name="20% - Accent4 3 2 4 2 3" xfId="43362" xr:uid="{00000000-0005-0000-0000-00002F060000}"/>
    <cellStyle name="20% - Accent4 3 2 4 3" xfId="20269" xr:uid="{00000000-0005-0000-0000-000030060000}"/>
    <cellStyle name="20% - Accent4 3 2 4 4" xfId="35664" xr:uid="{00000000-0005-0000-0000-000031060000}"/>
    <cellStyle name="20% - Accent4 3 2 5" xfId="8723" xr:uid="{00000000-0005-0000-0000-000032060000}"/>
    <cellStyle name="20% - Accent4 3 2 5 2" xfId="24118" xr:uid="{00000000-0005-0000-0000-000033060000}"/>
    <cellStyle name="20% - Accent4 3 2 5 3" xfId="39513" xr:uid="{00000000-0005-0000-0000-000034060000}"/>
    <cellStyle name="20% - Accent4 3 2 6" xfId="16420" xr:uid="{00000000-0005-0000-0000-000035060000}"/>
    <cellStyle name="20% - Accent4 3 2 7" xfId="31815" xr:uid="{00000000-0005-0000-0000-000036060000}"/>
    <cellStyle name="20% - Accent4 3 3" xfId="1461" xr:uid="{00000000-0005-0000-0000-000037060000}"/>
    <cellStyle name="20% - Accent4 3 3 2" xfId="3390" xr:uid="{00000000-0005-0000-0000-000038060000}"/>
    <cellStyle name="20% - Accent4 3 3 2 2" xfId="7263" xr:uid="{00000000-0005-0000-0000-000039060000}"/>
    <cellStyle name="20% - Accent4 3 3 2 2 2" xfId="14977" xr:uid="{00000000-0005-0000-0000-00003A060000}"/>
    <cellStyle name="20% - Accent4 3 3 2 2 2 2" xfId="30372" xr:uid="{00000000-0005-0000-0000-00003B060000}"/>
    <cellStyle name="20% - Accent4 3 3 2 2 2 3" xfId="45767" xr:uid="{00000000-0005-0000-0000-00003C060000}"/>
    <cellStyle name="20% - Accent4 3 3 2 2 3" xfId="22674" xr:uid="{00000000-0005-0000-0000-00003D060000}"/>
    <cellStyle name="20% - Accent4 3 3 2 2 4" xfId="38069" xr:uid="{00000000-0005-0000-0000-00003E060000}"/>
    <cellStyle name="20% - Accent4 3 3 2 3" xfId="11128" xr:uid="{00000000-0005-0000-0000-00003F060000}"/>
    <cellStyle name="20% - Accent4 3 3 2 3 2" xfId="26523" xr:uid="{00000000-0005-0000-0000-000040060000}"/>
    <cellStyle name="20% - Accent4 3 3 2 3 3" xfId="41918" xr:uid="{00000000-0005-0000-0000-000041060000}"/>
    <cellStyle name="20% - Accent4 3 3 2 4" xfId="18825" xr:uid="{00000000-0005-0000-0000-000042060000}"/>
    <cellStyle name="20% - Accent4 3 3 2 5" xfId="34220" xr:uid="{00000000-0005-0000-0000-000043060000}"/>
    <cellStyle name="20% - Accent4 3 3 3" xfId="5339" xr:uid="{00000000-0005-0000-0000-000044060000}"/>
    <cellStyle name="20% - Accent4 3 3 3 2" xfId="13053" xr:uid="{00000000-0005-0000-0000-000045060000}"/>
    <cellStyle name="20% - Accent4 3 3 3 2 2" xfId="28448" xr:uid="{00000000-0005-0000-0000-000046060000}"/>
    <cellStyle name="20% - Accent4 3 3 3 2 3" xfId="43843" xr:uid="{00000000-0005-0000-0000-000047060000}"/>
    <cellStyle name="20% - Accent4 3 3 3 3" xfId="20750" xr:uid="{00000000-0005-0000-0000-000048060000}"/>
    <cellStyle name="20% - Accent4 3 3 3 4" xfId="36145" xr:uid="{00000000-0005-0000-0000-000049060000}"/>
    <cellStyle name="20% - Accent4 3 3 4" xfId="9204" xr:uid="{00000000-0005-0000-0000-00004A060000}"/>
    <cellStyle name="20% - Accent4 3 3 4 2" xfId="24599" xr:uid="{00000000-0005-0000-0000-00004B060000}"/>
    <cellStyle name="20% - Accent4 3 3 4 3" xfId="39994" xr:uid="{00000000-0005-0000-0000-00004C060000}"/>
    <cellStyle name="20% - Accent4 3 3 5" xfId="16901" xr:uid="{00000000-0005-0000-0000-00004D060000}"/>
    <cellStyle name="20% - Accent4 3 3 6" xfId="32296" xr:uid="{00000000-0005-0000-0000-00004E060000}"/>
    <cellStyle name="20% - Accent4 3 4" xfId="2428" xr:uid="{00000000-0005-0000-0000-00004F060000}"/>
    <cellStyle name="20% - Accent4 3 4 2" xfId="6301" xr:uid="{00000000-0005-0000-0000-000050060000}"/>
    <cellStyle name="20% - Accent4 3 4 2 2" xfId="14015" xr:uid="{00000000-0005-0000-0000-000051060000}"/>
    <cellStyle name="20% - Accent4 3 4 2 2 2" xfId="29410" xr:uid="{00000000-0005-0000-0000-000052060000}"/>
    <cellStyle name="20% - Accent4 3 4 2 2 3" xfId="44805" xr:uid="{00000000-0005-0000-0000-000053060000}"/>
    <cellStyle name="20% - Accent4 3 4 2 3" xfId="21712" xr:uid="{00000000-0005-0000-0000-000054060000}"/>
    <cellStyle name="20% - Accent4 3 4 2 4" xfId="37107" xr:uid="{00000000-0005-0000-0000-000055060000}"/>
    <cellStyle name="20% - Accent4 3 4 3" xfId="10166" xr:uid="{00000000-0005-0000-0000-000056060000}"/>
    <cellStyle name="20% - Accent4 3 4 3 2" xfId="25561" xr:uid="{00000000-0005-0000-0000-000057060000}"/>
    <cellStyle name="20% - Accent4 3 4 3 3" xfId="40956" xr:uid="{00000000-0005-0000-0000-000058060000}"/>
    <cellStyle name="20% - Accent4 3 4 4" xfId="17863" xr:uid="{00000000-0005-0000-0000-000059060000}"/>
    <cellStyle name="20% - Accent4 3 4 5" xfId="33258" xr:uid="{00000000-0005-0000-0000-00005A060000}"/>
    <cellStyle name="20% - Accent4 3 5" xfId="4377" xr:uid="{00000000-0005-0000-0000-00005B060000}"/>
    <cellStyle name="20% - Accent4 3 5 2" xfId="12091" xr:uid="{00000000-0005-0000-0000-00005C060000}"/>
    <cellStyle name="20% - Accent4 3 5 2 2" xfId="27486" xr:uid="{00000000-0005-0000-0000-00005D060000}"/>
    <cellStyle name="20% - Accent4 3 5 2 3" xfId="42881" xr:uid="{00000000-0005-0000-0000-00005E060000}"/>
    <cellStyle name="20% - Accent4 3 5 3" xfId="19788" xr:uid="{00000000-0005-0000-0000-00005F060000}"/>
    <cellStyle name="20% - Accent4 3 5 4" xfId="35183" xr:uid="{00000000-0005-0000-0000-000060060000}"/>
    <cellStyle name="20% - Accent4 3 6" xfId="8242" xr:uid="{00000000-0005-0000-0000-000061060000}"/>
    <cellStyle name="20% - Accent4 3 6 2" xfId="23637" xr:uid="{00000000-0005-0000-0000-000062060000}"/>
    <cellStyle name="20% - Accent4 3 6 3" xfId="39032" xr:uid="{00000000-0005-0000-0000-000063060000}"/>
    <cellStyle name="20% - Accent4 3 7" xfId="15939" xr:uid="{00000000-0005-0000-0000-000064060000}"/>
    <cellStyle name="20% - Accent4 3 8" xfId="31334" xr:uid="{00000000-0005-0000-0000-000065060000}"/>
    <cellStyle name="20% - Accent4 4" xfId="507" xr:uid="{00000000-0005-0000-0000-000066060000}"/>
    <cellStyle name="20% - Accent4 4 2" xfId="990" xr:uid="{00000000-0005-0000-0000-000067060000}"/>
    <cellStyle name="20% - Accent4 4 2 2" xfId="1955" xr:uid="{00000000-0005-0000-0000-000068060000}"/>
    <cellStyle name="20% - Accent4 4 2 2 2" xfId="3884" xr:uid="{00000000-0005-0000-0000-000069060000}"/>
    <cellStyle name="20% - Accent4 4 2 2 2 2" xfId="7757" xr:uid="{00000000-0005-0000-0000-00006A060000}"/>
    <cellStyle name="20% - Accent4 4 2 2 2 2 2" xfId="15471" xr:uid="{00000000-0005-0000-0000-00006B060000}"/>
    <cellStyle name="20% - Accent4 4 2 2 2 2 2 2" xfId="30866" xr:uid="{00000000-0005-0000-0000-00006C060000}"/>
    <cellStyle name="20% - Accent4 4 2 2 2 2 2 3" xfId="46261" xr:uid="{00000000-0005-0000-0000-00006D060000}"/>
    <cellStyle name="20% - Accent4 4 2 2 2 2 3" xfId="23168" xr:uid="{00000000-0005-0000-0000-00006E060000}"/>
    <cellStyle name="20% - Accent4 4 2 2 2 2 4" xfId="38563" xr:uid="{00000000-0005-0000-0000-00006F060000}"/>
    <cellStyle name="20% - Accent4 4 2 2 2 3" xfId="11622" xr:uid="{00000000-0005-0000-0000-000070060000}"/>
    <cellStyle name="20% - Accent4 4 2 2 2 3 2" xfId="27017" xr:uid="{00000000-0005-0000-0000-000071060000}"/>
    <cellStyle name="20% - Accent4 4 2 2 2 3 3" xfId="42412" xr:uid="{00000000-0005-0000-0000-000072060000}"/>
    <cellStyle name="20% - Accent4 4 2 2 2 4" xfId="19319" xr:uid="{00000000-0005-0000-0000-000073060000}"/>
    <cellStyle name="20% - Accent4 4 2 2 2 5" xfId="34714" xr:uid="{00000000-0005-0000-0000-000074060000}"/>
    <cellStyle name="20% - Accent4 4 2 2 3" xfId="5833" xr:uid="{00000000-0005-0000-0000-000075060000}"/>
    <cellStyle name="20% - Accent4 4 2 2 3 2" xfId="13547" xr:uid="{00000000-0005-0000-0000-000076060000}"/>
    <cellStyle name="20% - Accent4 4 2 2 3 2 2" xfId="28942" xr:uid="{00000000-0005-0000-0000-000077060000}"/>
    <cellStyle name="20% - Accent4 4 2 2 3 2 3" xfId="44337" xr:uid="{00000000-0005-0000-0000-000078060000}"/>
    <cellStyle name="20% - Accent4 4 2 2 3 3" xfId="21244" xr:uid="{00000000-0005-0000-0000-000079060000}"/>
    <cellStyle name="20% - Accent4 4 2 2 3 4" xfId="36639" xr:uid="{00000000-0005-0000-0000-00007A060000}"/>
    <cellStyle name="20% - Accent4 4 2 2 4" xfId="9698" xr:uid="{00000000-0005-0000-0000-00007B060000}"/>
    <cellStyle name="20% - Accent4 4 2 2 4 2" xfId="25093" xr:uid="{00000000-0005-0000-0000-00007C060000}"/>
    <cellStyle name="20% - Accent4 4 2 2 4 3" xfId="40488" xr:uid="{00000000-0005-0000-0000-00007D060000}"/>
    <cellStyle name="20% - Accent4 4 2 2 5" xfId="17395" xr:uid="{00000000-0005-0000-0000-00007E060000}"/>
    <cellStyle name="20% - Accent4 4 2 2 6" xfId="32790" xr:uid="{00000000-0005-0000-0000-00007F060000}"/>
    <cellStyle name="20% - Accent4 4 2 3" xfId="2922" xr:uid="{00000000-0005-0000-0000-000080060000}"/>
    <cellStyle name="20% - Accent4 4 2 3 2" xfId="6795" xr:uid="{00000000-0005-0000-0000-000081060000}"/>
    <cellStyle name="20% - Accent4 4 2 3 2 2" xfId="14509" xr:uid="{00000000-0005-0000-0000-000082060000}"/>
    <cellStyle name="20% - Accent4 4 2 3 2 2 2" xfId="29904" xr:uid="{00000000-0005-0000-0000-000083060000}"/>
    <cellStyle name="20% - Accent4 4 2 3 2 2 3" xfId="45299" xr:uid="{00000000-0005-0000-0000-000084060000}"/>
    <cellStyle name="20% - Accent4 4 2 3 2 3" xfId="22206" xr:uid="{00000000-0005-0000-0000-000085060000}"/>
    <cellStyle name="20% - Accent4 4 2 3 2 4" xfId="37601" xr:uid="{00000000-0005-0000-0000-000086060000}"/>
    <cellStyle name="20% - Accent4 4 2 3 3" xfId="10660" xr:uid="{00000000-0005-0000-0000-000087060000}"/>
    <cellStyle name="20% - Accent4 4 2 3 3 2" xfId="26055" xr:uid="{00000000-0005-0000-0000-000088060000}"/>
    <cellStyle name="20% - Accent4 4 2 3 3 3" xfId="41450" xr:uid="{00000000-0005-0000-0000-000089060000}"/>
    <cellStyle name="20% - Accent4 4 2 3 4" xfId="18357" xr:uid="{00000000-0005-0000-0000-00008A060000}"/>
    <cellStyle name="20% - Accent4 4 2 3 5" xfId="33752" xr:uid="{00000000-0005-0000-0000-00008B060000}"/>
    <cellStyle name="20% - Accent4 4 2 4" xfId="4871" xr:uid="{00000000-0005-0000-0000-00008C060000}"/>
    <cellStyle name="20% - Accent4 4 2 4 2" xfId="12585" xr:uid="{00000000-0005-0000-0000-00008D060000}"/>
    <cellStyle name="20% - Accent4 4 2 4 2 2" xfId="27980" xr:uid="{00000000-0005-0000-0000-00008E060000}"/>
    <cellStyle name="20% - Accent4 4 2 4 2 3" xfId="43375" xr:uid="{00000000-0005-0000-0000-00008F060000}"/>
    <cellStyle name="20% - Accent4 4 2 4 3" xfId="20282" xr:uid="{00000000-0005-0000-0000-000090060000}"/>
    <cellStyle name="20% - Accent4 4 2 4 4" xfId="35677" xr:uid="{00000000-0005-0000-0000-000091060000}"/>
    <cellStyle name="20% - Accent4 4 2 5" xfId="8736" xr:uid="{00000000-0005-0000-0000-000092060000}"/>
    <cellStyle name="20% - Accent4 4 2 5 2" xfId="24131" xr:uid="{00000000-0005-0000-0000-000093060000}"/>
    <cellStyle name="20% - Accent4 4 2 5 3" xfId="39526" xr:uid="{00000000-0005-0000-0000-000094060000}"/>
    <cellStyle name="20% - Accent4 4 2 6" xfId="16433" xr:uid="{00000000-0005-0000-0000-000095060000}"/>
    <cellStyle name="20% - Accent4 4 2 7" xfId="31828" xr:uid="{00000000-0005-0000-0000-000096060000}"/>
    <cellStyle name="20% - Accent4 4 3" xfId="1474" xr:uid="{00000000-0005-0000-0000-000097060000}"/>
    <cellStyle name="20% - Accent4 4 3 2" xfId="3403" xr:uid="{00000000-0005-0000-0000-000098060000}"/>
    <cellStyle name="20% - Accent4 4 3 2 2" xfId="7276" xr:uid="{00000000-0005-0000-0000-000099060000}"/>
    <cellStyle name="20% - Accent4 4 3 2 2 2" xfId="14990" xr:uid="{00000000-0005-0000-0000-00009A060000}"/>
    <cellStyle name="20% - Accent4 4 3 2 2 2 2" xfId="30385" xr:uid="{00000000-0005-0000-0000-00009B060000}"/>
    <cellStyle name="20% - Accent4 4 3 2 2 2 3" xfId="45780" xr:uid="{00000000-0005-0000-0000-00009C060000}"/>
    <cellStyle name="20% - Accent4 4 3 2 2 3" xfId="22687" xr:uid="{00000000-0005-0000-0000-00009D060000}"/>
    <cellStyle name="20% - Accent4 4 3 2 2 4" xfId="38082" xr:uid="{00000000-0005-0000-0000-00009E060000}"/>
    <cellStyle name="20% - Accent4 4 3 2 3" xfId="11141" xr:uid="{00000000-0005-0000-0000-00009F060000}"/>
    <cellStyle name="20% - Accent4 4 3 2 3 2" xfId="26536" xr:uid="{00000000-0005-0000-0000-0000A0060000}"/>
    <cellStyle name="20% - Accent4 4 3 2 3 3" xfId="41931" xr:uid="{00000000-0005-0000-0000-0000A1060000}"/>
    <cellStyle name="20% - Accent4 4 3 2 4" xfId="18838" xr:uid="{00000000-0005-0000-0000-0000A2060000}"/>
    <cellStyle name="20% - Accent4 4 3 2 5" xfId="34233" xr:uid="{00000000-0005-0000-0000-0000A3060000}"/>
    <cellStyle name="20% - Accent4 4 3 3" xfId="5352" xr:uid="{00000000-0005-0000-0000-0000A4060000}"/>
    <cellStyle name="20% - Accent4 4 3 3 2" xfId="13066" xr:uid="{00000000-0005-0000-0000-0000A5060000}"/>
    <cellStyle name="20% - Accent4 4 3 3 2 2" xfId="28461" xr:uid="{00000000-0005-0000-0000-0000A6060000}"/>
    <cellStyle name="20% - Accent4 4 3 3 2 3" xfId="43856" xr:uid="{00000000-0005-0000-0000-0000A7060000}"/>
    <cellStyle name="20% - Accent4 4 3 3 3" xfId="20763" xr:uid="{00000000-0005-0000-0000-0000A8060000}"/>
    <cellStyle name="20% - Accent4 4 3 3 4" xfId="36158" xr:uid="{00000000-0005-0000-0000-0000A9060000}"/>
    <cellStyle name="20% - Accent4 4 3 4" xfId="9217" xr:uid="{00000000-0005-0000-0000-0000AA060000}"/>
    <cellStyle name="20% - Accent4 4 3 4 2" xfId="24612" xr:uid="{00000000-0005-0000-0000-0000AB060000}"/>
    <cellStyle name="20% - Accent4 4 3 4 3" xfId="40007" xr:uid="{00000000-0005-0000-0000-0000AC060000}"/>
    <cellStyle name="20% - Accent4 4 3 5" xfId="16914" xr:uid="{00000000-0005-0000-0000-0000AD060000}"/>
    <cellStyle name="20% - Accent4 4 3 6" xfId="32309" xr:uid="{00000000-0005-0000-0000-0000AE060000}"/>
    <cellStyle name="20% - Accent4 4 4" xfId="2441" xr:uid="{00000000-0005-0000-0000-0000AF060000}"/>
    <cellStyle name="20% - Accent4 4 4 2" xfId="6314" xr:uid="{00000000-0005-0000-0000-0000B0060000}"/>
    <cellStyle name="20% - Accent4 4 4 2 2" xfId="14028" xr:uid="{00000000-0005-0000-0000-0000B1060000}"/>
    <cellStyle name="20% - Accent4 4 4 2 2 2" xfId="29423" xr:uid="{00000000-0005-0000-0000-0000B2060000}"/>
    <cellStyle name="20% - Accent4 4 4 2 2 3" xfId="44818" xr:uid="{00000000-0005-0000-0000-0000B3060000}"/>
    <cellStyle name="20% - Accent4 4 4 2 3" xfId="21725" xr:uid="{00000000-0005-0000-0000-0000B4060000}"/>
    <cellStyle name="20% - Accent4 4 4 2 4" xfId="37120" xr:uid="{00000000-0005-0000-0000-0000B5060000}"/>
    <cellStyle name="20% - Accent4 4 4 3" xfId="10179" xr:uid="{00000000-0005-0000-0000-0000B6060000}"/>
    <cellStyle name="20% - Accent4 4 4 3 2" xfId="25574" xr:uid="{00000000-0005-0000-0000-0000B7060000}"/>
    <cellStyle name="20% - Accent4 4 4 3 3" xfId="40969" xr:uid="{00000000-0005-0000-0000-0000B8060000}"/>
    <cellStyle name="20% - Accent4 4 4 4" xfId="17876" xr:uid="{00000000-0005-0000-0000-0000B9060000}"/>
    <cellStyle name="20% - Accent4 4 4 5" xfId="33271" xr:uid="{00000000-0005-0000-0000-0000BA060000}"/>
    <cellStyle name="20% - Accent4 4 5" xfId="4390" xr:uid="{00000000-0005-0000-0000-0000BB060000}"/>
    <cellStyle name="20% - Accent4 4 5 2" xfId="12104" xr:uid="{00000000-0005-0000-0000-0000BC060000}"/>
    <cellStyle name="20% - Accent4 4 5 2 2" xfId="27499" xr:uid="{00000000-0005-0000-0000-0000BD060000}"/>
    <cellStyle name="20% - Accent4 4 5 2 3" xfId="42894" xr:uid="{00000000-0005-0000-0000-0000BE060000}"/>
    <cellStyle name="20% - Accent4 4 5 3" xfId="19801" xr:uid="{00000000-0005-0000-0000-0000BF060000}"/>
    <cellStyle name="20% - Accent4 4 5 4" xfId="35196" xr:uid="{00000000-0005-0000-0000-0000C0060000}"/>
    <cellStyle name="20% - Accent4 4 6" xfId="8255" xr:uid="{00000000-0005-0000-0000-0000C1060000}"/>
    <cellStyle name="20% - Accent4 4 6 2" xfId="23650" xr:uid="{00000000-0005-0000-0000-0000C2060000}"/>
    <cellStyle name="20% - Accent4 4 6 3" xfId="39045" xr:uid="{00000000-0005-0000-0000-0000C3060000}"/>
    <cellStyle name="20% - Accent4 4 7" xfId="15952" xr:uid="{00000000-0005-0000-0000-0000C4060000}"/>
    <cellStyle name="20% - Accent4 4 8" xfId="31347" xr:uid="{00000000-0005-0000-0000-0000C5060000}"/>
    <cellStyle name="20% - Accent4 5" xfId="520" xr:uid="{00000000-0005-0000-0000-0000C6060000}"/>
    <cellStyle name="20% - Accent4 5 2" xfId="1003" xr:uid="{00000000-0005-0000-0000-0000C7060000}"/>
    <cellStyle name="20% - Accent4 5 2 2" xfId="1968" xr:uid="{00000000-0005-0000-0000-0000C8060000}"/>
    <cellStyle name="20% - Accent4 5 2 2 2" xfId="3897" xr:uid="{00000000-0005-0000-0000-0000C9060000}"/>
    <cellStyle name="20% - Accent4 5 2 2 2 2" xfId="7770" xr:uid="{00000000-0005-0000-0000-0000CA060000}"/>
    <cellStyle name="20% - Accent4 5 2 2 2 2 2" xfId="15484" xr:uid="{00000000-0005-0000-0000-0000CB060000}"/>
    <cellStyle name="20% - Accent4 5 2 2 2 2 2 2" xfId="30879" xr:uid="{00000000-0005-0000-0000-0000CC060000}"/>
    <cellStyle name="20% - Accent4 5 2 2 2 2 2 3" xfId="46274" xr:uid="{00000000-0005-0000-0000-0000CD060000}"/>
    <cellStyle name="20% - Accent4 5 2 2 2 2 3" xfId="23181" xr:uid="{00000000-0005-0000-0000-0000CE060000}"/>
    <cellStyle name="20% - Accent4 5 2 2 2 2 4" xfId="38576" xr:uid="{00000000-0005-0000-0000-0000CF060000}"/>
    <cellStyle name="20% - Accent4 5 2 2 2 3" xfId="11635" xr:uid="{00000000-0005-0000-0000-0000D0060000}"/>
    <cellStyle name="20% - Accent4 5 2 2 2 3 2" xfId="27030" xr:uid="{00000000-0005-0000-0000-0000D1060000}"/>
    <cellStyle name="20% - Accent4 5 2 2 2 3 3" xfId="42425" xr:uid="{00000000-0005-0000-0000-0000D2060000}"/>
    <cellStyle name="20% - Accent4 5 2 2 2 4" xfId="19332" xr:uid="{00000000-0005-0000-0000-0000D3060000}"/>
    <cellStyle name="20% - Accent4 5 2 2 2 5" xfId="34727" xr:uid="{00000000-0005-0000-0000-0000D4060000}"/>
    <cellStyle name="20% - Accent4 5 2 2 3" xfId="5846" xr:uid="{00000000-0005-0000-0000-0000D5060000}"/>
    <cellStyle name="20% - Accent4 5 2 2 3 2" xfId="13560" xr:uid="{00000000-0005-0000-0000-0000D6060000}"/>
    <cellStyle name="20% - Accent4 5 2 2 3 2 2" xfId="28955" xr:uid="{00000000-0005-0000-0000-0000D7060000}"/>
    <cellStyle name="20% - Accent4 5 2 2 3 2 3" xfId="44350" xr:uid="{00000000-0005-0000-0000-0000D8060000}"/>
    <cellStyle name="20% - Accent4 5 2 2 3 3" xfId="21257" xr:uid="{00000000-0005-0000-0000-0000D9060000}"/>
    <cellStyle name="20% - Accent4 5 2 2 3 4" xfId="36652" xr:uid="{00000000-0005-0000-0000-0000DA060000}"/>
    <cellStyle name="20% - Accent4 5 2 2 4" xfId="9711" xr:uid="{00000000-0005-0000-0000-0000DB060000}"/>
    <cellStyle name="20% - Accent4 5 2 2 4 2" xfId="25106" xr:uid="{00000000-0005-0000-0000-0000DC060000}"/>
    <cellStyle name="20% - Accent4 5 2 2 4 3" xfId="40501" xr:uid="{00000000-0005-0000-0000-0000DD060000}"/>
    <cellStyle name="20% - Accent4 5 2 2 5" xfId="17408" xr:uid="{00000000-0005-0000-0000-0000DE060000}"/>
    <cellStyle name="20% - Accent4 5 2 2 6" xfId="32803" xr:uid="{00000000-0005-0000-0000-0000DF060000}"/>
    <cellStyle name="20% - Accent4 5 2 3" xfId="2935" xr:uid="{00000000-0005-0000-0000-0000E0060000}"/>
    <cellStyle name="20% - Accent4 5 2 3 2" xfId="6808" xr:uid="{00000000-0005-0000-0000-0000E1060000}"/>
    <cellStyle name="20% - Accent4 5 2 3 2 2" xfId="14522" xr:uid="{00000000-0005-0000-0000-0000E2060000}"/>
    <cellStyle name="20% - Accent4 5 2 3 2 2 2" xfId="29917" xr:uid="{00000000-0005-0000-0000-0000E3060000}"/>
    <cellStyle name="20% - Accent4 5 2 3 2 2 3" xfId="45312" xr:uid="{00000000-0005-0000-0000-0000E4060000}"/>
    <cellStyle name="20% - Accent4 5 2 3 2 3" xfId="22219" xr:uid="{00000000-0005-0000-0000-0000E5060000}"/>
    <cellStyle name="20% - Accent4 5 2 3 2 4" xfId="37614" xr:uid="{00000000-0005-0000-0000-0000E6060000}"/>
    <cellStyle name="20% - Accent4 5 2 3 3" xfId="10673" xr:uid="{00000000-0005-0000-0000-0000E7060000}"/>
    <cellStyle name="20% - Accent4 5 2 3 3 2" xfId="26068" xr:uid="{00000000-0005-0000-0000-0000E8060000}"/>
    <cellStyle name="20% - Accent4 5 2 3 3 3" xfId="41463" xr:uid="{00000000-0005-0000-0000-0000E9060000}"/>
    <cellStyle name="20% - Accent4 5 2 3 4" xfId="18370" xr:uid="{00000000-0005-0000-0000-0000EA060000}"/>
    <cellStyle name="20% - Accent4 5 2 3 5" xfId="33765" xr:uid="{00000000-0005-0000-0000-0000EB060000}"/>
    <cellStyle name="20% - Accent4 5 2 4" xfId="4884" xr:uid="{00000000-0005-0000-0000-0000EC060000}"/>
    <cellStyle name="20% - Accent4 5 2 4 2" xfId="12598" xr:uid="{00000000-0005-0000-0000-0000ED060000}"/>
    <cellStyle name="20% - Accent4 5 2 4 2 2" xfId="27993" xr:uid="{00000000-0005-0000-0000-0000EE060000}"/>
    <cellStyle name="20% - Accent4 5 2 4 2 3" xfId="43388" xr:uid="{00000000-0005-0000-0000-0000EF060000}"/>
    <cellStyle name="20% - Accent4 5 2 4 3" xfId="20295" xr:uid="{00000000-0005-0000-0000-0000F0060000}"/>
    <cellStyle name="20% - Accent4 5 2 4 4" xfId="35690" xr:uid="{00000000-0005-0000-0000-0000F1060000}"/>
    <cellStyle name="20% - Accent4 5 2 5" xfId="8749" xr:uid="{00000000-0005-0000-0000-0000F2060000}"/>
    <cellStyle name="20% - Accent4 5 2 5 2" xfId="24144" xr:uid="{00000000-0005-0000-0000-0000F3060000}"/>
    <cellStyle name="20% - Accent4 5 2 5 3" xfId="39539" xr:uid="{00000000-0005-0000-0000-0000F4060000}"/>
    <cellStyle name="20% - Accent4 5 2 6" xfId="16446" xr:uid="{00000000-0005-0000-0000-0000F5060000}"/>
    <cellStyle name="20% - Accent4 5 2 7" xfId="31841" xr:uid="{00000000-0005-0000-0000-0000F6060000}"/>
    <cellStyle name="20% - Accent4 5 3" xfId="1487" xr:uid="{00000000-0005-0000-0000-0000F7060000}"/>
    <cellStyle name="20% - Accent4 5 3 2" xfId="3416" xr:uid="{00000000-0005-0000-0000-0000F8060000}"/>
    <cellStyle name="20% - Accent4 5 3 2 2" xfId="7289" xr:uid="{00000000-0005-0000-0000-0000F9060000}"/>
    <cellStyle name="20% - Accent4 5 3 2 2 2" xfId="15003" xr:uid="{00000000-0005-0000-0000-0000FA060000}"/>
    <cellStyle name="20% - Accent4 5 3 2 2 2 2" xfId="30398" xr:uid="{00000000-0005-0000-0000-0000FB060000}"/>
    <cellStyle name="20% - Accent4 5 3 2 2 2 3" xfId="45793" xr:uid="{00000000-0005-0000-0000-0000FC060000}"/>
    <cellStyle name="20% - Accent4 5 3 2 2 3" xfId="22700" xr:uid="{00000000-0005-0000-0000-0000FD060000}"/>
    <cellStyle name="20% - Accent4 5 3 2 2 4" xfId="38095" xr:uid="{00000000-0005-0000-0000-0000FE060000}"/>
    <cellStyle name="20% - Accent4 5 3 2 3" xfId="11154" xr:uid="{00000000-0005-0000-0000-0000FF060000}"/>
    <cellStyle name="20% - Accent4 5 3 2 3 2" xfId="26549" xr:uid="{00000000-0005-0000-0000-000000070000}"/>
    <cellStyle name="20% - Accent4 5 3 2 3 3" xfId="41944" xr:uid="{00000000-0005-0000-0000-000001070000}"/>
    <cellStyle name="20% - Accent4 5 3 2 4" xfId="18851" xr:uid="{00000000-0005-0000-0000-000002070000}"/>
    <cellStyle name="20% - Accent4 5 3 2 5" xfId="34246" xr:uid="{00000000-0005-0000-0000-000003070000}"/>
    <cellStyle name="20% - Accent4 5 3 3" xfId="5365" xr:uid="{00000000-0005-0000-0000-000004070000}"/>
    <cellStyle name="20% - Accent4 5 3 3 2" xfId="13079" xr:uid="{00000000-0005-0000-0000-000005070000}"/>
    <cellStyle name="20% - Accent4 5 3 3 2 2" xfId="28474" xr:uid="{00000000-0005-0000-0000-000006070000}"/>
    <cellStyle name="20% - Accent4 5 3 3 2 3" xfId="43869" xr:uid="{00000000-0005-0000-0000-000007070000}"/>
    <cellStyle name="20% - Accent4 5 3 3 3" xfId="20776" xr:uid="{00000000-0005-0000-0000-000008070000}"/>
    <cellStyle name="20% - Accent4 5 3 3 4" xfId="36171" xr:uid="{00000000-0005-0000-0000-000009070000}"/>
    <cellStyle name="20% - Accent4 5 3 4" xfId="9230" xr:uid="{00000000-0005-0000-0000-00000A070000}"/>
    <cellStyle name="20% - Accent4 5 3 4 2" xfId="24625" xr:uid="{00000000-0005-0000-0000-00000B070000}"/>
    <cellStyle name="20% - Accent4 5 3 4 3" xfId="40020" xr:uid="{00000000-0005-0000-0000-00000C070000}"/>
    <cellStyle name="20% - Accent4 5 3 5" xfId="16927" xr:uid="{00000000-0005-0000-0000-00000D070000}"/>
    <cellStyle name="20% - Accent4 5 3 6" xfId="32322" xr:uid="{00000000-0005-0000-0000-00000E070000}"/>
    <cellStyle name="20% - Accent4 5 4" xfId="2454" xr:uid="{00000000-0005-0000-0000-00000F070000}"/>
    <cellStyle name="20% - Accent4 5 4 2" xfId="6327" xr:uid="{00000000-0005-0000-0000-000010070000}"/>
    <cellStyle name="20% - Accent4 5 4 2 2" xfId="14041" xr:uid="{00000000-0005-0000-0000-000011070000}"/>
    <cellStyle name="20% - Accent4 5 4 2 2 2" xfId="29436" xr:uid="{00000000-0005-0000-0000-000012070000}"/>
    <cellStyle name="20% - Accent4 5 4 2 2 3" xfId="44831" xr:uid="{00000000-0005-0000-0000-000013070000}"/>
    <cellStyle name="20% - Accent4 5 4 2 3" xfId="21738" xr:uid="{00000000-0005-0000-0000-000014070000}"/>
    <cellStyle name="20% - Accent4 5 4 2 4" xfId="37133" xr:uid="{00000000-0005-0000-0000-000015070000}"/>
    <cellStyle name="20% - Accent4 5 4 3" xfId="10192" xr:uid="{00000000-0005-0000-0000-000016070000}"/>
    <cellStyle name="20% - Accent4 5 4 3 2" xfId="25587" xr:uid="{00000000-0005-0000-0000-000017070000}"/>
    <cellStyle name="20% - Accent4 5 4 3 3" xfId="40982" xr:uid="{00000000-0005-0000-0000-000018070000}"/>
    <cellStyle name="20% - Accent4 5 4 4" xfId="17889" xr:uid="{00000000-0005-0000-0000-000019070000}"/>
    <cellStyle name="20% - Accent4 5 4 5" xfId="33284" xr:uid="{00000000-0005-0000-0000-00001A070000}"/>
    <cellStyle name="20% - Accent4 5 5" xfId="4403" xr:uid="{00000000-0005-0000-0000-00001B070000}"/>
    <cellStyle name="20% - Accent4 5 5 2" xfId="12117" xr:uid="{00000000-0005-0000-0000-00001C070000}"/>
    <cellStyle name="20% - Accent4 5 5 2 2" xfId="27512" xr:uid="{00000000-0005-0000-0000-00001D070000}"/>
    <cellStyle name="20% - Accent4 5 5 2 3" xfId="42907" xr:uid="{00000000-0005-0000-0000-00001E070000}"/>
    <cellStyle name="20% - Accent4 5 5 3" xfId="19814" xr:uid="{00000000-0005-0000-0000-00001F070000}"/>
    <cellStyle name="20% - Accent4 5 5 4" xfId="35209" xr:uid="{00000000-0005-0000-0000-000020070000}"/>
    <cellStyle name="20% - Accent4 5 6" xfId="8268" xr:uid="{00000000-0005-0000-0000-000021070000}"/>
    <cellStyle name="20% - Accent4 5 6 2" xfId="23663" xr:uid="{00000000-0005-0000-0000-000022070000}"/>
    <cellStyle name="20% - Accent4 5 6 3" xfId="39058" xr:uid="{00000000-0005-0000-0000-000023070000}"/>
    <cellStyle name="20% - Accent4 5 7" xfId="15965" xr:uid="{00000000-0005-0000-0000-000024070000}"/>
    <cellStyle name="20% - Accent4 5 8" xfId="31360" xr:uid="{00000000-0005-0000-0000-000025070000}"/>
    <cellStyle name="20% - Accent4 6" xfId="741" xr:uid="{00000000-0005-0000-0000-000026070000}"/>
    <cellStyle name="20% - Accent4 6 2" xfId="1707" xr:uid="{00000000-0005-0000-0000-000027070000}"/>
    <cellStyle name="20% - Accent4 6 2 2" xfId="3636" xr:uid="{00000000-0005-0000-0000-000028070000}"/>
    <cellStyle name="20% - Accent4 6 2 2 2" xfId="7509" xr:uid="{00000000-0005-0000-0000-000029070000}"/>
    <cellStyle name="20% - Accent4 6 2 2 2 2" xfId="15223" xr:uid="{00000000-0005-0000-0000-00002A070000}"/>
    <cellStyle name="20% - Accent4 6 2 2 2 2 2" xfId="30618" xr:uid="{00000000-0005-0000-0000-00002B070000}"/>
    <cellStyle name="20% - Accent4 6 2 2 2 2 3" xfId="46013" xr:uid="{00000000-0005-0000-0000-00002C070000}"/>
    <cellStyle name="20% - Accent4 6 2 2 2 3" xfId="22920" xr:uid="{00000000-0005-0000-0000-00002D070000}"/>
    <cellStyle name="20% - Accent4 6 2 2 2 4" xfId="38315" xr:uid="{00000000-0005-0000-0000-00002E070000}"/>
    <cellStyle name="20% - Accent4 6 2 2 3" xfId="11374" xr:uid="{00000000-0005-0000-0000-00002F070000}"/>
    <cellStyle name="20% - Accent4 6 2 2 3 2" xfId="26769" xr:uid="{00000000-0005-0000-0000-000030070000}"/>
    <cellStyle name="20% - Accent4 6 2 2 3 3" xfId="42164" xr:uid="{00000000-0005-0000-0000-000031070000}"/>
    <cellStyle name="20% - Accent4 6 2 2 4" xfId="19071" xr:uid="{00000000-0005-0000-0000-000032070000}"/>
    <cellStyle name="20% - Accent4 6 2 2 5" xfId="34466" xr:uid="{00000000-0005-0000-0000-000033070000}"/>
    <cellStyle name="20% - Accent4 6 2 3" xfId="5585" xr:uid="{00000000-0005-0000-0000-000034070000}"/>
    <cellStyle name="20% - Accent4 6 2 3 2" xfId="13299" xr:uid="{00000000-0005-0000-0000-000035070000}"/>
    <cellStyle name="20% - Accent4 6 2 3 2 2" xfId="28694" xr:uid="{00000000-0005-0000-0000-000036070000}"/>
    <cellStyle name="20% - Accent4 6 2 3 2 3" xfId="44089" xr:uid="{00000000-0005-0000-0000-000037070000}"/>
    <cellStyle name="20% - Accent4 6 2 3 3" xfId="20996" xr:uid="{00000000-0005-0000-0000-000038070000}"/>
    <cellStyle name="20% - Accent4 6 2 3 4" xfId="36391" xr:uid="{00000000-0005-0000-0000-000039070000}"/>
    <cellStyle name="20% - Accent4 6 2 4" xfId="9450" xr:uid="{00000000-0005-0000-0000-00003A070000}"/>
    <cellStyle name="20% - Accent4 6 2 4 2" xfId="24845" xr:uid="{00000000-0005-0000-0000-00003B070000}"/>
    <cellStyle name="20% - Accent4 6 2 4 3" xfId="40240" xr:uid="{00000000-0005-0000-0000-00003C070000}"/>
    <cellStyle name="20% - Accent4 6 2 5" xfId="17147" xr:uid="{00000000-0005-0000-0000-00003D070000}"/>
    <cellStyle name="20% - Accent4 6 2 6" xfId="32542" xr:uid="{00000000-0005-0000-0000-00003E070000}"/>
    <cellStyle name="20% - Accent4 6 3" xfId="2674" xr:uid="{00000000-0005-0000-0000-00003F070000}"/>
    <cellStyle name="20% - Accent4 6 3 2" xfId="6547" xr:uid="{00000000-0005-0000-0000-000040070000}"/>
    <cellStyle name="20% - Accent4 6 3 2 2" xfId="14261" xr:uid="{00000000-0005-0000-0000-000041070000}"/>
    <cellStyle name="20% - Accent4 6 3 2 2 2" xfId="29656" xr:uid="{00000000-0005-0000-0000-000042070000}"/>
    <cellStyle name="20% - Accent4 6 3 2 2 3" xfId="45051" xr:uid="{00000000-0005-0000-0000-000043070000}"/>
    <cellStyle name="20% - Accent4 6 3 2 3" xfId="21958" xr:uid="{00000000-0005-0000-0000-000044070000}"/>
    <cellStyle name="20% - Accent4 6 3 2 4" xfId="37353" xr:uid="{00000000-0005-0000-0000-000045070000}"/>
    <cellStyle name="20% - Accent4 6 3 3" xfId="10412" xr:uid="{00000000-0005-0000-0000-000046070000}"/>
    <cellStyle name="20% - Accent4 6 3 3 2" xfId="25807" xr:uid="{00000000-0005-0000-0000-000047070000}"/>
    <cellStyle name="20% - Accent4 6 3 3 3" xfId="41202" xr:uid="{00000000-0005-0000-0000-000048070000}"/>
    <cellStyle name="20% - Accent4 6 3 4" xfId="18109" xr:uid="{00000000-0005-0000-0000-000049070000}"/>
    <cellStyle name="20% - Accent4 6 3 5" xfId="33504" xr:uid="{00000000-0005-0000-0000-00004A070000}"/>
    <cellStyle name="20% - Accent4 6 4" xfId="4623" xr:uid="{00000000-0005-0000-0000-00004B070000}"/>
    <cellStyle name="20% - Accent4 6 4 2" xfId="12337" xr:uid="{00000000-0005-0000-0000-00004C070000}"/>
    <cellStyle name="20% - Accent4 6 4 2 2" xfId="27732" xr:uid="{00000000-0005-0000-0000-00004D070000}"/>
    <cellStyle name="20% - Accent4 6 4 2 3" xfId="43127" xr:uid="{00000000-0005-0000-0000-00004E070000}"/>
    <cellStyle name="20% - Accent4 6 4 3" xfId="20034" xr:uid="{00000000-0005-0000-0000-00004F070000}"/>
    <cellStyle name="20% - Accent4 6 4 4" xfId="35429" xr:uid="{00000000-0005-0000-0000-000050070000}"/>
    <cellStyle name="20% - Accent4 6 5" xfId="8488" xr:uid="{00000000-0005-0000-0000-000051070000}"/>
    <cellStyle name="20% - Accent4 6 5 2" xfId="23883" xr:uid="{00000000-0005-0000-0000-000052070000}"/>
    <cellStyle name="20% - Accent4 6 5 3" xfId="39278" xr:uid="{00000000-0005-0000-0000-000053070000}"/>
    <cellStyle name="20% - Accent4 6 6" xfId="16185" xr:uid="{00000000-0005-0000-0000-000054070000}"/>
    <cellStyle name="20% - Accent4 6 7" xfId="31580" xr:uid="{00000000-0005-0000-0000-000055070000}"/>
    <cellStyle name="20% - Accent4 7" xfId="1226" xr:uid="{00000000-0005-0000-0000-000056070000}"/>
    <cellStyle name="20% - Accent4 7 2" xfId="3155" xr:uid="{00000000-0005-0000-0000-000057070000}"/>
    <cellStyle name="20% - Accent4 7 2 2" xfId="7028" xr:uid="{00000000-0005-0000-0000-000058070000}"/>
    <cellStyle name="20% - Accent4 7 2 2 2" xfId="14742" xr:uid="{00000000-0005-0000-0000-000059070000}"/>
    <cellStyle name="20% - Accent4 7 2 2 2 2" xfId="30137" xr:uid="{00000000-0005-0000-0000-00005A070000}"/>
    <cellStyle name="20% - Accent4 7 2 2 2 3" xfId="45532" xr:uid="{00000000-0005-0000-0000-00005B070000}"/>
    <cellStyle name="20% - Accent4 7 2 2 3" xfId="22439" xr:uid="{00000000-0005-0000-0000-00005C070000}"/>
    <cellStyle name="20% - Accent4 7 2 2 4" xfId="37834" xr:uid="{00000000-0005-0000-0000-00005D070000}"/>
    <cellStyle name="20% - Accent4 7 2 3" xfId="10893" xr:uid="{00000000-0005-0000-0000-00005E070000}"/>
    <cellStyle name="20% - Accent4 7 2 3 2" xfId="26288" xr:uid="{00000000-0005-0000-0000-00005F070000}"/>
    <cellStyle name="20% - Accent4 7 2 3 3" xfId="41683" xr:uid="{00000000-0005-0000-0000-000060070000}"/>
    <cellStyle name="20% - Accent4 7 2 4" xfId="18590" xr:uid="{00000000-0005-0000-0000-000061070000}"/>
    <cellStyle name="20% - Accent4 7 2 5" xfId="33985" xr:uid="{00000000-0005-0000-0000-000062070000}"/>
    <cellStyle name="20% - Accent4 7 3" xfId="5104" xr:uid="{00000000-0005-0000-0000-000063070000}"/>
    <cellStyle name="20% - Accent4 7 3 2" xfId="12818" xr:uid="{00000000-0005-0000-0000-000064070000}"/>
    <cellStyle name="20% - Accent4 7 3 2 2" xfId="28213" xr:uid="{00000000-0005-0000-0000-000065070000}"/>
    <cellStyle name="20% - Accent4 7 3 2 3" xfId="43608" xr:uid="{00000000-0005-0000-0000-000066070000}"/>
    <cellStyle name="20% - Accent4 7 3 3" xfId="20515" xr:uid="{00000000-0005-0000-0000-000067070000}"/>
    <cellStyle name="20% - Accent4 7 3 4" xfId="35910" xr:uid="{00000000-0005-0000-0000-000068070000}"/>
    <cellStyle name="20% - Accent4 7 4" xfId="8969" xr:uid="{00000000-0005-0000-0000-000069070000}"/>
    <cellStyle name="20% - Accent4 7 4 2" xfId="24364" xr:uid="{00000000-0005-0000-0000-00006A070000}"/>
    <cellStyle name="20% - Accent4 7 4 3" xfId="39759" xr:uid="{00000000-0005-0000-0000-00006B070000}"/>
    <cellStyle name="20% - Accent4 7 5" xfId="16666" xr:uid="{00000000-0005-0000-0000-00006C070000}"/>
    <cellStyle name="20% - Accent4 7 6" xfId="32061" xr:uid="{00000000-0005-0000-0000-00006D070000}"/>
    <cellStyle name="20% - Accent4 8" xfId="2193" xr:uid="{00000000-0005-0000-0000-00006E070000}"/>
    <cellStyle name="20% - Accent4 8 2" xfId="6066" xr:uid="{00000000-0005-0000-0000-00006F070000}"/>
    <cellStyle name="20% - Accent4 8 2 2" xfId="13780" xr:uid="{00000000-0005-0000-0000-000070070000}"/>
    <cellStyle name="20% - Accent4 8 2 2 2" xfId="29175" xr:uid="{00000000-0005-0000-0000-000071070000}"/>
    <cellStyle name="20% - Accent4 8 2 2 3" xfId="44570" xr:uid="{00000000-0005-0000-0000-000072070000}"/>
    <cellStyle name="20% - Accent4 8 2 3" xfId="21477" xr:uid="{00000000-0005-0000-0000-000073070000}"/>
    <cellStyle name="20% - Accent4 8 2 4" xfId="36872" xr:uid="{00000000-0005-0000-0000-000074070000}"/>
    <cellStyle name="20% - Accent4 8 3" xfId="9931" xr:uid="{00000000-0005-0000-0000-000075070000}"/>
    <cellStyle name="20% - Accent4 8 3 2" xfId="25326" xr:uid="{00000000-0005-0000-0000-000076070000}"/>
    <cellStyle name="20% - Accent4 8 3 3" xfId="40721" xr:uid="{00000000-0005-0000-0000-000077070000}"/>
    <cellStyle name="20% - Accent4 8 4" xfId="17628" xr:uid="{00000000-0005-0000-0000-000078070000}"/>
    <cellStyle name="20% - Accent4 8 5" xfId="33023" xr:uid="{00000000-0005-0000-0000-000079070000}"/>
    <cellStyle name="20% - Accent4 9" xfId="3931" xr:uid="{00000000-0005-0000-0000-00007A070000}"/>
    <cellStyle name="20% - Accent4 9 2" xfId="11648" xr:uid="{00000000-0005-0000-0000-00007B070000}"/>
    <cellStyle name="20% - Accent4 9 2 2" xfId="27043" xr:uid="{00000000-0005-0000-0000-00007C070000}"/>
    <cellStyle name="20% - Accent4 9 2 3" xfId="42438" xr:uid="{00000000-0005-0000-0000-00007D070000}"/>
    <cellStyle name="20% - Accent4 9 3" xfId="19345" xr:uid="{00000000-0005-0000-0000-00007E070000}"/>
    <cellStyle name="20% - Accent4 9 4" xfId="34740" xr:uid="{00000000-0005-0000-0000-00007F070000}"/>
    <cellStyle name="20% - Accent5" xfId="252" builtinId="46" customBuiltin="1"/>
    <cellStyle name="20% - Accent5 10" xfId="7798" xr:uid="{00000000-0005-0000-0000-000081070000}"/>
    <cellStyle name="20% - Accent5 10 2" xfId="23196" xr:uid="{00000000-0005-0000-0000-000082070000}"/>
    <cellStyle name="20% - Accent5 10 3" xfId="38591" xr:uid="{00000000-0005-0000-0000-000083070000}"/>
    <cellStyle name="20% - Accent5 11" xfId="15706" xr:uid="{00000000-0005-0000-0000-000084070000}"/>
    <cellStyle name="20% - Accent5 12" xfId="31101" xr:uid="{00000000-0005-0000-0000-000085070000}"/>
    <cellStyle name="20% - Accent5 2" xfId="479" xr:uid="{00000000-0005-0000-0000-000086070000}"/>
    <cellStyle name="20% - Accent5 2 2" xfId="964" xr:uid="{00000000-0005-0000-0000-000087070000}"/>
    <cellStyle name="20% - Accent5 2 2 2" xfId="1930" xr:uid="{00000000-0005-0000-0000-000088070000}"/>
    <cellStyle name="20% - Accent5 2 2 2 2" xfId="3859" xr:uid="{00000000-0005-0000-0000-000089070000}"/>
    <cellStyle name="20% - Accent5 2 2 2 2 2" xfId="7732" xr:uid="{00000000-0005-0000-0000-00008A070000}"/>
    <cellStyle name="20% - Accent5 2 2 2 2 2 2" xfId="15446" xr:uid="{00000000-0005-0000-0000-00008B070000}"/>
    <cellStyle name="20% - Accent5 2 2 2 2 2 2 2" xfId="30841" xr:uid="{00000000-0005-0000-0000-00008C070000}"/>
    <cellStyle name="20% - Accent5 2 2 2 2 2 2 3" xfId="46236" xr:uid="{00000000-0005-0000-0000-00008D070000}"/>
    <cellStyle name="20% - Accent5 2 2 2 2 2 3" xfId="23143" xr:uid="{00000000-0005-0000-0000-00008E070000}"/>
    <cellStyle name="20% - Accent5 2 2 2 2 2 4" xfId="38538" xr:uid="{00000000-0005-0000-0000-00008F070000}"/>
    <cellStyle name="20% - Accent5 2 2 2 2 3" xfId="11597" xr:uid="{00000000-0005-0000-0000-000090070000}"/>
    <cellStyle name="20% - Accent5 2 2 2 2 3 2" xfId="26992" xr:uid="{00000000-0005-0000-0000-000091070000}"/>
    <cellStyle name="20% - Accent5 2 2 2 2 3 3" xfId="42387" xr:uid="{00000000-0005-0000-0000-000092070000}"/>
    <cellStyle name="20% - Accent5 2 2 2 2 4" xfId="19294" xr:uid="{00000000-0005-0000-0000-000093070000}"/>
    <cellStyle name="20% - Accent5 2 2 2 2 5" xfId="34689" xr:uid="{00000000-0005-0000-0000-000094070000}"/>
    <cellStyle name="20% - Accent5 2 2 2 3" xfId="5808" xr:uid="{00000000-0005-0000-0000-000095070000}"/>
    <cellStyle name="20% - Accent5 2 2 2 3 2" xfId="13522" xr:uid="{00000000-0005-0000-0000-000096070000}"/>
    <cellStyle name="20% - Accent5 2 2 2 3 2 2" xfId="28917" xr:uid="{00000000-0005-0000-0000-000097070000}"/>
    <cellStyle name="20% - Accent5 2 2 2 3 2 3" xfId="44312" xr:uid="{00000000-0005-0000-0000-000098070000}"/>
    <cellStyle name="20% - Accent5 2 2 2 3 3" xfId="21219" xr:uid="{00000000-0005-0000-0000-000099070000}"/>
    <cellStyle name="20% - Accent5 2 2 2 3 4" xfId="36614" xr:uid="{00000000-0005-0000-0000-00009A070000}"/>
    <cellStyle name="20% - Accent5 2 2 2 4" xfId="9673" xr:uid="{00000000-0005-0000-0000-00009B070000}"/>
    <cellStyle name="20% - Accent5 2 2 2 4 2" xfId="25068" xr:uid="{00000000-0005-0000-0000-00009C070000}"/>
    <cellStyle name="20% - Accent5 2 2 2 4 3" xfId="40463" xr:uid="{00000000-0005-0000-0000-00009D070000}"/>
    <cellStyle name="20% - Accent5 2 2 2 5" xfId="17370" xr:uid="{00000000-0005-0000-0000-00009E070000}"/>
    <cellStyle name="20% - Accent5 2 2 2 6" xfId="32765" xr:uid="{00000000-0005-0000-0000-00009F070000}"/>
    <cellStyle name="20% - Accent5 2 2 3" xfId="2897" xr:uid="{00000000-0005-0000-0000-0000A0070000}"/>
    <cellStyle name="20% - Accent5 2 2 3 2" xfId="6770" xr:uid="{00000000-0005-0000-0000-0000A1070000}"/>
    <cellStyle name="20% - Accent5 2 2 3 2 2" xfId="14484" xr:uid="{00000000-0005-0000-0000-0000A2070000}"/>
    <cellStyle name="20% - Accent5 2 2 3 2 2 2" xfId="29879" xr:uid="{00000000-0005-0000-0000-0000A3070000}"/>
    <cellStyle name="20% - Accent5 2 2 3 2 2 3" xfId="45274" xr:uid="{00000000-0005-0000-0000-0000A4070000}"/>
    <cellStyle name="20% - Accent5 2 2 3 2 3" xfId="22181" xr:uid="{00000000-0005-0000-0000-0000A5070000}"/>
    <cellStyle name="20% - Accent5 2 2 3 2 4" xfId="37576" xr:uid="{00000000-0005-0000-0000-0000A6070000}"/>
    <cellStyle name="20% - Accent5 2 2 3 3" xfId="10635" xr:uid="{00000000-0005-0000-0000-0000A7070000}"/>
    <cellStyle name="20% - Accent5 2 2 3 3 2" xfId="26030" xr:uid="{00000000-0005-0000-0000-0000A8070000}"/>
    <cellStyle name="20% - Accent5 2 2 3 3 3" xfId="41425" xr:uid="{00000000-0005-0000-0000-0000A9070000}"/>
    <cellStyle name="20% - Accent5 2 2 3 4" xfId="18332" xr:uid="{00000000-0005-0000-0000-0000AA070000}"/>
    <cellStyle name="20% - Accent5 2 2 3 5" xfId="33727" xr:uid="{00000000-0005-0000-0000-0000AB070000}"/>
    <cellStyle name="20% - Accent5 2 2 4" xfId="4846" xr:uid="{00000000-0005-0000-0000-0000AC070000}"/>
    <cellStyle name="20% - Accent5 2 2 4 2" xfId="12560" xr:uid="{00000000-0005-0000-0000-0000AD070000}"/>
    <cellStyle name="20% - Accent5 2 2 4 2 2" xfId="27955" xr:uid="{00000000-0005-0000-0000-0000AE070000}"/>
    <cellStyle name="20% - Accent5 2 2 4 2 3" xfId="43350" xr:uid="{00000000-0005-0000-0000-0000AF070000}"/>
    <cellStyle name="20% - Accent5 2 2 4 3" xfId="20257" xr:uid="{00000000-0005-0000-0000-0000B0070000}"/>
    <cellStyle name="20% - Accent5 2 2 4 4" xfId="35652" xr:uid="{00000000-0005-0000-0000-0000B1070000}"/>
    <cellStyle name="20% - Accent5 2 2 5" xfId="8711" xr:uid="{00000000-0005-0000-0000-0000B2070000}"/>
    <cellStyle name="20% - Accent5 2 2 5 2" xfId="24106" xr:uid="{00000000-0005-0000-0000-0000B3070000}"/>
    <cellStyle name="20% - Accent5 2 2 5 3" xfId="39501" xr:uid="{00000000-0005-0000-0000-0000B4070000}"/>
    <cellStyle name="20% - Accent5 2 2 6" xfId="16408" xr:uid="{00000000-0005-0000-0000-0000B5070000}"/>
    <cellStyle name="20% - Accent5 2 2 7" xfId="31803" xr:uid="{00000000-0005-0000-0000-0000B6070000}"/>
    <cellStyle name="20% - Accent5 2 3" xfId="1449" xr:uid="{00000000-0005-0000-0000-0000B7070000}"/>
    <cellStyle name="20% - Accent5 2 3 2" xfId="3378" xr:uid="{00000000-0005-0000-0000-0000B8070000}"/>
    <cellStyle name="20% - Accent5 2 3 2 2" xfId="7251" xr:uid="{00000000-0005-0000-0000-0000B9070000}"/>
    <cellStyle name="20% - Accent5 2 3 2 2 2" xfId="14965" xr:uid="{00000000-0005-0000-0000-0000BA070000}"/>
    <cellStyle name="20% - Accent5 2 3 2 2 2 2" xfId="30360" xr:uid="{00000000-0005-0000-0000-0000BB070000}"/>
    <cellStyle name="20% - Accent5 2 3 2 2 2 3" xfId="45755" xr:uid="{00000000-0005-0000-0000-0000BC070000}"/>
    <cellStyle name="20% - Accent5 2 3 2 2 3" xfId="22662" xr:uid="{00000000-0005-0000-0000-0000BD070000}"/>
    <cellStyle name="20% - Accent5 2 3 2 2 4" xfId="38057" xr:uid="{00000000-0005-0000-0000-0000BE070000}"/>
    <cellStyle name="20% - Accent5 2 3 2 3" xfId="11116" xr:uid="{00000000-0005-0000-0000-0000BF070000}"/>
    <cellStyle name="20% - Accent5 2 3 2 3 2" xfId="26511" xr:uid="{00000000-0005-0000-0000-0000C0070000}"/>
    <cellStyle name="20% - Accent5 2 3 2 3 3" xfId="41906" xr:uid="{00000000-0005-0000-0000-0000C1070000}"/>
    <cellStyle name="20% - Accent5 2 3 2 4" xfId="18813" xr:uid="{00000000-0005-0000-0000-0000C2070000}"/>
    <cellStyle name="20% - Accent5 2 3 2 5" xfId="34208" xr:uid="{00000000-0005-0000-0000-0000C3070000}"/>
    <cellStyle name="20% - Accent5 2 3 3" xfId="5327" xr:uid="{00000000-0005-0000-0000-0000C4070000}"/>
    <cellStyle name="20% - Accent5 2 3 3 2" xfId="13041" xr:uid="{00000000-0005-0000-0000-0000C5070000}"/>
    <cellStyle name="20% - Accent5 2 3 3 2 2" xfId="28436" xr:uid="{00000000-0005-0000-0000-0000C6070000}"/>
    <cellStyle name="20% - Accent5 2 3 3 2 3" xfId="43831" xr:uid="{00000000-0005-0000-0000-0000C7070000}"/>
    <cellStyle name="20% - Accent5 2 3 3 3" xfId="20738" xr:uid="{00000000-0005-0000-0000-0000C8070000}"/>
    <cellStyle name="20% - Accent5 2 3 3 4" xfId="36133" xr:uid="{00000000-0005-0000-0000-0000C9070000}"/>
    <cellStyle name="20% - Accent5 2 3 4" xfId="9192" xr:uid="{00000000-0005-0000-0000-0000CA070000}"/>
    <cellStyle name="20% - Accent5 2 3 4 2" xfId="24587" xr:uid="{00000000-0005-0000-0000-0000CB070000}"/>
    <cellStyle name="20% - Accent5 2 3 4 3" xfId="39982" xr:uid="{00000000-0005-0000-0000-0000CC070000}"/>
    <cellStyle name="20% - Accent5 2 3 5" xfId="16889" xr:uid="{00000000-0005-0000-0000-0000CD070000}"/>
    <cellStyle name="20% - Accent5 2 3 6" xfId="32284" xr:uid="{00000000-0005-0000-0000-0000CE070000}"/>
    <cellStyle name="20% - Accent5 2 4" xfId="2416" xr:uid="{00000000-0005-0000-0000-0000CF070000}"/>
    <cellStyle name="20% - Accent5 2 4 2" xfId="6289" xr:uid="{00000000-0005-0000-0000-0000D0070000}"/>
    <cellStyle name="20% - Accent5 2 4 2 2" xfId="14003" xr:uid="{00000000-0005-0000-0000-0000D1070000}"/>
    <cellStyle name="20% - Accent5 2 4 2 2 2" xfId="29398" xr:uid="{00000000-0005-0000-0000-0000D2070000}"/>
    <cellStyle name="20% - Accent5 2 4 2 2 3" xfId="44793" xr:uid="{00000000-0005-0000-0000-0000D3070000}"/>
    <cellStyle name="20% - Accent5 2 4 2 3" xfId="21700" xr:uid="{00000000-0005-0000-0000-0000D4070000}"/>
    <cellStyle name="20% - Accent5 2 4 2 4" xfId="37095" xr:uid="{00000000-0005-0000-0000-0000D5070000}"/>
    <cellStyle name="20% - Accent5 2 4 3" xfId="10154" xr:uid="{00000000-0005-0000-0000-0000D6070000}"/>
    <cellStyle name="20% - Accent5 2 4 3 2" xfId="25549" xr:uid="{00000000-0005-0000-0000-0000D7070000}"/>
    <cellStyle name="20% - Accent5 2 4 3 3" xfId="40944" xr:uid="{00000000-0005-0000-0000-0000D8070000}"/>
    <cellStyle name="20% - Accent5 2 4 4" xfId="17851" xr:uid="{00000000-0005-0000-0000-0000D9070000}"/>
    <cellStyle name="20% - Accent5 2 4 5" xfId="33246" xr:uid="{00000000-0005-0000-0000-0000DA070000}"/>
    <cellStyle name="20% - Accent5 2 5" xfId="4365" xr:uid="{00000000-0005-0000-0000-0000DB070000}"/>
    <cellStyle name="20% - Accent5 2 5 2" xfId="12079" xr:uid="{00000000-0005-0000-0000-0000DC070000}"/>
    <cellStyle name="20% - Accent5 2 5 2 2" xfId="27474" xr:uid="{00000000-0005-0000-0000-0000DD070000}"/>
    <cellStyle name="20% - Accent5 2 5 2 3" xfId="42869" xr:uid="{00000000-0005-0000-0000-0000DE070000}"/>
    <cellStyle name="20% - Accent5 2 5 3" xfId="19776" xr:uid="{00000000-0005-0000-0000-0000DF070000}"/>
    <cellStyle name="20% - Accent5 2 5 4" xfId="35171" xr:uid="{00000000-0005-0000-0000-0000E0070000}"/>
    <cellStyle name="20% - Accent5 2 6" xfId="8230" xr:uid="{00000000-0005-0000-0000-0000E1070000}"/>
    <cellStyle name="20% - Accent5 2 6 2" xfId="23625" xr:uid="{00000000-0005-0000-0000-0000E2070000}"/>
    <cellStyle name="20% - Accent5 2 6 3" xfId="39020" xr:uid="{00000000-0005-0000-0000-0000E3070000}"/>
    <cellStyle name="20% - Accent5 2 7" xfId="15927" xr:uid="{00000000-0005-0000-0000-0000E4070000}"/>
    <cellStyle name="20% - Accent5 2 8" xfId="31322" xr:uid="{00000000-0005-0000-0000-0000E5070000}"/>
    <cellStyle name="20% - Accent5 3" xfId="496" xr:uid="{00000000-0005-0000-0000-0000E6070000}"/>
    <cellStyle name="20% - Accent5 3 2" xfId="979" xr:uid="{00000000-0005-0000-0000-0000E7070000}"/>
    <cellStyle name="20% - Accent5 3 2 2" xfId="1944" xr:uid="{00000000-0005-0000-0000-0000E8070000}"/>
    <cellStyle name="20% - Accent5 3 2 2 2" xfId="3873" xr:uid="{00000000-0005-0000-0000-0000E9070000}"/>
    <cellStyle name="20% - Accent5 3 2 2 2 2" xfId="7746" xr:uid="{00000000-0005-0000-0000-0000EA070000}"/>
    <cellStyle name="20% - Accent5 3 2 2 2 2 2" xfId="15460" xr:uid="{00000000-0005-0000-0000-0000EB070000}"/>
    <cellStyle name="20% - Accent5 3 2 2 2 2 2 2" xfId="30855" xr:uid="{00000000-0005-0000-0000-0000EC070000}"/>
    <cellStyle name="20% - Accent5 3 2 2 2 2 2 3" xfId="46250" xr:uid="{00000000-0005-0000-0000-0000ED070000}"/>
    <cellStyle name="20% - Accent5 3 2 2 2 2 3" xfId="23157" xr:uid="{00000000-0005-0000-0000-0000EE070000}"/>
    <cellStyle name="20% - Accent5 3 2 2 2 2 4" xfId="38552" xr:uid="{00000000-0005-0000-0000-0000EF070000}"/>
    <cellStyle name="20% - Accent5 3 2 2 2 3" xfId="11611" xr:uid="{00000000-0005-0000-0000-0000F0070000}"/>
    <cellStyle name="20% - Accent5 3 2 2 2 3 2" xfId="27006" xr:uid="{00000000-0005-0000-0000-0000F1070000}"/>
    <cellStyle name="20% - Accent5 3 2 2 2 3 3" xfId="42401" xr:uid="{00000000-0005-0000-0000-0000F2070000}"/>
    <cellStyle name="20% - Accent5 3 2 2 2 4" xfId="19308" xr:uid="{00000000-0005-0000-0000-0000F3070000}"/>
    <cellStyle name="20% - Accent5 3 2 2 2 5" xfId="34703" xr:uid="{00000000-0005-0000-0000-0000F4070000}"/>
    <cellStyle name="20% - Accent5 3 2 2 3" xfId="5822" xr:uid="{00000000-0005-0000-0000-0000F5070000}"/>
    <cellStyle name="20% - Accent5 3 2 2 3 2" xfId="13536" xr:uid="{00000000-0005-0000-0000-0000F6070000}"/>
    <cellStyle name="20% - Accent5 3 2 2 3 2 2" xfId="28931" xr:uid="{00000000-0005-0000-0000-0000F7070000}"/>
    <cellStyle name="20% - Accent5 3 2 2 3 2 3" xfId="44326" xr:uid="{00000000-0005-0000-0000-0000F8070000}"/>
    <cellStyle name="20% - Accent5 3 2 2 3 3" xfId="21233" xr:uid="{00000000-0005-0000-0000-0000F9070000}"/>
    <cellStyle name="20% - Accent5 3 2 2 3 4" xfId="36628" xr:uid="{00000000-0005-0000-0000-0000FA070000}"/>
    <cellStyle name="20% - Accent5 3 2 2 4" xfId="9687" xr:uid="{00000000-0005-0000-0000-0000FB070000}"/>
    <cellStyle name="20% - Accent5 3 2 2 4 2" xfId="25082" xr:uid="{00000000-0005-0000-0000-0000FC070000}"/>
    <cellStyle name="20% - Accent5 3 2 2 4 3" xfId="40477" xr:uid="{00000000-0005-0000-0000-0000FD070000}"/>
    <cellStyle name="20% - Accent5 3 2 2 5" xfId="17384" xr:uid="{00000000-0005-0000-0000-0000FE070000}"/>
    <cellStyle name="20% - Accent5 3 2 2 6" xfId="32779" xr:uid="{00000000-0005-0000-0000-0000FF070000}"/>
    <cellStyle name="20% - Accent5 3 2 3" xfId="2911" xr:uid="{00000000-0005-0000-0000-000000080000}"/>
    <cellStyle name="20% - Accent5 3 2 3 2" xfId="6784" xr:uid="{00000000-0005-0000-0000-000001080000}"/>
    <cellStyle name="20% - Accent5 3 2 3 2 2" xfId="14498" xr:uid="{00000000-0005-0000-0000-000002080000}"/>
    <cellStyle name="20% - Accent5 3 2 3 2 2 2" xfId="29893" xr:uid="{00000000-0005-0000-0000-000003080000}"/>
    <cellStyle name="20% - Accent5 3 2 3 2 2 3" xfId="45288" xr:uid="{00000000-0005-0000-0000-000004080000}"/>
    <cellStyle name="20% - Accent5 3 2 3 2 3" xfId="22195" xr:uid="{00000000-0005-0000-0000-000005080000}"/>
    <cellStyle name="20% - Accent5 3 2 3 2 4" xfId="37590" xr:uid="{00000000-0005-0000-0000-000006080000}"/>
    <cellStyle name="20% - Accent5 3 2 3 3" xfId="10649" xr:uid="{00000000-0005-0000-0000-000007080000}"/>
    <cellStyle name="20% - Accent5 3 2 3 3 2" xfId="26044" xr:uid="{00000000-0005-0000-0000-000008080000}"/>
    <cellStyle name="20% - Accent5 3 2 3 3 3" xfId="41439" xr:uid="{00000000-0005-0000-0000-000009080000}"/>
    <cellStyle name="20% - Accent5 3 2 3 4" xfId="18346" xr:uid="{00000000-0005-0000-0000-00000A080000}"/>
    <cellStyle name="20% - Accent5 3 2 3 5" xfId="33741" xr:uid="{00000000-0005-0000-0000-00000B080000}"/>
    <cellStyle name="20% - Accent5 3 2 4" xfId="4860" xr:uid="{00000000-0005-0000-0000-00000C080000}"/>
    <cellStyle name="20% - Accent5 3 2 4 2" xfId="12574" xr:uid="{00000000-0005-0000-0000-00000D080000}"/>
    <cellStyle name="20% - Accent5 3 2 4 2 2" xfId="27969" xr:uid="{00000000-0005-0000-0000-00000E080000}"/>
    <cellStyle name="20% - Accent5 3 2 4 2 3" xfId="43364" xr:uid="{00000000-0005-0000-0000-00000F080000}"/>
    <cellStyle name="20% - Accent5 3 2 4 3" xfId="20271" xr:uid="{00000000-0005-0000-0000-000010080000}"/>
    <cellStyle name="20% - Accent5 3 2 4 4" xfId="35666" xr:uid="{00000000-0005-0000-0000-000011080000}"/>
    <cellStyle name="20% - Accent5 3 2 5" xfId="8725" xr:uid="{00000000-0005-0000-0000-000012080000}"/>
    <cellStyle name="20% - Accent5 3 2 5 2" xfId="24120" xr:uid="{00000000-0005-0000-0000-000013080000}"/>
    <cellStyle name="20% - Accent5 3 2 5 3" xfId="39515" xr:uid="{00000000-0005-0000-0000-000014080000}"/>
    <cellStyle name="20% - Accent5 3 2 6" xfId="16422" xr:uid="{00000000-0005-0000-0000-000015080000}"/>
    <cellStyle name="20% - Accent5 3 2 7" xfId="31817" xr:uid="{00000000-0005-0000-0000-000016080000}"/>
    <cellStyle name="20% - Accent5 3 3" xfId="1463" xr:uid="{00000000-0005-0000-0000-000017080000}"/>
    <cellStyle name="20% - Accent5 3 3 2" xfId="3392" xr:uid="{00000000-0005-0000-0000-000018080000}"/>
    <cellStyle name="20% - Accent5 3 3 2 2" xfId="7265" xr:uid="{00000000-0005-0000-0000-000019080000}"/>
    <cellStyle name="20% - Accent5 3 3 2 2 2" xfId="14979" xr:uid="{00000000-0005-0000-0000-00001A080000}"/>
    <cellStyle name="20% - Accent5 3 3 2 2 2 2" xfId="30374" xr:uid="{00000000-0005-0000-0000-00001B080000}"/>
    <cellStyle name="20% - Accent5 3 3 2 2 2 3" xfId="45769" xr:uid="{00000000-0005-0000-0000-00001C080000}"/>
    <cellStyle name="20% - Accent5 3 3 2 2 3" xfId="22676" xr:uid="{00000000-0005-0000-0000-00001D080000}"/>
    <cellStyle name="20% - Accent5 3 3 2 2 4" xfId="38071" xr:uid="{00000000-0005-0000-0000-00001E080000}"/>
    <cellStyle name="20% - Accent5 3 3 2 3" xfId="11130" xr:uid="{00000000-0005-0000-0000-00001F080000}"/>
    <cellStyle name="20% - Accent5 3 3 2 3 2" xfId="26525" xr:uid="{00000000-0005-0000-0000-000020080000}"/>
    <cellStyle name="20% - Accent5 3 3 2 3 3" xfId="41920" xr:uid="{00000000-0005-0000-0000-000021080000}"/>
    <cellStyle name="20% - Accent5 3 3 2 4" xfId="18827" xr:uid="{00000000-0005-0000-0000-000022080000}"/>
    <cellStyle name="20% - Accent5 3 3 2 5" xfId="34222" xr:uid="{00000000-0005-0000-0000-000023080000}"/>
    <cellStyle name="20% - Accent5 3 3 3" xfId="5341" xr:uid="{00000000-0005-0000-0000-000024080000}"/>
    <cellStyle name="20% - Accent5 3 3 3 2" xfId="13055" xr:uid="{00000000-0005-0000-0000-000025080000}"/>
    <cellStyle name="20% - Accent5 3 3 3 2 2" xfId="28450" xr:uid="{00000000-0005-0000-0000-000026080000}"/>
    <cellStyle name="20% - Accent5 3 3 3 2 3" xfId="43845" xr:uid="{00000000-0005-0000-0000-000027080000}"/>
    <cellStyle name="20% - Accent5 3 3 3 3" xfId="20752" xr:uid="{00000000-0005-0000-0000-000028080000}"/>
    <cellStyle name="20% - Accent5 3 3 3 4" xfId="36147" xr:uid="{00000000-0005-0000-0000-000029080000}"/>
    <cellStyle name="20% - Accent5 3 3 4" xfId="9206" xr:uid="{00000000-0005-0000-0000-00002A080000}"/>
    <cellStyle name="20% - Accent5 3 3 4 2" xfId="24601" xr:uid="{00000000-0005-0000-0000-00002B080000}"/>
    <cellStyle name="20% - Accent5 3 3 4 3" xfId="39996" xr:uid="{00000000-0005-0000-0000-00002C080000}"/>
    <cellStyle name="20% - Accent5 3 3 5" xfId="16903" xr:uid="{00000000-0005-0000-0000-00002D080000}"/>
    <cellStyle name="20% - Accent5 3 3 6" xfId="32298" xr:uid="{00000000-0005-0000-0000-00002E080000}"/>
    <cellStyle name="20% - Accent5 3 4" xfId="2430" xr:uid="{00000000-0005-0000-0000-00002F080000}"/>
    <cellStyle name="20% - Accent5 3 4 2" xfId="6303" xr:uid="{00000000-0005-0000-0000-000030080000}"/>
    <cellStyle name="20% - Accent5 3 4 2 2" xfId="14017" xr:uid="{00000000-0005-0000-0000-000031080000}"/>
    <cellStyle name="20% - Accent5 3 4 2 2 2" xfId="29412" xr:uid="{00000000-0005-0000-0000-000032080000}"/>
    <cellStyle name="20% - Accent5 3 4 2 2 3" xfId="44807" xr:uid="{00000000-0005-0000-0000-000033080000}"/>
    <cellStyle name="20% - Accent5 3 4 2 3" xfId="21714" xr:uid="{00000000-0005-0000-0000-000034080000}"/>
    <cellStyle name="20% - Accent5 3 4 2 4" xfId="37109" xr:uid="{00000000-0005-0000-0000-000035080000}"/>
    <cellStyle name="20% - Accent5 3 4 3" xfId="10168" xr:uid="{00000000-0005-0000-0000-000036080000}"/>
    <cellStyle name="20% - Accent5 3 4 3 2" xfId="25563" xr:uid="{00000000-0005-0000-0000-000037080000}"/>
    <cellStyle name="20% - Accent5 3 4 3 3" xfId="40958" xr:uid="{00000000-0005-0000-0000-000038080000}"/>
    <cellStyle name="20% - Accent5 3 4 4" xfId="17865" xr:uid="{00000000-0005-0000-0000-000039080000}"/>
    <cellStyle name="20% - Accent5 3 4 5" xfId="33260" xr:uid="{00000000-0005-0000-0000-00003A080000}"/>
    <cellStyle name="20% - Accent5 3 5" xfId="4379" xr:uid="{00000000-0005-0000-0000-00003B080000}"/>
    <cellStyle name="20% - Accent5 3 5 2" xfId="12093" xr:uid="{00000000-0005-0000-0000-00003C080000}"/>
    <cellStyle name="20% - Accent5 3 5 2 2" xfId="27488" xr:uid="{00000000-0005-0000-0000-00003D080000}"/>
    <cellStyle name="20% - Accent5 3 5 2 3" xfId="42883" xr:uid="{00000000-0005-0000-0000-00003E080000}"/>
    <cellStyle name="20% - Accent5 3 5 3" xfId="19790" xr:uid="{00000000-0005-0000-0000-00003F080000}"/>
    <cellStyle name="20% - Accent5 3 5 4" xfId="35185" xr:uid="{00000000-0005-0000-0000-000040080000}"/>
    <cellStyle name="20% - Accent5 3 6" xfId="8244" xr:uid="{00000000-0005-0000-0000-000041080000}"/>
    <cellStyle name="20% - Accent5 3 6 2" xfId="23639" xr:uid="{00000000-0005-0000-0000-000042080000}"/>
    <cellStyle name="20% - Accent5 3 6 3" xfId="39034" xr:uid="{00000000-0005-0000-0000-000043080000}"/>
    <cellStyle name="20% - Accent5 3 7" xfId="15941" xr:uid="{00000000-0005-0000-0000-000044080000}"/>
    <cellStyle name="20% - Accent5 3 8" xfId="31336" xr:uid="{00000000-0005-0000-0000-000045080000}"/>
    <cellStyle name="20% - Accent5 4" xfId="509" xr:uid="{00000000-0005-0000-0000-000046080000}"/>
    <cellStyle name="20% - Accent5 4 2" xfId="992" xr:uid="{00000000-0005-0000-0000-000047080000}"/>
    <cellStyle name="20% - Accent5 4 2 2" xfId="1957" xr:uid="{00000000-0005-0000-0000-000048080000}"/>
    <cellStyle name="20% - Accent5 4 2 2 2" xfId="3886" xr:uid="{00000000-0005-0000-0000-000049080000}"/>
    <cellStyle name="20% - Accent5 4 2 2 2 2" xfId="7759" xr:uid="{00000000-0005-0000-0000-00004A080000}"/>
    <cellStyle name="20% - Accent5 4 2 2 2 2 2" xfId="15473" xr:uid="{00000000-0005-0000-0000-00004B080000}"/>
    <cellStyle name="20% - Accent5 4 2 2 2 2 2 2" xfId="30868" xr:uid="{00000000-0005-0000-0000-00004C080000}"/>
    <cellStyle name="20% - Accent5 4 2 2 2 2 2 3" xfId="46263" xr:uid="{00000000-0005-0000-0000-00004D080000}"/>
    <cellStyle name="20% - Accent5 4 2 2 2 2 3" xfId="23170" xr:uid="{00000000-0005-0000-0000-00004E080000}"/>
    <cellStyle name="20% - Accent5 4 2 2 2 2 4" xfId="38565" xr:uid="{00000000-0005-0000-0000-00004F080000}"/>
    <cellStyle name="20% - Accent5 4 2 2 2 3" xfId="11624" xr:uid="{00000000-0005-0000-0000-000050080000}"/>
    <cellStyle name="20% - Accent5 4 2 2 2 3 2" xfId="27019" xr:uid="{00000000-0005-0000-0000-000051080000}"/>
    <cellStyle name="20% - Accent5 4 2 2 2 3 3" xfId="42414" xr:uid="{00000000-0005-0000-0000-000052080000}"/>
    <cellStyle name="20% - Accent5 4 2 2 2 4" xfId="19321" xr:uid="{00000000-0005-0000-0000-000053080000}"/>
    <cellStyle name="20% - Accent5 4 2 2 2 5" xfId="34716" xr:uid="{00000000-0005-0000-0000-000054080000}"/>
    <cellStyle name="20% - Accent5 4 2 2 3" xfId="5835" xr:uid="{00000000-0005-0000-0000-000055080000}"/>
    <cellStyle name="20% - Accent5 4 2 2 3 2" xfId="13549" xr:uid="{00000000-0005-0000-0000-000056080000}"/>
    <cellStyle name="20% - Accent5 4 2 2 3 2 2" xfId="28944" xr:uid="{00000000-0005-0000-0000-000057080000}"/>
    <cellStyle name="20% - Accent5 4 2 2 3 2 3" xfId="44339" xr:uid="{00000000-0005-0000-0000-000058080000}"/>
    <cellStyle name="20% - Accent5 4 2 2 3 3" xfId="21246" xr:uid="{00000000-0005-0000-0000-000059080000}"/>
    <cellStyle name="20% - Accent5 4 2 2 3 4" xfId="36641" xr:uid="{00000000-0005-0000-0000-00005A080000}"/>
    <cellStyle name="20% - Accent5 4 2 2 4" xfId="9700" xr:uid="{00000000-0005-0000-0000-00005B080000}"/>
    <cellStyle name="20% - Accent5 4 2 2 4 2" xfId="25095" xr:uid="{00000000-0005-0000-0000-00005C080000}"/>
    <cellStyle name="20% - Accent5 4 2 2 4 3" xfId="40490" xr:uid="{00000000-0005-0000-0000-00005D080000}"/>
    <cellStyle name="20% - Accent5 4 2 2 5" xfId="17397" xr:uid="{00000000-0005-0000-0000-00005E080000}"/>
    <cellStyle name="20% - Accent5 4 2 2 6" xfId="32792" xr:uid="{00000000-0005-0000-0000-00005F080000}"/>
    <cellStyle name="20% - Accent5 4 2 3" xfId="2924" xr:uid="{00000000-0005-0000-0000-000060080000}"/>
    <cellStyle name="20% - Accent5 4 2 3 2" xfId="6797" xr:uid="{00000000-0005-0000-0000-000061080000}"/>
    <cellStyle name="20% - Accent5 4 2 3 2 2" xfId="14511" xr:uid="{00000000-0005-0000-0000-000062080000}"/>
    <cellStyle name="20% - Accent5 4 2 3 2 2 2" xfId="29906" xr:uid="{00000000-0005-0000-0000-000063080000}"/>
    <cellStyle name="20% - Accent5 4 2 3 2 2 3" xfId="45301" xr:uid="{00000000-0005-0000-0000-000064080000}"/>
    <cellStyle name="20% - Accent5 4 2 3 2 3" xfId="22208" xr:uid="{00000000-0005-0000-0000-000065080000}"/>
    <cellStyle name="20% - Accent5 4 2 3 2 4" xfId="37603" xr:uid="{00000000-0005-0000-0000-000066080000}"/>
    <cellStyle name="20% - Accent5 4 2 3 3" xfId="10662" xr:uid="{00000000-0005-0000-0000-000067080000}"/>
    <cellStyle name="20% - Accent5 4 2 3 3 2" xfId="26057" xr:uid="{00000000-0005-0000-0000-000068080000}"/>
    <cellStyle name="20% - Accent5 4 2 3 3 3" xfId="41452" xr:uid="{00000000-0005-0000-0000-000069080000}"/>
    <cellStyle name="20% - Accent5 4 2 3 4" xfId="18359" xr:uid="{00000000-0005-0000-0000-00006A080000}"/>
    <cellStyle name="20% - Accent5 4 2 3 5" xfId="33754" xr:uid="{00000000-0005-0000-0000-00006B080000}"/>
    <cellStyle name="20% - Accent5 4 2 4" xfId="4873" xr:uid="{00000000-0005-0000-0000-00006C080000}"/>
    <cellStyle name="20% - Accent5 4 2 4 2" xfId="12587" xr:uid="{00000000-0005-0000-0000-00006D080000}"/>
    <cellStyle name="20% - Accent5 4 2 4 2 2" xfId="27982" xr:uid="{00000000-0005-0000-0000-00006E080000}"/>
    <cellStyle name="20% - Accent5 4 2 4 2 3" xfId="43377" xr:uid="{00000000-0005-0000-0000-00006F080000}"/>
    <cellStyle name="20% - Accent5 4 2 4 3" xfId="20284" xr:uid="{00000000-0005-0000-0000-000070080000}"/>
    <cellStyle name="20% - Accent5 4 2 4 4" xfId="35679" xr:uid="{00000000-0005-0000-0000-000071080000}"/>
    <cellStyle name="20% - Accent5 4 2 5" xfId="8738" xr:uid="{00000000-0005-0000-0000-000072080000}"/>
    <cellStyle name="20% - Accent5 4 2 5 2" xfId="24133" xr:uid="{00000000-0005-0000-0000-000073080000}"/>
    <cellStyle name="20% - Accent5 4 2 5 3" xfId="39528" xr:uid="{00000000-0005-0000-0000-000074080000}"/>
    <cellStyle name="20% - Accent5 4 2 6" xfId="16435" xr:uid="{00000000-0005-0000-0000-000075080000}"/>
    <cellStyle name="20% - Accent5 4 2 7" xfId="31830" xr:uid="{00000000-0005-0000-0000-000076080000}"/>
    <cellStyle name="20% - Accent5 4 3" xfId="1476" xr:uid="{00000000-0005-0000-0000-000077080000}"/>
    <cellStyle name="20% - Accent5 4 3 2" xfId="3405" xr:uid="{00000000-0005-0000-0000-000078080000}"/>
    <cellStyle name="20% - Accent5 4 3 2 2" xfId="7278" xr:uid="{00000000-0005-0000-0000-000079080000}"/>
    <cellStyle name="20% - Accent5 4 3 2 2 2" xfId="14992" xr:uid="{00000000-0005-0000-0000-00007A080000}"/>
    <cellStyle name="20% - Accent5 4 3 2 2 2 2" xfId="30387" xr:uid="{00000000-0005-0000-0000-00007B080000}"/>
    <cellStyle name="20% - Accent5 4 3 2 2 2 3" xfId="45782" xr:uid="{00000000-0005-0000-0000-00007C080000}"/>
    <cellStyle name="20% - Accent5 4 3 2 2 3" xfId="22689" xr:uid="{00000000-0005-0000-0000-00007D080000}"/>
    <cellStyle name="20% - Accent5 4 3 2 2 4" xfId="38084" xr:uid="{00000000-0005-0000-0000-00007E080000}"/>
    <cellStyle name="20% - Accent5 4 3 2 3" xfId="11143" xr:uid="{00000000-0005-0000-0000-00007F080000}"/>
    <cellStyle name="20% - Accent5 4 3 2 3 2" xfId="26538" xr:uid="{00000000-0005-0000-0000-000080080000}"/>
    <cellStyle name="20% - Accent5 4 3 2 3 3" xfId="41933" xr:uid="{00000000-0005-0000-0000-000081080000}"/>
    <cellStyle name="20% - Accent5 4 3 2 4" xfId="18840" xr:uid="{00000000-0005-0000-0000-000082080000}"/>
    <cellStyle name="20% - Accent5 4 3 2 5" xfId="34235" xr:uid="{00000000-0005-0000-0000-000083080000}"/>
    <cellStyle name="20% - Accent5 4 3 3" xfId="5354" xr:uid="{00000000-0005-0000-0000-000084080000}"/>
    <cellStyle name="20% - Accent5 4 3 3 2" xfId="13068" xr:uid="{00000000-0005-0000-0000-000085080000}"/>
    <cellStyle name="20% - Accent5 4 3 3 2 2" xfId="28463" xr:uid="{00000000-0005-0000-0000-000086080000}"/>
    <cellStyle name="20% - Accent5 4 3 3 2 3" xfId="43858" xr:uid="{00000000-0005-0000-0000-000087080000}"/>
    <cellStyle name="20% - Accent5 4 3 3 3" xfId="20765" xr:uid="{00000000-0005-0000-0000-000088080000}"/>
    <cellStyle name="20% - Accent5 4 3 3 4" xfId="36160" xr:uid="{00000000-0005-0000-0000-000089080000}"/>
    <cellStyle name="20% - Accent5 4 3 4" xfId="9219" xr:uid="{00000000-0005-0000-0000-00008A080000}"/>
    <cellStyle name="20% - Accent5 4 3 4 2" xfId="24614" xr:uid="{00000000-0005-0000-0000-00008B080000}"/>
    <cellStyle name="20% - Accent5 4 3 4 3" xfId="40009" xr:uid="{00000000-0005-0000-0000-00008C080000}"/>
    <cellStyle name="20% - Accent5 4 3 5" xfId="16916" xr:uid="{00000000-0005-0000-0000-00008D080000}"/>
    <cellStyle name="20% - Accent5 4 3 6" xfId="32311" xr:uid="{00000000-0005-0000-0000-00008E080000}"/>
    <cellStyle name="20% - Accent5 4 4" xfId="2443" xr:uid="{00000000-0005-0000-0000-00008F080000}"/>
    <cellStyle name="20% - Accent5 4 4 2" xfId="6316" xr:uid="{00000000-0005-0000-0000-000090080000}"/>
    <cellStyle name="20% - Accent5 4 4 2 2" xfId="14030" xr:uid="{00000000-0005-0000-0000-000091080000}"/>
    <cellStyle name="20% - Accent5 4 4 2 2 2" xfId="29425" xr:uid="{00000000-0005-0000-0000-000092080000}"/>
    <cellStyle name="20% - Accent5 4 4 2 2 3" xfId="44820" xr:uid="{00000000-0005-0000-0000-000093080000}"/>
    <cellStyle name="20% - Accent5 4 4 2 3" xfId="21727" xr:uid="{00000000-0005-0000-0000-000094080000}"/>
    <cellStyle name="20% - Accent5 4 4 2 4" xfId="37122" xr:uid="{00000000-0005-0000-0000-000095080000}"/>
    <cellStyle name="20% - Accent5 4 4 3" xfId="10181" xr:uid="{00000000-0005-0000-0000-000096080000}"/>
    <cellStyle name="20% - Accent5 4 4 3 2" xfId="25576" xr:uid="{00000000-0005-0000-0000-000097080000}"/>
    <cellStyle name="20% - Accent5 4 4 3 3" xfId="40971" xr:uid="{00000000-0005-0000-0000-000098080000}"/>
    <cellStyle name="20% - Accent5 4 4 4" xfId="17878" xr:uid="{00000000-0005-0000-0000-000099080000}"/>
    <cellStyle name="20% - Accent5 4 4 5" xfId="33273" xr:uid="{00000000-0005-0000-0000-00009A080000}"/>
    <cellStyle name="20% - Accent5 4 5" xfId="4392" xr:uid="{00000000-0005-0000-0000-00009B080000}"/>
    <cellStyle name="20% - Accent5 4 5 2" xfId="12106" xr:uid="{00000000-0005-0000-0000-00009C080000}"/>
    <cellStyle name="20% - Accent5 4 5 2 2" xfId="27501" xr:uid="{00000000-0005-0000-0000-00009D080000}"/>
    <cellStyle name="20% - Accent5 4 5 2 3" xfId="42896" xr:uid="{00000000-0005-0000-0000-00009E080000}"/>
    <cellStyle name="20% - Accent5 4 5 3" xfId="19803" xr:uid="{00000000-0005-0000-0000-00009F080000}"/>
    <cellStyle name="20% - Accent5 4 5 4" xfId="35198" xr:uid="{00000000-0005-0000-0000-0000A0080000}"/>
    <cellStyle name="20% - Accent5 4 6" xfId="8257" xr:uid="{00000000-0005-0000-0000-0000A1080000}"/>
    <cellStyle name="20% - Accent5 4 6 2" xfId="23652" xr:uid="{00000000-0005-0000-0000-0000A2080000}"/>
    <cellStyle name="20% - Accent5 4 6 3" xfId="39047" xr:uid="{00000000-0005-0000-0000-0000A3080000}"/>
    <cellStyle name="20% - Accent5 4 7" xfId="15954" xr:uid="{00000000-0005-0000-0000-0000A4080000}"/>
    <cellStyle name="20% - Accent5 4 8" xfId="31349" xr:uid="{00000000-0005-0000-0000-0000A5080000}"/>
    <cellStyle name="20% - Accent5 5" xfId="522" xr:uid="{00000000-0005-0000-0000-0000A6080000}"/>
    <cellStyle name="20% - Accent5 5 2" xfId="1005" xr:uid="{00000000-0005-0000-0000-0000A7080000}"/>
    <cellStyle name="20% - Accent5 5 2 2" xfId="1970" xr:uid="{00000000-0005-0000-0000-0000A8080000}"/>
    <cellStyle name="20% - Accent5 5 2 2 2" xfId="3899" xr:uid="{00000000-0005-0000-0000-0000A9080000}"/>
    <cellStyle name="20% - Accent5 5 2 2 2 2" xfId="7772" xr:uid="{00000000-0005-0000-0000-0000AA080000}"/>
    <cellStyle name="20% - Accent5 5 2 2 2 2 2" xfId="15486" xr:uid="{00000000-0005-0000-0000-0000AB080000}"/>
    <cellStyle name="20% - Accent5 5 2 2 2 2 2 2" xfId="30881" xr:uid="{00000000-0005-0000-0000-0000AC080000}"/>
    <cellStyle name="20% - Accent5 5 2 2 2 2 2 3" xfId="46276" xr:uid="{00000000-0005-0000-0000-0000AD080000}"/>
    <cellStyle name="20% - Accent5 5 2 2 2 2 3" xfId="23183" xr:uid="{00000000-0005-0000-0000-0000AE080000}"/>
    <cellStyle name="20% - Accent5 5 2 2 2 2 4" xfId="38578" xr:uid="{00000000-0005-0000-0000-0000AF080000}"/>
    <cellStyle name="20% - Accent5 5 2 2 2 3" xfId="11637" xr:uid="{00000000-0005-0000-0000-0000B0080000}"/>
    <cellStyle name="20% - Accent5 5 2 2 2 3 2" xfId="27032" xr:uid="{00000000-0005-0000-0000-0000B1080000}"/>
    <cellStyle name="20% - Accent5 5 2 2 2 3 3" xfId="42427" xr:uid="{00000000-0005-0000-0000-0000B2080000}"/>
    <cellStyle name="20% - Accent5 5 2 2 2 4" xfId="19334" xr:uid="{00000000-0005-0000-0000-0000B3080000}"/>
    <cellStyle name="20% - Accent5 5 2 2 2 5" xfId="34729" xr:uid="{00000000-0005-0000-0000-0000B4080000}"/>
    <cellStyle name="20% - Accent5 5 2 2 3" xfId="5848" xr:uid="{00000000-0005-0000-0000-0000B5080000}"/>
    <cellStyle name="20% - Accent5 5 2 2 3 2" xfId="13562" xr:uid="{00000000-0005-0000-0000-0000B6080000}"/>
    <cellStyle name="20% - Accent5 5 2 2 3 2 2" xfId="28957" xr:uid="{00000000-0005-0000-0000-0000B7080000}"/>
    <cellStyle name="20% - Accent5 5 2 2 3 2 3" xfId="44352" xr:uid="{00000000-0005-0000-0000-0000B8080000}"/>
    <cellStyle name="20% - Accent5 5 2 2 3 3" xfId="21259" xr:uid="{00000000-0005-0000-0000-0000B9080000}"/>
    <cellStyle name="20% - Accent5 5 2 2 3 4" xfId="36654" xr:uid="{00000000-0005-0000-0000-0000BA080000}"/>
    <cellStyle name="20% - Accent5 5 2 2 4" xfId="9713" xr:uid="{00000000-0005-0000-0000-0000BB080000}"/>
    <cellStyle name="20% - Accent5 5 2 2 4 2" xfId="25108" xr:uid="{00000000-0005-0000-0000-0000BC080000}"/>
    <cellStyle name="20% - Accent5 5 2 2 4 3" xfId="40503" xr:uid="{00000000-0005-0000-0000-0000BD080000}"/>
    <cellStyle name="20% - Accent5 5 2 2 5" xfId="17410" xr:uid="{00000000-0005-0000-0000-0000BE080000}"/>
    <cellStyle name="20% - Accent5 5 2 2 6" xfId="32805" xr:uid="{00000000-0005-0000-0000-0000BF080000}"/>
    <cellStyle name="20% - Accent5 5 2 3" xfId="2937" xr:uid="{00000000-0005-0000-0000-0000C0080000}"/>
    <cellStyle name="20% - Accent5 5 2 3 2" xfId="6810" xr:uid="{00000000-0005-0000-0000-0000C1080000}"/>
    <cellStyle name="20% - Accent5 5 2 3 2 2" xfId="14524" xr:uid="{00000000-0005-0000-0000-0000C2080000}"/>
    <cellStyle name="20% - Accent5 5 2 3 2 2 2" xfId="29919" xr:uid="{00000000-0005-0000-0000-0000C3080000}"/>
    <cellStyle name="20% - Accent5 5 2 3 2 2 3" xfId="45314" xr:uid="{00000000-0005-0000-0000-0000C4080000}"/>
    <cellStyle name="20% - Accent5 5 2 3 2 3" xfId="22221" xr:uid="{00000000-0005-0000-0000-0000C5080000}"/>
    <cellStyle name="20% - Accent5 5 2 3 2 4" xfId="37616" xr:uid="{00000000-0005-0000-0000-0000C6080000}"/>
    <cellStyle name="20% - Accent5 5 2 3 3" xfId="10675" xr:uid="{00000000-0005-0000-0000-0000C7080000}"/>
    <cellStyle name="20% - Accent5 5 2 3 3 2" xfId="26070" xr:uid="{00000000-0005-0000-0000-0000C8080000}"/>
    <cellStyle name="20% - Accent5 5 2 3 3 3" xfId="41465" xr:uid="{00000000-0005-0000-0000-0000C9080000}"/>
    <cellStyle name="20% - Accent5 5 2 3 4" xfId="18372" xr:uid="{00000000-0005-0000-0000-0000CA080000}"/>
    <cellStyle name="20% - Accent5 5 2 3 5" xfId="33767" xr:uid="{00000000-0005-0000-0000-0000CB080000}"/>
    <cellStyle name="20% - Accent5 5 2 4" xfId="4886" xr:uid="{00000000-0005-0000-0000-0000CC080000}"/>
    <cellStyle name="20% - Accent5 5 2 4 2" xfId="12600" xr:uid="{00000000-0005-0000-0000-0000CD080000}"/>
    <cellStyle name="20% - Accent5 5 2 4 2 2" xfId="27995" xr:uid="{00000000-0005-0000-0000-0000CE080000}"/>
    <cellStyle name="20% - Accent5 5 2 4 2 3" xfId="43390" xr:uid="{00000000-0005-0000-0000-0000CF080000}"/>
    <cellStyle name="20% - Accent5 5 2 4 3" xfId="20297" xr:uid="{00000000-0005-0000-0000-0000D0080000}"/>
    <cellStyle name="20% - Accent5 5 2 4 4" xfId="35692" xr:uid="{00000000-0005-0000-0000-0000D1080000}"/>
    <cellStyle name="20% - Accent5 5 2 5" xfId="8751" xr:uid="{00000000-0005-0000-0000-0000D2080000}"/>
    <cellStyle name="20% - Accent5 5 2 5 2" xfId="24146" xr:uid="{00000000-0005-0000-0000-0000D3080000}"/>
    <cellStyle name="20% - Accent5 5 2 5 3" xfId="39541" xr:uid="{00000000-0005-0000-0000-0000D4080000}"/>
    <cellStyle name="20% - Accent5 5 2 6" xfId="16448" xr:uid="{00000000-0005-0000-0000-0000D5080000}"/>
    <cellStyle name="20% - Accent5 5 2 7" xfId="31843" xr:uid="{00000000-0005-0000-0000-0000D6080000}"/>
    <cellStyle name="20% - Accent5 5 3" xfId="1489" xr:uid="{00000000-0005-0000-0000-0000D7080000}"/>
    <cellStyle name="20% - Accent5 5 3 2" xfId="3418" xr:uid="{00000000-0005-0000-0000-0000D8080000}"/>
    <cellStyle name="20% - Accent5 5 3 2 2" xfId="7291" xr:uid="{00000000-0005-0000-0000-0000D9080000}"/>
    <cellStyle name="20% - Accent5 5 3 2 2 2" xfId="15005" xr:uid="{00000000-0005-0000-0000-0000DA080000}"/>
    <cellStyle name="20% - Accent5 5 3 2 2 2 2" xfId="30400" xr:uid="{00000000-0005-0000-0000-0000DB080000}"/>
    <cellStyle name="20% - Accent5 5 3 2 2 2 3" xfId="45795" xr:uid="{00000000-0005-0000-0000-0000DC080000}"/>
    <cellStyle name="20% - Accent5 5 3 2 2 3" xfId="22702" xr:uid="{00000000-0005-0000-0000-0000DD080000}"/>
    <cellStyle name="20% - Accent5 5 3 2 2 4" xfId="38097" xr:uid="{00000000-0005-0000-0000-0000DE080000}"/>
    <cellStyle name="20% - Accent5 5 3 2 3" xfId="11156" xr:uid="{00000000-0005-0000-0000-0000DF080000}"/>
    <cellStyle name="20% - Accent5 5 3 2 3 2" xfId="26551" xr:uid="{00000000-0005-0000-0000-0000E0080000}"/>
    <cellStyle name="20% - Accent5 5 3 2 3 3" xfId="41946" xr:uid="{00000000-0005-0000-0000-0000E1080000}"/>
    <cellStyle name="20% - Accent5 5 3 2 4" xfId="18853" xr:uid="{00000000-0005-0000-0000-0000E2080000}"/>
    <cellStyle name="20% - Accent5 5 3 2 5" xfId="34248" xr:uid="{00000000-0005-0000-0000-0000E3080000}"/>
    <cellStyle name="20% - Accent5 5 3 3" xfId="5367" xr:uid="{00000000-0005-0000-0000-0000E4080000}"/>
    <cellStyle name="20% - Accent5 5 3 3 2" xfId="13081" xr:uid="{00000000-0005-0000-0000-0000E5080000}"/>
    <cellStyle name="20% - Accent5 5 3 3 2 2" xfId="28476" xr:uid="{00000000-0005-0000-0000-0000E6080000}"/>
    <cellStyle name="20% - Accent5 5 3 3 2 3" xfId="43871" xr:uid="{00000000-0005-0000-0000-0000E7080000}"/>
    <cellStyle name="20% - Accent5 5 3 3 3" xfId="20778" xr:uid="{00000000-0005-0000-0000-0000E8080000}"/>
    <cellStyle name="20% - Accent5 5 3 3 4" xfId="36173" xr:uid="{00000000-0005-0000-0000-0000E9080000}"/>
    <cellStyle name="20% - Accent5 5 3 4" xfId="9232" xr:uid="{00000000-0005-0000-0000-0000EA080000}"/>
    <cellStyle name="20% - Accent5 5 3 4 2" xfId="24627" xr:uid="{00000000-0005-0000-0000-0000EB080000}"/>
    <cellStyle name="20% - Accent5 5 3 4 3" xfId="40022" xr:uid="{00000000-0005-0000-0000-0000EC080000}"/>
    <cellStyle name="20% - Accent5 5 3 5" xfId="16929" xr:uid="{00000000-0005-0000-0000-0000ED080000}"/>
    <cellStyle name="20% - Accent5 5 3 6" xfId="32324" xr:uid="{00000000-0005-0000-0000-0000EE080000}"/>
    <cellStyle name="20% - Accent5 5 4" xfId="2456" xr:uid="{00000000-0005-0000-0000-0000EF080000}"/>
    <cellStyle name="20% - Accent5 5 4 2" xfId="6329" xr:uid="{00000000-0005-0000-0000-0000F0080000}"/>
    <cellStyle name="20% - Accent5 5 4 2 2" xfId="14043" xr:uid="{00000000-0005-0000-0000-0000F1080000}"/>
    <cellStyle name="20% - Accent5 5 4 2 2 2" xfId="29438" xr:uid="{00000000-0005-0000-0000-0000F2080000}"/>
    <cellStyle name="20% - Accent5 5 4 2 2 3" xfId="44833" xr:uid="{00000000-0005-0000-0000-0000F3080000}"/>
    <cellStyle name="20% - Accent5 5 4 2 3" xfId="21740" xr:uid="{00000000-0005-0000-0000-0000F4080000}"/>
    <cellStyle name="20% - Accent5 5 4 2 4" xfId="37135" xr:uid="{00000000-0005-0000-0000-0000F5080000}"/>
    <cellStyle name="20% - Accent5 5 4 3" xfId="10194" xr:uid="{00000000-0005-0000-0000-0000F6080000}"/>
    <cellStyle name="20% - Accent5 5 4 3 2" xfId="25589" xr:uid="{00000000-0005-0000-0000-0000F7080000}"/>
    <cellStyle name="20% - Accent5 5 4 3 3" xfId="40984" xr:uid="{00000000-0005-0000-0000-0000F8080000}"/>
    <cellStyle name="20% - Accent5 5 4 4" xfId="17891" xr:uid="{00000000-0005-0000-0000-0000F9080000}"/>
    <cellStyle name="20% - Accent5 5 4 5" xfId="33286" xr:uid="{00000000-0005-0000-0000-0000FA080000}"/>
    <cellStyle name="20% - Accent5 5 5" xfId="4405" xr:uid="{00000000-0005-0000-0000-0000FB080000}"/>
    <cellStyle name="20% - Accent5 5 5 2" xfId="12119" xr:uid="{00000000-0005-0000-0000-0000FC080000}"/>
    <cellStyle name="20% - Accent5 5 5 2 2" xfId="27514" xr:uid="{00000000-0005-0000-0000-0000FD080000}"/>
    <cellStyle name="20% - Accent5 5 5 2 3" xfId="42909" xr:uid="{00000000-0005-0000-0000-0000FE080000}"/>
    <cellStyle name="20% - Accent5 5 5 3" xfId="19816" xr:uid="{00000000-0005-0000-0000-0000FF080000}"/>
    <cellStyle name="20% - Accent5 5 5 4" xfId="35211" xr:uid="{00000000-0005-0000-0000-000000090000}"/>
    <cellStyle name="20% - Accent5 5 6" xfId="8270" xr:uid="{00000000-0005-0000-0000-000001090000}"/>
    <cellStyle name="20% - Accent5 5 6 2" xfId="23665" xr:uid="{00000000-0005-0000-0000-000002090000}"/>
    <cellStyle name="20% - Accent5 5 6 3" xfId="39060" xr:uid="{00000000-0005-0000-0000-000003090000}"/>
    <cellStyle name="20% - Accent5 5 7" xfId="15967" xr:uid="{00000000-0005-0000-0000-000004090000}"/>
    <cellStyle name="20% - Accent5 5 8" xfId="31362" xr:uid="{00000000-0005-0000-0000-000005090000}"/>
    <cellStyle name="20% - Accent5 6" xfId="743" xr:uid="{00000000-0005-0000-0000-000006090000}"/>
    <cellStyle name="20% - Accent5 6 2" xfId="1709" xr:uid="{00000000-0005-0000-0000-000007090000}"/>
    <cellStyle name="20% - Accent5 6 2 2" xfId="3638" xr:uid="{00000000-0005-0000-0000-000008090000}"/>
    <cellStyle name="20% - Accent5 6 2 2 2" xfId="7511" xr:uid="{00000000-0005-0000-0000-000009090000}"/>
    <cellStyle name="20% - Accent5 6 2 2 2 2" xfId="15225" xr:uid="{00000000-0005-0000-0000-00000A090000}"/>
    <cellStyle name="20% - Accent5 6 2 2 2 2 2" xfId="30620" xr:uid="{00000000-0005-0000-0000-00000B090000}"/>
    <cellStyle name="20% - Accent5 6 2 2 2 2 3" xfId="46015" xr:uid="{00000000-0005-0000-0000-00000C090000}"/>
    <cellStyle name="20% - Accent5 6 2 2 2 3" xfId="22922" xr:uid="{00000000-0005-0000-0000-00000D090000}"/>
    <cellStyle name="20% - Accent5 6 2 2 2 4" xfId="38317" xr:uid="{00000000-0005-0000-0000-00000E090000}"/>
    <cellStyle name="20% - Accent5 6 2 2 3" xfId="11376" xr:uid="{00000000-0005-0000-0000-00000F090000}"/>
    <cellStyle name="20% - Accent5 6 2 2 3 2" xfId="26771" xr:uid="{00000000-0005-0000-0000-000010090000}"/>
    <cellStyle name="20% - Accent5 6 2 2 3 3" xfId="42166" xr:uid="{00000000-0005-0000-0000-000011090000}"/>
    <cellStyle name="20% - Accent5 6 2 2 4" xfId="19073" xr:uid="{00000000-0005-0000-0000-000012090000}"/>
    <cellStyle name="20% - Accent5 6 2 2 5" xfId="34468" xr:uid="{00000000-0005-0000-0000-000013090000}"/>
    <cellStyle name="20% - Accent5 6 2 3" xfId="5587" xr:uid="{00000000-0005-0000-0000-000014090000}"/>
    <cellStyle name="20% - Accent5 6 2 3 2" xfId="13301" xr:uid="{00000000-0005-0000-0000-000015090000}"/>
    <cellStyle name="20% - Accent5 6 2 3 2 2" xfId="28696" xr:uid="{00000000-0005-0000-0000-000016090000}"/>
    <cellStyle name="20% - Accent5 6 2 3 2 3" xfId="44091" xr:uid="{00000000-0005-0000-0000-000017090000}"/>
    <cellStyle name="20% - Accent5 6 2 3 3" xfId="20998" xr:uid="{00000000-0005-0000-0000-000018090000}"/>
    <cellStyle name="20% - Accent5 6 2 3 4" xfId="36393" xr:uid="{00000000-0005-0000-0000-000019090000}"/>
    <cellStyle name="20% - Accent5 6 2 4" xfId="9452" xr:uid="{00000000-0005-0000-0000-00001A090000}"/>
    <cellStyle name="20% - Accent5 6 2 4 2" xfId="24847" xr:uid="{00000000-0005-0000-0000-00001B090000}"/>
    <cellStyle name="20% - Accent5 6 2 4 3" xfId="40242" xr:uid="{00000000-0005-0000-0000-00001C090000}"/>
    <cellStyle name="20% - Accent5 6 2 5" xfId="17149" xr:uid="{00000000-0005-0000-0000-00001D090000}"/>
    <cellStyle name="20% - Accent5 6 2 6" xfId="32544" xr:uid="{00000000-0005-0000-0000-00001E090000}"/>
    <cellStyle name="20% - Accent5 6 3" xfId="2676" xr:uid="{00000000-0005-0000-0000-00001F090000}"/>
    <cellStyle name="20% - Accent5 6 3 2" xfId="6549" xr:uid="{00000000-0005-0000-0000-000020090000}"/>
    <cellStyle name="20% - Accent5 6 3 2 2" xfId="14263" xr:uid="{00000000-0005-0000-0000-000021090000}"/>
    <cellStyle name="20% - Accent5 6 3 2 2 2" xfId="29658" xr:uid="{00000000-0005-0000-0000-000022090000}"/>
    <cellStyle name="20% - Accent5 6 3 2 2 3" xfId="45053" xr:uid="{00000000-0005-0000-0000-000023090000}"/>
    <cellStyle name="20% - Accent5 6 3 2 3" xfId="21960" xr:uid="{00000000-0005-0000-0000-000024090000}"/>
    <cellStyle name="20% - Accent5 6 3 2 4" xfId="37355" xr:uid="{00000000-0005-0000-0000-000025090000}"/>
    <cellStyle name="20% - Accent5 6 3 3" xfId="10414" xr:uid="{00000000-0005-0000-0000-000026090000}"/>
    <cellStyle name="20% - Accent5 6 3 3 2" xfId="25809" xr:uid="{00000000-0005-0000-0000-000027090000}"/>
    <cellStyle name="20% - Accent5 6 3 3 3" xfId="41204" xr:uid="{00000000-0005-0000-0000-000028090000}"/>
    <cellStyle name="20% - Accent5 6 3 4" xfId="18111" xr:uid="{00000000-0005-0000-0000-000029090000}"/>
    <cellStyle name="20% - Accent5 6 3 5" xfId="33506" xr:uid="{00000000-0005-0000-0000-00002A090000}"/>
    <cellStyle name="20% - Accent5 6 4" xfId="4625" xr:uid="{00000000-0005-0000-0000-00002B090000}"/>
    <cellStyle name="20% - Accent5 6 4 2" xfId="12339" xr:uid="{00000000-0005-0000-0000-00002C090000}"/>
    <cellStyle name="20% - Accent5 6 4 2 2" xfId="27734" xr:uid="{00000000-0005-0000-0000-00002D090000}"/>
    <cellStyle name="20% - Accent5 6 4 2 3" xfId="43129" xr:uid="{00000000-0005-0000-0000-00002E090000}"/>
    <cellStyle name="20% - Accent5 6 4 3" xfId="20036" xr:uid="{00000000-0005-0000-0000-00002F090000}"/>
    <cellStyle name="20% - Accent5 6 4 4" xfId="35431" xr:uid="{00000000-0005-0000-0000-000030090000}"/>
    <cellStyle name="20% - Accent5 6 5" xfId="8490" xr:uid="{00000000-0005-0000-0000-000031090000}"/>
    <cellStyle name="20% - Accent5 6 5 2" xfId="23885" xr:uid="{00000000-0005-0000-0000-000032090000}"/>
    <cellStyle name="20% - Accent5 6 5 3" xfId="39280" xr:uid="{00000000-0005-0000-0000-000033090000}"/>
    <cellStyle name="20% - Accent5 6 6" xfId="16187" xr:uid="{00000000-0005-0000-0000-000034090000}"/>
    <cellStyle name="20% - Accent5 6 7" xfId="31582" xr:uid="{00000000-0005-0000-0000-000035090000}"/>
    <cellStyle name="20% - Accent5 7" xfId="1228" xr:uid="{00000000-0005-0000-0000-000036090000}"/>
    <cellStyle name="20% - Accent5 7 2" xfId="3157" xr:uid="{00000000-0005-0000-0000-000037090000}"/>
    <cellStyle name="20% - Accent5 7 2 2" xfId="7030" xr:uid="{00000000-0005-0000-0000-000038090000}"/>
    <cellStyle name="20% - Accent5 7 2 2 2" xfId="14744" xr:uid="{00000000-0005-0000-0000-000039090000}"/>
    <cellStyle name="20% - Accent5 7 2 2 2 2" xfId="30139" xr:uid="{00000000-0005-0000-0000-00003A090000}"/>
    <cellStyle name="20% - Accent5 7 2 2 2 3" xfId="45534" xr:uid="{00000000-0005-0000-0000-00003B090000}"/>
    <cellStyle name="20% - Accent5 7 2 2 3" xfId="22441" xr:uid="{00000000-0005-0000-0000-00003C090000}"/>
    <cellStyle name="20% - Accent5 7 2 2 4" xfId="37836" xr:uid="{00000000-0005-0000-0000-00003D090000}"/>
    <cellStyle name="20% - Accent5 7 2 3" xfId="10895" xr:uid="{00000000-0005-0000-0000-00003E090000}"/>
    <cellStyle name="20% - Accent5 7 2 3 2" xfId="26290" xr:uid="{00000000-0005-0000-0000-00003F090000}"/>
    <cellStyle name="20% - Accent5 7 2 3 3" xfId="41685" xr:uid="{00000000-0005-0000-0000-000040090000}"/>
    <cellStyle name="20% - Accent5 7 2 4" xfId="18592" xr:uid="{00000000-0005-0000-0000-000041090000}"/>
    <cellStyle name="20% - Accent5 7 2 5" xfId="33987" xr:uid="{00000000-0005-0000-0000-000042090000}"/>
    <cellStyle name="20% - Accent5 7 3" xfId="5106" xr:uid="{00000000-0005-0000-0000-000043090000}"/>
    <cellStyle name="20% - Accent5 7 3 2" xfId="12820" xr:uid="{00000000-0005-0000-0000-000044090000}"/>
    <cellStyle name="20% - Accent5 7 3 2 2" xfId="28215" xr:uid="{00000000-0005-0000-0000-000045090000}"/>
    <cellStyle name="20% - Accent5 7 3 2 3" xfId="43610" xr:uid="{00000000-0005-0000-0000-000046090000}"/>
    <cellStyle name="20% - Accent5 7 3 3" xfId="20517" xr:uid="{00000000-0005-0000-0000-000047090000}"/>
    <cellStyle name="20% - Accent5 7 3 4" xfId="35912" xr:uid="{00000000-0005-0000-0000-000048090000}"/>
    <cellStyle name="20% - Accent5 7 4" xfId="8971" xr:uid="{00000000-0005-0000-0000-000049090000}"/>
    <cellStyle name="20% - Accent5 7 4 2" xfId="24366" xr:uid="{00000000-0005-0000-0000-00004A090000}"/>
    <cellStyle name="20% - Accent5 7 4 3" xfId="39761" xr:uid="{00000000-0005-0000-0000-00004B090000}"/>
    <cellStyle name="20% - Accent5 7 5" xfId="16668" xr:uid="{00000000-0005-0000-0000-00004C090000}"/>
    <cellStyle name="20% - Accent5 7 6" xfId="32063" xr:uid="{00000000-0005-0000-0000-00004D090000}"/>
    <cellStyle name="20% - Accent5 8" xfId="2195" xr:uid="{00000000-0005-0000-0000-00004E090000}"/>
    <cellStyle name="20% - Accent5 8 2" xfId="6068" xr:uid="{00000000-0005-0000-0000-00004F090000}"/>
    <cellStyle name="20% - Accent5 8 2 2" xfId="13782" xr:uid="{00000000-0005-0000-0000-000050090000}"/>
    <cellStyle name="20% - Accent5 8 2 2 2" xfId="29177" xr:uid="{00000000-0005-0000-0000-000051090000}"/>
    <cellStyle name="20% - Accent5 8 2 2 3" xfId="44572" xr:uid="{00000000-0005-0000-0000-000052090000}"/>
    <cellStyle name="20% - Accent5 8 2 3" xfId="21479" xr:uid="{00000000-0005-0000-0000-000053090000}"/>
    <cellStyle name="20% - Accent5 8 2 4" xfId="36874" xr:uid="{00000000-0005-0000-0000-000054090000}"/>
    <cellStyle name="20% - Accent5 8 3" xfId="9933" xr:uid="{00000000-0005-0000-0000-000055090000}"/>
    <cellStyle name="20% - Accent5 8 3 2" xfId="25328" xr:uid="{00000000-0005-0000-0000-000056090000}"/>
    <cellStyle name="20% - Accent5 8 3 3" xfId="40723" xr:uid="{00000000-0005-0000-0000-000057090000}"/>
    <cellStyle name="20% - Accent5 8 4" xfId="17630" xr:uid="{00000000-0005-0000-0000-000058090000}"/>
    <cellStyle name="20% - Accent5 8 5" xfId="33025" xr:uid="{00000000-0005-0000-0000-000059090000}"/>
    <cellStyle name="20% - Accent5 9" xfId="3933" xr:uid="{00000000-0005-0000-0000-00005A090000}"/>
    <cellStyle name="20% - Accent5 9 2" xfId="11650" xr:uid="{00000000-0005-0000-0000-00005B090000}"/>
    <cellStyle name="20% - Accent5 9 2 2" xfId="27045" xr:uid="{00000000-0005-0000-0000-00005C090000}"/>
    <cellStyle name="20% - Accent5 9 2 3" xfId="42440" xr:uid="{00000000-0005-0000-0000-00005D090000}"/>
    <cellStyle name="20% - Accent5 9 3" xfId="19347" xr:uid="{00000000-0005-0000-0000-00005E090000}"/>
    <cellStyle name="20% - Accent5 9 4" xfId="34742" xr:uid="{00000000-0005-0000-0000-00005F090000}"/>
    <cellStyle name="20% - Accent6" xfId="256" builtinId="50" customBuiltin="1"/>
    <cellStyle name="20% - Accent6 10" xfId="7800" xr:uid="{00000000-0005-0000-0000-000061090000}"/>
    <cellStyle name="20% - Accent6 10 2" xfId="23198" xr:uid="{00000000-0005-0000-0000-000062090000}"/>
    <cellStyle name="20% - Accent6 10 3" xfId="38593" xr:uid="{00000000-0005-0000-0000-000063090000}"/>
    <cellStyle name="20% - Accent6 11" xfId="15708" xr:uid="{00000000-0005-0000-0000-000064090000}"/>
    <cellStyle name="20% - Accent6 12" xfId="31103" xr:uid="{00000000-0005-0000-0000-000065090000}"/>
    <cellStyle name="20% - Accent6 2" xfId="481" xr:uid="{00000000-0005-0000-0000-000066090000}"/>
    <cellStyle name="20% - Accent6 2 2" xfId="966" xr:uid="{00000000-0005-0000-0000-000067090000}"/>
    <cellStyle name="20% - Accent6 2 2 2" xfId="1932" xr:uid="{00000000-0005-0000-0000-000068090000}"/>
    <cellStyle name="20% - Accent6 2 2 2 2" xfId="3861" xr:uid="{00000000-0005-0000-0000-000069090000}"/>
    <cellStyle name="20% - Accent6 2 2 2 2 2" xfId="7734" xr:uid="{00000000-0005-0000-0000-00006A090000}"/>
    <cellStyle name="20% - Accent6 2 2 2 2 2 2" xfId="15448" xr:uid="{00000000-0005-0000-0000-00006B090000}"/>
    <cellStyle name="20% - Accent6 2 2 2 2 2 2 2" xfId="30843" xr:uid="{00000000-0005-0000-0000-00006C090000}"/>
    <cellStyle name="20% - Accent6 2 2 2 2 2 2 3" xfId="46238" xr:uid="{00000000-0005-0000-0000-00006D090000}"/>
    <cellStyle name="20% - Accent6 2 2 2 2 2 3" xfId="23145" xr:uid="{00000000-0005-0000-0000-00006E090000}"/>
    <cellStyle name="20% - Accent6 2 2 2 2 2 4" xfId="38540" xr:uid="{00000000-0005-0000-0000-00006F090000}"/>
    <cellStyle name="20% - Accent6 2 2 2 2 3" xfId="11599" xr:uid="{00000000-0005-0000-0000-000070090000}"/>
    <cellStyle name="20% - Accent6 2 2 2 2 3 2" xfId="26994" xr:uid="{00000000-0005-0000-0000-000071090000}"/>
    <cellStyle name="20% - Accent6 2 2 2 2 3 3" xfId="42389" xr:uid="{00000000-0005-0000-0000-000072090000}"/>
    <cellStyle name="20% - Accent6 2 2 2 2 4" xfId="19296" xr:uid="{00000000-0005-0000-0000-000073090000}"/>
    <cellStyle name="20% - Accent6 2 2 2 2 5" xfId="34691" xr:uid="{00000000-0005-0000-0000-000074090000}"/>
    <cellStyle name="20% - Accent6 2 2 2 3" xfId="5810" xr:uid="{00000000-0005-0000-0000-000075090000}"/>
    <cellStyle name="20% - Accent6 2 2 2 3 2" xfId="13524" xr:uid="{00000000-0005-0000-0000-000076090000}"/>
    <cellStyle name="20% - Accent6 2 2 2 3 2 2" xfId="28919" xr:uid="{00000000-0005-0000-0000-000077090000}"/>
    <cellStyle name="20% - Accent6 2 2 2 3 2 3" xfId="44314" xr:uid="{00000000-0005-0000-0000-000078090000}"/>
    <cellStyle name="20% - Accent6 2 2 2 3 3" xfId="21221" xr:uid="{00000000-0005-0000-0000-000079090000}"/>
    <cellStyle name="20% - Accent6 2 2 2 3 4" xfId="36616" xr:uid="{00000000-0005-0000-0000-00007A090000}"/>
    <cellStyle name="20% - Accent6 2 2 2 4" xfId="9675" xr:uid="{00000000-0005-0000-0000-00007B090000}"/>
    <cellStyle name="20% - Accent6 2 2 2 4 2" xfId="25070" xr:uid="{00000000-0005-0000-0000-00007C090000}"/>
    <cellStyle name="20% - Accent6 2 2 2 4 3" xfId="40465" xr:uid="{00000000-0005-0000-0000-00007D090000}"/>
    <cellStyle name="20% - Accent6 2 2 2 5" xfId="17372" xr:uid="{00000000-0005-0000-0000-00007E090000}"/>
    <cellStyle name="20% - Accent6 2 2 2 6" xfId="32767" xr:uid="{00000000-0005-0000-0000-00007F090000}"/>
    <cellStyle name="20% - Accent6 2 2 3" xfId="2899" xr:uid="{00000000-0005-0000-0000-000080090000}"/>
    <cellStyle name="20% - Accent6 2 2 3 2" xfId="6772" xr:uid="{00000000-0005-0000-0000-000081090000}"/>
    <cellStyle name="20% - Accent6 2 2 3 2 2" xfId="14486" xr:uid="{00000000-0005-0000-0000-000082090000}"/>
    <cellStyle name="20% - Accent6 2 2 3 2 2 2" xfId="29881" xr:uid="{00000000-0005-0000-0000-000083090000}"/>
    <cellStyle name="20% - Accent6 2 2 3 2 2 3" xfId="45276" xr:uid="{00000000-0005-0000-0000-000084090000}"/>
    <cellStyle name="20% - Accent6 2 2 3 2 3" xfId="22183" xr:uid="{00000000-0005-0000-0000-000085090000}"/>
    <cellStyle name="20% - Accent6 2 2 3 2 4" xfId="37578" xr:uid="{00000000-0005-0000-0000-000086090000}"/>
    <cellStyle name="20% - Accent6 2 2 3 3" xfId="10637" xr:uid="{00000000-0005-0000-0000-000087090000}"/>
    <cellStyle name="20% - Accent6 2 2 3 3 2" xfId="26032" xr:uid="{00000000-0005-0000-0000-000088090000}"/>
    <cellStyle name="20% - Accent6 2 2 3 3 3" xfId="41427" xr:uid="{00000000-0005-0000-0000-000089090000}"/>
    <cellStyle name="20% - Accent6 2 2 3 4" xfId="18334" xr:uid="{00000000-0005-0000-0000-00008A090000}"/>
    <cellStyle name="20% - Accent6 2 2 3 5" xfId="33729" xr:uid="{00000000-0005-0000-0000-00008B090000}"/>
    <cellStyle name="20% - Accent6 2 2 4" xfId="4848" xr:uid="{00000000-0005-0000-0000-00008C090000}"/>
    <cellStyle name="20% - Accent6 2 2 4 2" xfId="12562" xr:uid="{00000000-0005-0000-0000-00008D090000}"/>
    <cellStyle name="20% - Accent6 2 2 4 2 2" xfId="27957" xr:uid="{00000000-0005-0000-0000-00008E090000}"/>
    <cellStyle name="20% - Accent6 2 2 4 2 3" xfId="43352" xr:uid="{00000000-0005-0000-0000-00008F090000}"/>
    <cellStyle name="20% - Accent6 2 2 4 3" xfId="20259" xr:uid="{00000000-0005-0000-0000-000090090000}"/>
    <cellStyle name="20% - Accent6 2 2 4 4" xfId="35654" xr:uid="{00000000-0005-0000-0000-000091090000}"/>
    <cellStyle name="20% - Accent6 2 2 5" xfId="8713" xr:uid="{00000000-0005-0000-0000-000092090000}"/>
    <cellStyle name="20% - Accent6 2 2 5 2" xfId="24108" xr:uid="{00000000-0005-0000-0000-000093090000}"/>
    <cellStyle name="20% - Accent6 2 2 5 3" xfId="39503" xr:uid="{00000000-0005-0000-0000-000094090000}"/>
    <cellStyle name="20% - Accent6 2 2 6" xfId="16410" xr:uid="{00000000-0005-0000-0000-000095090000}"/>
    <cellStyle name="20% - Accent6 2 2 7" xfId="31805" xr:uid="{00000000-0005-0000-0000-000096090000}"/>
    <cellStyle name="20% - Accent6 2 3" xfId="1451" xr:uid="{00000000-0005-0000-0000-000097090000}"/>
    <cellStyle name="20% - Accent6 2 3 2" xfId="3380" xr:uid="{00000000-0005-0000-0000-000098090000}"/>
    <cellStyle name="20% - Accent6 2 3 2 2" xfId="7253" xr:uid="{00000000-0005-0000-0000-000099090000}"/>
    <cellStyle name="20% - Accent6 2 3 2 2 2" xfId="14967" xr:uid="{00000000-0005-0000-0000-00009A090000}"/>
    <cellStyle name="20% - Accent6 2 3 2 2 2 2" xfId="30362" xr:uid="{00000000-0005-0000-0000-00009B090000}"/>
    <cellStyle name="20% - Accent6 2 3 2 2 2 3" xfId="45757" xr:uid="{00000000-0005-0000-0000-00009C090000}"/>
    <cellStyle name="20% - Accent6 2 3 2 2 3" xfId="22664" xr:uid="{00000000-0005-0000-0000-00009D090000}"/>
    <cellStyle name="20% - Accent6 2 3 2 2 4" xfId="38059" xr:uid="{00000000-0005-0000-0000-00009E090000}"/>
    <cellStyle name="20% - Accent6 2 3 2 3" xfId="11118" xr:uid="{00000000-0005-0000-0000-00009F090000}"/>
    <cellStyle name="20% - Accent6 2 3 2 3 2" xfId="26513" xr:uid="{00000000-0005-0000-0000-0000A0090000}"/>
    <cellStyle name="20% - Accent6 2 3 2 3 3" xfId="41908" xr:uid="{00000000-0005-0000-0000-0000A1090000}"/>
    <cellStyle name="20% - Accent6 2 3 2 4" xfId="18815" xr:uid="{00000000-0005-0000-0000-0000A2090000}"/>
    <cellStyle name="20% - Accent6 2 3 2 5" xfId="34210" xr:uid="{00000000-0005-0000-0000-0000A3090000}"/>
    <cellStyle name="20% - Accent6 2 3 3" xfId="5329" xr:uid="{00000000-0005-0000-0000-0000A4090000}"/>
    <cellStyle name="20% - Accent6 2 3 3 2" xfId="13043" xr:uid="{00000000-0005-0000-0000-0000A5090000}"/>
    <cellStyle name="20% - Accent6 2 3 3 2 2" xfId="28438" xr:uid="{00000000-0005-0000-0000-0000A6090000}"/>
    <cellStyle name="20% - Accent6 2 3 3 2 3" xfId="43833" xr:uid="{00000000-0005-0000-0000-0000A7090000}"/>
    <cellStyle name="20% - Accent6 2 3 3 3" xfId="20740" xr:uid="{00000000-0005-0000-0000-0000A8090000}"/>
    <cellStyle name="20% - Accent6 2 3 3 4" xfId="36135" xr:uid="{00000000-0005-0000-0000-0000A9090000}"/>
    <cellStyle name="20% - Accent6 2 3 4" xfId="9194" xr:uid="{00000000-0005-0000-0000-0000AA090000}"/>
    <cellStyle name="20% - Accent6 2 3 4 2" xfId="24589" xr:uid="{00000000-0005-0000-0000-0000AB090000}"/>
    <cellStyle name="20% - Accent6 2 3 4 3" xfId="39984" xr:uid="{00000000-0005-0000-0000-0000AC090000}"/>
    <cellStyle name="20% - Accent6 2 3 5" xfId="16891" xr:uid="{00000000-0005-0000-0000-0000AD090000}"/>
    <cellStyle name="20% - Accent6 2 3 6" xfId="32286" xr:uid="{00000000-0005-0000-0000-0000AE090000}"/>
    <cellStyle name="20% - Accent6 2 4" xfId="2418" xr:uid="{00000000-0005-0000-0000-0000AF090000}"/>
    <cellStyle name="20% - Accent6 2 4 2" xfId="6291" xr:uid="{00000000-0005-0000-0000-0000B0090000}"/>
    <cellStyle name="20% - Accent6 2 4 2 2" xfId="14005" xr:uid="{00000000-0005-0000-0000-0000B1090000}"/>
    <cellStyle name="20% - Accent6 2 4 2 2 2" xfId="29400" xr:uid="{00000000-0005-0000-0000-0000B2090000}"/>
    <cellStyle name="20% - Accent6 2 4 2 2 3" xfId="44795" xr:uid="{00000000-0005-0000-0000-0000B3090000}"/>
    <cellStyle name="20% - Accent6 2 4 2 3" xfId="21702" xr:uid="{00000000-0005-0000-0000-0000B4090000}"/>
    <cellStyle name="20% - Accent6 2 4 2 4" xfId="37097" xr:uid="{00000000-0005-0000-0000-0000B5090000}"/>
    <cellStyle name="20% - Accent6 2 4 3" xfId="10156" xr:uid="{00000000-0005-0000-0000-0000B6090000}"/>
    <cellStyle name="20% - Accent6 2 4 3 2" xfId="25551" xr:uid="{00000000-0005-0000-0000-0000B7090000}"/>
    <cellStyle name="20% - Accent6 2 4 3 3" xfId="40946" xr:uid="{00000000-0005-0000-0000-0000B8090000}"/>
    <cellStyle name="20% - Accent6 2 4 4" xfId="17853" xr:uid="{00000000-0005-0000-0000-0000B9090000}"/>
    <cellStyle name="20% - Accent6 2 4 5" xfId="33248" xr:uid="{00000000-0005-0000-0000-0000BA090000}"/>
    <cellStyle name="20% - Accent6 2 5" xfId="4367" xr:uid="{00000000-0005-0000-0000-0000BB090000}"/>
    <cellStyle name="20% - Accent6 2 5 2" xfId="12081" xr:uid="{00000000-0005-0000-0000-0000BC090000}"/>
    <cellStyle name="20% - Accent6 2 5 2 2" xfId="27476" xr:uid="{00000000-0005-0000-0000-0000BD090000}"/>
    <cellStyle name="20% - Accent6 2 5 2 3" xfId="42871" xr:uid="{00000000-0005-0000-0000-0000BE090000}"/>
    <cellStyle name="20% - Accent6 2 5 3" xfId="19778" xr:uid="{00000000-0005-0000-0000-0000BF090000}"/>
    <cellStyle name="20% - Accent6 2 5 4" xfId="35173" xr:uid="{00000000-0005-0000-0000-0000C0090000}"/>
    <cellStyle name="20% - Accent6 2 6" xfId="8232" xr:uid="{00000000-0005-0000-0000-0000C1090000}"/>
    <cellStyle name="20% - Accent6 2 6 2" xfId="23627" xr:uid="{00000000-0005-0000-0000-0000C2090000}"/>
    <cellStyle name="20% - Accent6 2 6 3" xfId="39022" xr:uid="{00000000-0005-0000-0000-0000C3090000}"/>
    <cellStyle name="20% - Accent6 2 7" xfId="15929" xr:uid="{00000000-0005-0000-0000-0000C4090000}"/>
    <cellStyle name="20% - Accent6 2 8" xfId="31324" xr:uid="{00000000-0005-0000-0000-0000C5090000}"/>
    <cellStyle name="20% - Accent6 3" xfId="498" xr:uid="{00000000-0005-0000-0000-0000C6090000}"/>
    <cellStyle name="20% - Accent6 3 2" xfId="981" xr:uid="{00000000-0005-0000-0000-0000C7090000}"/>
    <cellStyle name="20% - Accent6 3 2 2" xfId="1946" xr:uid="{00000000-0005-0000-0000-0000C8090000}"/>
    <cellStyle name="20% - Accent6 3 2 2 2" xfId="3875" xr:uid="{00000000-0005-0000-0000-0000C9090000}"/>
    <cellStyle name="20% - Accent6 3 2 2 2 2" xfId="7748" xr:uid="{00000000-0005-0000-0000-0000CA090000}"/>
    <cellStyle name="20% - Accent6 3 2 2 2 2 2" xfId="15462" xr:uid="{00000000-0005-0000-0000-0000CB090000}"/>
    <cellStyle name="20% - Accent6 3 2 2 2 2 2 2" xfId="30857" xr:uid="{00000000-0005-0000-0000-0000CC090000}"/>
    <cellStyle name="20% - Accent6 3 2 2 2 2 2 3" xfId="46252" xr:uid="{00000000-0005-0000-0000-0000CD090000}"/>
    <cellStyle name="20% - Accent6 3 2 2 2 2 3" xfId="23159" xr:uid="{00000000-0005-0000-0000-0000CE090000}"/>
    <cellStyle name="20% - Accent6 3 2 2 2 2 4" xfId="38554" xr:uid="{00000000-0005-0000-0000-0000CF090000}"/>
    <cellStyle name="20% - Accent6 3 2 2 2 3" xfId="11613" xr:uid="{00000000-0005-0000-0000-0000D0090000}"/>
    <cellStyle name="20% - Accent6 3 2 2 2 3 2" xfId="27008" xr:uid="{00000000-0005-0000-0000-0000D1090000}"/>
    <cellStyle name="20% - Accent6 3 2 2 2 3 3" xfId="42403" xr:uid="{00000000-0005-0000-0000-0000D2090000}"/>
    <cellStyle name="20% - Accent6 3 2 2 2 4" xfId="19310" xr:uid="{00000000-0005-0000-0000-0000D3090000}"/>
    <cellStyle name="20% - Accent6 3 2 2 2 5" xfId="34705" xr:uid="{00000000-0005-0000-0000-0000D4090000}"/>
    <cellStyle name="20% - Accent6 3 2 2 3" xfId="5824" xr:uid="{00000000-0005-0000-0000-0000D5090000}"/>
    <cellStyle name="20% - Accent6 3 2 2 3 2" xfId="13538" xr:uid="{00000000-0005-0000-0000-0000D6090000}"/>
    <cellStyle name="20% - Accent6 3 2 2 3 2 2" xfId="28933" xr:uid="{00000000-0005-0000-0000-0000D7090000}"/>
    <cellStyle name="20% - Accent6 3 2 2 3 2 3" xfId="44328" xr:uid="{00000000-0005-0000-0000-0000D8090000}"/>
    <cellStyle name="20% - Accent6 3 2 2 3 3" xfId="21235" xr:uid="{00000000-0005-0000-0000-0000D9090000}"/>
    <cellStyle name="20% - Accent6 3 2 2 3 4" xfId="36630" xr:uid="{00000000-0005-0000-0000-0000DA090000}"/>
    <cellStyle name="20% - Accent6 3 2 2 4" xfId="9689" xr:uid="{00000000-0005-0000-0000-0000DB090000}"/>
    <cellStyle name="20% - Accent6 3 2 2 4 2" xfId="25084" xr:uid="{00000000-0005-0000-0000-0000DC090000}"/>
    <cellStyle name="20% - Accent6 3 2 2 4 3" xfId="40479" xr:uid="{00000000-0005-0000-0000-0000DD090000}"/>
    <cellStyle name="20% - Accent6 3 2 2 5" xfId="17386" xr:uid="{00000000-0005-0000-0000-0000DE090000}"/>
    <cellStyle name="20% - Accent6 3 2 2 6" xfId="32781" xr:uid="{00000000-0005-0000-0000-0000DF090000}"/>
    <cellStyle name="20% - Accent6 3 2 3" xfId="2913" xr:uid="{00000000-0005-0000-0000-0000E0090000}"/>
    <cellStyle name="20% - Accent6 3 2 3 2" xfId="6786" xr:uid="{00000000-0005-0000-0000-0000E1090000}"/>
    <cellStyle name="20% - Accent6 3 2 3 2 2" xfId="14500" xr:uid="{00000000-0005-0000-0000-0000E2090000}"/>
    <cellStyle name="20% - Accent6 3 2 3 2 2 2" xfId="29895" xr:uid="{00000000-0005-0000-0000-0000E3090000}"/>
    <cellStyle name="20% - Accent6 3 2 3 2 2 3" xfId="45290" xr:uid="{00000000-0005-0000-0000-0000E4090000}"/>
    <cellStyle name="20% - Accent6 3 2 3 2 3" xfId="22197" xr:uid="{00000000-0005-0000-0000-0000E5090000}"/>
    <cellStyle name="20% - Accent6 3 2 3 2 4" xfId="37592" xr:uid="{00000000-0005-0000-0000-0000E6090000}"/>
    <cellStyle name="20% - Accent6 3 2 3 3" xfId="10651" xr:uid="{00000000-0005-0000-0000-0000E7090000}"/>
    <cellStyle name="20% - Accent6 3 2 3 3 2" xfId="26046" xr:uid="{00000000-0005-0000-0000-0000E8090000}"/>
    <cellStyle name="20% - Accent6 3 2 3 3 3" xfId="41441" xr:uid="{00000000-0005-0000-0000-0000E9090000}"/>
    <cellStyle name="20% - Accent6 3 2 3 4" xfId="18348" xr:uid="{00000000-0005-0000-0000-0000EA090000}"/>
    <cellStyle name="20% - Accent6 3 2 3 5" xfId="33743" xr:uid="{00000000-0005-0000-0000-0000EB090000}"/>
    <cellStyle name="20% - Accent6 3 2 4" xfId="4862" xr:uid="{00000000-0005-0000-0000-0000EC090000}"/>
    <cellStyle name="20% - Accent6 3 2 4 2" xfId="12576" xr:uid="{00000000-0005-0000-0000-0000ED090000}"/>
    <cellStyle name="20% - Accent6 3 2 4 2 2" xfId="27971" xr:uid="{00000000-0005-0000-0000-0000EE090000}"/>
    <cellStyle name="20% - Accent6 3 2 4 2 3" xfId="43366" xr:uid="{00000000-0005-0000-0000-0000EF090000}"/>
    <cellStyle name="20% - Accent6 3 2 4 3" xfId="20273" xr:uid="{00000000-0005-0000-0000-0000F0090000}"/>
    <cellStyle name="20% - Accent6 3 2 4 4" xfId="35668" xr:uid="{00000000-0005-0000-0000-0000F1090000}"/>
    <cellStyle name="20% - Accent6 3 2 5" xfId="8727" xr:uid="{00000000-0005-0000-0000-0000F2090000}"/>
    <cellStyle name="20% - Accent6 3 2 5 2" xfId="24122" xr:uid="{00000000-0005-0000-0000-0000F3090000}"/>
    <cellStyle name="20% - Accent6 3 2 5 3" xfId="39517" xr:uid="{00000000-0005-0000-0000-0000F4090000}"/>
    <cellStyle name="20% - Accent6 3 2 6" xfId="16424" xr:uid="{00000000-0005-0000-0000-0000F5090000}"/>
    <cellStyle name="20% - Accent6 3 2 7" xfId="31819" xr:uid="{00000000-0005-0000-0000-0000F6090000}"/>
    <cellStyle name="20% - Accent6 3 3" xfId="1465" xr:uid="{00000000-0005-0000-0000-0000F7090000}"/>
    <cellStyle name="20% - Accent6 3 3 2" xfId="3394" xr:uid="{00000000-0005-0000-0000-0000F8090000}"/>
    <cellStyle name="20% - Accent6 3 3 2 2" xfId="7267" xr:uid="{00000000-0005-0000-0000-0000F9090000}"/>
    <cellStyle name="20% - Accent6 3 3 2 2 2" xfId="14981" xr:uid="{00000000-0005-0000-0000-0000FA090000}"/>
    <cellStyle name="20% - Accent6 3 3 2 2 2 2" xfId="30376" xr:uid="{00000000-0005-0000-0000-0000FB090000}"/>
    <cellStyle name="20% - Accent6 3 3 2 2 2 3" xfId="45771" xr:uid="{00000000-0005-0000-0000-0000FC090000}"/>
    <cellStyle name="20% - Accent6 3 3 2 2 3" xfId="22678" xr:uid="{00000000-0005-0000-0000-0000FD090000}"/>
    <cellStyle name="20% - Accent6 3 3 2 2 4" xfId="38073" xr:uid="{00000000-0005-0000-0000-0000FE090000}"/>
    <cellStyle name="20% - Accent6 3 3 2 3" xfId="11132" xr:uid="{00000000-0005-0000-0000-0000FF090000}"/>
    <cellStyle name="20% - Accent6 3 3 2 3 2" xfId="26527" xr:uid="{00000000-0005-0000-0000-0000000A0000}"/>
    <cellStyle name="20% - Accent6 3 3 2 3 3" xfId="41922" xr:uid="{00000000-0005-0000-0000-0000010A0000}"/>
    <cellStyle name="20% - Accent6 3 3 2 4" xfId="18829" xr:uid="{00000000-0005-0000-0000-0000020A0000}"/>
    <cellStyle name="20% - Accent6 3 3 2 5" xfId="34224" xr:uid="{00000000-0005-0000-0000-0000030A0000}"/>
    <cellStyle name="20% - Accent6 3 3 3" xfId="5343" xr:uid="{00000000-0005-0000-0000-0000040A0000}"/>
    <cellStyle name="20% - Accent6 3 3 3 2" xfId="13057" xr:uid="{00000000-0005-0000-0000-0000050A0000}"/>
    <cellStyle name="20% - Accent6 3 3 3 2 2" xfId="28452" xr:uid="{00000000-0005-0000-0000-0000060A0000}"/>
    <cellStyle name="20% - Accent6 3 3 3 2 3" xfId="43847" xr:uid="{00000000-0005-0000-0000-0000070A0000}"/>
    <cellStyle name="20% - Accent6 3 3 3 3" xfId="20754" xr:uid="{00000000-0005-0000-0000-0000080A0000}"/>
    <cellStyle name="20% - Accent6 3 3 3 4" xfId="36149" xr:uid="{00000000-0005-0000-0000-0000090A0000}"/>
    <cellStyle name="20% - Accent6 3 3 4" xfId="9208" xr:uid="{00000000-0005-0000-0000-00000A0A0000}"/>
    <cellStyle name="20% - Accent6 3 3 4 2" xfId="24603" xr:uid="{00000000-0005-0000-0000-00000B0A0000}"/>
    <cellStyle name="20% - Accent6 3 3 4 3" xfId="39998" xr:uid="{00000000-0005-0000-0000-00000C0A0000}"/>
    <cellStyle name="20% - Accent6 3 3 5" xfId="16905" xr:uid="{00000000-0005-0000-0000-00000D0A0000}"/>
    <cellStyle name="20% - Accent6 3 3 6" xfId="32300" xr:uid="{00000000-0005-0000-0000-00000E0A0000}"/>
    <cellStyle name="20% - Accent6 3 4" xfId="2432" xr:uid="{00000000-0005-0000-0000-00000F0A0000}"/>
    <cellStyle name="20% - Accent6 3 4 2" xfId="6305" xr:uid="{00000000-0005-0000-0000-0000100A0000}"/>
    <cellStyle name="20% - Accent6 3 4 2 2" xfId="14019" xr:uid="{00000000-0005-0000-0000-0000110A0000}"/>
    <cellStyle name="20% - Accent6 3 4 2 2 2" xfId="29414" xr:uid="{00000000-0005-0000-0000-0000120A0000}"/>
    <cellStyle name="20% - Accent6 3 4 2 2 3" xfId="44809" xr:uid="{00000000-0005-0000-0000-0000130A0000}"/>
    <cellStyle name="20% - Accent6 3 4 2 3" xfId="21716" xr:uid="{00000000-0005-0000-0000-0000140A0000}"/>
    <cellStyle name="20% - Accent6 3 4 2 4" xfId="37111" xr:uid="{00000000-0005-0000-0000-0000150A0000}"/>
    <cellStyle name="20% - Accent6 3 4 3" xfId="10170" xr:uid="{00000000-0005-0000-0000-0000160A0000}"/>
    <cellStyle name="20% - Accent6 3 4 3 2" xfId="25565" xr:uid="{00000000-0005-0000-0000-0000170A0000}"/>
    <cellStyle name="20% - Accent6 3 4 3 3" xfId="40960" xr:uid="{00000000-0005-0000-0000-0000180A0000}"/>
    <cellStyle name="20% - Accent6 3 4 4" xfId="17867" xr:uid="{00000000-0005-0000-0000-0000190A0000}"/>
    <cellStyle name="20% - Accent6 3 4 5" xfId="33262" xr:uid="{00000000-0005-0000-0000-00001A0A0000}"/>
    <cellStyle name="20% - Accent6 3 5" xfId="4381" xr:uid="{00000000-0005-0000-0000-00001B0A0000}"/>
    <cellStyle name="20% - Accent6 3 5 2" xfId="12095" xr:uid="{00000000-0005-0000-0000-00001C0A0000}"/>
    <cellStyle name="20% - Accent6 3 5 2 2" xfId="27490" xr:uid="{00000000-0005-0000-0000-00001D0A0000}"/>
    <cellStyle name="20% - Accent6 3 5 2 3" xfId="42885" xr:uid="{00000000-0005-0000-0000-00001E0A0000}"/>
    <cellStyle name="20% - Accent6 3 5 3" xfId="19792" xr:uid="{00000000-0005-0000-0000-00001F0A0000}"/>
    <cellStyle name="20% - Accent6 3 5 4" xfId="35187" xr:uid="{00000000-0005-0000-0000-0000200A0000}"/>
    <cellStyle name="20% - Accent6 3 6" xfId="8246" xr:uid="{00000000-0005-0000-0000-0000210A0000}"/>
    <cellStyle name="20% - Accent6 3 6 2" xfId="23641" xr:uid="{00000000-0005-0000-0000-0000220A0000}"/>
    <cellStyle name="20% - Accent6 3 6 3" xfId="39036" xr:uid="{00000000-0005-0000-0000-0000230A0000}"/>
    <cellStyle name="20% - Accent6 3 7" xfId="15943" xr:uid="{00000000-0005-0000-0000-0000240A0000}"/>
    <cellStyle name="20% - Accent6 3 8" xfId="31338" xr:uid="{00000000-0005-0000-0000-0000250A0000}"/>
    <cellStyle name="20% - Accent6 4" xfId="511" xr:uid="{00000000-0005-0000-0000-0000260A0000}"/>
    <cellStyle name="20% - Accent6 4 2" xfId="994" xr:uid="{00000000-0005-0000-0000-0000270A0000}"/>
    <cellStyle name="20% - Accent6 4 2 2" xfId="1959" xr:uid="{00000000-0005-0000-0000-0000280A0000}"/>
    <cellStyle name="20% - Accent6 4 2 2 2" xfId="3888" xr:uid="{00000000-0005-0000-0000-0000290A0000}"/>
    <cellStyle name="20% - Accent6 4 2 2 2 2" xfId="7761" xr:uid="{00000000-0005-0000-0000-00002A0A0000}"/>
    <cellStyle name="20% - Accent6 4 2 2 2 2 2" xfId="15475" xr:uid="{00000000-0005-0000-0000-00002B0A0000}"/>
    <cellStyle name="20% - Accent6 4 2 2 2 2 2 2" xfId="30870" xr:uid="{00000000-0005-0000-0000-00002C0A0000}"/>
    <cellStyle name="20% - Accent6 4 2 2 2 2 2 3" xfId="46265" xr:uid="{00000000-0005-0000-0000-00002D0A0000}"/>
    <cellStyle name="20% - Accent6 4 2 2 2 2 3" xfId="23172" xr:uid="{00000000-0005-0000-0000-00002E0A0000}"/>
    <cellStyle name="20% - Accent6 4 2 2 2 2 4" xfId="38567" xr:uid="{00000000-0005-0000-0000-00002F0A0000}"/>
    <cellStyle name="20% - Accent6 4 2 2 2 3" xfId="11626" xr:uid="{00000000-0005-0000-0000-0000300A0000}"/>
    <cellStyle name="20% - Accent6 4 2 2 2 3 2" xfId="27021" xr:uid="{00000000-0005-0000-0000-0000310A0000}"/>
    <cellStyle name="20% - Accent6 4 2 2 2 3 3" xfId="42416" xr:uid="{00000000-0005-0000-0000-0000320A0000}"/>
    <cellStyle name="20% - Accent6 4 2 2 2 4" xfId="19323" xr:uid="{00000000-0005-0000-0000-0000330A0000}"/>
    <cellStyle name="20% - Accent6 4 2 2 2 5" xfId="34718" xr:uid="{00000000-0005-0000-0000-0000340A0000}"/>
    <cellStyle name="20% - Accent6 4 2 2 3" xfId="5837" xr:uid="{00000000-0005-0000-0000-0000350A0000}"/>
    <cellStyle name="20% - Accent6 4 2 2 3 2" xfId="13551" xr:uid="{00000000-0005-0000-0000-0000360A0000}"/>
    <cellStyle name="20% - Accent6 4 2 2 3 2 2" xfId="28946" xr:uid="{00000000-0005-0000-0000-0000370A0000}"/>
    <cellStyle name="20% - Accent6 4 2 2 3 2 3" xfId="44341" xr:uid="{00000000-0005-0000-0000-0000380A0000}"/>
    <cellStyle name="20% - Accent6 4 2 2 3 3" xfId="21248" xr:uid="{00000000-0005-0000-0000-0000390A0000}"/>
    <cellStyle name="20% - Accent6 4 2 2 3 4" xfId="36643" xr:uid="{00000000-0005-0000-0000-00003A0A0000}"/>
    <cellStyle name="20% - Accent6 4 2 2 4" xfId="9702" xr:uid="{00000000-0005-0000-0000-00003B0A0000}"/>
    <cellStyle name="20% - Accent6 4 2 2 4 2" xfId="25097" xr:uid="{00000000-0005-0000-0000-00003C0A0000}"/>
    <cellStyle name="20% - Accent6 4 2 2 4 3" xfId="40492" xr:uid="{00000000-0005-0000-0000-00003D0A0000}"/>
    <cellStyle name="20% - Accent6 4 2 2 5" xfId="17399" xr:uid="{00000000-0005-0000-0000-00003E0A0000}"/>
    <cellStyle name="20% - Accent6 4 2 2 6" xfId="32794" xr:uid="{00000000-0005-0000-0000-00003F0A0000}"/>
    <cellStyle name="20% - Accent6 4 2 3" xfId="2926" xr:uid="{00000000-0005-0000-0000-0000400A0000}"/>
    <cellStyle name="20% - Accent6 4 2 3 2" xfId="6799" xr:uid="{00000000-0005-0000-0000-0000410A0000}"/>
    <cellStyle name="20% - Accent6 4 2 3 2 2" xfId="14513" xr:uid="{00000000-0005-0000-0000-0000420A0000}"/>
    <cellStyle name="20% - Accent6 4 2 3 2 2 2" xfId="29908" xr:uid="{00000000-0005-0000-0000-0000430A0000}"/>
    <cellStyle name="20% - Accent6 4 2 3 2 2 3" xfId="45303" xr:uid="{00000000-0005-0000-0000-0000440A0000}"/>
    <cellStyle name="20% - Accent6 4 2 3 2 3" xfId="22210" xr:uid="{00000000-0005-0000-0000-0000450A0000}"/>
    <cellStyle name="20% - Accent6 4 2 3 2 4" xfId="37605" xr:uid="{00000000-0005-0000-0000-0000460A0000}"/>
    <cellStyle name="20% - Accent6 4 2 3 3" xfId="10664" xr:uid="{00000000-0005-0000-0000-0000470A0000}"/>
    <cellStyle name="20% - Accent6 4 2 3 3 2" xfId="26059" xr:uid="{00000000-0005-0000-0000-0000480A0000}"/>
    <cellStyle name="20% - Accent6 4 2 3 3 3" xfId="41454" xr:uid="{00000000-0005-0000-0000-0000490A0000}"/>
    <cellStyle name="20% - Accent6 4 2 3 4" xfId="18361" xr:uid="{00000000-0005-0000-0000-00004A0A0000}"/>
    <cellStyle name="20% - Accent6 4 2 3 5" xfId="33756" xr:uid="{00000000-0005-0000-0000-00004B0A0000}"/>
    <cellStyle name="20% - Accent6 4 2 4" xfId="4875" xr:uid="{00000000-0005-0000-0000-00004C0A0000}"/>
    <cellStyle name="20% - Accent6 4 2 4 2" xfId="12589" xr:uid="{00000000-0005-0000-0000-00004D0A0000}"/>
    <cellStyle name="20% - Accent6 4 2 4 2 2" xfId="27984" xr:uid="{00000000-0005-0000-0000-00004E0A0000}"/>
    <cellStyle name="20% - Accent6 4 2 4 2 3" xfId="43379" xr:uid="{00000000-0005-0000-0000-00004F0A0000}"/>
    <cellStyle name="20% - Accent6 4 2 4 3" xfId="20286" xr:uid="{00000000-0005-0000-0000-0000500A0000}"/>
    <cellStyle name="20% - Accent6 4 2 4 4" xfId="35681" xr:uid="{00000000-0005-0000-0000-0000510A0000}"/>
    <cellStyle name="20% - Accent6 4 2 5" xfId="8740" xr:uid="{00000000-0005-0000-0000-0000520A0000}"/>
    <cellStyle name="20% - Accent6 4 2 5 2" xfId="24135" xr:uid="{00000000-0005-0000-0000-0000530A0000}"/>
    <cellStyle name="20% - Accent6 4 2 5 3" xfId="39530" xr:uid="{00000000-0005-0000-0000-0000540A0000}"/>
    <cellStyle name="20% - Accent6 4 2 6" xfId="16437" xr:uid="{00000000-0005-0000-0000-0000550A0000}"/>
    <cellStyle name="20% - Accent6 4 2 7" xfId="31832" xr:uid="{00000000-0005-0000-0000-0000560A0000}"/>
    <cellStyle name="20% - Accent6 4 3" xfId="1478" xr:uid="{00000000-0005-0000-0000-0000570A0000}"/>
    <cellStyle name="20% - Accent6 4 3 2" xfId="3407" xr:uid="{00000000-0005-0000-0000-0000580A0000}"/>
    <cellStyle name="20% - Accent6 4 3 2 2" xfId="7280" xr:uid="{00000000-0005-0000-0000-0000590A0000}"/>
    <cellStyle name="20% - Accent6 4 3 2 2 2" xfId="14994" xr:uid="{00000000-0005-0000-0000-00005A0A0000}"/>
    <cellStyle name="20% - Accent6 4 3 2 2 2 2" xfId="30389" xr:uid="{00000000-0005-0000-0000-00005B0A0000}"/>
    <cellStyle name="20% - Accent6 4 3 2 2 2 3" xfId="45784" xr:uid="{00000000-0005-0000-0000-00005C0A0000}"/>
    <cellStyle name="20% - Accent6 4 3 2 2 3" xfId="22691" xr:uid="{00000000-0005-0000-0000-00005D0A0000}"/>
    <cellStyle name="20% - Accent6 4 3 2 2 4" xfId="38086" xr:uid="{00000000-0005-0000-0000-00005E0A0000}"/>
    <cellStyle name="20% - Accent6 4 3 2 3" xfId="11145" xr:uid="{00000000-0005-0000-0000-00005F0A0000}"/>
    <cellStyle name="20% - Accent6 4 3 2 3 2" xfId="26540" xr:uid="{00000000-0005-0000-0000-0000600A0000}"/>
    <cellStyle name="20% - Accent6 4 3 2 3 3" xfId="41935" xr:uid="{00000000-0005-0000-0000-0000610A0000}"/>
    <cellStyle name="20% - Accent6 4 3 2 4" xfId="18842" xr:uid="{00000000-0005-0000-0000-0000620A0000}"/>
    <cellStyle name="20% - Accent6 4 3 2 5" xfId="34237" xr:uid="{00000000-0005-0000-0000-0000630A0000}"/>
    <cellStyle name="20% - Accent6 4 3 3" xfId="5356" xr:uid="{00000000-0005-0000-0000-0000640A0000}"/>
    <cellStyle name="20% - Accent6 4 3 3 2" xfId="13070" xr:uid="{00000000-0005-0000-0000-0000650A0000}"/>
    <cellStyle name="20% - Accent6 4 3 3 2 2" xfId="28465" xr:uid="{00000000-0005-0000-0000-0000660A0000}"/>
    <cellStyle name="20% - Accent6 4 3 3 2 3" xfId="43860" xr:uid="{00000000-0005-0000-0000-0000670A0000}"/>
    <cellStyle name="20% - Accent6 4 3 3 3" xfId="20767" xr:uid="{00000000-0005-0000-0000-0000680A0000}"/>
    <cellStyle name="20% - Accent6 4 3 3 4" xfId="36162" xr:uid="{00000000-0005-0000-0000-0000690A0000}"/>
    <cellStyle name="20% - Accent6 4 3 4" xfId="9221" xr:uid="{00000000-0005-0000-0000-00006A0A0000}"/>
    <cellStyle name="20% - Accent6 4 3 4 2" xfId="24616" xr:uid="{00000000-0005-0000-0000-00006B0A0000}"/>
    <cellStyle name="20% - Accent6 4 3 4 3" xfId="40011" xr:uid="{00000000-0005-0000-0000-00006C0A0000}"/>
    <cellStyle name="20% - Accent6 4 3 5" xfId="16918" xr:uid="{00000000-0005-0000-0000-00006D0A0000}"/>
    <cellStyle name="20% - Accent6 4 3 6" xfId="32313" xr:uid="{00000000-0005-0000-0000-00006E0A0000}"/>
    <cellStyle name="20% - Accent6 4 4" xfId="2445" xr:uid="{00000000-0005-0000-0000-00006F0A0000}"/>
    <cellStyle name="20% - Accent6 4 4 2" xfId="6318" xr:uid="{00000000-0005-0000-0000-0000700A0000}"/>
    <cellStyle name="20% - Accent6 4 4 2 2" xfId="14032" xr:uid="{00000000-0005-0000-0000-0000710A0000}"/>
    <cellStyle name="20% - Accent6 4 4 2 2 2" xfId="29427" xr:uid="{00000000-0005-0000-0000-0000720A0000}"/>
    <cellStyle name="20% - Accent6 4 4 2 2 3" xfId="44822" xr:uid="{00000000-0005-0000-0000-0000730A0000}"/>
    <cellStyle name="20% - Accent6 4 4 2 3" xfId="21729" xr:uid="{00000000-0005-0000-0000-0000740A0000}"/>
    <cellStyle name="20% - Accent6 4 4 2 4" xfId="37124" xr:uid="{00000000-0005-0000-0000-0000750A0000}"/>
    <cellStyle name="20% - Accent6 4 4 3" xfId="10183" xr:uid="{00000000-0005-0000-0000-0000760A0000}"/>
    <cellStyle name="20% - Accent6 4 4 3 2" xfId="25578" xr:uid="{00000000-0005-0000-0000-0000770A0000}"/>
    <cellStyle name="20% - Accent6 4 4 3 3" xfId="40973" xr:uid="{00000000-0005-0000-0000-0000780A0000}"/>
    <cellStyle name="20% - Accent6 4 4 4" xfId="17880" xr:uid="{00000000-0005-0000-0000-0000790A0000}"/>
    <cellStyle name="20% - Accent6 4 4 5" xfId="33275" xr:uid="{00000000-0005-0000-0000-00007A0A0000}"/>
    <cellStyle name="20% - Accent6 4 5" xfId="4394" xr:uid="{00000000-0005-0000-0000-00007B0A0000}"/>
    <cellStyle name="20% - Accent6 4 5 2" xfId="12108" xr:uid="{00000000-0005-0000-0000-00007C0A0000}"/>
    <cellStyle name="20% - Accent6 4 5 2 2" xfId="27503" xr:uid="{00000000-0005-0000-0000-00007D0A0000}"/>
    <cellStyle name="20% - Accent6 4 5 2 3" xfId="42898" xr:uid="{00000000-0005-0000-0000-00007E0A0000}"/>
    <cellStyle name="20% - Accent6 4 5 3" xfId="19805" xr:uid="{00000000-0005-0000-0000-00007F0A0000}"/>
    <cellStyle name="20% - Accent6 4 5 4" xfId="35200" xr:uid="{00000000-0005-0000-0000-0000800A0000}"/>
    <cellStyle name="20% - Accent6 4 6" xfId="8259" xr:uid="{00000000-0005-0000-0000-0000810A0000}"/>
    <cellStyle name="20% - Accent6 4 6 2" xfId="23654" xr:uid="{00000000-0005-0000-0000-0000820A0000}"/>
    <cellStyle name="20% - Accent6 4 6 3" xfId="39049" xr:uid="{00000000-0005-0000-0000-0000830A0000}"/>
    <cellStyle name="20% - Accent6 4 7" xfId="15956" xr:uid="{00000000-0005-0000-0000-0000840A0000}"/>
    <cellStyle name="20% - Accent6 4 8" xfId="31351" xr:uid="{00000000-0005-0000-0000-0000850A0000}"/>
    <cellStyle name="20% - Accent6 5" xfId="524" xr:uid="{00000000-0005-0000-0000-0000860A0000}"/>
    <cellStyle name="20% - Accent6 5 2" xfId="1007" xr:uid="{00000000-0005-0000-0000-0000870A0000}"/>
    <cellStyle name="20% - Accent6 5 2 2" xfId="1972" xr:uid="{00000000-0005-0000-0000-0000880A0000}"/>
    <cellStyle name="20% - Accent6 5 2 2 2" xfId="3901" xr:uid="{00000000-0005-0000-0000-0000890A0000}"/>
    <cellStyle name="20% - Accent6 5 2 2 2 2" xfId="7774" xr:uid="{00000000-0005-0000-0000-00008A0A0000}"/>
    <cellStyle name="20% - Accent6 5 2 2 2 2 2" xfId="15488" xr:uid="{00000000-0005-0000-0000-00008B0A0000}"/>
    <cellStyle name="20% - Accent6 5 2 2 2 2 2 2" xfId="30883" xr:uid="{00000000-0005-0000-0000-00008C0A0000}"/>
    <cellStyle name="20% - Accent6 5 2 2 2 2 2 3" xfId="46278" xr:uid="{00000000-0005-0000-0000-00008D0A0000}"/>
    <cellStyle name="20% - Accent6 5 2 2 2 2 3" xfId="23185" xr:uid="{00000000-0005-0000-0000-00008E0A0000}"/>
    <cellStyle name="20% - Accent6 5 2 2 2 2 4" xfId="38580" xr:uid="{00000000-0005-0000-0000-00008F0A0000}"/>
    <cellStyle name="20% - Accent6 5 2 2 2 3" xfId="11639" xr:uid="{00000000-0005-0000-0000-0000900A0000}"/>
    <cellStyle name="20% - Accent6 5 2 2 2 3 2" xfId="27034" xr:uid="{00000000-0005-0000-0000-0000910A0000}"/>
    <cellStyle name="20% - Accent6 5 2 2 2 3 3" xfId="42429" xr:uid="{00000000-0005-0000-0000-0000920A0000}"/>
    <cellStyle name="20% - Accent6 5 2 2 2 4" xfId="19336" xr:uid="{00000000-0005-0000-0000-0000930A0000}"/>
    <cellStyle name="20% - Accent6 5 2 2 2 5" xfId="34731" xr:uid="{00000000-0005-0000-0000-0000940A0000}"/>
    <cellStyle name="20% - Accent6 5 2 2 3" xfId="5850" xr:uid="{00000000-0005-0000-0000-0000950A0000}"/>
    <cellStyle name="20% - Accent6 5 2 2 3 2" xfId="13564" xr:uid="{00000000-0005-0000-0000-0000960A0000}"/>
    <cellStyle name="20% - Accent6 5 2 2 3 2 2" xfId="28959" xr:uid="{00000000-0005-0000-0000-0000970A0000}"/>
    <cellStyle name="20% - Accent6 5 2 2 3 2 3" xfId="44354" xr:uid="{00000000-0005-0000-0000-0000980A0000}"/>
    <cellStyle name="20% - Accent6 5 2 2 3 3" xfId="21261" xr:uid="{00000000-0005-0000-0000-0000990A0000}"/>
    <cellStyle name="20% - Accent6 5 2 2 3 4" xfId="36656" xr:uid="{00000000-0005-0000-0000-00009A0A0000}"/>
    <cellStyle name="20% - Accent6 5 2 2 4" xfId="9715" xr:uid="{00000000-0005-0000-0000-00009B0A0000}"/>
    <cellStyle name="20% - Accent6 5 2 2 4 2" xfId="25110" xr:uid="{00000000-0005-0000-0000-00009C0A0000}"/>
    <cellStyle name="20% - Accent6 5 2 2 4 3" xfId="40505" xr:uid="{00000000-0005-0000-0000-00009D0A0000}"/>
    <cellStyle name="20% - Accent6 5 2 2 5" xfId="17412" xr:uid="{00000000-0005-0000-0000-00009E0A0000}"/>
    <cellStyle name="20% - Accent6 5 2 2 6" xfId="32807" xr:uid="{00000000-0005-0000-0000-00009F0A0000}"/>
    <cellStyle name="20% - Accent6 5 2 3" xfId="2939" xr:uid="{00000000-0005-0000-0000-0000A00A0000}"/>
    <cellStyle name="20% - Accent6 5 2 3 2" xfId="6812" xr:uid="{00000000-0005-0000-0000-0000A10A0000}"/>
    <cellStyle name="20% - Accent6 5 2 3 2 2" xfId="14526" xr:uid="{00000000-0005-0000-0000-0000A20A0000}"/>
    <cellStyle name="20% - Accent6 5 2 3 2 2 2" xfId="29921" xr:uid="{00000000-0005-0000-0000-0000A30A0000}"/>
    <cellStyle name="20% - Accent6 5 2 3 2 2 3" xfId="45316" xr:uid="{00000000-0005-0000-0000-0000A40A0000}"/>
    <cellStyle name="20% - Accent6 5 2 3 2 3" xfId="22223" xr:uid="{00000000-0005-0000-0000-0000A50A0000}"/>
    <cellStyle name="20% - Accent6 5 2 3 2 4" xfId="37618" xr:uid="{00000000-0005-0000-0000-0000A60A0000}"/>
    <cellStyle name="20% - Accent6 5 2 3 3" xfId="10677" xr:uid="{00000000-0005-0000-0000-0000A70A0000}"/>
    <cellStyle name="20% - Accent6 5 2 3 3 2" xfId="26072" xr:uid="{00000000-0005-0000-0000-0000A80A0000}"/>
    <cellStyle name="20% - Accent6 5 2 3 3 3" xfId="41467" xr:uid="{00000000-0005-0000-0000-0000A90A0000}"/>
    <cellStyle name="20% - Accent6 5 2 3 4" xfId="18374" xr:uid="{00000000-0005-0000-0000-0000AA0A0000}"/>
    <cellStyle name="20% - Accent6 5 2 3 5" xfId="33769" xr:uid="{00000000-0005-0000-0000-0000AB0A0000}"/>
    <cellStyle name="20% - Accent6 5 2 4" xfId="4888" xr:uid="{00000000-0005-0000-0000-0000AC0A0000}"/>
    <cellStyle name="20% - Accent6 5 2 4 2" xfId="12602" xr:uid="{00000000-0005-0000-0000-0000AD0A0000}"/>
    <cellStyle name="20% - Accent6 5 2 4 2 2" xfId="27997" xr:uid="{00000000-0005-0000-0000-0000AE0A0000}"/>
    <cellStyle name="20% - Accent6 5 2 4 2 3" xfId="43392" xr:uid="{00000000-0005-0000-0000-0000AF0A0000}"/>
    <cellStyle name="20% - Accent6 5 2 4 3" xfId="20299" xr:uid="{00000000-0005-0000-0000-0000B00A0000}"/>
    <cellStyle name="20% - Accent6 5 2 4 4" xfId="35694" xr:uid="{00000000-0005-0000-0000-0000B10A0000}"/>
    <cellStyle name="20% - Accent6 5 2 5" xfId="8753" xr:uid="{00000000-0005-0000-0000-0000B20A0000}"/>
    <cellStyle name="20% - Accent6 5 2 5 2" xfId="24148" xr:uid="{00000000-0005-0000-0000-0000B30A0000}"/>
    <cellStyle name="20% - Accent6 5 2 5 3" xfId="39543" xr:uid="{00000000-0005-0000-0000-0000B40A0000}"/>
    <cellStyle name="20% - Accent6 5 2 6" xfId="16450" xr:uid="{00000000-0005-0000-0000-0000B50A0000}"/>
    <cellStyle name="20% - Accent6 5 2 7" xfId="31845" xr:uid="{00000000-0005-0000-0000-0000B60A0000}"/>
    <cellStyle name="20% - Accent6 5 3" xfId="1491" xr:uid="{00000000-0005-0000-0000-0000B70A0000}"/>
    <cellStyle name="20% - Accent6 5 3 2" xfId="3420" xr:uid="{00000000-0005-0000-0000-0000B80A0000}"/>
    <cellStyle name="20% - Accent6 5 3 2 2" xfId="7293" xr:uid="{00000000-0005-0000-0000-0000B90A0000}"/>
    <cellStyle name="20% - Accent6 5 3 2 2 2" xfId="15007" xr:uid="{00000000-0005-0000-0000-0000BA0A0000}"/>
    <cellStyle name="20% - Accent6 5 3 2 2 2 2" xfId="30402" xr:uid="{00000000-0005-0000-0000-0000BB0A0000}"/>
    <cellStyle name="20% - Accent6 5 3 2 2 2 3" xfId="45797" xr:uid="{00000000-0005-0000-0000-0000BC0A0000}"/>
    <cellStyle name="20% - Accent6 5 3 2 2 3" xfId="22704" xr:uid="{00000000-0005-0000-0000-0000BD0A0000}"/>
    <cellStyle name="20% - Accent6 5 3 2 2 4" xfId="38099" xr:uid="{00000000-0005-0000-0000-0000BE0A0000}"/>
    <cellStyle name="20% - Accent6 5 3 2 3" xfId="11158" xr:uid="{00000000-0005-0000-0000-0000BF0A0000}"/>
    <cellStyle name="20% - Accent6 5 3 2 3 2" xfId="26553" xr:uid="{00000000-0005-0000-0000-0000C00A0000}"/>
    <cellStyle name="20% - Accent6 5 3 2 3 3" xfId="41948" xr:uid="{00000000-0005-0000-0000-0000C10A0000}"/>
    <cellStyle name="20% - Accent6 5 3 2 4" xfId="18855" xr:uid="{00000000-0005-0000-0000-0000C20A0000}"/>
    <cellStyle name="20% - Accent6 5 3 2 5" xfId="34250" xr:uid="{00000000-0005-0000-0000-0000C30A0000}"/>
    <cellStyle name="20% - Accent6 5 3 3" xfId="5369" xr:uid="{00000000-0005-0000-0000-0000C40A0000}"/>
    <cellStyle name="20% - Accent6 5 3 3 2" xfId="13083" xr:uid="{00000000-0005-0000-0000-0000C50A0000}"/>
    <cellStyle name="20% - Accent6 5 3 3 2 2" xfId="28478" xr:uid="{00000000-0005-0000-0000-0000C60A0000}"/>
    <cellStyle name="20% - Accent6 5 3 3 2 3" xfId="43873" xr:uid="{00000000-0005-0000-0000-0000C70A0000}"/>
    <cellStyle name="20% - Accent6 5 3 3 3" xfId="20780" xr:uid="{00000000-0005-0000-0000-0000C80A0000}"/>
    <cellStyle name="20% - Accent6 5 3 3 4" xfId="36175" xr:uid="{00000000-0005-0000-0000-0000C90A0000}"/>
    <cellStyle name="20% - Accent6 5 3 4" xfId="9234" xr:uid="{00000000-0005-0000-0000-0000CA0A0000}"/>
    <cellStyle name="20% - Accent6 5 3 4 2" xfId="24629" xr:uid="{00000000-0005-0000-0000-0000CB0A0000}"/>
    <cellStyle name="20% - Accent6 5 3 4 3" xfId="40024" xr:uid="{00000000-0005-0000-0000-0000CC0A0000}"/>
    <cellStyle name="20% - Accent6 5 3 5" xfId="16931" xr:uid="{00000000-0005-0000-0000-0000CD0A0000}"/>
    <cellStyle name="20% - Accent6 5 3 6" xfId="32326" xr:uid="{00000000-0005-0000-0000-0000CE0A0000}"/>
    <cellStyle name="20% - Accent6 5 4" xfId="2458" xr:uid="{00000000-0005-0000-0000-0000CF0A0000}"/>
    <cellStyle name="20% - Accent6 5 4 2" xfId="6331" xr:uid="{00000000-0005-0000-0000-0000D00A0000}"/>
    <cellStyle name="20% - Accent6 5 4 2 2" xfId="14045" xr:uid="{00000000-0005-0000-0000-0000D10A0000}"/>
    <cellStyle name="20% - Accent6 5 4 2 2 2" xfId="29440" xr:uid="{00000000-0005-0000-0000-0000D20A0000}"/>
    <cellStyle name="20% - Accent6 5 4 2 2 3" xfId="44835" xr:uid="{00000000-0005-0000-0000-0000D30A0000}"/>
    <cellStyle name="20% - Accent6 5 4 2 3" xfId="21742" xr:uid="{00000000-0005-0000-0000-0000D40A0000}"/>
    <cellStyle name="20% - Accent6 5 4 2 4" xfId="37137" xr:uid="{00000000-0005-0000-0000-0000D50A0000}"/>
    <cellStyle name="20% - Accent6 5 4 3" xfId="10196" xr:uid="{00000000-0005-0000-0000-0000D60A0000}"/>
    <cellStyle name="20% - Accent6 5 4 3 2" xfId="25591" xr:uid="{00000000-0005-0000-0000-0000D70A0000}"/>
    <cellStyle name="20% - Accent6 5 4 3 3" xfId="40986" xr:uid="{00000000-0005-0000-0000-0000D80A0000}"/>
    <cellStyle name="20% - Accent6 5 4 4" xfId="17893" xr:uid="{00000000-0005-0000-0000-0000D90A0000}"/>
    <cellStyle name="20% - Accent6 5 4 5" xfId="33288" xr:uid="{00000000-0005-0000-0000-0000DA0A0000}"/>
    <cellStyle name="20% - Accent6 5 5" xfId="4407" xr:uid="{00000000-0005-0000-0000-0000DB0A0000}"/>
    <cellStyle name="20% - Accent6 5 5 2" xfId="12121" xr:uid="{00000000-0005-0000-0000-0000DC0A0000}"/>
    <cellStyle name="20% - Accent6 5 5 2 2" xfId="27516" xr:uid="{00000000-0005-0000-0000-0000DD0A0000}"/>
    <cellStyle name="20% - Accent6 5 5 2 3" xfId="42911" xr:uid="{00000000-0005-0000-0000-0000DE0A0000}"/>
    <cellStyle name="20% - Accent6 5 5 3" xfId="19818" xr:uid="{00000000-0005-0000-0000-0000DF0A0000}"/>
    <cellStyle name="20% - Accent6 5 5 4" xfId="35213" xr:uid="{00000000-0005-0000-0000-0000E00A0000}"/>
    <cellStyle name="20% - Accent6 5 6" xfId="8272" xr:uid="{00000000-0005-0000-0000-0000E10A0000}"/>
    <cellStyle name="20% - Accent6 5 6 2" xfId="23667" xr:uid="{00000000-0005-0000-0000-0000E20A0000}"/>
    <cellStyle name="20% - Accent6 5 6 3" xfId="39062" xr:uid="{00000000-0005-0000-0000-0000E30A0000}"/>
    <cellStyle name="20% - Accent6 5 7" xfId="15969" xr:uid="{00000000-0005-0000-0000-0000E40A0000}"/>
    <cellStyle name="20% - Accent6 5 8" xfId="31364" xr:uid="{00000000-0005-0000-0000-0000E50A0000}"/>
    <cellStyle name="20% - Accent6 6" xfId="745" xr:uid="{00000000-0005-0000-0000-0000E60A0000}"/>
    <cellStyle name="20% - Accent6 6 2" xfId="1711" xr:uid="{00000000-0005-0000-0000-0000E70A0000}"/>
    <cellStyle name="20% - Accent6 6 2 2" xfId="3640" xr:uid="{00000000-0005-0000-0000-0000E80A0000}"/>
    <cellStyle name="20% - Accent6 6 2 2 2" xfId="7513" xr:uid="{00000000-0005-0000-0000-0000E90A0000}"/>
    <cellStyle name="20% - Accent6 6 2 2 2 2" xfId="15227" xr:uid="{00000000-0005-0000-0000-0000EA0A0000}"/>
    <cellStyle name="20% - Accent6 6 2 2 2 2 2" xfId="30622" xr:uid="{00000000-0005-0000-0000-0000EB0A0000}"/>
    <cellStyle name="20% - Accent6 6 2 2 2 2 3" xfId="46017" xr:uid="{00000000-0005-0000-0000-0000EC0A0000}"/>
    <cellStyle name="20% - Accent6 6 2 2 2 3" xfId="22924" xr:uid="{00000000-0005-0000-0000-0000ED0A0000}"/>
    <cellStyle name="20% - Accent6 6 2 2 2 4" xfId="38319" xr:uid="{00000000-0005-0000-0000-0000EE0A0000}"/>
    <cellStyle name="20% - Accent6 6 2 2 3" xfId="11378" xr:uid="{00000000-0005-0000-0000-0000EF0A0000}"/>
    <cellStyle name="20% - Accent6 6 2 2 3 2" xfId="26773" xr:uid="{00000000-0005-0000-0000-0000F00A0000}"/>
    <cellStyle name="20% - Accent6 6 2 2 3 3" xfId="42168" xr:uid="{00000000-0005-0000-0000-0000F10A0000}"/>
    <cellStyle name="20% - Accent6 6 2 2 4" xfId="19075" xr:uid="{00000000-0005-0000-0000-0000F20A0000}"/>
    <cellStyle name="20% - Accent6 6 2 2 5" xfId="34470" xr:uid="{00000000-0005-0000-0000-0000F30A0000}"/>
    <cellStyle name="20% - Accent6 6 2 3" xfId="5589" xr:uid="{00000000-0005-0000-0000-0000F40A0000}"/>
    <cellStyle name="20% - Accent6 6 2 3 2" xfId="13303" xr:uid="{00000000-0005-0000-0000-0000F50A0000}"/>
    <cellStyle name="20% - Accent6 6 2 3 2 2" xfId="28698" xr:uid="{00000000-0005-0000-0000-0000F60A0000}"/>
    <cellStyle name="20% - Accent6 6 2 3 2 3" xfId="44093" xr:uid="{00000000-0005-0000-0000-0000F70A0000}"/>
    <cellStyle name="20% - Accent6 6 2 3 3" xfId="21000" xr:uid="{00000000-0005-0000-0000-0000F80A0000}"/>
    <cellStyle name="20% - Accent6 6 2 3 4" xfId="36395" xr:uid="{00000000-0005-0000-0000-0000F90A0000}"/>
    <cellStyle name="20% - Accent6 6 2 4" xfId="9454" xr:uid="{00000000-0005-0000-0000-0000FA0A0000}"/>
    <cellStyle name="20% - Accent6 6 2 4 2" xfId="24849" xr:uid="{00000000-0005-0000-0000-0000FB0A0000}"/>
    <cellStyle name="20% - Accent6 6 2 4 3" xfId="40244" xr:uid="{00000000-0005-0000-0000-0000FC0A0000}"/>
    <cellStyle name="20% - Accent6 6 2 5" xfId="17151" xr:uid="{00000000-0005-0000-0000-0000FD0A0000}"/>
    <cellStyle name="20% - Accent6 6 2 6" xfId="32546" xr:uid="{00000000-0005-0000-0000-0000FE0A0000}"/>
    <cellStyle name="20% - Accent6 6 3" xfId="2678" xr:uid="{00000000-0005-0000-0000-0000FF0A0000}"/>
    <cellStyle name="20% - Accent6 6 3 2" xfId="6551" xr:uid="{00000000-0005-0000-0000-0000000B0000}"/>
    <cellStyle name="20% - Accent6 6 3 2 2" xfId="14265" xr:uid="{00000000-0005-0000-0000-0000010B0000}"/>
    <cellStyle name="20% - Accent6 6 3 2 2 2" xfId="29660" xr:uid="{00000000-0005-0000-0000-0000020B0000}"/>
    <cellStyle name="20% - Accent6 6 3 2 2 3" xfId="45055" xr:uid="{00000000-0005-0000-0000-0000030B0000}"/>
    <cellStyle name="20% - Accent6 6 3 2 3" xfId="21962" xr:uid="{00000000-0005-0000-0000-0000040B0000}"/>
    <cellStyle name="20% - Accent6 6 3 2 4" xfId="37357" xr:uid="{00000000-0005-0000-0000-0000050B0000}"/>
    <cellStyle name="20% - Accent6 6 3 3" xfId="10416" xr:uid="{00000000-0005-0000-0000-0000060B0000}"/>
    <cellStyle name="20% - Accent6 6 3 3 2" xfId="25811" xr:uid="{00000000-0005-0000-0000-0000070B0000}"/>
    <cellStyle name="20% - Accent6 6 3 3 3" xfId="41206" xr:uid="{00000000-0005-0000-0000-0000080B0000}"/>
    <cellStyle name="20% - Accent6 6 3 4" xfId="18113" xr:uid="{00000000-0005-0000-0000-0000090B0000}"/>
    <cellStyle name="20% - Accent6 6 3 5" xfId="33508" xr:uid="{00000000-0005-0000-0000-00000A0B0000}"/>
    <cellStyle name="20% - Accent6 6 4" xfId="4627" xr:uid="{00000000-0005-0000-0000-00000B0B0000}"/>
    <cellStyle name="20% - Accent6 6 4 2" xfId="12341" xr:uid="{00000000-0005-0000-0000-00000C0B0000}"/>
    <cellStyle name="20% - Accent6 6 4 2 2" xfId="27736" xr:uid="{00000000-0005-0000-0000-00000D0B0000}"/>
    <cellStyle name="20% - Accent6 6 4 2 3" xfId="43131" xr:uid="{00000000-0005-0000-0000-00000E0B0000}"/>
    <cellStyle name="20% - Accent6 6 4 3" xfId="20038" xr:uid="{00000000-0005-0000-0000-00000F0B0000}"/>
    <cellStyle name="20% - Accent6 6 4 4" xfId="35433" xr:uid="{00000000-0005-0000-0000-0000100B0000}"/>
    <cellStyle name="20% - Accent6 6 5" xfId="8492" xr:uid="{00000000-0005-0000-0000-0000110B0000}"/>
    <cellStyle name="20% - Accent6 6 5 2" xfId="23887" xr:uid="{00000000-0005-0000-0000-0000120B0000}"/>
    <cellStyle name="20% - Accent6 6 5 3" xfId="39282" xr:uid="{00000000-0005-0000-0000-0000130B0000}"/>
    <cellStyle name="20% - Accent6 6 6" xfId="16189" xr:uid="{00000000-0005-0000-0000-0000140B0000}"/>
    <cellStyle name="20% - Accent6 6 7" xfId="31584" xr:uid="{00000000-0005-0000-0000-0000150B0000}"/>
    <cellStyle name="20% - Accent6 7" xfId="1230" xr:uid="{00000000-0005-0000-0000-0000160B0000}"/>
    <cellStyle name="20% - Accent6 7 2" xfId="3159" xr:uid="{00000000-0005-0000-0000-0000170B0000}"/>
    <cellStyle name="20% - Accent6 7 2 2" xfId="7032" xr:uid="{00000000-0005-0000-0000-0000180B0000}"/>
    <cellStyle name="20% - Accent6 7 2 2 2" xfId="14746" xr:uid="{00000000-0005-0000-0000-0000190B0000}"/>
    <cellStyle name="20% - Accent6 7 2 2 2 2" xfId="30141" xr:uid="{00000000-0005-0000-0000-00001A0B0000}"/>
    <cellStyle name="20% - Accent6 7 2 2 2 3" xfId="45536" xr:uid="{00000000-0005-0000-0000-00001B0B0000}"/>
    <cellStyle name="20% - Accent6 7 2 2 3" xfId="22443" xr:uid="{00000000-0005-0000-0000-00001C0B0000}"/>
    <cellStyle name="20% - Accent6 7 2 2 4" xfId="37838" xr:uid="{00000000-0005-0000-0000-00001D0B0000}"/>
    <cellStyle name="20% - Accent6 7 2 3" xfId="10897" xr:uid="{00000000-0005-0000-0000-00001E0B0000}"/>
    <cellStyle name="20% - Accent6 7 2 3 2" xfId="26292" xr:uid="{00000000-0005-0000-0000-00001F0B0000}"/>
    <cellStyle name="20% - Accent6 7 2 3 3" xfId="41687" xr:uid="{00000000-0005-0000-0000-0000200B0000}"/>
    <cellStyle name="20% - Accent6 7 2 4" xfId="18594" xr:uid="{00000000-0005-0000-0000-0000210B0000}"/>
    <cellStyle name="20% - Accent6 7 2 5" xfId="33989" xr:uid="{00000000-0005-0000-0000-0000220B0000}"/>
    <cellStyle name="20% - Accent6 7 3" xfId="5108" xr:uid="{00000000-0005-0000-0000-0000230B0000}"/>
    <cellStyle name="20% - Accent6 7 3 2" xfId="12822" xr:uid="{00000000-0005-0000-0000-0000240B0000}"/>
    <cellStyle name="20% - Accent6 7 3 2 2" xfId="28217" xr:uid="{00000000-0005-0000-0000-0000250B0000}"/>
    <cellStyle name="20% - Accent6 7 3 2 3" xfId="43612" xr:uid="{00000000-0005-0000-0000-0000260B0000}"/>
    <cellStyle name="20% - Accent6 7 3 3" xfId="20519" xr:uid="{00000000-0005-0000-0000-0000270B0000}"/>
    <cellStyle name="20% - Accent6 7 3 4" xfId="35914" xr:uid="{00000000-0005-0000-0000-0000280B0000}"/>
    <cellStyle name="20% - Accent6 7 4" xfId="8973" xr:uid="{00000000-0005-0000-0000-0000290B0000}"/>
    <cellStyle name="20% - Accent6 7 4 2" xfId="24368" xr:uid="{00000000-0005-0000-0000-00002A0B0000}"/>
    <cellStyle name="20% - Accent6 7 4 3" xfId="39763" xr:uid="{00000000-0005-0000-0000-00002B0B0000}"/>
    <cellStyle name="20% - Accent6 7 5" xfId="16670" xr:uid="{00000000-0005-0000-0000-00002C0B0000}"/>
    <cellStyle name="20% - Accent6 7 6" xfId="32065" xr:uid="{00000000-0005-0000-0000-00002D0B0000}"/>
    <cellStyle name="20% - Accent6 8" xfId="2197" xr:uid="{00000000-0005-0000-0000-00002E0B0000}"/>
    <cellStyle name="20% - Accent6 8 2" xfId="6070" xr:uid="{00000000-0005-0000-0000-00002F0B0000}"/>
    <cellStyle name="20% - Accent6 8 2 2" xfId="13784" xr:uid="{00000000-0005-0000-0000-0000300B0000}"/>
    <cellStyle name="20% - Accent6 8 2 2 2" xfId="29179" xr:uid="{00000000-0005-0000-0000-0000310B0000}"/>
    <cellStyle name="20% - Accent6 8 2 2 3" xfId="44574" xr:uid="{00000000-0005-0000-0000-0000320B0000}"/>
    <cellStyle name="20% - Accent6 8 2 3" xfId="21481" xr:uid="{00000000-0005-0000-0000-0000330B0000}"/>
    <cellStyle name="20% - Accent6 8 2 4" xfId="36876" xr:uid="{00000000-0005-0000-0000-0000340B0000}"/>
    <cellStyle name="20% - Accent6 8 3" xfId="9935" xr:uid="{00000000-0005-0000-0000-0000350B0000}"/>
    <cellStyle name="20% - Accent6 8 3 2" xfId="25330" xr:uid="{00000000-0005-0000-0000-0000360B0000}"/>
    <cellStyle name="20% - Accent6 8 3 3" xfId="40725" xr:uid="{00000000-0005-0000-0000-0000370B0000}"/>
    <cellStyle name="20% - Accent6 8 4" xfId="17632" xr:uid="{00000000-0005-0000-0000-0000380B0000}"/>
    <cellStyle name="20% - Accent6 8 5" xfId="33027" xr:uid="{00000000-0005-0000-0000-0000390B0000}"/>
    <cellStyle name="20% - Accent6 9" xfId="3935" xr:uid="{00000000-0005-0000-0000-00003A0B0000}"/>
    <cellStyle name="20% - Accent6 9 2" xfId="11652" xr:uid="{00000000-0005-0000-0000-00003B0B0000}"/>
    <cellStyle name="20% - Accent6 9 2 2" xfId="27047" xr:uid="{00000000-0005-0000-0000-00003C0B0000}"/>
    <cellStyle name="20% - Accent6 9 2 3" xfId="42442" xr:uid="{00000000-0005-0000-0000-00003D0B0000}"/>
    <cellStyle name="20% - Accent6 9 3" xfId="19349" xr:uid="{00000000-0005-0000-0000-00003E0B0000}"/>
    <cellStyle name="20% - Accent6 9 4" xfId="34744" xr:uid="{00000000-0005-0000-0000-00003F0B0000}"/>
    <cellStyle name="40% - Accent1" xfId="237" builtinId="31" customBuiltin="1"/>
    <cellStyle name="40% - Accent1 10" xfId="7791" xr:uid="{00000000-0005-0000-0000-0000410B0000}"/>
    <cellStyle name="40% - Accent1 10 2" xfId="23189" xr:uid="{00000000-0005-0000-0000-0000420B0000}"/>
    <cellStyle name="40% - Accent1 10 3" xfId="38584" xr:uid="{00000000-0005-0000-0000-0000430B0000}"/>
    <cellStyle name="40% - Accent1 11" xfId="15699" xr:uid="{00000000-0005-0000-0000-0000440B0000}"/>
    <cellStyle name="40% - Accent1 12" xfId="31094" xr:uid="{00000000-0005-0000-0000-0000450B0000}"/>
    <cellStyle name="40% - Accent1 2" xfId="472" xr:uid="{00000000-0005-0000-0000-0000460B0000}"/>
    <cellStyle name="40% - Accent1 2 2" xfId="957" xr:uid="{00000000-0005-0000-0000-0000470B0000}"/>
    <cellStyle name="40% - Accent1 2 2 2" xfId="1923" xr:uid="{00000000-0005-0000-0000-0000480B0000}"/>
    <cellStyle name="40% - Accent1 2 2 2 2" xfId="3852" xr:uid="{00000000-0005-0000-0000-0000490B0000}"/>
    <cellStyle name="40% - Accent1 2 2 2 2 2" xfId="7725" xr:uid="{00000000-0005-0000-0000-00004A0B0000}"/>
    <cellStyle name="40% - Accent1 2 2 2 2 2 2" xfId="15439" xr:uid="{00000000-0005-0000-0000-00004B0B0000}"/>
    <cellStyle name="40% - Accent1 2 2 2 2 2 2 2" xfId="30834" xr:uid="{00000000-0005-0000-0000-00004C0B0000}"/>
    <cellStyle name="40% - Accent1 2 2 2 2 2 2 3" xfId="46229" xr:uid="{00000000-0005-0000-0000-00004D0B0000}"/>
    <cellStyle name="40% - Accent1 2 2 2 2 2 3" xfId="23136" xr:uid="{00000000-0005-0000-0000-00004E0B0000}"/>
    <cellStyle name="40% - Accent1 2 2 2 2 2 4" xfId="38531" xr:uid="{00000000-0005-0000-0000-00004F0B0000}"/>
    <cellStyle name="40% - Accent1 2 2 2 2 3" xfId="11590" xr:uid="{00000000-0005-0000-0000-0000500B0000}"/>
    <cellStyle name="40% - Accent1 2 2 2 2 3 2" xfId="26985" xr:uid="{00000000-0005-0000-0000-0000510B0000}"/>
    <cellStyle name="40% - Accent1 2 2 2 2 3 3" xfId="42380" xr:uid="{00000000-0005-0000-0000-0000520B0000}"/>
    <cellStyle name="40% - Accent1 2 2 2 2 4" xfId="19287" xr:uid="{00000000-0005-0000-0000-0000530B0000}"/>
    <cellStyle name="40% - Accent1 2 2 2 2 5" xfId="34682" xr:uid="{00000000-0005-0000-0000-0000540B0000}"/>
    <cellStyle name="40% - Accent1 2 2 2 3" xfId="5801" xr:uid="{00000000-0005-0000-0000-0000550B0000}"/>
    <cellStyle name="40% - Accent1 2 2 2 3 2" xfId="13515" xr:uid="{00000000-0005-0000-0000-0000560B0000}"/>
    <cellStyle name="40% - Accent1 2 2 2 3 2 2" xfId="28910" xr:uid="{00000000-0005-0000-0000-0000570B0000}"/>
    <cellStyle name="40% - Accent1 2 2 2 3 2 3" xfId="44305" xr:uid="{00000000-0005-0000-0000-0000580B0000}"/>
    <cellStyle name="40% - Accent1 2 2 2 3 3" xfId="21212" xr:uid="{00000000-0005-0000-0000-0000590B0000}"/>
    <cellStyle name="40% - Accent1 2 2 2 3 4" xfId="36607" xr:uid="{00000000-0005-0000-0000-00005A0B0000}"/>
    <cellStyle name="40% - Accent1 2 2 2 4" xfId="9666" xr:uid="{00000000-0005-0000-0000-00005B0B0000}"/>
    <cellStyle name="40% - Accent1 2 2 2 4 2" xfId="25061" xr:uid="{00000000-0005-0000-0000-00005C0B0000}"/>
    <cellStyle name="40% - Accent1 2 2 2 4 3" xfId="40456" xr:uid="{00000000-0005-0000-0000-00005D0B0000}"/>
    <cellStyle name="40% - Accent1 2 2 2 5" xfId="17363" xr:uid="{00000000-0005-0000-0000-00005E0B0000}"/>
    <cellStyle name="40% - Accent1 2 2 2 6" xfId="32758" xr:uid="{00000000-0005-0000-0000-00005F0B0000}"/>
    <cellStyle name="40% - Accent1 2 2 3" xfId="2890" xr:uid="{00000000-0005-0000-0000-0000600B0000}"/>
    <cellStyle name="40% - Accent1 2 2 3 2" xfId="6763" xr:uid="{00000000-0005-0000-0000-0000610B0000}"/>
    <cellStyle name="40% - Accent1 2 2 3 2 2" xfId="14477" xr:uid="{00000000-0005-0000-0000-0000620B0000}"/>
    <cellStyle name="40% - Accent1 2 2 3 2 2 2" xfId="29872" xr:uid="{00000000-0005-0000-0000-0000630B0000}"/>
    <cellStyle name="40% - Accent1 2 2 3 2 2 3" xfId="45267" xr:uid="{00000000-0005-0000-0000-0000640B0000}"/>
    <cellStyle name="40% - Accent1 2 2 3 2 3" xfId="22174" xr:uid="{00000000-0005-0000-0000-0000650B0000}"/>
    <cellStyle name="40% - Accent1 2 2 3 2 4" xfId="37569" xr:uid="{00000000-0005-0000-0000-0000660B0000}"/>
    <cellStyle name="40% - Accent1 2 2 3 3" xfId="10628" xr:uid="{00000000-0005-0000-0000-0000670B0000}"/>
    <cellStyle name="40% - Accent1 2 2 3 3 2" xfId="26023" xr:uid="{00000000-0005-0000-0000-0000680B0000}"/>
    <cellStyle name="40% - Accent1 2 2 3 3 3" xfId="41418" xr:uid="{00000000-0005-0000-0000-0000690B0000}"/>
    <cellStyle name="40% - Accent1 2 2 3 4" xfId="18325" xr:uid="{00000000-0005-0000-0000-00006A0B0000}"/>
    <cellStyle name="40% - Accent1 2 2 3 5" xfId="33720" xr:uid="{00000000-0005-0000-0000-00006B0B0000}"/>
    <cellStyle name="40% - Accent1 2 2 4" xfId="4839" xr:uid="{00000000-0005-0000-0000-00006C0B0000}"/>
    <cellStyle name="40% - Accent1 2 2 4 2" xfId="12553" xr:uid="{00000000-0005-0000-0000-00006D0B0000}"/>
    <cellStyle name="40% - Accent1 2 2 4 2 2" xfId="27948" xr:uid="{00000000-0005-0000-0000-00006E0B0000}"/>
    <cellStyle name="40% - Accent1 2 2 4 2 3" xfId="43343" xr:uid="{00000000-0005-0000-0000-00006F0B0000}"/>
    <cellStyle name="40% - Accent1 2 2 4 3" xfId="20250" xr:uid="{00000000-0005-0000-0000-0000700B0000}"/>
    <cellStyle name="40% - Accent1 2 2 4 4" xfId="35645" xr:uid="{00000000-0005-0000-0000-0000710B0000}"/>
    <cellStyle name="40% - Accent1 2 2 5" xfId="8704" xr:uid="{00000000-0005-0000-0000-0000720B0000}"/>
    <cellStyle name="40% - Accent1 2 2 5 2" xfId="24099" xr:uid="{00000000-0005-0000-0000-0000730B0000}"/>
    <cellStyle name="40% - Accent1 2 2 5 3" xfId="39494" xr:uid="{00000000-0005-0000-0000-0000740B0000}"/>
    <cellStyle name="40% - Accent1 2 2 6" xfId="16401" xr:uid="{00000000-0005-0000-0000-0000750B0000}"/>
    <cellStyle name="40% - Accent1 2 2 7" xfId="31796" xr:uid="{00000000-0005-0000-0000-0000760B0000}"/>
    <cellStyle name="40% - Accent1 2 3" xfId="1442" xr:uid="{00000000-0005-0000-0000-0000770B0000}"/>
    <cellStyle name="40% - Accent1 2 3 2" xfId="3371" xr:uid="{00000000-0005-0000-0000-0000780B0000}"/>
    <cellStyle name="40% - Accent1 2 3 2 2" xfId="7244" xr:uid="{00000000-0005-0000-0000-0000790B0000}"/>
    <cellStyle name="40% - Accent1 2 3 2 2 2" xfId="14958" xr:uid="{00000000-0005-0000-0000-00007A0B0000}"/>
    <cellStyle name="40% - Accent1 2 3 2 2 2 2" xfId="30353" xr:uid="{00000000-0005-0000-0000-00007B0B0000}"/>
    <cellStyle name="40% - Accent1 2 3 2 2 2 3" xfId="45748" xr:uid="{00000000-0005-0000-0000-00007C0B0000}"/>
    <cellStyle name="40% - Accent1 2 3 2 2 3" xfId="22655" xr:uid="{00000000-0005-0000-0000-00007D0B0000}"/>
    <cellStyle name="40% - Accent1 2 3 2 2 4" xfId="38050" xr:uid="{00000000-0005-0000-0000-00007E0B0000}"/>
    <cellStyle name="40% - Accent1 2 3 2 3" xfId="11109" xr:uid="{00000000-0005-0000-0000-00007F0B0000}"/>
    <cellStyle name="40% - Accent1 2 3 2 3 2" xfId="26504" xr:uid="{00000000-0005-0000-0000-0000800B0000}"/>
    <cellStyle name="40% - Accent1 2 3 2 3 3" xfId="41899" xr:uid="{00000000-0005-0000-0000-0000810B0000}"/>
    <cellStyle name="40% - Accent1 2 3 2 4" xfId="18806" xr:uid="{00000000-0005-0000-0000-0000820B0000}"/>
    <cellStyle name="40% - Accent1 2 3 2 5" xfId="34201" xr:uid="{00000000-0005-0000-0000-0000830B0000}"/>
    <cellStyle name="40% - Accent1 2 3 3" xfId="5320" xr:uid="{00000000-0005-0000-0000-0000840B0000}"/>
    <cellStyle name="40% - Accent1 2 3 3 2" xfId="13034" xr:uid="{00000000-0005-0000-0000-0000850B0000}"/>
    <cellStyle name="40% - Accent1 2 3 3 2 2" xfId="28429" xr:uid="{00000000-0005-0000-0000-0000860B0000}"/>
    <cellStyle name="40% - Accent1 2 3 3 2 3" xfId="43824" xr:uid="{00000000-0005-0000-0000-0000870B0000}"/>
    <cellStyle name="40% - Accent1 2 3 3 3" xfId="20731" xr:uid="{00000000-0005-0000-0000-0000880B0000}"/>
    <cellStyle name="40% - Accent1 2 3 3 4" xfId="36126" xr:uid="{00000000-0005-0000-0000-0000890B0000}"/>
    <cellStyle name="40% - Accent1 2 3 4" xfId="9185" xr:uid="{00000000-0005-0000-0000-00008A0B0000}"/>
    <cellStyle name="40% - Accent1 2 3 4 2" xfId="24580" xr:uid="{00000000-0005-0000-0000-00008B0B0000}"/>
    <cellStyle name="40% - Accent1 2 3 4 3" xfId="39975" xr:uid="{00000000-0005-0000-0000-00008C0B0000}"/>
    <cellStyle name="40% - Accent1 2 3 5" xfId="16882" xr:uid="{00000000-0005-0000-0000-00008D0B0000}"/>
    <cellStyle name="40% - Accent1 2 3 6" xfId="32277" xr:uid="{00000000-0005-0000-0000-00008E0B0000}"/>
    <cellStyle name="40% - Accent1 2 4" xfId="2409" xr:uid="{00000000-0005-0000-0000-00008F0B0000}"/>
    <cellStyle name="40% - Accent1 2 4 2" xfId="6282" xr:uid="{00000000-0005-0000-0000-0000900B0000}"/>
    <cellStyle name="40% - Accent1 2 4 2 2" xfId="13996" xr:uid="{00000000-0005-0000-0000-0000910B0000}"/>
    <cellStyle name="40% - Accent1 2 4 2 2 2" xfId="29391" xr:uid="{00000000-0005-0000-0000-0000920B0000}"/>
    <cellStyle name="40% - Accent1 2 4 2 2 3" xfId="44786" xr:uid="{00000000-0005-0000-0000-0000930B0000}"/>
    <cellStyle name="40% - Accent1 2 4 2 3" xfId="21693" xr:uid="{00000000-0005-0000-0000-0000940B0000}"/>
    <cellStyle name="40% - Accent1 2 4 2 4" xfId="37088" xr:uid="{00000000-0005-0000-0000-0000950B0000}"/>
    <cellStyle name="40% - Accent1 2 4 3" xfId="10147" xr:uid="{00000000-0005-0000-0000-0000960B0000}"/>
    <cellStyle name="40% - Accent1 2 4 3 2" xfId="25542" xr:uid="{00000000-0005-0000-0000-0000970B0000}"/>
    <cellStyle name="40% - Accent1 2 4 3 3" xfId="40937" xr:uid="{00000000-0005-0000-0000-0000980B0000}"/>
    <cellStyle name="40% - Accent1 2 4 4" xfId="17844" xr:uid="{00000000-0005-0000-0000-0000990B0000}"/>
    <cellStyle name="40% - Accent1 2 4 5" xfId="33239" xr:uid="{00000000-0005-0000-0000-00009A0B0000}"/>
    <cellStyle name="40% - Accent1 2 5" xfId="4358" xr:uid="{00000000-0005-0000-0000-00009B0B0000}"/>
    <cellStyle name="40% - Accent1 2 5 2" xfId="12072" xr:uid="{00000000-0005-0000-0000-00009C0B0000}"/>
    <cellStyle name="40% - Accent1 2 5 2 2" xfId="27467" xr:uid="{00000000-0005-0000-0000-00009D0B0000}"/>
    <cellStyle name="40% - Accent1 2 5 2 3" xfId="42862" xr:uid="{00000000-0005-0000-0000-00009E0B0000}"/>
    <cellStyle name="40% - Accent1 2 5 3" xfId="19769" xr:uid="{00000000-0005-0000-0000-00009F0B0000}"/>
    <cellStyle name="40% - Accent1 2 5 4" xfId="35164" xr:uid="{00000000-0005-0000-0000-0000A00B0000}"/>
    <cellStyle name="40% - Accent1 2 6" xfId="8223" xr:uid="{00000000-0005-0000-0000-0000A10B0000}"/>
    <cellStyle name="40% - Accent1 2 6 2" xfId="23618" xr:uid="{00000000-0005-0000-0000-0000A20B0000}"/>
    <cellStyle name="40% - Accent1 2 6 3" xfId="39013" xr:uid="{00000000-0005-0000-0000-0000A30B0000}"/>
    <cellStyle name="40% - Accent1 2 7" xfId="15920" xr:uid="{00000000-0005-0000-0000-0000A40B0000}"/>
    <cellStyle name="40% - Accent1 2 8" xfId="31315" xr:uid="{00000000-0005-0000-0000-0000A50B0000}"/>
    <cellStyle name="40% - Accent1 3" xfId="489" xr:uid="{00000000-0005-0000-0000-0000A60B0000}"/>
    <cellStyle name="40% - Accent1 3 2" xfId="972" xr:uid="{00000000-0005-0000-0000-0000A70B0000}"/>
    <cellStyle name="40% - Accent1 3 2 2" xfId="1937" xr:uid="{00000000-0005-0000-0000-0000A80B0000}"/>
    <cellStyle name="40% - Accent1 3 2 2 2" xfId="3866" xr:uid="{00000000-0005-0000-0000-0000A90B0000}"/>
    <cellStyle name="40% - Accent1 3 2 2 2 2" xfId="7739" xr:uid="{00000000-0005-0000-0000-0000AA0B0000}"/>
    <cellStyle name="40% - Accent1 3 2 2 2 2 2" xfId="15453" xr:uid="{00000000-0005-0000-0000-0000AB0B0000}"/>
    <cellStyle name="40% - Accent1 3 2 2 2 2 2 2" xfId="30848" xr:uid="{00000000-0005-0000-0000-0000AC0B0000}"/>
    <cellStyle name="40% - Accent1 3 2 2 2 2 2 3" xfId="46243" xr:uid="{00000000-0005-0000-0000-0000AD0B0000}"/>
    <cellStyle name="40% - Accent1 3 2 2 2 2 3" xfId="23150" xr:uid="{00000000-0005-0000-0000-0000AE0B0000}"/>
    <cellStyle name="40% - Accent1 3 2 2 2 2 4" xfId="38545" xr:uid="{00000000-0005-0000-0000-0000AF0B0000}"/>
    <cellStyle name="40% - Accent1 3 2 2 2 3" xfId="11604" xr:uid="{00000000-0005-0000-0000-0000B00B0000}"/>
    <cellStyle name="40% - Accent1 3 2 2 2 3 2" xfId="26999" xr:uid="{00000000-0005-0000-0000-0000B10B0000}"/>
    <cellStyle name="40% - Accent1 3 2 2 2 3 3" xfId="42394" xr:uid="{00000000-0005-0000-0000-0000B20B0000}"/>
    <cellStyle name="40% - Accent1 3 2 2 2 4" xfId="19301" xr:uid="{00000000-0005-0000-0000-0000B30B0000}"/>
    <cellStyle name="40% - Accent1 3 2 2 2 5" xfId="34696" xr:uid="{00000000-0005-0000-0000-0000B40B0000}"/>
    <cellStyle name="40% - Accent1 3 2 2 3" xfId="5815" xr:uid="{00000000-0005-0000-0000-0000B50B0000}"/>
    <cellStyle name="40% - Accent1 3 2 2 3 2" xfId="13529" xr:uid="{00000000-0005-0000-0000-0000B60B0000}"/>
    <cellStyle name="40% - Accent1 3 2 2 3 2 2" xfId="28924" xr:uid="{00000000-0005-0000-0000-0000B70B0000}"/>
    <cellStyle name="40% - Accent1 3 2 2 3 2 3" xfId="44319" xr:uid="{00000000-0005-0000-0000-0000B80B0000}"/>
    <cellStyle name="40% - Accent1 3 2 2 3 3" xfId="21226" xr:uid="{00000000-0005-0000-0000-0000B90B0000}"/>
    <cellStyle name="40% - Accent1 3 2 2 3 4" xfId="36621" xr:uid="{00000000-0005-0000-0000-0000BA0B0000}"/>
    <cellStyle name="40% - Accent1 3 2 2 4" xfId="9680" xr:uid="{00000000-0005-0000-0000-0000BB0B0000}"/>
    <cellStyle name="40% - Accent1 3 2 2 4 2" xfId="25075" xr:uid="{00000000-0005-0000-0000-0000BC0B0000}"/>
    <cellStyle name="40% - Accent1 3 2 2 4 3" xfId="40470" xr:uid="{00000000-0005-0000-0000-0000BD0B0000}"/>
    <cellStyle name="40% - Accent1 3 2 2 5" xfId="17377" xr:uid="{00000000-0005-0000-0000-0000BE0B0000}"/>
    <cellStyle name="40% - Accent1 3 2 2 6" xfId="32772" xr:uid="{00000000-0005-0000-0000-0000BF0B0000}"/>
    <cellStyle name="40% - Accent1 3 2 3" xfId="2904" xr:uid="{00000000-0005-0000-0000-0000C00B0000}"/>
    <cellStyle name="40% - Accent1 3 2 3 2" xfId="6777" xr:uid="{00000000-0005-0000-0000-0000C10B0000}"/>
    <cellStyle name="40% - Accent1 3 2 3 2 2" xfId="14491" xr:uid="{00000000-0005-0000-0000-0000C20B0000}"/>
    <cellStyle name="40% - Accent1 3 2 3 2 2 2" xfId="29886" xr:uid="{00000000-0005-0000-0000-0000C30B0000}"/>
    <cellStyle name="40% - Accent1 3 2 3 2 2 3" xfId="45281" xr:uid="{00000000-0005-0000-0000-0000C40B0000}"/>
    <cellStyle name="40% - Accent1 3 2 3 2 3" xfId="22188" xr:uid="{00000000-0005-0000-0000-0000C50B0000}"/>
    <cellStyle name="40% - Accent1 3 2 3 2 4" xfId="37583" xr:uid="{00000000-0005-0000-0000-0000C60B0000}"/>
    <cellStyle name="40% - Accent1 3 2 3 3" xfId="10642" xr:uid="{00000000-0005-0000-0000-0000C70B0000}"/>
    <cellStyle name="40% - Accent1 3 2 3 3 2" xfId="26037" xr:uid="{00000000-0005-0000-0000-0000C80B0000}"/>
    <cellStyle name="40% - Accent1 3 2 3 3 3" xfId="41432" xr:uid="{00000000-0005-0000-0000-0000C90B0000}"/>
    <cellStyle name="40% - Accent1 3 2 3 4" xfId="18339" xr:uid="{00000000-0005-0000-0000-0000CA0B0000}"/>
    <cellStyle name="40% - Accent1 3 2 3 5" xfId="33734" xr:uid="{00000000-0005-0000-0000-0000CB0B0000}"/>
    <cellStyle name="40% - Accent1 3 2 4" xfId="4853" xr:uid="{00000000-0005-0000-0000-0000CC0B0000}"/>
    <cellStyle name="40% - Accent1 3 2 4 2" xfId="12567" xr:uid="{00000000-0005-0000-0000-0000CD0B0000}"/>
    <cellStyle name="40% - Accent1 3 2 4 2 2" xfId="27962" xr:uid="{00000000-0005-0000-0000-0000CE0B0000}"/>
    <cellStyle name="40% - Accent1 3 2 4 2 3" xfId="43357" xr:uid="{00000000-0005-0000-0000-0000CF0B0000}"/>
    <cellStyle name="40% - Accent1 3 2 4 3" xfId="20264" xr:uid="{00000000-0005-0000-0000-0000D00B0000}"/>
    <cellStyle name="40% - Accent1 3 2 4 4" xfId="35659" xr:uid="{00000000-0005-0000-0000-0000D10B0000}"/>
    <cellStyle name="40% - Accent1 3 2 5" xfId="8718" xr:uid="{00000000-0005-0000-0000-0000D20B0000}"/>
    <cellStyle name="40% - Accent1 3 2 5 2" xfId="24113" xr:uid="{00000000-0005-0000-0000-0000D30B0000}"/>
    <cellStyle name="40% - Accent1 3 2 5 3" xfId="39508" xr:uid="{00000000-0005-0000-0000-0000D40B0000}"/>
    <cellStyle name="40% - Accent1 3 2 6" xfId="16415" xr:uid="{00000000-0005-0000-0000-0000D50B0000}"/>
    <cellStyle name="40% - Accent1 3 2 7" xfId="31810" xr:uid="{00000000-0005-0000-0000-0000D60B0000}"/>
    <cellStyle name="40% - Accent1 3 3" xfId="1456" xr:uid="{00000000-0005-0000-0000-0000D70B0000}"/>
    <cellStyle name="40% - Accent1 3 3 2" xfId="3385" xr:uid="{00000000-0005-0000-0000-0000D80B0000}"/>
    <cellStyle name="40% - Accent1 3 3 2 2" xfId="7258" xr:uid="{00000000-0005-0000-0000-0000D90B0000}"/>
    <cellStyle name="40% - Accent1 3 3 2 2 2" xfId="14972" xr:uid="{00000000-0005-0000-0000-0000DA0B0000}"/>
    <cellStyle name="40% - Accent1 3 3 2 2 2 2" xfId="30367" xr:uid="{00000000-0005-0000-0000-0000DB0B0000}"/>
    <cellStyle name="40% - Accent1 3 3 2 2 2 3" xfId="45762" xr:uid="{00000000-0005-0000-0000-0000DC0B0000}"/>
    <cellStyle name="40% - Accent1 3 3 2 2 3" xfId="22669" xr:uid="{00000000-0005-0000-0000-0000DD0B0000}"/>
    <cellStyle name="40% - Accent1 3 3 2 2 4" xfId="38064" xr:uid="{00000000-0005-0000-0000-0000DE0B0000}"/>
    <cellStyle name="40% - Accent1 3 3 2 3" xfId="11123" xr:uid="{00000000-0005-0000-0000-0000DF0B0000}"/>
    <cellStyle name="40% - Accent1 3 3 2 3 2" xfId="26518" xr:uid="{00000000-0005-0000-0000-0000E00B0000}"/>
    <cellStyle name="40% - Accent1 3 3 2 3 3" xfId="41913" xr:uid="{00000000-0005-0000-0000-0000E10B0000}"/>
    <cellStyle name="40% - Accent1 3 3 2 4" xfId="18820" xr:uid="{00000000-0005-0000-0000-0000E20B0000}"/>
    <cellStyle name="40% - Accent1 3 3 2 5" xfId="34215" xr:uid="{00000000-0005-0000-0000-0000E30B0000}"/>
    <cellStyle name="40% - Accent1 3 3 3" xfId="5334" xr:uid="{00000000-0005-0000-0000-0000E40B0000}"/>
    <cellStyle name="40% - Accent1 3 3 3 2" xfId="13048" xr:uid="{00000000-0005-0000-0000-0000E50B0000}"/>
    <cellStyle name="40% - Accent1 3 3 3 2 2" xfId="28443" xr:uid="{00000000-0005-0000-0000-0000E60B0000}"/>
    <cellStyle name="40% - Accent1 3 3 3 2 3" xfId="43838" xr:uid="{00000000-0005-0000-0000-0000E70B0000}"/>
    <cellStyle name="40% - Accent1 3 3 3 3" xfId="20745" xr:uid="{00000000-0005-0000-0000-0000E80B0000}"/>
    <cellStyle name="40% - Accent1 3 3 3 4" xfId="36140" xr:uid="{00000000-0005-0000-0000-0000E90B0000}"/>
    <cellStyle name="40% - Accent1 3 3 4" xfId="9199" xr:uid="{00000000-0005-0000-0000-0000EA0B0000}"/>
    <cellStyle name="40% - Accent1 3 3 4 2" xfId="24594" xr:uid="{00000000-0005-0000-0000-0000EB0B0000}"/>
    <cellStyle name="40% - Accent1 3 3 4 3" xfId="39989" xr:uid="{00000000-0005-0000-0000-0000EC0B0000}"/>
    <cellStyle name="40% - Accent1 3 3 5" xfId="16896" xr:uid="{00000000-0005-0000-0000-0000ED0B0000}"/>
    <cellStyle name="40% - Accent1 3 3 6" xfId="32291" xr:uid="{00000000-0005-0000-0000-0000EE0B0000}"/>
    <cellStyle name="40% - Accent1 3 4" xfId="2423" xr:uid="{00000000-0005-0000-0000-0000EF0B0000}"/>
    <cellStyle name="40% - Accent1 3 4 2" xfId="6296" xr:uid="{00000000-0005-0000-0000-0000F00B0000}"/>
    <cellStyle name="40% - Accent1 3 4 2 2" xfId="14010" xr:uid="{00000000-0005-0000-0000-0000F10B0000}"/>
    <cellStyle name="40% - Accent1 3 4 2 2 2" xfId="29405" xr:uid="{00000000-0005-0000-0000-0000F20B0000}"/>
    <cellStyle name="40% - Accent1 3 4 2 2 3" xfId="44800" xr:uid="{00000000-0005-0000-0000-0000F30B0000}"/>
    <cellStyle name="40% - Accent1 3 4 2 3" xfId="21707" xr:uid="{00000000-0005-0000-0000-0000F40B0000}"/>
    <cellStyle name="40% - Accent1 3 4 2 4" xfId="37102" xr:uid="{00000000-0005-0000-0000-0000F50B0000}"/>
    <cellStyle name="40% - Accent1 3 4 3" xfId="10161" xr:uid="{00000000-0005-0000-0000-0000F60B0000}"/>
    <cellStyle name="40% - Accent1 3 4 3 2" xfId="25556" xr:uid="{00000000-0005-0000-0000-0000F70B0000}"/>
    <cellStyle name="40% - Accent1 3 4 3 3" xfId="40951" xr:uid="{00000000-0005-0000-0000-0000F80B0000}"/>
    <cellStyle name="40% - Accent1 3 4 4" xfId="17858" xr:uid="{00000000-0005-0000-0000-0000F90B0000}"/>
    <cellStyle name="40% - Accent1 3 4 5" xfId="33253" xr:uid="{00000000-0005-0000-0000-0000FA0B0000}"/>
    <cellStyle name="40% - Accent1 3 5" xfId="4372" xr:uid="{00000000-0005-0000-0000-0000FB0B0000}"/>
    <cellStyle name="40% - Accent1 3 5 2" xfId="12086" xr:uid="{00000000-0005-0000-0000-0000FC0B0000}"/>
    <cellStyle name="40% - Accent1 3 5 2 2" xfId="27481" xr:uid="{00000000-0005-0000-0000-0000FD0B0000}"/>
    <cellStyle name="40% - Accent1 3 5 2 3" xfId="42876" xr:uid="{00000000-0005-0000-0000-0000FE0B0000}"/>
    <cellStyle name="40% - Accent1 3 5 3" xfId="19783" xr:uid="{00000000-0005-0000-0000-0000FF0B0000}"/>
    <cellStyle name="40% - Accent1 3 5 4" xfId="35178" xr:uid="{00000000-0005-0000-0000-0000000C0000}"/>
    <cellStyle name="40% - Accent1 3 6" xfId="8237" xr:uid="{00000000-0005-0000-0000-0000010C0000}"/>
    <cellStyle name="40% - Accent1 3 6 2" xfId="23632" xr:uid="{00000000-0005-0000-0000-0000020C0000}"/>
    <cellStyle name="40% - Accent1 3 6 3" xfId="39027" xr:uid="{00000000-0005-0000-0000-0000030C0000}"/>
    <cellStyle name="40% - Accent1 3 7" xfId="15934" xr:uid="{00000000-0005-0000-0000-0000040C0000}"/>
    <cellStyle name="40% - Accent1 3 8" xfId="31329" xr:uid="{00000000-0005-0000-0000-0000050C0000}"/>
    <cellStyle name="40% - Accent1 4" xfId="502" xr:uid="{00000000-0005-0000-0000-0000060C0000}"/>
    <cellStyle name="40% - Accent1 4 2" xfId="985" xr:uid="{00000000-0005-0000-0000-0000070C0000}"/>
    <cellStyle name="40% - Accent1 4 2 2" xfId="1950" xr:uid="{00000000-0005-0000-0000-0000080C0000}"/>
    <cellStyle name="40% - Accent1 4 2 2 2" xfId="3879" xr:uid="{00000000-0005-0000-0000-0000090C0000}"/>
    <cellStyle name="40% - Accent1 4 2 2 2 2" xfId="7752" xr:uid="{00000000-0005-0000-0000-00000A0C0000}"/>
    <cellStyle name="40% - Accent1 4 2 2 2 2 2" xfId="15466" xr:uid="{00000000-0005-0000-0000-00000B0C0000}"/>
    <cellStyle name="40% - Accent1 4 2 2 2 2 2 2" xfId="30861" xr:uid="{00000000-0005-0000-0000-00000C0C0000}"/>
    <cellStyle name="40% - Accent1 4 2 2 2 2 2 3" xfId="46256" xr:uid="{00000000-0005-0000-0000-00000D0C0000}"/>
    <cellStyle name="40% - Accent1 4 2 2 2 2 3" xfId="23163" xr:uid="{00000000-0005-0000-0000-00000E0C0000}"/>
    <cellStyle name="40% - Accent1 4 2 2 2 2 4" xfId="38558" xr:uid="{00000000-0005-0000-0000-00000F0C0000}"/>
    <cellStyle name="40% - Accent1 4 2 2 2 3" xfId="11617" xr:uid="{00000000-0005-0000-0000-0000100C0000}"/>
    <cellStyle name="40% - Accent1 4 2 2 2 3 2" xfId="27012" xr:uid="{00000000-0005-0000-0000-0000110C0000}"/>
    <cellStyle name="40% - Accent1 4 2 2 2 3 3" xfId="42407" xr:uid="{00000000-0005-0000-0000-0000120C0000}"/>
    <cellStyle name="40% - Accent1 4 2 2 2 4" xfId="19314" xr:uid="{00000000-0005-0000-0000-0000130C0000}"/>
    <cellStyle name="40% - Accent1 4 2 2 2 5" xfId="34709" xr:uid="{00000000-0005-0000-0000-0000140C0000}"/>
    <cellStyle name="40% - Accent1 4 2 2 3" xfId="5828" xr:uid="{00000000-0005-0000-0000-0000150C0000}"/>
    <cellStyle name="40% - Accent1 4 2 2 3 2" xfId="13542" xr:uid="{00000000-0005-0000-0000-0000160C0000}"/>
    <cellStyle name="40% - Accent1 4 2 2 3 2 2" xfId="28937" xr:uid="{00000000-0005-0000-0000-0000170C0000}"/>
    <cellStyle name="40% - Accent1 4 2 2 3 2 3" xfId="44332" xr:uid="{00000000-0005-0000-0000-0000180C0000}"/>
    <cellStyle name="40% - Accent1 4 2 2 3 3" xfId="21239" xr:uid="{00000000-0005-0000-0000-0000190C0000}"/>
    <cellStyle name="40% - Accent1 4 2 2 3 4" xfId="36634" xr:uid="{00000000-0005-0000-0000-00001A0C0000}"/>
    <cellStyle name="40% - Accent1 4 2 2 4" xfId="9693" xr:uid="{00000000-0005-0000-0000-00001B0C0000}"/>
    <cellStyle name="40% - Accent1 4 2 2 4 2" xfId="25088" xr:uid="{00000000-0005-0000-0000-00001C0C0000}"/>
    <cellStyle name="40% - Accent1 4 2 2 4 3" xfId="40483" xr:uid="{00000000-0005-0000-0000-00001D0C0000}"/>
    <cellStyle name="40% - Accent1 4 2 2 5" xfId="17390" xr:uid="{00000000-0005-0000-0000-00001E0C0000}"/>
    <cellStyle name="40% - Accent1 4 2 2 6" xfId="32785" xr:uid="{00000000-0005-0000-0000-00001F0C0000}"/>
    <cellStyle name="40% - Accent1 4 2 3" xfId="2917" xr:uid="{00000000-0005-0000-0000-0000200C0000}"/>
    <cellStyle name="40% - Accent1 4 2 3 2" xfId="6790" xr:uid="{00000000-0005-0000-0000-0000210C0000}"/>
    <cellStyle name="40% - Accent1 4 2 3 2 2" xfId="14504" xr:uid="{00000000-0005-0000-0000-0000220C0000}"/>
    <cellStyle name="40% - Accent1 4 2 3 2 2 2" xfId="29899" xr:uid="{00000000-0005-0000-0000-0000230C0000}"/>
    <cellStyle name="40% - Accent1 4 2 3 2 2 3" xfId="45294" xr:uid="{00000000-0005-0000-0000-0000240C0000}"/>
    <cellStyle name="40% - Accent1 4 2 3 2 3" xfId="22201" xr:uid="{00000000-0005-0000-0000-0000250C0000}"/>
    <cellStyle name="40% - Accent1 4 2 3 2 4" xfId="37596" xr:uid="{00000000-0005-0000-0000-0000260C0000}"/>
    <cellStyle name="40% - Accent1 4 2 3 3" xfId="10655" xr:uid="{00000000-0005-0000-0000-0000270C0000}"/>
    <cellStyle name="40% - Accent1 4 2 3 3 2" xfId="26050" xr:uid="{00000000-0005-0000-0000-0000280C0000}"/>
    <cellStyle name="40% - Accent1 4 2 3 3 3" xfId="41445" xr:uid="{00000000-0005-0000-0000-0000290C0000}"/>
    <cellStyle name="40% - Accent1 4 2 3 4" xfId="18352" xr:uid="{00000000-0005-0000-0000-00002A0C0000}"/>
    <cellStyle name="40% - Accent1 4 2 3 5" xfId="33747" xr:uid="{00000000-0005-0000-0000-00002B0C0000}"/>
    <cellStyle name="40% - Accent1 4 2 4" xfId="4866" xr:uid="{00000000-0005-0000-0000-00002C0C0000}"/>
    <cellStyle name="40% - Accent1 4 2 4 2" xfId="12580" xr:uid="{00000000-0005-0000-0000-00002D0C0000}"/>
    <cellStyle name="40% - Accent1 4 2 4 2 2" xfId="27975" xr:uid="{00000000-0005-0000-0000-00002E0C0000}"/>
    <cellStyle name="40% - Accent1 4 2 4 2 3" xfId="43370" xr:uid="{00000000-0005-0000-0000-00002F0C0000}"/>
    <cellStyle name="40% - Accent1 4 2 4 3" xfId="20277" xr:uid="{00000000-0005-0000-0000-0000300C0000}"/>
    <cellStyle name="40% - Accent1 4 2 4 4" xfId="35672" xr:uid="{00000000-0005-0000-0000-0000310C0000}"/>
    <cellStyle name="40% - Accent1 4 2 5" xfId="8731" xr:uid="{00000000-0005-0000-0000-0000320C0000}"/>
    <cellStyle name="40% - Accent1 4 2 5 2" xfId="24126" xr:uid="{00000000-0005-0000-0000-0000330C0000}"/>
    <cellStyle name="40% - Accent1 4 2 5 3" xfId="39521" xr:uid="{00000000-0005-0000-0000-0000340C0000}"/>
    <cellStyle name="40% - Accent1 4 2 6" xfId="16428" xr:uid="{00000000-0005-0000-0000-0000350C0000}"/>
    <cellStyle name="40% - Accent1 4 2 7" xfId="31823" xr:uid="{00000000-0005-0000-0000-0000360C0000}"/>
    <cellStyle name="40% - Accent1 4 3" xfId="1469" xr:uid="{00000000-0005-0000-0000-0000370C0000}"/>
    <cellStyle name="40% - Accent1 4 3 2" xfId="3398" xr:uid="{00000000-0005-0000-0000-0000380C0000}"/>
    <cellStyle name="40% - Accent1 4 3 2 2" xfId="7271" xr:uid="{00000000-0005-0000-0000-0000390C0000}"/>
    <cellStyle name="40% - Accent1 4 3 2 2 2" xfId="14985" xr:uid="{00000000-0005-0000-0000-00003A0C0000}"/>
    <cellStyle name="40% - Accent1 4 3 2 2 2 2" xfId="30380" xr:uid="{00000000-0005-0000-0000-00003B0C0000}"/>
    <cellStyle name="40% - Accent1 4 3 2 2 2 3" xfId="45775" xr:uid="{00000000-0005-0000-0000-00003C0C0000}"/>
    <cellStyle name="40% - Accent1 4 3 2 2 3" xfId="22682" xr:uid="{00000000-0005-0000-0000-00003D0C0000}"/>
    <cellStyle name="40% - Accent1 4 3 2 2 4" xfId="38077" xr:uid="{00000000-0005-0000-0000-00003E0C0000}"/>
    <cellStyle name="40% - Accent1 4 3 2 3" xfId="11136" xr:uid="{00000000-0005-0000-0000-00003F0C0000}"/>
    <cellStyle name="40% - Accent1 4 3 2 3 2" xfId="26531" xr:uid="{00000000-0005-0000-0000-0000400C0000}"/>
    <cellStyle name="40% - Accent1 4 3 2 3 3" xfId="41926" xr:uid="{00000000-0005-0000-0000-0000410C0000}"/>
    <cellStyle name="40% - Accent1 4 3 2 4" xfId="18833" xr:uid="{00000000-0005-0000-0000-0000420C0000}"/>
    <cellStyle name="40% - Accent1 4 3 2 5" xfId="34228" xr:uid="{00000000-0005-0000-0000-0000430C0000}"/>
    <cellStyle name="40% - Accent1 4 3 3" xfId="5347" xr:uid="{00000000-0005-0000-0000-0000440C0000}"/>
    <cellStyle name="40% - Accent1 4 3 3 2" xfId="13061" xr:uid="{00000000-0005-0000-0000-0000450C0000}"/>
    <cellStyle name="40% - Accent1 4 3 3 2 2" xfId="28456" xr:uid="{00000000-0005-0000-0000-0000460C0000}"/>
    <cellStyle name="40% - Accent1 4 3 3 2 3" xfId="43851" xr:uid="{00000000-0005-0000-0000-0000470C0000}"/>
    <cellStyle name="40% - Accent1 4 3 3 3" xfId="20758" xr:uid="{00000000-0005-0000-0000-0000480C0000}"/>
    <cellStyle name="40% - Accent1 4 3 3 4" xfId="36153" xr:uid="{00000000-0005-0000-0000-0000490C0000}"/>
    <cellStyle name="40% - Accent1 4 3 4" xfId="9212" xr:uid="{00000000-0005-0000-0000-00004A0C0000}"/>
    <cellStyle name="40% - Accent1 4 3 4 2" xfId="24607" xr:uid="{00000000-0005-0000-0000-00004B0C0000}"/>
    <cellStyle name="40% - Accent1 4 3 4 3" xfId="40002" xr:uid="{00000000-0005-0000-0000-00004C0C0000}"/>
    <cellStyle name="40% - Accent1 4 3 5" xfId="16909" xr:uid="{00000000-0005-0000-0000-00004D0C0000}"/>
    <cellStyle name="40% - Accent1 4 3 6" xfId="32304" xr:uid="{00000000-0005-0000-0000-00004E0C0000}"/>
    <cellStyle name="40% - Accent1 4 4" xfId="2436" xr:uid="{00000000-0005-0000-0000-00004F0C0000}"/>
    <cellStyle name="40% - Accent1 4 4 2" xfId="6309" xr:uid="{00000000-0005-0000-0000-0000500C0000}"/>
    <cellStyle name="40% - Accent1 4 4 2 2" xfId="14023" xr:uid="{00000000-0005-0000-0000-0000510C0000}"/>
    <cellStyle name="40% - Accent1 4 4 2 2 2" xfId="29418" xr:uid="{00000000-0005-0000-0000-0000520C0000}"/>
    <cellStyle name="40% - Accent1 4 4 2 2 3" xfId="44813" xr:uid="{00000000-0005-0000-0000-0000530C0000}"/>
    <cellStyle name="40% - Accent1 4 4 2 3" xfId="21720" xr:uid="{00000000-0005-0000-0000-0000540C0000}"/>
    <cellStyle name="40% - Accent1 4 4 2 4" xfId="37115" xr:uid="{00000000-0005-0000-0000-0000550C0000}"/>
    <cellStyle name="40% - Accent1 4 4 3" xfId="10174" xr:uid="{00000000-0005-0000-0000-0000560C0000}"/>
    <cellStyle name="40% - Accent1 4 4 3 2" xfId="25569" xr:uid="{00000000-0005-0000-0000-0000570C0000}"/>
    <cellStyle name="40% - Accent1 4 4 3 3" xfId="40964" xr:uid="{00000000-0005-0000-0000-0000580C0000}"/>
    <cellStyle name="40% - Accent1 4 4 4" xfId="17871" xr:uid="{00000000-0005-0000-0000-0000590C0000}"/>
    <cellStyle name="40% - Accent1 4 4 5" xfId="33266" xr:uid="{00000000-0005-0000-0000-00005A0C0000}"/>
    <cellStyle name="40% - Accent1 4 5" xfId="4385" xr:uid="{00000000-0005-0000-0000-00005B0C0000}"/>
    <cellStyle name="40% - Accent1 4 5 2" xfId="12099" xr:uid="{00000000-0005-0000-0000-00005C0C0000}"/>
    <cellStyle name="40% - Accent1 4 5 2 2" xfId="27494" xr:uid="{00000000-0005-0000-0000-00005D0C0000}"/>
    <cellStyle name="40% - Accent1 4 5 2 3" xfId="42889" xr:uid="{00000000-0005-0000-0000-00005E0C0000}"/>
    <cellStyle name="40% - Accent1 4 5 3" xfId="19796" xr:uid="{00000000-0005-0000-0000-00005F0C0000}"/>
    <cellStyle name="40% - Accent1 4 5 4" xfId="35191" xr:uid="{00000000-0005-0000-0000-0000600C0000}"/>
    <cellStyle name="40% - Accent1 4 6" xfId="8250" xr:uid="{00000000-0005-0000-0000-0000610C0000}"/>
    <cellStyle name="40% - Accent1 4 6 2" xfId="23645" xr:uid="{00000000-0005-0000-0000-0000620C0000}"/>
    <cellStyle name="40% - Accent1 4 6 3" xfId="39040" xr:uid="{00000000-0005-0000-0000-0000630C0000}"/>
    <cellStyle name="40% - Accent1 4 7" xfId="15947" xr:uid="{00000000-0005-0000-0000-0000640C0000}"/>
    <cellStyle name="40% - Accent1 4 8" xfId="31342" xr:uid="{00000000-0005-0000-0000-0000650C0000}"/>
    <cellStyle name="40% - Accent1 5" xfId="515" xr:uid="{00000000-0005-0000-0000-0000660C0000}"/>
    <cellStyle name="40% - Accent1 5 2" xfId="998" xr:uid="{00000000-0005-0000-0000-0000670C0000}"/>
    <cellStyle name="40% - Accent1 5 2 2" xfId="1963" xr:uid="{00000000-0005-0000-0000-0000680C0000}"/>
    <cellStyle name="40% - Accent1 5 2 2 2" xfId="3892" xr:uid="{00000000-0005-0000-0000-0000690C0000}"/>
    <cellStyle name="40% - Accent1 5 2 2 2 2" xfId="7765" xr:uid="{00000000-0005-0000-0000-00006A0C0000}"/>
    <cellStyle name="40% - Accent1 5 2 2 2 2 2" xfId="15479" xr:uid="{00000000-0005-0000-0000-00006B0C0000}"/>
    <cellStyle name="40% - Accent1 5 2 2 2 2 2 2" xfId="30874" xr:uid="{00000000-0005-0000-0000-00006C0C0000}"/>
    <cellStyle name="40% - Accent1 5 2 2 2 2 2 3" xfId="46269" xr:uid="{00000000-0005-0000-0000-00006D0C0000}"/>
    <cellStyle name="40% - Accent1 5 2 2 2 2 3" xfId="23176" xr:uid="{00000000-0005-0000-0000-00006E0C0000}"/>
    <cellStyle name="40% - Accent1 5 2 2 2 2 4" xfId="38571" xr:uid="{00000000-0005-0000-0000-00006F0C0000}"/>
    <cellStyle name="40% - Accent1 5 2 2 2 3" xfId="11630" xr:uid="{00000000-0005-0000-0000-0000700C0000}"/>
    <cellStyle name="40% - Accent1 5 2 2 2 3 2" xfId="27025" xr:uid="{00000000-0005-0000-0000-0000710C0000}"/>
    <cellStyle name="40% - Accent1 5 2 2 2 3 3" xfId="42420" xr:uid="{00000000-0005-0000-0000-0000720C0000}"/>
    <cellStyle name="40% - Accent1 5 2 2 2 4" xfId="19327" xr:uid="{00000000-0005-0000-0000-0000730C0000}"/>
    <cellStyle name="40% - Accent1 5 2 2 2 5" xfId="34722" xr:uid="{00000000-0005-0000-0000-0000740C0000}"/>
    <cellStyle name="40% - Accent1 5 2 2 3" xfId="5841" xr:uid="{00000000-0005-0000-0000-0000750C0000}"/>
    <cellStyle name="40% - Accent1 5 2 2 3 2" xfId="13555" xr:uid="{00000000-0005-0000-0000-0000760C0000}"/>
    <cellStyle name="40% - Accent1 5 2 2 3 2 2" xfId="28950" xr:uid="{00000000-0005-0000-0000-0000770C0000}"/>
    <cellStyle name="40% - Accent1 5 2 2 3 2 3" xfId="44345" xr:uid="{00000000-0005-0000-0000-0000780C0000}"/>
    <cellStyle name="40% - Accent1 5 2 2 3 3" xfId="21252" xr:uid="{00000000-0005-0000-0000-0000790C0000}"/>
    <cellStyle name="40% - Accent1 5 2 2 3 4" xfId="36647" xr:uid="{00000000-0005-0000-0000-00007A0C0000}"/>
    <cellStyle name="40% - Accent1 5 2 2 4" xfId="9706" xr:uid="{00000000-0005-0000-0000-00007B0C0000}"/>
    <cellStyle name="40% - Accent1 5 2 2 4 2" xfId="25101" xr:uid="{00000000-0005-0000-0000-00007C0C0000}"/>
    <cellStyle name="40% - Accent1 5 2 2 4 3" xfId="40496" xr:uid="{00000000-0005-0000-0000-00007D0C0000}"/>
    <cellStyle name="40% - Accent1 5 2 2 5" xfId="17403" xr:uid="{00000000-0005-0000-0000-00007E0C0000}"/>
    <cellStyle name="40% - Accent1 5 2 2 6" xfId="32798" xr:uid="{00000000-0005-0000-0000-00007F0C0000}"/>
    <cellStyle name="40% - Accent1 5 2 3" xfId="2930" xr:uid="{00000000-0005-0000-0000-0000800C0000}"/>
    <cellStyle name="40% - Accent1 5 2 3 2" xfId="6803" xr:uid="{00000000-0005-0000-0000-0000810C0000}"/>
    <cellStyle name="40% - Accent1 5 2 3 2 2" xfId="14517" xr:uid="{00000000-0005-0000-0000-0000820C0000}"/>
    <cellStyle name="40% - Accent1 5 2 3 2 2 2" xfId="29912" xr:uid="{00000000-0005-0000-0000-0000830C0000}"/>
    <cellStyle name="40% - Accent1 5 2 3 2 2 3" xfId="45307" xr:uid="{00000000-0005-0000-0000-0000840C0000}"/>
    <cellStyle name="40% - Accent1 5 2 3 2 3" xfId="22214" xr:uid="{00000000-0005-0000-0000-0000850C0000}"/>
    <cellStyle name="40% - Accent1 5 2 3 2 4" xfId="37609" xr:uid="{00000000-0005-0000-0000-0000860C0000}"/>
    <cellStyle name="40% - Accent1 5 2 3 3" xfId="10668" xr:uid="{00000000-0005-0000-0000-0000870C0000}"/>
    <cellStyle name="40% - Accent1 5 2 3 3 2" xfId="26063" xr:uid="{00000000-0005-0000-0000-0000880C0000}"/>
    <cellStyle name="40% - Accent1 5 2 3 3 3" xfId="41458" xr:uid="{00000000-0005-0000-0000-0000890C0000}"/>
    <cellStyle name="40% - Accent1 5 2 3 4" xfId="18365" xr:uid="{00000000-0005-0000-0000-00008A0C0000}"/>
    <cellStyle name="40% - Accent1 5 2 3 5" xfId="33760" xr:uid="{00000000-0005-0000-0000-00008B0C0000}"/>
    <cellStyle name="40% - Accent1 5 2 4" xfId="4879" xr:uid="{00000000-0005-0000-0000-00008C0C0000}"/>
    <cellStyle name="40% - Accent1 5 2 4 2" xfId="12593" xr:uid="{00000000-0005-0000-0000-00008D0C0000}"/>
    <cellStyle name="40% - Accent1 5 2 4 2 2" xfId="27988" xr:uid="{00000000-0005-0000-0000-00008E0C0000}"/>
    <cellStyle name="40% - Accent1 5 2 4 2 3" xfId="43383" xr:uid="{00000000-0005-0000-0000-00008F0C0000}"/>
    <cellStyle name="40% - Accent1 5 2 4 3" xfId="20290" xr:uid="{00000000-0005-0000-0000-0000900C0000}"/>
    <cellStyle name="40% - Accent1 5 2 4 4" xfId="35685" xr:uid="{00000000-0005-0000-0000-0000910C0000}"/>
    <cellStyle name="40% - Accent1 5 2 5" xfId="8744" xr:uid="{00000000-0005-0000-0000-0000920C0000}"/>
    <cellStyle name="40% - Accent1 5 2 5 2" xfId="24139" xr:uid="{00000000-0005-0000-0000-0000930C0000}"/>
    <cellStyle name="40% - Accent1 5 2 5 3" xfId="39534" xr:uid="{00000000-0005-0000-0000-0000940C0000}"/>
    <cellStyle name="40% - Accent1 5 2 6" xfId="16441" xr:uid="{00000000-0005-0000-0000-0000950C0000}"/>
    <cellStyle name="40% - Accent1 5 2 7" xfId="31836" xr:uid="{00000000-0005-0000-0000-0000960C0000}"/>
    <cellStyle name="40% - Accent1 5 3" xfId="1482" xr:uid="{00000000-0005-0000-0000-0000970C0000}"/>
    <cellStyle name="40% - Accent1 5 3 2" xfId="3411" xr:uid="{00000000-0005-0000-0000-0000980C0000}"/>
    <cellStyle name="40% - Accent1 5 3 2 2" xfId="7284" xr:uid="{00000000-0005-0000-0000-0000990C0000}"/>
    <cellStyle name="40% - Accent1 5 3 2 2 2" xfId="14998" xr:uid="{00000000-0005-0000-0000-00009A0C0000}"/>
    <cellStyle name="40% - Accent1 5 3 2 2 2 2" xfId="30393" xr:uid="{00000000-0005-0000-0000-00009B0C0000}"/>
    <cellStyle name="40% - Accent1 5 3 2 2 2 3" xfId="45788" xr:uid="{00000000-0005-0000-0000-00009C0C0000}"/>
    <cellStyle name="40% - Accent1 5 3 2 2 3" xfId="22695" xr:uid="{00000000-0005-0000-0000-00009D0C0000}"/>
    <cellStyle name="40% - Accent1 5 3 2 2 4" xfId="38090" xr:uid="{00000000-0005-0000-0000-00009E0C0000}"/>
    <cellStyle name="40% - Accent1 5 3 2 3" xfId="11149" xr:uid="{00000000-0005-0000-0000-00009F0C0000}"/>
    <cellStyle name="40% - Accent1 5 3 2 3 2" xfId="26544" xr:uid="{00000000-0005-0000-0000-0000A00C0000}"/>
    <cellStyle name="40% - Accent1 5 3 2 3 3" xfId="41939" xr:uid="{00000000-0005-0000-0000-0000A10C0000}"/>
    <cellStyle name="40% - Accent1 5 3 2 4" xfId="18846" xr:uid="{00000000-0005-0000-0000-0000A20C0000}"/>
    <cellStyle name="40% - Accent1 5 3 2 5" xfId="34241" xr:uid="{00000000-0005-0000-0000-0000A30C0000}"/>
    <cellStyle name="40% - Accent1 5 3 3" xfId="5360" xr:uid="{00000000-0005-0000-0000-0000A40C0000}"/>
    <cellStyle name="40% - Accent1 5 3 3 2" xfId="13074" xr:uid="{00000000-0005-0000-0000-0000A50C0000}"/>
    <cellStyle name="40% - Accent1 5 3 3 2 2" xfId="28469" xr:uid="{00000000-0005-0000-0000-0000A60C0000}"/>
    <cellStyle name="40% - Accent1 5 3 3 2 3" xfId="43864" xr:uid="{00000000-0005-0000-0000-0000A70C0000}"/>
    <cellStyle name="40% - Accent1 5 3 3 3" xfId="20771" xr:uid="{00000000-0005-0000-0000-0000A80C0000}"/>
    <cellStyle name="40% - Accent1 5 3 3 4" xfId="36166" xr:uid="{00000000-0005-0000-0000-0000A90C0000}"/>
    <cellStyle name="40% - Accent1 5 3 4" xfId="9225" xr:uid="{00000000-0005-0000-0000-0000AA0C0000}"/>
    <cellStyle name="40% - Accent1 5 3 4 2" xfId="24620" xr:uid="{00000000-0005-0000-0000-0000AB0C0000}"/>
    <cellStyle name="40% - Accent1 5 3 4 3" xfId="40015" xr:uid="{00000000-0005-0000-0000-0000AC0C0000}"/>
    <cellStyle name="40% - Accent1 5 3 5" xfId="16922" xr:uid="{00000000-0005-0000-0000-0000AD0C0000}"/>
    <cellStyle name="40% - Accent1 5 3 6" xfId="32317" xr:uid="{00000000-0005-0000-0000-0000AE0C0000}"/>
    <cellStyle name="40% - Accent1 5 4" xfId="2449" xr:uid="{00000000-0005-0000-0000-0000AF0C0000}"/>
    <cellStyle name="40% - Accent1 5 4 2" xfId="6322" xr:uid="{00000000-0005-0000-0000-0000B00C0000}"/>
    <cellStyle name="40% - Accent1 5 4 2 2" xfId="14036" xr:uid="{00000000-0005-0000-0000-0000B10C0000}"/>
    <cellStyle name="40% - Accent1 5 4 2 2 2" xfId="29431" xr:uid="{00000000-0005-0000-0000-0000B20C0000}"/>
    <cellStyle name="40% - Accent1 5 4 2 2 3" xfId="44826" xr:uid="{00000000-0005-0000-0000-0000B30C0000}"/>
    <cellStyle name="40% - Accent1 5 4 2 3" xfId="21733" xr:uid="{00000000-0005-0000-0000-0000B40C0000}"/>
    <cellStyle name="40% - Accent1 5 4 2 4" xfId="37128" xr:uid="{00000000-0005-0000-0000-0000B50C0000}"/>
    <cellStyle name="40% - Accent1 5 4 3" xfId="10187" xr:uid="{00000000-0005-0000-0000-0000B60C0000}"/>
    <cellStyle name="40% - Accent1 5 4 3 2" xfId="25582" xr:uid="{00000000-0005-0000-0000-0000B70C0000}"/>
    <cellStyle name="40% - Accent1 5 4 3 3" xfId="40977" xr:uid="{00000000-0005-0000-0000-0000B80C0000}"/>
    <cellStyle name="40% - Accent1 5 4 4" xfId="17884" xr:uid="{00000000-0005-0000-0000-0000B90C0000}"/>
    <cellStyle name="40% - Accent1 5 4 5" xfId="33279" xr:uid="{00000000-0005-0000-0000-0000BA0C0000}"/>
    <cellStyle name="40% - Accent1 5 5" xfId="4398" xr:uid="{00000000-0005-0000-0000-0000BB0C0000}"/>
    <cellStyle name="40% - Accent1 5 5 2" xfId="12112" xr:uid="{00000000-0005-0000-0000-0000BC0C0000}"/>
    <cellStyle name="40% - Accent1 5 5 2 2" xfId="27507" xr:uid="{00000000-0005-0000-0000-0000BD0C0000}"/>
    <cellStyle name="40% - Accent1 5 5 2 3" xfId="42902" xr:uid="{00000000-0005-0000-0000-0000BE0C0000}"/>
    <cellStyle name="40% - Accent1 5 5 3" xfId="19809" xr:uid="{00000000-0005-0000-0000-0000BF0C0000}"/>
    <cellStyle name="40% - Accent1 5 5 4" xfId="35204" xr:uid="{00000000-0005-0000-0000-0000C00C0000}"/>
    <cellStyle name="40% - Accent1 5 6" xfId="8263" xr:uid="{00000000-0005-0000-0000-0000C10C0000}"/>
    <cellStyle name="40% - Accent1 5 6 2" xfId="23658" xr:uid="{00000000-0005-0000-0000-0000C20C0000}"/>
    <cellStyle name="40% - Accent1 5 6 3" xfId="39053" xr:uid="{00000000-0005-0000-0000-0000C30C0000}"/>
    <cellStyle name="40% - Accent1 5 7" xfId="15960" xr:uid="{00000000-0005-0000-0000-0000C40C0000}"/>
    <cellStyle name="40% - Accent1 5 8" xfId="31355" xr:uid="{00000000-0005-0000-0000-0000C50C0000}"/>
    <cellStyle name="40% - Accent1 6" xfId="736" xr:uid="{00000000-0005-0000-0000-0000C60C0000}"/>
    <cellStyle name="40% - Accent1 6 2" xfId="1702" xr:uid="{00000000-0005-0000-0000-0000C70C0000}"/>
    <cellStyle name="40% - Accent1 6 2 2" xfId="3631" xr:uid="{00000000-0005-0000-0000-0000C80C0000}"/>
    <cellStyle name="40% - Accent1 6 2 2 2" xfId="7504" xr:uid="{00000000-0005-0000-0000-0000C90C0000}"/>
    <cellStyle name="40% - Accent1 6 2 2 2 2" xfId="15218" xr:uid="{00000000-0005-0000-0000-0000CA0C0000}"/>
    <cellStyle name="40% - Accent1 6 2 2 2 2 2" xfId="30613" xr:uid="{00000000-0005-0000-0000-0000CB0C0000}"/>
    <cellStyle name="40% - Accent1 6 2 2 2 2 3" xfId="46008" xr:uid="{00000000-0005-0000-0000-0000CC0C0000}"/>
    <cellStyle name="40% - Accent1 6 2 2 2 3" xfId="22915" xr:uid="{00000000-0005-0000-0000-0000CD0C0000}"/>
    <cellStyle name="40% - Accent1 6 2 2 2 4" xfId="38310" xr:uid="{00000000-0005-0000-0000-0000CE0C0000}"/>
    <cellStyle name="40% - Accent1 6 2 2 3" xfId="11369" xr:uid="{00000000-0005-0000-0000-0000CF0C0000}"/>
    <cellStyle name="40% - Accent1 6 2 2 3 2" xfId="26764" xr:uid="{00000000-0005-0000-0000-0000D00C0000}"/>
    <cellStyle name="40% - Accent1 6 2 2 3 3" xfId="42159" xr:uid="{00000000-0005-0000-0000-0000D10C0000}"/>
    <cellStyle name="40% - Accent1 6 2 2 4" xfId="19066" xr:uid="{00000000-0005-0000-0000-0000D20C0000}"/>
    <cellStyle name="40% - Accent1 6 2 2 5" xfId="34461" xr:uid="{00000000-0005-0000-0000-0000D30C0000}"/>
    <cellStyle name="40% - Accent1 6 2 3" xfId="5580" xr:uid="{00000000-0005-0000-0000-0000D40C0000}"/>
    <cellStyle name="40% - Accent1 6 2 3 2" xfId="13294" xr:uid="{00000000-0005-0000-0000-0000D50C0000}"/>
    <cellStyle name="40% - Accent1 6 2 3 2 2" xfId="28689" xr:uid="{00000000-0005-0000-0000-0000D60C0000}"/>
    <cellStyle name="40% - Accent1 6 2 3 2 3" xfId="44084" xr:uid="{00000000-0005-0000-0000-0000D70C0000}"/>
    <cellStyle name="40% - Accent1 6 2 3 3" xfId="20991" xr:uid="{00000000-0005-0000-0000-0000D80C0000}"/>
    <cellStyle name="40% - Accent1 6 2 3 4" xfId="36386" xr:uid="{00000000-0005-0000-0000-0000D90C0000}"/>
    <cellStyle name="40% - Accent1 6 2 4" xfId="9445" xr:uid="{00000000-0005-0000-0000-0000DA0C0000}"/>
    <cellStyle name="40% - Accent1 6 2 4 2" xfId="24840" xr:uid="{00000000-0005-0000-0000-0000DB0C0000}"/>
    <cellStyle name="40% - Accent1 6 2 4 3" xfId="40235" xr:uid="{00000000-0005-0000-0000-0000DC0C0000}"/>
    <cellStyle name="40% - Accent1 6 2 5" xfId="17142" xr:uid="{00000000-0005-0000-0000-0000DD0C0000}"/>
    <cellStyle name="40% - Accent1 6 2 6" xfId="32537" xr:uid="{00000000-0005-0000-0000-0000DE0C0000}"/>
    <cellStyle name="40% - Accent1 6 3" xfId="2669" xr:uid="{00000000-0005-0000-0000-0000DF0C0000}"/>
    <cellStyle name="40% - Accent1 6 3 2" xfId="6542" xr:uid="{00000000-0005-0000-0000-0000E00C0000}"/>
    <cellStyle name="40% - Accent1 6 3 2 2" xfId="14256" xr:uid="{00000000-0005-0000-0000-0000E10C0000}"/>
    <cellStyle name="40% - Accent1 6 3 2 2 2" xfId="29651" xr:uid="{00000000-0005-0000-0000-0000E20C0000}"/>
    <cellStyle name="40% - Accent1 6 3 2 2 3" xfId="45046" xr:uid="{00000000-0005-0000-0000-0000E30C0000}"/>
    <cellStyle name="40% - Accent1 6 3 2 3" xfId="21953" xr:uid="{00000000-0005-0000-0000-0000E40C0000}"/>
    <cellStyle name="40% - Accent1 6 3 2 4" xfId="37348" xr:uid="{00000000-0005-0000-0000-0000E50C0000}"/>
    <cellStyle name="40% - Accent1 6 3 3" xfId="10407" xr:uid="{00000000-0005-0000-0000-0000E60C0000}"/>
    <cellStyle name="40% - Accent1 6 3 3 2" xfId="25802" xr:uid="{00000000-0005-0000-0000-0000E70C0000}"/>
    <cellStyle name="40% - Accent1 6 3 3 3" xfId="41197" xr:uid="{00000000-0005-0000-0000-0000E80C0000}"/>
    <cellStyle name="40% - Accent1 6 3 4" xfId="18104" xr:uid="{00000000-0005-0000-0000-0000E90C0000}"/>
    <cellStyle name="40% - Accent1 6 3 5" xfId="33499" xr:uid="{00000000-0005-0000-0000-0000EA0C0000}"/>
    <cellStyle name="40% - Accent1 6 4" xfId="4618" xr:uid="{00000000-0005-0000-0000-0000EB0C0000}"/>
    <cellStyle name="40% - Accent1 6 4 2" xfId="12332" xr:uid="{00000000-0005-0000-0000-0000EC0C0000}"/>
    <cellStyle name="40% - Accent1 6 4 2 2" xfId="27727" xr:uid="{00000000-0005-0000-0000-0000ED0C0000}"/>
    <cellStyle name="40% - Accent1 6 4 2 3" xfId="43122" xr:uid="{00000000-0005-0000-0000-0000EE0C0000}"/>
    <cellStyle name="40% - Accent1 6 4 3" xfId="20029" xr:uid="{00000000-0005-0000-0000-0000EF0C0000}"/>
    <cellStyle name="40% - Accent1 6 4 4" xfId="35424" xr:uid="{00000000-0005-0000-0000-0000F00C0000}"/>
    <cellStyle name="40% - Accent1 6 5" xfId="8483" xr:uid="{00000000-0005-0000-0000-0000F10C0000}"/>
    <cellStyle name="40% - Accent1 6 5 2" xfId="23878" xr:uid="{00000000-0005-0000-0000-0000F20C0000}"/>
    <cellStyle name="40% - Accent1 6 5 3" xfId="39273" xr:uid="{00000000-0005-0000-0000-0000F30C0000}"/>
    <cellStyle name="40% - Accent1 6 6" xfId="16180" xr:uid="{00000000-0005-0000-0000-0000F40C0000}"/>
    <cellStyle name="40% - Accent1 6 7" xfId="31575" xr:uid="{00000000-0005-0000-0000-0000F50C0000}"/>
    <cellStyle name="40% - Accent1 7" xfId="1221" xr:uid="{00000000-0005-0000-0000-0000F60C0000}"/>
    <cellStyle name="40% - Accent1 7 2" xfId="3150" xr:uid="{00000000-0005-0000-0000-0000F70C0000}"/>
    <cellStyle name="40% - Accent1 7 2 2" xfId="7023" xr:uid="{00000000-0005-0000-0000-0000F80C0000}"/>
    <cellStyle name="40% - Accent1 7 2 2 2" xfId="14737" xr:uid="{00000000-0005-0000-0000-0000F90C0000}"/>
    <cellStyle name="40% - Accent1 7 2 2 2 2" xfId="30132" xr:uid="{00000000-0005-0000-0000-0000FA0C0000}"/>
    <cellStyle name="40% - Accent1 7 2 2 2 3" xfId="45527" xr:uid="{00000000-0005-0000-0000-0000FB0C0000}"/>
    <cellStyle name="40% - Accent1 7 2 2 3" xfId="22434" xr:uid="{00000000-0005-0000-0000-0000FC0C0000}"/>
    <cellStyle name="40% - Accent1 7 2 2 4" xfId="37829" xr:uid="{00000000-0005-0000-0000-0000FD0C0000}"/>
    <cellStyle name="40% - Accent1 7 2 3" xfId="10888" xr:uid="{00000000-0005-0000-0000-0000FE0C0000}"/>
    <cellStyle name="40% - Accent1 7 2 3 2" xfId="26283" xr:uid="{00000000-0005-0000-0000-0000FF0C0000}"/>
    <cellStyle name="40% - Accent1 7 2 3 3" xfId="41678" xr:uid="{00000000-0005-0000-0000-0000000D0000}"/>
    <cellStyle name="40% - Accent1 7 2 4" xfId="18585" xr:uid="{00000000-0005-0000-0000-0000010D0000}"/>
    <cellStyle name="40% - Accent1 7 2 5" xfId="33980" xr:uid="{00000000-0005-0000-0000-0000020D0000}"/>
    <cellStyle name="40% - Accent1 7 3" xfId="5099" xr:uid="{00000000-0005-0000-0000-0000030D0000}"/>
    <cellStyle name="40% - Accent1 7 3 2" xfId="12813" xr:uid="{00000000-0005-0000-0000-0000040D0000}"/>
    <cellStyle name="40% - Accent1 7 3 2 2" xfId="28208" xr:uid="{00000000-0005-0000-0000-0000050D0000}"/>
    <cellStyle name="40% - Accent1 7 3 2 3" xfId="43603" xr:uid="{00000000-0005-0000-0000-0000060D0000}"/>
    <cellStyle name="40% - Accent1 7 3 3" xfId="20510" xr:uid="{00000000-0005-0000-0000-0000070D0000}"/>
    <cellStyle name="40% - Accent1 7 3 4" xfId="35905" xr:uid="{00000000-0005-0000-0000-0000080D0000}"/>
    <cellStyle name="40% - Accent1 7 4" xfId="8964" xr:uid="{00000000-0005-0000-0000-0000090D0000}"/>
    <cellStyle name="40% - Accent1 7 4 2" xfId="24359" xr:uid="{00000000-0005-0000-0000-00000A0D0000}"/>
    <cellStyle name="40% - Accent1 7 4 3" xfId="39754" xr:uid="{00000000-0005-0000-0000-00000B0D0000}"/>
    <cellStyle name="40% - Accent1 7 5" xfId="16661" xr:uid="{00000000-0005-0000-0000-00000C0D0000}"/>
    <cellStyle name="40% - Accent1 7 6" xfId="32056" xr:uid="{00000000-0005-0000-0000-00000D0D0000}"/>
    <cellStyle name="40% - Accent1 8" xfId="2188" xr:uid="{00000000-0005-0000-0000-00000E0D0000}"/>
    <cellStyle name="40% - Accent1 8 2" xfId="6061" xr:uid="{00000000-0005-0000-0000-00000F0D0000}"/>
    <cellStyle name="40% - Accent1 8 2 2" xfId="13775" xr:uid="{00000000-0005-0000-0000-0000100D0000}"/>
    <cellStyle name="40% - Accent1 8 2 2 2" xfId="29170" xr:uid="{00000000-0005-0000-0000-0000110D0000}"/>
    <cellStyle name="40% - Accent1 8 2 2 3" xfId="44565" xr:uid="{00000000-0005-0000-0000-0000120D0000}"/>
    <cellStyle name="40% - Accent1 8 2 3" xfId="21472" xr:uid="{00000000-0005-0000-0000-0000130D0000}"/>
    <cellStyle name="40% - Accent1 8 2 4" xfId="36867" xr:uid="{00000000-0005-0000-0000-0000140D0000}"/>
    <cellStyle name="40% - Accent1 8 3" xfId="9926" xr:uid="{00000000-0005-0000-0000-0000150D0000}"/>
    <cellStyle name="40% - Accent1 8 3 2" xfId="25321" xr:uid="{00000000-0005-0000-0000-0000160D0000}"/>
    <cellStyle name="40% - Accent1 8 3 3" xfId="40716" xr:uid="{00000000-0005-0000-0000-0000170D0000}"/>
    <cellStyle name="40% - Accent1 8 4" xfId="17623" xr:uid="{00000000-0005-0000-0000-0000180D0000}"/>
    <cellStyle name="40% - Accent1 8 5" xfId="33018" xr:uid="{00000000-0005-0000-0000-0000190D0000}"/>
    <cellStyle name="40% - Accent1 9" xfId="3926" xr:uid="{00000000-0005-0000-0000-00001A0D0000}"/>
    <cellStyle name="40% - Accent1 9 2" xfId="11643" xr:uid="{00000000-0005-0000-0000-00001B0D0000}"/>
    <cellStyle name="40% - Accent1 9 2 2" xfId="27038" xr:uid="{00000000-0005-0000-0000-00001C0D0000}"/>
    <cellStyle name="40% - Accent1 9 2 3" xfId="42433" xr:uid="{00000000-0005-0000-0000-00001D0D0000}"/>
    <cellStyle name="40% - Accent1 9 3" xfId="19340" xr:uid="{00000000-0005-0000-0000-00001E0D0000}"/>
    <cellStyle name="40% - Accent1 9 4" xfId="34735" xr:uid="{00000000-0005-0000-0000-00001F0D0000}"/>
    <cellStyle name="40% - Accent2" xfId="241" builtinId="35" customBuiltin="1"/>
    <cellStyle name="40% - Accent2 10" xfId="7793" xr:uid="{00000000-0005-0000-0000-0000210D0000}"/>
    <cellStyle name="40% - Accent2 10 2" xfId="23191" xr:uid="{00000000-0005-0000-0000-0000220D0000}"/>
    <cellStyle name="40% - Accent2 10 3" xfId="38586" xr:uid="{00000000-0005-0000-0000-0000230D0000}"/>
    <cellStyle name="40% - Accent2 11" xfId="15701" xr:uid="{00000000-0005-0000-0000-0000240D0000}"/>
    <cellStyle name="40% - Accent2 12" xfId="31096" xr:uid="{00000000-0005-0000-0000-0000250D0000}"/>
    <cellStyle name="40% - Accent2 2" xfId="474" xr:uid="{00000000-0005-0000-0000-0000260D0000}"/>
    <cellStyle name="40% - Accent2 2 2" xfId="959" xr:uid="{00000000-0005-0000-0000-0000270D0000}"/>
    <cellStyle name="40% - Accent2 2 2 2" xfId="1925" xr:uid="{00000000-0005-0000-0000-0000280D0000}"/>
    <cellStyle name="40% - Accent2 2 2 2 2" xfId="3854" xr:uid="{00000000-0005-0000-0000-0000290D0000}"/>
    <cellStyle name="40% - Accent2 2 2 2 2 2" xfId="7727" xr:uid="{00000000-0005-0000-0000-00002A0D0000}"/>
    <cellStyle name="40% - Accent2 2 2 2 2 2 2" xfId="15441" xr:uid="{00000000-0005-0000-0000-00002B0D0000}"/>
    <cellStyle name="40% - Accent2 2 2 2 2 2 2 2" xfId="30836" xr:uid="{00000000-0005-0000-0000-00002C0D0000}"/>
    <cellStyle name="40% - Accent2 2 2 2 2 2 2 3" xfId="46231" xr:uid="{00000000-0005-0000-0000-00002D0D0000}"/>
    <cellStyle name="40% - Accent2 2 2 2 2 2 3" xfId="23138" xr:uid="{00000000-0005-0000-0000-00002E0D0000}"/>
    <cellStyle name="40% - Accent2 2 2 2 2 2 4" xfId="38533" xr:uid="{00000000-0005-0000-0000-00002F0D0000}"/>
    <cellStyle name="40% - Accent2 2 2 2 2 3" xfId="11592" xr:uid="{00000000-0005-0000-0000-0000300D0000}"/>
    <cellStyle name="40% - Accent2 2 2 2 2 3 2" xfId="26987" xr:uid="{00000000-0005-0000-0000-0000310D0000}"/>
    <cellStyle name="40% - Accent2 2 2 2 2 3 3" xfId="42382" xr:uid="{00000000-0005-0000-0000-0000320D0000}"/>
    <cellStyle name="40% - Accent2 2 2 2 2 4" xfId="19289" xr:uid="{00000000-0005-0000-0000-0000330D0000}"/>
    <cellStyle name="40% - Accent2 2 2 2 2 5" xfId="34684" xr:uid="{00000000-0005-0000-0000-0000340D0000}"/>
    <cellStyle name="40% - Accent2 2 2 2 3" xfId="5803" xr:uid="{00000000-0005-0000-0000-0000350D0000}"/>
    <cellStyle name="40% - Accent2 2 2 2 3 2" xfId="13517" xr:uid="{00000000-0005-0000-0000-0000360D0000}"/>
    <cellStyle name="40% - Accent2 2 2 2 3 2 2" xfId="28912" xr:uid="{00000000-0005-0000-0000-0000370D0000}"/>
    <cellStyle name="40% - Accent2 2 2 2 3 2 3" xfId="44307" xr:uid="{00000000-0005-0000-0000-0000380D0000}"/>
    <cellStyle name="40% - Accent2 2 2 2 3 3" xfId="21214" xr:uid="{00000000-0005-0000-0000-0000390D0000}"/>
    <cellStyle name="40% - Accent2 2 2 2 3 4" xfId="36609" xr:uid="{00000000-0005-0000-0000-00003A0D0000}"/>
    <cellStyle name="40% - Accent2 2 2 2 4" xfId="9668" xr:uid="{00000000-0005-0000-0000-00003B0D0000}"/>
    <cellStyle name="40% - Accent2 2 2 2 4 2" xfId="25063" xr:uid="{00000000-0005-0000-0000-00003C0D0000}"/>
    <cellStyle name="40% - Accent2 2 2 2 4 3" xfId="40458" xr:uid="{00000000-0005-0000-0000-00003D0D0000}"/>
    <cellStyle name="40% - Accent2 2 2 2 5" xfId="17365" xr:uid="{00000000-0005-0000-0000-00003E0D0000}"/>
    <cellStyle name="40% - Accent2 2 2 2 6" xfId="32760" xr:uid="{00000000-0005-0000-0000-00003F0D0000}"/>
    <cellStyle name="40% - Accent2 2 2 3" xfId="2892" xr:uid="{00000000-0005-0000-0000-0000400D0000}"/>
    <cellStyle name="40% - Accent2 2 2 3 2" xfId="6765" xr:uid="{00000000-0005-0000-0000-0000410D0000}"/>
    <cellStyle name="40% - Accent2 2 2 3 2 2" xfId="14479" xr:uid="{00000000-0005-0000-0000-0000420D0000}"/>
    <cellStyle name="40% - Accent2 2 2 3 2 2 2" xfId="29874" xr:uid="{00000000-0005-0000-0000-0000430D0000}"/>
    <cellStyle name="40% - Accent2 2 2 3 2 2 3" xfId="45269" xr:uid="{00000000-0005-0000-0000-0000440D0000}"/>
    <cellStyle name="40% - Accent2 2 2 3 2 3" xfId="22176" xr:uid="{00000000-0005-0000-0000-0000450D0000}"/>
    <cellStyle name="40% - Accent2 2 2 3 2 4" xfId="37571" xr:uid="{00000000-0005-0000-0000-0000460D0000}"/>
    <cellStyle name="40% - Accent2 2 2 3 3" xfId="10630" xr:uid="{00000000-0005-0000-0000-0000470D0000}"/>
    <cellStyle name="40% - Accent2 2 2 3 3 2" xfId="26025" xr:uid="{00000000-0005-0000-0000-0000480D0000}"/>
    <cellStyle name="40% - Accent2 2 2 3 3 3" xfId="41420" xr:uid="{00000000-0005-0000-0000-0000490D0000}"/>
    <cellStyle name="40% - Accent2 2 2 3 4" xfId="18327" xr:uid="{00000000-0005-0000-0000-00004A0D0000}"/>
    <cellStyle name="40% - Accent2 2 2 3 5" xfId="33722" xr:uid="{00000000-0005-0000-0000-00004B0D0000}"/>
    <cellStyle name="40% - Accent2 2 2 4" xfId="4841" xr:uid="{00000000-0005-0000-0000-00004C0D0000}"/>
    <cellStyle name="40% - Accent2 2 2 4 2" xfId="12555" xr:uid="{00000000-0005-0000-0000-00004D0D0000}"/>
    <cellStyle name="40% - Accent2 2 2 4 2 2" xfId="27950" xr:uid="{00000000-0005-0000-0000-00004E0D0000}"/>
    <cellStyle name="40% - Accent2 2 2 4 2 3" xfId="43345" xr:uid="{00000000-0005-0000-0000-00004F0D0000}"/>
    <cellStyle name="40% - Accent2 2 2 4 3" xfId="20252" xr:uid="{00000000-0005-0000-0000-0000500D0000}"/>
    <cellStyle name="40% - Accent2 2 2 4 4" xfId="35647" xr:uid="{00000000-0005-0000-0000-0000510D0000}"/>
    <cellStyle name="40% - Accent2 2 2 5" xfId="8706" xr:uid="{00000000-0005-0000-0000-0000520D0000}"/>
    <cellStyle name="40% - Accent2 2 2 5 2" xfId="24101" xr:uid="{00000000-0005-0000-0000-0000530D0000}"/>
    <cellStyle name="40% - Accent2 2 2 5 3" xfId="39496" xr:uid="{00000000-0005-0000-0000-0000540D0000}"/>
    <cellStyle name="40% - Accent2 2 2 6" xfId="16403" xr:uid="{00000000-0005-0000-0000-0000550D0000}"/>
    <cellStyle name="40% - Accent2 2 2 7" xfId="31798" xr:uid="{00000000-0005-0000-0000-0000560D0000}"/>
    <cellStyle name="40% - Accent2 2 3" xfId="1444" xr:uid="{00000000-0005-0000-0000-0000570D0000}"/>
    <cellStyle name="40% - Accent2 2 3 2" xfId="3373" xr:uid="{00000000-0005-0000-0000-0000580D0000}"/>
    <cellStyle name="40% - Accent2 2 3 2 2" xfId="7246" xr:uid="{00000000-0005-0000-0000-0000590D0000}"/>
    <cellStyle name="40% - Accent2 2 3 2 2 2" xfId="14960" xr:uid="{00000000-0005-0000-0000-00005A0D0000}"/>
    <cellStyle name="40% - Accent2 2 3 2 2 2 2" xfId="30355" xr:uid="{00000000-0005-0000-0000-00005B0D0000}"/>
    <cellStyle name="40% - Accent2 2 3 2 2 2 3" xfId="45750" xr:uid="{00000000-0005-0000-0000-00005C0D0000}"/>
    <cellStyle name="40% - Accent2 2 3 2 2 3" xfId="22657" xr:uid="{00000000-0005-0000-0000-00005D0D0000}"/>
    <cellStyle name="40% - Accent2 2 3 2 2 4" xfId="38052" xr:uid="{00000000-0005-0000-0000-00005E0D0000}"/>
    <cellStyle name="40% - Accent2 2 3 2 3" xfId="11111" xr:uid="{00000000-0005-0000-0000-00005F0D0000}"/>
    <cellStyle name="40% - Accent2 2 3 2 3 2" xfId="26506" xr:uid="{00000000-0005-0000-0000-0000600D0000}"/>
    <cellStyle name="40% - Accent2 2 3 2 3 3" xfId="41901" xr:uid="{00000000-0005-0000-0000-0000610D0000}"/>
    <cellStyle name="40% - Accent2 2 3 2 4" xfId="18808" xr:uid="{00000000-0005-0000-0000-0000620D0000}"/>
    <cellStyle name="40% - Accent2 2 3 2 5" xfId="34203" xr:uid="{00000000-0005-0000-0000-0000630D0000}"/>
    <cellStyle name="40% - Accent2 2 3 3" xfId="5322" xr:uid="{00000000-0005-0000-0000-0000640D0000}"/>
    <cellStyle name="40% - Accent2 2 3 3 2" xfId="13036" xr:uid="{00000000-0005-0000-0000-0000650D0000}"/>
    <cellStyle name="40% - Accent2 2 3 3 2 2" xfId="28431" xr:uid="{00000000-0005-0000-0000-0000660D0000}"/>
    <cellStyle name="40% - Accent2 2 3 3 2 3" xfId="43826" xr:uid="{00000000-0005-0000-0000-0000670D0000}"/>
    <cellStyle name="40% - Accent2 2 3 3 3" xfId="20733" xr:uid="{00000000-0005-0000-0000-0000680D0000}"/>
    <cellStyle name="40% - Accent2 2 3 3 4" xfId="36128" xr:uid="{00000000-0005-0000-0000-0000690D0000}"/>
    <cellStyle name="40% - Accent2 2 3 4" xfId="9187" xr:uid="{00000000-0005-0000-0000-00006A0D0000}"/>
    <cellStyle name="40% - Accent2 2 3 4 2" xfId="24582" xr:uid="{00000000-0005-0000-0000-00006B0D0000}"/>
    <cellStyle name="40% - Accent2 2 3 4 3" xfId="39977" xr:uid="{00000000-0005-0000-0000-00006C0D0000}"/>
    <cellStyle name="40% - Accent2 2 3 5" xfId="16884" xr:uid="{00000000-0005-0000-0000-00006D0D0000}"/>
    <cellStyle name="40% - Accent2 2 3 6" xfId="32279" xr:uid="{00000000-0005-0000-0000-00006E0D0000}"/>
    <cellStyle name="40% - Accent2 2 4" xfId="2411" xr:uid="{00000000-0005-0000-0000-00006F0D0000}"/>
    <cellStyle name="40% - Accent2 2 4 2" xfId="6284" xr:uid="{00000000-0005-0000-0000-0000700D0000}"/>
    <cellStyle name="40% - Accent2 2 4 2 2" xfId="13998" xr:uid="{00000000-0005-0000-0000-0000710D0000}"/>
    <cellStyle name="40% - Accent2 2 4 2 2 2" xfId="29393" xr:uid="{00000000-0005-0000-0000-0000720D0000}"/>
    <cellStyle name="40% - Accent2 2 4 2 2 3" xfId="44788" xr:uid="{00000000-0005-0000-0000-0000730D0000}"/>
    <cellStyle name="40% - Accent2 2 4 2 3" xfId="21695" xr:uid="{00000000-0005-0000-0000-0000740D0000}"/>
    <cellStyle name="40% - Accent2 2 4 2 4" xfId="37090" xr:uid="{00000000-0005-0000-0000-0000750D0000}"/>
    <cellStyle name="40% - Accent2 2 4 3" xfId="10149" xr:uid="{00000000-0005-0000-0000-0000760D0000}"/>
    <cellStyle name="40% - Accent2 2 4 3 2" xfId="25544" xr:uid="{00000000-0005-0000-0000-0000770D0000}"/>
    <cellStyle name="40% - Accent2 2 4 3 3" xfId="40939" xr:uid="{00000000-0005-0000-0000-0000780D0000}"/>
    <cellStyle name="40% - Accent2 2 4 4" xfId="17846" xr:uid="{00000000-0005-0000-0000-0000790D0000}"/>
    <cellStyle name="40% - Accent2 2 4 5" xfId="33241" xr:uid="{00000000-0005-0000-0000-00007A0D0000}"/>
    <cellStyle name="40% - Accent2 2 5" xfId="4360" xr:uid="{00000000-0005-0000-0000-00007B0D0000}"/>
    <cellStyle name="40% - Accent2 2 5 2" xfId="12074" xr:uid="{00000000-0005-0000-0000-00007C0D0000}"/>
    <cellStyle name="40% - Accent2 2 5 2 2" xfId="27469" xr:uid="{00000000-0005-0000-0000-00007D0D0000}"/>
    <cellStyle name="40% - Accent2 2 5 2 3" xfId="42864" xr:uid="{00000000-0005-0000-0000-00007E0D0000}"/>
    <cellStyle name="40% - Accent2 2 5 3" xfId="19771" xr:uid="{00000000-0005-0000-0000-00007F0D0000}"/>
    <cellStyle name="40% - Accent2 2 5 4" xfId="35166" xr:uid="{00000000-0005-0000-0000-0000800D0000}"/>
    <cellStyle name="40% - Accent2 2 6" xfId="8225" xr:uid="{00000000-0005-0000-0000-0000810D0000}"/>
    <cellStyle name="40% - Accent2 2 6 2" xfId="23620" xr:uid="{00000000-0005-0000-0000-0000820D0000}"/>
    <cellStyle name="40% - Accent2 2 6 3" xfId="39015" xr:uid="{00000000-0005-0000-0000-0000830D0000}"/>
    <cellStyle name="40% - Accent2 2 7" xfId="15922" xr:uid="{00000000-0005-0000-0000-0000840D0000}"/>
    <cellStyle name="40% - Accent2 2 8" xfId="31317" xr:uid="{00000000-0005-0000-0000-0000850D0000}"/>
    <cellStyle name="40% - Accent2 3" xfId="491" xr:uid="{00000000-0005-0000-0000-0000860D0000}"/>
    <cellStyle name="40% - Accent2 3 2" xfId="974" xr:uid="{00000000-0005-0000-0000-0000870D0000}"/>
    <cellStyle name="40% - Accent2 3 2 2" xfId="1939" xr:uid="{00000000-0005-0000-0000-0000880D0000}"/>
    <cellStyle name="40% - Accent2 3 2 2 2" xfId="3868" xr:uid="{00000000-0005-0000-0000-0000890D0000}"/>
    <cellStyle name="40% - Accent2 3 2 2 2 2" xfId="7741" xr:uid="{00000000-0005-0000-0000-00008A0D0000}"/>
    <cellStyle name="40% - Accent2 3 2 2 2 2 2" xfId="15455" xr:uid="{00000000-0005-0000-0000-00008B0D0000}"/>
    <cellStyle name="40% - Accent2 3 2 2 2 2 2 2" xfId="30850" xr:uid="{00000000-0005-0000-0000-00008C0D0000}"/>
    <cellStyle name="40% - Accent2 3 2 2 2 2 2 3" xfId="46245" xr:uid="{00000000-0005-0000-0000-00008D0D0000}"/>
    <cellStyle name="40% - Accent2 3 2 2 2 2 3" xfId="23152" xr:uid="{00000000-0005-0000-0000-00008E0D0000}"/>
    <cellStyle name="40% - Accent2 3 2 2 2 2 4" xfId="38547" xr:uid="{00000000-0005-0000-0000-00008F0D0000}"/>
    <cellStyle name="40% - Accent2 3 2 2 2 3" xfId="11606" xr:uid="{00000000-0005-0000-0000-0000900D0000}"/>
    <cellStyle name="40% - Accent2 3 2 2 2 3 2" xfId="27001" xr:uid="{00000000-0005-0000-0000-0000910D0000}"/>
    <cellStyle name="40% - Accent2 3 2 2 2 3 3" xfId="42396" xr:uid="{00000000-0005-0000-0000-0000920D0000}"/>
    <cellStyle name="40% - Accent2 3 2 2 2 4" xfId="19303" xr:uid="{00000000-0005-0000-0000-0000930D0000}"/>
    <cellStyle name="40% - Accent2 3 2 2 2 5" xfId="34698" xr:uid="{00000000-0005-0000-0000-0000940D0000}"/>
    <cellStyle name="40% - Accent2 3 2 2 3" xfId="5817" xr:uid="{00000000-0005-0000-0000-0000950D0000}"/>
    <cellStyle name="40% - Accent2 3 2 2 3 2" xfId="13531" xr:uid="{00000000-0005-0000-0000-0000960D0000}"/>
    <cellStyle name="40% - Accent2 3 2 2 3 2 2" xfId="28926" xr:uid="{00000000-0005-0000-0000-0000970D0000}"/>
    <cellStyle name="40% - Accent2 3 2 2 3 2 3" xfId="44321" xr:uid="{00000000-0005-0000-0000-0000980D0000}"/>
    <cellStyle name="40% - Accent2 3 2 2 3 3" xfId="21228" xr:uid="{00000000-0005-0000-0000-0000990D0000}"/>
    <cellStyle name="40% - Accent2 3 2 2 3 4" xfId="36623" xr:uid="{00000000-0005-0000-0000-00009A0D0000}"/>
    <cellStyle name="40% - Accent2 3 2 2 4" xfId="9682" xr:uid="{00000000-0005-0000-0000-00009B0D0000}"/>
    <cellStyle name="40% - Accent2 3 2 2 4 2" xfId="25077" xr:uid="{00000000-0005-0000-0000-00009C0D0000}"/>
    <cellStyle name="40% - Accent2 3 2 2 4 3" xfId="40472" xr:uid="{00000000-0005-0000-0000-00009D0D0000}"/>
    <cellStyle name="40% - Accent2 3 2 2 5" xfId="17379" xr:uid="{00000000-0005-0000-0000-00009E0D0000}"/>
    <cellStyle name="40% - Accent2 3 2 2 6" xfId="32774" xr:uid="{00000000-0005-0000-0000-00009F0D0000}"/>
    <cellStyle name="40% - Accent2 3 2 3" xfId="2906" xr:uid="{00000000-0005-0000-0000-0000A00D0000}"/>
    <cellStyle name="40% - Accent2 3 2 3 2" xfId="6779" xr:uid="{00000000-0005-0000-0000-0000A10D0000}"/>
    <cellStyle name="40% - Accent2 3 2 3 2 2" xfId="14493" xr:uid="{00000000-0005-0000-0000-0000A20D0000}"/>
    <cellStyle name="40% - Accent2 3 2 3 2 2 2" xfId="29888" xr:uid="{00000000-0005-0000-0000-0000A30D0000}"/>
    <cellStyle name="40% - Accent2 3 2 3 2 2 3" xfId="45283" xr:uid="{00000000-0005-0000-0000-0000A40D0000}"/>
    <cellStyle name="40% - Accent2 3 2 3 2 3" xfId="22190" xr:uid="{00000000-0005-0000-0000-0000A50D0000}"/>
    <cellStyle name="40% - Accent2 3 2 3 2 4" xfId="37585" xr:uid="{00000000-0005-0000-0000-0000A60D0000}"/>
    <cellStyle name="40% - Accent2 3 2 3 3" xfId="10644" xr:uid="{00000000-0005-0000-0000-0000A70D0000}"/>
    <cellStyle name="40% - Accent2 3 2 3 3 2" xfId="26039" xr:uid="{00000000-0005-0000-0000-0000A80D0000}"/>
    <cellStyle name="40% - Accent2 3 2 3 3 3" xfId="41434" xr:uid="{00000000-0005-0000-0000-0000A90D0000}"/>
    <cellStyle name="40% - Accent2 3 2 3 4" xfId="18341" xr:uid="{00000000-0005-0000-0000-0000AA0D0000}"/>
    <cellStyle name="40% - Accent2 3 2 3 5" xfId="33736" xr:uid="{00000000-0005-0000-0000-0000AB0D0000}"/>
    <cellStyle name="40% - Accent2 3 2 4" xfId="4855" xr:uid="{00000000-0005-0000-0000-0000AC0D0000}"/>
    <cellStyle name="40% - Accent2 3 2 4 2" xfId="12569" xr:uid="{00000000-0005-0000-0000-0000AD0D0000}"/>
    <cellStyle name="40% - Accent2 3 2 4 2 2" xfId="27964" xr:uid="{00000000-0005-0000-0000-0000AE0D0000}"/>
    <cellStyle name="40% - Accent2 3 2 4 2 3" xfId="43359" xr:uid="{00000000-0005-0000-0000-0000AF0D0000}"/>
    <cellStyle name="40% - Accent2 3 2 4 3" xfId="20266" xr:uid="{00000000-0005-0000-0000-0000B00D0000}"/>
    <cellStyle name="40% - Accent2 3 2 4 4" xfId="35661" xr:uid="{00000000-0005-0000-0000-0000B10D0000}"/>
    <cellStyle name="40% - Accent2 3 2 5" xfId="8720" xr:uid="{00000000-0005-0000-0000-0000B20D0000}"/>
    <cellStyle name="40% - Accent2 3 2 5 2" xfId="24115" xr:uid="{00000000-0005-0000-0000-0000B30D0000}"/>
    <cellStyle name="40% - Accent2 3 2 5 3" xfId="39510" xr:uid="{00000000-0005-0000-0000-0000B40D0000}"/>
    <cellStyle name="40% - Accent2 3 2 6" xfId="16417" xr:uid="{00000000-0005-0000-0000-0000B50D0000}"/>
    <cellStyle name="40% - Accent2 3 2 7" xfId="31812" xr:uid="{00000000-0005-0000-0000-0000B60D0000}"/>
    <cellStyle name="40% - Accent2 3 3" xfId="1458" xr:uid="{00000000-0005-0000-0000-0000B70D0000}"/>
    <cellStyle name="40% - Accent2 3 3 2" xfId="3387" xr:uid="{00000000-0005-0000-0000-0000B80D0000}"/>
    <cellStyle name="40% - Accent2 3 3 2 2" xfId="7260" xr:uid="{00000000-0005-0000-0000-0000B90D0000}"/>
    <cellStyle name="40% - Accent2 3 3 2 2 2" xfId="14974" xr:uid="{00000000-0005-0000-0000-0000BA0D0000}"/>
    <cellStyle name="40% - Accent2 3 3 2 2 2 2" xfId="30369" xr:uid="{00000000-0005-0000-0000-0000BB0D0000}"/>
    <cellStyle name="40% - Accent2 3 3 2 2 2 3" xfId="45764" xr:uid="{00000000-0005-0000-0000-0000BC0D0000}"/>
    <cellStyle name="40% - Accent2 3 3 2 2 3" xfId="22671" xr:uid="{00000000-0005-0000-0000-0000BD0D0000}"/>
    <cellStyle name="40% - Accent2 3 3 2 2 4" xfId="38066" xr:uid="{00000000-0005-0000-0000-0000BE0D0000}"/>
    <cellStyle name="40% - Accent2 3 3 2 3" xfId="11125" xr:uid="{00000000-0005-0000-0000-0000BF0D0000}"/>
    <cellStyle name="40% - Accent2 3 3 2 3 2" xfId="26520" xr:uid="{00000000-0005-0000-0000-0000C00D0000}"/>
    <cellStyle name="40% - Accent2 3 3 2 3 3" xfId="41915" xr:uid="{00000000-0005-0000-0000-0000C10D0000}"/>
    <cellStyle name="40% - Accent2 3 3 2 4" xfId="18822" xr:uid="{00000000-0005-0000-0000-0000C20D0000}"/>
    <cellStyle name="40% - Accent2 3 3 2 5" xfId="34217" xr:uid="{00000000-0005-0000-0000-0000C30D0000}"/>
    <cellStyle name="40% - Accent2 3 3 3" xfId="5336" xr:uid="{00000000-0005-0000-0000-0000C40D0000}"/>
    <cellStyle name="40% - Accent2 3 3 3 2" xfId="13050" xr:uid="{00000000-0005-0000-0000-0000C50D0000}"/>
    <cellStyle name="40% - Accent2 3 3 3 2 2" xfId="28445" xr:uid="{00000000-0005-0000-0000-0000C60D0000}"/>
    <cellStyle name="40% - Accent2 3 3 3 2 3" xfId="43840" xr:uid="{00000000-0005-0000-0000-0000C70D0000}"/>
    <cellStyle name="40% - Accent2 3 3 3 3" xfId="20747" xr:uid="{00000000-0005-0000-0000-0000C80D0000}"/>
    <cellStyle name="40% - Accent2 3 3 3 4" xfId="36142" xr:uid="{00000000-0005-0000-0000-0000C90D0000}"/>
    <cellStyle name="40% - Accent2 3 3 4" xfId="9201" xr:uid="{00000000-0005-0000-0000-0000CA0D0000}"/>
    <cellStyle name="40% - Accent2 3 3 4 2" xfId="24596" xr:uid="{00000000-0005-0000-0000-0000CB0D0000}"/>
    <cellStyle name="40% - Accent2 3 3 4 3" xfId="39991" xr:uid="{00000000-0005-0000-0000-0000CC0D0000}"/>
    <cellStyle name="40% - Accent2 3 3 5" xfId="16898" xr:uid="{00000000-0005-0000-0000-0000CD0D0000}"/>
    <cellStyle name="40% - Accent2 3 3 6" xfId="32293" xr:uid="{00000000-0005-0000-0000-0000CE0D0000}"/>
    <cellStyle name="40% - Accent2 3 4" xfId="2425" xr:uid="{00000000-0005-0000-0000-0000CF0D0000}"/>
    <cellStyle name="40% - Accent2 3 4 2" xfId="6298" xr:uid="{00000000-0005-0000-0000-0000D00D0000}"/>
    <cellStyle name="40% - Accent2 3 4 2 2" xfId="14012" xr:uid="{00000000-0005-0000-0000-0000D10D0000}"/>
    <cellStyle name="40% - Accent2 3 4 2 2 2" xfId="29407" xr:uid="{00000000-0005-0000-0000-0000D20D0000}"/>
    <cellStyle name="40% - Accent2 3 4 2 2 3" xfId="44802" xr:uid="{00000000-0005-0000-0000-0000D30D0000}"/>
    <cellStyle name="40% - Accent2 3 4 2 3" xfId="21709" xr:uid="{00000000-0005-0000-0000-0000D40D0000}"/>
    <cellStyle name="40% - Accent2 3 4 2 4" xfId="37104" xr:uid="{00000000-0005-0000-0000-0000D50D0000}"/>
    <cellStyle name="40% - Accent2 3 4 3" xfId="10163" xr:uid="{00000000-0005-0000-0000-0000D60D0000}"/>
    <cellStyle name="40% - Accent2 3 4 3 2" xfId="25558" xr:uid="{00000000-0005-0000-0000-0000D70D0000}"/>
    <cellStyle name="40% - Accent2 3 4 3 3" xfId="40953" xr:uid="{00000000-0005-0000-0000-0000D80D0000}"/>
    <cellStyle name="40% - Accent2 3 4 4" xfId="17860" xr:uid="{00000000-0005-0000-0000-0000D90D0000}"/>
    <cellStyle name="40% - Accent2 3 4 5" xfId="33255" xr:uid="{00000000-0005-0000-0000-0000DA0D0000}"/>
    <cellStyle name="40% - Accent2 3 5" xfId="4374" xr:uid="{00000000-0005-0000-0000-0000DB0D0000}"/>
    <cellStyle name="40% - Accent2 3 5 2" xfId="12088" xr:uid="{00000000-0005-0000-0000-0000DC0D0000}"/>
    <cellStyle name="40% - Accent2 3 5 2 2" xfId="27483" xr:uid="{00000000-0005-0000-0000-0000DD0D0000}"/>
    <cellStyle name="40% - Accent2 3 5 2 3" xfId="42878" xr:uid="{00000000-0005-0000-0000-0000DE0D0000}"/>
    <cellStyle name="40% - Accent2 3 5 3" xfId="19785" xr:uid="{00000000-0005-0000-0000-0000DF0D0000}"/>
    <cellStyle name="40% - Accent2 3 5 4" xfId="35180" xr:uid="{00000000-0005-0000-0000-0000E00D0000}"/>
    <cellStyle name="40% - Accent2 3 6" xfId="8239" xr:uid="{00000000-0005-0000-0000-0000E10D0000}"/>
    <cellStyle name="40% - Accent2 3 6 2" xfId="23634" xr:uid="{00000000-0005-0000-0000-0000E20D0000}"/>
    <cellStyle name="40% - Accent2 3 6 3" xfId="39029" xr:uid="{00000000-0005-0000-0000-0000E30D0000}"/>
    <cellStyle name="40% - Accent2 3 7" xfId="15936" xr:uid="{00000000-0005-0000-0000-0000E40D0000}"/>
    <cellStyle name="40% - Accent2 3 8" xfId="31331" xr:uid="{00000000-0005-0000-0000-0000E50D0000}"/>
    <cellStyle name="40% - Accent2 4" xfId="504" xr:uid="{00000000-0005-0000-0000-0000E60D0000}"/>
    <cellStyle name="40% - Accent2 4 2" xfId="987" xr:uid="{00000000-0005-0000-0000-0000E70D0000}"/>
    <cellStyle name="40% - Accent2 4 2 2" xfId="1952" xr:uid="{00000000-0005-0000-0000-0000E80D0000}"/>
    <cellStyle name="40% - Accent2 4 2 2 2" xfId="3881" xr:uid="{00000000-0005-0000-0000-0000E90D0000}"/>
    <cellStyle name="40% - Accent2 4 2 2 2 2" xfId="7754" xr:uid="{00000000-0005-0000-0000-0000EA0D0000}"/>
    <cellStyle name="40% - Accent2 4 2 2 2 2 2" xfId="15468" xr:uid="{00000000-0005-0000-0000-0000EB0D0000}"/>
    <cellStyle name="40% - Accent2 4 2 2 2 2 2 2" xfId="30863" xr:uid="{00000000-0005-0000-0000-0000EC0D0000}"/>
    <cellStyle name="40% - Accent2 4 2 2 2 2 2 3" xfId="46258" xr:uid="{00000000-0005-0000-0000-0000ED0D0000}"/>
    <cellStyle name="40% - Accent2 4 2 2 2 2 3" xfId="23165" xr:uid="{00000000-0005-0000-0000-0000EE0D0000}"/>
    <cellStyle name="40% - Accent2 4 2 2 2 2 4" xfId="38560" xr:uid="{00000000-0005-0000-0000-0000EF0D0000}"/>
    <cellStyle name="40% - Accent2 4 2 2 2 3" xfId="11619" xr:uid="{00000000-0005-0000-0000-0000F00D0000}"/>
    <cellStyle name="40% - Accent2 4 2 2 2 3 2" xfId="27014" xr:uid="{00000000-0005-0000-0000-0000F10D0000}"/>
    <cellStyle name="40% - Accent2 4 2 2 2 3 3" xfId="42409" xr:uid="{00000000-0005-0000-0000-0000F20D0000}"/>
    <cellStyle name="40% - Accent2 4 2 2 2 4" xfId="19316" xr:uid="{00000000-0005-0000-0000-0000F30D0000}"/>
    <cellStyle name="40% - Accent2 4 2 2 2 5" xfId="34711" xr:uid="{00000000-0005-0000-0000-0000F40D0000}"/>
    <cellStyle name="40% - Accent2 4 2 2 3" xfId="5830" xr:uid="{00000000-0005-0000-0000-0000F50D0000}"/>
    <cellStyle name="40% - Accent2 4 2 2 3 2" xfId="13544" xr:uid="{00000000-0005-0000-0000-0000F60D0000}"/>
    <cellStyle name="40% - Accent2 4 2 2 3 2 2" xfId="28939" xr:uid="{00000000-0005-0000-0000-0000F70D0000}"/>
    <cellStyle name="40% - Accent2 4 2 2 3 2 3" xfId="44334" xr:uid="{00000000-0005-0000-0000-0000F80D0000}"/>
    <cellStyle name="40% - Accent2 4 2 2 3 3" xfId="21241" xr:uid="{00000000-0005-0000-0000-0000F90D0000}"/>
    <cellStyle name="40% - Accent2 4 2 2 3 4" xfId="36636" xr:uid="{00000000-0005-0000-0000-0000FA0D0000}"/>
    <cellStyle name="40% - Accent2 4 2 2 4" xfId="9695" xr:uid="{00000000-0005-0000-0000-0000FB0D0000}"/>
    <cellStyle name="40% - Accent2 4 2 2 4 2" xfId="25090" xr:uid="{00000000-0005-0000-0000-0000FC0D0000}"/>
    <cellStyle name="40% - Accent2 4 2 2 4 3" xfId="40485" xr:uid="{00000000-0005-0000-0000-0000FD0D0000}"/>
    <cellStyle name="40% - Accent2 4 2 2 5" xfId="17392" xr:uid="{00000000-0005-0000-0000-0000FE0D0000}"/>
    <cellStyle name="40% - Accent2 4 2 2 6" xfId="32787" xr:uid="{00000000-0005-0000-0000-0000FF0D0000}"/>
    <cellStyle name="40% - Accent2 4 2 3" xfId="2919" xr:uid="{00000000-0005-0000-0000-0000000E0000}"/>
    <cellStyle name="40% - Accent2 4 2 3 2" xfId="6792" xr:uid="{00000000-0005-0000-0000-0000010E0000}"/>
    <cellStyle name="40% - Accent2 4 2 3 2 2" xfId="14506" xr:uid="{00000000-0005-0000-0000-0000020E0000}"/>
    <cellStyle name="40% - Accent2 4 2 3 2 2 2" xfId="29901" xr:uid="{00000000-0005-0000-0000-0000030E0000}"/>
    <cellStyle name="40% - Accent2 4 2 3 2 2 3" xfId="45296" xr:uid="{00000000-0005-0000-0000-0000040E0000}"/>
    <cellStyle name="40% - Accent2 4 2 3 2 3" xfId="22203" xr:uid="{00000000-0005-0000-0000-0000050E0000}"/>
    <cellStyle name="40% - Accent2 4 2 3 2 4" xfId="37598" xr:uid="{00000000-0005-0000-0000-0000060E0000}"/>
    <cellStyle name="40% - Accent2 4 2 3 3" xfId="10657" xr:uid="{00000000-0005-0000-0000-0000070E0000}"/>
    <cellStyle name="40% - Accent2 4 2 3 3 2" xfId="26052" xr:uid="{00000000-0005-0000-0000-0000080E0000}"/>
    <cellStyle name="40% - Accent2 4 2 3 3 3" xfId="41447" xr:uid="{00000000-0005-0000-0000-0000090E0000}"/>
    <cellStyle name="40% - Accent2 4 2 3 4" xfId="18354" xr:uid="{00000000-0005-0000-0000-00000A0E0000}"/>
    <cellStyle name="40% - Accent2 4 2 3 5" xfId="33749" xr:uid="{00000000-0005-0000-0000-00000B0E0000}"/>
    <cellStyle name="40% - Accent2 4 2 4" xfId="4868" xr:uid="{00000000-0005-0000-0000-00000C0E0000}"/>
    <cellStyle name="40% - Accent2 4 2 4 2" xfId="12582" xr:uid="{00000000-0005-0000-0000-00000D0E0000}"/>
    <cellStyle name="40% - Accent2 4 2 4 2 2" xfId="27977" xr:uid="{00000000-0005-0000-0000-00000E0E0000}"/>
    <cellStyle name="40% - Accent2 4 2 4 2 3" xfId="43372" xr:uid="{00000000-0005-0000-0000-00000F0E0000}"/>
    <cellStyle name="40% - Accent2 4 2 4 3" xfId="20279" xr:uid="{00000000-0005-0000-0000-0000100E0000}"/>
    <cellStyle name="40% - Accent2 4 2 4 4" xfId="35674" xr:uid="{00000000-0005-0000-0000-0000110E0000}"/>
    <cellStyle name="40% - Accent2 4 2 5" xfId="8733" xr:uid="{00000000-0005-0000-0000-0000120E0000}"/>
    <cellStyle name="40% - Accent2 4 2 5 2" xfId="24128" xr:uid="{00000000-0005-0000-0000-0000130E0000}"/>
    <cellStyle name="40% - Accent2 4 2 5 3" xfId="39523" xr:uid="{00000000-0005-0000-0000-0000140E0000}"/>
    <cellStyle name="40% - Accent2 4 2 6" xfId="16430" xr:uid="{00000000-0005-0000-0000-0000150E0000}"/>
    <cellStyle name="40% - Accent2 4 2 7" xfId="31825" xr:uid="{00000000-0005-0000-0000-0000160E0000}"/>
    <cellStyle name="40% - Accent2 4 3" xfId="1471" xr:uid="{00000000-0005-0000-0000-0000170E0000}"/>
    <cellStyle name="40% - Accent2 4 3 2" xfId="3400" xr:uid="{00000000-0005-0000-0000-0000180E0000}"/>
    <cellStyle name="40% - Accent2 4 3 2 2" xfId="7273" xr:uid="{00000000-0005-0000-0000-0000190E0000}"/>
    <cellStyle name="40% - Accent2 4 3 2 2 2" xfId="14987" xr:uid="{00000000-0005-0000-0000-00001A0E0000}"/>
    <cellStyle name="40% - Accent2 4 3 2 2 2 2" xfId="30382" xr:uid="{00000000-0005-0000-0000-00001B0E0000}"/>
    <cellStyle name="40% - Accent2 4 3 2 2 2 3" xfId="45777" xr:uid="{00000000-0005-0000-0000-00001C0E0000}"/>
    <cellStyle name="40% - Accent2 4 3 2 2 3" xfId="22684" xr:uid="{00000000-0005-0000-0000-00001D0E0000}"/>
    <cellStyle name="40% - Accent2 4 3 2 2 4" xfId="38079" xr:uid="{00000000-0005-0000-0000-00001E0E0000}"/>
    <cellStyle name="40% - Accent2 4 3 2 3" xfId="11138" xr:uid="{00000000-0005-0000-0000-00001F0E0000}"/>
    <cellStyle name="40% - Accent2 4 3 2 3 2" xfId="26533" xr:uid="{00000000-0005-0000-0000-0000200E0000}"/>
    <cellStyle name="40% - Accent2 4 3 2 3 3" xfId="41928" xr:uid="{00000000-0005-0000-0000-0000210E0000}"/>
    <cellStyle name="40% - Accent2 4 3 2 4" xfId="18835" xr:uid="{00000000-0005-0000-0000-0000220E0000}"/>
    <cellStyle name="40% - Accent2 4 3 2 5" xfId="34230" xr:uid="{00000000-0005-0000-0000-0000230E0000}"/>
    <cellStyle name="40% - Accent2 4 3 3" xfId="5349" xr:uid="{00000000-0005-0000-0000-0000240E0000}"/>
    <cellStyle name="40% - Accent2 4 3 3 2" xfId="13063" xr:uid="{00000000-0005-0000-0000-0000250E0000}"/>
    <cellStyle name="40% - Accent2 4 3 3 2 2" xfId="28458" xr:uid="{00000000-0005-0000-0000-0000260E0000}"/>
    <cellStyle name="40% - Accent2 4 3 3 2 3" xfId="43853" xr:uid="{00000000-0005-0000-0000-0000270E0000}"/>
    <cellStyle name="40% - Accent2 4 3 3 3" xfId="20760" xr:uid="{00000000-0005-0000-0000-0000280E0000}"/>
    <cellStyle name="40% - Accent2 4 3 3 4" xfId="36155" xr:uid="{00000000-0005-0000-0000-0000290E0000}"/>
    <cellStyle name="40% - Accent2 4 3 4" xfId="9214" xr:uid="{00000000-0005-0000-0000-00002A0E0000}"/>
    <cellStyle name="40% - Accent2 4 3 4 2" xfId="24609" xr:uid="{00000000-0005-0000-0000-00002B0E0000}"/>
    <cellStyle name="40% - Accent2 4 3 4 3" xfId="40004" xr:uid="{00000000-0005-0000-0000-00002C0E0000}"/>
    <cellStyle name="40% - Accent2 4 3 5" xfId="16911" xr:uid="{00000000-0005-0000-0000-00002D0E0000}"/>
    <cellStyle name="40% - Accent2 4 3 6" xfId="32306" xr:uid="{00000000-0005-0000-0000-00002E0E0000}"/>
    <cellStyle name="40% - Accent2 4 4" xfId="2438" xr:uid="{00000000-0005-0000-0000-00002F0E0000}"/>
    <cellStyle name="40% - Accent2 4 4 2" xfId="6311" xr:uid="{00000000-0005-0000-0000-0000300E0000}"/>
    <cellStyle name="40% - Accent2 4 4 2 2" xfId="14025" xr:uid="{00000000-0005-0000-0000-0000310E0000}"/>
    <cellStyle name="40% - Accent2 4 4 2 2 2" xfId="29420" xr:uid="{00000000-0005-0000-0000-0000320E0000}"/>
    <cellStyle name="40% - Accent2 4 4 2 2 3" xfId="44815" xr:uid="{00000000-0005-0000-0000-0000330E0000}"/>
    <cellStyle name="40% - Accent2 4 4 2 3" xfId="21722" xr:uid="{00000000-0005-0000-0000-0000340E0000}"/>
    <cellStyle name="40% - Accent2 4 4 2 4" xfId="37117" xr:uid="{00000000-0005-0000-0000-0000350E0000}"/>
    <cellStyle name="40% - Accent2 4 4 3" xfId="10176" xr:uid="{00000000-0005-0000-0000-0000360E0000}"/>
    <cellStyle name="40% - Accent2 4 4 3 2" xfId="25571" xr:uid="{00000000-0005-0000-0000-0000370E0000}"/>
    <cellStyle name="40% - Accent2 4 4 3 3" xfId="40966" xr:uid="{00000000-0005-0000-0000-0000380E0000}"/>
    <cellStyle name="40% - Accent2 4 4 4" xfId="17873" xr:uid="{00000000-0005-0000-0000-0000390E0000}"/>
    <cellStyle name="40% - Accent2 4 4 5" xfId="33268" xr:uid="{00000000-0005-0000-0000-00003A0E0000}"/>
    <cellStyle name="40% - Accent2 4 5" xfId="4387" xr:uid="{00000000-0005-0000-0000-00003B0E0000}"/>
    <cellStyle name="40% - Accent2 4 5 2" xfId="12101" xr:uid="{00000000-0005-0000-0000-00003C0E0000}"/>
    <cellStyle name="40% - Accent2 4 5 2 2" xfId="27496" xr:uid="{00000000-0005-0000-0000-00003D0E0000}"/>
    <cellStyle name="40% - Accent2 4 5 2 3" xfId="42891" xr:uid="{00000000-0005-0000-0000-00003E0E0000}"/>
    <cellStyle name="40% - Accent2 4 5 3" xfId="19798" xr:uid="{00000000-0005-0000-0000-00003F0E0000}"/>
    <cellStyle name="40% - Accent2 4 5 4" xfId="35193" xr:uid="{00000000-0005-0000-0000-0000400E0000}"/>
    <cellStyle name="40% - Accent2 4 6" xfId="8252" xr:uid="{00000000-0005-0000-0000-0000410E0000}"/>
    <cellStyle name="40% - Accent2 4 6 2" xfId="23647" xr:uid="{00000000-0005-0000-0000-0000420E0000}"/>
    <cellStyle name="40% - Accent2 4 6 3" xfId="39042" xr:uid="{00000000-0005-0000-0000-0000430E0000}"/>
    <cellStyle name="40% - Accent2 4 7" xfId="15949" xr:uid="{00000000-0005-0000-0000-0000440E0000}"/>
    <cellStyle name="40% - Accent2 4 8" xfId="31344" xr:uid="{00000000-0005-0000-0000-0000450E0000}"/>
    <cellStyle name="40% - Accent2 5" xfId="517" xr:uid="{00000000-0005-0000-0000-0000460E0000}"/>
    <cellStyle name="40% - Accent2 5 2" xfId="1000" xr:uid="{00000000-0005-0000-0000-0000470E0000}"/>
    <cellStyle name="40% - Accent2 5 2 2" xfId="1965" xr:uid="{00000000-0005-0000-0000-0000480E0000}"/>
    <cellStyle name="40% - Accent2 5 2 2 2" xfId="3894" xr:uid="{00000000-0005-0000-0000-0000490E0000}"/>
    <cellStyle name="40% - Accent2 5 2 2 2 2" xfId="7767" xr:uid="{00000000-0005-0000-0000-00004A0E0000}"/>
    <cellStyle name="40% - Accent2 5 2 2 2 2 2" xfId="15481" xr:uid="{00000000-0005-0000-0000-00004B0E0000}"/>
    <cellStyle name="40% - Accent2 5 2 2 2 2 2 2" xfId="30876" xr:uid="{00000000-0005-0000-0000-00004C0E0000}"/>
    <cellStyle name="40% - Accent2 5 2 2 2 2 2 3" xfId="46271" xr:uid="{00000000-0005-0000-0000-00004D0E0000}"/>
    <cellStyle name="40% - Accent2 5 2 2 2 2 3" xfId="23178" xr:uid="{00000000-0005-0000-0000-00004E0E0000}"/>
    <cellStyle name="40% - Accent2 5 2 2 2 2 4" xfId="38573" xr:uid="{00000000-0005-0000-0000-00004F0E0000}"/>
    <cellStyle name="40% - Accent2 5 2 2 2 3" xfId="11632" xr:uid="{00000000-0005-0000-0000-0000500E0000}"/>
    <cellStyle name="40% - Accent2 5 2 2 2 3 2" xfId="27027" xr:uid="{00000000-0005-0000-0000-0000510E0000}"/>
    <cellStyle name="40% - Accent2 5 2 2 2 3 3" xfId="42422" xr:uid="{00000000-0005-0000-0000-0000520E0000}"/>
    <cellStyle name="40% - Accent2 5 2 2 2 4" xfId="19329" xr:uid="{00000000-0005-0000-0000-0000530E0000}"/>
    <cellStyle name="40% - Accent2 5 2 2 2 5" xfId="34724" xr:uid="{00000000-0005-0000-0000-0000540E0000}"/>
    <cellStyle name="40% - Accent2 5 2 2 3" xfId="5843" xr:uid="{00000000-0005-0000-0000-0000550E0000}"/>
    <cellStyle name="40% - Accent2 5 2 2 3 2" xfId="13557" xr:uid="{00000000-0005-0000-0000-0000560E0000}"/>
    <cellStyle name="40% - Accent2 5 2 2 3 2 2" xfId="28952" xr:uid="{00000000-0005-0000-0000-0000570E0000}"/>
    <cellStyle name="40% - Accent2 5 2 2 3 2 3" xfId="44347" xr:uid="{00000000-0005-0000-0000-0000580E0000}"/>
    <cellStyle name="40% - Accent2 5 2 2 3 3" xfId="21254" xr:uid="{00000000-0005-0000-0000-0000590E0000}"/>
    <cellStyle name="40% - Accent2 5 2 2 3 4" xfId="36649" xr:uid="{00000000-0005-0000-0000-00005A0E0000}"/>
    <cellStyle name="40% - Accent2 5 2 2 4" xfId="9708" xr:uid="{00000000-0005-0000-0000-00005B0E0000}"/>
    <cellStyle name="40% - Accent2 5 2 2 4 2" xfId="25103" xr:uid="{00000000-0005-0000-0000-00005C0E0000}"/>
    <cellStyle name="40% - Accent2 5 2 2 4 3" xfId="40498" xr:uid="{00000000-0005-0000-0000-00005D0E0000}"/>
    <cellStyle name="40% - Accent2 5 2 2 5" xfId="17405" xr:uid="{00000000-0005-0000-0000-00005E0E0000}"/>
    <cellStyle name="40% - Accent2 5 2 2 6" xfId="32800" xr:uid="{00000000-0005-0000-0000-00005F0E0000}"/>
    <cellStyle name="40% - Accent2 5 2 3" xfId="2932" xr:uid="{00000000-0005-0000-0000-0000600E0000}"/>
    <cellStyle name="40% - Accent2 5 2 3 2" xfId="6805" xr:uid="{00000000-0005-0000-0000-0000610E0000}"/>
    <cellStyle name="40% - Accent2 5 2 3 2 2" xfId="14519" xr:uid="{00000000-0005-0000-0000-0000620E0000}"/>
    <cellStyle name="40% - Accent2 5 2 3 2 2 2" xfId="29914" xr:uid="{00000000-0005-0000-0000-0000630E0000}"/>
    <cellStyle name="40% - Accent2 5 2 3 2 2 3" xfId="45309" xr:uid="{00000000-0005-0000-0000-0000640E0000}"/>
    <cellStyle name="40% - Accent2 5 2 3 2 3" xfId="22216" xr:uid="{00000000-0005-0000-0000-0000650E0000}"/>
    <cellStyle name="40% - Accent2 5 2 3 2 4" xfId="37611" xr:uid="{00000000-0005-0000-0000-0000660E0000}"/>
    <cellStyle name="40% - Accent2 5 2 3 3" xfId="10670" xr:uid="{00000000-0005-0000-0000-0000670E0000}"/>
    <cellStyle name="40% - Accent2 5 2 3 3 2" xfId="26065" xr:uid="{00000000-0005-0000-0000-0000680E0000}"/>
    <cellStyle name="40% - Accent2 5 2 3 3 3" xfId="41460" xr:uid="{00000000-0005-0000-0000-0000690E0000}"/>
    <cellStyle name="40% - Accent2 5 2 3 4" xfId="18367" xr:uid="{00000000-0005-0000-0000-00006A0E0000}"/>
    <cellStyle name="40% - Accent2 5 2 3 5" xfId="33762" xr:uid="{00000000-0005-0000-0000-00006B0E0000}"/>
    <cellStyle name="40% - Accent2 5 2 4" xfId="4881" xr:uid="{00000000-0005-0000-0000-00006C0E0000}"/>
    <cellStyle name="40% - Accent2 5 2 4 2" xfId="12595" xr:uid="{00000000-0005-0000-0000-00006D0E0000}"/>
    <cellStyle name="40% - Accent2 5 2 4 2 2" xfId="27990" xr:uid="{00000000-0005-0000-0000-00006E0E0000}"/>
    <cellStyle name="40% - Accent2 5 2 4 2 3" xfId="43385" xr:uid="{00000000-0005-0000-0000-00006F0E0000}"/>
    <cellStyle name="40% - Accent2 5 2 4 3" xfId="20292" xr:uid="{00000000-0005-0000-0000-0000700E0000}"/>
    <cellStyle name="40% - Accent2 5 2 4 4" xfId="35687" xr:uid="{00000000-0005-0000-0000-0000710E0000}"/>
    <cellStyle name="40% - Accent2 5 2 5" xfId="8746" xr:uid="{00000000-0005-0000-0000-0000720E0000}"/>
    <cellStyle name="40% - Accent2 5 2 5 2" xfId="24141" xr:uid="{00000000-0005-0000-0000-0000730E0000}"/>
    <cellStyle name="40% - Accent2 5 2 5 3" xfId="39536" xr:uid="{00000000-0005-0000-0000-0000740E0000}"/>
    <cellStyle name="40% - Accent2 5 2 6" xfId="16443" xr:uid="{00000000-0005-0000-0000-0000750E0000}"/>
    <cellStyle name="40% - Accent2 5 2 7" xfId="31838" xr:uid="{00000000-0005-0000-0000-0000760E0000}"/>
    <cellStyle name="40% - Accent2 5 3" xfId="1484" xr:uid="{00000000-0005-0000-0000-0000770E0000}"/>
    <cellStyle name="40% - Accent2 5 3 2" xfId="3413" xr:uid="{00000000-0005-0000-0000-0000780E0000}"/>
    <cellStyle name="40% - Accent2 5 3 2 2" xfId="7286" xr:uid="{00000000-0005-0000-0000-0000790E0000}"/>
    <cellStyle name="40% - Accent2 5 3 2 2 2" xfId="15000" xr:uid="{00000000-0005-0000-0000-00007A0E0000}"/>
    <cellStyle name="40% - Accent2 5 3 2 2 2 2" xfId="30395" xr:uid="{00000000-0005-0000-0000-00007B0E0000}"/>
    <cellStyle name="40% - Accent2 5 3 2 2 2 3" xfId="45790" xr:uid="{00000000-0005-0000-0000-00007C0E0000}"/>
    <cellStyle name="40% - Accent2 5 3 2 2 3" xfId="22697" xr:uid="{00000000-0005-0000-0000-00007D0E0000}"/>
    <cellStyle name="40% - Accent2 5 3 2 2 4" xfId="38092" xr:uid="{00000000-0005-0000-0000-00007E0E0000}"/>
    <cellStyle name="40% - Accent2 5 3 2 3" xfId="11151" xr:uid="{00000000-0005-0000-0000-00007F0E0000}"/>
    <cellStyle name="40% - Accent2 5 3 2 3 2" xfId="26546" xr:uid="{00000000-0005-0000-0000-0000800E0000}"/>
    <cellStyle name="40% - Accent2 5 3 2 3 3" xfId="41941" xr:uid="{00000000-0005-0000-0000-0000810E0000}"/>
    <cellStyle name="40% - Accent2 5 3 2 4" xfId="18848" xr:uid="{00000000-0005-0000-0000-0000820E0000}"/>
    <cellStyle name="40% - Accent2 5 3 2 5" xfId="34243" xr:uid="{00000000-0005-0000-0000-0000830E0000}"/>
    <cellStyle name="40% - Accent2 5 3 3" xfId="5362" xr:uid="{00000000-0005-0000-0000-0000840E0000}"/>
    <cellStyle name="40% - Accent2 5 3 3 2" xfId="13076" xr:uid="{00000000-0005-0000-0000-0000850E0000}"/>
    <cellStyle name="40% - Accent2 5 3 3 2 2" xfId="28471" xr:uid="{00000000-0005-0000-0000-0000860E0000}"/>
    <cellStyle name="40% - Accent2 5 3 3 2 3" xfId="43866" xr:uid="{00000000-0005-0000-0000-0000870E0000}"/>
    <cellStyle name="40% - Accent2 5 3 3 3" xfId="20773" xr:uid="{00000000-0005-0000-0000-0000880E0000}"/>
    <cellStyle name="40% - Accent2 5 3 3 4" xfId="36168" xr:uid="{00000000-0005-0000-0000-0000890E0000}"/>
    <cellStyle name="40% - Accent2 5 3 4" xfId="9227" xr:uid="{00000000-0005-0000-0000-00008A0E0000}"/>
    <cellStyle name="40% - Accent2 5 3 4 2" xfId="24622" xr:uid="{00000000-0005-0000-0000-00008B0E0000}"/>
    <cellStyle name="40% - Accent2 5 3 4 3" xfId="40017" xr:uid="{00000000-0005-0000-0000-00008C0E0000}"/>
    <cellStyle name="40% - Accent2 5 3 5" xfId="16924" xr:uid="{00000000-0005-0000-0000-00008D0E0000}"/>
    <cellStyle name="40% - Accent2 5 3 6" xfId="32319" xr:uid="{00000000-0005-0000-0000-00008E0E0000}"/>
    <cellStyle name="40% - Accent2 5 4" xfId="2451" xr:uid="{00000000-0005-0000-0000-00008F0E0000}"/>
    <cellStyle name="40% - Accent2 5 4 2" xfId="6324" xr:uid="{00000000-0005-0000-0000-0000900E0000}"/>
    <cellStyle name="40% - Accent2 5 4 2 2" xfId="14038" xr:uid="{00000000-0005-0000-0000-0000910E0000}"/>
    <cellStyle name="40% - Accent2 5 4 2 2 2" xfId="29433" xr:uid="{00000000-0005-0000-0000-0000920E0000}"/>
    <cellStyle name="40% - Accent2 5 4 2 2 3" xfId="44828" xr:uid="{00000000-0005-0000-0000-0000930E0000}"/>
    <cellStyle name="40% - Accent2 5 4 2 3" xfId="21735" xr:uid="{00000000-0005-0000-0000-0000940E0000}"/>
    <cellStyle name="40% - Accent2 5 4 2 4" xfId="37130" xr:uid="{00000000-0005-0000-0000-0000950E0000}"/>
    <cellStyle name="40% - Accent2 5 4 3" xfId="10189" xr:uid="{00000000-0005-0000-0000-0000960E0000}"/>
    <cellStyle name="40% - Accent2 5 4 3 2" xfId="25584" xr:uid="{00000000-0005-0000-0000-0000970E0000}"/>
    <cellStyle name="40% - Accent2 5 4 3 3" xfId="40979" xr:uid="{00000000-0005-0000-0000-0000980E0000}"/>
    <cellStyle name="40% - Accent2 5 4 4" xfId="17886" xr:uid="{00000000-0005-0000-0000-0000990E0000}"/>
    <cellStyle name="40% - Accent2 5 4 5" xfId="33281" xr:uid="{00000000-0005-0000-0000-00009A0E0000}"/>
    <cellStyle name="40% - Accent2 5 5" xfId="4400" xr:uid="{00000000-0005-0000-0000-00009B0E0000}"/>
    <cellStyle name="40% - Accent2 5 5 2" xfId="12114" xr:uid="{00000000-0005-0000-0000-00009C0E0000}"/>
    <cellStyle name="40% - Accent2 5 5 2 2" xfId="27509" xr:uid="{00000000-0005-0000-0000-00009D0E0000}"/>
    <cellStyle name="40% - Accent2 5 5 2 3" xfId="42904" xr:uid="{00000000-0005-0000-0000-00009E0E0000}"/>
    <cellStyle name="40% - Accent2 5 5 3" xfId="19811" xr:uid="{00000000-0005-0000-0000-00009F0E0000}"/>
    <cellStyle name="40% - Accent2 5 5 4" xfId="35206" xr:uid="{00000000-0005-0000-0000-0000A00E0000}"/>
    <cellStyle name="40% - Accent2 5 6" xfId="8265" xr:uid="{00000000-0005-0000-0000-0000A10E0000}"/>
    <cellStyle name="40% - Accent2 5 6 2" xfId="23660" xr:uid="{00000000-0005-0000-0000-0000A20E0000}"/>
    <cellStyle name="40% - Accent2 5 6 3" xfId="39055" xr:uid="{00000000-0005-0000-0000-0000A30E0000}"/>
    <cellStyle name="40% - Accent2 5 7" xfId="15962" xr:uid="{00000000-0005-0000-0000-0000A40E0000}"/>
    <cellStyle name="40% - Accent2 5 8" xfId="31357" xr:uid="{00000000-0005-0000-0000-0000A50E0000}"/>
    <cellStyle name="40% - Accent2 6" xfId="738" xr:uid="{00000000-0005-0000-0000-0000A60E0000}"/>
    <cellStyle name="40% - Accent2 6 2" xfId="1704" xr:uid="{00000000-0005-0000-0000-0000A70E0000}"/>
    <cellStyle name="40% - Accent2 6 2 2" xfId="3633" xr:uid="{00000000-0005-0000-0000-0000A80E0000}"/>
    <cellStyle name="40% - Accent2 6 2 2 2" xfId="7506" xr:uid="{00000000-0005-0000-0000-0000A90E0000}"/>
    <cellStyle name="40% - Accent2 6 2 2 2 2" xfId="15220" xr:uid="{00000000-0005-0000-0000-0000AA0E0000}"/>
    <cellStyle name="40% - Accent2 6 2 2 2 2 2" xfId="30615" xr:uid="{00000000-0005-0000-0000-0000AB0E0000}"/>
    <cellStyle name="40% - Accent2 6 2 2 2 2 3" xfId="46010" xr:uid="{00000000-0005-0000-0000-0000AC0E0000}"/>
    <cellStyle name="40% - Accent2 6 2 2 2 3" xfId="22917" xr:uid="{00000000-0005-0000-0000-0000AD0E0000}"/>
    <cellStyle name="40% - Accent2 6 2 2 2 4" xfId="38312" xr:uid="{00000000-0005-0000-0000-0000AE0E0000}"/>
    <cellStyle name="40% - Accent2 6 2 2 3" xfId="11371" xr:uid="{00000000-0005-0000-0000-0000AF0E0000}"/>
    <cellStyle name="40% - Accent2 6 2 2 3 2" xfId="26766" xr:uid="{00000000-0005-0000-0000-0000B00E0000}"/>
    <cellStyle name="40% - Accent2 6 2 2 3 3" xfId="42161" xr:uid="{00000000-0005-0000-0000-0000B10E0000}"/>
    <cellStyle name="40% - Accent2 6 2 2 4" xfId="19068" xr:uid="{00000000-0005-0000-0000-0000B20E0000}"/>
    <cellStyle name="40% - Accent2 6 2 2 5" xfId="34463" xr:uid="{00000000-0005-0000-0000-0000B30E0000}"/>
    <cellStyle name="40% - Accent2 6 2 3" xfId="5582" xr:uid="{00000000-0005-0000-0000-0000B40E0000}"/>
    <cellStyle name="40% - Accent2 6 2 3 2" xfId="13296" xr:uid="{00000000-0005-0000-0000-0000B50E0000}"/>
    <cellStyle name="40% - Accent2 6 2 3 2 2" xfId="28691" xr:uid="{00000000-0005-0000-0000-0000B60E0000}"/>
    <cellStyle name="40% - Accent2 6 2 3 2 3" xfId="44086" xr:uid="{00000000-0005-0000-0000-0000B70E0000}"/>
    <cellStyle name="40% - Accent2 6 2 3 3" xfId="20993" xr:uid="{00000000-0005-0000-0000-0000B80E0000}"/>
    <cellStyle name="40% - Accent2 6 2 3 4" xfId="36388" xr:uid="{00000000-0005-0000-0000-0000B90E0000}"/>
    <cellStyle name="40% - Accent2 6 2 4" xfId="9447" xr:uid="{00000000-0005-0000-0000-0000BA0E0000}"/>
    <cellStyle name="40% - Accent2 6 2 4 2" xfId="24842" xr:uid="{00000000-0005-0000-0000-0000BB0E0000}"/>
    <cellStyle name="40% - Accent2 6 2 4 3" xfId="40237" xr:uid="{00000000-0005-0000-0000-0000BC0E0000}"/>
    <cellStyle name="40% - Accent2 6 2 5" xfId="17144" xr:uid="{00000000-0005-0000-0000-0000BD0E0000}"/>
    <cellStyle name="40% - Accent2 6 2 6" xfId="32539" xr:uid="{00000000-0005-0000-0000-0000BE0E0000}"/>
    <cellStyle name="40% - Accent2 6 3" xfId="2671" xr:uid="{00000000-0005-0000-0000-0000BF0E0000}"/>
    <cellStyle name="40% - Accent2 6 3 2" xfId="6544" xr:uid="{00000000-0005-0000-0000-0000C00E0000}"/>
    <cellStyle name="40% - Accent2 6 3 2 2" xfId="14258" xr:uid="{00000000-0005-0000-0000-0000C10E0000}"/>
    <cellStyle name="40% - Accent2 6 3 2 2 2" xfId="29653" xr:uid="{00000000-0005-0000-0000-0000C20E0000}"/>
    <cellStyle name="40% - Accent2 6 3 2 2 3" xfId="45048" xr:uid="{00000000-0005-0000-0000-0000C30E0000}"/>
    <cellStyle name="40% - Accent2 6 3 2 3" xfId="21955" xr:uid="{00000000-0005-0000-0000-0000C40E0000}"/>
    <cellStyle name="40% - Accent2 6 3 2 4" xfId="37350" xr:uid="{00000000-0005-0000-0000-0000C50E0000}"/>
    <cellStyle name="40% - Accent2 6 3 3" xfId="10409" xr:uid="{00000000-0005-0000-0000-0000C60E0000}"/>
    <cellStyle name="40% - Accent2 6 3 3 2" xfId="25804" xr:uid="{00000000-0005-0000-0000-0000C70E0000}"/>
    <cellStyle name="40% - Accent2 6 3 3 3" xfId="41199" xr:uid="{00000000-0005-0000-0000-0000C80E0000}"/>
    <cellStyle name="40% - Accent2 6 3 4" xfId="18106" xr:uid="{00000000-0005-0000-0000-0000C90E0000}"/>
    <cellStyle name="40% - Accent2 6 3 5" xfId="33501" xr:uid="{00000000-0005-0000-0000-0000CA0E0000}"/>
    <cellStyle name="40% - Accent2 6 4" xfId="4620" xr:uid="{00000000-0005-0000-0000-0000CB0E0000}"/>
    <cellStyle name="40% - Accent2 6 4 2" xfId="12334" xr:uid="{00000000-0005-0000-0000-0000CC0E0000}"/>
    <cellStyle name="40% - Accent2 6 4 2 2" xfId="27729" xr:uid="{00000000-0005-0000-0000-0000CD0E0000}"/>
    <cellStyle name="40% - Accent2 6 4 2 3" xfId="43124" xr:uid="{00000000-0005-0000-0000-0000CE0E0000}"/>
    <cellStyle name="40% - Accent2 6 4 3" xfId="20031" xr:uid="{00000000-0005-0000-0000-0000CF0E0000}"/>
    <cellStyle name="40% - Accent2 6 4 4" xfId="35426" xr:uid="{00000000-0005-0000-0000-0000D00E0000}"/>
    <cellStyle name="40% - Accent2 6 5" xfId="8485" xr:uid="{00000000-0005-0000-0000-0000D10E0000}"/>
    <cellStyle name="40% - Accent2 6 5 2" xfId="23880" xr:uid="{00000000-0005-0000-0000-0000D20E0000}"/>
    <cellStyle name="40% - Accent2 6 5 3" xfId="39275" xr:uid="{00000000-0005-0000-0000-0000D30E0000}"/>
    <cellStyle name="40% - Accent2 6 6" xfId="16182" xr:uid="{00000000-0005-0000-0000-0000D40E0000}"/>
    <cellStyle name="40% - Accent2 6 7" xfId="31577" xr:uid="{00000000-0005-0000-0000-0000D50E0000}"/>
    <cellStyle name="40% - Accent2 7" xfId="1223" xr:uid="{00000000-0005-0000-0000-0000D60E0000}"/>
    <cellStyle name="40% - Accent2 7 2" xfId="3152" xr:uid="{00000000-0005-0000-0000-0000D70E0000}"/>
    <cellStyle name="40% - Accent2 7 2 2" xfId="7025" xr:uid="{00000000-0005-0000-0000-0000D80E0000}"/>
    <cellStyle name="40% - Accent2 7 2 2 2" xfId="14739" xr:uid="{00000000-0005-0000-0000-0000D90E0000}"/>
    <cellStyle name="40% - Accent2 7 2 2 2 2" xfId="30134" xr:uid="{00000000-0005-0000-0000-0000DA0E0000}"/>
    <cellStyle name="40% - Accent2 7 2 2 2 3" xfId="45529" xr:uid="{00000000-0005-0000-0000-0000DB0E0000}"/>
    <cellStyle name="40% - Accent2 7 2 2 3" xfId="22436" xr:uid="{00000000-0005-0000-0000-0000DC0E0000}"/>
    <cellStyle name="40% - Accent2 7 2 2 4" xfId="37831" xr:uid="{00000000-0005-0000-0000-0000DD0E0000}"/>
    <cellStyle name="40% - Accent2 7 2 3" xfId="10890" xr:uid="{00000000-0005-0000-0000-0000DE0E0000}"/>
    <cellStyle name="40% - Accent2 7 2 3 2" xfId="26285" xr:uid="{00000000-0005-0000-0000-0000DF0E0000}"/>
    <cellStyle name="40% - Accent2 7 2 3 3" xfId="41680" xr:uid="{00000000-0005-0000-0000-0000E00E0000}"/>
    <cellStyle name="40% - Accent2 7 2 4" xfId="18587" xr:uid="{00000000-0005-0000-0000-0000E10E0000}"/>
    <cellStyle name="40% - Accent2 7 2 5" xfId="33982" xr:uid="{00000000-0005-0000-0000-0000E20E0000}"/>
    <cellStyle name="40% - Accent2 7 3" xfId="5101" xr:uid="{00000000-0005-0000-0000-0000E30E0000}"/>
    <cellStyle name="40% - Accent2 7 3 2" xfId="12815" xr:uid="{00000000-0005-0000-0000-0000E40E0000}"/>
    <cellStyle name="40% - Accent2 7 3 2 2" xfId="28210" xr:uid="{00000000-0005-0000-0000-0000E50E0000}"/>
    <cellStyle name="40% - Accent2 7 3 2 3" xfId="43605" xr:uid="{00000000-0005-0000-0000-0000E60E0000}"/>
    <cellStyle name="40% - Accent2 7 3 3" xfId="20512" xr:uid="{00000000-0005-0000-0000-0000E70E0000}"/>
    <cellStyle name="40% - Accent2 7 3 4" xfId="35907" xr:uid="{00000000-0005-0000-0000-0000E80E0000}"/>
    <cellStyle name="40% - Accent2 7 4" xfId="8966" xr:uid="{00000000-0005-0000-0000-0000E90E0000}"/>
    <cellStyle name="40% - Accent2 7 4 2" xfId="24361" xr:uid="{00000000-0005-0000-0000-0000EA0E0000}"/>
    <cellStyle name="40% - Accent2 7 4 3" xfId="39756" xr:uid="{00000000-0005-0000-0000-0000EB0E0000}"/>
    <cellStyle name="40% - Accent2 7 5" xfId="16663" xr:uid="{00000000-0005-0000-0000-0000EC0E0000}"/>
    <cellStyle name="40% - Accent2 7 6" xfId="32058" xr:uid="{00000000-0005-0000-0000-0000ED0E0000}"/>
    <cellStyle name="40% - Accent2 8" xfId="2190" xr:uid="{00000000-0005-0000-0000-0000EE0E0000}"/>
    <cellStyle name="40% - Accent2 8 2" xfId="6063" xr:uid="{00000000-0005-0000-0000-0000EF0E0000}"/>
    <cellStyle name="40% - Accent2 8 2 2" xfId="13777" xr:uid="{00000000-0005-0000-0000-0000F00E0000}"/>
    <cellStyle name="40% - Accent2 8 2 2 2" xfId="29172" xr:uid="{00000000-0005-0000-0000-0000F10E0000}"/>
    <cellStyle name="40% - Accent2 8 2 2 3" xfId="44567" xr:uid="{00000000-0005-0000-0000-0000F20E0000}"/>
    <cellStyle name="40% - Accent2 8 2 3" xfId="21474" xr:uid="{00000000-0005-0000-0000-0000F30E0000}"/>
    <cellStyle name="40% - Accent2 8 2 4" xfId="36869" xr:uid="{00000000-0005-0000-0000-0000F40E0000}"/>
    <cellStyle name="40% - Accent2 8 3" xfId="9928" xr:uid="{00000000-0005-0000-0000-0000F50E0000}"/>
    <cellStyle name="40% - Accent2 8 3 2" xfId="25323" xr:uid="{00000000-0005-0000-0000-0000F60E0000}"/>
    <cellStyle name="40% - Accent2 8 3 3" xfId="40718" xr:uid="{00000000-0005-0000-0000-0000F70E0000}"/>
    <cellStyle name="40% - Accent2 8 4" xfId="17625" xr:uid="{00000000-0005-0000-0000-0000F80E0000}"/>
    <cellStyle name="40% - Accent2 8 5" xfId="33020" xr:uid="{00000000-0005-0000-0000-0000F90E0000}"/>
    <cellStyle name="40% - Accent2 9" xfId="3928" xr:uid="{00000000-0005-0000-0000-0000FA0E0000}"/>
    <cellStyle name="40% - Accent2 9 2" xfId="11645" xr:uid="{00000000-0005-0000-0000-0000FB0E0000}"/>
    <cellStyle name="40% - Accent2 9 2 2" xfId="27040" xr:uid="{00000000-0005-0000-0000-0000FC0E0000}"/>
    <cellStyle name="40% - Accent2 9 2 3" xfId="42435" xr:uid="{00000000-0005-0000-0000-0000FD0E0000}"/>
    <cellStyle name="40% - Accent2 9 3" xfId="19342" xr:uid="{00000000-0005-0000-0000-0000FE0E0000}"/>
    <cellStyle name="40% - Accent2 9 4" xfId="34737" xr:uid="{00000000-0005-0000-0000-0000FF0E0000}"/>
    <cellStyle name="40% - Accent3" xfId="245" builtinId="39" customBuiltin="1"/>
    <cellStyle name="40% - Accent3 10" xfId="7795" xr:uid="{00000000-0005-0000-0000-0000010F0000}"/>
    <cellStyle name="40% - Accent3 10 2" xfId="23193" xr:uid="{00000000-0005-0000-0000-0000020F0000}"/>
    <cellStyle name="40% - Accent3 10 3" xfId="38588" xr:uid="{00000000-0005-0000-0000-0000030F0000}"/>
    <cellStyle name="40% - Accent3 11" xfId="15703" xr:uid="{00000000-0005-0000-0000-0000040F0000}"/>
    <cellStyle name="40% - Accent3 12" xfId="31098" xr:uid="{00000000-0005-0000-0000-0000050F0000}"/>
    <cellStyle name="40% - Accent3 2" xfId="476" xr:uid="{00000000-0005-0000-0000-0000060F0000}"/>
    <cellStyle name="40% - Accent3 2 2" xfId="961" xr:uid="{00000000-0005-0000-0000-0000070F0000}"/>
    <cellStyle name="40% - Accent3 2 2 2" xfId="1927" xr:uid="{00000000-0005-0000-0000-0000080F0000}"/>
    <cellStyle name="40% - Accent3 2 2 2 2" xfId="3856" xr:uid="{00000000-0005-0000-0000-0000090F0000}"/>
    <cellStyle name="40% - Accent3 2 2 2 2 2" xfId="7729" xr:uid="{00000000-0005-0000-0000-00000A0F0000}"/>
    <cellStyle name="40% - Accent3 2 2 2 2 2 2" xfId="15443" xr:uid="{00000000-0005-0000-0000-00000B0F0000}"/>
    <cellStyle name="40% - Accent3 2 2 2 2 2 2 2" xfId="30838" xr:uid="{00000000-0005-0000-0000-00000C0F0000}"/>
    <cellStyle name="40% - Accent3 2 2 2 2 2 2 3" xfId="46233" xr:uid="{00000000-0005-0000-0000-00000D0F0000}"/>
    <cellStyle name="40% - Accent3 2 2 2 2 2 3" xfId="23140" xr:uid="{00000000-0005-0000-0000-00000E0F0000}"/>
    <cellStyle name="40% - Accent3 2 2 2 2 2 4" xfId="38535" xr:uid="{00000000-0005-0000-0000-00000F0F0000}"/>
    <cellStyle name="40% - Accent3 2 2 2 2 3" xfId="11594" xr:uid="{00000000-0005-0000-0000-0000100F0000}"/>
    <cellStyle name="40% - Accent3 2 2 2 2 3 2" xfId="26989" xr:uid="{00000000-0005-0000-0000-0000110F0000}"/>
    <cellStyle name="40% - Accent3 2 2 2 2 3 3" xfId="42384" xr:uid="{00000000-0005-0000-0000-0000120F0000}"/>
    <cellStyle name="40% - Accent3 2 2 2 2 4" xfId="19291" xr:uid="{00000000-0005-0000-0000-0000130F0000}"/>
    <cellStyle name="40% - Accent3 2 2 2 2 5" xfId="34686" xr:uid="{00000000-0005-0000-0000-0000140F0000}"/>
    <cellStyle name="40% - Accent3 2 2 2 3" xfId="5805" xr:uid="{00000000-0005-0000-0000-0000150F0000}"/>
    <cellStyle name="40% - Accent3 2 2 2 3 2" xfId="13519" xr:uid="{00000000-0005-0000-0000-0000160F0000}"/>
    <cellStyle name="40% - Accent3 2 2 2 3 2 2" xfId="28914" xr:uid="{00000000-0005-0000-0000-0000170F0000}"/>
    <cellStyle name="40% - Accent3 2 2 2 3 2 3" xfId="44309" xr:uid="{00000000-0005-0000-0000-0000180F0000}"/>
    <cellStyle name="40% - Accent3 2 2 2 3 3" xfId="21216" xr:uid="{00000000-0005-0000-0000-0000190F0000}"/>
    <cellStyle name="40% - Accent3 2 2 2 3 4" xfId="36611" xr:uid="{00000000-0005-0000-0000-00001A0F0000}"/>
    <cellStyle name="40% - Accent3 2 2 2 4" xfId="9670" xr:uid="{00000000-0005-0000-0000-00001B0F0000}"/>
    <cellStyle name="40% - Accent3 2 2 2 4 2" xfId="25065" xr:uid="{00000000-0005-0000-0000-00001C0F0000}"/>
    <cellStyle name="40% - Accent3 2 2 2 4 3" xfId="40460" xr:uid="{00000000-0005-0000-0000-00001D0F0000}"/>
    <cellStyle name="40% - Accent3 2 2 2 5" xfId="17367" xr:uid="{00000000-0005-0000-0000-00001E0F0000}"/>
    <cellStyle name="40% - Accent3 2 2 2 6" xfId="32762" xr:uid="{00000000-0005-0000-0000-00001F0F0000}"/>
    <cellStyle name="40% - Accent3 2 2 3" xfId="2894" xr:uid="{00000000-0005-0000-0000-0000200F0000}"/>
    <cellStyle name="40% - Accent3 2 2 3 2" xfId="6767" xr:uid="{00000000-0005-0000-0000-0000210F0000}"/>
    <cellStyle name="40% - Accent3 2 2 3 2 2" xfId="14481" xr:uid="{00000000-0005-0000-0000-0000220F0000}"/>
    <cellStyle name="40% - Accent3 2 2 3 2 2 2" xfId="29876" xr:uid="{00000000-0005-0000-0000-0000230F0000}"/>
    <cellStyle name="40% - Accent3 2 2 3 2 2 3" xfId="45271" xr:uid="{00000000-0005-0000-0000-0000240F0000}"/>
    <cellStyle name="40% - Accent3 2 2 3 2 3" xfId="22178" xr:uid="{00000000-0005-0000-0000-0000250F0000}"/>
    <cellStyle name="40% - Accent3 2 2 3 2 4" xfId="37573" xr:uid="{00000000-0005-0000-0000-0000260F0000}"/>
    <cellStyle name="40% - Accent3 2 2 3 3" xfId="10632" xr:uid="{00000000-0005-0000-0000-0000270F0000}"/>
    <cellStyle name="40% - Accent3 2 2 3 3 2" xfId="26027" xr:uid="{00000000-0005-0000-0000-0000280F0000}"/>
    <cellStyle name="40% - Accent3 2 2 3 3 3" xfId="41422" xr:uid="{00000000-0005-0000-0000-0000290F0000}"/>
    <cellStyle name="40% - Accent3 2 2 3 4" xfId="18329" xr:uid="{00000000-0005-0000-0000-00002A0F0000}"/>
    <cellStyle name="40% - Accent3 2 2 3 5" xfId="33724" xr:uid="{00000000-0005-0000-0000-00002B0F0000}"/>
    <cellStyle name="40% - Accent3 2 2 4" xfId="4843" xr:uid="{00000000-0005-0000-0000-00002C0F0000}"/>
    <cellStyle name="40% - Accent3 2 2 4 2" xfId="12557" xr:uid="{00000000-0005-0000-0000-00002D0F0000}"/>
    <cellStyle name="40% - Accent3 2 2 4 2 2" xfId="27952" xr:uid="{00000000-0005-0000-0000-00002E0F0000}"/>
    <cellStyle name="40% - Accent3 2 2 4 2 3" xfId="43347" xr:uid="{00000000-0005-0000-0000-00002F0F0000}"/>
    <cellStyle name="40% - Accent3 2 2 4 3" xfId="20254" xr:uid="{00000000-0005-0000-0000-0000300F0000}"/>
    <cellStyle name="40% - Accent3 2 2 4 4" xfId="35649" xr:uid="{00000000-0005-0000-0000-0000310F0000}"/>
    <cellStyle name="40% - Accent3 2 2 5" xfId="8708" xr:uid="{00000000-0005-0000-0000-0000320F0000}"/>
    <cellStyle name="40% - Accent3 2 2 5 2" xfId="24103" xr:uid="{00000000-0005-0000-0000-0000330F0000}"/>
    <cellStyle name="40% - Accent3 2 2 5 3" xfId="39498" xr:uid="{00000000-0005-0000-0000-0000340F0000}"/>
    <cellStyle name="40% - Accent3 2 2 6" xfId="16405" xr:uid="{00000000-0005-0000-0000-0000350F0000}"/>
    <cellStyle name="40% - Accent3 2 2 7" xfId="31800" xr:uid="{00000000-0005-0000-0000-0000360F0000}"/>
    <cellStyle name="40% - Accent3 2 3" xfId="1446" xr:uid="{00000000-0005-0000-0000-0000370F0000}"/>
    <cellStyle name="40% - Accent3 2 3 2" xfId="3375" xr:uid="{00000000-0005-0000-0000-0000380F0000}"/>
    <cellStyle name="40% - Accent3 2 3 2 2" xfId="7248" xr:uid="{00000000-0005-0000-0000-0000390F0000}"/>
    <cellStyle name="40% - Accent3 2 3 2 2 2" xfId="14962" xr:uid="{00000000-0005-0000-0000-00003A0F0000}"/>
    <cellStyle name="40% - Accent3 2 3 2 2 2 2" xfId="30357" xr:uid="{00000000-0005-0000-0000-00003B0F0000}"/>
    <cellStyle name="40% - Accent3 2 3 2 2 2 3" xfId="45752" xr:uid="{00000000-0005-0000-0000-00003C0F0000}"/>
    <cellStyle name="40% - Accent3 2 3 2 2 3" xfId="22659" xr:uid="{00000000-0005-0000-0000-00003D0F0000}"/>
    <cellStyle name="40% - Accent3 2 3 2 2 4" xfId="38054" xr:uid="{00000000-0005-0000-0000-00003E0F0000}"/>
    <cellStyle name="40% - Accent3 2 3 2 3" xfId="11113" xr:uid="{00000000-0005-0000-0000-00003F0F0000}"/>
    <cellStyle name="40% - Accent3 2 3 2 3 2" xfId="26508" xr:uid="{00000000-0005-0000-0000-0000400F0000}"/>
    <cellStyle name="40% - Accent3 2 3 2 3 3" xfId="41903" xr:uid="{00000000-0005-0000-0000-0000410F0000}"/>
    <cellStyle name="40% - Accent3 2 3 2 4" xfId="18810" xr:uid="{00000000-0005-0000-0000-0000420F0000}"/>
    <cellStyle name="40% - Accent3 2 3 2 5" xfId="34205" xr:uid="{00000000-0005-0000-0000-0000430F0000}"/>
    <cellStyle name="40% - Accent3 2 3 3" xfId="5324" xr:uid="{00000000-0005-0000-0000-0000440F0000}"/>
    <cellStyle name="40% - Accent3 2 3 3 2" xfId="13038" xr:uid="{00000000-0005-0000-0000-0000450F0000}"/>
    <cellStyle name="40% - Accent3 2 3 3 2 2" xfId="28433" xr:uid="{00000000-0005-0000-0000-0000460F0000}"/>
    <cellStyle name="40% - Accent3 2 3 3 2 3" xfId="43828" xr:uid="{00000000-0005-0000-0000-0000470F0000}"/>
    <cellStyle name="40% - Accent3 2 3 3 3" xfId="20735" xr:uid="{00000000-0005-0000-0000-0000480F0000}"/>
    <cellStyle name="40% - Accent3 2 3 3 4" xfId="36130" xr:uid="{00000000-0005-0000-0000-0000490F0000}"/>
    <cellStyle name="40% - Accent3 2 3 4" xfId="9189" xr:uid="{00000000-0005-0000-0000-00004A0F0000}"/>
    <cellStyle name="40% - Accent3 2 3 4 2" xfId="24584" xr:uid="{00000000-0005-0000-0000-00004B0F0000}"/>
    <cellStyle name="40% - Accent3 2 3 4 3" xfId="39979" xr:uid="{00000000-0005-0000-0000-00004C0F0000}"/>
    <cellStyle name="40% - Accent3 2 3 5" xfId="16886" xr:uid="{00000000-0005-0000-0000-00004D0F0000}"/>
    <cellStyle name="40% - Accent3 2 3 6" xfId="32281" xr:uid="{00000000-0005-0000-0000-00004E0F0000}"/>
    <cellStyle name="40% - Accent3 2 4" xfId="2413" xr:uid="{00000000-0005-0000-0000-00004F0F0000}"/>
    <cellStyle name="40% - Accent3 2 4 2" xfId="6286" xr:uid="{00000000-0005-0000-0000-0000500F0000}"/>
    <cellStyle name="40% - Accent3 2 4 2 2" xfId="14000" xr:uid="{00000000-0005-0000-0000-0000510F0000}"/>
    <cellStyle name="40% - Accent3 2 4 2 2 2" xfId="29395" xr:uid="{00000000-0005-0000-0000-0000520F0000}"/>
    <cellStyle name="40% - Accent3 2 4 2 2 3" xfId="44790" xr:uid="{00000000-0005-0000-0000-0000530F0000}"/>
    <cellStyle name="40% - Accent3 2 4 2 3" xfId="21697" xr:uid="{00000000-0005-0000-0000-0000540F0000}"/>
    <cellStyle name="40% - Accent3 2 4 2 4" xfId="37092" xr:uid="{00000000-0005-0000-0000-0000550F0000}"/>
    <cellStyle name="40% - Accent3 2 4 3" xfId="10151" xr:uid="{00000000-0005-0000-0000-0000560F0000}"/>
    <cellStyle name="40% - Accent3 2 4 3 2" xfId="25546" xr:uid="{00000000-0005-0000-0000-0000570F0000}"/>
    <cellStyle name="40% - Accent3 2 4 3 3" xfId="40941" xr:uid="{00000000-0005-0000-0000-0000580F0000}"/>
    <cellStyle name="40% - Accent3 2 4 4" xfId="17848" xr:uid="{00000000-0005-0000-0000-0000590F0000}"/>
    <cellStyle name="40% - Accent3 2 4 5" xfId="33243" xr:uid="{00000000-0005-0000-0000-00005A0F0000}"/>
    <cellStyle name="40% - Accent3 2 5" xfId="4362" xr:uid="{00000000-0005-0000-0000-00005B0F0000}"/>
    <cellStyle name="40% - Accent3 2 5 2" xfId="12076" xr:uid="{00000000-0005-0000-0000-00005C0F0000}"/>
    <cellStyle name="40% - Accent3 2 5 2 2" xfId="27471" xr:uid="{00000000-0005-0000-0000-00005D0F0000}"/>
    <cellStyle name="40% - Accent3 2 5 2 3" xfId="42866" xr:uid="{00000000-0005-0000-0000-00005E0F0000}"/>
    <cellStyle name="40% - Accent3 2 5 3" xfId="19773" xr:uid="{00000000-0005-0000-0000-00005F0F0000}"/>
    <cellStyle name="40% - Accent3 2 5 4" xfId="35168" xr:uid="{00000000-0005-0000-0000-0000600F0000}"/>
    <cellStyle name="40% - Accent3 2 6" xfId="8227" xr:uid="{00000000-0005-0000-0000-0000610F0000}"/>
    <cellStyle name="40% - Accent3 2 6 2" xfId="23622" xr:uid="{00000000-0005-0000-0000-0000620F0000}"/>
    <cellStyle name="40% - Accent3 2 6 3" xfId="39017" xr:uid="{00000000-0005-0000-0000-0000630F0000}"/>
    <cellStyle name="40% - Accent3 2 7" xfId="15924" xr:uid="{00000000-0005-0000-0000-0000640F0000}"/>
    <cellStyle name="40% - Accent3 2 8" xfId="31319" xr:uid="{00000000-0005-0000-0000-0000650F0000}"/>
    <cellStyle name="40% - Accent3 3" xfId="493" xr:uid="{00000000-0005-0000-0000-0000660F0000}"/>
    <cellStyle name="40% - Accent3 3 2" xfId="976" xr:uid="{00000000-0005-0000-0000-0000670F0000}"/>
    <cellStyle name="40% - Accent3 3 2 2" xfId="1941" xr:uid="{00000000-0005-0000-0000-0000680F0000}"/>
    <cellStyle name="40% - Accent3 3 2 2 2" xfId="3870" xr:uid="{00000000-0005-0000-0000-0000690F0000}"/>
    <cellStyle name="40% - Accent3 3 2 2 2 2" xfId="7743" xr:uid="{00000000-0005-0000-0000-00006A0F0000}"/>
    <cellStyle name="40% - Accent3 3 2 2 2 2 2" xfId="15457" xr:uid="{00000000-0005-0000-0000-00006B0F0000}"/>
    <cellStyle name="40% - Accent3 3 2 2 2 2 2 2" xfId="30852" xr:uid="{00000000-0005-0000-0000-00006C0F0000}"/>
    <cellStyle name="40% - Accent3 3 2 2 2 2 2 3" xfId="46247" xr:uid="{00000000-0005-0000-0000-00006D0F0000}"/>
    <cellStyle name="40% - Accent3 3 2 2 2 2 3" xfId="23154" xr:uid="{00000000-0005-0000-0000-00006E0F0000}"/>
    <cellStyle name="40% - Accent3 3 2 2 2 2 4" xfId="38549" xr:uid="{00000000-0005-0000-0000-00006F0F0000}"/>
    <cellStyle name="40% - Accent3 3 2 2 2 3" xfId="11608" xr:uid="{00000000-0005-0000-0000-0000700F0000}"/>
    <cellStyle name="40% - Accent3 3 2 2 2 3 2" xfId="27003" xr:uid="{00000000-0005-0000-0000-0000710F0000}"/>
    <cellStyle name="40% - Accent3 3 2 2 2 3 3" xfId="42398" xr:uid="{00000000-0005-0000-0000-0000720F0000}"/>
    <cellStyle name="40% - Accent3 3 2 2 2 4" xfId="19305" xr:uid="{00000000-0005-0000-0000-0000730F0000}"/>
    <cellStyle name="40% - Accent3 3 2 2 2 5" xfId="34700" xr:uid="{00000000-0005-0000-0000-0000740F0000}"/>
    <cellStyle name="40% - Accent3 3 2 2 3" xfId="5819" xr:uid="{00000000-0005-0000-0000-0000750F0000}"/>
    <cellStyle name="40% - Accent3 3 2 2 3 2" xfId="13533" xr:uid="{00000000-0005-0000-0000-0000760F0000}"/>
    <cellStyle name="40% - Accent3 3 2 2 3 2 2" xfId="28928" xr:uid="{00000000-0005-0000-0000-0000770F0000}"/>
    <cellStyle name="40% - Accent3 3 2 2 3 2 3" xfId="44323" xr:uid="{00000000-0005-0000-0000-0000780F0000}"/>
    <cellStyle name="40% - Accent3 3 2 2 3 3" xfId="21230" xr:uid="{00000000-0005-0000-0000-0000790F0000}"/>
    <cellStyle name="40% - Accent3 3 2 2 3 4" xfId="36625" xr:uid="{00000000-0005-0000-0000-00007A0F0000}"/>
    <cellStyle name="40% - Accent3 3 2 2 4" xfId="9684" xr:uid="{00000000-0005-0000-0000-00007B0F0000}"/>
    <cellStyle name="40% - Accent3 3 2 2 4 2" xfId="25079" xr:uid="{00000000-0005-0000-0000-00007C0F0000}"/>
    <cellStyle name="40% - Accent3 3 2 2 4 3" xfId="40474" xr:uid="{00000000-0005-0000-0000-00007D0F0000}"/>
    <cellStyle name="40% - Accent3 3 2 2 5" xfId="17381" xr:uid="{00000000-0005-0000-0000-00007E0F0000}"/>
    <cellStyle name="40% - Accent3 3 2 2 6" xfId="32776" xr:uid="{00000000-0005-0000-0000-00007F0F0000}"/>
    <cellStyle name="40% - Accent3 3 2 3" xfId="2908" xr:uid="{00000000-0005-0000-0000-0000800F0000}"/>
    <cellStyle name="40% - Accent3 3 2 3 2" xfId="6781" xr:uid="{00000000-0005-0000-0000-0000810F0000}"/>
    <cellStyle name="40% - Accent3 3 2 3 2 2" xfId="14495" xr:uid="{00000000-0005-0000-0000-0000820F0000}"/>
    <cellStyle name="40% - Accent3 3 2 3 2 2 2" xfId="29890" xr:uid="{00000000-0005-0000-0000-0000830F0000}"/>
    <cellStyle name="40% - Accent3 3 2 3 2 2 3" xfId="45285" xr:uid="{00000000-0005-0000-0000-0000840F0000}"/>
    <cellStyle name="40% - Accent3 3 2 3 2 3" xfId="22192" xr:uid="{00000000-0005-0000-0000-0000850F0000}"/>
    <cellStyle name="40% - Accent3 3 2 3 2 4" xfId="37587" xr:uid="{00000000-0005-0000-0000-0000860F0000}"/>
    <cellStyle name="40% - Accent3 3 2 3 3" xfId="10646" xr:uid="{00000000-0005-0000-0000-0000870F0000}"/>
    <cellStyle name="40% - Accent3 3 2 3 3 2" xfId="26041" xr:uid="{00000000-0005-0000-0000-0000880F0000}"/>
    <cellStyle name="40% - Accent3 3 2 3 3 3" xfId="41436" xr:uid="{00000000-0005-0000-0000-0000890F0000}"/>
    <cellStyle name="40% - Accent3 3 2 3 4" xfId="18343" xr:uid="{00000000-0005-0000-0000-00008A0F0000}"/>
    <cellStyle name="40% - Accent3 3 2 3 5" xfId="33738" xr:uid="{00000000-0005-0000-0000-00008B0F0000}"/>
    <cellStyle name="40% - Accent3 3 2 4" xfId="4857" xr:uid="{00000000-0005-0000-0000-00008C0F0000}"/>
    <cellStyle name="40% - Accent3 3 2 4 2" xfId="12571" xr:uid="{00000000-0005-0000-0000-00008D0F0000}"/>
    <cellStyle name="40% - Accent3 3 2 4 2 2" xfId="27966" xr:uid="{00000000-0005-0000-0000-00008E0F0000}"/>
    <cellStyle name="40% - Accent3 3 2 4 2 3" xfId="43361" xr:uid="{00000000-0005-0000-0000-00008F0F0000}"/>
    <cellStyle name="40% - Accent3 3 2 4 3" xfId="20268" xr:uid="{00000000-0005-0000-0000-0000900F0000}"/>
    <cellStyle name="40% - Accent3 3 2 4 4" xfId="35663" xr:uid="{00000000-0005-0000-0000-0000910F0000}"/>
    <cellStyle name="40% - Accent3 3 2 5" xfId="8722" xr:uid="{00000000-0005-0000-0000-0000920F0000}"/>
    <cellStyle name="40% - Accent3 3 2 5 2" xfId="24117" xr:uid="{00000000-0005-0000-0000-0000930F0000}"/>
    <cellStyle name="40% - Accent3 3 2 5 3" xfId="39512" xr:uid="{00000000-0005-0000-0000-0000940F0000}"/>
    <cellStyle name="40% - Accent3 3 2 6" xfId="16419" xr:uid="{00000000-0005-0000-0000-0000950F0000}"/>
    <cellStyle name="40% - Accent3 3 2 7" xfId="31814" xr:uid="{00000000-0005-0000-0000-0000960F0000}"/>
    <cellStyle name="40% - Accent3 3 3" xfId="1460" xr:uid="{00000000-0005-0000-0000-0000970F0000}"/>
    <cellStyle name="40% - Accent3 3 3 2" xfId="3389" xr:uid="{00000000-0005-0000-0000-0000980F0000}"/>
    <cellStyle name="40% - Accent3 3 3 2 2" xfId="7262" xr:uid="{00000000-0005-0000-0000-0000990F0000}"/>
    <cellStyle name="40% - Accent3 3 3 2 2 2" xfId="14976" xr:uid="{00000000-0005-0000-0000-00009A0F0000}"/>
    <cellStyle name="40% - Accent3 3 3 2 2 2 2" xfId="30371" xr:uid="{00000000-0005-0000-0000-00009B0F0000}"/>
    <cellStyle name="40% - Accent3 3 3 2 2 2 3" xfId="45766" xr:uid="{00000000-0005-0000-0000-00009C0F0000}"/>
    <cellStyle name="40% - Accent3 3 3 2 2 3" xfId="22673" xr:uid="{00000000-0005-0000-0000-00009D0F0000}"/>
    <cellStyle name="40% - Accent3 3 3 2 2 4" xfId="38068" xr:uid="{00000000-0005-0000-0000-00009E0F0000}"/>
    <cellStyle name="40% - Accent3 3 3 2 3" xfId="11127" xr:uid="{00000000-0005-0000-0000-00009F0F0000}"/>
    <cellStyle name="40% - Accent3 3 3 2 3 2" xfId="26522" xr:uid="{00000000-0005-0000-0000-0000A00F0000}"/>
    <cellStyle name="40% - Accent3 3 3 2 3 3" xfId="41917" xr:uid="{00000000-0005-0000-0000-0000A10F0000}"/>
    <cellStyle name="40% - Accent3 3 3 2 4" xfId="18824" xr:uid="{00000000-0005-0000-0000-0000A20F0000}"/>
    <cellStyle name="40% - Accent3 3 3 2 5" xfId="34219" xr:uid="{00000000-0005-0000-0000-0000A30F0000}"/>
    <cellStyle name="40% - Accent3 3 3 3" xfId="5338" xr:uid="{00000000-0005-0000-0000-0000A40F0000}"/>
    <cellStyle name="40% - Accent3 3 3 3 2" xfId="13052" xr:uid="{00000000-0005-0000-0000-0000A50F0000}"/>
    <cellStyle name="40% - Accent3 3 3 3 2 2" xfId="28447" xr:uid="{00000000-0005-0000-0000-0000A60F0000}"/>
    <cellStyle name="40% - Accent3 3 3 3 2 3" xfId="43842" xr:uid="{00000000-0005-0000-0000-0000A70F0000}"/>
    <cellStyle name="40% - Accent3 3 3 3 3" xfId="20749" xr:uid="{00000000-0005-0000-0000-0000A80F0000}"/>
    <cellStyle name="40% - Accent3 3 3 3 4" xfId="36144" xr:uid="{00000000-0005-0000-0000-0000A90F0000}"/>
    <cellStyle name="40% - Accent3 3 3 4" xfId="9203" xr:uid="{00000000-0005-0000-0000-0000AA0F0000}"/>
    <cellStyle name="40% - Accent3 3 3 4 2" xfId="24598" xr:uid="{00000000-0005-0000-0000-0000AB0F0000}"/>
    <cellStyle name="40% - Accent3 3 3 4 3" xfId="39993" xr:uid="{00000000-0005-0000-0000-0000AC0F0000}"/>
    <cellStyle name="40% - Accent3 3 3 5" xfId="16900" xr:uid="{00000000-0005-0000-0000-0000AD0F0000}"/>
    <cellStyle name="40% - Accent3 3 3 6" xfId="32295" xr:uid="{00000000-0005-0000-0000-0000AE0F0000}"/>
    <cellStyle name="40% - Accent3 3 4" xfId="2427" xr:uid="{00000000-0005-0000-0000-0000AF0F0000}"/>
    <cellStyle name="40% - Accent3 3 4 2" xfId="6300" xr:uid="{00000000-0005-0000-0000-0000B00F0000}"/>
    <cellStyle name="40% - Accent3 3 4 2 2" xfId="14014" xr:uid="{00000000-0005-0000-0000-0000B10F0000}"/>
    <cellStyle name="40% - Accent3 3 4 2 2 2" xfId="29409" xr:uid="{00000000-0005-0000-0000-0000B20F0000}"/>
    <cellStyle name="40% - Accent3 3 4 2 2 3" xfId="44804" xr:uid="{00000000-0005-0000-0000-0000B30F0000}"/>
    <cellStyle name="40% - Accent3 3 4 2 3" xfId="21711" xr:uid="{00000000-0005-0000-0000-0000B40F0000}"/>
    <cellStyle name="40% - Accent3 3 4 2 4" xfId="37106" xr:uid="{00000000-0005-0000-0000-0000B50F0000}"/>
    <cellStyle name="40% - Accent3 3 4 3" xfId="10165" xr:uid="{00000000-0005-0000-0000-0000B60F0000}"/>
    <cellStyle name="40% - Accent3 3 4 3 2" xfId="25560" xr:uid="{00000000-0005-0000-0000-0000B70F0000}"/>
    <cellStyle name="40% - Accent3 3 4 3 3" xfId="40955" xr:uid="{00000000-0005-0000-0000-0000B80F0000}"/>
    <cellStyle name="40% - Accent3 3 4 4" xfId="17862" xr:uid="{00000000-0005-0000-0000-0000B90F0000}"/>
    <cellStyle name="40% - Accent3 3 4 5" xfId="33257" xr:uid="{00000000-0005-0000-0000-0000BA0F0000}"/>
    <cellStyle name="40% - Accent3 3 5" xfId="4376" xr:uid="{00000000-0005-0000-0000-0000BB0F0000}"/>
    <cellStyle name="40% - Accent3 3 5 2" xfId="12090" xr:uid="{00000000-0005-0000-0000-0000BC0F0000}"/>
    <cellStyle name="40% - Accent3 3 5 2 2" xfId="27485" xr:uid="{00000000-0005-0000-0000-0000BD0F0000}"/>
    <cellStyle name="40% - Accent3 3 5 2 3" xfId="42880" xr:uid="{00000000-0005-0000-0000-0000BE0F0000}"/>
    <cellStyle name="40% - Accent3 3 5 3" xfId="19787" xr:uid="{00000000-0005-0000-0000-0000BF0F0000}"/>
    <cellStyle name="40% - Accent3 3 5 4" xfId="35182" xr:uid="{00000000-0005-0000-0000-0000C00F0000}"/>
    <cellStyle name="40% - Accent3 3 6" xfId="8241" xr:uid="{00000000-0005-0000-0000-0000C10F0000}"/>
    <cellStyle name="40% - Accent3 3 6 2" xfId="23636" xr:uid="{00000000-0005-0000-0000-0000C20F0000}"/>
    <cellStyle name="40% - Accent3 3 6 3" xfId="39031" xr:uid="{00000000-0005-0000-0000-0000C30F0000}"/>
    <cellStyle name="40% - Accent3 3 7" xfId="15938" xr:uid="{00000000-0005-0000-0000-0000C40F0000}"/>
    <cellStyle name="40% - Accent3 3 8" xfId="31333" xr:uid="{00000000-0005-0000-0000-0000C50F0000}"/>
    <cellStyle name="40% - Accent3 4" xfId="506" xr:uid="{00000000-0005-0000-0000-0000C60F0000}"/>
    <cellStyle name="40% - Accent3 4 2" xfId="989" xr:uid="{00000000-0005-0000-0000-0000C70F0000}"/>
    <cellStyle name="40% - Accent3 4 2 2" xfId="1954" xr:uid="{00000000-0005-0000-0000-0000C80F0000}"/>
    <cellStyle name="40% - Accent3 4 2 2 2" xfId="3883" xr:uid="{00000000-0005-0000-0000-0000C90F0000}"/>
    <cellStyle name="40% - Accent3 4 2 2 2 2" xfId="7756" xr:uid="{00000000-0005-0000-0000-0000CA0F0000}"/>
    <cellStyle name="40% - Accent3 4 2 2 2 2 2" xfId="15470" xr:uid="{00000000-0005-0000-0000-0000CB0F0000}"/>
    <cellStyle name="40% - Accent3 4 2 2 2 2 2 2" xfId="30865" xr:uid="{00000000-0005-0000-0000-0000CC0F0000}"/>
    <cellStyle name="40% - Accent3 4 2 2 2 2 2 3" xfId="46260" xr:uid="{00000000-0005-0000-0000-0000CD0F0000}"/>
    <cellStyle name="40% - Accent3 4 2 2 2 2 3" xfId="23167" xr:uid="{00000000-0005-0000-0000-0000CE0F0000}"/>
    <cellStyle name="40% - Accent3 4 2 2 2 2 4" xfId="38562" xr:uid="{00000000-0005-0000-0000-0000CF0F0000}"/>
    <cellStyle name="40% - Accent3 4 2 2 2 3" xfId="11621" xr:uid="{00000000-0005-0000-0000-0000D00F0000}"/>
    <cellStyle name="40% - Accent3 4 2 2 2 3 2" xfId="27016" xr:uid="{00000000-0005-0000-0000-0000D10F0000}"/>
    <cellStyle name="40% - Accent3 4 2 2 2 3 3" xfId="42411" xr:uid="{00000000-0005-0000-0000-0000D20F0000}"/>
    <cellStyle name="40% - Accent3 4 2 2 2 4" xfId="19318" xr:uid="{00000000-0005-0000-0000-0000D30F0000}"/>
    <cellStyle name="40% - Accent3 4 2 2 2 5" xfId="34713" xr:uid="{00000000-0005-0000-0000-0000D40F0000}"/>
    <cellStyle name="40% - Accent3 4 2 2 3" xfId="5832" xr:uid="{00000000-0005-0000-0000-0000D50F0000}"/>
    <cellStyle name="40% - Accent3 4 2 2 3 2" xfId="13546" xr:uid="{00000000-0005-0000-0000-0000D60F0000}"/>
    <cellStyle name="40% - Accent3 4 2 2 3 2 2" xfId="28941" xr:uid="{00000000-0005-0000-0000-0000D70F0000}"/>
    <cellStyle name="40% - Accent3 4 2 2 3 2 3" xfId="44336" xr:uid="{00000000-0005-0000-0000-0000D80F0000}"/>
    <cellStyle name="40% - Accent3 4 2 2 3 3" xfId="21243" xr:uid="{00000000-0005-0000-0000-0000D90F0000}"/>
    <cellStyle name="40% - Accent3 4 2 2 3 4" xfId="36638" xr:uid="{00000000-0005-0000-0000-0000DA0F0000}"/>
    <cellStyle name="40% - Accent3 4 2 2 4" xfId="9697" xr:uid="{00000000-0005-0000-0000-0000DB0F0000}"/>
    <cellStyle name="40% - Accent3 4 2 2 4 2" xfId="25092" xr:uid="{00000000-0005-0000-0000-0000DC0F0000}"/>
    <cellStyle name="40% - Accent3 4 2 2 4 3" xfId="40487" xr:uid="{00000000-0005-0000-0000-0000DD0F0000}"/>
    <cellStyle name="40% - Accent3 4 2 2 5" xfId="17394" xr:uid="{00000000-0005-0000-0000-0000DE0F0000}"/>
    <cellStyle name="40% - Accent3 4 2 2 6" xfId="32789" xr:uid="{00000000-0005-0000-0000-0000DF0F0000}"/>
    <cellStyle name="40% - Accent3 4 2 3" xfId="2921" xr:uid="{00000000-0005-0000-0000-0000E00F0000}"/>
    <cellStyle name="40% - Accent3 4 2 3 2" xfId="6794" xr:uid="{00000000-0005-0000-0000-0000E10F0000}"/>
    <cellStyle name="40% - Accent3 4 2 3 2 2" xfId="14508" xr:uid="{00000000-0005-0000-0000-0000E20F0000}"/>
    <cellStyle name="40% - Accent3 4 2 3 2 2 2" xfId="29903" xr:uid="{00000000-0005-0000-0000-0000E30F0000}"/>
    <cellStyle name="40% - Accent3 4 2 3 2 2 3" xfId="45298" xr:uid="{00000000-0005-0000-0000-0000E40F0000}"/>
    <cellStyle name="40% - Accent3 4 2 3 2 3" xfId="22205" xr:uid="{00000000-0005-0000-0000-0000E50F0000}"/>
    <cellStyle name="40% - Accent3 4 2 3 2 4" xfId="37600" xr:uid="{00000000-0005-0000-0000-0000E60F0000}"/>
    <cellStyle name="40% - Accent3 4 2 3 3" xfId="10659" xr:uid="{00000000-0005-0000-0000-0000E70F0000}"/>
    <cellStyle name="40% - Accent3 4 2 3 3 2" xfId="26054" xr:uid="{00000000-0005-0000-0000-0000E80F0000}"/>
    <cellStyle name="40% - Accent3 4 2 3 3 3" xfId="41449" xr:uid="{00000000-0005-0000-0000-0000E90F0000}"/>
    <cellStyle name="40% - Accent3 4 2 3 4" xfId="18356" xr:uid="{00000000-0005-0000-0000-0000EA0F0000}"/>
    <cellStyle name="40% - Accent3 4 2 3 5" xfId="33751" xr:uid="{00000000-0005-0000-0000-0000EB0F0000}"/>
    <cellStyle name="40% - Accent3 4 2 4" xfId="4870" xr:uid="{00000000-0005-0000-0000-0000EC0F0000}"/>
    <cellStyle name="40% - Accent3 4 2 4 2" xfId="12584" xr:uid="{00000000-0005-0000-0000-0000ED0F0000}"/>
    <cellStyle name="40% - Accent3 4 2 4 2 2" xfId="27979" xr:uid="{00000000-0005-0000-0000-0000EE0F0000}"/>
    <cellStyle name="40% - Accent3 4 2 4 2 3" xfId="43374" xr:uid="{00000000-0005-0000-0000-0000EF0F0000}"/>
    <cellStyle name="40% - Accent3 4 2 4 3" xfId="20281" xr:uid="{00000000-0005-0000-0000-0000F00F0000}"/>
    <cellStyle name="40% - Accent3 4 2 4 4" xfId="35676" xr:uid="{00000000-0005-0000-0000-0000F10F0000}"/>
    <cellStyle name="40% - Accent3 4 2 5" xfId="8735" xr:uid="{00000000-0005-0000-0000-0000F20F0000}"/>
    <cellStyle name="40% - Accent3 4 2 5 2" xfId="24130" xr:uid="{00000000-0005-0000-0000-0000F30F0000}"/>
    <cellStyle name="40% - Accent3 4 2 5 3" xfId="39525" xr:uid="{00000000-0005-0000-0000-0000F40F0000}"/>
    <cellStyle name="40% - Accent3 4 2 6" xfId="16432" xr:uid="{00000000-0005-0000-0000-0000F50F0000}"/>
    <cellStyle name="40% - Accent3 4 2 7" xfId="31827" xr:uid="{00000000-0005-0000-0000-0000F60F0000}"/>
    <cellStyle name="40% - Accent3 4 3" xfId="1473" xr:uid="{00000000-0005-0000-0000-0000F70F0000}"/>
    <cellStyle name="40% - Accent3 4 3 2" xfId="3402" xr:uid="{00000000-0005-0000-0000-0000F80F0000}"/>
    <cellStyle name="40% - Accent3 4 3 2 2" xfId="7275" xr:uid="{00000000-0005-0000-0000-0000F90F0000}"/>
    <cellStyle name="40% - Accent3 4 3 2 2 2" xfId="14989" xr:uid="{00000000-0005-0000-0000-0000FA0F0000}"/>
    <cellStyle name="40% - Accent3 4 3 2 2 2 2" xfId="30384" xr:uid="{00000000-0005-0000-0000-0000FB0F0000}"/>
    <cellStyle name="40% - Accent3 4 3 2 2 2 3" xfId="45779" xr:uid="{00000000-0005-0000-0000-0000FC0F0000}"/>
    <cellStyle name="40% - Accent3 4 3 2 2 3" xfId="22686" xr:uid="{00000000-0005-0000-0000-0000FD0F0000}"/>
    <cellStyle name="40% - Accent3 4 3 2 2 4" xfId="38081" xr:uid="{00000000-0005-0000-0000-0000FE0F0000}"/>
    <cellStyle name="40% - Accent3 4 3 2 3" xfId="11140" xr:uid="{00000000-0005-0000-0000-0000FF0F0000}"/>
    <cellStyle name="40% - Accent3 4 3 2 3 2" xfId="26535" xr:uid="{00000000-0005-0000-0000-000000100000}"/>
    <cellStyle name="40% - Accent3 4 3 2 3 3" xfId="41930" xr:uid="{00000000-0005-0000-0000-000001100000}"/>
    <cellStyle name="40% - Accent3 4 3 2 4" xfId="18837" xr:uid="{00000000-0005-0000-0000-000002100000}"/>
    <cellStyle name="40% - Accent3 4 3 2 5" xfId="34232" xr:uid="{00000000-0005-0000-0000-000003100000}"/>
    <cellStyle name="40% - Accent3 4 3 3" xfId="5351" xr:uid="{00000000-0005-0000-0000-000004100000}"/>
    <cellStyle name="40% - Accent3 4 3 3 2" xfId="13065" xr:uid="{00000000-0005-0000-0000-000005100000}"/>
    <cellStyle name="40% - Accent3 4 3 3 2 2" xfId="28460" xr:uid="{00000000-0005-0000-0000-000006100000}"/>
    <cellStyle name="40% - Accent3 4 3 3 2 3" xfId="43855" xr:uid="{00000000-0005-0000-0000-000007100000}"/>
    <cellStyle name="40% - Accent3 4 3 3 3" xfId="20762" xr:uid="{00000000-0005-0000-0000-000008100000}"/>
    <cellStyle name="40% - Accent3 4 3 3 4" xfId="36157" xr:uid="{00000000-0005-0000-0000-000009100000}"/>
    <cellStyle name="40% - Accent3 4 3 4" xfId="9216" xr:uid="{00000000-0005-0000-0000-00000A100000}"/>
    <cellStyle name="40% - Accent3 4 3 4 2" xfId="24611" xr:uid="{00000000-0005-0000-0000-00000B100000}"/>
    <cellStyle name="40% - Accent3 4 3 4 3" xfId="40006" xr:uid="{00000000-0005-0000-0000-00000C100000}"/>
    <cellStyle name="40% - Accent3 4 3 5" xfId="16913" xr:uid="{00000000-0005-0000-0000-00000D100000}"/>
    <cellStyle name="40% - Accent3 4 3 6" xfId="32308" xr:uid="{00000000-0005-0000-0000-00000E100000}"/>
    <cellStyle name="40% - Accent3 4 4" xfId="2440" xr:uid="{00000000-0005-0000-0000-00000F100000}"/>
    <cellStyle name="40% - Accent3 4 4 2" xfId="6313" xr:uid="{00000000-0005-0000-0000-000010100000}"/>
    <cellStyle name="40% - Accent3 4 4 2 2" xfId="14027" xr:uid="{00000000-0005-0000-0000-000011100000}"/>
    <cellStyle name="40% - Accent3 4 4 2 2 2" xfId="29422" xr:uid="{00000000-0005-0000-0000-000012100000}"/>
    <cellStyle name="40% - Accent3 4 4 2 2 3" xfId="44817" xr:uid="{00000000-0005-0000-0000-000013100000}"/>
    <cellStyle name="40% - Accent3 4 4 2 3" xfId="21724" xr:uid="{00000000-0005-0000-0000-000014100000}"/>
    <cellStyle name="40% - Accent3 4 4 2 4" xfId="37119" xr:uid="{00000000-0005-0000-0000-000015100000}"/>
    <cellStyle name="40% - Accent3 4 4 3" xfId="10178" xr:uid="{00000000-0005-0000-0000-000016100000}"/>
    <cellStyle name="40% - Accent3 4 4 3 2" xfId="25573" xr:uid="{00000000-0005-0000-0000-000017100000}"/>
    <cellStyle name="40% - Accent3 4 4 3 3" xfId="40968" xr:uid="{00000000-0005-0000-0000-000018100000}"/>
    <cellStyle name="40% - Accent3 4 4 4" xfId="17875" xr:uid="{00000000-0005-0000-0000-000019100000}"/>
    <cellStyle name="40% - Accent3 4 4 5" xfId="33270" xr:uid="{00000000-0005-0000-0000-00001A100000}"/>
    <cellStyle name="40% - Accent3 4 5" xfId="4389" xr:uid="{00000000-0005-0000-0000-00001B100000}"/>
    <cellStyle name="40% - Accent3 4 5 2" xfId="12103" xr:uid="{00000000-0005-0000-0000-00001C100000}"/>
    <cellStyle name="40% - Accent3 4 5 2 2" xfId="27498" xr:uid="{00000000-0005-0000-0000-00001D100000}"/>
    <cellStyle name="40% - Accent3 4 5 2 3" xfId="42893" xr:uid="{00000000-0005-0000-0000-00001E100000}"/>
    <cellStyle name="40% - Accent3 4 5 3" xfId="19800" xr:uid="{00000000-0005-0000-0000-00001F100000}"/>
    <cellStyle name="40% - Accent3 4 5 4" xfId="35195" xr:uid="{00000000-0005-0000-0000-000020100000}"/>
    <cellStyle name="40% - Accent3 4 6" xfId="8254" xr:uid="{00000000-0005-0000-0000-000021100000}"/>
    <cellStyle name="40% - Accent3 4 6 2" xfId="23649" xr:uid="{00000000-0005-0000-0000-000022100000}"/>
    <cellStyle name="40% - Accent3 4 6 3" xfId="39044" xr:uid="{00000000-0005-0000-0000-000023100000}"/>
    <cellStyle name="40% - Accent3 4 7" xfId="15951" xr:uid="{00000000-0005-0000-0000-000024100000}"/>
    <cellStyle name="40% - Accent3 4 8" xfId="31346" xr:uid="{00000000-0005-0000-0000-000025100000}"/>
    <cellStyle name="40% - Accent3 5" xfId="519" xr:uid="{00000000-0005-0000-0000-000026100000}"/>
    <cellStyle name="40% - Accent3 5 2" xfId="1002" xr:uid="{00000000-0005-0000-0000-000027100000}"/>
    <cellStyle name="40% - Accent3 5 2 2" xfId="1967" xr:uid="{00000000-0005-0000-0000-000028100000}"/>
    <cellStyle name="40% - Accent3 5 2 2 2" xfId="3896" xr:uid="{00000000-0005-0000-0000-000029100000}"/>
    <cellStyle name="40% - Accent3 5 2 2 2 2" xfId="7769" xr:uid="{00000000-0005-0000-0000-00002A100000}"/>
    <cellStyle name="40% - Accent3 5 2 2 2 2 2" xfId="15483" xr:uid="{00000000-0005-0000-0000-00002B100000}"/>
    <cellStyle name="40% - Accent3 5 2 2 2 2 2 2" xfId="30878" xr:uid="{00000000-0005-0000-0000-00002C100000}"/>
    <cellStyle name="40% - Accent3 5 2 2 2 2 2 3" xfId="46273" xr:uid="{00000000-0005-0000-0000-00002D100000}"/>
    <cellStyle name="40% - Accent3 5 2 2 2 2 3" xfId="23180" xr:uid="{00000000-0005-0000-0000-00002E100000}"/>
    <cellStyle name="40% - Accent3 5 2 2 2 2 4" xfId="38575" xr:uid="{00000000-0005-0000-0000-00002F100000}"/>
    <cellStyle name="40% - Accent3 5 2 2 2 3" xfId="11634" xr:uid="{00000000-0005-0000-0000-000030100000}"/>
    <cellStyle name="40% - Accent3 5 2 2 2 3 2" xfId="27029" xr:uid="{00000000-0005-0000-0000-000031100000}"/>
    <cellStyle name="40% - Accent3 5 2 2 2 3 3" xfId="42424" xr:uid="{00000000-0005-0000-0000-000032100000}"/>
    <cellStyle name="40% - Accent3 5 2 2 2 4" xfId="19331" xr:uid="{00000000-0005-0000-0000-000033100000}"/>
    <cellStyle name="40% - Accent3 5 2 2 2 5" xfId="34726" xr:uid="{00000000-0005-0000-0000-000034100000}"/>
    <cellStyle name="40% - Accent3 5 2 2 3" xfId="5845" xr:uid="{00000000-0005-0000-0000-000035100000}"/>
    <cellStyle name="40% - Accent3 5 2 2 3 2" xfId="13559" xr:uid="{00000000-0005-0000-0000-000036100000}"/>
    <cellStyle name="40% - Accent3 5 2 2 3 2 2" xfId="28954" xr:uid="{00000000-0005-0000-0000-000037100000}"/>
    <cellStyle name="40% - Accent3 5 2 2 3 2 3" xfId="44349" xr:uid="{00000000-0005-0000-0000-000038100000}"/>
    <cellStyle name="40% - Accent3 5 2 2 3 3" xfId="21256" xr:uid="{00000000-0005-0000-0000-000039100000}"/>
    <cellStyle name="40% - Accent3 5 2 2 3 4" xfId="36651" xr:uid="{00000000-0005-0000-0000-00003A100000}"/>
    <cellStyle name="40% - Accent3 5 2 2 4" xfId="9710" xr:uid="{00000000-0005-0000-0000-00003B100000}"/>
    <cellStyle name="40% - Accent3 5 2 2 4 2" xfId="25105" xr:uid="{00000000-0005-0000-0000-00003C100000}"/>
    <cellStyle name="40% - Accent3 5 2 2 4 3" xfId="40500" xr:uid="{00000000-0005-0000-0000-00003D100000}"/>
    <cellStyle name="40% - Accent3 5 2 2 5" xfId="17407" xr:uid="{00000000-0005-0000-0000-00003E100000}"/>
    <cellStyle name="40% - Accent3 5 2 2 6" xfId="32802" xr:uid="{00000000-0005-0000-0000-00003F100000}"/>
    <cellStyle name="40% - Accent3 5 2 3" xfId="2934" xr:uid="{00000000-0005-0000-0000-000040100000}"/>
    <cellStyle name="40% - Accent3 5 2 3 2" xfId="6807" xr:uid="{00000000-0005-0000-0000-000041100000}"/>
    <cellStyle name="40% - Accent3 5 2 3 2 2" xfId="14521" xr:uid="{00000000-0005-0000-0000-000042100000}"/>
    <cellStyle name="40% - Accent3 5 2 3 2 2 2" xfId="29916" xr:uid="{00000000-0005-0000-0000-000043100000}"/>
    <cellStyle name="40% - Accent3 5 2 3 2 2 3" xfId="45311" xr:uid="{00000000-0005-0000-0000-000044100000}"/>
    <cellStyle name="40% - Accent3 5 2 3 2 3" xfId="22218" xr:uid="{00000000-0005-0000-0000-000045100000}"/>
    <cellStyle name="40% - Accent3 5 2 3 2 4" xfId="37613" xr:uid="{00000000-0005-0000-0000-000046100000}"/>
    <cellStyle name="40% - Accent3 5 2 3 3" xfId="10672" xr:uid="{00000000-0005-0000-0000-000047100000}"/>
    <cellStyle name="40% - Accent3 5 2 3 3 2" xfId="26067" xr:uid="{00000000-0005-0000-0000-000048100000}"/>
    <cellStyle name="40% - Accent3 5 2 3 3 3" xfId="41462" xr:uid="{00000000-0005-0000-0000-000049100000}"/>
    <cellStyle name="40% - Accent3 5 2 3 4" xfId="18369" xr:uid="{00000000-0005-0000-0000-00004A100000}"/>
    <cellStyle name="40% - Accent3 5 2 3 5" xfId="33764" xr:uid="{00000000-0005-0000-0000-00004B100000}"/>
    <cellStyle name="40% - Accent3 5 2 4" xfId="4883" xr:uid="{00000000-0005-0000-0000-00004C100000}"/>
    <cellStyle name="40% - Accent3 5 2 4 2" xfId="12597" xr:uid="{00000000-0005-0000-0000-00004D100000}"/>
    <cellStyle name="40% - Accent3 5 2 4 2 2" xfId="27992" xr:uid="{00000000-0005-0000-0000-00004E100000}"/>
    <cellStyle name="40% - Accent3 5 2 4 2 3" xfId="43387" xr:uid="{00000000-0005-0000-0000-00004F100000}"/>
    <cellStyle name="40% - Accent3 5 2 4 3" xfId="20294" xr:uid="{00000000-0005-0000-0000-000050100000}"/>
    <cellStyle name="40% - Accent3 5 2 4 4" xfId="35689" xr:uid="{00000000-0005-0000-0000-000051100000}"/>
    <cellStyle name="40% - Accent3 5 2 5" xfId="8748" xr:uid="{00000000-0005-0000-0000-000052100000}"/>
    <cellStyle name="40% - Accent3 5 2 5 2" xfId="24143" xr:uid="{00000000-0005-0000-0000-000053100000}"/>
    <cellStyle name="40% - Accent3 5 2 5 3" xfId="39538" xr:uid="{00000000-0005-0000-0000-000054100000}"/>
    <cellStyle name="40% - Accent3 5 2 6" xfId="16445" xr:uid="{00000000-0005-0000-0000-000055100000}"/>
    <cellStyle name="40% - Accent3 5 2 7" xfId="31840" xr:uid="{00000000-0005-0000-0000-000056100000}"/>
    <cellStyle name="40% - Accent3 5 3" xfId="1486" xr:uid="{00000000-0005-0000-0000-000057100000}"/>
    <cellStyle name="40% - Accent3 5 3 2" xfId="3415" xr:uid="{00000000-0005-0000-0000-000058100000}"/>
    <cellStyle name="40% - Accent3 5 3 2 2" xfId="7288" xr:uid="{00000000-0005-0000-0000-000059100000}"/>
    <cellStyle name="40% - Accent3 5 3 2 2 2" xfId="15002" xr:uid="{00000000-0005-0000-0000-00005A100000}"/>
    <cellStyle name="40% - Accent3 5 3 2 2 2 2" xfId="30397" xr:uid="{00000000-0005-0000-0000-00005B100000}"/>
    <cellStyle name="40% - Accent3 5 3 2 2 2 3" xfId="45792" xr:uid="{00000000-0005-0000-0000-00005C100000}"/>
    <cellStyle name="40% - Accent3 5 3 2 2 3" xfId="22699" xr:uid="{00000000-0005-0000-0000-00005D100000}"/>
    <cellStyle name="40% - Accent3 5 3 2 2 4" xfId="38094" xr:uid="{00000000-0005-0000-0000-00005E100000}"/>
    <cellStyle name="40% - Accent3 5 3 2 3" xfId="11153" xr:uid="{00000000-0005-0000-0000-00005F100000}"/>
    <cellStyle name="40% - Accent3 5 3 2 3 2" xfId="26548" xr:uid="{00000000-0005-0000-0000-000060100000}"/>
    <cellStyle name="40% - Accent3 5 3 2 3 3" xfId="41943" xr:uid="{00000000-0005-0000-0000-000061100000}"/>
    <cellStyle name="40% - Accent3 5 3 2 4" xfId="18850" xr:uid="{00000000-0005-0000-0000-000062100000}"/>
    <cellStyle name="40% - Accent3 5 3 2 5" xfId="34245" xr:uid="{00000000-0005-0000-0000-000063100000}"/>
    <cellStyle name="40% - Accent3 5 3 3" xfId="5364" xr:uid="{00000000-0005-0000-0000-000064100000}"/>
    <cellStyle name="40% - Accent3 5 3 3 2" xfId="13078" xr:uid="{00000000-0005-0000-0000-000065100000}"/>
    <cellStyle name="40% - Accent3 5 3 3 2 2" xfId="28473" xr:uid="{00000000-0005-0000-0000-000066100000}"/>
    <cellStyle name="40% - Accent3 5 3 3 2 3" xfId="43868" xr:uid="{00000000-0005-0000-0000-000067100000}"/>
    <cellStyle name="40% - Accent3 5 3 3 3" xfId="20775" xr:uid="{00000000-0005-0000-0000-000068100000}"/>
    <cellStyle name="40% - Accent3 5 3 3 4" xfId="36170" xr:uid="{00000000-0005-0000-0000-000069100000}"/>
    <cellStyle name="40% - Accent3 5 3 4" xfId="9229" xr:uid="{00000000-0005-0000-0000-00006A100000}"/>
    <cellStyle name="40% - Accent3 5 3 4 2" xfId="24624" xr:uid="{00000000-0005-0000-0000-00006B100000}"/>
    <cellStyle name="40% - Accent3 5 3 4 3" xfId="40019" xr:uid="{00000000-0005-0000-0000-00006C100000}"/>
    <cellStyle name="40% - Accent3 5 3 5" xfId="16926" xr:uid="{00000000-0005-0000-0000-00006D100000}"/>
    <cellStyle name="40% - Accent3 5 3 6" xfId="32321" xr:uid="{00000000-0005-0000-0000-00006E100000}"/>
    <cellStyle name="40% - Accent3 5 4" xfId="2453" xr:uid="{00000000-0005-0000-0000-00006F100000}"/>
    <cellStyle name="40% - Accent3 5 4 2" xfId="6326" xr:uid="{00000000-0005-0000-0000-000070100000}"/>
    <cellStyle name="40% - Accent3 5 4 2 2" xfId="14040" xr:uid="{00000000-0005-0000-0000-000071100000}"/>
    <cellStyle name="40% - Accent3 5 4 2 2 2" xfId="29435" xr:uid="{00000000-0005-0000-0000-000072100000}"/>
    <cellStyle name="40% - Accent3 5 4 2 2 3" xfId="44830" xr:uid="{00000000-0005-0000-0000-000073100000}"/>
    <cellStyle name="40% - Accent3 5 4 2 3" xfId="21737" xr:uid="{00000000-0005-0000-0000-000074100000}"/>
    <cellStyle name="40% - Accent3 5 4 2 4" xfId="37132" xr:uid="{00000000-0005-0000-0000-000075100000}"/>
    <cellStyle name="40% - Accent3 5 4 3" xfId="10191" xr:uid="{00000000-0005-0000-0000-000076100000}"/>
    <cellStyle name="40% - Accent3 5 4 3 2" xfId="25586" xr:uid="{00000000-0005-0000-0000-000077100000}"/>
    <cellStyle name="40% - Accent3 5 4 3 3" xfId="40981" xr:uid="{00000000-0005-0000-0000-000078100000}"/>
    <cellStyle name="40% - Accent3 5 4 4" xfId="17888" xr:uid="{00000000-0005-0000-0000-000079100000}"/>
    <cellStyle name="40% - Accent3 5 4 5" xfId="33283" xr:uid="{00000000-0005-0000-0000-00007A100000}"/>
    <cellStyle name="40% - Accent3 5 5" xfId="4402" xr:uid="{00000000-0005-0000-0000-00007B100000}"/>
    <cellStyle name="40% - Accent3 5 5 2" xfId="12116" xr:uid="{00000000-0005-0000-0000-00007C100000}"/>
    <cellStyle name="40% - Accent3 5 5 2 2" xfId="27511" xr:uid="{00000000-0005-0000-0000-00007D100000}"/>
    <cellStyle name="40% - Accent3 5 5 2 3" xfId="42906" xr:uid="{00000000-0005-0000-0000-00007E100000}"/>
    <cellStyle name="40% - Accent3 5 5 3" xfId="19813" xr:uid="{00000000-0005-0000-0000-00007F100000}"/>
    <cellStyle name="40% - Accent3 5 5 4" xfId="35208" xr:uid="{00000000-0005-0000-0000-000080100000}"/>
    <cellStyle name="40% - Accent3 5 6" xfId="8267" xr:uid="{00000000-0005-0000-0000-000081100000}"/>
    <cellStyle name="40% - Accent3 5 6 2" xfId="23662" xr:uid="{00000000-0005-0000-0000-000082100000}"/>
    <cellStyle name="40% - Accent3 5 6 3" xfId="39057" xr:uid="{00000000-0005-0000-0000-000083100000}"/>
    <cellStyle name="40% - Accent3 5 7" xfId="15964" xr:uid="{00000000-0005-0000-0000-000084100000}"/>
    <cellStyle name="40% - Accent3 5 8" xfId="31359" xr:uid="{00000000-0005-0000-0000-000085100000}"/>
    <cellStyle name="40% - Accent3 6" xfId="740" xr:uid="{00000000-0005-0000-0000-000086100000}"/>
    <cellStyle name="40% - Accent3 6 2" xfId="1706" xr:uid="{00000000-0005-0000-0000-000087100000}"/>
    <cellStyle name="40% - Accent3 6 2 2" xfId="3635" xr:uid="{00000000-0005-0000-0000-000088100000}"/>
    <cellStyle name="40% - Accent3 6 2 2 2" xfId="7508" xr:uid="{00000000-0005-0000-0000-000089100000}"/>
    <cellStyle name="40% - Accent3 6 2 2 2 2" xfId="15222" xr:uid="{00000000-0005-0000-0000-00008A100000}"/>
    <cellStyle name="40% - Accent3 6 2 2 2 2 2" xfId="30617" xr:uid="{00000000-0005-0000-0000-00008B100000}"/>
    <cellStyle name="40% - Accent3 6 2 2 2 2 3" xfId="46012" xr:uid="{00000000-0005-0000-0000-00008C100000}"/>
    <cellStyle name="40% - Accent3 6 2 2 2 3" xfId="22919" xr:uid="{00000000-0005-0000-0000-00008D100000}"/>
    <cellStyle name="40% - Accent3 6 2 2 2 4" xfId="38314" xr:uid="{00000000-0005-0000-0000-00008E100000}"/>
    <cellStyle name="40% - Accent3 6 2 2 3" xfId="11373" xr:uid="{00000000-0005-0000-0000-00008F100000}"/>
    <cellStyle name="40% - Accent3 6 2 2 3 2" xfId="26768" xr:uid="{00000000-0005-0000-0000-000090100000}"/>
    <cellStyle name="40% - Accent3 6 2 2 3 3" xfId="42163" xr:uid="{00000000-0005-0000-0000-000091100000}"/>
    <cellStyle name="40% - Accent3 6 2 2 4" xfId="19070" xr:uid="{00000000-0005-0000-0000-000092100000}"/>
    <cellStyle name="40% - Accent3 6 2 2 5" xfId="34465" xr:uid="{00000000-0005-0000-0000-000093100000}"/>
    <cellStyle name="40% - Accent3 6 2 3" xfId="5584" xr:uid="{00000000-0005-0000-0000-000094100000}"/>
    <cellStyle name="40% - Accent3 6 2 3 2" xfId="13298" xr:uid="{00000000-0005-0000-0000-000095100000}"/>
    <cellStyle name="40% - Accent3 6 2 3 2 2" xfId="28693" xr:uid="{00000000-0005-0000-0000-000096100000}"/>
    <cellStyle name="40% - Accent3 6 2 3 2 3" xfId="44088" xr:uid="{00000000-0005-0000-0000-000097100000}"/>
    <cellStyle name="40% - Accent3 6 2 3 3" xfId="20995" xr:uid="{00000000-0005-0000-0000-000098100000}"/>
    <cellStyle name="40% - Accent3 6 2 3 4" xfId="36390" xr:uid="{00000000-0005-0000-0000-000099100000}"/>
    <cellStyle name="40% - Accent3 6 2 4" xfId="9449" xr:uid="{00000000-0005-0000-0000-00009A100000}"/>
    <cellStyle name="40% - Accent3 6 2 4 2" xfId="24844" xr:uid="{00000000-0005-0000-0000-00009B100000}"/>
    <cellStyle name="40% - Accent3 6 2 4 3" xfId="40239" xr:uid="{00000000-0005-0000-0000-00009C100000}"/>
    <cellStyle name="40% - Accent3 6 2 5" xfId="17146" xr:uid="{00000000-0005-0000-0000-00009D100000}"/>
    <cellStyle name="40% - Accent3 6 2 6" xfId="32541" xr:uid="{00000000-0005-0000-0000-00009E100000}"/>
    <cellStyle name="40% - Accent3 6 3" xfId="2673" xr:uid="{00000000-0005-0000-0000-00009F100000}"/>
    <cellStyle name="40% - Accent3 6 3 2" xfId="6546" xr:uid="{00000000-0005-0000-0000-0000A0100000}"/>
    <cellStyle name="40% - Accent3 6 3 2 2" xfId="14260" xr:uid="{00000000-0005-0000-0000-0000A1100000}"/>
    <cellStyle name="40% - Accent3 6 3 2 2 2" xfId="29655" xr:uid="{00000000-0005-0000-0000-0000A2100000}"/>
    <cellStyle name="40% - Accent3 6 3 2 2 3" xfId="45050" xr:uid="{00000000-0005-0000-0000-0000A3100000}"/>
    <cellStyle name="40% - Accent3 6 3 2 3" xfId="21957" xr:uid="{00000000-0005-0000-0000-0000A4100000}"/>
    <cellStyle name="40% - Accent3 6 3 2 4" xfId="37352" xr:uid="{00000000-0005-0000-0000-0000A5100000}"/>
    <cellStyle name="40% - Accent3 6 3 3" xfId="10411" xr:uid="{00000000-0005-0000-0000-0000A6100000}"/>
    <cellStyle name="40% - Accent3 6 3 3 2" xfId="25806" xr:uid="{00000000-0005-0000-0000-0000A7100000}"/>
    <cellStyle name="40% - Accent3 6 3 3 3" xfId="41201" xr:uid="{00000000-0005-0000-0000-0000A8100000}"/>
    <cellStyle name="40% - Accent3 6 3 4" xfId="18108" xr:uid="{00000000-0005-0000-0000-0000A9100000}"/>
    <cellStyle name="40% - Accent3 6 3 5" xfId="33503" xr:uid="{00000000-0005-0000-0000-0000AA100000}"/>
    <cellStyle name="40% - Accent3 6 4" xfId="4622" xr:uid="{00000000-0005-0000-0000-0000AB100000}"/>
    <cellStyle name="40% - Accent3 6 4 2" xfId="12336" xr:uid="{00000000-0005-0000-0000-0000AC100000}"/>
    <cellStyle name="40% - Accent3 6 4 2 2" xfId="27731" xr:uid="{00000000-0005-0000-0000-0000AD100000}"/>
    <cellStyle name="40% - Accent3 6 4 2 3" xfId="43126" xr:uid="{00000000-0005-0000-0000-0000AE100000}"/>
    <cellStyle name="40% - Accent3 6 4 3" xfId="20033" xr:uid="{00000000-0005-0000-0000-0000AF100000}"/>
    <cellStyle name="40% - Accent3 6 4 4" xfId="35428" xr:uid="{00000000-0005-0000-0000-0000B0100000}"/>
    <cellStyle name="40% - Accent3 6 5" xfId="8487" xr:uid="{00000000-0005-0000-0000-0000B1100000}"/>
    <cellStyle name="40% - Accent3 6 5 2" xfId="23882" xr:uid="{00000000-0005-0000-0000-0000B2100000}"/>
    <cellStyle name="40% - Accent3 6 5 3" xfId="39277" xr:uid="{00000000-0005-0000-0000-0000B3100000}"/>
    <cellStyle name="40% - Accent3 6 6" xfId="16184" xr:uid="{00000000-0005-0000-0000-0000B4100000}"/>
    <cellStyle name="40% - Accent3 6 7" xfId="31579" xr:uid="{00000000-0005-0000-0000-0000B5100000}"/>
    <cellStyle name="40% - Accent3 7" xfId="1225" xr:uid="{00000000-0005-0000-0000-0000B6100000}"/>
    <cellStyle name="40% - Accent3 7 2" xfId="3154" xr:uid="{00000000-0005-0000-0000-0000B7100000}"/>
    <cellStyle name="40% - Accent3 7 2 2" xfId="7027" xr:uid="{00000000-0005-0000-0000-0000B8100000}"/>
    <cellStyle name="40% - Accent3 7 2 2 2" xfId="14741" xr:uid="{00000000-0005-0000-0000-0000B9100000}"/>
    <cellStyle name="40% - Accent3 7 2 2 2 2" xfId="30136" xr:uid="{00000000-0005-0000-0000-0000BA100000}"/>
    <cellStyle name="40% - Accent3 7 2 2 2 3" xfId="45531" xr:uid="{00000000-0005-0000-0000-0000BB100000}"/>
    <cellStyle name="40% - Accent3 7 2 2 3" xfId="22438" xr:uid="{00000000-0005-0000-0000-0000BC100000}"/>
    <cellStyle name="40% - Accent3 7 2 2 4" xfId="37833" xr:uid="{00000000-0005-0000-0000-0000BD100000}"/>
    <cellStyle name="40% - Accent3 7 2 3" xfId="10892" xr:uid="{00000000-0005-0000-0000-0000BE100000}"/>
    <cellStyle name="40% - Accent3 7 2 3 2" xfId="26287" xr:uid="{00000000-0005-0000-0000-0000BF100000}"/>
    <cellStyle name="40% - Accent3 7 2 3 3" xfId="41682" xr:uid="{00000000-0005-0000-0000-0000C0100000}"/>
    <cellStyle name="40% - Accent3 7 2 4" xfId="18589" xr:uid="{00000000-0005-0000-0000-0000C1100000}"/>
    <cellStyle name="40% - Accent3 7 2 5" xfId="33984" xr:uid="{00000000-0005-0000-0000-0000C2100000}"/>
    <cellStyle name="40% - Accent3 7 3" xfId="5103" xr:uid="{00000000-0005-0000-0000-0000C3100000}"/>
    <cellStyle name="40% - Accent3 7 3 2" xfId="12817" xr:uid="{00000000-0005-0000-0000-0000C4100000}"/>
    <cellStyle name="40% - Accent3 7 3 2 2" xfId="28212" xr:uid="{00000000-0005-0000-0000-0000C5100000}"/>
    <cellStyle name="40% - Accent3 7 3 2 3" xfId="43607" xr:uid="{00000000-0005-0000-0000-0000C6100000}"/>
    <cellStyle name="40% - Accent3 7 3 3" xfId="20514" xr:uid="{00000000-0005-0000-0000-0000C7100000}"/>
    <cellStyle name="40% - Accent3 7 3 4" xfId="35909" xr:uid="{00000000-0005-0000-0000-0000C8100000}"/>
    <cellStyle name="40% - Accent3 7 4" xfId="8968" xr:uid="{00000000-0005-0000-0000-0000C9100000}"/>
    <cellStyle name="40% - Accent3 7 4 2" xfId="24363" xr:uid="{00000000-0005-0000-0000-0000CA100000}"/>
    <cellStyle name="40% - Accent3 7 4 3" xfId="39758" xr:uid="{00000000-0005-0000-0000-0000CB100000}"/>
    <cellStyle name="40% - Accent3 7 5" xfId="16665" xr:uid="{00000000-0005-0000-0000-0000CC100000}"/>
    <cellStyle name="40% - Accent3 7 6" xfId="32060" xr:uid="{00000000-0005-0000-0000-0000CD100000}"/>
    <cellStyle name="40% - Accent3 8" xfId="2192" xr:uid="{00000000-0005-0000-0000-0000CE100000}"/>
    <cellStyle name="40% - Accent3 8 2" xfId="6065" xr:uid="{00000000-0005-0000-0000-0000CF100000}"/>
    <cellStyle name="40% - Accent3 8 2 2" xfId="13779" xr:uid="{00000000-0005-0000-0000-0000D0100000}"/>
    <cellStyle name="40% - Accent3 8 2 2 2" xfId="29174" xr:uid="{00000000-0005-0000-0000-0000D1100000}"/>
    <cellStyle name="40% - Accent3 8 2 2 3" xfId="44569" xr:uid="{00000000-0005-0000-0000-0000D2100000}"/>
    <cellStyle name="40% - Accent3 8 2 3" xfId="21476" xr:uid="{00000000-0005-0000-0000-0000D3100000}"/>
    <cellStyle name="40% - Accent3 8 2 4" xfId="36871" xr:uid="{00000000-0005-0000-0000-0000D4100000}"/>
    <cellStyle name="40% - Accent3 8 3" xfId="9930" xr:uid="{00000000-0005-0000-0000-0000D5100000}"/>
    <cellStyle name="40% - Accent3 8 3 2" xfId="25325" xr:uid="{00000000-0005-0000-0000-0000D6100000}"/>
    <cellStyle name="40% - Accent3 8 3 3" xfId="40720" xr:uid="{00000000-0005-0000-0000-0000D7100000}"/>
    <cellStyle name="40% - Accent3 8 4" xfId="17627" xr:uid="{00000000-0005-0000-0000-0000D8100000}"/>
    <cellStyle name="40% - Accent3 8 5" xfId="33022" xr:uid="{00000000-0005-0000-0000-0000D9100000}"/>
    <cellStyle name="40% - Accent3 9" xfId="3930" xr:uid="{00000000-0005-0000-0000-0000DA100000}"/>
    <cellStyle name="40% - Accent3 9 2" xfId="11647" xr:uid="{00000000-0005-0000-0000-0000DB100000}"/>
    <cellStyle name="40% - Accent3 9 2 2" xfId="27042" xr:uid="{00000000-0005-0000-0000-0000DC100000}"/>
    <cellStyle name="40% - Accent3 9 2 3" xfId="42437" xr:uid="{00000000-0005-0000-0000-0000DD100000}"/>
    <cellStyle name="40% - Accent3 9 3" xfId="19344" xr:uid="{00000000-0005-0000-0000-0000DE100000}"/>
    <cellStyle name="40% - Accent3 9 4" xfId="34739" xr:uid="{00000000-0005-0000-0000-0000DF100000}"/>
    <cellStyle name="40% - Accent4" xfId="249" builtinId="43" customBuiltin="1"/>
    <cellStyle name="40% - Accent4 10" xfId="7797" xr:uid="{00000000-0005-0000-0000-0000E1100000}"/>
    <cellStyle name="40% - Accent4 10 2" xfId="23195" xr:uid="{00000000-0005-0000-0000-0000E2100000}"/>
    <cellStyle name="40% - Accent4 10 3" xfId="38590" xr:uid="{00000000-0005-0000-0000-0000E3100000}"/>
    <cellStyle name="40% - Accent4 11" xfId="15705" xr:uid="{00000000-0005-0000-0000-0000E4100000}"/>
    <cellStyle name="40% - Accent4 12" xfId="31100" xr:uid="{00000000-0005-0000-0000-0000E5100000}"/>
    <cellStyle name="40% - Accent4 2" xfId="478" xr:uid="{00000000-0005-0000-0000-0000E6100000}"/>
    <cellStyle name="40% - Accent4 2 2" xfId="963" xr:uid="{00000000-0005-0000-0000-0000E7100000}"/>
    <cellStyle name="40% - Accent4 2 2 2" xfId="1929" xr:uid="{00000000-0005-0000-0000-0000E8100000}"/>
    <cellStyle name="40% - Accent4 2 2 2 2" xfId="3858" xr:uid="{00000000-0005-0000-0000-0000E9100000}"/>
    <cellStyle name="40% - Accent4 2 2 2 2 2" xfId="7731" xr:uid="{00000000-0005-0000-0000-0000EA100000}"/>
    <cellStyle name="40% - Accent4 2 2 2 2 2 2" xfId="15445" xr:uid="{00000000-0005-0000-0000-0000EB100000}"/>
    <cellStyle name="40% - Accent4 2 2 2 2 2 2 2" xfId="30840" xr:uid="{00000000-0005-0000-0000-0000EC100000}"/>
    <cellStyle name="40% - Accent4 2 2 2 2 2 2 3" xfId="46235" xr:uid="{00000000-0005-0000-0000-0000ED100000}"/>
    <cellStyle name="40% - Accent4 2 2 2 2 2 3" xfId="23142" xr:uid="{00000000-0005-0000-0000-0000EE100000}"/>
    <cellStyle name="40% - Accent4 2 2 2 2 2 4" xfId="38537" xr:uid="{00000000-0005-0000-0000-0000EF100000}"/>
    <cellStyle name="40% - Accent4 2 2 2 2 3" xfId="11596" xr:uid="{00000000-0005-0000-0000-0000F0100000}"/>
    <cellStyle name="40% - Accent4 2 2 2 2 3 2" xfId="26991" xr:uid="{00000000-0005-0000-0000-0000F1100000}"/>
    <cellStyle name="40% - Accent4 2 2 2 2 3 3" xfId="42386" xr:uid="{00000000-0005-0000-0000-0000F2100000}"/>
    <cellStyle name="40% - Accent4 2 2 2 2 4" xfId="19293" xr:uid="{00000000-0005-0000-0000-0000F3100000}"/>
    <cellStyle name="40% - Accent4 2 2 2 2 5" xfId="34688" xr:uid="{00000000-0005-0000-0000-0000F4100000}"/>
    <cellStyle name="40% - Accent4 2 2 2 3" xfId="5807" xr:uid="{00000000-0005-0000-0000-0000F5100000}"/>
    <cellStyle name="40% - Accent4 2 2 2 3 2" xfId="13521" xr:uid="{00000000-0005-0000-0000-0000F6100000}"/>
    <cellStyle name="40% - Accent4 2 2 2 3 2 2" xfId="28916" xr:uid="{00000000-0005-0000-0000-0000F7100000}"/>
    <cellStyle name="40% - Accent4 2 2 2 3 2 3" xfId="44311" xr:uid="{00000000-0005-0000-0000-0000F8100000}"/>
    <cellStyle name="40% - Accent4 2 2 2 3 3" xfId="21218" xr:uid="{00000000-0005-0000-0000-0000F9100000}"/>
    <cellStyle name="40% - Accent4 2 2 2 3 4" xfId="36613" xr:uid="{00000000-0005-0000-0000-0000FA100000}"/>
    <cellStyle name="40% - Accent4 2 2 2 4" xfId="9672" xr:uid="{00000000-0005-0000-0000-0000FB100000}"/>
    <cellStyle name="40% - Accent4 2 2 2 4 2" xfId="25067" xr:uid="{00000000-0005-0000-0000-0000FC100000}"/>
    <cellStyle name="40% - Accent4 2 2 2 4 3" xfId="40462" xr:uid="{00000000-0005-0000-0000-0000FD100000}"/>
    <cellStyle name="40% - Accent4 2 2 2 5" xfId="17369" xr:uid="{00000000-0005-0000-0000-0000FE100000}"/>
    <cellStyle name="40% - Accent4 2 2 2 6" xfId="32764" xr:uid="{00000000-0005-0000-0000-0000FF100000}"/>
    <cellStyle name="40% - Accent4 2 2 3" xfId="2896" xr:uid="{00000000-0005-0000-0000-000000110000}"/>
    <cellStyle name="40% - Accent4 2 2 3 2" xfId="6769" xr:uid="{00000000-0005-0000-0000-000001110000}"/>
    <cellStyle name="40% - Accent4 2 2 3 2 2" xfId="14483" xr:uid="{00000000-0005-0000-0000-000002110000}"/>
    <cellStyle name="40% - Accent4 2 2 3 2 2 2" xfId="29878" xr:uid="{00000000-0005-0000-0000-000003110000}"/>
    <cellStyle name="40% - Accent4 2 2 3 2 2 3" xfId="45273" xr:uid="{00000000-0005-0000-0000-000004110000}"/>
    <cellStyle name="40% - Accent4 2 2 3 2 3" xfId="22180" xr:uid="{00000000-0005-0000-0000-000005110000}"/>
    <cellStyle name="40% - Accent4 2 2 3 2 4" xfId="37575" xr:uid="{00000000-0005-0000-0000-000006110000}"/>
    <cellStyle name="40% - Accent4 2 2 3 3" xfId="10634" xr:uid="{00000000-0005-0000-0000-000007110000}"/>
    <cellStyle name="40% - Accent4 2 2 3 3 2" xfId="26029" xr:uid="{00000000-0005-0000-0000-000008110000}"/>
    <cellStyle name="40% - Accent4 2 2 3 3 3" xfId="41424" xr:uid="{00000000-0005-0000-0000-000009110000}"/>
    <cellStyle name="40% - Accent4 2 2 3 4" xfId="18331" xr:uid="{00000000-0005-0000-0000-00000A110000}"/>
    <cellStyle name="40% - Accent4 2 2 3 5" xfId="33726" xr:uid="{00000000-0005-0000-0000-00000B110000}"/>
    <cellStyle name="40% - Accent4 2 2 4" xfId="4845" xr:uid="{00000000-0005-0000-0000-00000C110000}"/>
    <cellStyle name="40% - Accent4 2 2 4 2" xfId="12559" xr:uid="{00000000-0005-0000-0000-00000D110000}"/>
    <cellStyle name="40% - Accent4 2 2 4 2 2" xfId="27954" xr:uid="{00000000-0005-0000-0000-00000E110000}"/>
    <cellStyle name="40% - Accent4 2 2 4 2 3" xfId="43349" xr:uid="{00000000-0005-0000-0000-00000F110000}"/>
    <cellStyle name="40% - Accent4 2 2 4 3" xfId="20256" xr:uid="{00000000-0005-0000-0000-000010110000}"/>
    <cellStyle name="40% - Accent4 2 2 4 4" xfId="35651" xr:uid="{00000000-0005-0000-0000-000011110000}"/>
    <cellStyle name="40% - Accent4 2 2 5" xfId="8710" xr:uid="{00000000-0005-0000-0000-000012110000}"/>
    <cellStyle name="40% - Accent4 2 2 5 2" xfId="24105" xr:uid="{00000000-0005-0000-0000-000013110000}"/>
    <cellStyle name="40% - Accent4 2 2 5 3" xfId="39500" xr:uid="{00000000-0005-0000-0000-000014110000}"/>
    <cellStyle name="40% - Accent4 2 2 6" xfId="16407" xr:uid="{00000000-0005-0000-0000-000015110000}"/>
    <cellStyle name="40% - Accent4 2 2 7" xfId="31802" xr:uid="{00000000-0005-0000-0000-000016110000}"/>
    <cellStyle name="40% - Accent4 2 3" xfId="1448" xr:uid="{00000000-0005-0000-0000-000017110000}"/>
    <cellStyle name="40% - Accent4 2 3 2" xfId="3377" xr:uid="{00000000-0005-0000-0000-000018110000}"/>
    <cellStyle name="40% - Accent4 2 3 2 2" xfId="7250" xr:uid="{00000000-0005-0000-0000-000019110000}"/>
    <cellStyle name="40% - Accent4 2 3 2 2 2" xfId="14964" xr:uid="{00000000-0005-0000-0000-00001A110000}"/>
    <cellStyle name="40% - Accent4 2 3 2 2 2 2" xfId="30359" xr:uid="{00000000-0005-0000-0000-00001B110000}"/>
    <cellStyle name="40% - Accent4 2 3 2 2 2 3" xfId="45754" xr:uid="{00000000-0005-0000-0000-00001C110000}"/>
    <cellStyle name="40% - Accent4 2 3 2 2 3" xfId="22661" xr:uid="{00000000-0005-0000-0000-00001D110000}"/>
    <cellStyle name="40% - Accent4 2 3 2 2 4" xfId="38056" xr:uid="{00000000-0005-0000-0000-00001E110000}"/>
    <cellStyle name="40% - Accent4 2 3 2 3" xfId="11115" xr:uid="{00000000-0005-0000-0000-00001F110000}"/>
    <cellStyle name="40% - Accent4 2 3 2 3 2" xfId="26510" xr:uid="{00000000-0005-0000-0000-000020110000}"/>
    <cellStyle name="40% - Accent4 2 3 2 3 3" xfId="41905" xr:uid="{00000000-0005-0000-0000-000021110000}"/>
    <cellStyle name="40% - Accent4 2 3 2 4" xfId="18812" xr:uid="{00000000-0005-0000-0000-000022110000}"/>
    <cellStyle name="40% - Accent4 2 3 2 5" xfId="34207" xr:uid="{00000000-0005-0000-0000-000023110000}"/>
    <cellStyle name="40% - Accent4 2 3 3" xfId="5326" xr:uid="{00000000-0005-0000-0000-000024110000}"/>
    <cellStyle name="40% - Accent4 2 3 3 2" xfId="13040" xr:uid="{00000000-0005-0000-0000-000025110000}"/>
    <cellStyle name="40% - Accent4 2 3 3 2 2" xfId="28435" xr:uid="{00000000-0005-0000-0000-000026110000}"/>
    <cellStyle name="40% - Accent4 2 3 3 2 3" xfId="43830" xr:uid="{00000000-0005-0000-0000-000027110000}"/>
    <cellStyle name="40% - Accent4 2 3 3 3" xfId="20737" xr:uid="{00000000-0005-0000-0000-000028110000}"/>
    <cellStyle name="40% - Accent4 2 3 3 4" xfId="36132" xr:uid="{00000000-0005-0000-0000-000029110000}"/>
    <cellStyle name="40% - Accent4 2 3 4" xfId="9191" xr:uid="{00000000-0005-0000-0000-00002A110000}"/>
    <cellStyle name="40% - Accent4 2 3 4 2" xfId="24586" xr:uid="{00000000-0005-0000-0000-00002B110000}"/>
    <cellStyle name="40% - Accent4 2 3 4 3" xfId="39981" xr:uid="{00000000-0005-0000-0000-00002C110000}"/>
    <cellStyle name="40% - Accent4 2 3 5" xfId="16888" xr:uid="{00000000-0005-0000-0000-00002D110000}"/>
    <cellStyle name="40% - Accent4 2 3 6" xfId="32283" xr:uid="{00000000-0005-0000-0000-00002E110000}"/>
    <cellStyle name="40% - Accent4 2 4" xfId="2415" xr:uid="{00000000-0005-0000-0000-00002F110000}"/>
    <cellStyle name="40% - Accent4 2 4 2" xfId="6288" xr:uid="{00000000-0005-0000-0000-000030110000}"/>
    <cellStyle name="40% - Accent4 2 4 2 2" xfId="14002" xr:uid="{00000000-0005-0000-0000-000031110000}"/>
    <cellStyle name="40% - Accent4 2 4 2 2 2" xfId="29397" xr:uid="{00000000-0005-0000-0000-000032110000}"/>
    <cellStyle name="40% - Accent4 2 4 2 2 3" xfId="44792" xr:uid="{00000000-0005-0000-0000-000033110000}"/>
    <cellStyle name="40% - Accent4 2 4 2 3" xfId="21699" xr:uid="{00000000-0005-0000-0000-000034110000}"/>
    <cellStyle name="40% - Accent4 2 4 2 4" xfId="37094" xr:uid="{00000000-0005-0000-0000-000035110000}"/>
    <cellStyle name="40% - Accent4 2 4 3" xfId="10153" xr:uid="{00000000-0005-0000-0000-000036110000}"/>
    <cellStyle name="40% - Accent4 2 4 3 2" xfId="25548" xr:uid="{00000000-0005-0000-0000-000037110000}"/>
    <cellStyle name="40% - Accent4 2 4 3 3" xfId="40943" xr:uid="{00000000-0005-0000-0000-000038110000}"/>
    <cellStyle name="40% - Accent4 2 4 4" xfId="17850" xr:uid="{00000000-0005-0000-0000-000039110000}"/>
    <cellStyle name="40% - Accent4 2 4 5" xfId="33245" xr:uid="{00000000-0005-0000-0000-00003A110000}"/>
    <cellStyle name="40% - Accent4 2 5" xfId="4364" xr:uid="{00000000-0005-0000-0000-00003B110000}"/>
    <cellStyle name="40% - Accent4 2 5 2" xfId="12078" xr:uid="{00000000-0005-0000-0000-00003C110000}"/>
    <cellStyle name="40% - Accent4 2 5 2 2" xfId="27473" xr:uid="{00000000-0005-0000-0000-00003D110000}"/>
    <cellStyle name="40% - Accent4 2 5 2 3" xfId="42868" xr:uid="{00000000-0005-0000-0000-00003E110000}"/>
    <cellStyle name="40% - Accent4 2 5 3" xfId="19775" xr:uid="{00000000-0005-0000-0000-00003F110000}"/>
    <cellStyle name="40% - Accent4 2 5 4" xfId="35170" xr:uid="{00000000-0005-0000-0000-000040110000}"/>
    <cellStyle name="40% - Accent4 2 6" xfId="8229" xr:uid="{00000000-0005-0000-0000-000041110000}"/>
    <cellStyle name="40% - Accent4 2 6 2" xfId="23624" xr:uid="{00000000-0005-0000-0000-000042110000}"/>
    <cellStyle name="40% - Accent4 2 6 3" xfId="39019" xr:uid="{00000000-0005-0000-0000-000043110000}"/>
    <cellStyle name="40% - Accent4 2 7" xfId="15926" xr:uid="{00000000-0005-0000-0000-000044110000}"/>
    <cellStyle name="40% - Accent4 2 8" xfId="31321" xr:uid="{00000000-0005-0000-0000-000045110000}"/>
    <cellStyle name="40% - Accent4 3" xfId="495" xr:uid="{00000000-0005-0000-0000-000046110000}"/>
    <cellStyle name="40% - Accent4 3 2" xfId="978" xr:uid="{00000000-0005-0000-0000-000047110000}"/>
    <cellStyle name="40% - Accent4 3 2 2" xfId="1943" xr:uid="{00000000-0005-0000-0000-000048110000}"/>
    <cellStyle name="40% - Accent4 3 2 2 2" xfId="3872" xr:uid="{00000000-0005-0000-0000-000049110000}"/>
    <cellStyle name="40% - Accent4 3 2 2 2 2" xfId="7745" xr:uid="{00000000-0005-0000-0000-00004A110000}"/>
    <cellStyle name="40% - Accent4 3 2 2 2 2 2" xfId="15459" xr:uid="{00000000-0005-0000-0000-00004B110000}"/>
    <cellStyle name="40% - Accent4 3 2 2 2 2 2 2" xfId="30854" xr:uid="{00000000-0005-0000-0000-00004C110000}"/>
    <cellStyle name="40% - Accent4 3 2 2 2 2 2 3" xfId="46249" xr:uid="{00000000-0005-0000-0000-00004D110000}"/>
    <cellStyle name="40% - Accent4 3 2 2 2 2 3" xfId="23156" xr:uid="{00000000-0005-0000-0000-00004E110000}"/>
    <cellStyle name="40% - Accent4 3 2 2 2 2 4" xfId="38551" xr:uid="{00000000-0005-0000-0000-00004F110000}"/>
    <cellStyle name="40% - Accent4 3 2 2 2 3" xfId="11610" xr:uid="{00000000-0005-0000-0000-000050110000}"/>
    <cellStyle name="40% - Accent4 3 2 2 2 3 2" xfId="27005" xr:uid="{00000000-0005-0000-0000-000051110000}"/>
    <cellStyle name="40% - Accent4 3 2 2 2 3 3" xfId="42400" xr:uid="{00000000-0005-0000-0000-000052110000}"/>
    <cellStyle name="40% - Accent4 3 2 2 2 4" xfId="19307" xr:uid="{00000000-0005-0000-0000-000053110000}"/>
    <cellStyle name="40% - Accent4 3 2 2 2 5" xfId="34702" xr:uid="{00000000-0005-0000-0000-000054110000}"/>
    <cellStyle name="40% - Accent4 3 2 2 3" xfId="5821" xr:uid="{00000000-0005-0000-0000-000055110000}"/>
    <cellStyle name="40% - Accent4 3 2 2 3 2" xfId="13535" xr:uid="{00000000-0005-0000-0000-000056110000}"/>
    <cellStyle name="40% - Accent4 3 2 2 3 2 2" xfId="28930" xr:uid="{00000000-0005-0000-0000-000057110000}"/>
    <cellStyle name="40% - Accent4 3 2 2 3 2 3" xfId="44325" xr:uid="{00000000-0005-0000-0000-000058110000}"/>
    <cellStyle name="40% - Accent4 3 2 2 3 3" xfId="21232" xr:uid="{00000000-0005-0000-0000-000059110000}"/>
    <cellStyle name="40% - Accent4 3 2 2 3 4" xfId="36627" xr:uid="{00000000-0005-0000-0000-00005A110000}"/>
    <cellStyle name="40% - Accent4 3 2 2 4" xfId="9686" xr:uid="{00000000-0005-0000-0000-00005B110000}"/>
    <cellStyle name="40% - Accent4 3 2 2 4 2" xfId="25081" xr:uid="{00000000-0005-0000-0000-00005C110000}"/>
    <cellStyle name="40% - Accent4 3 2 2 4 3" xfId="40476" xr:uid="{00000000-0005-0000-0000-00005D110000}"/>
    <cellStyle name="40% - Accent4 3 2 2 5" xfId="17383" xr:uid="{00000000-0005-0000-0000-00005E110000}"/>
    <cellStyle name="40% - Accent4 3 2 2 6" xfId="32778" xr:uid="{00000000-0005-0000-0000-00005F110000}"/>
    <cellStyle name="40% - Accent4 3 2 3" xfId="2910" xr:uid="{00000000-0005-0000-0000-000060110000}"/>
    <cellStyle name="40% - Accent4 3 2 3 2" xfId="6783" xr:uid="{00000000-0005-0000-0000-000061110000}"/>
    <cellStyle name="40% - Accent4 3 2 3 2 2" xfId="14497" xr:uid="{00000000-0005-0000-0000-000062110000}"/>
    <cellStyle name="40% - Accent4 3 2 3 2 2 2" xfId="29892" xr:uid="{00000000-0005-0000-0000-000063110000}"/>
    <cellStyle name="40% - Accent4 3 2 3 2 2 3" xfId="45287" xr:uid="{00000000-0005-0000-0000-000064110000}"/>
    <cellStyle name="40% - Accent4 3 2 3 2 3" xfId="22194" xr:uid="{00000000-0005-0000-0000-000065110000}"/>
    <cellStyle name="40% - Accent4 3 2 3 2 4" xfId="37589" xr:uid="{00000000-0005-0000-0000-000066110000}"/>
    <cellStyle name="40% - Accent4 3 2 3 3" xfId="10648" xr:uid="{00000000-0005-0000-0000-000067110000}"/>
    <cellStyle name="40% - Accent4 3 2 3 3 2" xfId="26043" xr:uid="{00000000-0005-0000-0000-000068110000}"/>
    <cellStyle name="40% - Accent4 3 2 3 3 3" xfId="41438" xr:uid="{00000000-0005-0000-0000-000069110000}"/>
    <cellStyle name="40% - Accent4 3 2 3 4" xfId="18345" xr:uid="{00000000-0005-0000-0000-00006A110000}"/>
    <cellStyle name="40% - Accent4 3 2 3 5" xfId="33740" xr:uid="{00000000-0005-0000-0000-00006B110000}"/>
    <cellStyle name="40% - Accent4 3 2 4" xfId="4859" xr:uid="{00000000-0005-0000-0000-00006C110000}"/>
    <cellStyle name="40% - Accent4 3 2 4 2" xfId="12573" xr:uid="{00000000-0005-0000-0000-00006D110000}"/>
    <cellStyle name="40% - Accent4 3 2 4 2 2" xfId="27968" xr:uid="{00000000-0005-0000-0000-00006E110000}"/>
    <cellStyle name="40% - Accent4 3 2 4 2 3" xfId="43363" xr:uid="{00000000-0005-0000-0000-00006F110000}"/>
    <cellStyle name="40% - Accent4 3 2 4 3" xfId="20270" xr:uid="{00000000-0005-0000-0000-000070110000}"/>
    <cellStyle name="40% - Accent4 3 2 4 4" xfId="35665" xr:uid="{00000000-0005-0000-0000-000071110000}"/>
    <cellStyle name="40% - Accent4 3 2 5" xfId="8724" xr:uid="{00000000-0005-0000-0000-000072110000}"/>
    <cellStyle name="40% - Accent4 3 2 5 2" xfId="24119" xr:uid="{00000000-0005-0000-0000-000073110000}"/>
    <cellStyle name="40% - Accent4 3 2 5 3" xfId="39514" xr:uid="{00000000-0005-0000-0000-000074110000}"/>
    <cellStyle name="40% - Accent4 3 2 6" xfId="16421" xr:uid="{00000000-0005-0000-0000-000075110000}"/>
    <cellStyle name="40% - Accent4 3 2 7" xfId="31816" xr:uid="{00000000-0005-0000-0000-000076110000}"/>
    <cellStyle name="40% - Accent4 3 3" xfId="1462" xr:uid="{00000000-0005-0000-0000-000077110000}"/>
    <cellStyle name="40% - Accent4 3 3 2" xfId="3391" xr:uid="{00000000-0005-0000-0000-000078110000}"/>
    <cellStyle name="40% - Accent4 3 3 2 2" xfId="7264" xr:uid="{00000000-0005-0000-0000-000079110000}"/>
    <cellStyle name="40% - Accent4 3 3 2 2 2" xfId="14978" xr:uid="{00000000-0005-0000-0000-00007A110000}"/>
    <cellStyle name="40% - Accent4 3 3 2 2 2 2" xfId="30373" xr:uid="{00000000-0005-0000-0000-00007B110000}"/>
    <cellStyle name="40% - Accent4 3 3 2 2 2 3" xfId="45768" xr:uid="{00000000-0005-0000-0000-00007C110000}"/>
    <cellStyle name="40% - Accent4 3 3 2 2 3" xfId="22675" xr:uid="{00000000-0005-0000-0000-00007D110000}"/>
    <cellStyle name="40% - Accent4 3 3 2 2 4" xfId="38070" xr:uid="{00000000-0005-0000-0000-00007E110000}"/>
    <cellStyle name="40% - Accent4 3 3 2 3" xfId="11129" xr:uid="{00000000-0005-0000-0000-00007F110000}"/>
    <cellStyle name="40% - Accent4 3 3 2 3 2" xfId="26524" xr:uid="{00000000-0005-0000-0000-000080110000}"/>
    <cellStyle name="40% - Accent4 3 3 2 3 3" xfId="41919" xr:uid="{00000000-0005-0000-0000-000081110000}"/>
    <cellStyle name="40% - Accent4 3 3 2 4" xfId="18826" xr:uid="{00000000-0005-0000-0000-000082110000}"/>
    <cellStyle name="40% - Accent4 3 3 2 5" xfId="34221" xr:uid="{00000000-0005-0000-0000-000083110000}"/>
    <cellStyle name="40% - Accent4 3 3 3" xfId="5340" xr:uid="{00000000-0005-0000-0000-000084110000}"/>
    <cellStyle name="40% - Accent4 3 3 3 2" xfId="13054" xr:uid="{00000000-0005-0000-0000-000085110000}"/>
    <cellStyle name="40% - Accent4 3 3 3 2 2" xfId="28449" xr:uid="{00000000-0005-0000-0000-000086110000}"/>
    <cellStyle name="40% - Accent4 3 3 3 2 3" xfId="43844" xr:uid="{00000000-0005-0000-0000-000087110000}"/>
    <cellStyle name="40% - Accent4 3 3 3 3" xfId="20751" xr:uid="{00000000-0005-0000-0000-000088110000}"/>
    <cellStyle name="40% - Accent4 3 3 3 4" xfId="36146" xr:uid="{00000000-0005-0000-0000-000089110000}"/>
    <cellStyle name="40% - Accent4 3 3 4" xfId="9205" xr:uid="{00000000-0005-0000-0000-00008A110000}"/>
    <cellStyle name="40% - Accent4 3 3 4 2" xfId="24600" xr:uid="{00000000-0005-0000-0000-00008B110000}"/>
    <cellStyle name="40% - Accent4 3 3 4 3" xfId="39995" xr:uid="{00000000-0005-0000-0000-00008C110000}"/>
    <cellStyle name="40% - Accent4 3 3 5" xfId="16902" xr:uid="{00000000-0005-0000-0000-00008D110000}"/>
    <cellStyle name="40% - Accent4 3 3 6" xfId="32297" xr:uid="{00000000-0005-0000-0000-00008E110000}"/>
    <cellStyle name="40% - Accent4 3 4" xfId="2429" xr:uid="{00000000-0005-0000-0000-00008F110000}"/>
    <cellStyle name="40% - Accent4 3 4 2" xfId="6302" xr:uid="{00000000-0005-0000-0000-000090110000}"/>
    <cellStyle name="40% - Accent4 3 4 2 2" xfId="14016" xr:uid="{00000000-0005-0000-0000-000091110000}"/>
    <cellStyle name="40% - Accent4 3 4 2 2 2" xfId="29411" xr:uid="{00000000-0005-0000-0000-000092110000}"/>
    <cellStyle name="40% - Accent4 3 4 2 2 3" xfId="44806" xr:uid="{00000000-0005-0000-0000-000093110000}"/>
    <cellStyle name="40% - Accent4 3 4 2 3" xfId="21713" xr:uid="{00000000-0005-0000-0000-000094110000}"/>
    <cellStyle name="40% - Accent4 3 4 2 4" xfId="37108" xr:uid="{00000000-0005-0000-0000-000095110000}"/>
    <cellStyle name="40% - Accent4 3 4 3" xfId="10167" xr:uid="{00000000-0005-0000-0000-000096110000}"/>
    <cellStyle name="40% - Accent4 3 4 3 2" xfId="25562" xr:uid="{00000000-0005-0000-0000-000097110000}"/>
    <cellStyle name="40% - Accent4 3 4 3 3" xfId="40957" xr:uid="{00000000-0005-0000-0000-000098110000}"/>
    <cellStyle name="40% - Accent4 3 4 4" xfId="17864" xr:uid="{00000000-0005-0000-0000-000099110000}"/>
    <cellStyle name="40% - Accent4 3 4 5" xfId="33259" xr:uid="{00000000-0005-0000-0000-00009A110000}"/>
    <cellStyle name="40% - Accent4 3 5" xfId="4378" xr:uid="{00000000-0005-0000-0000-00009B110000}"/>
    <cellStyle name="40% - Accent4 3 5 2" xfId="12092" xr:uid="{00000000-0005-0000-0000-00009C110000}"/>
    <cellStyle name="40% - Accent4 3 5 2 2" xfId="27487" xr:uid="{00000000-0005-0000-0000-00009D110000}"/>
    <cellStyle name="40% - Accent4 3 5 2 3" xfId="42882" xr:uid="{00000000-0005-0000-0000-00009E110000}"/>
    <cellStyle name="40% - Accent4 3 5 3" xfId="19789" xr:uid="{00000000-0005-0000-0000-00009F110000}"/>
    <cellStyle name="40% - Accent4 3 5 4" xfId="35184" xr:uid="{00000000-0005-0000-0000-0000A0110000}"/>
    <cellStyle name="40% - Accent4 3 6" xfId="8243" xr:uid="{00000000-0005-0000-0000-0000A1110000}"/>
    <cellStyle name="40% - Accent4 3 6 2" xfId="23638" xr:uid="{00000000-0005-0000-0000-0000A2110000}"/>
    <cellStyle name="40% - Accent4 3 6 3" xfId="39033" xr:uid="{00000000-0005-0000-0000-0000A3110000}"/>
    <cellStyle name="40% - Accent4 3 7" xfId="15940" xr:uid="{00000000-0005-0000-0000-0000A4110000}"/>
    <cellStyle name="40% - Accent4 3 8" xfId="31335" xr:uid="{00000000-0005-0000-0000-0000A5110000}"/>
    <cellStyle name="40% - Accent4 4" xfId="508" xr:uid="{00000000-0005-0000-0000-0000A6110000}"/>
    <cellStyle name="40% - Accent4 4 2" xfId="991" xr:uid="{00000000-0005-0000-0000-0000A7110000}"/>
    <cellStyle name="40% - Accent4 4 2 2" xfId="1956" xr:uid="{00000000-0005-0000-0000-0000A8110000}"/>
    <cellStyle name="40% - Accent4 4 2 2 2" xfId="3885" xr:uid="{00000000-0005-0000-0000-0000A9110000}"/>
    <cellStyle name="40% - Accent4 4 2 2 2 2" xfId="7758" xr:uid="{00000000-0005-0000-0000-0000AA110000}"/>
    <cellStyle name="40% - Accent4 4 2 2 2 2 2" xfId="15472" xr:uid="{00000000-0005-0000-0000-0000AB110000}"/>
    <cellStyle name="40% - Accent4 4 2 2 2 2 2 2" xfId="30867" xr:uid="{00000000-0005-0000-0000-0000AC110000}"/>
    <cellStyle name="40% - Accent4 4 2 2 2 2 2 3" xfId="46262" xr:uid="{00000000-0005-0000-0000-0000AD110000}"/>
    <cellStyle name="40% - Accent4 4 2 2 2 2 3" xfId="23169" xr:uid="{00000000-0005-0000-0000-0000AE110000}"/>
    <cellStyle name="40% - Accent4 4 2 2 2 2 4" xfId="38564" xr:uid="{00000000-0005-0000-0000-0000AF110000}"/>
    <cellStyle name="40% - Accent4 4 2 2 2 3" xfId="11623" xr:uid="{00000000-0005-0000-0000-0000B0110000}"/>
    <cellStyle name="40% - Accent4 4 2 2 2 3 2" xfId="27018" xr:uid="{00000000-0005-0000-0000-0000B1110000}"/>
    <cellStyle name="40% - Accent4 4 2 2 2 3 3" xfId="42413" xr:uid="{00000000-0005-0000-0000-0000B2110000}"/>
    <cellStyle name="40% - Accent4 4 2 2 2 4" xfId="19320" xr:uid="{00000000-0005-0000-0000-0000B3110000}"/>
    <cellStyle name="40% - Accent4 4 2 2 2 5" xfId="34715" xr:uid="{00000000-0005-0000-0000-0000B4110000}"/>
    <cellStyle name="40% - Accent4 4 2 2 3" xfId="5834" xr:uid="{00000000-0005-0000-0000-0000B5110000}"/>
    <cellStyle name="40% - Accent4 4 2 2 3 2" xfId="13548" xr:uid="{00000000-0005-0000-0000-0000B6110000}"/>
    <cellStyle name="40% - Accent4 4 2 2 3 2 2" xfId="28943" xr:uid="{00000000-0005-0000-0000-0000B7110000}"/>
    <cellStyle name="40% - Accent4 4 2 2 3 2 3" xfId="44338" xr:uid="{00000000-0005-0000-0000-0000B8110000}"/>
    <cellStyle name="40% - Accent4 4 2 2 3 3" xfId="21245" xr:uid="{00000000-0005-0000-0000-0000B9110000}"/>
    <cellStyle name="40% - Accent4 4 2 2 3 4" xfId="36640" xr:uid="{00000000-0005-0000-0000-0000BA110000}"/>
    <cellStyle name="40% - Accent4 4 2 2 4" xfId="9699" xr:uid="{00000000-0005-0000-0000-0000BB110000}"/>
    <cellStyle name="40% - Accent4 4 2 2 4 2" xfId="25094" xr:uid="{00000000-0005-0000-0000-0000BC110000}"/>
    <cellStyle name="40% - Accent4 4 2 2 4 3" xfId="40489" xr:uid="{00000000-0005-0000-0000-0000BD110000}"/>
    <cellStyle name="40% - Accent4 4 2 2 5" xfId="17396" xr:uid="{00000000-0005-0000-0000-0000BE110000}"/>
    <cellStyle name="40% - Accent4 4 2 2 6" xfId="32791" xr:uid="{00000000-0005-0000-0000-0000BF110000}"/>
    <cellStyle name="40% - Accent4 4 2 3" xfId="2923" xr:uid="{00000000-0005-0000-0000-0000C0110000}"/>
    <cellStyle name="40% - Accent4 4 2 3 2" xfId="6796" xr:uid="{00000000-0005-0000-0000-0000C1110000}"/>
    <cellStyle name="40% - Accent4 4 2 3 2 2" xfId="14510" xr:uid="{00000000-0005-0000-0000-0000C2110000}"/>
    <cellStyle name="40% - Accent4 4 2 3 2 2 2" xfId="29905" xr:uid="{00000000-0005-0000-0000-0000C3110000}"/>
    <cellStyle name="40% - Accent4 4 2 3 2 2 3" xfId="45300" xr:uid="{00000000-0005-0000-0000-0000C4110000}"/>
    <cellStyle name="40% - Accent4 4 2 3 2 3" xfId="22207" xr:uid="{00000000-0005-0000-0000-0000C5110000}"/>
    <cellStyle name="40% - Accent4 4 2 3 2 4" xfId="37602" xr:uid="{00000000-0005-0000-0000-0000C6110000}"/>
    <cellStyle name="40% - Accent4 4 2 3 3" xfId="10661" xr:uid="{00000000-0005-0000-0000-0000C7110000}"/>
    <cellStyle name="40% - Accent4 4 2 3 3 2" xfId="26056" xr:uid="{00000000-0005-0000-0000-0000C8110000}"/>
    <cellStyle name="40% - Accent4 4 2 3 3 3" xfId="41451" xr:uid="{00000000-0005-0000-0000-0000C9110000}"/>
    <cellStyle name="40% - Accent4 4 2 3 4" xfId="18358" xr:uid="{00000000-0005-0000-0000-0000CA110000}"/>
    <cellStyle name="40% - Accent4 4 2 3 5" xfId="33753" xr:uid="{00000000-0005-0000-0000-0000CB110000}"/>
    <cellStyle name="40% - Accent4 4 2 4" xfId="4872" xr:uid="{00000000-0005-0000-0000-0000CC110000}"/>
    <cellStyle name="40% - Accent4 4 2 4 2" xfId="12586" xr:uid="{00000000-0005-0000-0000-0000CD110000}"/>
    <cellStyle name="40% - Accent4 4 2 4 2 2" xfId="27981" xr:uid="{00000000-0005-0000-0000-0000CE110000}"/>
    <cellStyle name="40% - Accent4 4 2 4 2 3" xfId="43376" xr:uid="{00000000-0005-0000-0000-0000CF110000}"/>
    <cellStyle name="40% - Accent4 4 2 4 3" xfId="20283" xr:uid="{00000000-0005-0000-0000-0000D0110000}"/>
    <cellStyle name="40% - Accent4 4 2 4 4" xfId="35678" xr:uid="{00000000-0005-0000-0000-0000D1110000}"/>
    <cellStyle name="40% - Accent4 4 2 5" xfId="8737" xr:uid="{00000000-0005-0000-0000-0000D2110000}"/>
    <cellStyle name="40% - Accent4 4 2 5 2" xfId="24132" xr:uid="{00000000-0005-0000-0000-0000D3110000}"/>
    <cellStyle name="40% - Accent4 4 2 5 3" xfId="39527" xr:uid="{00000000-0005-0000-0000-0000D4110000}"/>
    <cellStyle name="40% - Accent4 4 2 6" xfId="16434" xr:uid="{00000000-0005-0000-0000-0000D5110000}"/>
    <cellStyle name="40% - Accent4 4 2 7" xfId="31829" xr:uid="{00000000-0005-0000-0000-0000D6110000}"/>
    <cellStyle name="40% - Accent4 4 3" xfId="1475" xr:uid="{00000000-0005-0000-0000-0000D7110000}"/>
    <cellStyle name="40% - Accent4 4 3 2" xfId="3404" xr:uid="{00000000-0005-0000-0000-0000D8110000}"/>
    <cellStyle name="40% - Accent4 4 3 2 2" xfId="7277" xr:uid="{00000000-0005-0000-0000-0000D9110000}"/>
    <cellStyle name="40% - Accent4 4 3 2 2 2" xfId="14991" xr:uid="{00000000-0005-0000-0000-0000DA110000}"/>
    <cellStyle name="40% - Accent4 4 3 2 2 2 2" xfId="30386" xr:uid="{00000000-0005-0000-0000-0000DB110000}"/>
    <cellStyle name="40% - Accent4 4 3 2 2 2 3" xfId="45781" xr:uid="{00000000-0005-0000-0000-0000DC110000}"/>
    <cellStyle name="40% - Accent4 4 3 2 2 3" xfId="22688" xr:uid="{00000000-0005-0000-0000-0000DD110000}"/>
    <cellStyle name="40% - Accent4 4 3 2 2 4" xfId="38083" xr:uid="{00000000-0005-0000-0000-0000DE110000}"/>
    <cellStyle name="40% - Accent4 4 3 2 3" xfId="11142" xr:uid="{00000000-0005-0000-0000-0000DF110000}"/>
    <cellStyle name="40% - Accent4 4 3 2 3 2" xfId="26537" xr:uid="{00000000-0005-0000-0000-0000E0110000}"/>
    <cellStyle name="40% - Accent4 4 3 2 3 3" xfId="41932" xr:uid="{00000000-0005-0000-0000-0000E1110000}"/>
    <cellStyle name="40% - Accent4 4 3 2 4" xfId="18839" xr:uid="{00000000-0005-0000-0000-0000E2110000}"/>
    <cellStyle name="40% - Accent4 4 3 2 5" xfId="34234" xr:uid="{00000000-0005-0000-0000-0000E3110000}"/>
    <cellStyle name="40% - Accent4 4 3 3" xfId="5353" xr:uid="{00000000-0005-0000-0000-0000E4110000}"/>
    <cellStyle name="40% - Accent4 4 3 3 2" xfId="13067" xr:uid="{00000000-0005-0000-0000-0000E5110000}"/>
    <cellStyle name="40% - Accent4 4 3 3 2 2" xfId="28462" xr:uid="{00000000-0005-0000-0000-0000E6110000}"/>
    <cellStyle name="40% - Accent4 4 3 3 2 3" xfId="43857" xr:uid="{00000000-0005-0000-0000-0000E7110000}"/>
    <cellStyle name="40% - Accent4 4 3 3 3" xfId="20764" xr:uid="{00000000-0005-0000-0000-0000E8110000}"/>
    <cellStyle name="40% - Accent4 4 3 3 4" xfId="36159" xr:uid="{00000000-0005-0000-0000-0000E9110000}"/>
    <cellStyle name="40% - Accent4 4 3 4" xfId="9218" xr:uid="{00000000-0005-0000-0000-0000EA110000}"/>
    <cellStyle name="40% - Accent4 4 3 4 2" xfId="24613" xr:uid="{00000000-0005-0000-0000-0000EB110000}"/>
    <cellStyle name="40% - Accent4 4 3 4 3" xfId="40008" xr:uid="{00000000-0005-0000-0000-0000EC110000}"/>
    <cellStyle name="40% - Accent4 4 3 5" xfId="16915" xr:uid="{00000000-0005-0000-0000-0000ED110000}"/>
    <cellStyle name="40% - Accent4 4 3 6" xfId="32310" xr:uid="{00000000-0005-0000-0000-0000EE110000}"/>
    <cellStyle name="40% - Accent4 4 4" xfId="2442" xr:uid="{00000000-0005-0000-0000-0000EF110000}"/>
    <cellStyle name="40% - Accent4 4 4 2" xfId="6315" xr:uid="{00000000-0005-0000-0000-0000F0110000}"/>
    <cellStyle name="40% - Accent4 4 4 2 2" xfId="14029" xr:uid="{00000000-0005-0000-0000-0000F1110000}"/>
    <cellStyle name="40% - Accent4 4 4 2 2 2" xfId="29424" xr:uid="{00000000-0005-0000-0000-0000F2110000}"/>
    <cellStyle name="40% - Accent4 4 4 2 2 3" xfId="44819" xr:uid="{00000000-0005-0000-0000-0000F3110000}"/>
    <cellStyle name="40% - Accent4 4 4 2 3" xfId="21726" xr:uid="{00000000-0005-0000-0000-0000F4110000}"/>
    <cellStyle name="40% - Accent4 4 4 2 4" xfId="37121" xr:uid="{00000000-0005-0000-0000-0000F5110000}"/>
    <cellStyle name="40% - Accent4 4 4 3" xfId="10180" xr:uid="{00000000-0005-0000-0000-0000F6110000}"/>
    <cellStyle name="40% - Accent4 4 4 3 2" xfId="25575" xr:uid="{00000000-0005-0000-0000-0000F7110000}"/>
    <cellStyle name="40% - Accent4 4 4 3 3" xfId="40970" xr:uid="{00000000-0005-0000-0000-0000F8110000}"/>
    <cellStyle name="40% - Accent4 4 4 4" xfId="17877" xr:uid="{00000000-0005-0000-0000-0000F9110000}"/>
    <cellStyle name="40% - Accent4 4 4 5" xfId="33272" xr:uid="{00000000-0005-0000-0000-0000FA110000}"/>
    <cellStyle name="40% - Accent4 4 5" xfId="4391" xr:uid="{00000000-0005-0000-0000-0000FB110000}"/>
    <cellStyle name="40% - Accent4 4 5 2" xfId="12105" xr:uid="{00000000-0005-0000-0000-0000FC110000}"/>
    <cellStyle name="40% - Accent4 4 5 2 2" xfId="27500" xr:uid="{00000000-0005-0000-0000-0000FD110000}"/>
    <cellStyle name="40% - Accent4 4 5 2 3" xfId="42895" xr:uid="{00000000-0005-0000-0000-0000FE110000}"/>
    <cellStyle name="40% - Accent4 4 5 3" xfId="19802" xr:uid="{00000000-0005-0000-0000-0000FF110000}"/>
    <cellStyle name="40% - Accent4 4 5 4" xfId="35197" xr:uid="{00000000-0005-0000-0000-000000120000}"/>
    <cellStyle name="40% - Accent4 4 6" xfId="8256" xr:uid="{00000000-0005-0000-0000-000001120000}"/>
    <cellStyle name="40% - Accent4 4 6 2" xfId="23651" xr:uid="{00000000-0005-0000-0000-000002120000}"/>
    <cellStyle name="40% - Accent4 4 6 3" xfId="39046" xr:uid="{00000000-0005-0000-0000-000003120000}"/>
    <cellStyle name="40% - Accent4 4 7" xfId="15953" xr:uid="{00000000-0005-0000-0000-000004120000}"/>
    <cellStyle name="40% - Accent4 4 8" xfId="31348" xr:uid="{00000000-0005-0000-0000-000005120000}"/>
    <cellStyle name="40% - Accent4 5" xfId="521" xr:uid="{00000000-0005-0000-0000-000006120000}"/>
    <cellStyle name="40% - Accent4 5 2" xfId="1004" xr:uid="{00000000-0005-0000-0000-000007120000}"/>
    <cellStyle name="40% - Accent4 5 2 2" xfId="1969" xr:uid="{00000000-0005-0000-0000-000008120000}"/>
    <cellStyle name="40% - Accent4 5 2 2 2" xfId="3898" xr:uid="{00000000-0005-0000-0000-000009120000}"/>
    <cellStyle name="40% - Accent4 5 2 2 2 2" xfId="7771" xr:uid="{00000000-0005-0000-0000-00000A120000}"/>
    <cellStyle name="40% - Accent4 5 2 2 2 2 2" xfId="15485" xr:uid="{00000000-0005-0000-0000-00000B120000}"/>
    <cellStyle name="40% - Accent4 5 2 2 2 2 2 2" xfId="30880" xr:uid="{00000000-0005-0000-0000-00000C120000}"/>
    <cellStyle name="40% - Accent4 5 2 2 2 2 2 3" xfId="46275" xr:uid="{00000000-0005-0000-0000-00000D120000}"/>
    <cellStyle name="40% - Accent4 5 2 2 2 2 3" xfId="23182" xr:uid="{00000000-0005-0000-0000-00000E120000}"/>
    <cellStyle name="40% - Accent4 5 2 2 2 2 4" xfId="38577" xr:uid="{00000000-0005-0000-0000-00000F120000}"/>
    <cellStyle name="40% - Accent4 5 2 2 2 3" xfId="11636" xr:uid="{00000000-0005-0000-0000-000010120000}"/>
    <cellStyle name="40% - Accent4 5 2 2 2 3 2" xfId="27031" xr:uid="{00000000-0005-0000-0000-000011120000}"/>
    <cellStyle name="40% - Accent4 5 2 2 2 3 3" xfId="42426" xr:uid="{00000000-0005-0000-0000-000012120000}"/>
    <cellStyle name="40% - Accent4 5 2 2 2 4" xfId="19333" xr:uid="{00000000-0005-0000-0000-000013120000}"/>
    <cellStyle name="40% - Accent4 5 2 2 2 5" xfId="34728" xr:uid="{00000000-0005-0000-0000-000014120000}"/>
    <cellStyle name="40% - Accent4 5 2 2 3" xfId="5847" xr:uid="{00000000-0005-0000-0000-000015120000}"/>
    <cellStyle name="40% - Accent4 5 2 2 3 2" xfId="13561" xr:uid="{00000000-0005-0000-0000-000016120000}"/>
    <cellStyle name="40% - Accent4 5 2 2 3 2 2" xfId="28956" xr:uid="{00000000-0005-0000-0000-000017120000}"/>
    <cellStyle name="40% - Accent4 5 2 2 3 2 3" xfId="44351" xr:uid="{00000000-0005-0000-0000-000018120000}"/>
    <cellStyle name="40% - Accent4 5 2 2 3 3" xfId="21258" xr:uid="{00000000-0005-0000-0000-000019120000}"/>
    <cellStyle name="40% - Accent4 5 2 2 3 4" xfId="36653" xr:uid="{00000000-0005-0000-0000-00001A120000}"/>
    <cellStyle name="40% - Accent4 5 2 2 4" xfId="9712" xr:uid="{00000000-0005-0000-0000-00001B120000}"/>
    <cellStyle name="40% - Accent4 5 2 2 4 2" xfId="25107" xr:uid="{00000000-0005-0000-0000-00001C120000}"/>
    <cellStyle name="40% - Accent4 5 2 2 4 3" xfId="40502" xr:uid="{00000000-0005-0000-0000-00001D120000}"/>
    <cellStyle name="40% - Accent4 5 2 2 5" xfId="17409" xr:uid="{00000000-0005-0000-0000-00001E120000}"/>
    <cellStyle name="40% - Accent4 5 2 2 6" xfId="32804" xr:uid="{00000000-0005-0000-0000-00001F120000}"/>
    <cellStyle name="40% - Accent4 5 2 3" xfId="2936" xr:uid="{00000000-0005-0000-0000-000020120000}"/>
    <cellStyle name="40% - Accent4 5 2 3 2" xfId="6809" xr:uid="{00000000-0005-0000-0000-000021120000}"/>
    <cellStyle name="40% - Accent4 5 2 3 2 2" xfId="14523" xr:uid="{00000000-0005-0000-0000-000022120000}"/>
    <cellStyle name="40% - Accent4 5 2 3 2 2 2" xfId="29918" xr:uid="{00000000-0005-0000-0000-000023120000}"/>
    <cellStyle name="40% - Accent4 5 2 3 2 2 3" xfId="45313" xr:uid="{00000000-0005-0000-0000-000024120000}"/>
    <cellStyle name="40% - Accent4 5 2 3 2 3" xfId="22220" xr:uid="{00000000-0005-0000-0000-000025120000}"/>
    <cellStyle name="40% - Accent4 5 2 3 2 4" xfId="37615" xr:uid="{00000000-0005-0000-0000-000026120000}"/>
    <cellStyle name="40% - Accent4 5 2 3 3" xfId="10674" xr:uid="{00000000-0005-0000-0000-000027120000}"/>
    <cellStyle name="40% - Accent4 5 2 3 3 2" xfId="26069" xr:uid="{00000000-0005-0000-0000-000028120000}"/>
    <cellStyle name="40% - Accent4 5 2 3 3 3" xfId="41464" xr:uid="{00000000-0005-0000-0000-000029120000}"/>
    <cellStyle name="40% - Accent4 5 2 3 4" xfId="18371" xr:uid="{00000000-0005-0000-0000-00002A120000}"/>
    <cellStyle name="40% - Accent4 5 2 3 5" xfId="33766" xr:uid="{00000000-0005-0000-0000-00002B120000}"/>
    <cellStyle name="40% - Accent4 5 2 4" xfId="4885" xr:uid="{00000000-0005-0000-0000-00002C120000}"/>
    <cellStyle name="40% - Accent4 5 2 4 2" xfId="12599" xr:uid="{00000000-0005-0000-0000-00002D120000}"/>
    <cellStyle name="40% - Accent4 5 2 4 2 2" xfId="27994" xr:uid="{00000000-0005-0000-0000-00002E120000}"/>
    <cellStyle name="40% - Accent4 5 2 4 2 3" xfId="43389" xr:uid="{00000000-0005-0000-0000-00002F120000}"/>
    <cellStyle name="40% - Accent4 5 2 4 3" xfId="20296" xr:uid="{00000000-0005-0000-0000-000030120000}"/>
    <cellStyle name="40% - Accent4 5 2 4 4" xfId="35691" xr:uid="{00000000-0005-0000-0000-000031120000}"/>
    <cellStyle name="40% - Accent4 5 2 5" xfId="8750" xr:uid="{00000000-0005-0000-0000-000032120000}"/>
    <cellStyle name="40% - Accent4 5 2 5 2" xfId="24145" xr:uid="{00000000-0005-0000-0000-000033120000}"/>
    <cellStyle name="40% - Accent4 5 2 5 3" xfId="39540" xr:uid="{00000000-0005-0000-0000-000034120000}"/>
    <cellStyle name="40% - Accent4 5 2 6" xfId="16447" xr:uid="{00000000-0005-0000-0000-000035120000}"/>
    <cellStyle name="40% - Accent4 5 2 7" xfId="31842" xr:uid="{00000000-0005-0000-0000-000036120000}"/>
    <cellStyle name="40% - Accent4 5 3" xfId="1488" xr:uid="{00000000-0005-0000-0000-000037120000}"/>
    <cellStyle name="40% - Accent4 5 3 2" xfId="3417" xr:uid="{00000000-0005-0000-0000-000038120000}"/>
    <cellStyle name="40% - Accent4 5 3 2 2" xfId="7290" xr:uid="{00000000-0005-0000-0000-000039120000}"/>
    <cellStyle name="40% - Accent4 5 3 2 2 2" xfId="15004" xr:uid="{00000000-0005-0000-0000-00003A120000}"/>
    <cellStyle name="40% - Accent4 5 3 2 2 2 2" xfId="30399" xr:uid="{00000000-0005-0000-0000-00003B120000}"/>
    <cellStyle name="40% - Accent4 5 3 2 2 2 3" xfId="45794" xr:uid="{00000000-0005-0000-0000-00003C120000}"/>
    <cellStyle name="40% - Accent4 5 3 2 2 3" xfId="22701" xr:uid="{00000000-0005-0000-0000-00003D120000}"/>
    <cellStyle name="40% - Accent4 5 3 2 2 4" xfId="38096" xr:uid="{00000000-0005-0000-0000-00003E120000}"/>
    <cellStyle name="40% - Accent4 5 3 2 3" xfId="11155" xr:uid="{00000000-0005-0000-0000-00003F120000}"/>
    <cellStyle name="40% - Accent4 5 3 2 3 2" xfId="26550" xr:uid="{00000000-0005-0000-0000-000040120000}"/>
    <cellStyle name="40% - Accent4 5 3 2 3 3" xfId="41945" xr:uid="{00000000-0005-0000-0000-000041120000}"/>
    <cellStyle name="40% - Accent4 5 3 2 4" xfId="18852" xr:uid="{00000000-0005-0000-0000-000042120000}"/>
    <cellStyle name="40% - Accent4 5 3 2 5" xfId="34247" xr:uid="{00000000-0005-0000-0000-000043120000}"/>
    <cellStyle name="40% - Accent4 5 3 3" xfId="5366" xr:uid="{00000000-0005-0000-0000-000044120000}"/>
    <cellStyle name="40% - Accent4 5 3 3 2" xfId="13080" xr:uid="{00000000-0005-0000-0000-000045120000}"/>
    <cellStyle name="40% - Accent4 5 3 3 2 2" xfId="28475" xr:uid="{00000000-0005-0000-0000-000046120000}"/>
    <cellStyle name="40% - Accent4 5 3 3 2 3" xfId="43870" xr:uid="{00000000-0005-0000-0000-000047120000}"/>
    <cellStyle name="40% - Accent4 5 3 3 3" xfId="20777" xr:uid="{00000000-0005-0000-0000-000048120000}"/>
    <cellStyle name="40% - Accent4 5 3 3 4" xfId="36172" xr:uid="{00000000-0005-0000-0000-000049120000}"/>
    <cellStyle name="40% - Accent4 5 3 4" xfId="9231" xr:uid="{00000000-0005-0000-0000-00004A120000}"/>
    <cellStyle name="40% - Accent4 5 3 4 2" xfId="24626" xr:uid="{00000000-0005-0000-0000-00004B120000}"/>
    <cellStyle name="40% - Accent4 5 3 4 3" xfId="40021" xr:uid="{00000000-0005-0000-0000-00004C120000}"/>
    <cellStyle name="40% - Accent4 5 3 5" xfId="16928" xr:uid="{00000000-0005-0000-0000-00004D120000}"/>
    <cellStyle name="40% - Accent4 5 3 6" xfId="32323" xr:uid="{00000000-0005-0000-0000-00004E120000}"/>
    <cellStyle name="40% - Accent4 5 4" xfId="2455" xr:uid="{00000000-0005-0000-0000-00004F120000}"/>
    <cellStyle name="40% - Accent4 5 4 2" xfId="6328" xr:uid="{00000000-0005-0000-0000-000050120000}"/>
    <cellStyle name="40% - Accent4 5 4 2 2" xfId="14042" xr:uid="{00000000-0005-0000-0000-000051120000}"/>
    <cellStyle name="40% - Accent4 5 4 2 2 2" xfId="29437" xr:uid="{00000000-0005-0000-0000-000052120000}"/>
    <cellStyle name="40% - Accent4 5 4 2 2 3" xfId="44832" xr:uid="{00000000-0005-0000-0000-000053120000}"/>
    <cellStyle name="40% - Accent4 5 4 2 3" xfId="21739" xr:uid="{00000000-0005-0000-0000-000054120000}"/>
    <cellStyle name="40% - Accent4 5 4 2 4" xfId="37134" xr:uid="{00000000-0005-0000-0000-000055120000}"/>
    <cellStyle name="40% - Accent4 5 4 3" xfId="10193" xr:uid="{00000000-0005-0000-0000-000056120000}"/>
    <cellStyle name="40% - Accent4 5 4 3 2" xfId="25588" xr:uid="{00000000-0005-0000-0000-000057120000}"/>
    <cellStyle name="40% - Accent4 5 4 3 3" xfId="40983" xr:uid="{00000000-0005-0000-0000-000058120000}"/>
    <cellStyle name="40% - Accent4 5 4 4" xfId="17890" xr:uid="{00000000-0005-0000-0000-000059120000}"/>
    <cellStyle name="40% - Accent4 5 4 5" xfId="33285" xr:uid="{00000000-0005-0000-0000-00005A120000}"/>
    <cellStyle name="40% - Accent4 5 5" xfId="4404" xr:uid="{00000000-0005-0000-0000-00005B120000}"/>
    <cellStyle name="40% - Accent4 5 5 2" xfId="12118" xr:uid="{00000000-0005-0000-0000-00005C120000}"/>
    <cellStyle name="40% - Accent4 5 5 2 2" xfId="27513" xr:uid="{00000000-0005-0000-0000-00005D120000}"/>
    <cellStyle name="40% - Accent4 5 5 2 3" xfId="42908" xr:uid="{00000000-0005-0000-0000-00005E120000}"/>
    <cellStyle name="40% - Accent4 5 5 3" xfId="19815" xr:uid="{00000000-0005-0000-0000-00005F120000}"/>
    <cellStyle name="40% - Accent4 5 5 4" xfId="35210" xr:uid="{00000000-0005-0000-0000-000060120000}"/>
    <cellStyle name="40% - Accent4 5 6" xfId="8269" xr:uid="{00000000-0005-0000-0000-000061120000}"/>
    <cellStyle name="40% - Accent4 5 6 2" xfId="23664" xr:uid="{00000000-0005-0000-0000-000062120000}"/>
    <cellStyle name="40% - Accent4 5 6 3" xfId="39059" xr:uid="{00000000-0005-0000-0000-000063120000}"/>
    <cellStyle name="40% - Accent4 5 7" xfId="15966" xr:uid="{00000000-0005-0000-0000-000064120000}"/>
    <cellStyle name="40% - Accent4 5 8" xfId="31361" xr:uid="{00000000-0005-0000-0000-000065120000}"/>
    <cellStyle name="40% - Accent4 6" xfId="742" xr:uid="{00000000-0005-0000-0000-000066120000}"/>
    <cellStyle name="40% - Accent4 6 2" xfId="1708" xr:uid="{00000000-0005-0000-0000-000067120000}"/>
    <cellStyle name="40% - Accent4 6 2 2" xfId="3637" xr:uid="{00000000-0005-0000-0000-000068120000}"/>
    <cellStyle name="40% - Accent4 6 2 2 2" xfId="7510" xr:uid="{00000000-0005-0000-0000-000069120000}"/>
    <cellStyle name="40% - Accent4 6 2 2 2 2" xfId="15224" xr:uid="{00000000-0005-0000-0000-00006A120000}"/>
    <cellStyle name="40% - Accent4 6 2 2 2 2 2" xfId="30619" xr:uid="{00000000-0005-0000-0000-00006B120000}"/>
    <cellStyle name="40% - Accent4 6 2 2 2 2 3" xfId="46014" xr:uid="{00000000-0005-0000-0000-00006C120000}"/>
    <cellStyle name="40% - Accent4 6 2 2 2 3" xfId="22921" xr:uid="{00000000-0005-0000-0000-00006D120000}"/>
    <cellStyle name="40% - Accent4 6 2 2 2 4" xfId="38316" xr:uid="{00000000-0005-0000-0000-00006E120000}"/>
    <cellStyle name="40% - Accent4 6 2 2 3" xfId="11375" xr:uid="{00000000-0005-0000-0000-00006F120000}"/>
    <cellStyle name="40% - Accent4 6 2 2 3 2" xfId="26770" xr:uid="{00000000-0005-0000-0000-000070120000}"/>
    <cellStyle name="40% - Accent4 6 2 2 3 3" xfId="42165" xr:uid="{00000000-0005-0000-0000-000071120000}"/>
    <cellStyle name="40% - Accent4 6 2 2 4" xfId="19072" xr:uid="{00000000-0005-0000-0000-000072120000}"/>
    <cellStyle name="40% - Accent4 6 2 2 5" xfId="34467" xr:uid="{00000000-0005-0000-0000-000073120000}"/>
    <cellStyle name="40% - Accent4 6 2 3" xfId="5586" xr:uid="{00000000-0005-0000-0000-000074120000}"/>
    <cellStyle name="40% - Accent4 6 2 3 2" xfId="13300" xr:uid="{00000000-0005-0000-0000-000075120000}"/>
    <cellStyle name="40% - Accent4 6 2 3 2 2" xfId="28695" xr:uid="{00000000-0005-0000-0000-000076120000}"/>
    <cellStyle name="40% - Accent4 6 2 3 2 3" xfId="44090" xr:uid="{00000000-0005-0000-0000-000077120000}"/>
    <cellStyle name="40% - Accent4 6 2 3 3" xfId="20997" xr:uid="{00000000-0005-0000-0000-000078120000}"/>
    <cellStyle name="40% - Accent4 6 2 3 4" xfId="36392" xr:uid="{00000000-0005-0000-0000-000079120000}"/>
    <cellStyle name="40% - Accent4 6 2 4" xfId="9451" xr:uid="{00000000-0005-0000-0000-00007A120000}"/>
    <cellStyle name="40% - Accent4 6 2 4 2" xfId="24846" xr:uid="{00000000-0005-0000-0000-00007B120000}"/>
    <cellStyle name="40% - Accent4 6 2 4 3" xfId="40241" xr:uid="{00000000-0005-0000-0000-00007C120000}"/>
    <cellStyle name="40% - Accent4 6 2 5" xfId="17148" xr:uid="{00000000-0005-0000-0000-00007D120000}"/>
    <cellStyle name="40% - Accent4 6 2 6" xfId="32543" xr:uid="{00000000-0005-0000-0000-00007E120000}"/>
    <cellStyle name="40% - Accent4 6 3" xfId="2675" xr:uid="{00000000-0005-0000-0000-00007F120000}"/>
    <cellStyle name="40% - Accent4 6 3 2" xfId="6548" xr:uid="{00000000-0005-0000-0000-000080120000}"/>
    <cellStyle name="40% - Accent4 6 3 2 2" xfId="14262" xr:uid="{00000000-0005-0000-0000-000081120000}"/>
    <cellStyle name="40% - Accent4 6 3 2 2 2" xfId="29657" xr:uid="{00000000-0005-0000-0000-000082120000}"/>
    <cellStyle name="40% - Accent4 6 3 2 2 3" xfId="45052" xr:uid="{00000000-0005-0000-0000-000083120000}"/>
    <cellStyle name="40% - Accent4 6 3 2 3" xfId="21959" xr:uid="{00000000-0005-0000-0000-000084120000}"/>
    <cellStyle name="40% - Accent4 6 3 2 4" xfId="37354" xr:uid="{00000000-0005-0000-0000-000085120000}"/>
    <cellStyle name="40% - Accent4 6 3 3" xfId="10413" xr:uid="{00000000-0005-0000-0000-000086120000}"/>
    <cellStyle name="40% - Accent4 6 3 3 2" xfId="25808" xr:uid="{00000000-0005-0000-0000-000087120000}"/>
    <cellStyle name="40% - Accent4 6 3 3 3" xfId="41203" xr:uid="{00000000-0005-0000-0000-000088120000}"/>
    <cellStyle name="40% - Accent4 6 3 4" xfId="18110" xr:uid="{00000000-0005-0000-0000-000089120000}"/>
    <cellStyle name="40% - Accent4 6 3 5" xfId="33505" xr:uid="{00000000-0005-0000-0000-00008A120000}"/>
    <cellStyle name="40% - Accent4 6 4" xfId="4624" xr:uid="{00000000-0005-0000-0000-00008B120000}"/>
    <cellStyle name="40% - Accent4 6 4 2" xfId="12338" xr:uid="{00000000-0005-0000-0000-00008C120000}"/>
    <cellStyle name="40% - Accent4 6 4 2 2" xfId="27733" xr:uid="{00000000-0005-0000-0000-00008D120000}"/>
    <cellStyle name="40% - Accent4 6 4 2 3" xfId="43128" xr:uid="{00000000-0005-0000-0000-00008E120000}"/>
    <cellStyle name="40% - Accent4 6 4 3" xfId="20035" xr:uid="{00000000-0005-0000-0000-00008F120000}"/>
    <cellStyle name="40% - Accent4 6 4 4" xfId="35430" xr:uid="{00000000-0005-0000-0000-000090120000}"/>
    <cellStyle name="40% - Accent4 6 5" xfId="8489" xr:uid="{00000000-0005-0000-0000-000091120000}"/>
    <cellStyle name="40% - Accent4 6 5 2" xfId="23884" xr:uid="{00000000-0005-0000-0000-000092120000}"/>
    <cellStyle name="40% - Accent4 6 5 3" xfId="39279" xr:uid="{00000000-0005-0000-0000-000093120000}"/>
    <cellStyle name="40% - Accent4 6 6" xfId="16186" xr:uid="{00000000-0005-0000-0000-000094120000}"/>
    <cellStyle name="40% - Accent4 6 7" xfId="31581" xr:uid="{00000000-0005-0000-0000-000095120000}"/>
    <cellStyle name="40% - Accent4 7" xfId="1227" xr:uid="{00000000-0005-0000-0000-000096120000}"/>
    <cellStyle name="40% - Accent4 7 2" xfId="3156" xr:uid="{00000000-0005-0000-0000-000097120000}"/>
    <cellStyle name="40% - Accent4 7 2 2" xfId="7029" xr:uid="{00000000-0005-0000-0000-000098120000}"/>
    <cellStyle name="40% - Accent4 7 2 2 2" xfId="14743" xr:uid="{00000000-0005-0000-0000-000099120000}"/>
    <cellStyle name="40% - Accent4 7 2 2 2 2" xfId="30138" xr:uid="{00000000-0005-0000-0000-00009A120000}"/>
    <cellStyle name="40% - Accent4 7 2 2 2 3" xfId="45533" xr:uid="{00000000-0005-0000-0000-00009B120000}"/>
    <cellStyle name="40% - Accent4 7 2 2 3" xfId="22440" xr:uid="{00000000-0005-0000-0000-00009C120000}"/>
    <cellStyle name="40% - Accent4 7 2 2 4" xfId="37835" xr:uid="{00000000-0005-0000-0000-00009D120000}"/>
    <cellStyle name="40% - Accent4 7 2 3" xfId="10894" xr:uid="{00000000-0005-0000-0000-00009E120000}"/>
    <cellStyle name="40% - Accent4 7 2 3 2" xfId="26289" xr:uid="{00000000-0005-0000-0000-00009F120000}"/>
    <cellStyle name="40% - Accent4 7 2 3 3" xfId="41684" xr:uid="{00000000-0005-0000-0000-0000A0120000}"/>
    <cellStyle name="40% - Accent4 7 2 4" xfId="18591" xr:uid="{00000000-0005-0000-0000-0000A1120000}"/>
    <cellStyle name="40% - Accent4 7 2 5" xfId="33986" xr:uid="{00000000-0005-0000-0000-0000A2120000}"/>
    <cellStyle name="40% - Accent4 7 3" xfId="5105" xr:uid="{00000000-0005-0000-0000-0000A3120000}"/>
    <cellStyle name="40% - Accent4 7 3 2" xfId="12819" xr:uid="{00000000-0005-0000-0000-0000A4120000}"/>
    <cellStyle name="40% - Accent4 7 3 2 2" xfId="28214" xr:uid="{00000000-0005-0000-0000-0000A5120000}"/>
    <cellStyle name="40% - Accent4 7 3 2 3" xfId="43609" xr:uid="{00000000-0005-0000-0000-0000A6120000}"/>
    <cellStyle name="40% - Accent4 7 3 3" xfId="20516" xr:uid="{00000000-0005-0000-0000-0000A7120000}"/>
    <cellStyle name="40% - Accent4 7 3 4" xfId="35911" xr:uid="{00000000-0005-0000-0000-0000A8120000}"/>
    <cellStyle name="40% - Accent4 7 4" xfId="8970" xr:uid="{00000000-0005-0000-0000-0000A9120000}"/>
    <cellStyle name="40% - Accent4 7 4 2" xfId="24365" xr:uid="{00000000-0005-0000-0000-0000AA120000}"/>
    <cellStyle name="40% - Accent4 7 4 3" xfId="39760" xr:uid="{00000000-0005-0000-0000-0000AB120000}"/>
    <cellStyle name="40% - Accent4 7 5" xfId="16667" xr:uid="{00000000-0005-0000-0000-0000AC120000}"/>
    <cellStyle name="40% - Accent4 7 6" xfId="32062" xr:uid="{00000000-0005-0000-0000-0000AD120000}"/>
    <cellStyle name="40% - Accent4 8" xfId="2194" xr:uid="{00000000-0005-0000-0000-0000AE120000}"/>
    <cellStyle name="40% - Accent4 8 2" xfId="6067" xr:uid="{00000000-0005-0000-0000-0000AF120000}"/>
    <cellStyle name="40% - Accent4 8 2 2" xfId="13781" xr:uid="{00000000-0005-0000-0000-0000B0120000}"/>
    <cellStyle name="40% - Accent4 8 2 2 2" xfId="29176" xr:uid="{00000000-0005-0000-0000-0000B1120000}"/>
    <cellStyle name="40% - Accent4 8 2 2 3" xfId="44571" xr:uid="{00000000-0005-0000-0000-0000B2120000}"/>
    <cellStyle name="40% - Accent4 8 2 3" xfId="21478" xr:uid="{00000000-0005-0000-0000-0000B3120000}"/>
    <cellStyle name="40% - Accent4 8 2 4" xfId="36873" xr:uid="{00000000-0005-0000-0000-0000B4120000}"/>
    <cellStyle name="40% - Accent4 8 3" xfId="9932" xr:uid="{00000000-0005-0000-0000-0000B5120000}"/>
    <cellStyle name="40% - Accent4 8 3 2" xfId="25327" xr:uid="{00000000-0005-0000-0000-0000B6120000}"/>
    <cellStyle name="40% - Accent4 8 3 3" xfId="40722" xr:uid="{00000000-0005-0000-0000-0000B7120000}"/>
    <cellStyle name="40% - Accent4 8 4" xfId="17629" xr:uid="{00000000-0005-0000-0000-0000B8120000}"/>
    <cellStyle name="40% - Accent4 8 5" xfId="33024" xr:uid="{00000000-0005-0000-0000-0000B9120000}"/>
    <cellStyle name="40% - Accent4 9" xfId="3932" xr:uid="{00000000-0005-0000-0000-0000BA120000}"/>
    <cellStyle name="40% - Accent4 9 2" xfId="11649" xr:uid="{00000000-0005-0000-0000-0000BB120000}"/>
    <cellStyle name="40% - Accent4 9 2 2" xfId="27044" xr:uid="{00000000-0005-0000-0000-0000BC120000}"/>
    <cellStyle name="40% - Accent4 9 2 3" xfId="42439" xr:uid="{00000000-0005-0000-0000-0000BD120000}"/>
    <cellStyle name="40% - Accent4 9 3" xfId="19346" xr:uid="{00000000-0005-0000-0000-0000BE120000}"/>
    <cellStyle name="40% - Accent4 9 4" xfId="34741" xr:uid="{00000000-0005-0000-0000-0000BF120000}"/>
    <cellStyle name="40% - Accent5" xfId="253" builtinId="47" customBuiltin="1"/>
    <cellStyle name="40% - Accent5 10" xfId="7799" xr:uid="{00000000-0005-0000-0000-0000C1120000}"/>
    <cellStyle name="40% - Accent5 10 2" xfId="23197" xr:uid="{00000000-0005-0000-0000-0000C2120000}"/>
    <cellStyle name="40% - Accent5 10 3" xfId="38592" xr:uid="{00000000-0005-0000-0000-0000C3120000}"/>
    <cellStyle name="40% - Accent5 11" xfId="15707" xr:uid="{00000000-0005-0000-0000-0000C4120000}"/>
    <cellStyle name="40% - Accent5 12" xfId="31102" xr:uid="{00000000-0005-0000-0000-0000C5120000}"/>
    <cellStyle name="40% - Accent5 2" xfId="480" xr:uid="{00000000-0005-0000-0000-0000C6120000}"/>
    <cellStyle name="40% - Accent5 2 2" xfId="965" xr:uid="{00000000-0005-0000-0000-0000C7120000}"/>
    <cellStyle name="40% - Accent5 2 2 2" xfId="1931" xr:uid="{00000000-0005-0000-0000-0000C8120000}"/>
    <cellStyle name="40% - Accent5 2 2 2 2" xfId="3860" xr:uid="{00000000-0005-0000-0000-0000C9120000}"/>
    <cellStyle name="40% - Accent5 2 2 2 2 2" xfId="7733" xr:uid="{00000000-0005-0000-0000-0000CA120000}"/>
    <cellStyle name="40% - Accent5 2 2 2 2 2 2" xfId="15447" xr:uid="{00000000-0005-0000-0000-0000CB120000}"/>
    <cellStyle name="40% - Accent5 2 2 2 2 2 2 2" xfId="30842" xr:uid="{00000000-0005-0000-0000-0000CC120000}"/>
    <cellStyle name="40% - Accent5 2 2 2 2 2 2 3" xfId="46237" xr:uid="{00000000-0005-0000-0000-0000CD120000}"/>
    <cellStyle name="40% - Accent5 2 2 2 2 2 3" xfId="23144" xr:uid="{00000000-0005-0000-0000-0000CE120000}"/>
    <cellStyle name="40% - Accent5 2 2 2 2 2 4" xfId="38539" xr:uid="{00000000-0005-0000-0000-0000CF120000}"/>
    <cellStyle name="40% - Accent5 2 2 2 2 3" xfId="11598" xr:uid="{00000000-0005-0000-0000-0000D0120000}"/>
    <cellStyle name="40% - Accent5 2 2 2 2 3 2" xfId="26993" xr:uid="{00000000-0005-0000-0000-0000D1120000}"/>
    <cellStyle name="40% - Accent5 2 2 2 2 3 3" xfId="42388" xr:uid="{00000000-0005-0000-0000-0000D2120000}"/>
    <cellStyle name="40% - Accent5 2 2 2 2 4" xfId="19295" xr:uid="{00000000-0005-0000-0000-0000D3120000}"/>
    <cellStyle name="40% - Accent5 2 2 2 2 5" xfId="34690" xr:uid="{00000000-0005-0000-0000-0000D4120000}"/>
    <cellStyle name="40% - Accent5 2 2 2 3" xfId="5809" xr:uid="{00000000-0005-0000-0000-0000D5120000}"/>
    <cellStyle name="40% - Accent5 2 2 2 3 2" xfId="13523" xr:uid="{00000000-0005-0000-0000-0000D6120000}"/>
    <cellStyle name="40% - Accent5 2 2 2 3 2 2" xfId="28918" xr:uid="{00000000-0005-0000-0000-0000D7120000}"/>
    <cellStyle name="40% - Accent5 2 2 2 3 2 3" xfId="44313" xr:uid="{00000000-0005-0000-0000-0000D8120000}"/>
    <cellStyle name="40% - Accent5 2 2 2 3 3" xfId="21220" xr:uid="{00000000-0005-0000-0000-0000D9120000}"/>
    <cellStyle name="40% - Accent5 2 2 2 3 4" xfId="36615" xr:uid="{00000000-0005-0000-0000-0000DA120000}"/>
    <cellStyle name="40% - Accent5 2 2 2 4" xfId="9674" xr:uid="{00000000-0005-0000-0000-0000DB120000}"/>
    <cellStyle name="40% - Accent5 2 2 2 4 2" xfId="25069" xr:uid="{00000000-0005-0000-0000-0000DC120000}"/>
    <cellStyle name="40% - Accent5 2 2 2 4 3" xfId="40464" xr:uid="{00000000-0005-0000-0000-0000DD120000}"/>
    <cellStyle name="40% - Accent5 2 2 2 5" xfId="17371" xr:uid="{00000000-0005-0000-0000-0000DE120000}"/>
    <cellStyle name="40% - Accent5 2 2 2 6" xfId="32766" xr:uid="{00000000-0005-0000-0000-0000DF120000}"/>
    <cellStyle name="40% - Accent5 2 2 3" xfId="2898" xr:uid="{00000000-0005-0000-0000-0000E0120000}"/>
    <cellStyle name="40% - Accent5 2 2 3 2" xfId="6771" xr:uid="{00000000-0005-0000-0000-0000E1120000}"/>
    <cellStyle name="40% - Accent5 2 2 3 2 2" xfId="14485" xr:uid="{00000000-0005-0000-0000-0000E2120000}"/>
    <cellStyle name="40% - Accent5 2 2 3 2 2 2" xfId="29880" xr:uid="{00000000-0005-0000-0000-0000E3120000}"/>
    <cellStyle name="40% - Accent5 2 2 3 2 2 3" xfId="45275" xr:uid="{00000000-0005-0000-0000-0000E4120000}"/>
    <cellStyle name="40% - Accent5 2 2 3 2 3" xfId="22182" xr:uid="{00000000-0005-0000-0000-0000E5120000}"/>
    <cellStyle name="40% - Accent5 2 2 3 2 4" xfId="37577" xr:uid="{00000000-0005-0000-0000-0000E6120000}"/>
    <cellStyle name="40% - Accent5 2 2 3 3" xfId="10636" xr:uid="{00000000-0005-0000-0000-0000E7120000}"/>
    <cellStyle name="40% - Accent5 2 2 3 3 2" xfId="26031" xr:uid="{00000000-0005-0000-0000-0000E8120000}"/>
    <cellStyle name="40% - Accent5 2 2 3 3 3" xfId="41426" xr:uid="{00000000-0005-0000-0000-0000E9120000}"/>
    <cellStyle name="40% - Accent5 2 2 3 4" xfId="18333" xr:uid="{00000000-0005-0000-0000-0000EA120000}"/>
    <cellStyle name="40% - Accent5 2 2 3 5" xfId="33728" xr:uid="{00000000-0005-0000-0000-0000EB120000}"/>
    <cellStyle name="40% - Accent5 2 2 4" xfId="4847" xr:uid="{00000000-0005-0000-0000-0000EC120000}"/>
    <cellStyle name="40% - Accent5 2 2 4 2" xfId="12561" xr:uid="{00000000-0005-0000-0000-0000ED120000}"/>
    <cellStyle name="40% - Accent5 2 2 4 2 2" xfId="27956" xr:uid="{00000000-0005-0000-0000-0000EE120000}"/>
    <cellStyle name="40% - Accent5 2 2 4 2 3" xfId="43351" xr:uid="{00000000-0005-0000-0000-0000EF120000}"/>
    <cellStyle name="40% - Accent5 2 2 4 3" xfId="20258" xr:uid="{00000000-0005-0000-0000-0000F0120000}"/>
    <cellStyle name="40% - Accent5 2 2 4 4" xfId="35653" xr:uid="{00000000-0005-0000-0000-0000F1120000}"/>
    <cellStyle name="40% - Accent5 2 2 5" xfId="8712" xr:uid="{00000000-0005-0000-0000-0000F2120000}"/>
    <cellStyle name="40% - Accent5 2 2 5 2" xfId="24107" xr:uid="{00000000-0005-0000-0000-0000F3120000}"/>
    <cellStyle name="40% - Accent5 2 2 5 3" xfId="39502" xr:uid="{00000000-0005-0000-0000-0000F4120000}"/>
    <cellStyle name="40% - Accent5 2 2 6" xfId="16409" xr:uid="{00000000-0005-0000-0000-0000F5120000}"/>
    <cellStyle name="40% - Accent5 2 2 7" xfId="31804" xr:uid="{00000000-0005-0000-0000-0000F6120000}"/>
    <cellStyle name="40% - Accent5 2 3" xfId="1450" xr:uid="{00000000-0005-0000-0000-0000F7120000}"/>
    <cellStyle name="40% - Accent5 2 3 2" xfId="3379" xr:uid="{00000000-0005-0000-0000-0000F8120000}"/>
    <cellStyle name="40% - Accent5 2 3 2 2" xfId="7252" xr:uid="{00000000-0005-0000-0000-0000F9120000}"/>
    <cellStyle name="40% - Accent5 2 3 2 2 2" xfId="14966" xr:uid="{00000000-0005-0000-0000-0000FA120000}"/>
    <cellStyle name="40% - Accent5 2 3 2 2 2 2" xfId="30361" xr:uid="{00000000-0005-0000-0000-0000FB120000}"/>
    <cellStyle name="40% - Accent5 2 3 2 2 2 3" xfId="45756" xr:uid="{00000000-0005-0000-0000-0000FC120000}"/>
    <cellStyle name="40% - Accent5 2 3 2 2 3" xfId="22663" xr:uid="{00000000-0005-0000-0000-0000FD120000}"/>
    <cellStyle name="40% - Accent5 2 3 2 2 4" xfId="38058" xr:uid="{00000000-0005-0000-0000-0000FE120000}"/>
    <cellStyle name="40% - Accent5 2 3 2 3" xfId="11117" xr:uid="{00000000-0005-0000-0000-0000FF120000}"/>
    <cellStyle name="40% - Accent5 2 3 2 3 2" xfId="26512" xr:uid="{00000000-0005-0000-0000-000000130000}"/>
    <cellStyle name="40% - Accent5 2 3 2 3 3" xfId="41907" xr:uid="{00000000-0005-0000-0000-000001130000}"/>
    <cellStyle name="40% - Accent5 2 3 2 4" xfId="18814" xr:uid="{00000000-0005-0000-0000-000002130000}"/>
    <cellStyle name="40% - Accent5 2 3 2 5" xfId="34209" xr:uid="{00000000-0005-0000-0000-000003130000}"/>
    <cellStyle name="40% - Accent5 2 3 3" xfId="5328" xr:uid="{00000000-0005-0000-0000-000004130000}"/>
    <cellStyle name="40% - Accent5 2 3 3 2" xfId="13042" xr:uid="{00000000-0005-0000-0000-000005130000}"/>
    <cellStyle name="40% - Accent5 2 3 3 2 2" xfId="28437" xr:uid="{00000000-0005-0000-0000-000006130000}"/>
    <cellStyle name="40% - Accent5 2 3 3 2 3" xfId="43832" xr:uid="{00000000-0005-0000-0000-000007130000}"/>
    <cellStyle name="40% - Accent5 2 3 3 3" xfId="20739" xr:uid="{00000000-0005-0000-0000-000008130000}"/>
    <cellStyle name="40% - Accent5 2 3 3 4" xfId="36134" xr:uid="{00000000-0005-0000-0000-000009130000}"/>
    <cellStyle name="40% - Accent5 2 3 4" xfId="9193" xr:uid="{00000000-0005-0000-0000-00000A130000}"/>
    <cellStyle name="40% - Accent5 2 3 4 2" xfId="24588" xr:uid="{00000000-0005-0000-0000-00000B130000}"/>
    <cellStyle name="40% - Accent5 2 3 4 3" xfId="39983" xr:uid="{00000000-0005-0000-0000-00000C130000}"/>
    <cellStyle name="40% - Accent5 2 3 5" xfId="16890" xr:uid="{00000000-0005-0000-0000-00000D130000}"/>
    <cellStyle name="40% - Accent5 2 3 6" xfId="32285" xr:uid="{00000000-0005-0000-0000-00000E130000}"/>
    <cellStyle name="40% - Accent5 2 4" xfId="2417" xr:uid="{00000000-0005-0000-0000-00000F130000}"/>
    <cellStyle name="40% - Accent5 2 4 2" xfId="6290" xr:uid="{00000000-0005-0000-0000-000010130000}"/>
    <cellStyle name="40% - Accent5 2 4 2 2" xfId="14004" xr:uid="{00000000-0005-0000-0000-000011130000}"/>
    <cellStyle name="40% - Accent5 2 4 2 2 2" xfId="29399" xr:uid="{00000000-0005-0000-0000-000012130000}"/>
    <cellStyle name="40% - Accent5 2 4 2 2 3" xfId="44794" xr:uid="{00000000-0005-0000-0000-000013130000}"/>
    <cellStyle name="40% - Accent5 2 4 2 3" xfId="21701" xr:uid="{00000000-0005-0000-0000-000014130000}"/>
    <cellStyle name="40% - Accent5 2 4 2 4" xfId="37096" xr:uid="{00000000-0005-0000-0000-000015130000}"/>
    <cellStyle name="40% - Accent5 2 4 3" xfId="10155" xr:uid="{00000000-0005-0000-0000-000016130000}"/>
    <cellStyle name="40% - Accent5 2 4 3 2" xfId="25550" xr:uid="{00000000-0005-0000-0000-000017130000}"/>
    <cellStyle name="40% - Accent5 2 4 3 3" xfId="40945" xr:uid="{00000000-0005-0000-0000-000018130000}"/>
    <cellStyle name="40% - Accent5 2 4 4" xfId="17852" xr:uid="{00000000-0005-0000-0000-000019130000}"/>
    <cellStyle name="40% - Accent5 2 4 5" xfId="33247" xr:uid="{00000000-0005-0000-0000-00001A130000}"/>
    <cellStyle name="40% - Accent5 2 5" xfId="4366" xr:uid="{00000000-0005-0000-0000-00001B130000}"/>
    <cellStyle name="40% - Accent5 2 5 2" xfId="12080" xr:uid="{00000000-0005-0000-0000-00001C130000}"/>
    <cellStyle name="40% - Accent5 2 5 2 2" xfId="27475" xr:uid="{00000000-0005-0000-0000-00001D130000}"/>
    <cellStyle name="40% - Accent5 2 5 2 3" xfId="42870" xr:uid="{00000000-0005-0000-0000-00001E130000}"/>
    <cellStyle name="40% - Accent5 2 5 3" xfId="19777" xr:uid="{00000000-0005-0000-0000-00001F130000}"/>
    <cellStyle name="40% - Accent5 2 5 4" xfId="35172" xr:uid="{00000000-0005-0000-0000-000020130000}"/>
    <cellStyle name="40% - Accent5 2 6" xfId="8231" xr:uid="{00000000-0005-0000-0000-000021130000}"/>
    <cellStyle name="40% - Accent5 2 6 2" xfId="23626" xr:uid="{00000000-0005-0000-0000-000022130000}"/>
    <cellStyle name="40% - Accent5 2 6 3" xfId="39021" xr:uid="{00000000-0005-0000-0000-000023130000}"/>
    <cellStyle name="40% - Accent5 2 7" xfId="15928" xr:uid="{00000000-0005-0000-0000-000024130000}"/>
    <cellStyle name="40% - Accent5 2 8" xfId="31323" xr:uid="{00000000-0005-0000-0000-000025130000}"/>
    <cellStyle name="40% - Accent5 3" xfId="497" xr:uid="{00000000-0005-0000-0000-000026130000}"/>
    <cellStyle name="40% - Accent5 3 2" xfId="980" xr:uid="{00000000-0005-0000-0000-000027130000}"/>
    <cellStyle name="40% - Accent5 3 2 2" xfId="1945" xr:uid="{00000000-0005-0000-0000-000028130000}"/>
    <cellStyle name="40% - Accent5 3 2 2 2" xfId="3874" xr:uid="{00000000-0005-0000-0000-000029130000}"/>
    <cellStyle name="40% - Accent5 3 2 2 2 2" xfId="7747" xr:uid="{00000000-0005-0000-0000-00002A130000}"/>
    <cellStyle name="40% - Accent5 3 2 2 2 2 2" xfId="15461" xr:uid="{00000000-0005-0000-0000-00002B130000}"/>
    <cellStyle name="40% - Accent5 3 2 2 2 2 2 2" xfId="30856" xr:uid="{00000000-0005-0000-0000-00002C130000}"/>
    <cellStyle name="40% - Accent5 3 2 2 2 2 2 3" xfId="46251" xr:uid="{00000000-0005-0000-0000-00002D130000}"/>
    <cellStyle name="40% - Accent5 3 2 2 2 2 3" xfId="23158" xr:uid="{00000000-0005-0000-0000-00002E130000}"/>
    <cellStyle name="40% - Accent5 3 2 2 2 2 4" xfId="38553" xr:uid="{00000000-0005-0000-0000-00002F130000}"/>
    <cellStyle name="40% - Accent5 3 2 2 2 3" xfId="11612" xr:uid="{00000000-0005-0000-0000-000030130000}"/>
    <cellStyle name="40% - Accent5 3 2 2 2 3 2" xfId="27007" xr:uid="{00000000-0005-0000-0000-000031130000}"/>
    <cellStyle name="40% - Accent5 3 2 2 2 3 3" xfId="42402" xr:uid="{00000000-0005-0000-0000-000032130000}"/>
    <cellStyle name="40% - Accent5 3 2 2 2 4" xfId="19309" xr:uid="{00000000-0005-0000-0000-000033130000}"/>
    <cellStyle name="40% - Accent5 3 2 2 2 5" xfId="34704" xr:uid="{00000000-0005-0000-0000-000034130000}"/>
    <cellStyle name="40% - Accent5 3 2 2 3" xfId="5823" xr:uid="{00000000-0005-0000-0000-000035130000}"/>
    <cellStyle name="40% - Accent5 3 2 2 3 2" xfId="13537" xr:uid="{00000000-0005-0000-0000-000036130000}"/>
    <cellStyle name="40% - Accent5 3 2 2 3 2 2" xfId="28932" xr:uid="{00000000-0005-0000-0000-000037130000}"/>
    <cellStyle name="40% - Accent5 3 2 2 3 2 3" xfId="44327" xr:uid="{00000000-0005-0000-0000-000038130000}"/>
    <cellStyle name="40% - Accent5 3 2 2 3 3" xfId="21234" xr:uid="{00000000-0005-0000-0000-000039130000}"/>
    <cellStyle name="40% - Accent5 3 2 2 3 4" xfId="36629" xr:uid="{00000000-0005-0000-0000-00003A130000}"/>
    <cellStyle name="40% - Accent5 3 2 2 4" xfId="9688" xr:uid="{00000000-0005-0000-0000-00003B130000}"/>
    <cellStyle name="40% - Accent5 3 2 2 4 2" xfId="25083" xr:uid="{00000000-0005-0000-0000-00003C130000}"/>
    <cellStyle name="40% - Accent5 3 2 2 4 3" xfId="40478" xr:uid="{00000000-0005-0000-0000-00003D130000}"/>
    <cellStyle name="40% - Accent5 3 2 2 5" xfId="17385" xr:uid="{00000000-0005-0000-0000-00003E130000}"/>
    <cellStyle name="40% - Accent5 3 2 2 6" xfId="32780" xr:uid="{00000000-0005-0000-0000-00003F130000}"/>
    <cellStyle name="40% - Accent5 3 2 3" xfId="2912" xr:uid="{00000000-0005-0000-0000-000040130000}"/>
    <cellStyle name="40% - Accent5 3 2 3 2" xfId="6785" xr:uid="{00000000-0005-0000-0000-000041130000}"/>
    <cellStyle name="40% - Accent5 3 2 3 2 2" xfId="14499" xr:uid="{00000000-0005-0000-0000-000042130000}"/>
    <cellStyle name="40% - Accent5 3 2 3 2 2 2" xfId="29894" xr:uid="{00000000-0005-0000-0000-000043130000}"/>
    <cellStyle name="40% - Accent5 3 2 3 2 2 3" xfId="45289" xr:uid="{00000000-0005-0000-0000-000044130000}"/>
    <cellStyle name="40% - Accent5 3 2 3 2 3" xfId="22196" xr:uid="{00000000-0005-0000-0000-000045130000}"/>
    <cellStyle name="40% - Accent5 3 2 3 2 4" xfId="37591" xr:uid="{00000000-0005-0000-0000-000046130000}"/>
    <cellStyle name="40% - Accent5 3 2 3 3" xfId="10650" xr:uid="{00000000-0005-0000-0000-000047130000}"/>
    <cellStyle name="40% - Accent5 3 2 3 3 2" xfId="26045" xr:uid="{00000000-0005-0000-0000-000048130000}"/>
    <cellStyle name="40% - Accent5 3 2 3 3 3" xfId="41440" xr:uid="{00000000-0005-0000-0000-000049130000}"/>
    <cellStyle name="40% - Accent5 3 2 3 4" xfId="18347" xr:uid="{00000000-0005-0000-0000-00004A130000}"/>
    <cellStyle name="40% - Accent5 3 2 3 5" xfId="33742" xr:uid="{00000000-0005-0000-0000-00004B130000}"/>
    <cellStyle name="40% - Accent5 3 2 4" xfId="4861" xr:uid="{00000000-0005-0000-0000-00004C130000}"/>
    <cellStyle name="40% - Accent5 3 2 4 2" xfId="12575" xr:uid="{00000000-0005-0000-0000-00004D130000}"/>
    <cellStyle name="40% - Accent5 3 2 4 2 2" xfId="27970" xr:uid="{00000000-0005-0000-0000-00004E130000}"/>
    <cellStyle name="40% - Accent5 3 2 4 2 3" xfId="43365" xr:uid="{00000000-0005-0000-0000-00004F130000}"/>
    <cellStyle name="40% - Accent5 3 2 4 3" xfId="20272" xr:uid="{00000000-0005-0000-0000-000050130000}"/>
    <cellStyle name="40% - Accent5 3 2 4 4" xfId="35667" xr:uid="{00000000-0005-0000-0000-000051130000}"/>
    <cellStyle name="40% - Accent5 3 2 5" xfId="8726" xr:uid="{00000000-0005-0000-0000-000052130000}"/>
    <cellStyle name="40% - Accent5 3 2 5 2" xfId="24121" xr:uid="{00000000-0005-0000-0000-000053130000}"/>
    <cellStyle name="40% - Accent5 3 2 5 3" xfId="39516" xr:uid="{00000000-0005-0000-0000-000054130000}"/>
    <cellStyle name="40% - Accent5 3 2 6" xfId="16423" xr:uid="{00000000-0005-0000-0000-000055130000}"/>
    <cellStyle name="40% - Accent5 3 2 7" xfId="31818" xr:uid="{00000000-0005-0000-0000-000056130000}"/>
    <cellStyle name="40% - Accent5 3 3" xfId="1464" xr:uid="{00000000-0005-0000-0000-000057130000}"/>
    <cellStyle name="40% - Accent5 3 3 2" xfId="3393" xr:uid="{00000000-0005-0000-0000-000058130000}"/>
    <cellStyle name="40% - Accent5 3 3 2 2" xfId="7266" xr:uid="{00000000-0005-0000-0000-000059130000}"/>
    <cellStyle name="40% - Accent5 3 3 2 2 2" xfId="14980" xr:uid="{00000000-0005-0000-0000-00005A130000}"/>
    <cellStyle name="40% - Accent5 3 3 2 2 2 2" xfId="30375" xr:uid="{00000000-0005-0000-0000-00005B130000}"/>
    <cellStyle name="40% - Accent5 3 3 2 2 2 3" xfId="45770" xr:uid="{00000000-0005-0000-0000-00005C130000}"/>
    <cellStyle name="40% - Accent5 3 3 2 2 3" xfId="22677" xr:uid="{00000000-0005-0000-0000-00005D130000}"/>
    <cellStyle name="40% - Accent5 3 3 2 2 4" xfId="38072" xr:uid="{00000000-0005-0000-0000-00005E130000}"/>
    <cellStyle name="40% - Accent5 3 3 2 3" xfId="11131" xr:uid="{00000000-0005-0000-0000-00005F130000}"/>
    <cellStyle name="40% - Accent5 3 3 2 3 2" xfId="26526" xr:uid="{00000000-0005-0000-0000-000060130000}"/>
    <cellStyle name="40% - Accent5 3 3 2 3 3" xfId="41921" xr:uid="{00000000-0005-0000-0000-000061130000}"/>
    <cellStyle name="40% - Accent5 3 3 2 4" xfId="18828" xr:uid="{00000000-0005-0000-0000-000062130000}"/>
    <cellStyle name="40% - Accent5 3 3 2 5" xfId="34223" xr:uid="{00000000-0005-0000-0000-000063130000}"/>
    <cellStyle name="40% - Accent5 3 3 3" xfId="5342" xr:uid="{00000000-0005-0000-0000-000064130000}"/>
    <cellStyle name="40% - Accent5 3 3 3 2" xfId="13056" xr:uid="{00000000-0005-0000-0000-000065130000}"/>
    <cellStyle name="40% - Accent5 3 3 3 2 2" xfId="28451" xr:uid="{00000000-0005-0000-0000-000066130000}"/>
    <cellStyle name="40% - Accent5 3 3 3 2 3" xfId="43846" xr:uid="{00000000-0005-0000-0000-000067130000}"/>
    <cellStyle name="40% - Accent5 3 3 3 3" xfId="20753" xr:uid="{00000000-0005-0000-0000-000068130000}"/>
    <cellStyle name="40% - Accent5 3 3 3 4" xfId="36148" xr:uid="{00000000-0005-0000-0000-000069130000}"/>
    <cellStyle name="40% - Accent5 3 3 4" xfId="9207" xr:uid="{00000000-0005-0000-0000-00006A130000}"/>
    <cellStyle name="40% - Accent5 3 3 4 2" xfId="24602" xr:uid="{00000000-0005-0000-0000-00006B130000}"/>
    <cellStyle name="40% - Accent5 3 3 4 3" xfId="39997" xr:uid="{00000000-0005-0000-0000-00006C130000}"/>
    <cellStyle name="40% - Accent5 3 3 5" xfId="16904" xr:uid="{00000000-0005-0000-0000-00006D130000}"/>
    <cellStyle name="40% - Accent5 3 3 6" xfId="32299" xr:uid="{00000000-0005-0000-0000-00006E130000}"/>
    <cellStyle name="40% - Accent5 3 4" xfId="2431" xr:uid="{00000000-0005-0000-0000-00006F130000}"/>
    <cellStyle name="40% - Accent5 3 4 2" xfId="6304" xr:uid="{00000000-0005-0000-0000-000070130000}"/>
    <cellStyle name="40% - Accent5 3 4 2 2" xfId="14018" xr:uid="{00000000-0005-0000-0000-000071130000}"/>
    <cellStyle name="40% - Accent5 3 4 2 2 2" xfId="29413" xr:uid="{00000000-0005-0000-0000-000072130000}"/>
    <cellStyle name="40% - Accent5 3 4 2 2 3" xfId="44808" xr:uid="{00000000-0005-0000-0000-000073130000}"/>
    <cellStyle name="40% - Accent5 3 4 2 3" xfId="21715" xr:uid="{00000000-0005-0000-0000-000074130000}"/>
    <cellStyle name="40% - Accent5 3 4 2 4" xfId="37110" xr:uid="{00000000-0005-0000-0000-000075130000}"/>
    <cellStyle name="40% - Accent5 3 4 3" xfId="10169" xr:uid="{00000000-0005-0000-0000-000076130000}"/>
    <cellStyle name="40% - Accent5 3 4 3 2" xfId="25564" xr:uid="{00000000-0005-0000-0000-000077130000}"/>
    <cellStyle name="40% - Accent5 3 4 3 3" xfId="40959" xr:uid="{00000000-0005-0000-0000-000078130000}"/>
    <cellStyle name="40% - Accent5 3 4 4" xfId="17866" xr:uid="{00000000-0005-0000-0000-000079130000}"/>
    <cellStyle name="40% - Accent5 3 4 5" xfId="33261" xr:uid="{00000000-0005-0000-0000-00007A130000}"/>
    <cellStyle name="40% - Accent5 3 5" xfId="4380" xr:uid="{00000000-0005-0000-0000-00007B130000}"/>
    <cellStyle name="40% - Accent5 3 5 2" xfId="12094" xr:uid="{00000000-0005-0000-0000-00007C130000}"/>
    <cellStyle name="40% - Accent5 3 5 2 2" xfId="27489" xr:uid="{00000000-0005-0000-0000-00007D130000}"/>
    <cellStyle name="40% - Accent5 3 5 2 3" xfId="42884" xr:uid="{00000000-0005-0000-0000-00007E130000}"/>
    <cellStyle name="40% - Accent5 3 5 3" xfId="19791" xr:uid="{00000000-0005-0000-0000-00007F130000}"/>
    <cellStyle name="40% - Accent5 3 5 4" xfId="35186" xr:uid="{00000000-0005-0000-0000-000080130000}"/>
    <cellStyle name="40% - Accent5 3 6" xfId="8245" xr:uid="{00000000-0005-0000-0000-000081130000}"/>
    <cellStyle name="40% - Accent5 3 6 2" xfId="23640" xr:uid="{00000000-0005-0000-0000-000082130000}"/>
    <cellStyle name="40% - Accent5 3 6 3" xfId="39035" xr:uid="{00000000-0005-0000-0000-000083130000}"/>
    <cellStyle name="40% - Accent5 3 7" xfId="15942" xr:uid="{00000000-0005-0000-0000-000084130000}"/>
    <cellStyle name="40% - Accent5 3 8" xfId="31337" xr:uid="{00000000-0005-0000-0000-000085130000}"/>
    <cellStyle name="40% - Accent5 4" xfId="510" xr:uid="{00000000-0005-0000-0000-000086130000}"/>
    <cellStyle name="40% - Accent5 4 2" xfId="993" xr:uid="{00000000-0005-0000-0000-000087130000}"/>
    <cellStyle name="40% - Accent5 4 2 2" xfId="1958" xr:uid="{00000000-0005-0000-0000-000088130000}"/>
    <cellStyle name="40% - Accent5 4 2 2 2" xfId="3887" xr:uid="{00000000-0005-0000-0000-000089130000}"/>
    <cellStyle name="40% - Accent5 4 2 2 2 2" xfId="7760" xr:uid="{00000000-0005-0000-0000-00008A130000}"/>
    <cellStyle name="40% - Accent5 4 2 2 2 2 2" xfId="15474" xr:uid="{00000000-0005-0000-0000-00008B130000}"/>
    <cellStyle name="40% - Accent5 4 2 2 2 2 2 2" xfId="30869" xr:uid="{00000000-0005-0000-0000-00008C130000}"/>
    <cellStyle name="40% - Accent5 4 2 2 2 2 2 3" xfId="46264" xr:uid="{00000000-0005-0000-0000-00008D130000}"/>
    <cellStyle name="40% - Accent5 4 2 2 2 2 3" xfId="23171" xr:uid="{00000000-0005-0000-0000-00008E130000}"/>
    <cellStyle name="40% - Accent5 4 2 2 2 2 4" xfId="38566" xr:uid="{00000000-0005-0000-0000-00008F130000}"/>
    <cellStyle name="40% - Accent5 4 2 2 2 3" xfId="11625" xr:uid="{00000000-0005-0000-0000-000090130000}"/>
    <cellStyle name="40% - Accent5 4 2 2 2 3 2" xfId="27020" xr:uid="{00000000-0005-0000-0000-000091130000}"/>
    <cellStyle name="40% - Accent5 4 2 2 2 3 3" xfId="42415" xr:uid="{00000000-0005-0000-0000-000092130000}"/>
    <cellStyle name="40% - Accent5 4 2 2 2 4" xfId="19322" xr:uid="{00000000-0005-0000-0000-000093130000}"/>
    <cellStyle name="40% - Accent5 4 2 2 2 5" xfId="34717" xr:uid="{00000000-0005-0000-0000-000094130000}"/>
    <cellStyle name="40% - Accent5 4 2 2 3" xfId="5836" xr:uid="{00000000-0005-0000-0000-000095130000}"/>
    <cellStyle name="40% - Accent5 4 2 2 3 2" xfId="13550" xr:uid="{00000000-0005-0000-0000-000096130000}"/>
    <cellStyle name="40% - Accent5 4 2 2 3 2 2" xfId="28945" xr:uid="{00000000-0005-0000-0000-000097130000}"/>
    <cellStyle name="40% - Accent5 4 2 2 3 2 3" xfId="44340" xr:uid="{00000000-0005-0000-0000-000098130000}"/>
    <cellStyle name="40% - Accent5 4 2 2 3 3" xfId="21247" xr:uid="{00000000-0005-0000-0000-000099130000}"/>
    <cellStyle name="40% - Accent5 4 2 2 3 4" xfId="36642" xr:uid="{00000000-0005-0000-0000-00009A130000}"/>
    <cellStyle name="40% - Accent5 4 2 2 4" xfId="9701" xr:uid="{00000000-0005-0000-0000-00009B130000}"/>
    <cellStyle name="40% - Accent5 4 2 2 4 2" xfId="25096" xr:uid="{00000000-0005-0000-0000-00009C130000}"/>
    <cellStyle name="40% - Accent5 4 2 2 4 3" xfId="40491" xr:uid="{00000000-0005-0000-0000-00009D130000}"/>
    <cellStyle name="40% - Accent5 4 2 2 5" xfId="17398" xr:uid="{00000000-0005-0000-0000-00009E130000}"/>
    <cellStyle name="40% - Accent5 4 2 2 6" xfId="32793" xr:uid="{00000000-0005-0000-0000-00009F130000}"/>
    <cellStyle name="40% - Accent5 4 2 3" xfId="2925" xr:uid="{00000000-0005-0000-0000-0000A0130000}"/>
    <cellStyle name="40% - Accent5 4 2 3 2" xfId="6798" xr:uid="{00000000-0005-0000-0000-0000A1130000}"/>
    <cellStyle name="40% - Accent5 4 2 3 2 2" xfId="14512" xr:uid="{00000000-0005-0000-0000-0000A2130000}"/>
    <cellStyle name="40% - Accent5 4 2 3 2 2 2" xfId="29907" xr:uid="{00000000-0005-0000-0000-0000A3130000}"/>
    <cellStyle name="40% - Accent5 4 2 3 2 2 3" xfId="45302" xr:uid="{00000000-0005-0000-0000-0000A4130000}"/>
    <cellStyle name="40% - Accent5 4 2 3 2 3" xfId="22209" xr:uid="{00000000-0005-0000-0000-0000A5130000}"/>
    <cellStyle name="40% - Accent5 4 2 3 2 4" xfId="37604" xr:uid="{00000000-0005-0000-0000-0000A6130000}"/>
    <cellStyle name="40% - Accent5 4 2 3 3" xfId="10663" xr:uid="{00000000-0005-0000-0000-0000A7130000}"/>
    <cellStyle name="40% - Accent5 4 2 3 3 2" xfId="26058" xr:uid="{00000000-0005-0000-0000-0000A8130000}"/>
    <cellStyle name="40% - Accent5 4 2 3 3 3" xfId="41453" xr:uid="{00000000-0005-0000-0000-0000A9130000}"/>
    <cellStyle name="40% - Accent5 4 2 3 4" xfId="18360" xr:uid="{00000000-0005-0000-0000-0000AA130000}"/>
    <cellStyle name="40% - Accent5 4 2 3 5" xfId="33755" xr:uid="{00000000-0005-0000-0000-0000AB130000}"/>
    <cellStyle name="40% - Accent5 4 2 4" xfId="4874" xr:uid="{00000000-0005-0000-0000-0000AC130000}"/>
    <cellStyle name="40% - Accent5 4 2 4 2" xfId="12588" xr:uid="{00000000-0005-0000-0000-0000AD130000}"/>
    <cellStyle name="40% - Accent5 4 2 4 2 2" xfId="27983" xr:uid="{00000000-0005-0000-0000-0000AE130000}"/>
    <cellStyle name="40% - Accent5 4 2 4 2 3" xfId="43378" xr:uid="{00000000-0005-0000-0000-0000AF130000}"/>
    <cellStyle name="40% - Accent5 4 2 4 3" xfId="20285" xr:uid="{00000000-0005-0000-0000-0000B0130000}"/>
    <cellStyle name="40% - Accent5 4 2 4 4" xfId="35680" xr:uid="{00000000-0005-0000-0000-0000B1130000}"/>
    <cellStyle name="40% - Accent5 4 2 5" xfId="8739" xr:uid="{00000000-0005-0000-0000-0000B2130000}"/>
    <cellStyle name="40% - Accent5 4 2 5 2" xfId="24134" xr:uid="{00000000-0005-0000-0000-0000B3130000}"/>
    <cellStyle name="40% - Accent5 4 2 5 3" xfId="39529" xr:uid="{00000000-0005-0000-0000-0000B4130000}"/>
    <cellStyle name="40% - Accent5 4 2 6" xfId="16436" xr:uid="{00000000-0005-0000-0000-0000B5130000}"/>
    <cellStyle name="40% - Accent5 4 2 7" xfId="31831" xr:uid="{00000000-0005-0000-0000-0000B6130000}"/>
    <cellStyle name="40% - Accent5 4 3" xfId="1477" xr:uid="{00000000-0005-0000-0000-0000B7130000}"/>
    <cellStyle name="40% - Accent5 4 3 2" xfId="3406" xr:uid="{00000000-0005-0000-0000-0000B8130000}"/>
    <cellStyle name="40% - Accent5 4 3 2 2" xfId="7279" xr:uid="{00000000-0005-0000-0000-0000B9130000}"/>
    <cellStyle name="40% - Accent5 4 3 2 2 2" xfId="14993" xr:uid="{00000000-0005-0000-0000-0000BA130000}"/>
    <cellStyle name="40% - Accent5 4 3 2 2 2 2" xfId="30388" xr:uid="{00000000-0005-0000-0000-0000BB130000}"/>
    <cellStyle name="40% - Accent5 4 3 2 2 2 3" xfId="45783" xr:uid="{00000000-0005-0000-0000-0000BC130000}"/>
    <cellStyle name="40% - Accent5 4 3 2 2 3" xfId="22690" xr:uid="{00000000-0005-0000-0000-0000BD130000}"/>
    <cellStyle name="40% - Accent5 4 3 2 2 4" xfId="38085" xr:uid="{00000000-0005-0000-0000-0000BE130000}"/>
    <cellStyle name="40% - Accent5 4 3 2 3" xfId="11144" xr:uid="{00000000-0005-0000-0000-0000BF130000}"/>
    <cellStyle name="40% - Accent5 4 3 2 3 2" xfId="26539" xr:uid="{00000000-0005-0000-0000-0000C0130000}"/>
    <cellStyle name="40% - Accent5 4 3 2 3 3" xfId="41934" xr:uid="{00000000-0005-0000-0000-0000C1130000}"/>
    <cellStyle name="40% - Accent5 4 3 2 4" xfId="18841" xr:uid="{00000000-0005-0000-0000-0000C2130000}"/>
    <cellStyle name="40% - Accent5 4 3 2 5" xfId="34236" xr:uid="{00000000-0005-0000-0000-0000C3130000}"/>
    <cellStyle name="40% - Accent5 4 3 3" xfId="5355" xr:uid="{00000000-0005-0000-0000-0000C4130000}"/>
    <cellStyle name="40% - Accent5 4 3 3 2" xfId="13069" xr:uid="{00000000-0005-0000-0000-0000C5130000}"/>
    <cellStyle name="40% - Accent5 4 3 3 2 2" xfId="28464" xr:uid="{00000000-0005-0000-0000-0000C6130000}"/>
    <cellStyle name="40% - Accent5 4 3 3 2 3" xfId="43859" xr:uid="{00000000-0005-0000-0000-0000C7130000}"/>
    <cellStyle name="40% - Accent5 4 3 3 3" xfId="20766" xr:uid="{00000000-0005-0000-0000-0000C8130000}"/>
    <cellStyle name="40% - Accent5 4 3 3 4" xfId="36161" xr:uid="{00000000-0005-0000-0000-0000C9130000}"/>
    <cellStyle name="40% - Accent5 4 3 4" xfId="9220" xr:uid="{00000000-0005-0000-0000-0000CA130000}"/>
    <cellStyle name="40% - Accent5 4 3 4 2" xfId="24615" xr:uid="{00000000-0005-0000-0000-0000CB130000}"/>
    <cellStyle name="40% - Accent5 4 3 4 3" xfId="40010" xr:uid="{00000000-0005-0000-0000-0000CC130000}"/>
    <cellStyle name="40% - Accent5 4 3 5" xfId="16917" xr:uid="{00000000-0005-0000-0000-0000CD130000}"/>
    <cellStyle name="40% - Accent5 4 3 6" xfId="32312" xr:uid="{00000000-0005-0000-0000-0000CE130000}"/>
    <cellStyle name="40% - Accent5 4 4" xfId="2444" xr:uid="{00000000-0005-0000-0000-0000CF130000}"/>
    <cellStyle name="40% - Accent5 4 4 2" xfId="6317" xr:uid="{00000000-0005-0000-0000-0000D0130000}"/>
    <cellStyle name="40% - Accent5 4 4 2 2" xfId="14031" xr:uid="{00000000-0005-0000-0000-0000D1130000}"/>
    <cellStyle name="40% - Accent5 4 4 2 2 2" xfId="29426" xr:uid="{00000000-0005-0000-0000-0000D2130000}"/>
    <cellStyle name="40% - Accent5 4 4 2 2 3" xfId="44821" xr:uid="{00000000-0005-0000-0000-0000D3130000}"/>
    <cellStyle name="40% - Accent5 4 4 2 3" xfId="21728" xr:uid="{00000000-0005-0000-0000-0000D4130000}"/>
    <cellStyle name="40% - Accent5 4 4 2 4" xfId="37123" xr:uid="{00000000-0005-0000-0000-0000D5130000}"/>
    <cellStyle name="40% - Accent5 4 4 3" xfId="10182" xr:uid="{00000000-0005-0000-0000-0000D6130000}"/>
    <cellStyle name="40% - Accent5 4 4 3 2" xfId="25577" xr:uid="{00000000-0005-0000-0000-0000D7130000}"/>
    <cellStyle name="40% - Accent5 4 4 3 3" xfId="40972" xr:uid="{00000000-0005-0000-0000-0000D8130000}"/>
    <cellStyle name="40% - Accent5 4 4 4" xfId="17879" xr:uid="{00000000-0005-0000-0000-0000D9130000}"/>
    <cellStyle name="40% - Accent5 4 4 5" xfId="33274" xr:uid="{00000000-0005-0000-0000-0000DA130000}"/>
    <cellStyle name="40% - Accent5 4 5" xfId="4393" xr:uid="{00000000-0005-0000-0000-0000DB130000}"/>
    <cellStyle name="40% - Accent5 4 5 2" xfId="12107" xr:uid="{00000000-0005-0000-0000-0000DC130000}"/>
    <cellStyle name="40% - Accent5 4 5 2 2" xfId="27502" xr:uid="{00000000-0005-0000-0000-0000DD130000}"/>
    <cellStyle name="40% - Accent5 4 5 2 3" xfId="42897" xr:uid="{00000000-0005-0000-0000-0000DE130000}"/>
    <cellStyle name="40% - Accent5 4 5 3" xfId="19804" xr:uid="{00000000-0005-0000-0000-0000DF130000}"/>
    <cellStyle name="40% - Accent5 4 5 4" xfId="35199" xr:uid="{00000000-0005-0000-0000-0000E0130000}"/>
    <cellStyle name="40% - Accent5 4 6" xfId="8258" xr:uid="{00000000-0005-0000-0000-0000E1130000}"/>
    <cellStyle name="40% - Accent5 4 6 2" xfId="23653" xr:uid="{00000000-0005-0000-0000-0000E2130000}"/>
    <cellStyle name="40% - Accent5 4 6 3" xfId="39048" xr:uid="{00000000-0005-0000-0000-0000E3130000}"/>
    <cellStyle name="40% - Accent5 4 7" xfId="15955" xr:uid="{00000000-0005-0000-0000-0000E4130000}"/>
    <cellStyle name="40% - Accent5 4 8" xfId="31350" xr:uid="{00000000-0005-0000-0000-0000E5130000}"/>
    <cellStyle name="40% - Accent5 5" xfId="523" xr:uid="{00000000-0005-0000-0000-0000E6130000}"/>
    <cellStyle name="40% - Accent5 5 2" xfId="1006" xr:uid="{00000000-0005-0000-0000-0000E7130000}"/>
    <cellStyle name="40% - Accent5 5 2 2" xfId="1971" xr:uid="{00000000-0005-0000-0000-0000E8130000}"/>
    <cellStyle name="40% - Accent5 5 2 2 2" xfId="3900" xr:uid="{00000000-0005-0000-0000-0000E9130000}"/>
    <cellStyle name="40% - Accent5 5 2 2 2 2" xfId="7773" xr:uid="{00000000-0005-0000-0000-0000EA130000}"/>
    <cellStyle name="40% - Accent5 5 2 2 2 2 2" xfId="15487" xr:uid="{00000000-0005-0000-0000-0000EB130000}"/>
    <cellStyle name="40% - Accent5 5 2 2 2 2 2 2" xfId="30882" xr:uid="{00000000-0005-0000-0000-0000EC130000}"/>
    <cellStyle name="40% - Accent5 5 2 2 2 2 2 3" xfId="46277" xr:uid="{00000000-0005-0000-0000-0000ED130000}"/>
    <cellStyle name="40% - Accent5 5 2 2 2 2 3" xfId="23184" xr:uid="{00000000-0005-0000-0000-0000EE130000}"/>
    <cellStyle name="40% - Accent5 5 2 2 2 2 4" xfId="38579" xr:uid="{00000000-0005-0000-0000-0000EF130000}"/>
    <cellStyle name="40% - Accent5 5 2 2 2 3" xfId="11638" xr:uid="{00000000-0005-0000-0000-0000F0130000}"/>
    <cellStyle name="40% - Accent5 5 2 2 2 3 2" xfId="27033" xr:uid="{00000000-0005-0000-0000-0000F1130000}"/>
    <cellStyle name="40% - Accent5 5 2 2 2 3 3" xfId="42428" xr:uid="{00000000-0005-0000-0000-0000F2130000}"/>
    <cellStyle name="40% - Accent5 5 2 2 2 4" xfId="19335" xr:uid="{00000000-0005-0000-0000-0000F3130000}"/>
    <cellStyle name="40% - Accent5 5 2 2 2 5" xfId="34730" xr:uid="{00000000-0005-0000-0000-0000F4130000}"/>
    <cellStyle name="40% - Accent5 5 2 2 3" xfId="5849" xr:uid="{00000000-0005-0000-0000-0000F5130000}"/>
    <cellStyle name="40% - Accent5 5 2 2 3 2" xfId="13563" xr:uid="{00000000-0005-0000-0000-0000F6130000}"/>
    <cellStyle name="40% - Accent5 5 2 2 3 2 2" xfId="28958" xr:uid="{00000000-0005-0000-0000-0000F7130000}"/>
    <cellStyle name="40% - Accent5 5 2 2 3 2 3" xfId="44353" xr:uid="{00000000-0005-0000-0000-0000F8130000}"/>
    <cellStyle name="40% - Accent5 5 2 2 3 3" xfId="21260" xr:uid="{00000000-0005-0000-0000-0000F9130000}"/>
    <cellStyle name="40% - Accent5 5 2 2 3 4" xfId="36655" xr:uid="{00000000-0005-0000-0000-0000FA130000}"/>
    <cellStyle name="40% - Accent5 5 2 2 4" xfId="9714" xr:uid="{00000000-0005-0000-0000-0000FB130000}"/>
    <cellStyle name="40% - Accent5 5 2 2 4 2" xfId="25109" xr:uid="{00000000-0005-0000-0000-0000FC130000}"/>
    <cellStyle name="40% - Accent5 5 2 2 4 3" xfId="40504" xr:uid="{00000000-0005-0000-0000-0000FD130000}"/>
    <cellStyle name="40% - Accent5 5 2 2 5" xfId="17411" xr:uid="{00000000-0005-0000-0000-0000FE130000}"/>
    <cellStyle name="40% - Accent5 5 2 2 6" xfId="32806" xr:uid="{00000000-0005-0000-0000-0000FF130000}"/>
    <cellStyle name="40% - Accent5 5 2 3" xfId="2938" xr:uid="{00000000-0005-0000-0000-000000140000}"/>
    <cellStyle name="40% - Accent5 5 2 3 2" xfId="6811" xr:uid="{00000000-0005-0000-0000-000001140000}"/>
    <cellStyle name="40% - Accent5 5 2 3 2 2" xfId="14525" xr:uid="{00000000-0005-0000-0000-000002140000}"/>
    <cellStyle name="40% - Accent5 5 2 3 2 2 2" xfId="29920" xr:uid="{00000000-0005-0000-0000-000003140000}"/>
    <cellStyle name="40% - Accent5 5 2 3 2 2 3" xfId="45315" xr:uid="{00000000-0005-0000-0000-000004140000}"/>
    <cellStyle name="40% - Accent5 5 2 3 2 3" xfId="22222" xr:uid="{00000000-0005-0000-0000-000005140000}"/>
    <cellStyle name="40% - Accent5 5 2 3 2 4" xfId="37617" xr:uid="{00000000-0005-0000-0000-000006140000}"/>
    <cellStyle name="40% - Accent5 5 2 3 3" xfId="10676" xr:uid="{00000000-0005-0000-0000-000007140000}"/>
    <cellStyle name="40% - Accent5 5 2 3 3 2" xfId="26071" xr:uid="{00000000-0005-0000-0000-000008140000}"/>
    <cellStyle name="40% - Accent5 5 2 3 3 3" xfId="41466" xr:uid="{00000000-0005-0000-0000-000009140000}"/>
    <cellStyle name="40% - Accent5 5 2 3 4" xfId="18373" xr:uid="{00000000-0005-0000-0000-00000A140000}"/>
    <cellStyle name="40% - Accent5 5 2 3 5" xfId="33768" xr:uid="{00000000-0005-0000-0000-00000B140000}"/>
    <cellStyle name="40% - Accent5 5 2 4" xfId="4887" xr:uid="{00000000-0005-0000-0000-00000C140000}"/>
    <cellStyle name="40% - Accent5 5 2 4 2" xfId="12601" xr:uid="{00000000-0005-0000-0000-00000D140000}"/>
    <cellStyle name="40% - Accent5 5 2 4 2 2" xfId="27996" xr:uid="{00000000-0005-0000-0000-00000E140000}"/>
    <cellStyle name="40% - Accent5 5 2 4 2 3" xfId="43391" xr:uid="{00000000-0005-0000-0000-00000F140000}"/>
    <cellStyle name="40% - Accent5 5 2 4 3" xfId="20298" xr:uid="{00000000-0005-0000-0000-000010140000}"/>
    <cellStyle name="40% - Accent5 5 2 4 4" xfId="35693" xr:uid="{00000000-0005-0000-0000-000011140000}"/>
    <cellStyle name="40% - Accent5 5 2 5" xfId="8752" xr:uid="{00000000-0005-0000-0000-000012140000}"/>
    <cellStyle name="40% - Accent5 5 2 5 2" xfId="24147" xr:uid="{00000000-0005-0000-0000-000013140000}"/>
    <cellStyle name="40% - Accent5 5 2 5 3" xfId="39542" xr:uid="{00000000-0005-0000-0000-000014140000}"/>
    <cellStyle name="40% - Accent5 5 2 6" xfId="16449" xr:uid="{00000000-0005-0000-0000-000015140000}"/>
    <cellStyle name="40% - Accent5 5 2 7" xfId="31844" xr:uid="{00000000-0005-0000-0000-000016140000}"/>
    <cellStyle name="40% - Accent5 5 3" xfId="1490" xr:uid="{00000000-0005-0000-0000-000017140000}"/>
    <cellStyle name="40% - Accent5 5 3 2" xfId="3419" xr:uid="{00000000-0005-0000-0000-000018140000}"/>
    <cellStyle name="40% - Accent5 5 3 2 2" xfId="7292" xr:uid="{00000000-0005-0000-0000-000019140000}"/>
    <cellStyle name="40% - Accent5 5 3 2 2 2" xfId="15006" xr:uid="{00000000-0005-0000-0000-00001A140000}"/>
    <cellStyle name="40% - Accent5 5 3 2 2 2 2" xfId="30401" xr:uid="{00000000-0005-0000-0000-00001B140000}"/>
    <cellStyle name="40% - Accent5 5 3 2 2 2 3" xfId="45796" xr:uid="{00000000-0005-0000-0000-00001C140000}"/>
    <cellStyle name="40% - Accent5 5 3 2 2 3" xfId="22703" xr:uid="{00000000-0005-0000-0000-00001D140000}"/>
    <cellStyle name="40% - Accent5 5 3 2 2 4" xfId="38098" xr:uid="{00000000-0005-0000-0000-00001E140000}"/>
    <cellStyle name="40% - Accent5 5 3 2 3" xfId="11157" xr:uid="{00000000-0005-0000-0000-00001F140000}"/>
    <cellStyle name="40% - Accent5 5 3 2 3 2" xfId="26552" xr:uid="{00000000-0005-0000-0000-000020140000}"/>
    <cellStyle name="40% - Accent5 5 3 2 3 3" xfId="41947" xr:uid="{00000000-0005-0000-0000-000021140000}"/>
    <cellStyle name="40% - Accent5 5 3 2 4" xfId="18854" xr:uid="{00000000-0005-0000-0000-000022140000}"/>
    <cellStyle name="40% - Accent5 5 3 2 5" xfId="34249" xr:uid="{00000000-0005-0000-0000-000023140000}"/>
    <cellStyle name="40% - Accent5 5 3 3" xfId="5368" xr:uid="{00000000-0005-0000-0000-000024140000}"/>
    <cellStyle name="40% - Accent5 5 3 3 2" xfId="13082" xr:uid="{00000000-0005-0000-0000-000025140000}"/>
    <cellStyle name="40% - Accent5 5 3 3 2 2" xfId="28477" xr:uid="{00000000-0005-0000-0000-000026140000}"/>
    <cellStyle name="40% - Accent5 5 3 3 2 3" xfId="43872" xr:uid="{00000000-0005-0000-0000-000027140000}"/>
    <cellStyle name="40% - Accent5 5 3 3 3" xfId="20779" xr:uid="{00000000-0005-0000-0000-000028140000}"/>
    <cellStyle name="40% - Accent5 5 3 3 4" xfId="36174" xr:uid="{00000000-0005-0000-0000-000029140000}"/>
    <cellStyle name="40% - Accent5 5 3 4" xfId="9233" xr:uid="{00000000-0005-0000-0000-00002A140000}"/>
    <cellStyle name="40% - Accent5 5 3 4 2" xfId="24628" xr:uid="{00000000-0005-0000-0000-00002B140000}"/>
    <cellStyle name="40% - Accent5 5 3 4 3" xfId="40023" xr:uid="{00000000-0005-0000-0000-00002C140000}"/>
    <cellStyle name="40% - Accent5 5 3 5" xfId="16930" xr:uid="{00000000-0005-0000-0000-00002D140000}"/>
    <cellStyle name="40% - Accent5 5 3 6" xfId="32325" xr:uid="{00000000-0005-0000-0000-00002E140000}"/>
    <cellStyle name="40% - Accent5 5 4" xfId="2457" xr:uid="{00000000-0005-0000-0000-00002F140000}"/>
    <cellStyle name="40% - Accent5 5 4 2" xfId="6330" xr:uid="{00000000-0005-0000-0000-000030140000}"/>
    <cellStyle name="40% - Accent5 5 4 2 2" xfId="14044" xr:uid="{00000000-0005-0000-0000-000031140000}"/>
    <cellStyle name="40% - Accent5 5 4 2 2 2" xfId="29439" xr:uid="{00000000-0005-0000-0000-000032140000}"/>
    <cellStyle name="40% - Accent5 5 4 2 2 3" xfId="44834" xr:uid="{00000000-0005-0000-0000-000033140000}"/>
    <cellStyle name="40% - Accent5 5 4 2 3" xfId="21741" xr:uid="{00000000-0005-0000-0000-000034140000}"/>
    <cellStyle name="40% - Accent5 5 4 2 4" xfId="37136" xr:uid="{00000000-0005-0000-0000-000035140000}"/>
    <cellStyle name="40% - Accent5 5 4 3" xfId="10195" xr:uid="{00000000-0005-0000-0000-000036140000}"/>
    <cellStyle name="40% - Accent5 5 4 3 2" xfId="25590" xr:uid="{00000000-0005-0000-0000-000037140000}"/>
    <cellStyle name="40% - Accent5 5 4 3 3" xfId="40985" xr:uid="{00000000-0005-0000-0000-000038140000}"/>
    <cellStyle name="40% - Accent5 5 4 4" xfId="17892" xr:uid="{00000000-0005-0000-0000-000039140000}"/>
    <cellStyle name="40% - Accent5 5 4 5" xfId="33287" xr:uid="{00000000-0005-0000-0000-00003A140000}"/>
    <cellStyle name="40% - Accent5 5 5" xfId="4406" xr:uid="{00000000-0005-0000-0000-00003B140000}"/>
    <cellStyle name="40% - Accent5 5 5 2" xfId="12120" xr:uid="{00000000-0005-0000-0000-00003C140000}"/>
    <cellStyle name="40% - Accent5 5 5 2 2" xfId="27515" xr:uid="{00000000-0005-0000-0000-00003D140000}"/>
    <cellStyle name="40% - Accent5 5 5 2 3" xfId="42910" xr:uid="{00000000-0005-0000-0000-00003E140000}"/>
    <cellStyle name="40% - Accent5 5 5 3" xfId="19817" xr:uid="{00000000-0005-0000-0000-00003F140000}"/>
    <cellStyle name="40% - Accent5 5 5 4" xfId="35212" xr:uid="{00000000-0005-0000-0000-000040140000}"/>
    <cellStyle name="40% - Accent5 5 6" xfId="8271" xr:uid="{00000000-0005-0000-0000-000041140000}"/>
    <cellStyle name="40% - Accent5 5 6 2" xfId="23666" xr:uid="{00000000-0005-0000-0000-000042140000}"/>
    <cellStyle name="40% - Accent5 5 6 3" xfId="39061" xr:uid="{00000000-0005-0000-0000-000043140000}"/>
    <cellStyle name="40% - Accent5 5 7" xfId="15968" xr:uid="{00000000-0005-0000-0000-000044140000}"/>
    <cellStyle name="40% - Accent5 5 8" xfId="31363" xr:uid="{00000000-0005-0000-0000-000045140000}"/>
    <cellStyle name="40% - Accent5 6" xfId="744" xr:uid="{00000000-0005-0000-0000-000046140000}"/>
    <cellStyle name="40% - Accent5 6 2" xfId="1710" xr:uid="{00000000-0005-0000-0000-000047140000}"/>
    <cellStyle name="40% - Accent5 6 2 2" xfId="3639" xr:uid="{00000000-0005-0000-0000-000048140000}"/>
    <cellStyle name="40% - Accent5 6 2 2 2" xfId="7512" xr:uid="{00000000-0005-0000-0000-000049140000}"/>
    <cellStyle name="40% - Accent5 6 2 2 2 2" xfId="15226" xr:uid="{00000000-0005-0000-0000-00004A140000}"/>
    <cellStyle name="40% - Accent5 6 2 2 2 2 2" xfId="30621" xr:uid="{00000000-0005-0000-0000-00004B140000}"/>
    <cellStyle name="40% - Accent5 6 2 2 2 2 3" xfId="46016" xr:uid="{00000000-0005-0000-0000-00004C140000}"/>
    <cellStyle name="40% - Accent5 6 2 2 2 3" xfId="22923" xr:uid="{00000000-0005-0000-0000-00004D140000}"/>
    <cellStyle name="40% - Accent5 6 2 2 2 4" xfId="38318" xr:uid="{00000000-0005-0000-0000-00004E140000}"/>
    <cellStyle name="40% - Accent5 6 2 2 3" xfId="11377" xr:uid="{00000000-0005-0000-0000-00004F140000}"/>
    <cellStyle name="40% - Accent5 6 2 2 3 2" xfId="26772" xr:uid="{00000000-0005-0000-0000-000050140000}"/>
    <cellStyle name="40% - Accent5 6 2 2 3 3" xfId="42167" xr:uid="{00000000-0005-0000-0000-000051140000}"/>
    <cellStyle name="40% - Accent5 6 2 2 4" xfId="19074" xr:uid="{00000000-0005-0000-0000-000052140000}"/>
    <cellStyle name="40% - Accent5 6 2 2 5" xfId="34469" xr:uid="{00000000-0005-0000-0000-000053140000}"/>
    <cellStyle name="40% - Accent5 6 2 3" xfId="5588" xr:uid="{00000000-0005-0000-0000-000054140000}"/>
    <cellStyle name="40% - Accent5 6 2 3 2" xfId="13302" xr:uid="{00000000-0005-0000-0000-000055140000}"/>
    <cellStyle name="40% - Accent5 6 2 3 2 2" xfId="28697" xr:uid="{00000000-0005-0000-0000-000056140000}"/>
    <cellStyle name="40% - Accent5 6 2 3 2 3" xfId="44092" xr:uid="{00000000-0005-0000-0000-000057140000}"/>
    <cellStyle name="40% - Accent5 6 2 3 3" xfId="20999" xr:uid="{00000000-0005-0000-0000-000058140000}"/>
    <cellStyle name="40% - Accent5 6 2 3 4" xfId="36394" xr:uid="{00000000-0005-0000-0000-000059140000}"/>
    <cellStyle name="40% - Accent5 6 2 4" xfId="9453" xr:uid="{00000000-0005-0000-0000-00005A140000}"/>
    <cellStyle name="40% - Accent5 6 2 4 2" xfId="24848" xr:uid="{00000000-0005-0000-0000-00005B140000}"/>
    <cellStyle name="40% - Accent5 6 2 4 3" xfId="40243" xr:uid="{00000000-0005-0000-0000-00005C140000}"/>
    <cellStyle name="40% - Accent5 6 2 5" xfId="17150" xr:uid="{00000000-0005-0000-0000-00005D140000}"/>
    <cellStyle name="40% - Accent5 6 2 6" xfId="32545" xr:uid="{00000000-0005-0000-0000-00005E140000}"/>
    <cellStyle name="40% - Accent5 6 3" xfId="2677" xr:uid="{00000000-0005-0000-0000-00005F140000}"/>
    <cellStyle name="40% - Accent5 6 3 2" xfId="6550" xr:uid="{00000000-0005-0000-0000-000060140000}"/>
    <cellStyle name="40% - Accent5 6 3 2 2" xfId="14264" xr:uid="{00000000-0005-0000-0000-000061140000}"/>
    <cellStyle name="40% - Accent5 6 3 2 2 2" xfId="29659" xr:uid="{00000000-0005-0000-0000-000062140000}"/>
    <cellStyle name="40% - Accent5 6 3 2 2 3" xfId="45054" xr:uid="{00000000-0005-0000-0000-000063140000}"/>
    <cellStyle name="40% - Accent5 6 3 2 3" xfId="21961" xr:uid="{00000000-0005-0000-0000-000064140000}"/>
    <cellStyle name="40% - Accent5 6 3 2 4" xfId="37356" xr:uid="{00000000-0005-0000-0000-000065140000}"/>
    <cellStyle name="40% - Accent5 6 3 3" xfId="10415" xr:uid="{00000000-0005-0000-0000-000066140000}"/>
    <cellStyle name="40% - Accent5 6 3 3 2" xfId="25810" xr:uid="{00000000-0005-0000-0000-000067140000}"/>
    <cellStyle name="40% - Accent5 6 3 3 3" xfId="41205" xr:uid="{00000000-0005-0000-0000-000068140000}"/>
    <cellStyle name="40% - Accent5 6 3 4" xfId="18112" xr:uid="{00000000-0005-0000-0000-000069140000}"/>
    <cellStyle name="40% - Accent5 6 3 5" xfId="33507" xr:uid="{00000000-0005-0000-0000-00006A140000}"/>
    <cellStyle name="40% - Accent5 6 4" xfId="4626" xr:uid="{00000000-0005-0000-0000-00006B140000}"/>
    <cellStyle name="40% - Accent5 6 4 2" xfId="12340" xr:uid="{00000000-0005-0000-0000-00006C140000}"/>
    <cellStyle name="40% - Accent5 6 4 2 2" xfId="27735" xr:uid="{00000000-0005-0000-0000-00006D140000}"/>
    <cellStyle name="40% - Accent5 6 4 2 3" xfId="43130" xr:uid="{00000000-0005-0000-0000-00006E140000}"/>
    <cellStyle name="40% - Accent5 6 4 3" xfId="20037" xr:uid="{00000000-0005-0000-0000-00006F140000}"/>
    <cellStyle name="40% - Accent5 6 4 4" xfId="35432" xr:uid="{00000000-0005-0000-0000-000070140000}"/>
    <cellStyle name="40% - Accent5 6 5" xfId="8491" xr:uid="{00000000-0005-0000-0000-000071140000}"/>
    <cellStyle name="40% - Accent5 6 5 2" xfId="23886" xr:uid="{00000000-0005-0000-0000-000072140000}"/>
    <cellStyle name="40% - Accent5 6 5 3" xfId="39281" xr:uid="{00000000-0005-0000-0000-000073140000}"/>
    <cellStyle name="40% - Accent5 6 6" xfId="16188" xr:uid="{00000000-0005-0000-0000-000074140000}"/>
    <cellStyle name="40% - Accent5 6 7" xfId="31583" xr:uid="{00000000-0005-0000-0000-000075140000}"/>
    <cellStyle name="40% - Accent5 7" xfId="1229" xr:uid="{00000000-0005-0000-0000-000076140000}"/>
    <cellStyle name="40% - Accent5 7 2" xfId="3158" xr:uid="{00000000-0005-0000-0000-000077140000}"/>
    <cellStyle name="40% - Accent5 7 2 2" xfId="7031" xr:uid="{00000000-0005-0000-0000-000078140000}"/>
    <cellStyle name="40% - Accent5 7 2 2 2" xfId="14745" xr:uid="{00000000-0005-0000-0000-000079140000}"/>
    <cellStyle name="40% - Accent5 7 2 2 2 2" xfId="30140" xr:uid="{00000000-0005-0000-0000-00007A140000}"/>
    <cellStyle name="40% - Accent5 7 2 2 2 3" xfId="45535" xr:uid="{00000000-0005-0000-0000-00007B140000}"/>
    <cellStyle name="40% - Accent5 7 2 2 3" xfId="22442" xr:uid="{00000000-0005-0000-0000-00007C140000}"/>
    <cellStyle name="40% - Accent5 7 2 2 4" xfId="37837" xr:uid="{00000000-0005-0000-0000-00007D140000}"/>
    <cellStyle name="40% - Accent5 7 2 3" xfId="10896" xr:uid="{00000000-0005-0000-0000-00007E140000}"/>
    <cellStyle name="40% - Accent5 7 2 3 2" xfId="26291" xr:uid="{00000000-0005-0000-0000-00007F140000}"/>
    <cellStyle name="40% - Accent5 7 2 3 3" xfId="41686" xr:uid="{00000000-0005-0000-0000-000080140000}"/>
    <cellStyle name="40% - Accent5 7 2 4" xfId="18593" xr:uid="{00000000-0005-0000-0000-000081140000}"/>
    <cellStyle name="40% - Accent5 7 2 5" xfId="33988" xr:uid="{00000000-0005-0000-0000-000082140000}"/>
    <cellStyle name="40% - Accent5 7 3" xfId="5107" xr:uid="{00000000-0005-0000-0000-000083140000}"/>
    <cellStyle name="40% - Accent5 7 3 2" xfId="12821" xr:uid="{00000000-0005-0000-0000-000084140000}"/>
    <cellStyle name="40% - Accent5 7 3 2 2" xfId="28216" xr:uid="{00000000-0005-0000-0000-000085140000}"/>
    <cellStyle name="40% - Accent5 7 3 2 3" xfId="43611" xr:uid="{00000000-0005-0000-0000-000086140000}"/>
    <cellStyle name="40% - Accent5 7 3 3" xfId="20518" xr:uid="{00000000-0005-0000-0000-000087140000}"/>
    <cellStyle name="40% - Accent5 7 3 4" xfId="35913" xr:uid="{00000000-0005-0000-0000-000088140000}"/>
    <cellStyle name="40% - Accent5 7 4" xfId="8972" xr:uid="{00000000-0005-0000-0000-000089140000}"/>
    <cellStyle name="40% - Accent5 7 4 2" xfId="24367" xr:uid="{00000000-0005-0000-0000-00008A140000}"/>
    <cellStyle name="40% - Accent5 7 4 3" xfId="39762" xr:uid="{00000000-0005-0000-0000-00008B140000}"/>
    <cellStyle name="40% - Accent5 7 5" xfId="16669" xr:uid="{00000000-0005-0000-0000-00008C140000}"/>
    <cellStyle name="40% - Accent5 7 6" xfId="32064" xr:uid="{00000000-0005-0000-0000-00008D140000}"/>
    <cellStyle name="40% - Accent5 8" xfId="2196" xr:uid="{00000000-0005-0000-0000-00008E140000}"/>
    <cellStyle name="40% - Accent5 8 2" xfId="6069" xr:uid="{00000000-0005-0000-0000-00008F140000}"/>
    <cellStyle name="40% - Accent5 8 2 2" xfId="13783" xr:uid="{00000000-0005-0000-0000-000090140000}"/>
    <cellStyle name="40% - Accent5 8 2 2 2" xfId="29178" xr:uid="{00000000-0005-0000-0000-000091140000}"/>
    <cellStyle name="40% - Accent5 8 2 2 3" xfId="44573" xr:uid="{00000000-0005-0000-0000-000092140000}"/>
    <cellStyle name="40% - Accent5 8 2 3" xfId="21480" xr:uid="{00000000-0005-0000-0000-000093140000}"/>
    <cellStyle name="40% - Accent5 8 2 4" xfId="36875" xr:uid="{00000000-0005-0000-0000-000094140000}"/>
    <cellStyle name="40% - Accent5 8 3" xfId="9934" xr:uid="{00000000-0005-0000-0000-000095140000}"/>
    <cellStyle name="40% - Accent5 8 3 2" xfId="25329" xr:uid="{00000000-0005-0000-0000-000096140000}"/>
    <cellStyle name="40% - Accent5 8 3 3" xfId="40724" xr:uid="{00000000-0005-0000-0000-000097140000}"/>
    <cellStyle name="40% - Accent5 8 4" xfId="17631" xr:uid="{00000000-0005-0000-0000-000098140000}"/>
    <cellStyle name="40% - Accent5 8 5" xfId="33026" xr:uid="{00000000-0005-0000-0000-000099140000}"/>
    <cellStyle name="40% - Accent5 9" xfId="3934" xr:uid="{00000000-0005-0000-0000-00009A140000}"/>
    <cellStyle name="40% - Accent5 9 2" xfId="11651" xr:uid="{00000000-0005-0000-0000-00009B140000}"/>
    <cellStyle name="40% - Accent5 9 2 2" xfId="27046" xr:uid="{00000000-0005-0000-0000-00009C140000}"/>
    <cellStyle name="40% - Accent5 9 2 3" xfId="42441" xr:uid="{00000000-0005-0000-0000-00009D140000}"/>
    <cellStyle name="40% - Accent5 9 3" xfId="19348" xr:uid="{00000000-0005-0000-0000-00009E140000}"/>
    <cellStyle name="40% - Accent5 9 4" xfId="34743" xr:uid="{00000000-0005-0000-0000-00009F140000}"/>
    <cellStyle name="40% - Accent6" xfId="257" builtinId="51" customBuiltin="1"/>
    <cellStyle name="40% - Accent6 10" xfId="7801" xr:uid="{00000000-0005-0000-0000-0000A1140000}"/>
    <cellStyle name="40% - Accent6 10 2" xfId="23199" xr:uid="{00000000-0005-0000-0000-0000A2140000}"/>
    <cellStyle name="40% - Accent6 10 3" xfId="38594" xr:uid="{00000000-0005-0000-0000-0000A3140000}"/>
    <cellStyle name="40% - Accent6 11" xfId="15709" xr:uid="{00000000-0005-0000-0000-0000A4140000}"/>
    <cellStyle name="40% - Accent6 12" xfId="31104" xr:uid="{00000000-0005-0000-0000-0000A5140000}"/>
    <cellStyle name="40% - Accent6 2" xfId="482" xr:uid="{00000000-0005-0000-0000-0000A6140000}"/>
    <cellStyle name="40% - Accent6 2 2" xfId="967" xr:uid="{00000000-0005-0000-0000-0000A7140000}"/>
    <cellStyle name="40% - Accent6 2 2 2" xfId="1933" xr:uid="{00000000-0005-0000-0000-0000A8140000}"/>
    <cellStyle name="40% - Accent6 2 2 2 2" xfId="3862" xr:uid="{00000000-0005-0000-0000-0000A9140000}"/>
    <cellStyle name="40% - Accent6 2 2 2 2 2" xfId="7735" xr:uid="{00000000-0005-0000-0000-0000AA140000}"/>
    <cellStyle name="40% - Accent6 2 2 2 2 2 2" xfId="15449" xr:uid="{00000000-0005-0000-0000-0000AB140000}"/>
    <cellStyle name="40% - Accent6 2 2 2 2 2 2 2" xfId="30844" xr:uid="{00000000-0005-0000-0000-0000AC140000}"/>
    <cellStyle name="40% - Accent6 2 2 2 2 2 2 3" xfId="46239" xr:uid="{00000000-0005-0000-0000-0000AD140000}"/>
    <cellStyle name="40% - Accent6 2 2 2 2 2 3" xfId="23146" xr:uid="{00000000-0005-0000-0000-0000AE140000}"/>
    <cellStyle name="40% - Accent6 2 2 2 2 2 4" xfId="38541" xr:uid="{00000000-0005-0000-0000-0000AF140000}"/>
    <cellStyle name="40% - Accent6 2 2 2 2 3" xfId="11600" xr:uid="{00000000-0005-0000-0000-0000B0140000}"/>
    <cellStyle name="40% - Accent6 2 2 2 2 3 2" xfId="26995" xr:uid="{00000000-0005-0000-0000-0000B1140000}"/>
    <cellStyle name="40% - Accent6 2 2 2 2 3 3" xfId="42390" xr:uid="{00000000-0005-0000-0000-0000B2140000}"/>
    <cellStyle name="40% - Accent6 2 2 2 2 4" xfId="19297" xr:uid="{00000000-0005-0000-0000-0000B3140000}"/>
    <cellStyle name="40% - Accent6 2 2 2 2 5" xfId="34692" xr:uid="{00000000-0005-0000-0000-0000B4140000}"/>
    <cellStyle name="40% - Accent6 2 2 2 3" xfId="5811" xr:uid="{00000000-0005-0000-0000-0000B5140000}"/>
    <cellStyle name="40% - Accent6 2 2 2 3 2" xfId="13525" xr:uid="{00000000-0005-0000-0000-0000B6140000}"/>
    <cellStyle name="40% - Accent6 2 2 2 3 2 2" xfId="28920" xr:uid="{00000000-0005-0000-0000-0000B7140000}"/>
    <cellStyle name="40% - Accent6 2 2 2 3 2 3" xfId="44315" xr:uid="{00000000-0005-0000-0000-0000B8140000}"/>
    <cellStyle name="40% - Accent6 2 2 2 3 3" xfId="21222" xr:uid="{00000000-0005-0000-0000-0000B9140000}"/>
    <cellStyle name="40% - Accent6 2 2 2 3 4" xfId="36617" xr:uid="{00000000-0005-0000-0000-0000BA140000}"/>
    <cellStyle name="40% - Accent6 2 2 2 4" xfId="9676" xr:uid="{00000000-0005-0000-0000-0000BB140000}"/>
    <cellStyle name="40% - Accent6 2 2 2 4 2" xfId="25071" xr:uid="{00000000-0005-0000-0000-0000BC140000}"/>
    <cellStyle name="40% - Accent6 2 2 2 4 3" xfId="40466" xr:uid="{00000000-0005-0000-0000-0000BD140000}"/>
    <cellStyle name="40% - Accent6 2 2 2 5" xfId="17373" xr:uid="{00000000-0005-0000-0000-0000BE140000}"/>
    <cellStyle name="40% - Accent6 2 2 2 6" xfId="32768" xr:uid="{00000000-0005-0000-0000-0000BF140000}"/>
    <cellStyle name="40% - Accent6 2 2 3" xfId="2900" xr:uid="{00000000-0005-0000-0000-0000C0140000}"/>
    <cellStyle name="40% - Accent6 2 2 3 2" xfId="6773" xr:uid="{00000000-0005-0000-0000-0000C1140000}"/>
    <cellStyle name="40% - Accent6 2 2 3 2 2" xfId="14487" xr:uid="{00000000-0005-0000-0000-0000C2140000}"/>
    <cellStyle name="40% - Accent6 2 2 3 2 2 2" xfId="29882" xr:uid="{00000000-0005-0000-0000-0000C3140000}"/>
    <cellStyle name="40% - Accent6 2 2 3 2 2 3" xfId="45277" xr:uid="{00000000-0005-0000-0000-0000C4140000}"/>
    <cellStyle name="40% - Accent6 2 2 3 2 3" xfId="22184" xr:uid="{00000000-0005-0000-0000-0000C5140000}"/>
    <cellStyle name="40% - Accent6 2 2 3 2 4" xfId="37579" xr:uid="{00000000-0005-0000-0000-0000C6140000}"/>
    <cellStyle name="40% - Accent6 2 2 3 3" xfId="10638" xr:uid="{00000000-0005-0000-0000-0000C7140000}"/>
    <cellStyle name="40% - Accent6 2 2 3 3 2" xfId="26033" xr:uid="{00000000-0005-0000-0000-0000C8140000}"/>
    <cellStyle name="40% - Accent6 2 2 3 3 3" xfId="41428" xr:uid="{00000000-0005-0000-0000-0000C9140000}"/>
    <cellStyle name="40% - Accent6 2 2 3 4" xfId="18335" xr:uid="{00000000-0005-0000-0000-0000CA140000}"/>
    <cellStyle name="40% - Accent6 2 2 3 5" xfId="33730" xr:uid="{00000000-0005-0000-0000-0000CB140000}"/>
    <cellStyle name="40% - Accent6 2 2 4" xfId="4849" xr:uid="{00000000-0005-0000-0000-0000CC140000}"/>
    <cellStyle name="40% - Accent6 2 2 4 2" xfId="12563" xr:uid="{00000000-0005-0000-0000-0000CD140000}"/>
    <cellStyle name="40% - Accent6 2 2 4 2 2" xfId="27958" xr:uid="{00000000-0005-0000-0000-0000CE140000}"/>
    <cellStyle name="40% - Accent6 2 2 4 2 3" xfId="43353" xr:uid="{00000000-0005-0000-0000-0000CF140000}"/>
    <cellStyle name="40% - Accent6 2 2 4 3" xfId="20260" xr:uid="{00000000-0005-0000-0000-0000D0140000}"/>
    <cellStyle name="40% - Accent6 2 2 4 4" xfId="35655" xr:uid="{00000000-0005-0000-0000-0000D1140000}"/>
    <cellStyle name="40% - Accent6 2 2 5" xfId="8714" xr:uid="{00000000-0005-0000-0000-0000D2140000}"/>
    <cellStyle name="40% - Accent6 2 2 5 2" xfId="24109" xr:uid="{00000000-0005-0000-0000-0000D3140000}"/>
    <cellStyle name="40% - Accent6 2 2 5 3" xfId="39504" xr:uid="{00000000-0005-0000-0000-0000D4140000}"/>
    <cellStyle name="40% - Accent6 2 2 6" xfId="16411" xr:uid="{00000000-0005-0000-0000-0000D5140000}"/>
    <cellStyle name="40% - Accent6 2 2 7" xfId="31806" xr:uid="{00000000-0005-0000-0000-0000D6140000}"/>
    <cellStyle name="40% - Accent6 2 3" xfId="1452" xr:uid="{00000000-0005-0000-0000-0000D7140000}"/>
    <cellStyle name="40% - Accent6 2 3 2" xfId="3381" xr:uid="{00000000-0005-0000-0000-0000D8140000}"/>
    <cellStyle name="40% - Accent6 2 3 2 2" xfId="7254" xr:uid="{00000000-0005-0000-0000-0000D9140000}"/>
    <cellStyle name="40% - Accent6 2 3 2 2 2" xfId="14968" xr:uid="{00000000-0005-0000-0000-0000DA140000}"/>
    <cellStyle name="40% - Accent6 2 3 2 2 2 2" xfId="30363" xr:uid="{00000000-0005-0000-0000-0000DB140000}"/>
    <cellStyle name="40% - Accent6 2 3 2 2 2 3" xfId="45758" xr:uid="{00000000-0005-0000-0000-0000DC140000}"/>
    <cellStyle name="40% - Accent6 2 3 2 2 3" xfId="22665" xr:uid="{00000000-0005-0000-0000-0000DD140000}"/>
    <cellStyle name="40% - Accent6 2 3 2 2 4" xfId="38060" xr:uid="{00000000-0005-0000-0000-0000DE140000}"/>
    <cellStyle name="40% - Accent6 2 3 2 3" xfId="11119" xr:uid="{00000000-0005-0000-0000-0000DF140000}"/>
    <cellStyle name="40% - Accent6 2 3 2 3 2" xfId="26514" xr:uid="{00000000-0005-0000-0000-0000E0140000}"/>
    <cellStyle name="40% - Accent6 2 3 2 3 3" xfId="41909" xr:uid="{00000000-0005-0000-0000-0000E1140000}"/>
    <cellStyle name="40% - Accent6 2 3 2 4" xfId="18816" xr:uid="{00000000-0005-0000-0000-0000E2140000}"/>
    <cellStyle name="40% - Accent6 2 3 2 5" xfId="34211" xr:uid="{00000000-0005-0000-0000-0000E3140000}"/>
    <cellStyle name="40% - Accent6 2 3 3" xfId="5330" xr:uid="{00000000-0005-0000-0000-0000E4140000}"/>
    <cellStyle name="40% - Accent6 2 3 3 2" xfId="13044" xr:uid="{00000000-0005-0000-0000-0000E5140000}"/>
    <cellStyle name="40% - Accent6 2 3 3 2 2" xfId="28439" xr:uid="{00000000-0005-0000-0000-0000E6140000}"/>
    <cellStyle name="40% - Accent6 2 3 3 2 3" xfId="43834" xr:uid="{00000000-0005-0000-0000-0000E7140000}"/>
    <cellStyle name="40% - Accent6 2 3 3 3" xfId="20741" xr:uid="{00000000-0005-0000-0000-0000E8140000}"/>
    <cellStyle name="40% - Accent6 2 3 3 4" xfId="36136" xr:uid="{00000000-0005-0000-0000-0000E9140000}"/>
    <cellStyle name="40% - Accent6 2 3 4" xfId="9195" xr:uid="{00000000-0005-0000-0000-0000EA140000}"/>
    <cellStyle name="40% - Accent6 2 3 4 2" xfId="24590" xr:uid="{00000000-0005-0000-0000-0000EB140000}"/>
    <cellStyle name="40% - Accent6 2 3 4 3" xfId="39985" xr:uid="{00000000-0005-0000-0000-0000EC140000}"/>
    <cellStyle name="40% - Accent6 2 3 5" xfId="16892" xr:uid="{00000000-0005-0000-0000-0000ED140000}"/>
    <cellStyle name="40% - Accent6 2 3 6" xfId="32287" xr:uid="{00000000-0005-0000-0000-0000EE140000}"/>
    <cellStyle name="40% - Accent6 2 4" xfId="2419" xr:uid="{00000000-0005-0000-0000-0000EF140000}"/>
    <cellStyle name="40% - Accent6 2 4 2" xfId="6292" xr:uid="{00000000-0005-0000-0000-0000F0140000}"/>
    <cellStyle name="40% - Accent6 2 4 2 2" xfId="14006" xr:uid="{00000000-0005-0000-0000-0000F1140000}"/>
    <cellStyle name="40% - Accent6 2 4 2 2 2" xfId="29401" xr:uid="{00000000-0005-0000-0000-0000F2140000}"/>
    <cellStyle name="40% - Accent6 2 4 2 2 3" xfId="44796" xr:uid="{00000000-0005-0000-0000-0000F3140000}"/>
    <cellStyle name="40% - Accent6 2 4 2 3" xfId="21703" xr:uid="{00000000-0005-0000-0000-0000F4140000}"/>
    <cellStyle name="40% - Accent6 2 4 2 4" xfId="37098" xr:uid="{00000000-0005-0000-0000-0000F5140000}"/>
    <cellStyle name="40% - Accent6 2 4 3" xfId="10157" xr:uid="{00000000-0005-0000-0000-0000F6140000}"/>
    <cellStyle name="40% - Accent6 2 4 3 2" xfId="25552" xr:uid="{00000000-0005-0000-0000-0000F7140000}"/>
    <cellStyle name="40% - Accent6 2 4 3 3" xfId="40947" xr:uid="{00000000-0005-0000-0000-0000F8140000}"/>
    <cellStyle name="40% - Accent6 2 4 4" xfId="17854" xr:uid="{00000000-0005-0000-0000-0000F9140000}"/>
    <cellStyle name="40% - Accent6 2 4 5" xfId="33249" xr:uid="{00000000-0005-0000-0000-0000FA140000}"/>
    <cellStyle name="40% - Accent6 2 5" xfId="4368" xr:uid="{00000000-0005-0000-0000-0000FB140000}"/>
    <cellStyle name="40% - Accent6 2 5 2" xfId="12082" xr:uid="{00000000-0005-0000-0000-0000FC140000}"/>
    <cellStyle name="40% - Accent6 2 5 2 2" xfId="27477" xr:uid="{00000000-0005-0000-0000-0000FD140000}"/>
    <cellStyle name="40% - Accent6 2 5 2 3" xfId="42872" xr:uid="{00000000-0005-0000-0000-0000FE140000}"/>
    <cellStyle name="40% - Accent6 2 5 3" xfId="19779" xr:uid="{00000000-0005-0000-0000-0000FF140000}"/>
    <cellStyle name="40% - Accent6 2 5 4" xfId="35174" xr:uid="{00000000-0005-0000-0000-000000150000}"/>
    <cellStyle name="40% - Accent6 2 6" xfId="8233" xr:uid="{00000000-0005-0000-0000-000001150000}"/>
    <cellStyle name="40% - Accent6 2 6 2" xfId="23628" xr:uid="{00000000-0005-0000-0000-000002150000}"/>
    <cellStyle name="40% - Accent6 2 6 3" xfId="39023" xr:uid="{00000000-0005-0000-0000-000003150000}"/>
    <cellStyle name="40% - Accent6 2 7" xfId="15930" xr:uid="{00000000-0005-0000-0000-000004150000}"/>
    <cellStyle name="40% - Accent6 2 8" xfId="31325" xr:uid="{00000000-0005-0000-0000-000005150000}"/>
    <cellStyle name="40% - Accent6 3" xfId="499" xr:uid="{00000000-0005-0000-0000-000006150000}"/>
    <cellStyle name="40% - Accent6 3 2" xfId="982" xr:uid="{00000000-0005-0000-0000-000007150000}"/>
    <cellStyle name="40% - Accent6 3 2 2" xfId="1947" xr:uid="{00000000-0005-0000-0000-000008150000}"/>
    <cellStyle name="40% - Accent6 3 2 2 2" xfId="3876" xr:uid="{00000000-0005-0000-0000-000009150000}"/>
    <cellStyle name="40% - Accent6 3 2 2 2 2" xfId="7749" xr:uid="{00000000-0005-0000-0000-00000A150000}"/>
    <cellStyle name="40% - Accent6 3 2 2 2 2 2" xfId="15463" xr:uid="{00000000-0005-0000-0000-00000B150000}"/>
    <cellStyle name="40% - Accent6 3 2 2 2 2 2 2" xfId="30858" xr:uid="{00000000-0005-0000-0000-00000C150000}"/>
    <cellStyle name="40% - Accent6 3 2 2 2 2 2 3" xfId="46253" xr:uid="{00000000-0005-0000-0000-00000D150000}"/>
    <cellStyle name="40% - Accent6 3 2 2 2 2 3" xfId="23160" xr:uid="{00000000-0005-0000-0000-00000E150000}"/>
    <cellStyle name="40% - Accent6 3 2 2 2 2 4" xfId="38555" xr:uid="{00000000-0005-0000-0000-00000F150000}"/>
    <cellStyle name="40% - Accent6 3 2 2 2 3" xfId="11614" xr:uid="{00000000-0005-0000-0000-000010150000}"/>
    <cellStyle name="40% - Accent6 3 2 2 2 3 2" xfId="27009" xr:uid="{00000000-0005-0000-0000-000011150000}"/>
    <cellStyle name="40% - Accent6 3 2 2 2 3 3" xfId="42404" xr:uid="{00000000-0005-0000-0000-000012150000}"/>
    <cellStyle name="40% - Accent6 3 2 2 2 4" xfId="19311" xr:uid="{00000000-0005-0000-0000-000013150000}"/>
    <cellStyle name="40% - Accent6 3 2 2 2 5" xfId="34706" xr:uid="{00000000-0005-0000-0000-000014150000}"/>
    <cellStyle name="40% - Accent6 3 2 2 3" xfId="5825" xr:uid="{00000000-0005-0000-0000-000015150000}"/>
    <cellStyle name="40% - Accent6 3 2 2 3 2" xfId="13539" xr:uid="{00000000-0005-0000-0000-000016150000}"/>
    <cellStyle name="40% - Accent6 3 2 2 3 2 2" xfId="28934" xr:uid="{00000000-0005-0000-0000-000017150000}"/>
    <cellStyle name="40% - Accent6 3 2 2 3 2 3" xfId="44329" xr:uid="{00000000-0005-0000-0000-000018150000}"/>
    <cellStyle name="40% - Accent6 3 2 2 3 3" xfId="21236" xr:uid="{00000000-0005-0000-0000-000019150000}"/>
    <cellStyle name="40% - Accent6 3 2 2 3 4" xfId="36631" xr:uid="{00000000-0005-0000-0000-00001A150000}"/>
    <cellStyle name="40% - Accent6 3 2 2 4" xfId="9690" xr:uid="{00000000-0005-0000-0000-00001B150000}"/>
    <cellStyle name="40% - Accent6 3 2 2 4 2" xfId="25085" xr:uid="{00000000-0005-0000-0000-00001C150000}"/>
    <cellStyle name="40% - Accent6 3 2 2 4 3" xfId="40480" xr:uid="{00000000-0005-0000-0000-00001D150000}"/>
    <cellStyle name="40% - Accent6 3 2 2 5" xfId="17387" xr:uid="{00000000-0005-0000-0000-00001E150000}"/>
    <cellStyle name="40% - Accent6 3 2 2 6" xfId="32782" xr:uid="{00000000-0005-0000-0000-00001F150000}"/>
    <cellStyle name="40% - Accent6 3 2 3" xfId="2914" xr:uid="{00000000-0005-0000-0000-000020150000}"/>
    <cellStyle name="40% - Accent6 3 2 3 2" xfId="6787" xr:uid="{00000000-0005-0000-0000-000021150000}"/>
    <cellStyle name="40% - Accent6 3 2 3 2 2" xfId="14501" xr:uid="{00000000-0005-0000-0000-000022150000}"/>
    <cellStyle name="40% - Accent6 3 2 3 2 2 2" xfId="29896" xr:uid="{00000000-0005-0000-0000-000023150000}"/>
    <cellStyle name="40% - Accent6 3 2 3 2 2 3" xfId="45291" xr:uid="{00000000-0005-0000-0000-000024150000}"/>
    <cellStyle name="40% - Accent6 3 2 3 2 3" xfId="22198" xr:uid="{00000000-0005-0000-0000-000025150000}"/>
    <cellStyle name="40% - Accent6 3 2 3 2 4" xfId="37593" xr:uid="{00000000-0005-0000-0000-000026150000}"/>
    <cellStyle name="40% - Accent6 3 2 3 3" xfId="10652" xr:uid="{00000000-0005-0000-0000-000027150000}"/>
    <cellStyle name="40% - Accent6 3 2 3 3 2" xfId="26047" xr:uid="{00000000-0005-0000-0000-000028150000}"/>
    <cellStyle name="40% - Accent6 3 2 3 3 3" xfId="41442" xr:uid="{00000000-0005-0000-0000-000029150000}"/>
    <cellStyle name="40% - Accent6 3 2 3 4" xfId="18349" xr:uid="{00000000-0005-0000-0000-00002A150000}"/>
    <cellStyle name="40% - Accent6 3 2 3 5" xfId="33744" xr:uid="{00000000-0005-0000-0000-00002B150000}"/>
    <cellStyle name="40% - Accent6 3 2 4" xfId="4863" xr:uid="{00000000-0005-0000-0000-00002C150000}"/>
    <cellStyle name="40% - Accent6 3 2 4 2" xfId="12577" xr:uid="{00000000-0005-0000-0000-00002D150000}"/>
    <cellStyle name="40% - Accent6 3 2 4 2 2" xfId="27972" xr:uid="{00000000-0005-0000-0000-00002E150000}"/>
    <cellStyle name="40% - Accent6 3 2 4 2 3" xfId="43367" xr:uid="{00000000-0005-0000-0000-00002F150000}"/>
    <cellStyle name="40% - Accent6 3 2 4 3" xfId="20274" xr:uid="{00000000-0005-0000-0000-000030150000}"/>
    <cellStyle name="40% - Accent6 3 2 4 4" xfId="35669" xr:uid="{00000000-0005-0000-0000-000031150000}"/>
    <cellStyle name="40% - Accent6 3 2 5" xfId="8728" xr:uid="{00000000-0005-0000-0000-000032150000}"/>
    <cellStyle name="40% - Accent6 3 2 5 2" xfId="24123" xr:uid="{00000000-0005-0000-0000-000033150000}"/>
    <cellStyle name="40% - Accent6 3 2 5 3" xfId="39518" xr:uid="{00000000-0005-0000-0000-000034150000}"/>
    <cellStyle name="40% - Accent6 3 2 6" xfId="16425" xr:uid="{00000000-0005-0000-0000-000035150000}"/>
    <cellStyle name="40% - Accent6 3 2 7" xfId="31820" xr:uid="{00000000-0005-0000-0000-000036150000}"/>
    <cellStyle name="40% - Accent6 3 3" xfId="1466" xr:uid="{00000000-0005-0000-0000-000037150000}"/>
    <cellStyle name="40% - Accent6 3 3 2" xfId="3395" xr:uid="{00000000-0005-0000-0000-000038150000}"/>
    <cellStyle name="40% - Accent6 3 3 2 2" xfId="7268" xr:uid="{00000000-0005-0000-0000-000039150000}"/>
    <cellStyle name="40% - Accent6 3 3 2 2 2" xfId="14982" xr:uid="{00000000-0005-0000-0000-00003A150000}"/>
    <cellStyle name="40% - Accent6 3 3 2 2 2 2" xfId="30377" xr:uid="{00000000-0005-0000-0000-00003B150000}"/>
    <cellStyle name="40% - Accent6 3 3 2 2 2 3" xfId="45772" xr:uid="{00000000-0005-0000-0000-00003C150000}"/>
    <cellStyle name="40% - Accent6 3 3 2 2 3" xfId="22679" xr:uid="{00000000-0005-0000-0000-00003D150000}"/>
    <cellStyle name="40% - Accent6 3 3 2 2 4" xfId="38074" xr:uid="{00000000-0005-0000-0000-00003E150000}"/>
    <cellStyle name="40% - Accent6 3 3 2 3" xfId="11133" xr:uid="{00000000-0005-0000-0000-00003F150000}"/>
    <cellStyle name="40% - Accent6 3 3 2 3 2" xfId="26528" xr:uid="{00000000-0005-0000-0000-000040150000}"/>
    <cellStyle name="40% - Accent6 3 3 2 3 3" xfId="41923" xr:uid="{00000000-0005-0000-0000-000041150000}"/>
    <cellStyle name="40% - Accent6 3 3 2 4" xfId="18830" xr:uid="{00000000-0005-0000-0000-000042150000}"/>
    <cellStyle name="40% - Accent6 3 3 2 5" xfId="34225" xr:uid="{00000000-0005-0000-0000-000043150000}"/>
    <cellStyle name="40% - Accent6 3 3 3" xfId="5344" xr:uid="{00000000-0005-0000-0000-000044150000}"/>
    <cellStyle name="40% - Accent6 3 3 3 2" xfId="13058" xr:uid="{00000000-0005-0000-0000-000045150000}"/>
    <cellStyle name="40% - Accent6 3 3 3 2 2" xfId="28453" xr:uid="{00000000-0005-0000-0000-000046150000}"/>
    <cellStyle name="40% - Accent6 3 3 3 2 3" xfId="43848" xr:uid="{00000000-0005-0000-0000-000047150000}"/>
    <cellStyle name="40% - Accent6 3 3 3 3" xfId="20755" xr:uid="{00000000-0005-0000-0000-000048150000}"/>
    <cellStyle name="40% - Accent6 3 3 3 4" xfId="36150" xr:uid="{00000000-0005-0000-0000-000049150000}"/>
    <cellStyle name="40% - Accent6 3 3 4" xfId="9209" xr:uid="{00000000-0005-0000-0000-00004A150000}"/>
    <cellStyle name="40% - Accent6 3 3 4 2" xfId="24604" xr:uid="{00000000-0005-0000-0000-00004B150000}"/>
    <cellStyle name="40% - Accent6 3 3 4 3" xfId="39999" xr:uid="{00000000-0005-0000-0000-00004C150000}"/>
    <cellStyle name="40% - Accent6 3 3 5" xfId="16906" xr:uid="{00000000-0005-0000-0000-00004D150000}"/>
    <cellStyle name="40% - Accent6 3 3 6" xfId="32301" xr:uid="{00000000-0005-0000-0000-00004E150000}"/>
    <cellStyle name="40% - Accent6 3 4" xfId="2433" xr:uid="{00000000-0005-0000-0000-00004F150000}"/>
    <cellStyle name="40% - Accent6 3 4 2" xfId="6306" xr:uid="{00000000-0005-0000-0000-000050150000}"/>
    <cellStyle name="40% - Accent6 3 4 2 2" xfId="14020" xr:uid="{00000000-0005-0000-0000-000051150000}"/>
    <cellStyle name="40% - Accent6 3 4 2 2 2" xfId="29415" xr:uid="{00000000-0005-0000-0000-000052150000}"/>
    <cellStyle name="40% - Accent6 3 4 2 2 3" xfId="44810" xr:uid="{00000000-0005-0000-0000-000053150000}"/>
    <cellStyle name="40% - Accent6 3 4 2 3" xfId="21717" xr:uid="{00000000-0005-0000-0000-000054150000}"/>
    <cellStyle name="40% - Accent6 3 4 2 4" xfId="37112" xr:uid="{00000000-0005-0000-0000-000055150000}"/>
    <cellStyle name="40% - Accent6 3 4 3" xfId="10171" xr:uid="{00000000-0005-0000-0000-000056150000}"/>
    <cellStyle name="40% - Accent6 3 4 3 2" xfId="25566" xr:uid="{00000000-0005-0000-0000-000057150000}"/>
    <cellStyle name="40% - Accent6 3 4 3 3" xfId="40961" xr:uid="{00000000-0005-0000-0000-000058150000}"/>
    <cellStyle name="40% - Accent6 3 4 4" xfId="17868" xr:uid="{00000000-0005-0000-0000-000059150000}"/>
    <cellStyle name="40% - Accent6 3 4 5" xfId="33263" xr:uid="{00000000-0005-0000-0000-00005A150000}"/>
    <cellStyle name="40% - Accent6 3 5" xfId="4382" xr:uid="{00000000-0005-0000-0000-00005B150000}"/>
    <cellStyle name="40% - Accent6 3 5 2" xfId="12096" xr:uid="{00000000-0005-0000-0000-00005C150000}"/>
    <cellStyle name="40% - Accent6 3 5 2 2" xfId="27491" xr:uid="{00000000-0005-0000-0000-00005D150000}"/>
    <cellStyle name="40% - Accent6 3 5 2 3" xfId="42886" xr:uid="{00000000-0005-0000-0000-00005E150000}"/>
    <cellStyle name="40% - Accent6 3 5 3" xfId="19793" xr:uid="{00000000-0005-0000-0000-00005F150000}"/>
    <cellStyle name="40% - Accent6 3 5 4" xfId="35188" xr:uid="{00000000-0005-0000-0000-000060150000}"/>
    <cellStyle name="40% - Accent6 3 6" xfId="8247" xr:uid="{00000000-0005-0000-0000-000061150000}"/>
    <cellStyle name="40% - Accent6 3 6 2" xfId="23642" xr:uid="{00000000-0005-0000-0000-000062150000}"/>
    <cellStyle name="40% - Accent6 3 6 3" xfId="39037" xr:uid="{00000000-0005-0000-0000-000063150000}"/>
    <cellStyle name="40% - Accent6 3 7" xfId="15944" xr:uid="{00000000-0005-0000-0000-000064150000}"/>
    <cellStyle name="40% - Accent6 3 8" xfId="31339" xr:uid="{00000000-0005-0000-0000-000065150000}"/>
    <cellStyle name="40% - Accent6 4" xfId="512" xr:uid="{00000000-0005-0000-0000-000066150000}"/>
    <cellStyle name="40% - Accent6 4 2" xfId="995" xr:uid="{00000000-0005-0000-0000-000067150000}"/>
    <cellStyle name="40% - Accent6 4 2 2" xfId="1960" xr:uid="{00000000-0005-0000-0000-000068150000}"/>
    <cellStyle name="40% - Accent6 4 2 2 2" xfId="3889" xr:uid="{00000000-0005-0000-0000-000069150000}"/>
    <cellStyle name="40% - Accent6 4 2 2 2 2" xfId="7762" xr:uid="{00000000-0005-0000-0000-00006A150000}"/>
    <cellStyle name="40% - Accent6 4 2 2 2 2 2" xfId="15476" xr:uid="{00000000-0005-0000-0000-00006B150000}"/>
    <cellStyle name="40% - Accent6 4 2 2 2 2 2 2" xfId="30871" xr:uid="{00000000-0005-0000-0000-00006C150000}"/>
    <cellStyle name="40% - Accent6 4 2 2 2 2 2 3" xfId="46266" xr:uid="{00000000-0005-0000-0000-00006D150000}"/>
    <cellStyle name="40% - Accent6 4 2 2 2 2 3" xfId="23173" xr:uid="{00000000-0005-0000-0000-00006E150000}"/>
    <cellStyle name="40% - Accent6 4 2 2 2 2 4" xfId="38568" xr:uid="{00000000-0005-0000-0000-00006F150000}"/>
    <cellStyle name="40% - Accent6 4 2 2 2 3" xfId="11627" xr:uid="{00000000-0005-0000-0000-000070150000}"/>
    <cellStyle name="40% - Accent6 4 2 2 2 3 2" xfId="27022" xr:uid="{00000000-0005-0000-0000-000071150000}"/>
    <cellStyle name="40% - Accent6 4 2 2 2 3 3" xfId="42417" xr:uid="{00000000-0005-0000-0000-000072150000}"/>
    <cellStyle name="40% - Accent6 4 2 2 2 4" xfId="19324" xr:uid="{00000000-0005-0000-0000-000073150000}"/>
    <cellStyle name="40% - Accent6 4 2 2 2 5" xfId="34719" xr:uid="{00000000-0005-0000-0000-000074150000}"/>
    <cellStyle name="40% - Accent6 4 2 2 3" xfId="5838" xr:uid="{00000000-0005-0000-0000-000075150000}"/>
    <cellStyle name="40% - Accent6 4 2 2 3 2" xfId="13552" xr:uid="{00000000-0005-0000-0000-000076150000}"/>
    <cellStyle name="40% - Accent6 4 2 2 3 2 2" xfId="28947" xr:uid="{00000000-0005-0000-0000-000077150000}"/>
    <cellStyle name="40% - Accent6 4 2 2 3 2 3" xfId="44342" xr:uid="{00000000-0005-0000-0000-000078150000}"/>
    <cellStyle name="40% - Accent6 4 2 2 3 3" xfId="21249" xr:uid="{00000000-0005-0000-0000-000079150000}"/>
    <cellStyle name="40% - Accent6 4 2 2 3 4" xfId="36644" xr:uid="{00000000-0005-0000-0000-00007A150000}"/>
    <cellStyle name="40% - Accent6 4 2 2 4" xfId="9703" xr:uid="{00000000-0005-0000-0000-00007B150000}"/>
    <cellStyle name="40% - Accent6 4 2 2 4 2" xfId="25098" xr:uid="{00000000-0005-0000-0000-00007C150000}"/>
    <cellStyle name="40% - Accent6 4 2 2 4 3" xfId="40493" xr:uid="{00000000-0005-0000-0000-00007D150000}"/>
    <cellStyle name="40% - Accent6 4 2 2 5" xfId="17400" xr:uid="{00000000-0005-0000-0000-00007E150000}"/>
    <cellStyle name="40% - Accent6 4 2 2 6" xfId="32795" xr:uid="{00000000-0005-0000-0000-00007F150000}"/>
    <cellStyle name="40% - Accent6 4 2 3" xfId="2927" xr:uid="{00000000-0005-0000-0000-000080150000}"/>
    <cellStyle name="40% - Accent6 4 2 3 2" xfId="6800" xr:uid="{00000000-0005-0000-0000-000081150000}"/>
    <cellStyle name="40% - Accent6 4 2 3 2 2" xfId="14514" xr:uid="{00000000-0005-0000-0000-000082150000}"/>
    <cellStyle name="40% - Accent6 4 2 3 2 2 2" xfId="29909" xr:uid="{00000000-0005-0000-0000-000083150000}"/>
    <cellStyle name="40% - Accent6 4 2 3 2 2 3" xfId="45304" xr:uid="{00000000-0005-0000-0000-000084150000}"/>
    <cellStyle name="40% - Accent6 4 2 3 2 3" xfId="22211" xr:uid="{00000000-0005-0000-0000-000085150000}"/>
    <cellStyle name="40% - Accent6 4 2 3 2 4" xfId="37606" xr:uid="{00000000-0005-0000-0000-000086150000}"/>
    <cellStyle name="40% - Accent6 4 2 3 3" xfId="10665" xr:uid="{00000000-0005-0000-0000-000087150000}"/>
    <cellStyle name="40% - Accent6 4 2 3 3 2" xfId="26060" xr:uid="{00000000-0005-0000-0000-000088150000}"/>
    <cellStyle name="40% - Accent6 4 2 3 3 3" xfId="41455" xr:uid="{00000000-0005-0000-0000-000089150000}"/>
    <cellStyle name="40% - Accent6 4 2 3 4" xfId="18362" xr:uid="{00000000-0005-0000-0000-00008A150000}"/>
    <cellStyle name="40% - Accent6 4 2 3 5" xfId="33757" xr:uid="{00000000-0005-0000-0000-00008B150000}"/>
    <cellStyle name="40% - Accent6 4 2 4" xfId="4876" xr:uid="{00000000-0005-0000-0000-00008C150000}"/>
    <cellStyle name="40% - Accent6 4 2 4 2" xfId="12590" xr:uid="{00000000-0005-0000-0000-00008D150000}"/>
    <cellStyle name="40% - Accent6 4 2 4 2 2" xfId="27985" xr:uid="{00000000-0005-0000-0000-00008E150000}"/>
    <cellStyle name="40% - Accent6 4 2 4 2 3" xfId="43380" xr:uid="{00000000-0005-0000-0000-00008F150000}"/>
    <cellStyle name="40% - Accent6 4 2 4 3" xfId="20287" xr:uid="{00000000-0005-0000-0000-000090150000}"/>
    <cellStyle name="40% - Accent6 4 2 4 4" xfId="35682" xr:uid="{00000000-0005-0000-0000-000091150000}"/>
    <cellStyle name="40% - Accent6 4 2 5" xfId="8741" xr:uid="{00000000-0005-0000-0000-000092150000}"/>
    <cellStyle name="40% - Accent6 4 2 5 2" xfId="24136" xr:uid="{00000000-0005-0000-0000-000093150000}"/>
    <cellStyle name="40% - Accent6 4 2 5 3" xfId="39531" xr:uid="{00000000-0005-0000-0000-000094150000}"/>
    <cellStyle name="40% - Accent6 4 2 6" xfId="16438" xr:uid="{00000000-0005-0000-0000-000095150000}"/>
    <cellStyle name="40% - Accent6 4 2 7" xfId="31833" xr:uid="{00000000-0005-0000-0000-000096150000}"/>
    <cellStyle name="40% - Accent6 4 3" xfId="1479" xr:uid="{00000000-0005-0000-0000-000097150000}"/>
    <cellStyle name="40% - Accent6 4 3 2" xfId="3408" xr:uid="{00000000-0005-0000-0000-000098150000}"/>
    <cellStyle name="40% - Accent6 4 3 2 2" xfId="7281" xr:uid="{00000000-0005-0000-0000-000099150000}"/>
    <cellStyle name="40% - Accent6 4 3 2 2 2" xfId="14995" xr:uid="{00000000-0005-0000-0000-00009A150000}"/>
    <cellStyle name="40% - Accent6 4 3 2 2 2 2" xfId="30390" xr:uid="{00000000-0005-0000-0000-00009B150000}"/>
    <cellStyle name="40% - Accent6 4 3 2 2 2 3" xfId="45785" xr:uid="{00000000-0005-0000-0000-00009C150000}"/>
    <cellStyle name="40% - Accent6 4 3 2 2 3" xfId="22692" xr:uid="{00000000-0005-0000-0000-00009D150000}"/>
    <cellStyle name="40% - Accent6 4 3 2 2 4" xfId="38087" xr:uid="{00000000-0005-0000-0000-00009E150000}"/>
    <cellStyle name="40% - Accent6 4 3 2 3" xfId="11146" xr:uid="{00000000-0005-0000-0000-00009F150000}"/>
    <cellStyle name="40% - Accent6 4 3 2 3 2" xfId="26541" xr:uid="{00000000-0005-0000-0000-0000A0150000}"/>
    <cellStyle name="40% - Accent6 4 3 2 3 3" xfId="41936" xr:uid="{00000000-0005-0000-0000-0000A1150000}"/>
    <cellStyle name="40% - Accent6 4 3 2 4" xfId="18843" xr:uid="{00000000-0005-0000-0000-0000A2150000}"/>
    <cellStyle name="40% - Accent6 4 3 2 5" xfId="34238" xr:uid="{00000000-0005-0000-0000-0000A3150000}"/>
    <cellStyle name="40% - Accent6 4 3 3" xfId="5357" xr:uid="{00000000-0005-0000-0000-0000A4150000}"/>
    <cellStyle name="40% - Accent6 4 3 3 2" xfId="13071" xr:uid="{00000000-0005-0000-0000-0000A5150000}"/>
    <cellStyle name="40% - Accent6 4 3 3 2 2" xfId="28466" xr:uid="{00000000-0005-0000-0000-0000A6150000}"/>
    <cellStyle name="40% - Accent6 4 3 3 2 3" xfId="43861" xr:uid="{00000000-0005-0000-0000-0000A7150000}"/>
    <cellStyle name="40% - Accent6 4 3 3 3" xfId="20768" xr:uid="{00000000-0005-0000-0000-0000A8150000}"/>
    <cellStyle name="40% - Accent6 4 3 3 4" xfId="36163" xr:uid="{00000000-0005-0000-0000-0000A9150000}"/>
    <cellStyle name="40% - Accent6 4 3 4" xfId="9222" xr:uid="{00000000-0005-0000-0000-0000AA150000}"/>
    <cellStyle name="40% - Accent6 4 3 4 2" xfId="24617" xr:uid="{00000000-0005-0000-0000-0000AB150000}"/>
    <cellStyle name="40% - Accent6 4 3 4 3" xfId="40012" xr:uid="{00000000-0005-0000-0000-0000AC150000}"/>
    <cellStyle name="40% - Accent6 4 3 5" xfId="16919" xr:uid="{00000000-0005-0000-0000-0000AD150000}"/>
    <cellStyle name="40% - Accent6 4 3 6" xfId="32314" xr:uid="{00000000-0005-0000-0000-0000AE150000}"/>
    <cellStyle name="40% - Accent6 4 4" xfId="2446" xr:uid="{00000000-0005-0000-0000-0000AF150000}"/>
    <cellStyle name="40% - Accent6 4 4 2" xfId="6319" xr:uid="{00000000-0005-0000-0000-0000B0150000}"/>
    <cellStyle name="40% - Accent6 4 4 2 2" xfId="14033" xr:uid="{00000000-0005-0000-0000-0000B1150000}"/>
    <cellStyle name="40% - Accent6 4 4 2 2 2" xfId="29428" xr:uid="{00000000-0005-0000-0000-0000B2150000}"/>
    <cellStyle name="40% - Accent6 4 4 2 2 3" xfId="44823" xr:uid="{00000000-0005-0000-0000-0000B3150000}"/>
    <cellStyle name="40% - Accent6 4 4 2 3" xfId="21730" xr:uid="{00000000-0005-0000-0000-0000B4150000}"/>
    <cellStyle name="40% - Accent6 4 4 2 4" xfId="37125" xr:uid="{00000000-0005-0000-0000-0000B5150000}"/>
    <cellStyle name="40% - Accent6 4 4 3" xfId="10184" xr:uid="{00000000-0005-0000-0000-0000B6150000}"/>
    <cellStyle name="40% - Accent6 4 4 3 2" xfId="25579" xr:uid="{00000000-0005-0000-0000-0000B7150000}"/>
    <cellStyle name="40% - Accent6 4 4 3 3" xfId="40974" xr:uid="{00000000-0005-0000-0000-0000B8150000}"/>
    <cellStyle name="40% - Accent6 4 4 4" xfId="17881" xr:uid="{00000000-0005-0000-0000-0000B9150000}"/>
    <cellStyle name="40% - Accent6 4 4 5" xfId="33276" xr:uid="{00000000-0005-0000-0000-0000BA150000}"/>
    <cellStyle name="40% - Accent6 4 5" xfId="4395" xr:uid="{00000000-0005-0000-0000-0000BB150000}"/>
    <cellStyle name="40% - Accent6 4 5 2" xfId="12109" xr:uid="{00000000-0005-0000-0000-0000BC150000}"/>
    <cellStyle name="40% - Accent6 4 5 2 2" xfId="27504" xr:uid="{00000000-0005-0000-0000-0000BD150000}"/>
    <cellStyle name="40% - Accent6 4 5 2 3" xfId="42899" xr:uid="{00000000-0005-0000-0000-0000BE150000}"/>
    <cellStyle name="40% - Accent6 4 5 3" xfId="19806" xr:uid="{00000000-0005-0000-0000-0000BF150000}"/>
    <cellStyle name="40% - Accent6 4 5 4" xfId="35201" xr:uid="{00000000-0005-0000-0000-0000C0150000}"/>
    <cellStyle name="40% - Accent6 4 6" xfId="8260" xr:uid="{00000000-0005-0000-0000-0000C1150000}"/>
    <cellStyle name="40% - Accent6 4 6 2" xfId="23655" xr:uid="{00000000-0005-0000-0000-0000C2150000}"/>
    <cellStyle name="40% - Accent6 4 6 3" xfId="39050" xr:uid="{00000000-0005-0000-0000-0000C3150000}"/>
    <cellStyle name="40% - Accent6 4 7" xfId="15957" xr:uid="{00000000-0005-0000-0000-0000C4150000}"/>
    <cellStyle name="40% - Accent6 4 8" xfId="31352" xr:uid="{00000000-0005-0000-0000-0000C5150000}"/>
    <cellStyle name="40% - Accent6 5" xfId="525" xr:uid="{00000000-0005-0000-0000-0000C6150000}"/>
    <cellStyle name="40% - Accent6 5 2" xfId="1008" xr:uid="{00000000-0005-0000-0000-0000C7150000}"/>
    <cellStyle name="40% - Accent6 5 2 2" xfId="1973" xr:uid="{00000000-0005-0000-0000-0000C8150000}"/>
    <cellStyle name="40% - Accent6 5 2 2 2" xfId="3902" xr:uid="{00000000-0005-0000-0000-0000C9150000}"/>
    <cellStyle name="40% - Accent6 5 2 2 2 2" xfId="7775" xr:uid="{00000000-0005-0000-0000-0000CA150000}"/>
    <cellStyle name="40% - Accent6 5 2 2 2 2 2" xfId="15489" xr:uid="{00000000-0005-0000-0000-0000CB150000}"/>
    <cellStyle name="40% - Accent6 5 2 2 2 2 2 2" xfId="30884" xr:uid="{00000000-0005-0000-0000-0000CC150000}"/>
    <cellStyle name="40% - Accent6 5 2 2 2 2 2 3" xfId="46279" xr:uid="{00000000-0005-0000-0000-0000CD150000}"/>
    <cellStyle name="40% - Accent6 5 2 2 2 2 3" xfId="23186" xr:uid="{00000000-0005-0000-0000-0000CE150000}"/>
    <cellStyle name="40% - Accent6 5 2 2 2 2 4" xfId="38581" xr:uid="{00000000-0005-0000-0000-0000CF150000}"/>
    <cellStyle name="40% - Accent6 5 2 2 2 3" xfId="11640" xr:uid="{00000000-0005-0000-0000-0000D0150000}"/>
    <cellStyle name="40% - Accent6 5 2 2 2 3 2" xfId="27035" xr:uid="{00000000-0005-0000-0000-0000D1150000}"/>
    <cellStyle name="40% - Accent6 5 2 2 2 3 3" xfId="42430" xr:uid="{00000000-0005-0000-0000-0000D2150000}"/>
    <cellStyle name="40% - Accent6 5 2 2 2 4" xfId="19337" xr:uid="{00000000-0005-0000-0000-0000D3150000}"/>
    <cellStyle name="40% - Accent6 5 2 2 2 5" xfId="34732" xr:uid="{00000000-0005-0000-0000-0000D4150000}"/>
    <cellStyle name="40% - Accent6 5 2 2 3" xfId="5851" xr:uid="{00000000-0005-0000-0000-0000D5150000}"/>
    <cellStyle name="40% - Accent6 5 2 2 3 2" xfId="13565" xr:uid="{00000000-0005-0000-0000-0000D6150000}"/>
    <cellStyle name="40% - Accent6 5 2 2 3 2 2" xfId="28960" xr:uid="{00000000-0005-0000-0000-0000D7150000}"/>
    <cellStyle name="40% - Accent6 5 2 2 3 2 3" xfId="44355" xr:uid="{00000000-0005-0000-0000-0000D8150000}"/>
    <cellStyle name="40% - Accent6 5 2 2 3 3" xfId="21262" xr:uid="{00000000-0005-0000-0000-0000D9150000}"/>
    <cellStyle name="40% - Accent6 5 2 2 3 4" xfId="36657" xr:uid="{00000000-0005-0000-0000-0000DA150000}"/>
    <cellStyle name="40% - Accent6 5 2 2 4" xfId="9716" xr:uid="{00000000-0005-0000-0000-0000DB150000}"/>
    <cellStyle name="40% - Accent6 5 2 2 4 2" xfId="25111" xr:uid="{00000000-0005-0000-0000-0000DC150000}"/>
    <cellStyle name="40% - Accent6 5 2 2 4 3" xfId="40506" xr:uid="{00000000-0005-0000-0000-0000DD150000}"/>
    <cellStyle name="40% - Accent6 5 2 2 5" xfId="17413" xr:uid="{00000000-0005-0000-0000-0000DE150000}"/>
    <cellStyle name="40% - Accent6 5 2 2 6" xfId="32808" xr:uid="{00000000-0005-0000-0000-0000DF150000}"/>
    <cellStyle name="40% - Accent6 5 2 3" xfId="2940" xr:uid="{00000000-0005-0000-0000-0000E0150000}"/>
    <cellStyle name="40% - Accent6 5 2 3 2" xfId="6813" xr:uid="{00000000-0005-0000-0000-0000E1150000}"/>
    <cellStyle name="40% - Accent6 5 2 3 2 2" xfId="14527" xr:uid="{00000000-0005-0000-0000-0000E2150000}"/>
    <cellStyle name="40% - Accent6 5 2 3 2 2 2" xfId="29922" xr:uid="{00000000-0005-0000-0000-0000E3150000}"/>
    <cellStyle name="40% - Accent6 5 2 3 2 2 3" xfId="45317" xr:uid="{00000000-0005-0000-0000-0000E4150000}"/>
    <cellStyle name="40% - Accent6 5 2 3 2 3" xfId="22224" xr:uid="{00000000-0005-0000-0000-0000E5150000}"/>
    <cellStyle name="40% - Accent6 5 2 3 2 4" xfId="37619" xr:uid="{00000000-0005-0000-0000-0000E6150000}"/>
    <cellStyle name="40% - Accent6 5 2 3 3" xfId="10678" xr:uid="{00000000-0005-0000-0000-0000E7150000}"/>
    <cellStyle name="40% - Accent6 5 2 3 3 2" xfId="26073" xr:uid="{00000000-0005-0000-0000-0000E8150000}"/>
    <cellStyle name="40% - Accent6 5 2 3 3 3" xfId="41468" xr:uid="{00000000-0005-0000-0000-0000E9150000}"/>
    <cellStyle name="40% - Accent6 5 2 3 4" xfId="18375" xr:uid="{00000000-0005-0000-0000-0000EA150000}"/>
    <cellStyle name="40% - Accent6 5 2 3 5" xfId="33770" xr:uid="{00000000-0005-0000-0000-0000EB150000}"/>
    <cellStyle name="40% - Accent6 5 2 4" xfId="4889" xr:uid="{00000000-0005-0000-0000-0000EC150000}"/>
    <cellStyle name="40% - Accent6 5 2 4 2" xfId="12603" xr:uid="{00000000-0005-0000-0000-0000ED150000}"/>
    <cellStyle name="40% - Accent6 5 2 4 2 2" xfId="27998" xr:uid="{00000000-0005-0000-0000-0000EE150000}"/>
    <cellStyle name="40% - Accent6 5 2 4 2 3" xfId="43393" xr:uid="{00000000-0005-0000-0000-0000EF150000}"/>
    <cellStyle name="40% - Accent6 5 2 4 3" xfId="20300" xr:uid="{00000000-0005-0000-0000-0000F0150000}"/>
    <cellStyle name="40% - Accent6 5 2 4 4" xfId="35695" xr:uid="{00000000-0005-0000-0000-0000F1150000}"/>
    <cellStyle name="40% - Accent6 5 2 5" xfId="8754" xr:uid="{00000000-0005-0000-0000-0000F2150000}"/>
    <cellStyle name="40% - Accent6 5 2 5 2" xfId="24149" xr:uid="{00000000-0005-0000-0000-0000F3150000}"/>
    <cellStyle name="40% - Accent6 5 2 5 3" xfId="39544" xr:uid="{00000000-0005-0000-0000-0000F4150000}"/>
    <cellStyle name="40% - Accent6 5 2 6" xfId="16451" xr:uid="{00000000-0005-0000-0000-0000F5150000}"/>
    <cellStyle name="40% - Accent6 5 2 7" xfId="31846" xr:uid="{00000000-0005-0000-0000-0000F6150000}"/>
    <cellStyle name="40% - Accent6 5 3" xfId="1492" xr:uid="{00000000-0005-0000-0000-0000F7150000}"/>
    <cellStyle name="40% - Accent6 5 3 2" xfId="3421" xr:uid="{00000000-0005-0000-0000-0000F8150000}"/>
    <cellStyle name="40% - Accent6 5 3 2 2" xfId="7294" xr:uid="{00000000-0005-0000-0000-0000F9150000}"/>
    <cellStyle name="40% - Accent6 5 3 2 2 2" xfId="15008" xr:uid="{00000000-0005-0000-0000-0000FA150000}"/>
    <cellStyle name="40% - Accent6 5 3 2 2 2 2" xfId="30403" xr:uid="{00000000-0005-0000-0000-0000FB150000}"/>
    <cellStyle name="40% - Accent6 5 3 2 2 2 3" xfId="45798" xr:uid="{00000000-0005-0000-0000-0000FC150000}"/>
    <cellStyle name="40% - Accent6 5 3 2 2 3" xfId="22705" xr:uid="{00000000-0005-0000-0000-0000FD150000}"/>
    <cellStyle name="40% - Accent6 5 3 2 2 4" xfId="38100" xr:uid="{00000000-0005-0000-0000-0000FE150000}"/>
    <cellStyle name="40% - Accent6 5 3 2 3" xfId="11159" xr:uid="{00000000-0005-0000-0000-0000FF150000}"/>
    <cellStyle name="40% - Accent6 5 3 2 3 2" xfId="26554" xr:uid="{00000000-0005-0000-0000-000000160000}"/>
    <cellStyle name="40% - Accent6 5 3 2 3 3" xfId="41949" xr:uid="{00000000-0005-0000-0000-000001160000}"/>
    <cellStyle name="40% - Accent6 5 3 2 4" xfId="18856" xr:uid="{00000000-0005-0000-0000-000002160000}"/>
    <cellStyle name="40% - Accent6 5 3 2 5" xfId="34251" xr:uid="{00000000-0005-0000-0000-000003160000}"/>
    <cellStyle name="40% - Accent6 5 3 3" xfId="5370" xr:uid="{00000000-0005-0000-0000-000004160000}"/>
    <cellStyle name="40% - Accent6 5 3 3 2" xfId="13084" xr:uid="{00000000-0005-0000-0000-000005160000}"/>
    <cellStyle name="40% - Accent6 5 3 3 2 2" xfId="28479" xr:uid="{00000000-0005-0000-0000-000006160000}"/>
    <cellStyle name="40% - Accent6 5 3 3 2 3" xfId="43874" xr:uid="{00000000-0005-0000-0000-000007160000}"/>
    <cellStyle name="40% - Accent6 5 3 3 3" xfId="20781" xr:uid="{00000000-0005-0000-0000-000008160000}"/>
    <cellStyle name="40% - Accent6 5 3 3 4" xfId="36176" xr:uid="{00000000-0005-0000-0000-000009160000}"/>
    <cellStyle name="40% - Accent6 5 3 4" xfId="9235" xr:uid="{00000000-0005-0000-0000-00000A160000}"/>
    <cellStyle name="40% - Accent6 5 3 4 2" xfId="24630" xr:uid="{00000000-0005-0000-0000-00000B160000}"/>
    <cellStyle name="40% - Accent6 5 3 4 3" xfId="40025" xr:uid="{00000000-0005-0000-0000-00000C160000}"/>
    <cellStyle name="40% - Accent6 5 3 5" xfId="16932" xr:uid="{00000000-0005-0000-0000-00000D160000}"/>
    <cellStyle name="40% - Accent6 5 3 6" xfId="32327" xr:uid="{00000000-0005-0000-0000-00000E160000}"/>
    <cellStyle name="40% - Accent6 5 4" xfId="2459" xr:uid="{00000000-0005-0000-0000-00000F160000}"/>
    <cellStyle name="40% - Accent6 5 4 2" xfId="6332" xr:uid="{00000000-0005-0000-0000-000010160000}"/>
    <cellStyle name="40% - Accent6 5 4 2 2" xfId="14046" xr:uid="{00000000-0005-0000-0000-000011160000}"/>
    <cellStyle name="40% - Accent6 5 4 2 2 2" xfId="29441" xr:uid="{00000000-0005-0000-0000-000012160000}"/>
    <cellStyle name="40% - Accent6 5 4 2 2 3" xfId="44836" xr:uid="{00000000-0005-0000-0000-000013160000}"/>
    <cellStyle name="40% - Accent6 5 4 2 3" xfId="21743" xr:uid="{00000000-0005-0000-0000-000014160000}"/>
    <cellStyle name="40% - Accent6 5 4 2 4" xfId="37138" xr:uid="{00000000-0005-0000-0000-000015160000}"/>
    <cellStyle name="40% - Accent6 5 4 3" xfId="10197" xr:uid="{00000000-0005-0000-0000-000016160000}"/>
    <cellStyle name="40% - Accent6 5 4 3 2" xfId="25592" xr:uid="{00000000-0005-0000-0000-000017160000}"/>
    <cellStyle name="40% - Accent6 5 4 3 3" xfId="40987" xr:uid="{00000000-0005-0000-0000-000018160000}"/>
    <cellStyle name="40% - Accent6 5 4 4" xfId="17894" xr:uid="{00000000-0005-0000-0000-000019160000}"/>
    <cellStyle name="40% - Accent6 5 4 5" xfId="33289" xr:uid="{00000000-0005-0000-0000-00001A160000}"/>
    <cellStyle name="40% - Accent6 5 5" xfId="4408" xr:uid="{00000000-0005-0000-0000-00001B160000}"/>
    <cellStyle name="40% - Accent6 5 5 2" xfId="12122" xr:uid="{00000000-0005-0000-0000-00001C160000}"/>
    <cellStyle name="40% - Accent6 5 5 2 2" xfId="27517" xr:uid="{00000000-0005-0000-0000-00001D160000}"/>
    <cellStyle name="40% - Accent6 5 5 2 3" xfId="42912" xr:uid="{00000000-0005-0000-0000-00001E160000}"/>
    <cellStyle name="40% - Accent6 5 5 3" xfId="19819" xr:uid="{00000000-0005-0000-0000-00001F160000}"/>
    <cellStyle name="40% - Accent6 5 5 4" xfId="35214" xr:uid="{00000000-0005-0000-0000-000020160000}"/>
    <cellStyle name="40% - Accent6 5 6" xfId="8273" xr:uid="{00000000-0005-0000-0000-000021160000}"/>
    <cellStyle name="40% - Accent6 5 6 2" xfId="23668" xr:uid="{00000000-0005-0000-0000-000022160000}"/>
    <cellStyle name="40% - Accent6 5 6 3" xfId="39063" xr:uid="{00000000-0005-0000-0000-000023160000}"/>
    <cellStyle name="40% - Accent6 5 7" xfId="15970" xr:uid="{00000000-0005-0000-0000-000024160000}"/>
    <cellStyle name="40% - Accent6 5 8" xfId="31365" xr:uid="{00000000-0005-0000-0000-000025160000}"/>
    <cellStyle name="40% - Accent6 6" xfId="746" xr:uid="{00000000-0005-0000-0000-000026160000}"/>
    <cellStyle name="40% - Accent6 6 2" xfId="1712" xr:uid="{00000000-0005-0000-0000-000027160000}"/>
    <cellStyle name="40% - Accent6 6 2 2" xfId="3641" xr:uid="{00000000-0005-0000-0000-000028160000}"/>
    <cellStyle name="40% - Accent6 6 2 2 2" xfId="7514" xr:uid="{00000000-0005-0000-0000-000029160000}"/>
    <cellStyle name="40% - Accent6 6 2 2 2 2" xfId="15228" xr:uid="{00000000-0005-0000-0000-00002A160000}"/>
    <cellStyle name="40% - Accent6 6 2 2 2 2 2" xfId="30623" xr:uid="{00000000-0005-0000-0000-00002B160000}"/>
    <cellStyle name="40% - Accent6 6 2 2 2 2 3" xfId="46018" xr:uid="{00000000-0005-0000-0000-00002C160000}"/>
    <cellStyle name="40% - Accent6 6 2 2 2 3" xfId="22925" xr:uid="{00000000-0005-0000-0000-00002D160000}"/>
    <cellStyle name="40% - Accent6 6 2 2 2 4" xfId="38320" xr:uid="{00000000-0005-0000-0000-00002E160000}"/>
    <cellStyle name="40% - Accent6 6 2 2 3" xfId="11379" xr:uid="{00000000-0005-0000-0000-00002F160000}"/>
    <cellStyle name="40% - Accent6 6 2 2 3 2" xfId="26774" xr:uid="{00000000-0005-0000-0000-000030160000}"/>
    <cellStyle name="40% - Accent6 6 2 2 3 3" xfId="42169" xr:uid="{00000000-0005-0000-0000-000031160000}"/>
    <cellStyle name="40% - Accent6 6 2 2 4" xfId="19076" xr:uid="{00000000-0005-0000-0000-000032160000}"/>
    <cellStyle name="40% - Accent6 6 2 2 5" xfId="34471" xr:uid="{00000000-0005-0000-0000-000033160000}"/>
    <cellStyle name="40% - Accent6 6 2 3" xfId="5590" xr:uid="{00000000-0005-0000-0000-000034160000}"/>
    <cellStyle name="40% - Accent6 6 2 3 2" xfId="13304" xr:uid="{00000000-0005-0000-0000-000035160000}"/>
    <cellStyle name="40% - Accent6 6 2 3 2 2" xfId="28699" xr:uid="{00000000-0005-0000-0000-000036160000}"/>
    <cellStyle name="40% - Accent6 6 2 3 2 3" xfId="44094" xr:uid="{00000000-0005-0000-0000-000037160000}"/>
    <cellStyle name="40% - Accent6 6 2 3 3" xfId="21001" xr:uid="{00000000-0005-0000-0000-000038160000}"/>
    <cellStyle name="40% - Accent6 6 2 3 4" xfId="36396" xr:uid="{00000000-0005-0000-0000-000039160000}"/>
    <cellStyle name="40% - Accent6 6 2 4" xfId="9455" xr:uid="{00000000-0005-0000-0000-00003A160000}"/>
    <cellStyle name="40% - Accent6 6 2 4 2" xfId="24850" xr:uid="{00000000-0005-0000-0000-00003B160000}"/>
    <cellStyle name="40% - Accent6 6 2 4 3" xfId="40245" xr:uid="{00000000-0005-0000-0000-00003C160000}"/>
    <cellStyle name="40% - Accent6 6 2 5" xfId="17152" xr:uid="{00000000-0005-0000-0000-00003D160000}"/>
    <cellStyle name="40% - Accent6 6 2 6" xfId="32547" xr:uid="{00000000-0005-0000-0000-00003E160000}"/>
    <cellStyle name="40% - Accent6 6 3" xfId="2679" xr:uid="{00000000-0005-0000-0000-00003F160000}"/>
    <cellStyle name="40% - Accent6 6 3 2" xfId="6552" xr:uid="{00000000-0005-0000-0000-000040160000}"/>
    <cellStyle name="40% - Accent6 6 3 2 2" xfId="14266" xr:uid="{00000000-0005-0000-0000-000041160000}"/>
    <cellStyle name="40% - Accent6 6 3 2 2 2" xfId="29661" xr:uid="{00000000-0005-0000-0000-000042160000}"/>
    <cellStyle name="40% - Accent6 6 3 2 2 3" xfId="45056" xr:uid="{00000000-0005-0000-0000-000043160000}"/>
    <cellStyle name="40% - Accent6 6 3 2 3" xfId="21963" xr:uid="{00000000-0005-0000-0000-000044160000}"/>
    <cellStyle name="40% - Accent6 6 3 2 4" xfId="37358" xr:uid="{00000000-0005-0000-0000-000045160000}"/>
    <cellStyle name="40% - Accent6 6 3 3" xfId="10417" xr:uid="{00000000-0005-0000-0000-000046160000}"/>
    <cellStyle name="40% - Accent6 6 3 3 2" xfId="25812" xr:uid="{00000000-0005-0000-0000-000047160000}"/>
    <cellStyle name="40% - Accent6 6 3 3 3" xfId="41207" xr:uid="{00000000-0005-0000-0000-000048160000}"/>
    <cellStyle name="40% - Accent6 6 3 4" xfId="18114" xr:uid="{00000000-0005-0000-0000-000049160000}"/>
    <cellStyle name="40% - Accent6 6 3 5" xfId="33509" xr:uid="{00000000-0005-0000-0000-00004A160000}"/>
    <cellStyle name="40% - Accent6 6 4" xfId="4628" xr:uid="{00000000-0005-0000-0000-00004B160000}"/>
    <cellStyle name="40% - Accent6 6 4 2" xfId="12342" xr:uid="{00000000-0005-0000-0000-00004C160000}"/>
    <cellStyle name="40% - Accent6 6 4 2 2" xfId="27737" xr:uid="{00000000-0005-0000-0000-00004D160000}"/>
    <cellStyle name="40% - Accent6 6 4 2 3" xfId="43132" xr:uid="{00000000-0005-0000-0000-00004E160000}"/>
    <cellStyle name="40% - Accent6 6 4 3" xfId="20039" xr:uid="{00000000-0005-0000-0000-00004F160000}"/>
    <cellStyle name="40% - Accent6 6 4 4" xfId="35434" xr:uid="{00000000-0005-0000-0000-000050160000}"/>
    <cellStyle name="40% - Accent6 6 5" xfId="8493" xr:uid="{00000000-0005-0000-0000-000051160000}"/>
    <cellStyle name="40% - Accent6 6 5 2" xfId="23888" xr:uid="{00000000-0005-0000-0000-000052160000}"/>
    <cellStyle name="40% - Accent6 6 5 3" xfId="39283" xr:uid="{00000000-0005-0000-0000-000053160000}"/>
    <cellStyle name="40% - Accent6 6 6" xfId="16190" xr:uid="{00000000-0005-0000-0000-000054160000}"/>
    <cellStyle name="40% - Accent6 6 7" xfId="31585" xr:uid="{00000000-0005-0000-0000-000055160000}"/>
    <cellStyle name="40% - Accent6 7" xfId="1231" xr:uid="{00000000-0005-0000-0000-000056160000}"/>
    <cellStyle name="40% - Accent6 7 2" xfId="3160" xr:uid="{00000000-0005-0000-0000-000057160000}"/>
    <cellStyle name="40% - Accent6 7 2 2" xfId="7033" xr:uid="{00000000-0005-0000-0000-000058160000}"/>
    <cellStyle name="40% - Accent6 7 2 2 2" xfId="14747" xr:uid="{00000000-0005-0000-0000-000059160000}"/>
    <cellStyle name="40% - Accent6 7 2 2 2 2" xfId="30142" xr:uid="{00000000-0005-0000-0000-00005A160000}"/>
    <cellStyle name="40% - Accent6 7 2 2 2 3" xfId="45537" xr:uid="{00000000-0005-0000-0000-00005B160000}"/>
    <cellStyle name="40% - Accent6 7 2 2 3" xfId="22444" xr:uid="{00000000-0005-0000-0000-00005C160000}"/>
    <cellStyle name="40% - Accent6 7 2 2 4" xfId="37839" xr:uid="{00000000-0005-0000-0000-00005D160000}"/>
    <cellStyle name="40% - Accent6 7 2 3" xfId="10898" xr:uid="{00000000-0005-0000-0000-00005E160000}"/>
    <cellStyle name="40% - Accent6 7 2 3 2" xfId="26293" xr:uid="{00000000-0005-0000-0000-00005F160000}"/>
    <cellStyle name="40% - Accent6 7 2 3 3" xfId="41688" xr:uid="{00000000-0005-0000-0000-000060160000}"/>
    <cellStyle name="40% - Accent6 7 2 4" xfId="18595" xr:uid="{00000000-0005-0000-0000-000061160000}"/>
    <cellStyle name="40% - Accent6 7 2 5" xfId="33990" xr:uid="{00000000-0005-0000-0000-000062160000}"/>
    <cellStyle name="40% - Accent6 7 3" xfId="5109" xr:uid="{00000000-0005-0000-0000-000063160000}"/>
    <cellStyle name="40% - Accent6 7 3 2" xfId="12823" xr:uid="{00000000-0005-0000-0000-000064160000}"/>
    <cellStyle name="40% - Accent6 7 3 2 2" xfId="28218" xr:uid="{00000000-0005-0000-0000-000065160000}"/>
    <cellStyle name="40% - Accent6 7 3 2 3" xfId="43613" xr:uid="{00000000-0005-0000-0000-000066160000}"/>
    <cellStyle name="40% - Accent6 7 3 3" xfId="20520" xr:uid="{00000000-0005-0000-0000-000067160000}"/>
    <cellStyle name="40% - Accent6 7 3 4" xfId="35915" xr:uid="{00000000-0005-0000-0000-000068160000}"/>
    <cellStyle name="40% - Accent6 7 4" xfId="8974" xr:uid="{00000000-0005-0000-0000-000069160000}"/>
    <cellStyle name="40% - Accent6 7 4 2" xfId="24369" xr:uid="{00000000-0005-0000-0000-00006A160000}"/>
    <cellStyle name="40% - Accent6 7 4 3" xfId="39764" xr:uid="{00000000-0005-0000-0000-00006B160000}"/>
    <cellStyle name="40% - Accent6 7 5" xfId="16671" xr:uid="{00000000-0005-0000-0000-00006C160000}"/>
    <cellStyle name="40% - Accent6 7 6" xfId="32066" xr:uid="{00000000-0005-0000-0000-00006D160000}"/>
    <cellStyle name="40% - Accent6 8" xfId="2198" xr:uid="{00000000-0005-0000-0000-00006E160000}"/>
    <cellStyle name="40% - Accent6 8 2" xfId="6071" xr:uid="{00000000-0005-0000-0000-00006F160000}"/>
    <cellStyle name="40% - Accent6 8 2 2" xfId="13785" xr:uid="{00000000-0005-0000-0000-000070160000}"/>
    <cellStyle name="40% - Accent6 8 2 2 2" xfId="29180" xr:uid="{00000000-0005-0000-0000-000071160000}"/>
    <cellStyle name="40% - Accent6 8 2 2 3" xfId="44575" xr:uid="{00000000-0005-0000-0000-000072160000}"/>
    <cellStyle name="40% - Accent6 8 2 3" xfId="21482" xr:uid="{00000000-0005-0000-0000-000073160000}"/>
    <cellStyle name="40% - Accent6 8 2 4" xfId="36877" xr:uid="{00000000-0005-0000-0000-000074160000}"/>
    <cellStyle name="40% - Accent6 8 3" xfId="9936" xr:uid="{00000000-0005-0000-0000-000075160000}"/>
    <cellStyle name="40% - Accent6 8 3 2" xfId="25331" xr:uid="{00000000-0005-0000-0000-000076160000}"/>
    <cellStyle name="40% - Accent6 8 3 3" xfId="40726" xr:uid="{00000000-0005-0000-0000-000077160000}"/>
    <cellStyle name="40% - Accent6 8 4" xfId="17633" xr:uid="{00000000-0005-0000-0000-000078160000}"/>
    <cellStyle name="40% - Accent6 8 5" xfId="33028" xr:uid="{00000000-0005-0000-0000-000079160000}"/>
    <cellStyle name="40% - Accent6 9" xfId="3936" xr:uid="{00000000-0005-0000-0000-00007A160000}"/>
    <cellStyle name="40% - Accent6 9 2" xfId="11653" xr:uid="{00000000-0005-0000-0000-00007B160000}"/>
    <cellStyle name="40% - Accent6 9 2 2" xfId="27048" xr:uid="{00000000-0005-0000-0000-00007C160000}"/>
    <cellStyle name="40% - Accent6 9 2 3" xfId="42443" xr:uid="{00000000-0005-0000-0000-00007D160000}"/>
    <cellStyle name="40% - Accent6 9 3" xfId="19350" xr:uid="{00000000-0005-0000-0000-00007E160000}"/>
    <cellStyle name="40% - Accent6 9 4" xfId="34745" xr:uid="{00000000-0005-0000-0000-00007F160000}"/>
    <cellStyle name="60% - Accent1" xfId="238" builtinId="32" customBuiltin="1"/>
    <cellStyle name="60% - Accent2" xfId="242" builtinId="36" customBuiltin="1"/>
    <cellStyle name="60% - Accent3" xfId="246" builtinId="40" customBuiltin="1"/>
    <cellStyle name="60% - Accent4" xfId="250" builtinId="44" customBuiltin="1"/>
    <cellStyle name="60% - Accent5" xfId="254" builtinId="48" customBuiltin="1"/>
    <cellStyle name="60% - Accent6" xfId="258" builtinId="52" customBuiltin="1"/>
    <cellStyle name="Accent1" xfId="235" builtinId="29" customBuiltin="1"/>
    <cellStyle name="Accent2" xfId="239" builtinId="33" customBuiltin="1"/>
    <cellStyle name="Accent3" xfId="243" builtinId="37" customBuiltin="1"/>
    <cellStyle name="Accent4" xfId="247" builtinId="41" customBuiltin="1"/>
    <cellStyle name="Accent5" xfId="251" builtinId="45" customBuiltin="1"/>
    <cellStyle name="Accent6" xfId="255" builtinId="49" customBuiltin="1"/>
    <cellStyle name="Bad" xfId="225" builtinId="27" customBuiltin="1"/>
    <cellStyle name="Calculation" xfId="229" builtinId="22" customBuiltin="1"/>
    <cellStyle name="Check Cell" xfId="231" builtinId="23" customBuiltin="1"/>
    <cellStyle name="Comma" xfId="46280" builtinId="3"/>
    <cellStyle name="Explanatory Text" xfId="233" builtinId="53" customBuiltin="1"/>
    <cellStyle name="Good" xfId="218" builtinId="26"/>
    <cellStyle name="Good 2" xfId="260" xr:uid="{00000000-0005-0000-0000-000093160000}"/>
    <cellStyle name="Good 3" xfId="4147" xr:uid="{00000000-0005-0000-0000-000094160000}"/>
    <cellStyle name="Good 4" xfId="8012" xr:uid="{00000000-0005-0000-0000-000095160000}"/>
    <cellStyle name="Heading 1" xfId="221" builtinId="16" customBuiltin="1"/>
    <cellStyle name="Heading 2" xfId="222" builtinId="17" customBuiltin="1"/>
    <cellStyle name="Heading 3" xfId="223" builtinId="18" customBuiltin="1"/>
    <cellStyle name="Heading 4" xfId="224" builtinId="19" customBuiltin="1"/>
    <cellStyle name="Hyperlink" xfId="1" builtinId="8"/>
    <cellStyle name="Input" xfId="227" builtinId="20" customBuiltin="1"/>
    <cellStyle name="Linked Cell" xfId="230" builtinId="24" customBuiltin="1"/>
    <cellStyle name="Neutral" xfId="226" builtinId="28" customBuiltin="1"/>
    <cellStyle name="Normal" xfId="0" builtinId="0"/>
    <cellStyle name="Normal 10" xfId="1011" xr:uid="{00000000-0005-0000-0000-00009F160000}"/>
    <cellStyle name="Normal 10 2" xfId="1974" xr:uid="{00000000-0005-0000-0000-0000A0160000}"/>
    <cellStyle name="Normal 100" xfId="2" xr:uid="{00000000-0005-0000-0000-0000A1160000}"/>
    <cellStyle name="Normal 100 10" xfId="30885" xr:uid="{00000000-0005-0000-0000-0000A2160000}"/>
    <cellStyle name="Normal 100 2" xfId="114" xr:uid="{00000000-0005-0000-0000-0000A3160000}"/>
    <cellStyle name="Normal 100 2 2" xfId="367" xr:uid="{00000000-0005-0000-0000-0000A4160000}"/>
    <cellStyle name="Normal 100 2 2 2" xfId="852" xr:uid="{00000000-0005-0000-0000-0000A5160000}"/>
    <cellStyle name="Normal 100 2 2 2 2" xfId="1818" xr:uid="{00000000-0005-0000-0000-0000A6160000}"/>
    <cellStyle name="Normal 100 2 2 2 2 2" xfId="3747" xr:uid="{00000000-0005-0000-0000-0000A7160000}"/>
    <cellStyle name="Normal 100 2 2 2 2 2 2" xfId="7620" xr:uid="{00000000-0005-0000-0000-0000A8160000}"/>
    <cellStyle name="Normal 100 2 2 2 2 2 2 2" xfId="15334" xr:uid="{00000000-0005-0000-0000-0000A9160000}"/>
    <cellStyle name="Normal 100 2 2 2 2 2 2 2 2" xfId="30729" xr:uid="{00000000-0005-0000-0000-0000AA160000}"/>
    <cellStyle name="Normal 100 2 2 2 2 2 2 2 3" xfId="46124" xr:uid="{00000000-0005-0000-0000-0000AB160000}"/>
    <cellStyle name="Normal 100 2 2 2 2 2 2 3" xfId="23031" xr:uid="{00000000-0005-0000-0000-0000AC160000}"/>
    <cellStyle name="Normal 100 2 2 2 2 2 2 4" xfId="38426" xr:uid="{00000000-0005-0000-0000-0000AD160000}"/>
    <cellStyle name="Normal 100 2 2 2 2 2 3" xfId="11485" xr:uid="{00000000-0005-0000-0000-0000AE160000}"/>
    <cellStyle name="Normal 100 2 2 2 2 2 3 2" xfId="26880" xr:uid="{00000000-0005-0000-0000-0000AF160000}"/>
    <cellStyle name="Normal 100 2 2 2 2 2 3 3" xfId="42275" xr:uid="{00000000-0005-0000-0000-0000B0160000}"/>
    <cellStyle name="Normal 100 2 2 2 2 2 4" xfId="19182" xr:uid="{00000000-0005-0000-0000-0000B1160000}"/>
    <cellStyle name="Normal 100 2 2 2 2 2 5" xfId="34577" xr:uid="{00000000-0005-0000-0000-0000B2160000}"/>
    <cellStyle name="Normal 100 2 2 2 2 3" xfId="5696" xr:uid="{00000000-0005-0000-0000-0000B3160000}"/>
    <cellStyle name="Normal 100 2 2 2 2 3 2" xfId="13410" xr:uid="{00000000-0005-0000-0000-0000B4160000}"/>
    <cellStyle name="Normal 100 2 2 2 2 3 2 2" xfId="28805" xr:uid="{00000000-0005-0000-0000-0000B5160000}"/>
    <cellStyle name="Normal 100 2 2 2 2 3 2 3" xfId="44200" xr:uid="{00000000-0005-0000-0000-0000B6160000}"/>
    <cellStyle name="Normal 100 2 2 2 2 3 3" xfId="21107" xr:uid="{00000000-0005-0000-0000-0000B7160000}"/>
    <cellStyle name="Normal 100 2 2 2 2 3 4" xfId="36502" xr:uid="{00000000-0005-0000-0000-0000B8160000}"/>
    <cellStyle name="Normal 100 2 2 2 2 4" xfId="9561" xr:uid="{00000000-0005-0000-0000-0000B9160000}"/>
    <cellStyle name="Normal 100 2 2 2 2 4 2" xfId="24956" xr:uid="{00000000-0005-0000-0000-0000BA160000}"/>
    <cellStyle name="Normal 100 2 2 2 2 4 3" xfId="40351" xr:uid="{00000000-0005-0000-0000-0000BB160000}"/>
    <cellStyle name="Normal 100 2 2 2 2 5" xfId="17258" xr:uid="{00000000-0005-0000-0000-0000BC160000}"/>
    <cellStyle name="Normal 100 2 2 2 2 6" xfId="32653" xr:uid="{00000000-0005-0000-0000-0000BD160000}"/>
    <cellStyle name="Normal 100 2 2 2 3" xfId="2785" xr:uid="{00000000-0005-0000-0000-0000BE160000}"/>
    <cellStyle name="Normal 100 2 2 2 3 2" xfId="6658" xr:uid="{00000000-0005-0000-0000-0000BF160000}"/>
    <cellStyle name="Normal 100 2 2 2 3 2 2" xfId="14372" xr:uid="{00000000-0005-0000-0000-0000C0160000}"/>
    <cellStyle name="Normal 100 2 2 2 3 2 2 2" xfId="29767" xr:uid="{00000000-0005-0000-0000-0000C1160000}"/>
    <cellStyle name="Normal 100 2 2 2 3 2 2 3" xfId="45162" xr:uid="{00000000-0005-0000-0000-0000C2160000}"/>
    <cellStyle name="Normal 100 2 2 2 3 2 3" xfId="22069" xr:uid="{00000000-0005-0000-0000-0000C3160000}"/>
    <cellStyle name="Normal 100 2 2 2 3 2 4" xfId="37464" xr:uid="{00000000-0005-0000-0000-0000C4160000}"/>
    <cellStyle name="Normal 100 2 2 2 3 3" xfId="10523" xr:uid="{00000000-0005-0000-0000-0000C5160000}"/>
    <cellStyle name="Normal 100 2 2 2 3 3 2" xfId="25918" xr:uid="{00000000-0005-0000-0000-0000C6160000}"/>
    <cellStyle name="Normal 100 2 2 2 3 3 3" xfId="41313" xr:uid="{00000000-0005-0000-0000-0000C7160000}"/>
    <cellStyle name="Normal 100 2 2 2 3 4" xfId="18220" xr:uid="{00000000-0005-0000-0000-0000C8160000}"/>
    <cellStyle name="Normal 100 2 2 2 3 5" xfId="33615" xr:uid="{00000000-0005-0000-0000-0000C9160000}"/>
    <cellStyle name="Normal 100 2 2 2 4" xfId="4734" xr:uid="{00000000-0005-0000-0000-0000CA160000}"/>
    <cellStyle name="Normal 100 2 2 2 4 2" xfId="12448" xr:uid="{00000000-0005-0000-0000-0000CB160000}"/>
    <cellStyle name="Normal 100 2 2 2 4 2 2" xfId="27843" xr:uid="{00000000-0005-0000-0000-0000CC160000}"/>
    <cellStyle name="Normal 100 2 2 2 4 2 3" xfId="43238" xr:uid="{00000000-0005-0000-0000-0000CD160000}"/>
    <cellStyle name="Normal 100 2 2 2 4 3" xfId="20145" xr:uid="{00000000-0005-0000-0000-0000CE160000}"/>
    <cellStyle name="Normal 100 2 2 2 4 4" xfId="35540" xr:uid="{00000000-0005-0000-0000-0000CF160000}"/>
    <cellStyle name="Normal 100 2 2 2 5" xfId="8599" xr:uid="{00000000-0005-0000-0000-0000D0160000}"/>
    <cellStyle name="Normal 100 2 2 2 5 2" xfId="23994" xr:uid="{00000000-0005-0000-0000-0000D1160000}"/>
    <cellStyle name="Normal 100 2 2 2 5 3" xfId="39389" xr:uid="{00000000-0005-0000-0000-0000D2160000}"/>
    <cellStyle name="Normal 100 2 2 2 6" xfId="16296" xr:uid="{00000000-0005-0000-0000-0000D3160000}"/>
    <cellStyle name="Normal 100 2 2 2 7" xfId="31691" xr:uid="{00000000-0005-0000-0000-0000D4160000}"/>
    <cellStyle name="Normal 100 2 2 3" xfId="1337" xr:uid="{00000000-0005-0000-0000-0000D5160000}"/>
    <cellStyle name="Normal 100 2 2 3 2" xfId="3266" xr:uid="{00000000-0005-0000-0000-0000D6160000}"/>
    <cellStyle name="Normal 100 2 2 3 2 2" xfId="7139" xr:uid="{00000000-0005-0000-0000-0000D7160000}"/>
    <cellStyle name="Normal 100 2 2 3 2 2 2" xfId="14853" xr:uid="{00000000-0005-0000-0000-0000D8160000}"/>
    <cellStyle name="Normal 100 2 2 3 2 2 2 2" xfId="30248" xr:uid="{00000000-0005-0000-0000-0000D9160000}"/>
    <cellStyle name="Normal 100 2 2 3 2 2 2 3" xfId="45643" xr:uid="{00000000-0005-0000-0000-0000DA160000}"/>
    <cellStyle name="Normal 100 2 2 3 2 2 3" xfId="22550" xr:uid="{00000000-0005-0000-0000-0000DB160000}"/>
    <cellStyle name="Normal 100 2 2 3 2 2 4" xfId="37945" xr:uid="{00000000-0005-0000-0000-0000DC160000}"/>
    <cellStyle name="Normal 100 2 2 3 2 3" xfId="11004" xr:uid="{00000000-0005-0000-0000-0000DD160000}"/>
    <cellStyle name="Normal 100 2 2 3 2 3 2" xfId="26399" xr:uid="{00000000-0005-0000-0000-0000DE160000}"/>
    <cellStyle name="Normal 100 2 2 3 2 3 3" xfId="41794" xr:uid="{00000000-0005-0000-0000-0000DF160000}"/>
    <cellStyle name="Normal 100 2 2 3 2 4" xfId="18701" xr:uid="{00000000-0005-0000-0000-0000E0160000}"/>
    <cellStyle name="Normal 100 2 2 3 2 5" xfId="34096" xr:uid="{00000000-0005-0000-0000-0000E1160000}"/>
    <cellStyle name="Normal 100 2 2 3 3" xfId="5215" xr:uid="{00000000-0005-0000-0000-0000E2160000}"/>
    <cellStyle name="Normal 100 2 2 3 3 2" xfId="12929" xr:uid="{00000000-0005-0000-0000-0000E3160000}"/>
    <cellStyle name="Normal 100 2 2 3 3 2 2" xfId="28324" xr:uid="{00000000-0005-0000-0000-0000E4160000}"/>
    <cellStyle name="Normal 100 2 2 3 3 2 3" xfId="43719" xr:uid="{00000000-0005-0000-0000-0000E5160000}"/>
    <cellStyle name="Normal 100 2 2 3 3 3" xfId="20626" xr:uid="{00000000-0005-0000-0000-0000E6160000}"/>
    <cellStyle name="Normal 100 2 2 3 3 4" xfId="36021" xr:uid="{00000000-0005-0000-0000-0000E7160000}"/>
    <cellStyle name="Normal 100 2 2 3 4" xfId="9080" xr:uid="{00000000-0005-0000-0000-0000E8160000}"/>
    <cellStyle name="Normal 100 2 2 3 4 2" xfId="24475" xr:uid="{00000000-0005-0000-0000-0000E9160000}"/>
    <cellStyle name="Normal 100 2 2 3 4 3" xfId="39870" xr:uid="{00000000-0005-0000-0000-0000EA160000}"/>
    <cellStyle name="Normal 100 2 2 3 5" xfId="16777" xr:uid="{00000000-0005-0000-0000-0000EB160000}"/>
    <cellStyle name="Normal 100 2 2 3 6" xfId="32172" xr:uid="{00000000-0005-0000-0000-0000EC160000}"/>
    <cellStyle name="Normal 100 2 2 4" xfId="2304" xr:uid="{00000000-0005-0000-0000-0000ED160000}"/>
    <cellStyle name="Normal 100 2 2 4 2" xfId="6177" xr:uid="{00000000-0005-0000-0000-0000EE160000}"/>
    <cellStyle name="Normal 100 2 2 4 2 2" xfId="13891" xr:uid="{00000000-0005-0000-0000-0000EF160000}"/>
    <cellStyle name="Normal 100 2 2 4 2 2 2" xfId="29286" xr:uid="{00000000-0005-0000-0000-0000F0160000}"/>
    <cellStyle name="Normal 100 2 2 4 2 2 3" xfId="44681" xr:uid="{00000000-0005-0000-0000-0000F1160000}"/>
    <cellStyle name="Normal 100 2 2 4 2 3" xfId="21588" xr:uid="{00000000-0005-0000-0000-0000F2160000}"/>
    <cellStyle name="Normal 100 2 2 4 2 4" xfId="36983" xr:uid="{00000000-0005-0000-0000-0000F3160000}"/>
    <cellStyle name="Normal 100 2 2 4 3" xfId="10042" xr:uid="{00000000-0005-0000-0000-0000F4160000}"/>
    <cellStyle name="Normal 100 2 2 4 3 2" xfId="25437" xr:uid="{00000000-0005-0000-0000-0000F5160000}"/>
    <cellStyle name="Normal 100 2 2 4 3 3" xfId="40832" xr:uid="{00000000-0005-0000-0000-0000F6160000}"/>
    <cellStyle name="Normal 100 2 2 4 4" xfId="17739" xr:uid="{00000000-0005-0000-0000-0000F7160000}"/>
    <cellStyle name="Normal 100 2 2 4 5" xfId="33134" xr:uid="{00000000-0005-0000-0000-0000F8160000}"/>
    <cellStyle name="Normal 100 2 2 5" xfId="4253" xr:uid="{00000000-0005-0000-0000-0000F9160000}"/>
    <cellStyle name="Normal 100 2 2 5 2" xfId="11967" xr:uid="{00000000-0005-0000-0000-0000FA160000}"/>
    <cellStyle name="Normal 100 2 2 5 2 2" xfId="27362" xr:uid="{00000000-0005-0000-0000-0000FB160000}"/>
    <cellStyle name="Normal 100 2 2 5 2 3" xfId="42757" xr:uid="{00000000-0005-0000-0000-0000FC160000}"/>
    <cellStyle name="Normal 100 2 2 5 3" xfId="19664" xr:uid="{00000000-0005-0000-0000-0000FD160000}"/>
    <cellStyle name="Normal 100 2 2 5 4" xfId="35059" xr:uid="{00000000-0005-0000-0000-0000FE160000}"/>
    <cellStyle name="Normal 100 2 2 6" xfId="8118" xr:uid="{00000000-0005-0000-0000-0000FF160000}"/>
    <cellStyle name="Normal 100 2 2 6 2" xfId="23513" xr:uid="{00000000-0005-0000-0000-000000170000}"/>
    <cellStyle name="Normal 100 2 2 6 3" xfId="38908" xr:uid="{00000000-0005-0000-0000-000001170000}"/>
    <cellStyle name="Normal 100 2 2 7" xfId="15815" xr:uid="{00000000-0005-0000-0000-000002170000}"/>
    <cellStyle name="Normal 100 2 2 8" xfId="31210" xr:uid="{00000000-0005-0000-0000-000003170000}"/>
    <cellStyle name="Normal 100 2 3" xfId="631" xr:uid="{00000000-0005-0000-0000-000004170000}"/>
    <cellStyle name="Normal 100 2 3 2" xfId="1597" xr:uid="{00000000-0005-0000-0000-000005170000}"/>
    <cellStyle name="Normal 100 2 3 2 2" xfId="3526" xr:uid="{00000000-0005-0000-0000-000006170000}"/>
    <cellStyle name="Normal 100 2 3 2 2 2" xfId="7399" xr:uid="{00000000-0005-0000-0000-000007170000}"/>
    <cellStyle name="Normal 100 2 3 2 2 2 2" xfId="15113" xr:uid="{00000000-0005-0000-0000-000008170000}"/>
    <cellStyle name="Normal 100 2 3 2 2 2 2 2" xfId="30508" xr:uid="{00000000-0005-0000-0000-000009170000}"/>
    <cellStyle name="Normal 100 2 3 2 2 2 2 3" xfId="45903" xr:uid="{00000000-0005-0000-0000-00000A170000}"/>
    <cellStyle name="Normal 100 2 3 2 2 2 3" xfId="22810" xr:uid="{00000000-0005-0000-0000-00000B170000}"/>
    <cellStyle name="Normal 100 2 3 2 2 2 4" xfId="38205" xr:uid="{00000000-0005-0000-0000-00000C170000}"/>
    <cellStyle name="Normal 100 2 3 2 2 3" xfId="11264" xr:uid="{00000000-0005-0000-0000-00000D170000}"/>
    <cellStyle name="Normal 100 2 3 2 2 3 2" xfId="26659" xr:uid="{00000000-0005-0000-0000-00000E170000}"/>
    <cellStyle name="Normal 100 2 3 2 2 3 3" xfId="42054" xr:uid="{00000000-0005-0000-0000-00000F170000}"/>
    <cellStyle name="Normal 100 2 3 2 2 4" xfId="18961" xr:uid="{00000000-0005-0000-0000-000010170000}"/>
    <cellStyle name="Normal 100 2 3 2 2 5" xfId="34356" xr:uid="{00000000-0005-0000-0000-000011170000}"/>
    <cellStyle name="Normal 100 2 3 2 3" xfId="5475" xr:uid="{00000000-0005-0000-0000-000012170000}"/>
    <cellStyle name="Normal 100 2 3 2 3 2" xfId="13189" xr:uid="{00000000-0005-0000-0000-000013170000}"/>
    <cellStyle name="Normal 100 2 3 2 3 2 2" xfId="28584" xr:uid="{00000000-0005-0000-0000-000014170000}"/>
    <cellStyle name="Normal 100 2 3 2 3 2 3" xfId="43979" xr:uid="{00000000-0005-0000-0000-000015170000}"/>
    <cellStyle name="Normal 100 2 3 2 3 3" xfId="20886" xr:uid="{00000000-0005-0000-0000-000016170000}"/>
    <cellStyle name="Normal 100 2 3 2 3 4" xfId="36281" xr:uid="{00000000-0005-0000-0000-000017170000}"/>
    <cellStyle name="Normal 100 2 3 2 4" xfId="9340" xr:uid="{00000000-0005-0000-0000-000018170000}"/>
    <cellStyle name="Normal 100 2 3 2 4 2" xfId="24735" xr:uid="{00000000-0005-0000-0000-000019170000}"/>
    <cellStyle name="Normal 100 2 3 2 4 3" xfId="40130" xr:uid="{00000000-0005-0000-0000-00001A170000}"/>
    <cellStyle name="Normal 100 2 3 2 5" xfId="17037" xr:uid="{00000000-0005-0000-0000-00001B170000}"/>
    <cellStyle name="Normal 100 2 3 2 6" xfId="32432" xr:uid="{00000000-0005-0000-0000-00001C170000}"/>
    <cellStyle name="Normal 100 2 3 3" xfId="2564" xr:uid="{00000000-0005-0000-0000-00001D170000}"/>
    <cellStyle name="Normal 100 2 3 3 2" xfId="6437" xr:uid="{00000000-0005-0000-0000-00001E170000}"/>
    <cellStyle name="Normal 100 2 3 3 2 2" xfId="14151" xr:uid="{00000000-0005-0000-0000-00001F170000}"/>
    <cellStyle name="Normal 100 2 3 3 2 2 2" xfId="29546" xr:uid="{00000000-0005-0000-0000-000020170000}"/>
    <cellStyle name="Normal 100 2 3 3 2 2 3" xfId="44941" xr:uid="{00000000-0005-0000-0000-000021170000}"/>
    <cellStyle name="Normal 100 2 3 3 2 3" xfId="21848" xr:uid="{00000000-0005-0000-0000-000022170000}"/>
    <cellStyle name="Normal 100 2 3 3 2 4" xfId="37243" xr:uid="{00000000-0005-0000-0000-000023170000}"/>
    <cellStyle name="Normal 100 2 3 3 3" xfId="10302" xr:uid="{00000000-0005-0000-0000-000024170000}"/>
    <cellStyle name="Normal 100 2 3 3 3 2" xfId="25697" xr:uid="{00000000-0005-0000-0000-000025170000}"/>
    <cellStyle name="Normal 100 2 3 3 3 3" xfId="41092" xr:uid="{00000000-0005-0000-0000-000026170000}"/>
    <cellStyle name="Normal 100 2 3 3 4" xfId="17999" xr:uid="{00000000-0005-0000-0000-000027170000}"/>
    <cellStyle name="Normal 100 2 3 3 5" xfId="33394" xr:uid="{00000000-0005-0000-0000-000028170000}"/>
    <cellStyle name="Normal 100 2 3 4" xfId="4513" xr:uid="{00000000-0005-0000-0000-000029170000}"/>
    <cellStyle name="Normal 100 2 3 4 2" xfId="12227" xr:uid="{00000000-0005-0000-0000-00002A170000}"/>
    <cellStyle name="Normal 100 2 3 4 2 2" xfId="27622" xr:uid="{00000000-0005-0000-0000-00002B170000}"/>
    <cellStyle name="Normal 100 2 3 4 2 3" xfId="43017" xr:uid="{00000000-0005-0000-0000-00002C170000}"/>
    <cellStyle name="Normal 100 2 3 4 3" xfId="19924" xr:uid="{00000000-0005-0000-0000-00002D170000}"/>
    <cellStyle name="Normal 100 2 3 4 4" xfId="35319" xr:uid="{00000000-0005-0000-0000-00002E170000}"/>
    <cellStyle name="Normal 100 2 3 5" xfId="8378" xr:uid="{00000000-0005-0000-0000-00002F170000}"/>
    <cellStyle name="Normal 100 2 3 5 2" xfId="23773" xr:uid="{00000000-0005-0000-0000-000030170000}"/>
    <cellStyle name="Normal 100 2 3 5 3" xfId="39168" xr:uid="{00000000-0005-0000-0000-000031170000}"/>
    <cellStyle name="Normal 100 2 3 6" xfId="16075" xr:uid="{00000000-0005-0000-0000-000032170000}"/>
    <cellStyle name="Normal 100 2 3 7" xfId="31470" xr:uid="{00000000-0005-0000-0000-000033170000}"/>
    <cellStyle name="Normal 100 2 4" xfId="1116" xr:uid="{00000000-0005-0000-0000-000034170000}"/>
    <cellStyle name="Normal 100 2 4 2" xfId="3045" xr:uid="{00000000-0005-0000-0000-000035170000}"/>
    <cellStyle name="Normal 100 2 4 2 2" xfId="6918" xr:uid="{00000000-0005-0000-0000-000036170000}"/>
    <cellStyle name="Normal 100 2 4 2 2 2" xfId="14632" xr:uid="{00000000-0005-0000-0000-000037170000}"/>
    <cellStyle name="Normal 100 2 4 2 2 2 2" xfId="30027" xr:uid="{00000000-0005-0000-0000-000038170000}"/>
    <cellStyle name="Normal 100 2 4 2 2 2 3" xfId="45422" xr:uid="{00000000-0005-0000-0000-000039170000}"/>
    <cellStyle name="Normal 100 2 4 2 2 3" xfId="22329" xr:uid="{00000000-0005-0000-0000-00003A170000}"/>
    <cellStyle name="Normal 100 2 4 2 2 4" xfId="37724" xr:uid="{00000000-0005-0000-0000-00003B170000}"/>
    <cellStyle name="Normal 100 2 4 2 3" xfId="10783" xr:uid="{00000000-0005-0000-0000-00003C170000}"/>
    <cellStyle name="Normal 100 2 4 2 3 2" xfId="26178" xr:uid="{00000000-0005-0000-0000-00003D170000}"/>
    <cellStyle name="Normal 100 2 4 2 3 3" xfId="41573" xr:uid="{00000000-0005-0000-0000-00003E170000}"/>
    <cellStyle name="Normal 100 2 4 2 4" xfId="18480" xr:uid="{00000000-0005-0000-0000-00003F170000}"/>
    <cellStyle name="Normal 100 2 4 2 5" xfId="33875" xr:uid="{00000000-0005-0000-0000-000040170000}"/>
    <cellStyle name="Normal 100 2 4 3" xfId="4994" xr:uid="{00000000-0005-0000-0000-000041170000}"/>
    <cellStyle name="Normal 100 2 4 3 2" xfId="12708" xr:uid="{00000000-0005-0000-0000-000042170000}"/>
    <cellStyle name="Normal 100 2 4 3 2 2" xfId="28103" xr:uid="{00000000-0005-0000-0000-000043170000}"/>
    <cellStyle name="Normal 100 2 4 3 2 3" xfId="43498" xr:uid="{00000000-0005-0000-0000-000044170000}"/>
    <cellStyle name="Normal 100 2 4 3 3" xfId="20405" xr:uid="{00000000-0005-0000-0000-000045170000}"/>
    <cellStyle name="Normal 100 2 4 3 4" xfId="35800" xr:uid="{00000000-0005-0000-0000-000046170000}"/>
    <cellStyle name="Normal 100 2 4 4" xfId="8859" xr:uid="{00000000-0005-0000-0000-000047170000}"/>
    <cellStyle name="Normal 100 2 4 4 2" xfId="24254" xr:uid="{00000000-0005-0000-0000-000048170000}"/>
    <cellStyle name="Normal 100 2 4 4 3" xfId="39649" xr:uid="{00000000-0005-0000-0000-000049170000}"/>
    <cellStyle name="Normal 100 2 4 5" xfId="16556" xr:uid="{00000000-0005-0000-0000-00004A170000}"/>
    <cellStyle name="Normal 100 2 4 6" xfId="31951" xr:uid="{00000000-0005-0000-0000-00004B170000}"/>
    <cellStyle name="Normal 100 2 5" xfId="2083" xr:uid="{00000000-0005-0000-0000-00004C170000}"/>
    <cellStyle name="Normal 100 2 5 2" xfId="5956" xr:uid="{00000000-0005-0000-0000-00004D170000}"/>
    <cellStyle name="Normal 100 2 5 2 2" xfId="13670" xr:uid="{00000000-0005-0000-0000-00004E170000}"/>
    <cellStyle name="Normal 100 2 5 2 2 2" xfId="29065" xr:uid="{00000000-0005-0000-0000-00004F170000}"/>
    <cellStyle name="Normal 100 2 5 2 2 3" xfId="44460" xr:uid="{00000000-0005-0000-0000-000050170000}"/>
    <cellStyle name="Normal 100 2 5 2 3" xfId="21367" xr:uid="{00000000-0005-0000-0000-000051170000}"/>
    <cellStyle name="Normal 100 2 5 2 4" xfId="36762" xr:uid="{00000000-0005-0000-0000-000052170000}"/>
    <cellStyle name="Normal 100 2 5 3" xfId="9821" xr:uid="{00000000-0005-0000-0000-000053170000}"/>
    <cellStyle name="Normal 100 2 5 3 2" xfId="25216" xr:uid="{00000000-0005-0000-0000-000054170000}"/>
    <cellStyle name="Normal 100 2 5 3 3" xfId="40611" xr:uid="{00000000-0005-0000-0000-000055170000}"/>
    <cellStyle name="Normal 100 2 5 4" xfId="17518" xr:uid="{00000000-0005-0000-0000-000056170000}"/>
    <cellStyle name="Normal 100 2 5 5" xfId="32913" xr:uid="{00000000-0005-0000-0000-000057170000}"/>
    <cellStyle name="Normal 100 2 6" xfId="4043" xr:uid="{00000000-0005-0000-0000-000058170000}"/>
    <cellStyle name="Normal 100 2 6 2" xfId="11758" xr:uid="{00000000-0005-0000-0000-000059170000}"/>
    <cellStyle name="Normal 100 2 6 2 2" xfId="27153" xr:uid="{00000000-0005-0000-0000-00005A170000}"/>
    <cellStyle name="Normal 100 2 6 2 3" xfId="42548" xr:uid="{00000000-0005-0000-0000-00005B170000}"/>
    <cellStyle name="Normal 100 2 6 3" xfId="19455" xr:uid="{00000000-0005-0000-0000-00005C170000}"/>
    <cellStyle name="Normal 100 2 6 4" xfId="34850" xr:uid="{00000000-0005-0000-0000-00005D170000}"/>
    <cellStyle name="Normal 100 2 7" xfId="7908" xr:uid="{00000000-0005-0000-0000-00005E170000}"/>
    <cellStyle name="Normal 100 2 7 2" xfId="23304" xr:uid="{00000000-0005-0000-0000-00005F170000}"/>
    <cellStyle name="Normal 100 2 7 3" xfId="38699" xr:uid="{00000000-0005-0000-0000-000060170000}"/>
    <cellStyle name="Normal 100 2 8" xfId="15594" xr:uid="{00000000-0005-0000-0000-000061170000}"/>
    <cellStyle name="Normal 100 2 9" xfId="30989" xr:uid="{00000000-0005-0000-0000-000062170000}"/>
    <cellStyle name="Normal 100 3" xfId="263" xr:uid="{00000000-0005-0000-0000-000063170000}"/>
    <cellStyle name="Normal 100 3 2" xfId="748" xr:uid="{00000000-0005-0000-0000-000064170000}"/>
    <cellStyle name="Normal 100 3 2 2" xfId="1714" xr:uid="{00000000-0005-0000-0000-000065170000}"/>
    <cellStyle name="Normal 100 3 2 2 2" xfId="3643" xr:uid="{00000000-0005-0000-0000-000066170000}"/>
    <cellStyle name="Normal 100 3 2 2 2 2" xfId="7516" xr:uid="{00000000-0005-0000-0000-000067170000}"/>
    <cellStyle name="Normal 100 3 2 2 2 2 2" xfId="15230" xr:uid="{00000000-0005-0000-0000-000068170000}"/>
    <cellStyle name="Normal 100 3 2 2 2 2 2 2" xfId="30625" xr:uid="{00000000-0005-0000-0000-000069170000}"/>
    <cellStyle name="Normal 100 3 2 2 2 2 2 3" xfId="46020" xr:uid="{00000000-0005-0000-0000-00006A170000}"/>
    <cellStyle name="Normal 100 3 2 2 2 2 3" xfId="22927" xr:uid="{00000000-0005-0000-0000-00006B170000}"/>
    <cellStyle name="Normal 100 3 2 2 2 2 4" xfId="38322" xr:uid="{00000000-0005-0000-0000-00006C170000}"/>
    <cellStyle name="Normal 100 3 2 2 2 3" xfId="11381" xr:uid="{00000000-0005-0000-0000-00006D170000}"/>
    <cellStyle name="Normal 100 3 2 2 2 3 2" xfId="26776" xr:uid="{00000000-0005-0000-0000-00006E170000}"/>
    <cellStyle name="Normal 100 3 2 2 2 3 3" xfId="42171" xr:uid="{00000000-0005-0000-0000-00006F170000}"/>
    <cellStyle name="Normal 100 3 2 2 2 4" xfId="19078" xr:uid="{00000000-0005-0000-0000-000070170000}"/>
    <cellStyle name="Normal 100 3 2 2 2 5" xfId="34473" xr:uid="{00000000-0005-0000-0000-000071170000}"/>
    <cellStyle name="Normal 100 3 2 2 3" xfId="5592" xr:uid="{00000000-0005-0000-0000-000072170000}"/>
    <cellStyle name="Normal 100 3 2 2 3 2" xfId="13306" xr:uid="{00000000-0005-0000-0000-000073170000}"/>
    <cellStyle name="Normal 100 3 2 2 3 2 2" xfId="28701" xr:uid="{00000000-0005-0000-0000-000074170000}"/>
    <cellStyle name="Normal 100 3 2 2 3 2 3" xfId="44096" xr:uid="{00000000-0005-0000-0000-000075170000}"/>
    <cellStyle name="Normal 100 3 2 2 3 3" xfId="21003" xr:uid="{00000000-0005-0000-0000-000076170000}"/>
    <cellStyle name="Normal 100 3 2 2 3 4" xfId="36398" xr:uid="{00000000-0005-0000-0000-000077170000}"/>
    <cellStyle name="Normal 100 3 2 2 4" xfId="9457" xr:uid="{00000000-0005-0000-0000-000078170000}"/>
    <cellStyle name="Normal 100 3 2 2 4 2" xfId="24852" xr:uid="{00000000-0005-0000-0000-000079170000}"/>
    <cellStyle name="Normal 100 3 2 2 4 3" xfId="40247" xr:uid="{00000000-0005-0000-0000-00007A170000}"/>
    <cellStyle name="Normal 100 3 2 2 5" xfId="17154" xr:uid="{00000000-0005-0000-0000-00007B170000}"/>
    <cellStyle name="Normal 100 3 2 2 6" xfId="32549" xr:uid="{00000000-0005-0000-0000-00007C170000}"/>
    <cellStyle name="Normal 100 3 2 3" xfId="2681" xr:uid="{00000000-0005-0000-0000-00007D170000}"/>
    <cellStyle name="Normal 100 3 2 3 2" xfId="6554" xr:uid="{00000000-0005-0000-0000-00007E170000}"/>
    <cellStyle name="Normal 100 3 2 3 2 2" xfId="14268" xr:uid="{00000000-0005-0000-0000-00007F170000}"/>
    <cellStyle name="Normal 100 3 2 3 2 2 2" xfId="29663" xr:uid="{00000000-0005-0000-0000-000080170000}"/>
    <cellStyle name="Normal 100 3 2 3 2 2 3" xfId="45058" xr:uid="{00000000-0005-0000-0000-000081170000}"/>
    <cellStyle name="Normal 100 3 2 3 2 3" xfId="21965" xr:uid="{00000000-0005-0000-0000-000082170000}"/>
    <cellStyle name="Normal 100 3 2 3 2 4" xfId="37360" xr:uid="{00000000-0005-0000-0000-000083170000}"/>
    <cellStyle name="Normal 100 3 2 3 3" xfId="10419" xr:uid="{00000000-0005-0000-0000-000084170000}"/>
    <cellStyle name="Normal 100 3 2 3 3 2" xfId="25814" xr:uid="{00000000-0005-0000-0000-000085170000}"/>
    <cellStyle name="Normal 100 3 2 3 3 3" xfId="41209" xr:uid="{00000000-0005-0000-0000-000086170000}"/>
    <cellStyle name="Normal 100 3 2 3 4" xfId="18116" xr:uid="{00000000-0005-0000-0000-000087170000}"/>
    <cellStyle name="Normal 100 3 2 3 5" xfId="33511" xr:uid="{00000000-0005-0000-0000-000088170000}"/>
    <cellStyle name="Normal 100 3 2 4" xfId="4630" xr:uid="{00000000-0005-0000-0000-000089170000}"/>
    <cellStyle name="Normal 100 3 2 4 2" xfId="12344" xr:uid="{00000000-0005-0000-0000-00008A170000}"/>
    <cellStyle name="Normal 100 3 2 4 2 2" xfId="27739" xr:uid="{00000000-0005-0000-0000-00008B170000}"/>
    <cellStyle name="Normal 100 3 2 4 2 3" xfId="43134" xr:uid="{00000000-0005-0000-0000-00008C170000}"/>
    <cellStyle name="Normal 100 3 2 4 3" xfId="20041" xr:uid="{00000000-0005-0000-0000-00008D170000}"/>
    <cellStyle name="Normal 100 3 2 4 4" xfId="35436" xr:uid="{00000000-0005-0000-0000-00008E170000}"/>
    <cellStyle name="Normal 100 3 2 5" xfId="8495" xr:uid="{00000000-0005-0000-0000-00008F170000}"/>
    <cellStyle name="Normal 100 3 2 5 2" xfId="23890" xr:uid="{00000000-0005-0000-0000-000090170000}"/>
    <cellStyle name="Normal 100 3 2 5 3" xfId="39285" xr:uid="{00000000-0005-0000-0000-000091170000}"/>
    <cellStyle name="Normal 100 3 2 6" xfId="16192" xr:uid="{00000000-0005-0000-0000-000092170000}"/>
    <cellStyle name="Normal 100 3 2 7" xfId="31587" xr:uid="{00000000-0005-0000-0000-000093170000}"/>
    <cellStyle name="Normal 100 3 3" xfId="1233" xr:uid="{00000000-0005-0000-0000-000094170000}"/>
    <cellStyle name="Normal 100 3 3 2" xfId="3162" xr:uid="{00000000-0005-0000-0000-000095170000}"/>
    <cellStyle name="Normal 100 3 3 2 2" xfId="7035" xr:uid="{00000000-0005-0000-0000-000096170000}"/>
    <cellStyle name="Normal 100 3 3 2 2 2" xfId="14749" xr:uid="{00000000-0005-0000-0000-000097170000}"/>
    <cellStyle name="Normal 100 3 3 2 2 2 2" xfId="30144" xr:uid="{00000000-0005-0000-0000-000098170000}"/>
    <cellStyle name="Normal 100 3 3 2 2 2 3" xfId="45539" xr:uid="{00000000-0005-0000-0000-000099170000}"/>
    <cellStyle name="Normal 100 3 3 2 2 3" xfId="22446" xr:uid="{00000000-0005-0000-0000-00009A170000}"/>
    <cellStyle name="Normal 100 3 3 2 2 4" xfId="37841" xr:uid="{00000000-0005-0000-0000-00009B170000}"/>
    <cellStyle name="Normal 100 3 3 2 3" xfId="10900" xr:uid="{00000000-0005-0000-0000-00009C170000}"/>
    <cellStyle name="Normal 100 3 3 2 3 2" xfId="26295" xr:uid="{00000000-0005-0000-0000-00009D170000}"/>
    <cellStyle name="Normal 100 3 3 2 3 3" xfId="41690" xr:uid="{00000000-0005-0000-0000-00009E170000}"/>
    <cellStyle name="Normal 100 3 3 2 4" xfId="18597" xr:uid="{00000000-0005-0000-0000-00009F170000}"/>
    <cellStyle name="Normal 100 3 3 2 5" xfId="33992" xr:uid="{00000000-0005-0000-0000-0000A0170000}"/>
    <cellStyle name="Normal 100 3 3 3" xfId="5111" xr:uid="{00000000-0005-0000-0000-0000A1170000}"/>
    <cellStyle name="Normal 100 3 3 3 2" xfId="12825" xr:uid="{00000000-0005-0000-0000-0000A2170000}"/>
    <cellStyle name="Normal 100 3 3 3 2 2" xfId="28220" xr:uid="{00000000-0005-0000-0000-0000A3170000}"/>
    <cellStyle name="Normal 100 3 3 3 2 3" xfId="43615" xr:uid="{00000000-0005-0000-0000-0000A4170000}"/>
    <cellStyle name="Normal 100 3 3 3 3" xfId="20522" xr:uid="{00000000-0005-0000-0000-0000A5170000}"/>
    <cellStyle name="Normal 100 3 3 3 4" xfId="35917" xr:uid="{00000000-0005-0000-0000-0000A6170000}"/>
    <cellStyle name="Normal 100 3 3 4" xfId="8976" xr:uid="{00000000-0005-0000-0000-0000A7170000}"/>
    <cellStyle name="Normal 100 3 3 4 2" xfId="24371" xr:uid="{00000000-0005-0000-0000-0000A8170000}"/>
    <cellStyle name="Normal 100 3 3 4 3" xfId="39766" xr:uid="{00000000-0005-0000-0000-0000A9170000}"/>
    <cellStyle name="Normal 100 3 3 5" xfId="16673" xr:uid="{00000000-0005-0000-0000-0000AA170000}"/>
    <cellStyle name="Normal 100 3 3 6" xfId="32068" xr:uid="{00000000-0005-0000-0000-0000AB170000}"/>
    <cellStyle name="Normal 100 3 4" xfId="2200" xr:uid="{00000000-0005-0000-0000-0000AC170000}"/>
    <cellStyle name="Normal 100 3 4 2" xfId="6073" xr:uid="{00000000-0005-0000-0000-0000AD170000}"/>
    <cellStyle name="Normal 100 3 4 2 2" xfId="13787" xr:uid="{00000000-0005-0000-0000-0000AE170000}"/>
    <cellStyle name="Normal 100 3 4 2 2 2" xfId="29182" xr:uid="{00000000-0005-0000-0000-0000AF170000}"/>
    <cellStyle name="Normal 100 3 4 2 2 3" xfId="44577" xr:uid="{00000000-0005-0000-0000-0000B0170000}"/>
    <cellStyle name="Normal 100 3 4 2 3" xfId="21484" xr:uid="{00000000-0005-0000-0000-0000B1170000}"/>
    <cellStyle name="Normal 100 3 4 2 4" xfId="36879" xr:uid="{00000000-0005-0000-0000-0000B2170000}"/>
    <cellStyle name="Normal 100 3 4 3" xfId="9938" xr:uid="{00000000-0005-0000-0000-0000B3170000}"/>
    <cellStyle name="Normal 100 3 4 3 2" xfId="25333" xr:uid="{00000000-0005-0000-0000-0000B4170000}"/>
    <cellStyle name="Normal 100 3 4 3 3" xfId="40728" xr:uid="{00000000-0005-0000-0000-0000B5170000}"/>
    <cellStyle name="Normal 100 3 4 4" xfId="17635" xr:uid="{00000000-0005-0000-0000-0000B6170000}"/>
    <cellStyle name="Normal 100 3 4 5" xfId="33030" xr:uid="{00000000-0005-0000-0000-0000B7170000}"/>
    <cellStyle name="Normal 100 3 5" xfId="4149" xr:uid="{00000000-0005-0000-0000-0000B8170000}"/>
    <cellStyle name="Normal 100 3 5 2" xfId="11863" xr:uid="{00000000-0005-0000-0000-0000B9170000}"/>
    <cellStyle name="Normal 100 3 5 2 2" xfId="27258" xr:uid="{00000000-0005-0000-0000-0000BA170000}"/>
    <cellStyle name="Normal 100 3 5 2 3" xfId="42653" xr:uid="{00000000-0005-0000-0000-0000BB170000}"/>
    <cellStyle name="Normal 100 3 5 3" xfId="19560" xr:uid="{00000000-0005-0000-0000-0000BC170000}"/>
    <cellStyle name="Normal 100 3 5 4" xfId="34955" xr:uid="{00000000-0005-0000-0000-0000BD170000}"/>
    <cellStyle name="Normal 100 3 6" xfId="8014" xr:uid="{00000000-0005-0000-0000-0000BE170000}"/>
    <cellStyle name="Normal 100 3 6 2" xfId="23409" xr:uid="{00000000-0005-0000-0000-0000BF170000}"/>
    <cellStyle name="Normal 100 3 6 3" xfId="38804" xr:uid="{00000000-0005-0000-0000-0000C0170000}"/>
    <cellStyle name="Normal 100 3 7" xfId="15711" xr:uid="{00000000-0005-0000-0000-0000C1170000}"/>
    <cellStyle name="Normal 100 3 8" xfId="31106" xr:uid="{00000000-0005-0000-0000-0000C2170000}"/>
    <cellStyle name="Normal 100 4" xfId="527" xr:uid="{00000000-0005-0000-0000-0000C3170000}"/>
    <cellStyle name="Normal 100 4 2" xfId="1493" xr:uid="{00000000-0005-0000-0000-0000C4170000}"/>
    <cellStyle name="Normal 100 4 2 2" xfId="3422" xr:uid="{00000000-0005-0000-0000-0000C5170000}"/>
    <cellStyle name="Normal 100 4 2 2 2" xfId="7295" xr:uid="{00000000-0005-0000-0000-0000C6170000}"/>
    <cellStyle name="Normal 100 4 2 2 2 2" xfId="15009" xr:uid="{00000000-0005-0000-0000-0000C7170000}"/>
    <cellStyle name="Normal 100 4 2 2 2 2 2" xfId="30404" xr:uid="{00000000-0005-0000-0000-0000C8170000}"/>
    <cellStyle name="Normal 100 4 2 2 2 2 3" xfId="45799" xr:uid="{00000000-0005-0000-0000-0000C9170000}"/>
    <cellStyle name="Normal 100 4 2 2 2 3" xfId="22706" xr:uid="{00000000-0005-0000-0000-0000CA170000}"/>
    <cellStyle name="Normal 100 4 2 2 2 4" xfId="38101" xr:uid="{00000000-0005-0000-0000-0000CB170000}"/>
    <cellStyle name="Normal 100 4 2 2 3" xfId="11160" xr:uid="{00000000-0005-0000-0000-0000CC170000}"/>
    <cellStyle name="Normal 100 4 2 2 3 2" xfId="26555" xr:uid="{00000000-0005-0000-0000-0000CD170000}"/>
    <cellStyle name="Normal 100 4 2 2 3 3" xfId="41950" xr:uid="{00000000-0005-0000-0000-0000CE170000}"/>
    <cellStyle name="Normal 100 4 2 2 4" xfId="18857" xr:uid="{00000000-0005-0000-0000-0000CF170000}"/>
    <cellStyle name="Normal 100 4 2 2 5" xfId="34252" xr:uid="{00000000-0005-0000-0000-0000D0170000}"/>
    <cellStyle name="Normal 100 4 2 3" xfId="5371" xr:uid="{00000000-0005-0000-0000-0000D1170000}"/>
    <cellStyle name="Normal 100 4 2 3 2" xfId="13085" xr:uid="{00000000-0005-0000-0000-0000D2170000}"/>
    <cellStyle name="Normal 100 4 2 3 2 2" xfId="28480" xr:uid="{00000000-0005-0000-0000-0000D3170000}"/>
    <cellStyle name="Normal 100 4 2 3 2 3" xfId="43875" xr:uid="{00000000-0005-0000-0000-0000D4170000}"/>
    <cellStyle name="Normal 100 4 2 3 3" xfId="20782" xr:uid="{00000000-0005-0000-0000-0000D5170000}"/>
    <cellStyle name="Normal 100 4 2 3 4" xfId="36177" xr:uid="{00000000-0005-0000-0000-0000D6170000}"/>
    <cellStyle name="Normal 100 4 2 4" xfId="9236" xr:uid="{00000000-0005-0000-0000-0000D7170000}"/>
    <cellStyle name="Normal 100 4 2 4 2" xfId="24631" xr:uid="{00000000-0005-0000-0000-0000D8170000}"/>
    <cellStyle name="Normal 100 4 2 4 3" xfId="40026" xr:uid="{00000000-0005-0000-0000-0000D9170000}"/>
    <cellStyle name="Normal 100 4 2 5" xfId="16933" xr:uid="{00000000-0005-0000-0000-0000DA170000}"/>
    <cellStyle name="Normal 100 4 2 6" xfId="32328" xr:uid="{00000000-0005-0000-0000-0000DB170000}"/>
    <cellStyle name="Normal 100 4 3" xfId="2460" xr:uid="{00000000-0005-0000-0000-0000DC170000}"/>
    <cellStyle name="Normal 100 4 3 2" xfId="6333" xr:uid="{00000000-0005-0000-0000-0000DD170000}"/>
    <cellStyle name="Normal 100 4 3 2 2" xfId="14047" xr:uid="{00000000-0005-0000-0000-0000DE170000}"/>
    <cellStyle name="Normal 100 4 3 2 2 2" xfId="29442" xr:uid="{00000000-0005-0000-0000-0000DF170000}"/>
    <cellStyle name="Normal 100 4 3 2 2 3" xfId="44837" xr:uid="{00000000-0005-0000-0000-0000E0170000}"/>
    <cellStyle name="Normal 100 4 3 2 3" xfId="21744" xr:uid="{00000000-0005-0000-0000-0000E1170000}"/>
    <cellStyle name="Normal 100 4 3 2 4" xfId="37139" xr:uid="{00000000-0005-0000-0000-0000E2170000}"/>
    <cellStyle name="Normal 100 4 3 3" xfId="10198" xr:uid="{00000000-0005-0000-0000-0000E3170000}"/>
    <cellStyle name="Normal 100 4 3 3 2" xfId="25593" xr:uid="{00000000-0005-0000-0000-0000E4170000}"/>
    <cellStyle name="Normal 100 4 3 3 3" xfId="40988" xr:uid="{00000000-0005-0000-0000-0000E5170000}"/>
    <cellStyle name="Normal 100 4 3 4" xfId="17895" xr:uid="{00000000-0005-0000-0000-0000E6170000}"/>
    <cellStyle name="Normal 100 4 3 5" xfId="33290" xr:uid="{00000000-0005-0000-0000-0000E7170000}"/>
    <cellStyle name="Normal 100 4 4" xfId="4409" xr:uid="{00000000-0005-0000-0000-0000E8170000}"/>
    <cellStyle name="Normal 100 4 4 2" xfId="12123" xr:uid="{00000000-0005-0000-0000-0000E9170000}"/>
    <cellStyle name="Normal 100 4 4 2 2" xfId="27518" xr:uid="{00000000-0005-0000-0000-0000EA170000}"/>
    <cellStyle name="Normal 100 4 4 2 3" xfId="42913" xr:uid="{00000000-0005-0000-0000-0000EB170000}"/>
    <cellStyle name="Normal 100 4 4 3" xfId="19820" xr:uid="{00000000-0005-0000-0000-0000EC170000}"/>
    <cellStyle name="Normal 100 4 4 4" xfId="35215" xr:uid="{00000000-0005-0000-0000-0000ED170000}"/>
    <cellStyle name="Normal 100 4 5" xfId="8274" xr:uid="{00000000-0005-0000-0000-0000EE170000}"/>
    <cellStyle name="Normal 100 4 5 2" xfId="23669" xr:uid="{00000000-0005-0000-0000-0000EF170000}"/>
    <cellStyle name="Normal 100 4 5 3" xfId="39064" xr:uid="{00000000-0005-0000-0000-0000F0170000}"/>
    <cellStyle name="Normal 100 4 6" xfId="15971" xr:uid="{00000000-0005-0000-0000-0000F1170000}"/>
    <cellStyle name="Normal 100 4 7" xfId="31366" xr:uid="{00000000-0005-0000-0000-0000F2170000}"/>
    <cellStyle name="Normal 100 5" xfId="1012" xr:uid="{00000000-0005-0000-0000-0000F3170000}"/>
    <cellStyle name="Normal 100 5 2" xfId="2941" xr:uid="{00000000-0005-0000-0000-0000F4170000}"/>
    <cellStyle name="Normal 100 5 2 2" xfId="6814" xr:uid="{00000000-0005-0000-0000-0000F5170000}"/>
    <cellStyle name="Normal 100 5 2 2 2" xfId="14528" xr:uid="{00000000-0005-0000-0000-0000F6170000}"/>
    <cellStyle name="Normal 100 5 2 2 2 2" xfId="29923" xr:uid="{00000000-0005-0000-0000-0000F7170000}"/>
    <cellStyle name="Normal 100 5 2 2 2 3" xfId="45318" xr:uid="{00000000-0005-0000-0000-0000F8170000}"/>
    <cellStyle name="Normal 100 5 2 2 3" xfId="22225" xr:uid="{00000000-0005-0000-0000-0000F9170000}"/>
    <cellStyle name="Normal 100 5 2 2 4" xfId="37620" xr:uid="{00000000-0005-0000-0000-0000FA170000}"/>
    <cellStyle name="Normal 100 5 2 3" xfId="10679" xr:uid="{00000000-0005-0000-0000-0000FB170000}"/>
    <cellStyle name="Normal 100 5 2 3 2" xfId="26074" xr:uid="{00000000-0005-0000-0000-0000FC170000}"/>
    <cellStyle name="Normal 100 5 2 3 3" xfId="41469" xr:uid="{00000000-0005-0000-0000-0000FD170000}"/>
    <cellStyle name="Normal 100 5 2 4" xfId="18376" xr:uid="{00000000-0005-0000-0000-0000FE170000}"/>
    <cellStyle name="Normal 100 5 2 5" xfId="33771" xr:uid="{00000000-0005-0000-0000-0000FF170000}"/>
    <cellStyle name="Normal 100 5 3" xfId="4890" xr:uid="{00000000-0005-0000-0000-000000180000}"/>
    <cellStyle name="Normal 100 5 3 2" xfId="12604" xr:uid="{00000000-0005-0000-0000-000001180000}"/>
    <cellStyle name="Normal 100 5 3 2 2" xfId="27999" xr:uid="{00000000-0005-0000-0000-000002180000}"/>
    <cellStyle name="Normal 100 5 3 2 3" xfId="43394" xr:uid="{00000000-0005-0000-0000-000003180000}"/>
    <cellStyle name="Normal 100 5 3 3" xfId="20301" xr:uid="{00000000-0005-0000-0000-000004180000}"/>
    <cellStyle name="Normal 100 5 3 4" xfId="35696" xr:uid="{00000000-0005-0000-0000-000005180000}"/>
    <cellStyle name="Normal 100 5 4" xfId="8755" xr:uid="{00000000-0005-0000-0000-000006180000}"/>
    <cellStyle name="Normal 100 5 4 2" xfId="24150" xr:uid="{00000000-0005-0000-0000-000007180000}"/>
    <cellStyle name="Normal 100 5 4 3" xfId="39545" xr:uid="{00000000-0005-0000-0000-000008180000}"/>
    <cellStyle name="Normal 100 5 5" xfId="16452" xr:uid="{00000000-0005-0000-0000-000009180000}"/>
    <cellStyle name="Normal 100 5 6" xfId="31847" xr:uid="{00000000-0005-0000-0000-00000A180000}"/>
    <cellStyle name="Normal 100 6" xfId="1979" xr:uid="{00000000-0005-0000-0000-00000B180000}"/>
    <cellStyle name="Normal 100 6 2" xfId="5852" xr:uid="{00000000-0005-0000-0000-00000C180000}"/>
    <cellStyle name="Normal 100 6 2 2" xfId="13566" xr:uid="{00000000-0005-0000-0000-00000D180000}"/>
    <cellStyle name="Normal 100 6 2 2 2" xfId="28961" xr:uid="{00000000-0005-0000-0000-00000E180000}"/>
    <cellStyle name="Normal 100 6 2 2 3" xfId="44356" xr:uid="{00000000-0005-0000-0000-00000F180000}"/>
    <cellStyle name="Normal 100 6 2 3" xfId="21263" xr:uid="{00000000-0005-0000-0000-000010180000}"/>
    <cellStyle name="Normal 100 6 2 4" xfId="36658" xr:uid="{00000000-0005-0000-0000-000011180000}"/>
    <cellStyle name="Normal 100 6 3" xfId="9717" xr:uid="{00000000-0005-0000-0000-000012180000}"/>
    <cellStyle name="Normal 100 6 3 2" xfId="25112" xr:uid="{00000000-0005-0000-0000-000013180000}"/>
    <cellStyle name="Normal 100 6 3 3" xfId="40507" xr:uid="{00000000-0005-0000-0000-000014180000}"/>
    <cellStyle name="Normal 100 6 4" xfId="17414" xr:uid="{00000000-0005-0000-0000-000015180000}"/>
    <cellStyle name="Normal 100 6 5" xfId="32809" xr:uid="{00000000-0005-0000-0000-000016180000}"/>
    <cellStyle name="Normal 100 7" xfId="3938" xr:uid="{00000000-0005-0000-0000-000017180000}"/>
    <cellStyle name="Normal 100 7 2" xfId="11654" xr:uid="{00000000-0005-0000-0000-000018180000}"/>
    <cellStyle name="Normal 100 7 2 2" xfId="27049" xr:uid="{00000000-0005-0000-0000-000019180000}"/>
    <cellStyle name="Normal 100 7 2 3" xfId="42444" xr:uid="{00000000-0005-0000-0000-00001A180000}"/>
    <cellStyle name="Normal 100 7 3" xfId="19351" xr:uid="{00000000-0005-0000-0000-00001B180000}"/>
    <cellStyle name="Normal 100 7 4" xfId="34746" xr:uid="{00000000-0005-0000-0000-00001C180000}"/>
    <cellStyle name="Normal 100 8" xfId="7803" xr:uid="{00000000-0005-0000-0000-00001D180000}"/>
    <cellStyle name="Normal 100 8 2" xfId="23200" xr:uid="{00000000-0005-0000-0000-00001E180000}"/>
    <cellStyle name="Normal 100 8 3" xfId="38595" xr:uid="{00000000-0005-0000-0000-00001F180000}"/>
    <cellStyle name="Normal 100 9" xfId="15490" xr:uid="{00000000-0005-0000-0000-000020180000}"/>
    <cellStyle name="Normal 102" xfId="3" xr:uid="{00000000-0005-0000-0000-000021180000}"/>
    <cellStyle name="Normal 102 10" xfId="30886" xr:uid="{00000000-0005-0000-0000-000022180000}"/>
    <cellStyle name="Normal 102 2" xfId="115" xr:uid="{00000000-0005-0000-0000-000023180000}"/>
    <cellStyle name="Normal 102 2 2" xfId="368" xr:uid="{00000000-0005-0000-0000-000024180000}"/>
    <cellStyle name="Normal 102 2 2 2" xfId="853" xr:uid="{00000000-0005-0000-0000-000025180000}"/>
    <cellStyle name="Normal 102 2 2 2 2" xfId="1819" xr:uid="{00000000-0005-0000-0000-000026180000}"/>
    <cellStyle name="Normal 102 2 2 2 2 2" xfId="3748" xr:uid="{00000000-0005-0000-0000-000027180000}"/>
    <cellStyle name="Normal 102 2 2 2 2 2 2" xfId="7621" xr:uid="{00000000-0005-0000-0000-000028180000}"/>
    <cellStyle name="Normal 102 2 2 2 2 2 2 2" xfId="15335" xr:uid="{00000000-0005-0000-0000-000029180000}"/>
    <cellStyle name="Normal 102 2 2 2 2 2 2 2 2" xfId="30730" xr:uid="{00000000-0005-0000-0000-00002A180000}"/>
    <cellStyle name="Normal 102 2 2 2 2 2 2 2 3" xfId="46125" xr:uid="{00000000-0005-0000-0000-00002B180000}"/>
    <cellStyle name="Normal 102 2 2 2 2 2 2 3" xfId="23032" xr:uid="{00000000-0005-0000-0000-00002C180000}"/>
    <cellStyle name="Normal 102 2 2 2 2 2 2 4" xfId="38427" xr:uid="{00000000-0005-0000-0000-00002D180000}"/>
    <cellStyle name="Normal 102 2 2 2 2 2 3" xfId="11486" xr:uid="{00000000-0005-0000-0000-00002E180000}"/>
    <cellStyle name="Normal 102 2 2 2 2 2 3 2" xfId="26881" xr:uid="{00000000-0005-0000-0000-00002F180000}"/>
    <cellStyle name="Normal 102 2 2 2 2 2 3 3" xfId="42276" xr:uid="{00000000-0005-0000-0000-000030180000}"/>
    <cellStyle name="Normal 102 2 2 2 2 2 4" xfId="19183" xr:uid="{00000000-0005-0000-0000-000031180000}"/>
    <cellStyle name="Normal 102 2 2 2 2 2 5" xfId="34578" xr:uid="{00000000-0005-0000-0000-000032180000}"/>
    <cellStyle name="Normal 102 2 2 2 2 3" xfId="5697" xr:uid="{00000000-0005-0000-0000-000033180000}"/>
    <cellStyle name="Normal 102 2 2 2 2 3 2" xfId="13411" xr:uid="{00000000-0005-0000-0000-000034180000}"/>
    <cellStyle name="Normal 102 2 2 2 2 3 2 2" xfId="28806" xr:uid="{00000000-0005-0000-0000-000035180000}"/>
    <cellStyle name="Normal 102 2 2 2 2 3 2 3" xfId="44201" xr:uid="{00000000-0005-0000-0000-000036180000}"/>
    <cellStyle name="Normal 102 2 2 2 2 3 3" xfId="21108" xr:uid="{00000000-0005-0000-0000-000037180000}"/>
    <cellStyle name="Normal 102 2 2 2 2 3 4" xfId="36503" xr:uid="{00000000-0005-0000-0000-000038180000}"/>
    <cellStyle name="Normal 102 2 2 2 2 4" xfId="9562" xr:uid="{00000000-0005-0000-0000-000039180000}"/>
    <cellStyle name="Normal 102 2 2 2 2 4 2" xfId="24957" xr:uid="{00000000-0005-0000-0000-00003A180000}"/>
    <cellStyle name="Normal 102 2 2 2 2 4 3" xfId="40352" xr:uid="{00000000-0005-0000-0000-00003B180000}"/>
    <cellStyle name="Normal 102 2 2 2 2 5" xfId="17259" xr:uid="{00000000-0005-0000-0000-00003C180000}"/>
    <cellStyle name="Normal 102 2 2 2 2 6" xfId="32654" xr:uid="{00000000-0005-0000-0000-00003D180000}"/>
    <cellStyle name="Normal 102 2 2 2 3" xfId="2786" xr:uid="{00000000-0005-0000-0000-00003E180000}"/>
    <cellStyle name="Normal 102 2 2 2 3 2" xfId="6659" xr:uid="{00000000-0005-0000-0000-00003F180000}"/>
    <cellStyle name="Normal 102 2 2 2 3 2 2" xfId="14373" xr:uid="{00000000-0005-0000-0000-000040180000}"/>
    <cellStyle name="Normal 102 2 2 2 3 2 2 2" xfId="29768" xr:uid="{00000000-0005-0000-0000-000041180000}"/>
    <cellStyle name="Normal 102 2 2 2 3 2 2 3" xfId="45163" xr:uid="{00000000-0005-0000-0000-000042180000}"/>
    <cellStyle name="Normal 102 2 2 2 3 2 3" xfId="22070" xr:uid="{00000000-0005-0000-0000-000043180000}"/>
    <cellStyle name="Normal 102 2 2 2 3 2 4" xfId="37465" xr:uid="{00000000-0005-0000-0000-000044180000}"/>
    <cellStyle name="Normal 102 2 2 2 3 3" xfId="10524" xr:uid="{00000000-0005-0000-0000-000045180000}"/>
    <cellStyle name="Normal 102 2 2 2 3 3 2" xfId="25919" xr:uid="{00000000-0005-0000-0000-000046180000}"/>
    <cellStyle name="Normal 102 2 2 2 3 3 3" xfId="41314" xr:uid="{00000000-0005-0000-0000-000047180000}"/>
    <cellStyle name="Normal 102 2 2 2 3 4" xfId="18221" xr:uid="{00000000-0005-0000-0000-000048180000}"/>
    <cellStyle name="Normal 102 2 2 2 3 5" xfId="33616" xr:uid="{00000000-0005-0000-0000-000049180000}"/>
    <cellStyle name="Normal 102 2 2 2 4" xfId="4735" xr:uid="{00000000-0005-0000-0000-00004A180000}"/>
    <cellStyle name="Normal 102 2 2 2 4 2" xfId="12449" xr:uid="{00000000-0005-0000-0000-00004B180000}"/>
    <cellStyle name="Normal 102 2 2 2 4 2 2" xfId="27844" xr:uid="{00000000-0005-0000-0000-00004C180000}"/>
    <cellStyle name="Normal 102 2 2 2 4 2 3" xfId="43239" xr:uid="{00000000-0005-0000-0000-00004D180000}"/>
    <cellStyle name="Normal 102 2 2 2 4 3" xfId="20146" xr:uid="{00000000-0005-0000-0000-00004E180000}"/>
    <cellStyle name="Normal 102 2 2 2 4 4" xfId="35541" xr:uid="{00000000-0005-0000-0000-00004F180000}"/>
    <cellStyle name="Normal 102 2 2 2 5" xfId="8600" xr:uid="{00000000-0005-0000-0000-000050180000}"/>
    <cellStyle name="Normal 102 2 2 2 5 2" xfId="23995" xr:uid="{00000000-0005-0000-0000-000051180000}"/>
    <cellStyle name="Normal 102 2 2 2 5 3" xfId="39390" xr:uid="{00000000-0005-0000-0000-000052180000}"/>
    <cellStyle name="Normal 102 2 2 2 6" xfId="16297" xr:uid="{00000000-0005-0000-0000-000053180000}"/>
    <cellStyle name="Normal 102 2 2 2 7" xfId="31692" xr:uid="{00000000-0005-0000-0000-000054180000}"/>
    <cellStyle name="Normal 102 2 2 3" xfId="1338" xr:uid="{00000000-0005-0000-0000-000055180000}"/>
    <cellStyle name="Normal 102 2 2 3 2" xfId="3267" xr:uid="{00000000-0005-0000-0000-000056180000}"/>
    <cellStyle name="Normal 102 2 2 3 2 2" xfId="7140" xr:uid="{00000000-0005-0000-0000-000057180000}"/>
    <cellStyle name="Normal 102 2 2 3 2 2 2" xfId="14854" xr:uid="{00000000-0005-0000-0000-000058180000}"/>
    <cellStyle name="Normal 102 2 2 3 2 2 2 2" xfId="30249" xr:uid="{00000000-0005-0000-0000-000059180000}"/>
    <cellStyle name="Normal 102 2 2 3 2 2 2 3" xfId="45644" xr:uid="{00000000-0005-0000-0000-00005A180000}"/>
    <cellStyle name="Normal 102 2 2 3 2 2 3" xfId="22551" xr:uid="{00000000-0005-0000-0000-00005B180000}"/>
    <cellStyle name="Normal 102 2 2 3 2 2 4" xfId="37946" xr:uid="{00000000-0005-0000-0000-00005C180000}"/>
    <cellStyle name="Normal 102 2 2 3 2 3" xfId="11005" xr:uid="{00000000-0005-0000-0000-00005D180000}"/>
    <cellStyle name="Normal 102 2 2 3 2 3 2" xfId="26400" xr:uid="{00000000-0005-0000-0000-00005E180000}"/>
    <cellStyle name="Normal 102 2 2 3 2 3 3" xfId="41795" xr:uid="{00000000-0005-0000-0000-00005F180000}"/>
    <cellStyle name="Normal 102 2 2 3 2 4" xfId="18702" xr:uid="{00000000-0005-0000-0000-000060180000}"/>
    <cellStyle name="Normal 102 2 2 3 2 5" xfId="34097" xr:uid="{00000000-0005-0000-0000-000061180000}"/>
    <cellStyle name="Normal 102 2 2 3 3" xfId="5216" xr:uid="{00000000-0005-0000-0000-000062180000}"/>
    <cellStyle name="Normal 102 2 2 3 3 2" xfId="12930" xr:uid="{00000000-0005-0000-0000-000063180000}"/>
    <cellStyle name="Normal 102 2 2 3 3 2 2" xfId="28325" xr:uid="{00000000-0005-0000-0000-000064180000}"/>
    <cellStyle name="Normal 102 2 2 3 3 2 3" xfId="43720" xr:uid="{00000000-0005-0000-0000-000065180000}"/>
    <cellStyle name="Normal 102 2 2 3 3 3" xfId="20627" xr:uid="{00000000-0005-0000-0000-000066180000}"/>
    <cellStyle name="Normal 102 2 2 3 3 4" xfId="36022" xr:uid="{00000000-0005-0000-0000-000067180000}"/>
    <cellStyle name="Normal 102 2 2 3 4" xfId="9081" xr:uid="{00000000-0005-0000-0000-000068180000}"/>
    <cellStyle name="Normal 102 2 2 3 4 2" xfId="24476" xr:uid="{00000000-0005-0000-0000-000069180000}"/>
    <cellStyle name="Normal 102 2 2 3 4 3" xfId="39871" xr:uid="{00000000-0005-0000-0000-00006A180000}"/>
    <cellStyle name="Normal 102 2 2 3 5" xfId="16778" xr:uid="{00000000-0005-0000-0000-00006B180000}"/>
    <cellStyle name="Normal 102 2 2 3 6" xfId="32173" xr:uid="{00000000-0005-0000-0000-00006C180000}"/>
    <cellStyle name="Normal 102 2 2 4" xfId="2305" xr:uid="{00000000-0005-0000-0000-00006D180000}"/>
    <cellStyle name="Normal 102 2 2 4 2" xfId="6178" xr:uid="{00000000-0005-0000-0000-00006E180000}"/>
    <cellStyle name="Normal 102 2 2 4 2 2" xfId="13892" xr:uid="{00000000-0005-0000-0000-00006F180000}"/>
    <cellStyle name="Normal 102 2 2 4 2 2 2" xfId="29287" xr:uid="{00000000-0005-0000-0000-000070180000}"/>
    <cellStyle name="Normal 102 2 2 4 2 2 3" xfId="44682" xr:uid="{00000000-0005-0000-0000-000071180000}"/>
    <cellStyle name="Normal 102 2 2 4 2 3" xfId="21589" xr:uid="{00000000-0005-0000-0000-000072180000}"/>
    <cellStyle name="Normal 102 2 2 4 2 4" xfId="36984" xr:uid="{00000000-0005-0000-0000-000073180000}"/>
    <cellStyle name="Normal 102 2 2 4 3" xfId="10043" xr:uid="{00000000-0005-0000-0000-000074180000}"/>
    <cellStyle name="Normal 102 2 2 4 3 2" xfId="25438" xr:uid="{00000000-0005-0000-0000-000075180000}"/>
    <cellStyle name="Normal 102 2 2 4 3 3" xfId="40833" xr:uid="{00000000-0005-0000-0000-000076180000}"/>
    <cellStyle name="Normal 102 2 2 4 4" xfId="17740" xr:uid="{00000000-0005-0000-0000-000077180000}"/>
    <cellStyle name="Normal 102 2 2 4 5" xfId="33135" xr:uid="{00000000-0005-0000-0000-000078180000}"/>
    <cellStyle name="Normal 102 2 2 5" xfId="4254" xr:uid="{00000000-0005-0000-0000-000079180000}"/>
    <cellStyle name="Normal 102 2 2 5 2" xfId="11968" xr:uid="{00000000-0005-0000-0000-00007A180000}"/>
    <cellStyle name="Normal 102 2 2 5 2 2" xfId="27363" xr:uid="{00000000-0005-0000-0000-00007B180000}"/>
    <cellStyle name="Normal 102 2 2 5 2 3" xfId="42758" xr:uid="{00000000-0005-0000-0000-00007C180000}"/>
    <cellStyle name="Normal 102 2 2 5 3" xfId="19665" xr:uid="{00000000-0005-0000-0000-00007D180000}"/>
    <cellStyle name="Normal 102 2 2 5 4" xfId="35060" xr:uid="{00000000-0005-0000-0000-00007E180000}"/>
    <cellStyle name="Normal 102 2 2 6" xfId="8119" xr:uid="{00000000-0005-0000-0000-00007F180000}"/>
    <cellStyle name="Normal 102 2 2 6 2" xfId="23514" xr:uid="{00000000-0005-0000-0000-000080180000}"/>
    <cellStyle name="Normal 102 2 2 6 3" xfId="38909" xr:uid="{00000000-0005-0000-0000-000081180000}"/>
    <cellStyle name="Normal 102 2 2 7" xfId="15816" xr:uid="{00000000-0005-0000-0000-000082180000}"/>
    <cellStyle name="Normal 102 2 2 8" xfId="31211" xr:uid="{00000000-0005-0000-0000-000083180000}"/>
    <cellStyle name="Normal 102 2 3" xfId="632" xr:uid="{00000000-0005-0000-0000-000084180000}"/>
    <cellStyle name="Normal 102 2 3 2" xfId="1598" xr:uid="{00000000-0005-0000-0000-000085180000}"/>
    <cellStyle name="Normal 102 2 3 2 2" xfId="3527" xr:uid="{00000000-0005-0000-0000-000086180000}"/>
    <cellStyle name="Normal 102 2 3 2 2 2" xfId="7400" xr:uid="{00000000-0005-0000-0000-000087180000}"/>
    <cellStyle name="Normal 102 2 3 2 2 2 2" xfId="15114" xr:uid="{00000000-0005-0000-0000-000088180000}"/>
    <cellStyle name="Normal 102 2 3 2 2 2 2 2" xfId="30509" xr:uid="{00000000-0005-0000-0000-000089180000}"/>
    <cellStyle name="Normal 102 2 3 2 2 2 2 3" xfId="45904" xr:uid="{00000000-0005-0000-0000-00008A180000}"/>
    <cellStyle name="Normal 102 2 3 2 2 2 3" xfId="22811" xr:uid="{00000000-0005-0000-0000-00008B180000}"/>
    <cellStyle name="Normal 102 2 3 2 2 2 4" xfId="38206" xr:uid="{00000000-0005-0000-0000-00008C180000}"/>
    <cellStyle name="Normal 102 2 3 2 2 3" xfId="11265" xr:uid="{00000000-0005-0000-0000-00008D180000}"/>
    <cellStyle name="Normal 102 2 3 2 2 3 2" xfId="26660" xr:uid="{00000000-0005-0000-0000-00008E180000}"/>
    <cellStyle name="Normal 102 2 3 2 2 3 3" xfId="42055" xr:uid="{00000000-0005-0000-0000-00008F180000}"/>
    <cellStyle name="Normal 102 2 3 2 2 4" xfId="18962" xr:uid="{00000000-0005-0000-0000-000090180000}"/>
    <cellStyle name="Normal 102 2 3 2 2 5" xfId="34357" xr:uid="{00000000-0005-0000-0000-000091180000}"/>
    <cellStyle name="Normal 102 2 3 2 3" xfId="5476" xr:uid="{00000000-0005-0000-0000-000092180000}"/>
    <cellStyle name="Normal 102 2 3 2 3 2" xfId="13190" xr:uid="{00000000-0005-0000-0000-000093180000}"/>
    <cellStyle name="Normal 102 2 3 2 3 2 2" xfId="28585" xr:uid="{00000000-0005-0000-0000-000094180000}"/>
    <cellStyle name="Normal 102 2 3 2 3 2 3" xfId="43980" xr:uid="{00000000-0005-0000-0000-000095180000}"/>
    <cellStyle name="Normal 102 2 3 2 3 3" xfId="20887" xr:uid="{00000000-0005-0000-0000-000096180000}"/>
    <cellStyle name="Normal 102 2 3 2 3 4" xfId="36282" xr:uid="{00000000-0005-0000-0000-000097180000}"/>
    <cellStyle name="Normal 102 2 3 2 4" xfId="9341" xr:uid="{00000000-0005-0000-0000-000098180000}"/>
    <cellStyle name="Normal 102 2 3 2 4 2" xfId="24736" xr:uid="{00000000-0005-0000-0000-000099180000}"/>
    <cellStyle name="Normal 102 2 3 2 4 3" xfId="40131" xr:uid="{00000000-0005-0000-0000-00009A180000}"/>
    <cellStyle name="Normal 102 2 3 2 5" xfId="17038" xr:uid="{00000000-0005-0000-0000-00009B180000}"/>
    <cellStyle name="Normal 102 2 3 2 6" xfId="32433" xr:uid="{00000000-0005-0000-0000-00009C180000}"/>
    <cellStyle name="Normal 102 2 3 3" xfId="2565" xr:uid="{00000000-0005-0000-0000-00009D180000}"/>
    <cellStyle name="Normal 102 2 3 3 2" xfId="6438" xr:uid="{00000000-0005-0000-0000-00009E180000}"/>
    <cellStyle name="Normal 102 2 3 3 2 2" xfId="14152" xr:uid="{00000000-0005-0000-0000-00009F180000}"/>
    <cellStyle name="Normal 102 2 3 3 2 2 2" xfId="29547" xr:uid="{00000000-0005-0000-0000-0000A0180000}"/>
    <cellStyle name="Normal 102 2 3 3 2 2 3" xfId="44942" xr:uid="{00000000-0005-0000-0000-0000A1180000}"/>
    <cellStyle name="Normal 102 2 3 3 2 3" xfId="21849" xr:uid="{00000000-0005-0000-0000-0000A2180000}"/>
    <cellStyle name="Normal 102 2 3 3 2 4" xfId="37244" xr:uid="{00000000-0005-0000-0000-0000A3180000}"/>
    <cellStyle name="Normal 102 2 3 3 3" xfId="10303" xr:uid="{00000000-0005-0000-0000-0000A4180000}"/>
    <cellStyle name="Normal 102 2 3 3 3 2" xfId="25698" xr:uid="{00000000-0005-0000-0000-0000A5180000}"/>
    <cellStyle name="Normal 102 2 3 3 3 3" xfId="41093" xr:uid="{00000000-0005-0000-0000-0000A6180000}"/>
    <cellStyle name="Normal 102 2 3 3 4" xfId="18000" xr:uid="{00000000-0005-0000-0000-0000A7180000}"/>
    <cellStyle name="Normal 102 2 3 3 5" xfId="33395" xr:uid="{00000000-0005-0000-0000-0000A8180000}"/>
    <cellStyle name="Normal 102 2 3 4" xfId="4514" xr:uid="{00000000-0005-0000-0000-0000A9180000}"/>
    <cellStyle name="Normal 102 2 3 4 2" xfId="12228" xr:uid="{00000000-0005-0000-0000-0000AA180000}"/>
    <cellStyle name="Normal 102 2 3 4 2 2" xfId="27623" xr:uid="{00000000-0005-0000-0000-0000AB180000}"/>
    <cellStyle name="Normal 102 2 3 4 2 3" xfId="43018" xr:uid="{00000000-0005-0000-0000-0000AC180000}"/>
    <cellStyle name="Normal 102 2 3 4 3" xfId="19925" xr:uid="{00000000-0005-0000-0000-0000AD180000}"/>
    <cellStyle name="Normal 102 2 3 4 4" xfId="35320" xr:uid="{00000000-0005-0000-0000-0000AE180000}"/>
    <cellStyle name="Normal 102 2 3 5" xfId="8379" xr:uid="{00000000-0005-0000-0000-0000AF180000}"/>
    <cellStyle name="Normal 102 2 3 5 2" xfId="23774" xr:uid="{00000000-0005-0000-0000-0000B0180000}"/>
    <cellStyle name="Normal 102 2 3 5 3" xfId="39169" xr:uid="{00000000-0005-0000-0000-0000B1180000}"/>
    <cellStyle name="Normal 102 2 3 6" xfId="16076" xr:uid="{00000000-0005-0000-0000-0000B2180000}"/>
    <cellStyle name="Normal 102 2 3 7" xfId="31471" xr:uid="{00000000-0005-0000-0000-0000B3180000}"/>
    <cellStyle name="Normal 102 2 4" xfId="1117" xr:uid="{00000000-0005-0000-0000-0000B4180000}"/>
    <cellStyle name="Normal 102 2 4 2" xfId="3046" xr:uid="{00000000-0005-0000-0000-0000B5180000}"/>
    <cellStyle name="Normal 102 2 4 2 2" xfId="6919" xr:uid="{00000000-0005-0000-0000-0000B6180000}"/>
    <cellStyle name="Normal 102 2 4 2 2 2" xfId="14633" xr:uid="{00000000-0005-0000-0000-0000B7180000}"/>
    <cellStyle name="Normal 102 2 4 2 2 2 2" xfId="30028" xr:uid="{00000000-0005-0000-0000-0000B8180000}"/>
    <cellStyle name="Normal 102 2 4 2 2 2 3" xfId="45423" xr:uid="{00000000-0005-0000-0000-0000B9180000}"/>
    <cellStyle name="Normal 102 2 4 2 2 3" xfId="22330" xr:uid="{00000000-0005-0000-0000-0000BA180000}"/>
    <cellStyle name="Normal 102 2 4 2 2 4" xfId="37725" xr:uid="{00000000-0005-0000-0000-0000BB180000}"/>
    <cellStyle name="Normal 102 2 4 2 3" xfId="10784" xr:uid="{00000000-0005-0000-0000-0000BC180000}"/>
    <cellStyle name="Normal 102 2 4 2 3 2" xfId="26179" xr:uid="{00000000-0005-0000-0000-0000BD180000}"/>
    <cellStyle name="Normal 102 2 4 2 3 3" xfId="41574" xr:uid="{00000000-0005-0000-0000-0000BE180000}"/>
    <cellStyle name="Normal 102 2 4 2 4" xfId="18481" xr:uid="{00000000-0005-0000-0000-0000BF180000}"/>
    <cellStyle name="Normal 102 2 4 2 5" xfId="33876" xr:uid="{00000000-0005-0000-0000-0000C0180000}"/>
    <cellStyle name="Normal 102 2 4 3" xfId="4995" xr:uid="{00000000-0005-0000-0000-0000C1180000}"/>
    <cellStyle name="Normal 102 2 4 3 2" xfId="12709" xr:uid="{00000000-0005-0000-0000-0000C2180000}"/>
    <cellStyle name="Normal 102 2 4 3 2 2" xfId="28104" xr:uid="{00000000-0005-0000-0000-0000C3180000}"/>
    <cellStyle name="Normal 102 2 4 3 2 3" xfId="43499" xr:uid="{00000000-0005-0000-0000-0000C4180000}"/>
    <cellStyle name="Normal 102 2 4 3 3" xfId="20406" xr:uid="{00000000-0005-0000-0000-0000C5180000}"/>
    <cellStyle name="Normal 102 2 4 3 4" xfId="35801" xr:uid="{00000000-0005-0000-0000-0000C6180000}"/>
    <cellStyle name="Normal 102 2 4 4" xfId="8860" xr:uid="{00000000-0005-0000-0000-0000C7180000}"/>
    <cellStyle name="Normal 102 2 4 4 2" xfId="24255" xr:uid="{00000000-0005-0000-0000-0000C8180000}"/>
    <cellStyle name="Normal 102 2 4 4 3" xfId="39650" xr:uid="{00000000-0005-0000-0000-0000C9180000}"/>
    <cellStyle name="Normal 102 2 4 5" xfId="16557" xr:uid="{00000000-0005-0000-0000-0000CA180000}"/>
    <cellStyle name="Normal 102 2 4 6" xfId="31952" xr:uid="{00000000-0005-0000-0000-0000CB180000}"/>
    <cellStyle name="Normal 102 2 5" xfId="2084" xr:uid="{00000000-0005-0000-0000-0000CC180000}"/>
    <cellStyle name="Normal 102 2 5 2" xfId="5957" xr:uid="{00000000-0005-0000-0000-0000CD180000}"/>
    <cellStyle name="Normal 102 2 5 2 2" xfId="13671" xr:uid="{00000000-0005-0000-0000-0000CE180000}"/>
    <cellStyle name="Normal 102 2 5 2 2 2" xfId="29066" xr:uid="{00000000-0005-0000-0000-0000CF180000}"/>
    <cellStyle name="Normal 102 2 5 2 2 3" xfId="44461" xr:uid="{00000000-0005-0000-0000-0000D0180000}"/>
    <cellStyle name="Normal 102 2 5 2 3" xfId="21368" xr:uid="{00000000-0005-0000-0000-0000D1180000}"/>
    <cellStyle name="Normal 102 2 5 2 4" xfId="36763" xr:uid="{00000000-0005-0000-0000-0000D2180000}"/>
    <cellStyle name="Normal 102 2 5 3" xfId="9822" xr:uid="{00000000-0005-0000-0000-0000D3180000}"/>
    <cellStyle name="Normal 102 2 5 3 2" xfId="25217" xr:uid="{00000000-0005-0000-0000-0000D4180000}"/>
    <cellStyle name="Normal 102 2 5 3 3" xfId="40612" xr:uid="{00000000-0005-0000-0000-0000D5180000}"/>
    <cellStyle name="Normal 102 2 5 4" xfId="17519" xr:uid="{00000000-0005-0000-0000-0000D6180000}"/>
    <cellStyle name="Normal 102 2 5 5" xfId="32914" xr:uid="{00000000-0005-0000-0000-0000D7180000}"/>
    <cellStyle name="Normal 102 2 6" xfId="4044" xr:uid="{00000000-0005-0000-0000-0000D8180000}"/>
    <cellStyle name="Normal 102 2 6 2" xfId="11759" xr:uid="{00000000-0005-0000-0000-0000D9180000}"/>
    <cellStyle name="Normal 102 2 6 2 2" xfId="27154" xr:uid="{00000000-0005-0000-0000-0000DA180000}"/>
    <cellStyle name="Normal 102 2 6 2 3" xfId="42549" xr:uid="{00000000-0005-0000-0000-0000DB180000}"/>
    <cellStyle name="Normal 102 2 6 3" xfId="19456" xr:uid="{00000000-0005-0000-0000-0000DC180000}"/>
    <cellStyle name="Normal 102 2 6 4" xfId="34851" xr:uid="{00000000-0005-0000-0000-0000DD180000}"/>
    <cellStyle name="Normal 102 2 7" xfId="7909" xr:uid="{00000000-0005-0000-0000-0000DE180000}"/>
    <cellStyle name="Normal 102 2 7 2" xfId="23305" xr:uid="{00000000-0005-0000-0000-0000DF180000}"/>
    <cellStyle name="Normal 102 2 7 3" xfId="38700" xr:uid="{00000000-0005-0000-0000-0000E0180000}"/>
    <cellStyle name="Normal 102 2 8" xfId="15595" xr:uid="{00000000-0005-0000-0000-0000E1180000}"/>
    <cellStyle name="Normal 102 2 9" xfId="30990" xr:uid="{00000000-0005-0000-0000-0000E2180000}"/>
    <cellStyle name="Normal 102 3" xfId="264" xr:uid="{00000000-0005-0000-0000-0000E3180000}"/>
    <cellStyle name="Normal 102 3 2" xfId="749" xr:uid="{00000000-0005-0000-0000-0000E4180000}"/>
    <cellStyle name="Normal 102 3 2 2" xfId="1715" xr:uid="{00000000-0005-0000-0000-0000E5180000}"/>
    <cellStyle name="Normal 102 3 2 2 2" xfId="3644" xr:uid="{00000000-0005-0000-0000-0000E6180000}"/>
    <cellStyle name="Normal 102 3 2 2 2 2" xfId="7517" xr:uid="{00000000-0005-0000-0000-0000E7180000}"/>
    <cellStyle name="Normal 102 3 2 2 2 2 2" xfId="15231" xr:uid="{00000000-0005-0000-0000-0000E8180000}"/>
    <cellStyle name="Normal 102 3 2 2 2 2 2 2" xfId="30626" xr:uid="{00000000-0005-0000-0000-0000E9180000}"/>
    <cellStyle name="Normal 102 3 2 2 2 2 2 3" xfId="46021" xr:uid="{00000000-0005-0000-0000-0000EA180000}"/>
    <cellStyle name="Normal 102 3 2 2 2 2 3" xfId="22928" xr:uid="{00000000-0005-0000-0000-0000EB180000}"/>
    <cellStyle name="Normal 102 3 2 2 2 2 4" xfId="38323" xr:uid="{00000000-0005-0000-0000-0000EC180000}"/>
    <cellStyle name="Normal 102 3 2 2 2 3" xfId="11382" xr:uid="{00000000-0005-0000-0000-0000ED180000}"/>
    <cellStyle name="Normal 102 3 2 2 2 3 2" xfId="26777" xr:uid="{00000000-0005-0000-0000-0000EE180000}"/>
    <cellStyle name="Normal 102 3 2 2 2 3 3" xfId="42172" xr:uid="{00000000-0005-0000-0000-0000EF180000}"/>
    <cellStyle name="Normal 102 3 2 2 2 4" xfId="19079" xr:uid="{00000000-0005-0000-0000-0000F0180000}"/>
    <cellStyle name="Normal 102 3 2 2 2 5" xfId="34474" xr:uid="{00000000-0005-0000-0000-0000F1180000}"/>
    <cellStyle name="Normal 102 3 2 2 3" xfId="5593" xr:uid="{00000000-0005-0000-0000-0000F2180000}"/>
    <cellStyle name="Normal 102 3 2 2 3 2" xfId="13307" xr:uid="{00000000-0005-0000-0000-0000F3180000}"/>
    <cellStyle name="Normal 102 3 2 2 3 2 2" xfId="28702" xr:uid="{00000000-0005-0000-0000-0000F4180000}"/>
    <cellStyle name="Normal 102 3 2 2 3 2 3" xfId="44097" xr:uid="{00000000-0005-0000-0000-0000F5180000}"/>
    <cellStyle name="Normal 102 3 2 2 3 3" xfId="21004" xr:uid="{00000000-0005-0000-0000-0000F6180000}"/>
    <cellStyle name="Normal 102 3 2 2 3 4" xfId="36399" xr:uid="{00000000-0005-0000-0000-0000F7180000}"/>
    <cellStyle name="Normal 102 3 2 2 4" xfId="9458" xr:uid="{00000000-0005-0000-0000-0000F8180000}"/>
    <cellStyle name="Normal 102 3 2 2 4 2" xfId="24853" xr:uid="{00000000-0005-0000-0000-0000F9180000}"/>
    <cellStyle name="Normal 102 3 2 2 4 3" xfId="40248" xr:uid="{00000000-0005-0000-0000-0000FA180000}"/>
    <cellStyle name="Normal 102 3 2 2 5" xfId="17155" xr:uid="{00000000-0005-0000-0000-0000FB180000}"/>
    <cellStyle name="Normal 102 3 2 2 6" xfId="32550" xr:uid="{00000000-0005-0000-0000-0000FC180000}"/>
    <cellStyle name="Normal 102 3 2 3" xfId="2682" xr:uid="{00000000-0005-0000-0000-0000FD180000}"/>
    <cellStyle name="Normal 102 3 2 3 2" xfId="6555" xr:uid="{00000000-0005-0000-0000-0000FE180000}"/>
    <cellStyle name="Normal 102 3 2 3 2 2" xfId="14269" xr:uid="{00000000-0005-0000-0000-0000FF180000}"/>
    <cellStyle name="Normal 102 3 2 3 2 2 2" xfId="29664" xr:uid="{00000000-0005-0000-0000-000000190000}"/>
    <cellStyle name="Normal 102 3 2 3 2 2 3" xfId="45059" xr:uid="{00000000-0005-0000-0000-000001190000}"/>
    <cellStyle name="Normal 102 3 2 3 2 3" xfId="21966" xr:uid="{00000000-0005-0000-0000-000002190000}"/>
    <cellStyle name="Normal 102 3 2 3 2 4" xfId="37361" xr:uid="{00000000-0005-0000-0000-000003190000}"/>
    <cellStyle name="Normal 102 3 2 3 3" xfId="10420" xr:uid="{00000000-0005-0000-0000-000004190000}"/>
    <cellStyle name="Normal 102 3 2 3 3 2" xfId="25815" xr:uid="{00000000-0005-0000-0000-000005190000}"/>
    <cellStyle name="Normal 102 3 2 3 3 3" xfId="41210" xr:uid="{00000000-0005-0000-0000-000006190000}"/>
    <cellStyle name="Normal 102 3 2 3 4" xfId="18117" xr:uid="{00000000-0005-0000-0000-000007190000}"/>
    <cellStyle name="Normal 102 3 2 3 5" xfId="33512" xr:uid="{00000000-0005-0000-0000-000008190000}"/>
    <cellStyle name="Normal 102 3 2 4" xfId="4631" xr:uid="{00000000-0005-0000-0000-000009190000}"/>
    <cellStyle name="Normal 102 3 2 4 2" xfId="12345" xr:uid="{00000000-0005-0000-0000-00000A190000}"/>
    <cellStyle name="Normal 102 3 2 4 2 2" xfId="27740" xr:uid="{00000000-0005-0000-0000-00000B190000}"/>
    <cellStyle name="Normal 102 3 2 4 2 3" xfId="43135" xr:uid="{00000000-0005-0000-0000-00000C190000}"/>
    <cellStyle name="Normal 102 3 2 4 3" xfId="20042" xr:uid="{00000000-0005-0000-0000-00000D190000}"/>
    <cellStyle name="Normal 102 3 2 4 4" xfId="35437" xr:uid="{00000000-0005-0000-0000-00000E190000}"/>
    <cellStyle name="Normal 102 3 2 5" xfId="8496" xr:uid="{00000000-0005-0000-0000-00000F190000}"/>
    <cellStyle name="Normal 102 3 2 5 2" xfId="23891" xr:uid="{00000000-0005-0000-0000-000010190000}"/>
    <cellStyle name="Normal 102 3 2 5 3" xfId="39286" xr:uid="{00000000-0005-0000-0000-000011190000}"/>
    <cellStyle name="Normal 102 3 2 6" xfId="16193" xr:uid="{00000000-0005-0000-0000-000012190000}"/>
    <cellStyle name="Normal 102 3 2 7" xfId="31588" xr:uid="{00000000-0005-0000-0000-000013190000}"/>
    <cellStyle name="Normal 102 3 3" xfId="1234" xr:uid="{00000000-0005-0000-0000-000014190000}"/>
    <cellStyle name="Normal 102 3 3 2" xfId="3163" xr:uid="{00000000-0005-0000-0000-000015190000}"/>
    <cellStyle name="Normal 102 3 3 2 2" xfId="7036" xr:uid="{00000000-0005-0000-0000-000016190000}"/>
    <cellStyle name="Normal 102 3 3 2 2 2" xfId="14750" xr:uid="{00000000-0005-0000-0000-000017190000}"/>
    <cellStyle name="Normal 102 3 3 2 2 2 2" xfId="30145" xr:uid="{00000000-0005-0000-0000-000018190000}"/>
    <cellStyle name="Normal 102 3 3 2 2 2 3" xfId="45540" xr:uid="{00000000-0005-0000-0000-000019190000}"/>
    <cellStyle name="Normal 102 3 3 2 2 3" xfId="22447" xr:uid="{00000000-0005-0000-0000-00001A190000}"/>
    <cellStyle name="Normal 102 3 3 2 2 4" xfId="37842" xr:uid="{00000000-0005-0000-0000-00001B190000}"/>
    <cellStyle name="Normal 102 3 3 2 3" xfId="10901" xr:uid="{00000000-0005-0000-0000-00001C190000}"/>
    <cellStyle name="Normal 102 3 3 2 3 2" xfId="26296" xr:uid="{00000000-0005-0000-0000-00001D190000}"/>
    <cellStyle name="Normal 102 3 3 2 3 3" xfId="41691" xr:uid="{00000000-0005-0000-0000-00001E190000}"/>
    <cellStyle name="Normal 102 3 3 2 4" xfId="18598" xr:uid="{00000000-0005-0000-0000-00001F190000}"/>
    <cellStyle name="Normal 102 3 3 2 5" xfId="33993" xr:uid="{00000000-0005-0000-0000-000020190000}"/>
    <cellStyle name="Normal 102 3 3 3" xfId="5112" xr:uid="{00000000-0005-0000-0000-000021190000}"/>
    <cellStyle name="Normal 102 3 3 3 2" xfId="12826" xr:uid="{00000000-0005-0000-0000-000022190000}"/>
    <cellStyle name="Normal 102 3 3 3 2 2" xfId="28221" xr:uid="{00000000-0005-0000-0000-000023190000}"/>
    <cellStyle name="Normal 102 3 3 3 2 3" xfId="43616" xr:uid="{00000000-0005-0000-0000-000024190000}"/>
    <cellStyle name="Normal 102 3 3 3 3" xfId="20523" xr:uid="{00000000-0005-0000-0000-000025190000}"/>
    <cellStyle name="Normal 102 3 3 3 4" xfId="35918" xr:uid="{00000000-0005-0000-0000-000026190000}"/>
    <cellStyle name="Normal 102 3 3 4" xfId="8977" xr:uid="{00000000-0005-0000-0000-000027190000}"/>
    <cellStyle name="Normal 102 3 3 4 2" xfId="24372" xr:uid="{00000000-0005-0000-0000-000028190000}"/>
    <cellStyle name="Normal 102 3 3 4 3" xfId="39767" xr:uid="{00000000-0005-0000-0000-000029190000}"/>
    <cellStyle name="Normal 102 3 3 5" xfId="16674" xr:uid="{00000000-0005-0000-0000-00002A190000}"/>
    <cellStyle name="Normal 102 3 3 6" xfId="32069" xr:uid="{00000000-0005-0000-0000-00002B190000}"/>
    <cellStyle name="Normal 102 3 4" xfId="2201" xr:uid="{00000000-0005-0000-0000-00002C190000}"/>
    <cellStyle name="Normal 102 3 4 2" xfId="6074" xr:uid="{00000000-0005-0000-0000-00002D190000}"/>
    <cellStyle name="Normal 102 3 4 2 2" xfId="13788" xr:uid="{00000000-0005-0000-0000-00002E190000}"/>
    <cellStyle name="Normal 102 3 4 2 2 2" xfId="29183" xr:uid="{00000000-0005-0000-0000-00002F190000}"/>
    <cellStyle name="Normal 102 3 4 2 2 3" xfId="44578" xr:uid="{00000000-0005-0000-0000-000030190000}"/>
    <cellStyle name="Normal 102 3 4 2 3" xfId="21485" xr:uid="{00000000-0005-0000-0000-000031190000}"/>
    <cellStyle name="Normal 102 3 4 2 4" xfId="36880" xr:uid="{00000000-0005-0000-0000-000032190000}"/>
    <cellStyle name="Normal 102 3 4 3" xfId="9939" xr:uid="{00000000-0005-0000-0000-000033190000}"/>
    <cellStyle name="Normal 102 3 4 3 2" xfId="25334" xr:uid="{00000000-0005-0000-0000-000034190000}"/>
    <cellStyle name="Normal 102 3 4 3 3" xfId="40729" xr:uid="{00000000-0005-0000-0000-000035190000}"/>
    <cellStyle name="Normal 102 3 4 4" xfId="17636" xr:uid="{00000000-0005-0000-0000-000036190000}"/>
    <cellStyle name="Normal 102 3 4 5" xfId="33031" xr:uid="{00000000-0005-0000-0000-000037190000}"/>
    <cellStyle name="Normal 102 3 5" xfId="4150" xr:uid="{00000000-0005-0000-0000-000038190000}"/>
    <cellStyle name="Normal 102 3 5 2" xfId="11864" xr:uid="{00000000-0005-0000-0000-000039190000}"/>
    <cellStyle name="Normal 102 3 5 2 2" xfId="27259" xr:uid="{00000000-0005-0000-0000-00003A190000}"/>
    <cellStyle name="Normal 102 3 5 2 3" xfId="42654" xr:uid="{00000000-0005-0000-0000-00003B190000}"/>
    <cellStyle name="Normal 102 3 5 3" xfId="19561" xr:uid="{00000000-0005-0000-0000-00003C190000}"/>
    <cellStyle name="Normal 102 3 5 4" xfId="34956" xr:uid="{00000000-0005-0000-0000-00003D190000}"/>
    <cellStyle name="Normal 102 3 6" xfId="8015" xr:uid="{00000000-0005-0000-0000-00003E190000}"/>
    <cellStyle name="Normal 102 3 6 2" xfId="23410" xr:uid="{00000000-0005-0000-0000-00003F190000}"/>
    <cellStyle name="Normal 102 3 6 3" xfId="38805" xr:uid="{00000000-0005-0000-0000-000040190000}"/>
    <cellStyle name="Normal 102 3 7" xfId="15712" xr:uid="{00000000-0005-0000-0000-000041190000}"/>
    <cellStyle name="Normal 102 3 8" xfId="31107" xr:uid="{00000000-0005-0000-0000-000042190000}"/>
    <cellStyle name="Normal 102 4" xfId="528" xr:uid="{00000000-0005-0000-0000-000043190000}"/>
    <cellStyle name="Normal 102 4 2" xfId="1494" xr:uid="{00000000-0005-0000-0000-000044190000}"/>
    <cellStyle name="Normal 102 4 2 2" xfId="3423" xr:uid="{00000000-0005-0000-0000-000045190000}"/>
    <cellStyle name="Normal 102 4 2 2 2" xfId="7296" xr:uid="{00000000-0005-0000-0000-000046190000}"/>
    <cellStyle name="Normal 102 4 2 2 2 2" xfId="15010" xr:uid="{00000000-0005-0000-0000-000047190000}"/>
    <cellStyle name="Normal 102 4 2 2 2 2 2" xfId="30405" xr:uid="{00000000-0005-0000-0000-000048190000}"/>
    <cellStyle name="Normal 102 4 2 2 2 2 3" xfId="45800" xr:uid="{00000000-0005-0000-0000-000049190000}"/>
    <cellStyle name="Normal 102 4 2 2 2 3" xfId="22707" xr:uid="{00000000-0005-0000-0000-00004A190000}"/>
    <cellStyle name="Normal 102 4 2 2 2 4" xfId="38102" xr:uid="{00000000-0005-0000-0000-00004B190000}"/>
    <cellStyle name="Normal 102 4 2 2 3" xfId="11161" xr:uid="{00000000-0005-0000-0000-00004C190000}"/>
    <cellStyle name="Normal 102 4 2 2 3 2" xfId="26556" xr:uid="{00000000-0005-0000-0000-00004D190000}"/>
    <cellStyle name="Normal 102 4 2 2 3 3" xfId="41951" xr:uid="{00000000-0005-0000-0000-00004E190000}"/>
    <cellStyle name="Normal 102 4 2 2 4" xfId="18858" xr:uid="{00000000-0005-0000-0000-00004F190000}"/>
    <cellStyle name="Normal 102 4 2 2 5" xfId="34253" xr:uid="{00000000-0005-0000-0000-000050190000}"/>
    <cellStyle name="Normal 102 4 2 3" xfId="5372" xr:uid="{00000000-0005-0000-0000-000051190000}"/>
    <cellStyle name="Normal 102 4 2 3 2" xfId="13086" xr:uid="{00000000-0005-0000-0000-000052190000}"/>
    <cellStyle name="Normal 102 4 2 3 2 2" xfId="28481" xr:uid="{00000000-0005-0000-0000-000053190000}"/>
    <cellStyle name="Normal 102 4 2 3 2 3" xfId="43876" xr:uid="{00000000-0005-0000-0000-000054190000}"/>
    <cellStyle name="Normal 102 4 2 3 3" xfId="20783" xr:uid="{00000000-0005-0000-0000-000055190000}"/>
    <cellStyle name="Normal 102 4 2 3 4" xfId="36178" xr:uid="{00000000-0005-0000-0000-000056190000}"/>
    <cellStyle name="Normal 102 4 2 4" xfId="9237" xr:uid="{00000000-0005-0000-0000-000057190000}"/>
    <cellStyle name="Normal 102 4 2 4 2" xfId="24632" xr:uid="{00000000-0005-0000-0000-000058190000}"/>
    <cellStyle name="Normal 102 4 2 4 3" xfId="40027" xr:uid="{00000000-0005-0000-0000-000059190000}"/>
    <cellStyle name="Normal 102 4 2 5" xfId="16934" xr:uid="{00000000-0005-0000-0000-00005A190000}"/>
    <cellStyle name="Normal 102 4 2 6" xfId="32329" xr:uid="{00000000-0005-0000-0000-00005B190000}"/>
    <cellStyle name="Normal 102 4 3" xfId="2461" xr:uid="{00000000-0005-0000-0000-00005C190000}"/>
    <cellStyle name="Normal 102 4 3 2" xfId="6334" xr:uid="{00000000-0005-0000-0000-00005D190000}"/>
    <cellStyle name="Normal 102 4 3 2 2" xfId="14048" xr:uid="{00000000-0005-0000-0000-00005E190000}"/>
    <cellStyle name="Normal 102 4 3 2 2 2" xfId="29443" xr:uid="{00000000-0005-0000-0000-00005F190000}"/>
    <cellStyle name="Normal 102 4 3 2 2 3" xfId="44838" xr:uid="{00000000-0005-0000-0000-000060190000}"/>
    <cellStyle name="Normal 102 4 3 2 3" xfId="21745" xr:uid="{00000000-0005-0000-0000-000061190000}"/>
    <cellStyle name="Normal 102 4 3 2 4" xfId="37140" xr:uid="{00000000-0005-0000-0000-000062190000}"/>
    <cellStyle name="Normal 102 4 3 3" xfId="10199" xr:uid="{00000000-0005-0000-0000-000063190000}"/>
    <cellStyle name="Normal 102 4 3 3 2" xfId="25594" xr:uid="{00000000-0005-0000-0000-000064190000}"/>
    <cellStyle name="Normal 102 4 3 3 3" xfId="40989" xr:uid="{00000000-0005-0000-0000-000065190000}"/>
    <cellStyle name="Normal 102 4 3 4" xfId="17896" xr:uid="{00000000-0005-0000-0000-000066190000}"/>
    <cellStyle name="Normal 102 4 3 5" xfId="33291" xr:uid="{00000000-0005-0000-0000-000067190000}"/>
    <cellStyle name="Normal 102 4 4" xfId="4410" xr:uid="{00000000-0005-0000-0000-000068190000}"/>
    <cellStyle name="Normal 102 4 4 2" xfId="12124" xr:uid="{00000000-0005-0000-0000-000069190000}"/>
    <cellStyle name="Normal 102 4 4 2 2" xfId="27519" xr:uid="{00000000-0005-0000-0000-00006A190000}"/>
    <cellStyle name="Normal 102 4 4 2 3" xfId="42914" xr:uid="{00000000-0005-0000-0000-00006B190000}"/>
    <cellStyle name="Normal 102 4 4 3" xfId="19821" xr:uid="{00000000-0005-0000-0000-00006C190000}"/>
    <cellStyle name="Normal 102 4 4 4" xfId="35216" xr:uid="{00000000-0005-0000-0000-00006D190000}"/>
    <cellStyle name="Normal 102 4 5" xfId="8275" xr:uid="{00000000-0005-0000-0000-00006E190000}"/>
    <cellStyle name="Normal 102 4 5 2" xfId="23670" xr:uid="{00000000-0005-0000-0000-00006F190000}"/>
    <cellStyle name="Normal 102 4 5 3" xfId="39065" xr:uid="{00000000-0005-0000-0000-000070190000}"/>
    <cellStyle name="Normal 102 4 6" xfId="15972" xr:uid="{00000000-0005-0000-0000-000071190000}"/>
    <cellStyle name="Normal 102 4 7" xfId="31367" xr:uid="{00000000-0005-0000-0000-000072190000}"/>
    <cellStyle name="Normal 102 5" xfId="1013" xr:uid="{00000000-0005-0000-0000-000073190000}"/>
    <cellStyle name="Normal 102 5 2" xfId="2942" xr:uid="{00000000-0005-0000-0000-000074190000}"/>
    <cellStyle name="Normal 102 5 2 2" xfId="6815" xr:uid="{00000000-0005-0000-0000-000075190000}"/>
    <cellStyle name="Normal 102 5 2 2 2" xfId="14529" xr:uid="{00000000-0005-0000-0000-000076190000}"/>
    <cellStyle name="Normal 102 5 2 2 2 2" xfId="29924" xr:uid="{00000000-0005-0000-0000-000077190000}"/>
    <cellStyle name="Normal 102 5 2 2 2 3" xfId="45319" xr:uid="{00000000-0005-0000-0000-000078190000}"/>
    <cellStyle name="Normal 102 5 2 2 3" xfId="22226" xr:uid="{00000000-0005-0000-0000-000079190000}"/>
    <cellStyle name="Normal 102 5 2 2 4" xfId="37621" xr:uid="{00000000-0005-0000-0000-00007A190000}"/>
    <cellStyle name="Normal 102 5 2 3" xfId="10680" xr:uid="{00000000-0005-0000-0000-00007B190000}"/>
    <cellStyle name="Normal 102 5 2 3 2" xfId="26075" xr:uid="{00000000-0005-0000-0000-00007C190000}"/>
    <cellStyle name="Normal 102 5 2 3 3" xfId="41470" xr:uid="{00000000-0005-0000-0000-00007D190000}"/>
    <cellStyle name="Normal 102 5 2 4" xfId="18377" xr:uid="{00000000-0005-0000-0000-00007E190000}"/>
    <cellStyle name="Normal 102 5 2 5" xfId="33772" xr:uid="{00000000-0005-0000-0000-00007F190000}"/>
    <cellStyle name="Normal 102 5 3" xfId="4891" xr:uid="{00000000-0005-0000-0000-000080190000}"/>
    <cellStyle name="Normal 102 5 3 2" xfId="12605" xr:uid="{00000000-0005-0000-0000-000081190000}"/>
    <cellStyle name="Normal 102 5 3 2 2" xfId="28000" xr:uid="{00000000-0005-0000-0000-000082190000}"/>
    <cellStyle name="Normal 102 5 3 2 3" xfId="43395" xr:uid="{00000000-0005-0000-0000-000083190000}"/>
    <cellStyle name="Normal 102 5 3 3" xfId="20302" xr:uid="{00000000-0005-0000-0000-000084190000}"/>
    <cellStyle name="Normal 102 5 3 4" xfId="35697" xr:uid="{00000000-0005-0000-0000-000085190000}"/>
    <cellStyle name="Normal 102 5 4" xfId="8756" xr:uid="{00000000-0005-0000-0000-000086190000}"/>
    <cellStyle name="Normal 102 5 4 2" xfId="24151" xr:uid="{00000000-0005-0000-0000-000087190000}"/>
    <cellStyle name="Normal 102 5 4 3" xfId="39546" xr:uid="{00000000-0005-0000-0000-000088190000}"/>
    <cellStyle name="Normal 102 5 5" xfId="16453" xr:uid="{00000000-0005-0000-0000-000089190000}"/>
    <cellStyle name="Normal 102 5 6" xfId="31848" xr:uid="{00000000-0005-0000-0000-00008A190000}"/>
    <cellStyle name="Normal 102 6" xfId="1980" xr:uid="{00000000-0005-0000-0000-00008B190000}"/>
    <cellStyle name="Normal 102 6 2" xfId="5853" xr:uid="{00000000-0005-0000-0000-00008C190000}"/>
    <cellStyle name="Normal 102 6 2 2" xfId="13567" xr:uid="{00000000-0005-0000-0000-00008D190000}"/>
    <cellStyle name="Normal 102 6 2 2 2" xfId="28962" xr:uid="{00000000-0005-0000-0000-00008E190000}"/>
    <cellStyle name="Normal 102 6 2 2 3" xfId="44357" xr:uid="{00000000-0005-0000-0000-00008F190000}"/>
    <cellStyle name="Normal 102 6 2 3" xfId="21264" xr:uid="{00000000-0005-0000-0000-000090190000}"/>
    <cellStyle name="Normal 102 6 2 4" xfId="36659" xr:uid="{00000000-0005-0000-0000-000091190000}"/>
    <cellStyle name="Normal 102 6 3" xfId="9718" xr:uid="{00000000-0005-0000-0000-000092190000}"/>
    <cellStyle name="Normal 102 6 3 2" xfId="25113" xr:uid="{00000000-0005-0000-0000-000093190000}"/>
    <cellStyle name="Normal 102 6 3 3" xfId="40508" xr:uid="{00000000-0005-0000-0000-000094190000}"/>
    <cellStyle name="Normal 102 6 4" xfId="17415" xr:uid="{00000000-0005-0000-0000-000095190000}"/>
    <cellStyle name="Normal 102 6 5" xfId="32810" xr:uid="{00000000-0005-0000-0000-000096190000}"/>
    <cellStyle name="Normal 102 7" xfId="3939" xr:uid="{00000000-0005-0000-0000-000097190000}"/>
    <cellStyle name="Normal 102 7 2" xfId="11655" xr:uid="{00000000-0005-0000-0000-000098190000}"/>
    <cellStyle name="Normal 102 7 2 2" xfId="27050" xr:uid="{00000000-0005-0000-0000-000099190000}"/>
    <cellStyle name="Normal 102 7 2 3" xfId="42445" xr:uid="{00000000-0005-0000-0000-00009A190000}"/>
    <cellStyle name="Normal 102 7 3" xfId="19352" xr:uid="{00000000-0005-0000-0000-00009B190000}"/>
    <cellStyle name="Normal 102 7 4" xfId="34747" xr:uid="{00000000-0005-0000-0000-00009C190000}"/>
    <cellStyle name="Normal 102 8" xfId="7804" xr:uid="{00000000-0005-0000-0000-00009D190000}"/>
    <cellStyle name="Normal 102 8 2" xfId="23201" xr:uid="{00000000-0005-0000-0000-00009E190000}"/>
    <cellStyle name="Normal 102 8 3" xfId="38596" xr:uid="{00000000-0005-0000-0000-00009F190000}"/>
    <cellStyle name="Normal 102 9" xfId="15491" xr:uid="{00000000-0005-0000-0000-0000A0190000}"/>
    <cellStyle name="Normal 103" xfId="4" xr:uid="{00000000-0005-0000-0000-0000A1190000}"/>
    <cellStyle name="Normal 103 10" xfId="30887" xr:uid="{00000000-0005-0000-0000-0000A2190000}"/>
    <cellStyle name="Normal 103 2" xfId="116" xr:uid="{00000000-0005-0000-0000-0000A3190000}"/>
    <cellStyle name="Normal 103 2 2" xfId="369" xr:uid="{00000000-0005-0000-0000-0000A4190000}"/>
    <cellStyle name="Normal 103 2 2 2" xfId="854" xr:uid="{00000000-0005-0000-0000-0000A5190000}"/>
    <cellStyle name="Normal 103 2 2 2 2" xfId="1820" xr:uid="{00000000-0005-0000-0000-0000A6190000}"/>
    <cellStyle name="Normal 103 2 2 2 2 2" xfId="3749" xr:uid="{00000000-0005-0000-0000-0000A7190000}"/>
    <cellStyle name="Normal 103 2 2 2 2 2 2" xfId="7622" xr:uid="{00000000-0005-0000-0000-0000A8190000}"/>
    <cellStyle name="Normal 103 2 2 2 2 2 2 2" xfId="15336" xr:uid="{00000000-0005-0000-0000-0000A9190000}"/>
    <cellStyle name="Normal 103 2 2 2 2 2 2 2 2" xfId="30731" xr:uid="{00000000-0005-0000-0000-0000AA190000}"/>
    <cellStyle name="Normal 103 2 2 2 2 2 2 2 3" xfId="46126" xr:uid="{00000000-0005-0000-0000-0000AB190000}"/>
    <cellStyle name="Normal 103 2 2 2 2 2 2 3" xfId="23033" xr:uid="{00000000-0005-0000-0000-0000AC190000}"/>
    <cellStyle name="Normal 103 2 2 2 2 2 2 4" xfId="38428" xr:uid="{00000000-0005-0000-0000-0000AD190000}"/>
    <cellStyle name="Normal 103 2 2 2 2 2 3" xfId="11487" xr:uid="{00000000-0005-0000-0000-0000AE190000}"/>
    <cellStyle name="Normal 103 2 2 2 2 2 3 2" xfId="26882" xr:uid="{00000000-0005-0000-0000-0000AF190000}"/>
    <cellStyle name="Normal 103 2 2 2 2 2 3 3" xfId="42277" xr:uid="{00000000-0005-0000-0000-0000B0190000}"/>
    <cellStyle name="Normal 103 2 2 2 2 2 4" xfId="19184" xr:uid="{00000000-0005-0000-0000-0000B1190000}"/>
    <cellStyle name="Normal 103 2 2 2 2 2 5" xfId="34579" xr:uid="{00000000-0005-0000-0000-0000B2190000}"/>
    <cellStyle name="Normal 103 2 2 2 2 3" xfId="5698" xr:uid="{00000000-0005-0000-0000-0000B3190000}"/>
    <cellStyle name="Normal 103 2 2 2 2 3 2" xfId="13412" xr:uid="{00000000-0005-0000-0000-0000B4190000}"/>
    <cellStyle name="Normal 103 2 2 2 2 3 2 2" xfId="28807" xr:uid="{00000000-0005-0000-0000-0000B5190000}"/>
    <cellStyle name="Normal 103 2 2 2 2 3 2 3" xfId="44202" xr:uid="{00000000-0005-0000-0000-0000B6190000}"/>
    <cellStyle name="Normal 103 2 2 2 2 3 3" xfId="21109" xr:uid="{00000000-0005-0000-0000-0000B7190000}"/>
    <cellStyle name="Normal 103 2 2 2 2 3 4" xfId="36504" xr:uid="{00000000-0005-0000-0000-0000B8190000}"/>
    <cellStyle name="Normal 103 2 2 2 2 4" xfId="9563" xr:uid="{00000000-0005-0000-0000-0000B9190000}"/>
    <cellStyle name="Normal 103 2 2 2 2 4 2" xfId="24958" xr:uid="{00000000-0005-0000-0000-0000BA190000}"/>
    <cellStyle name="Normal 103 2 2 2 2 4 3" xfId="40353" xr:uid="{00000000-0005-0000-0000-0000BB190000}"/>
    <cellStyle name="Normal 103 2 2 2 2 5" xfId="17260" xr:uid="{00000000-0005-0000-0000-0000BC190000}"/>
    <cellStyle name="Normal 103 2 2 2 2 6" xfId="32655" xr:uid="{00000000-0005-0000-0000-0000BD190000}"/>
    <cellStyle name="Normal 103 2 2 2 3" xfId="2787" xr:uid="{00000000-0005-0000-0000-0000BE190000}"/>
    <cellStyle name="Normal 103 2 2 2 3 2" xfId="6660" xr:uid="{00000000-0005-0000-0000-0000BF190000}"/>
    <cellStyle name="Normal 103 2 2 2 3 2 2" xfId="14374" xr:uid="{00000000-0005-0000-0000-0000C0190000}"/>
    <cellStyle name="Normal 103 2 2 2 3 2 2 2" xfId="29769" xr:uid="{00000000-0005-0000-0000-0000C1190000}"/>
    <cellStyle name="Normal 103 2 2 2 3 2 2 3" xfId="45164" xr:uid="{00000000-0005-0000-0000-0000C2190000}"/>
    <cellStyle name="Normal 103 2 2 2 3 2 3" xfId="22071" xr:uid="{00000000-0005-0000-0000-0000C3190000}"/>
    <cellStyle name="Normal 103 2 2 2 3 2 4" xfId="37466" xr:uid="{00000000-0005-0000-0000-0000C4190000}"/>
    <cellStyle name="Normal 103 2 2 2 3 3" xfId="10525" xr:uid="{00000000-0005-0000-0000-0000C5190000}"/>
    <cellStyle name="Normal 103 2 2 2 3 3 2" xfId="25920" xr:uid="{00000000-0005-0000-0000-0000C6190000}"/>
    <cellStyle name="Normal 103 2 2 2 3 3 3" xfId="41315" xr:uid="{00000000-0005-0000-0000-0000C7190000}"/>
    <cellStyle name="Normal 103 2 2 2 3 4" xfId="18222" xr:uid="{00000000-0005-0000-0000-0000C8190000}"/>
    <cellStyle name="Normal 103 2 2 2 3 5" xfId="33617" xr:uid="{00000000-0005-0000-0000-0000C9190000}"/>
    <cellStyle name="Normal 103 2 2 2 4" xfId="4736" xr:uid="{00000000-0005-0000-0000-0000CA190000}"/>
    <cellStyle name="Normal 103 2 2 2 4 2" xfId="12450" xr:uid="{00000000-0005-0000-0000-0000CB190000}"/>
    <cellStyle name="Normal 103 2 2 2 4 2 2" xfId="27845" xr:uid="{00000000-0005-0000-0000-0000CC190000}"/>
    <cellStyle name="Normal 103 2 2 2 4 2 3" xfId="43240" xr:uid="{00000000-0005-0000-0000-0000CD190000}"/>
    <cellStyle name="Normal 103 2 2 2 4 3" xfId="20147" xr:uid="{00000000-0005-0000-0000-0000CE190000}"/>
    <cellStyle name="Normal 103 2 2 2 4 4" xfId="35542" xr:uid="{00000000-0005-0000-0000-0000CF190000}"/>
    <cellStyle name="Normal 103 2 2 2 5" xfId="8601" xr:uid="{00000000-0005-0000-0000-0000D0190000}"/>
    <cellStyle name="Normal 103 2 2 2 5 2" xfId="23996" xr:uid="{00000000-0005-0000-0000-0000D1190000}"/>
    <cellStyle name="Normal 103 2 2 2 5 3" xfId="39391" xr:uid="{00000000-0005-0000-0000-0000D2190000}"/>
    <cellStyle name="Normal 103 2 2 2 6" xfId="16298" xr:uid="{00000000-0005-0000-0000-0000D3190000}"/>
    <cellStyle name="Normal 103 2 2 2 7" xfId="31693" xr:uid="{00000000-0005-0000-0000-0000D4190000}"/>
    <cellStyle name="Normal 103 2 2 3" xfId="1339" xr:uid="{00000000-0005-0000-0000-0000D5190000}"/>
    <cellStyle name="Normal 103 2 2 3 2" xfId="3268" xr:uid="{00000000-0005-0000-0000-0000D6190000}"/>
    <cellStyle name="Normal 103 2 2 3 2 2" xfId="7141" xr:uid="{00000000-0005-0000-0000-0000D7190000}"/>
    <cellStyle name="Normal 103 2 2 3 2 2 2" xfId="14855" xr:uid="{00000000-0005-0000-0000-0000D8190000}"/>
    <cellStyle name="Normal 103 2 2 3 2 2 2 2" xfId="30250" xr:uid="{00000000-0005-0000-0000-0000D9190000}"/>
    <cellStyle name="Normal 103 2 2 3 2 2 2 3" xfId="45645" xr:uid="{00000000-0005-0000-0000-0000DA190000}"/>
    <cellStyle name="Normal 103 2 2 3 2 2 3" xfId="22552" xr:uid="{00000000-0005-0000-0000-0000DB190000}"/>
    <cellStyle name="Normal 103 2 2 3 2 2 4" xfId="37947" xr:uid="{00000000-0005-0000-0000-0000DC190000}"/>
    <cellStyle name="Normal 103 2 2 3 2 3" xfId="11006" xr:uid="{00000000-0005-0000-0000-0000DD190000}"/>
    <cellStyle name="Normal 103 2 2 3 2 3 2" xfId="26401" xr:uid="{00000000-0005-0000-0000-0000DE190000}"/>
    <cellStyle name="Normal 103 2 2 3 2 3 3" xfId="41796" xr:uid="{00000000-0005-0000-0000-0000DF190000}"/>
    <cellStyle name="Normal 103 2 2 3 2 4" xfId="18703" xr:uid="{00000000-0005-0000-0000-0000E0190000}"/>
    <cellStyle name="Normal 103 2 2 3 2 5" xfId="34098" xr:uid="{00000000-0005-0000-0000-0000E1190000}"/>
    <cellStyle name="Normal 103 2 2 3 3" xfId="5217" xr:uid="{00000000-0005-0000-0000-0000E2190000}"/>
    <cellStyle name="Normal 103 2 2 3 3 2" xfId="12931" xr:uid="{00000000-0005-0000-0000-0000E3190000}"/>
    <cellStyle name="Normal 103 2 2 3 3 2 2" xfId="28326" xr:uid="{00000000-0005-0000-0000-0000E4190000}"/>
    <cellStyle name="Normal 103 2 2 3 3 2 3" xfId="43721" xr:uid="{00000000-0005-0000-0000-0000E5190000}"/>
    <cellStyle name="Normal 103 2 2 3 3 3" xfId="20628" xr:uid="{00000000-0005-0000-0000-0000E6190000}"/>
    <cellStyle name="Normal 103 2 2 3 3 4" xfId="36023" xr:uid="{00000000-0005-0000-0000-0000E7190000}"/>
    <cellStyle name="Normal 103 2 2 3 4" xfId="9082" xr:uid="{00000000-0005-0000-0000-0000E8190000}"/>
    <cellStyle name="Normal 103 2 2 3 4 2" xfId="24477" xr:uid="{00000000-0005-0000-0000-0000E9190000}"/>
    <cellStyle name="Normal 103 2 2 3 4 3" xfId="39872" xr:uid="{00000000-0005-0000-0000-0000EA190000}"/>
    <cellStyle name="Normal 103 2 2 3 5" xfId="16779" xr:uid="{00000000-0005-0000-0000-0000EB190000}"/>
    <cellStyle name="Normal 103 2 2 3 6" xfId="32174" xr:uid="{00000000-0005-0000-0000-0000EC190000}"/>
    <cellStyle name="Normal 103 2 2 4" xfId="2306" xr:uid="{00000000-0005-0000-0000-0000ED190000}"/>
    <cellStyle name="Normal 103 2 2 4 2" xfId="6179" xr:uid="{00000000-0005-0000-0000-0000EE190000}"/>
    <cellStyle name="Normal 103 2 2 4 2 2" xfId="13893" xr:uid="{00000000-0005-0000-0000-0000EF190000}"/>
    <cellStyle name="Normal 103 2 2 4 2 2 2" xfId="29288" xr:uid="{00000000-0005-0000-0000-0000F0190000}"/>
    <cellStyle name="Normal 103 2 2 4 2 2 3" xfId="44683" xr:uid="{00000000-0005-0000-0000-0000F1190000}"/>
    <cellStyle name="Normal 103 2 2 4 2 3" xfId="21590" xr:uid="{00000000-0005-0000-0000-0000F2190000}"/>
    <cellStyle name="Normal 103 2 2 4 2 4" xfId="36985" xr:uid="{00000000-0005-0000-0000-0000F3190000}"/>
    <cellStyle name="Normal 103 2 2 4 3" xfId="10044" xr:uid="{00000000-0005-0000-0000-0000F4190000}"/>
    <cellStyle name="Normal 103 2 2 4 3 2" xfId="25439" xr:uid="{00000000-0005-0000-0000-0000F5190000}"/>
    <cellStyle name="Normal 103 2 2 4 3 3" xfId="40834" xr:uid="{00000000-0005-0000-0000-0000F6190000}"/>
    <cellStyle name="Normal 103 2 2 4 4" xfId="17741" xr:uid="{00000000-0005-0000-0000-0000F7190000}"/>
    <cellStyle name="Normal 103 2 2 4 5" xfId="33136" xr:uid="{00000000-0005-0000-0000-0000F8190000}"/>
    <cellStyle name="Normal 103 2 2 5" xfId="4255" xr:uid="{00000000-0005-0000-0000-0000F9190000}"/>
    <cellStyle name="Normal 103 2 2 5 2" xfId="11969" xr:uid="{00000000-0005-0000-0000-0000FA190000}"/>
    <cellStyle name="Normal 103 2 2 5 2 2" xfId="27364" xr:uid="{00000000-0005-0000-0000-0000FB190000}"/>
    <cellStyle name="Normal 103 2 2 5 2 3" xfId="42759" xr:uid="{00000000-0005-0000-0000-0000FC190000}"/>
    <cellStyle name="Normal 103 2 2 5 3" xfId="19666" xr:uid="{00000000-0005-0000-0000-0000FD190000}"/>
    <cellStyle name="Normal 103 2 2 5 4" xfId="35061" xr:uid="{00000000-0005-0000-0000-0000FE190000}"/>
    <cellStyle name="Normal 103 2 2 6" xfId="8120" xr:uid="{00000000-0005-0000-0000-0000FF190000}"/>
    <cellStyle name="Normal 103 2 2 6 2" xfId="23515" xr:uid="{00000000-0005-0000-0000-0000001A0000}"/>
    <cellStyle name="Normal 103 2 2 6 3" xfId="38910" xr:uid="{00000000-0005-0000-0000-0000011A0000}"/>
    <cellStyle name="Normal 103 2 2 7" xfId="15817" xr:uid="{00000000-0005-0000-0000-0000021A0000}"/>
    <cellStyle name="Normal 103 2 2 8" xfId="31212" xr:uid="{00000000-0005-0000-0000-0000031A0000}"/>
    <cellStyle name="Normal 103 2 3" xfId="633" xr:uid="{00000000-0005-0000-0000-0000041A0000}"/>
    <cellStyle name="Normal 103 2 3 2" xfId="1599" xr:uid="{00000000-0005-0000-0000-0000051A0000}"/>
    <cellStyle name="Normal 103 2 3 2 2" xfId="3528" xr:uid="{00000000-0005-0000-0000-0000061A0000}"/>
    <cellStyle name="Normal 103 2 3 2 2 2" xfId="7401" xr:uid="{00000000-0005-0000-0000-0000071A0000}"/>
    <cellStyle name="Normal 103 2 3 2 2 2 2" xfId="15115" xr:uid="{00000000-0005-0000-0000-0000081A0000}"/>
    <cellStyle name="Normal 103 2 3 2 2 2 2 2" xfId="30510" xr:uid="{00000000-0005-0000-0000-0000091A0000}"/>
    <cellStyle name="Normal 103 2 3 2 2 2 2 3" xfId="45905" xr:uid="{00000000-0005-0000-0000-00000A1A0000}"/>
    <cellStyle name="Normal 103 2 3 2 2 2 3" xfId="22812" xr:uid="{00000000-0005-0000-0000-00000B1A0000}"/>
    <cellStyle name="Normal 103 2 3 2 2 2 4" xfId="38207" xr:uid="{00000000-0005-0000-0000-00000C1A0000}"/>
    <cellStyle name="Normal 103 2 3 2 2 3" xfId="11266" xr:uid="{00000000-0005-0000-0000-00000D1A0000}"/>
    <cellStyle name="Normal 103 2 3 2 2 3 2" xfId="26661" xr:uid="{00000000-0005-0000-0000-00000E1A0000}"/>
    <cellStyle name="Normal 103 2 3 2 2 3 3" xfId="42056" xr:uid="{00000000-0005-0000-0000-00000F1A0000}"/>
    <cellStyle name="Normal 103 2 3 2 2 4" xfId="18963" xr:uid="{00000000-0005-0000-0000-0000101A0000}"/>
    <cellStyle name="Normal 103 2 3 2 2 5" xfId="34358" xr:uid="{00000000-0005-0000-0000-0000111A0000}"/>
    <cellStyle name="Normal 103 2 3 2 3" xfId="5477" xr:uid="{00000000-0005-0000-0000-0000121A0000}"/>
    <cellStyle name="Normal 103 2 3 2 3 2" xfId="13191" xr:uid="{00000000-0005-0000-0000-0000131A0000}"/>
    <cellStyle name="Normal 103 2 3 2 3 2 2" xfId="28586" xr:uid="{00000000-0005-0000-0000-0000141A0000}"/>
    <cellStyle name="Normal 103 2 3 2 3 2 3" xfId="43981" xr:uid="{00000000-0005-0000-0000-0000151A0000}"/>
    <cellStyle name="Normal 103 2 3 2 3 3" xfId="20888" xr:uid="{00000000-0005-0000-0000-0000161A0000}"/>
    <cellStyle name="Normal 103 2 3 2 3 4" xfId="36283" xr:uid="{00000000-0005-0000-0000-0000171A0000}"/>
    <cellStyle name="Normal 103 2 3 2 4" xfId="9342" xr:uid="{00000000-0005-0000-0000-0000181A0000}"/>
    <cellStyle name="Normal 103 2 3 2 4 2" xfId="24737" xr:uid="{00000000-0005-0000-0000-0000191A0000}"/>
    <cellStyle name="Normal 103 2 3 2 4 3" xfId="40132" xr:uid="{00000000-0005-0000-0000-00001A1A0000}"/>
    <cellStyle name="Normal 103 2 3 2 5" xfId="17039" xr:uid="{00000000-0005-0000-0000-00001B1A0000}"/>
    <cellStyle name="Normal 103 2 3 2 6" xfId="32434" xr:uid="{00000000-0005-0000-0000-00001C1A0000}"/>
    <cellStyle name="Normal 103 2 3 3" xfId="2566" xr:uid="{00000000-0005-0000-0000-00001D1A0000}"/>
    <cellStyle name="Normal 103 2 3 3 2" xfId="6439" xr:uid="{00000000-0005-0000-0000-00001E1A0000}"/>
    <cellStyle name="Normal 103 2 3 3 2 2" xfId="14153" xr:uid="{00000000-0005-0000-0000-00001F1A0000}"/>
    <cellStyle name="Normal 103 2 3 3 2 2 2" xfId="29548" xr:uid="{00000000-0005-0000-0000-0000201A0000}"/>
    <cellStyle name="Normal 103 2 3 3 2 2 3" xfId="44943" xr:uid="{00000000-0005-0000-0000-0000211A0000}"/>
    <cellStyle name="Normal 103 2 3 3 2 3" xfId="21850" xr:uid="{00000000-0005-0000-0000-0000221A0000}"/>
    <cellStyle name="Normal 103 2 3 3 2 4" xfId="37245" xr:uid="{00000000-0005-0000-0000-0000231A0000}"/>
    <cellStyle name="Normal 103 2 3 3 3" xfId="10304" xr:uid="{00000000-0005-0000-0000-0000241A0000}"/>
    <cellStyle name="Normal 103 2 3 3 3 2" xfId="25699" xr:uid="{00000000-0005-0000-0000-0000251A0000}"/>
    <cellStyle name="Normal 103 2 3 3 3 3" xfId="41094" xr:uid="{00000000-0005-0000-0000-0000261A0000}"/>
    <cellStyle name="Normal 103 2 3 3 4" xfId="18001" xr:uid="{00000000-0005-0000-0000-0000271A0000}"/>
    <cellStyle name="Normal 103 2 3 3 5" xfId="33396" xr:uid="{00000000-0005-0000-0000-0000281A0000}"/>
    <cellStyle name="Normal 103 2 3 4" xfId="4515" xr:uid="{00000000-0005-0000-0000-0000291A0000}"/>
    <cellStyle name="Normal 103 2 3 4 2" xfId="12229" xr:uid="{00000000-0005-0000-0000-00002A1A0000}"/>
    <cellStyle name="Normal 103 2 3 4 2 2" xfId="27624" xr:uid="{00000000-0005-0000-0000-00002B1A0000}"/>
    <cellStyle name="Normal 103 2 3 4 2 3" xfId="43019" xr:uid="{00000000-0005-0000-0000-00002C1A0000}"/>
    <cellStyle name="Normal 103 2 3 4 3" xfId="19926" xr:uid="{00000000-0005-0000-0000-00002D1A0000}"/>
    <cellStyle name="Normal 103 2 3 4 4" xfId="35321" xr:uid="{00000000-0005-0000-0000-00002E1A0000}"/>
    <cellStyle name="Normal 103 2 3 5" xfId="8380" xr:uid="{00000000-0005-0000-0000-00002F1A0000}"/>
    <cellStyle name="Normal 103 2 3 5 2" xfId="23775" xr:uid="{00000000-0005-0000-0000-0000301A0000}"/>
    <cellStyle name="Normal 103 2 3 5 3" xfId="39170" xr:uid="{00000000-0005-0000-0000-0000311A0000}"/>
    <cellStyle name="Normal 103 2 3 6" xfId="16077" xr:uid="{00000000-0005-0000-0000-0000321A0000}"/>
    <cellStyle name="Normal 103 2 3 7" xfId="31472" xr:uid="{00000000-0005-0000-0000-0000331A0000}"/>
    <cellStyle name="Normal 103 2 4" xfId="1118" xr:uid="{00000000-0005-0000-0000-0000341A0000}"/>
    <cellStyle name="Normal 103 2 4 2" xfId="3047" xr:uid="{00000000-0005-0000-0000-0000351A0000}"/>
    <cellStyle name="Normal 103 2 4 2 2" xfId="6920" xr:uid="{00000000-0005-0000-0000-0000361A0000}"/>
    <cellStyle name="Normal 103 2 4 2 2 2" xfId="14634" xr:uid="{00000000-0005-0000-0000-0000371A0000}"/>
    <cellStyle name="Normal 103 2 4 2 2 2 2" xfId="30029" xr:uid="{00000000-0005-0000-0000-0000381A0000}"/>
    <cellStyle name="Normal 103 2 4 2 2 2 3" xfId="45424" xr:uid="{00000000-0005-0000-0000-0000391A0000}"/>
    <cellStyle name="Normal 103 2 4 2 2 3" xfId="22331" xr:uid="{00000000-0005-0000-0000-00003A1A0000}"/>
    <cellStyle name="Normal 103 2 4 2 2 4" xfId="37726" xr:uid="{00000000-0005-0000-0000-00003B1A0000}"/>
    <cellStyle name="Normal 103 2 4 2 3" xfId="10785" xr:uid="{00000000-0005-0000-0000-00003C1A0000}"/>
    <cellStyle name="Normal 103 2 4 2 3 2" xfId="26180" xr:uid="{00000000-0005-0000-0000-00003D1A0000}"/>
    <cellStyle name="Normal 103 2 4 2 3 3" xfId="41575" xr:uid="{00000000-0005-0000-0000-00003E1A0000}"/>
    <cellStyle name="Normal 103 2 4 2 4" xfId="18482" xr:uid="{00000000-0005-0000-0000-00003F1A0000}"/>
    <cellStyle name="Normal 103 2 4 2 5" xfId="33877" xr:uid="{00000000-0005-0000-0000-0000401A0000}"/>
    <cellStyle name="Normal 103 2 4 3" xfId="4996" xr:uid="{00000000-0005-0000-0000-0000411A0000}"/>
    <cellStyle name="Normal 103 2 4 3 2" xfId="12710" xr:uid="{00000000-0005-0000-0000-0000421A0000}"/>
    <cellStyle name="Normal 103 2 4 3 2 2" xfId="28105" xr:uid="{00000000-0005-0000-0000-0000431A0000}"/>
    <cellStyle name="Normal 103 2 4 3 2 3" xfId="43500" xr:uid="{00000000-0005-0000-0000-0000441A0000}"/>
    <cellStyle name="Normal 103 2 4 3 3" xfId="20407" xr:uid="{00000000-0005-0000-0000-0000451A0000}"/>
    <cellStyle name="Normal 103 2 4 3 4" xfId="35802" xr:uid="{00000000-0005-0000-0000-0000461A0000}"/>
    <cellStyle name="Normal 103 2 4 4" xfId="8861" xr:uid="{00000000-0005-0000-0000-0000471A0000}"/>
    <cellStyle name="Normal 103 2 4 4 2" xfId="24256" xr:uid="{00000000-0005-0000-0000-0000481A0000}"/>
    <cellStyle name="Normal 103 2 4 4 3" xfId="39651" xr:uid="{00000000-0005-0000-0000-0000491A0000}"/>
    <cellStyle name="Normal 103 2 4 5" xfId="16558" xr:uid="{00000000-0005-0000-0000-00004A1A0000}"/>
    <cellStyle name="Normal 103 2 4 6" xfId="31953" xr:uid="{00000000-0005-0000-0000-00004B1A0000}"/>
    <cellStyle name="Normal 103 2 5" xfId="2085" xr:uid="{00000000-0005-0000-0000-00004C1A0000}"/>
    <cellStyle name="Normal 103 2 5 2" xfId="5958" xr:uid="{00000000-0005-0000-0000-00004D1A0000}"/>
    <cellStyle name="Normal 103 2 5 2 2" xfId="13672" xr:uid="{00000000-0005-0000-0000-00004E1A0000}"/>
    <cellStyle name="Normal 103 2 5 2 2 2" xfId="29067" xr:uid="{00000000-0005-0000-0000-00004F1A0000}"/>
    <cellStyle name="Normal 103 2 5 2 2 3" xfId="44462" xr:uid="{00000000-0005-0000-0000-0000501A0000}"/>
    <cellStyle name="Normal 103 2 5 2 3" xfId="21369" xr:uid="{00000000-0005-0000-0000-0000511A0000}"/>
    <cellStyle name="Normal 103 2 5 2 4" xfId="36764" xr:uid="{00000000-0005-0000-0000-0000521A0000}"/>
    <cellStyle name="Normal 103 2 5 3" xfId="9823" xr:uid="{00000000-0005-0000-0000-0000531A0000}"/>
    <cellStyle name="Normal 103 2 5 3 2" xfId="25218" xr:uid="{00000000-0005-0000-0000-0000541A0000}"/>
    <cellStyle name="Normal 103 2 5 3 3" xfId="40613" xr:uid="{00000000-0005-0000-0000-0000551A0000}"/>
    <cellStyle name="Normal 103 2 5 4" xfId="17520" xr:uid="{00000000-0005-0000-0000-0000561A0000}"/>
    <cellStyle name="Normal 103 2 5 5" xfId="32915" xr:uid="{00000000-0005-0000-0000-0000571A0000}"/>
    <cellStyle name="Normal 103 2 6" xfId="4045" xr:uid="{00000000-0005-0000-0000-0000581A0000}"/>
    <cellStyle name="Normal 103 2 6 2" xfId="11760" xr:uid="{00000000-0005-0000-0000-0000591A0000}"/>
    <cellStyle name="Normal 103 2 6 2 2" xfId="27155" xr:uid="{00000000-0005-0000-0000-00005A1A0000}"/>
    <cellStyle name="Normal 103 2 6 2 3" xfId="42550" xr:uid="{00000000-0005-0000-0000-00005B1A0000}"/>
    <cellStyle name="Normal 103 2 6 3" xfId="19457" xr:uid="{00000000-0005-0000-0000-00005C1A0000}"/>
    <cellStyle name="Normal 103 2 6 4" xfId="34852" xr:uid="{00000000-0005-0000-0000-00005D1A0000}"/>
    <cellStyle name="Normal 103 2 7" xfId="7910" xr:uid="{00000000-0005-0000-0000-00005E1A0000}"/>
    <cellStyle name="Normal 103 2 7 2" xfId="23306" xr:uid="{00000000-0005-0000-0000-00005F1A0000}"/>
    <cellStyle name="Normal 103 2 7 3" xfId="38701" xr:uid="{00000000-0005-0000-0000-0000601A0000}"/>
    <cellStyle name="Normal 103 2 8" xfId="15596" xr:uid="{00000000-0005-0000-0000-0000611A0000}"/>
    <cellStyle name="Normal 103 2 9" xfId="30991" xr:uid="{00000000-0005-0000-0000-0000621A0000}"/>
    <cellStyle name="Normal 103 3" xfId="265" xr:uid="{00000000-0005-0000-0000-0000631A0000}"/>
    <cellStyle name="Normal 103 3 2" xfId="750" xr:uid="{00000000-0005-0000-0000-0000641A0000}"/>
    <cellStyle name="Normal 103 3 2 2" xfId="1716" xr:uid="{00000000-0005-0000-0000-0000651A0000}"/>
    <cellStyle name="Normal 103 3 2 2 2" xfId="3645" xr:uid="{00000000-0005-0000-0000-0000661A0000}"/>
    <cellStyle name="Normal 103 3 2 2 2 2" xfId="7518" xr:uid="{00000000-0005-0000-0000-0000671A0000}"/>
    <cellStyle name="Normal 103 3 2 2 2 2 2" xfId="15232" xr:uid="{00000000-0005-0000-0000-0000681A0000}"/>
    <cellStyle name="Normal 103 3 2 2 2 2 2 2" xfId="30627" xr:uid="{00000000-0005-0000-0000-0000691A0000}"/>
    <cellStyle name="Normal 103 3 2 2 2 2 2 3" xfId="46022" xr:uid="{00000000-0005-0000-0000-00006A1A0000}"/>
    <cellStyle name="Normal 103 3 2 2 2 2 3" xfId="22929" xr:uid="{00000000-0005-0000-0000-00006B1A0000}"/>
    <cellStyle name="Normal 103 3 2 2 2 2 4" xfId="38324" xr:uid="{00000000-0005-0000-0000-00006C1A0000}"/>
    <cellStyle name="Normal 103 3 2 2 2 3" xfId="11383" xr:uid="{00000000-0005-0000-0000-00006D1A0000}"/>
    <cellStyle name="Normal 103 3 2 2 2 3 2" xfId="26778" xr:uid="{00000000-0005-0000-0000-00006E1A0000}"/>
    <cellStyle name="Normal 103 3 2 2 2 3 3" xfId="42173" xr:uid="{00000000-0005-0000-0000-00006F1A0000}"/>
    <cellStyle name="Normal 103 3 2 2 2 4" xfId="19080" xr:uid="{00000000-0005-0000-0000-0000701A0000}"/>
    <cellStyle name="Normal 103 3 2 2 2 5" xfId="34475" xr:uid="{00000000-0005-0000-0000-0000711A0000}"/>
    <cellStyle name="Normal 103 3 2 2 3" xfId="5594" xr:uid="{00000000-0005-0000-0000-0000721A0000}"/>
    <cellStyle name="Normal 103 3 2 2 3 2" xfId="13308" xr:uid="{00000000-0005-0000-0000-0000731A0000}"/>
    <cellStyle name="Normal 103 3 2 2 3 2 2" xfId="28703" xr:uid="{00000000-0005-0000-0000-0000741A0000}"/>
    <cellStyle name="Normal 103 3 2 2 3 2 3" xfId="44098" xr:uid="{00000000-0005-0000-0000-0000751A0000}"/>
    <cellStyle name="Normal 103 3 2 2 3 3" xfId="21005" xr:uid="{00000000-0005-0000-0000-0000761A0000}"/>
    <cellStyle name="Normal 103 3 2 2 3 4" xfId="36400" xr:uid="{00000000-0005-0000-0000-0000771A0000}"/>
    <cellStyle name="Normal 103 3 2 2 4" xfId="9459" xr:uid="{00000000-0005-0000-0000-0000781A0000}"/>
    <cellStyle name="Normal 103 3 2 2 4 2" xfId="24854" xr:uid="{00000000-0005-0000-0000-0000791A0000}"/>
    <cellStyle name="Normal 103 3 2 2 4 3" xfId="40249" xr:uid="{00000000-0005-0000-0000-00007A1A0000}"/>
    <cellStyle name="Normal 103 3 2 2 5" xfId="17156" xr:uid="{00000000-0005-0000-0000-00007B1A0000}"/>
    <cellStyle name="Normal 103 3 2 2 6" xfId="32551" xr:uid="{00000000-0005-0000-0000-00007C1A0000}"/>
    <cellStyle name="Normal 103 3 2 3" xfId="2683" xr:uid="{00000000-0005-0000-0000-00007D1A0000}"/>
    <cellStyle name="Normal 103 3 2 3 2" xfId="6556" xr:uid="{00000000-0005-0000-0000-00007E1A0000}"/>
    <cellStyle name="Normal 103 3 2 3 2 2" xfId="14270" xr:uid="{00000000-0005-0000-0000-00007F1A0000}"/>
    <cellStyle name="Normal 103 3 2 3 2 2 2" xfId="29665" xr:uid="{00000000-0005-0000-0000-0000801A0000}"/>
    <cellStyle name="Normal 103 3 2 3 2 2 3" xfId="45060" xr:uid="{00000000-0005-0000-0000-0000811A0000}"/>
    <cellStyle name="Normal 103 3 2 3 2 3" xfId="21967" xr:uid="{00000000-0005-0000-0000-0000821A0000}"/>
    <cellStyle name="Normal 103 3 2 3 2 4" xfId="37362" xr:uid="{00000000-0005-0000-0000-0000831A0000}"/>
    <cellStyle name="Normal 103 3 2 3 3" xfId="10421" xr:uid="{00000000-0005-0000-0000-0000841A0000}"/>
    <cellStyle name="Normal 103 3 2 3 3 2" xfId="25816" xr:uid="{00000000-0005-0000-0000-0000851A0000}"/>
    <cellStyle name="Normal 103 3 2 3 3 3" xfId="41211" xr:uid="{00000000-0005-0000-0000-0000861A0000}"/>
    <cellStyle name="Normal 103 3 2 3 4" xfId="18118" xr:uid="{00000000-0005-0000-0000-0000871A0000}"/>
    <cellStyle name="Normal 103 3 2 3 5" xfId="33513" xr:uid="{00000000-0005-0000-0000-0000881A0000}"/>
    <cellStyle name="Normal 103 3 2 4" xfId="4632" xr:uid="{00000000-0005-0000-0000-0000891A0000}"/>
    <cellStyle name="Normal 103 3 2 4 2" xfId="12346" xr:uid="{00000000-0005-0000-0000-00008A1A0000}"/>
    <cellStyle name="Normal 103 3 2 4 2 2" xfId="27741" xr:uid="{00000000-0005-0000-0000-00008B1A0000}"/>
    <cellStyle name="Normal 103 3 2 4 2 3" xfId="43136" xr:uid="{00000000-0005-0000-0000-00008C1A0000}"/>
    <cellStyle name="Normal 103 3 2 4 3" xfId="20043" xr:uid="{00000000-0005-0000-0000-00008D1A0000}"/>
    <cellStyle name="Normal 103 3 2 4 4" xfId="35438" xr:uid="{00000000-0005-0000-0000-00008E1A0000}"/>
    <cellStyle name="Normal 103 3 2 5" xfId="8497" xr:uid="{00000000-0005-0000-0000-00008F1A0000}"/>
    <cellStyle name="Normal 103 3 2 5 2" xfId="23892" xr:uid="{00000000-0005-0000-0000-0000901A0000}"/>
    <cellStyle name="Normal 103 3 2 5 3" xfId="39287" xr:uid="{00000000-0005-0000-0000-0000911A0000}"/>
    <cellStyle name="Normal 103 3 2 6" xfId="16194" xr:uid="{00000000-0005-0000-0000-0000921A0000}"/>
    <cellStyle name="Normal 103 3 2 7" xfId="31589" xr:uid="{00000000-0005-0000-0000-0000931A0000}"/>
    <cellStyle name="Normal 103 3 3" xfId="1235" xr:uid="{00000000-0005-0000-0000-0000941A0000}"/>
    <cellStyle name="Normal 103 3 3 2" xfId="3164" xr:uid="{00000000-0005-0000-0000-0000951A0000}"/>
    <cellStyle name="Normal 103 3 3 2 2" xfId="7037" xr:uid="{00000000-0005-0000-0000-0000961A0000}"/>
    <cellStyle name="Normal 103 3 3 2 2 2" xfId="14751" xr:uid="{00000000-0005-0000-0000-0000971A0000}"/>
    <cellStyle name="Normal 103 3 3 2 2 2 2" xfId="30146" xr:uid="{00000000-0005-0000-0000-0000981A0000}"/>
    <cellStyle name="Normal 103 3 3 2 2 2 3" xfId="45541" xr:uid="{00000000-0005-0000-0000-0000991A0000}"/>
    <cellStyle name="Normal 103 3 3 2 2 3" xfId="22448" xr:uid="{00000000-0005-0000-0000-00009A1A0000}"/>
    <cellStyle name="Normal 103 3 3 2 2 4" xfId="37843" xr:uid="{00000000-0005-0000-0000-00009B1A0000}"/>
    <cellStyle name="Normal 103 3 3 2 3" xfId="10902" xr:uid="{00000000-0005-0000-0000-00009C1A0000}"/>
    <cellStyle name="Normal 103 3 3 2 3 2" xfId="26297" xr:uid="{00000000-0005-0000-0000-00009D1A0000}"/>
    <cellStyle name="Normal 103 3 3 2 3 3" xfId="41692" xr:uid="{00000000-0005-0000-0000-00009E1A0000}"/>
    <cellStyle name="Normal 103 3 3 2 4" xfId="18599" xr:uid="{00000000-0005-0000-0000-00009F1A0000}"/>
    <cellStyle name="Normal 103 3 3 2 5" xfId="33994" xr:uid="{00000000-0005-0000-0000-0000A01A0000}"/>
    <cellStyle name="Normal 103 3 3 3" xfId="5113" xr:uid="{00000000-0005-0000-0000-0000A11A0000}"/>
    <cellStyle name="Normal 103 3 3 3 2" xfId="12827" xr:uid="{00000000-0005-0000-0000-0000A21A0000}"/>
    <cellStyle name="Normal 103 3 3 3 2 2" xfId="28222" xr:uid="{00000000-0005-0000-0000-0000A31A0000}"/>
    <cellStyle name="Normal 103 3 3 3 2 3" xfId="43617" xr:uid="{00000000-0005-0000-0000-0000A41A0000}"/>
    <cellStyle name="Normal 103 3 3 3 3" xfId="20524" xr:uid="{00000000-0005-0000-0000-0000A51A0000}"/>
    <cellStyle name="Normal 103 3 3 3 4" xfId="35919" xr:uid="{00000000-0005-0000-0000-0000A61A0000}"/>
    <cellStyle name="Normal 103 3 3 4" xfId="8978" xr:uid="{00000000-0005-0000-0000-0000A71A0000}"/>
    <cellStyle name="Normal 103 3 3 4 2" xfId="24373" xr:uid="{00000000-0005-0000-0000-0000A81A0000}"/>
    <cellStyle name="Normal 103 3 3 4 3" xfId="39768" xr:uid="{00000000-0005-0000-0000-0000A91A0000}"/>
    <cellStyle name="Normal 103 3 3 5" xfId="16675" xr:uid="{00000000-0005-0000-0000-0000AA1A0000}"/>
    <cellStyle name="Normal 103 3 3 6" xfId="32070" xr:uid="{00000000-0005-0000-0000-0000AB1A0000}"/>
    <cellStyle name="Normal 103 3 4" xfId="2202" xr:uid="{00000000-0005-0000-0000-0000AC1A0000}"/>
    <cellStyle name="Normal 103 3 4 2" xfId="6075" xr:uid="{00000000-0005-0000-0000-0000AD1A0000}"/>
    <cellStyle name="Normal 103 3 4 2 2" xfId="13789" xr:uid="{00000000-0005-0000-0000-0000AE1A0000}"/>
    <cellStyle name="Normal 103 3 4 2 2 2" xfId="29184" xr:uid="{00000000-0005-0000-0000-0000AF1A0000}"/>
    <cellStyle name="Normal 103 3 4 2 2 3" xfId="44579" xr:uid="{00000000-0005-0000-0000-0000B01A0000}"/>
    <cellStyle name="Normal 103 3 4 2 3" xfId="21486" xr:uid="{00000000-0005-0000-0000-0000B11A0000}"/>
    <cellStyle name="Normal 103 3 4 2 4" xfId="36881" xr:uid="{00000000-0005-0000-0000-0000B21A0000}"/>
    <cellStyle name="Normal 103 3 4 3" xfId="9940" xr:uid="{00000000-0005-0000-0000-0000B31A0000}"/>
    <cellStyle name="Normal 103 3 4 3 2" xfId="25335" xr:uid="{00000000-0005-0000-0000-0000B41A0000}"/>
    <cellStyle name="Normal 103 3 4 3 3" xfId="40730" xr:uid="{00000000-0005-0000-0000-0000B51A0000}"/>
    <cellStyle name="Normal 103 3 4 4" xfId="17637" xr:uid="{00000000-0005-0000-0000-0000B61A0000}"/>
    <cellStyle name="Normal 103 3 4 5" xfId="33032" xr:uid="{00000000-0005-0000-0000-0000B71A0000}"/>
    <cellStyle name="Normal 103 3 5" xfId="4151" xr:uid="{00000000-0005-0000-0000-0000B81A0000}"/>
    <cellStyle name="Normal 103 3 5 2" xfId="11865" xr:uid="{00000000-0005-0000-0000-0000B91A0000}"/>
    <cellStyle name="Normal 103 3 5 2 2" xfId="27260" xr:uid="{00000000-0005-0000-0000-0000BA1A0000}"/>
    <cellStyle name="Normal 103 3 5 2 3" xfId="42655" xr:uid="{00000000-0005-0000-0000-0000BB1A0000}"/>
    <cellStyle name="Normal 103 3 5 3" xfId="19562" xr:uid="{00000000-0005-0000-0000-0000BC1A0000}"/>
    <cellStyle name="Normal 103 3 5 4" xfId="34957" xr:uid="{00000000-0005-0000-0000-0000BD1A0000}"/>
    <cellStyle name="Normal 103 3 6" xfId="8016" xr:uid="{00000000-0005-0000-0000-0000BE1A0000}"/>
    <cellStyle name="Normal 103 3 6 2" xfId="23411" xr:uid="{00000000-0005-0000-0000-0000BF1A0000}"/>
    <cellStyle name="Normal 103 3 6 3" xfId="38806" xr:uid="{00000000-0005-0000-0000-0000C01A0000}"/>
    <cellStyle name="Normal 103 3 7" xfId="15713" xr:uid="{00000000-0005-0000-0000-0000C11A0000}"/>
    <cellStyle name="Normal 103 3 8" xfId="31108" xr:uid="{00000000-0005-0000-0000-0000C21A0000}"/>
    <cellStyle name="Normal 103 4" xfId="529" xr:uid="{00000000-0005-0000-0000-0000C31A0000}"/>
    <cellStyle name="Normal 103 4 2" xfId="1495" xr:uid="{00000000-0005-0000-0000-0000C41A0000}"/>
    <cellStyle name="Normal 103 4 2 2" xfId="3424" xr:uid="{00000000-0005-0000-0000-0000C51A0000}"/>
    <cellStyle name="Normal 103 4 2 2 2" xfId="7297" xr:uid="{00000000-0005-0000-0000-0000C61A0000}"/>
    <cellStyle name="Normal 103 4 2 2 2 2" xfId="15011" xr:uid="{00000000-0005-0000-0000-0000C71A0000}"/>
    <cellStyle name="Normal 103 4 2 2 2 2 2" xfId="30406" xr:uid="{00000000-0005-0000-0000-0000C81A0000}"/>
    <cellStyle name="Normal 103 4 2 2 2 2 3" xfId="45801" xr:uid="{00000000-0005-0000-0000-0000C91A0000}"/>
    <cellStyle name="Normal 103 4 2 2 2 3" xfId="22708" xr:uid="{00000000-0005-0000-0000-0000CA1A0000}"/>
    <cellStyle name="Normal 103 4 2 2 2 4" xfId="38103" xr:uid="{00000000-0005-0000-0000-0000CB1A0000}"/>
    <cellStyle name="Normal 103 4 2 2 3" xfId="11162" xr:uid="{00000000-0005-0000-0000-0000CC1A0000}"/>
    <cellStyle name="Normal 103 4 2 2 3 2" xfId="26557" xr:uid="{00000000-0005-0000-0000-0000CD1A0000}"/>
    <cellStyle name="Normal 103 4 2 2 3 3" xfId="41952" xr:uid="{00000000-0005-0000-0000-0000CE1A0000}"/>
    <cellStyle name="Normal 103 4 2 2 4" xfId="18859" xr:uid="{00000000-0005-0000-0000-0000CF1A0000}"/>
    <cellStyle name="Normal 103 4 2 2 5" xfId="34254" xr:uid="{00000000-0005-0000-0000-0000D01A0000}"/>
    <cellStyle name="Normal 103 4 2 3" xfId="5373" xr:uid="{00000000-0005-0000-0000-0000D11A0000}"/>
    <cellStyle name="Normal 103 4 2 3 2" xfId="13087" xr:uid="{00000000-0005-0000-0000-0000D21A0000}"/>
    <cellStyle name="Normal 103 4 2 3 2 2" xfId="28482" xr:uid="{00000000-0005-0000-0000-0000D31A0000}"/>
    <cellStyle name="Normal 103 4 2 3 2 3" xfId="43877" xr:uid="{00000000-0005-0000-0000-0000D41A0000}"/>
    <cellStyle name="Normal 103 4 2 3 3" xfId="20784" xr:uid="{00000000-0005-0000-0000-0000D51A0000}"/>
    <cellStyle name="Normal 103 4 2 3 4" xfId="36179" xr:uid="{00000000-0005-0000-0000-0000D61A0000}"/>
    <cellStyle name="Normal 103 4 2 4" xfId="9238" xr:uid="{00000000-0005-0000-0000-0000D71A0000}"/>
    <cellStyle name="Normal 103 4 2 4 2" xfId="24633" xr:uid="{00000000-0005-0000-0000-0000D81A0000}"/>
    <cellStyle name="Normal 103 4 2 4 3" xfId="40028" xr:uid="{00000000-0005-0000-0000-0000D91A0000}"/>
    <cellStyle name="Normal 103 4 2 5" xfId="16935" xr:uid="{00000000-0005-0000-0000-0000DA1A0000}"/>
    <cellStyle name="Normal 103 4 2 6" xfId="32330" xr:uid="{00000000-0005-0000-0000-0000DB1A0000}"/>
    <cellStyle name="Normal 103 4 3" xfId="2462" xr:uid="{00000000-0005-0000-0000-0000DC1A0000}"/>
    <cellStyle name="Normal 103 4 3 2" xfId="6335" xr:uid="{00000000-0005-0000-0000-0000DD1A0000}"/>
    <cellStyle name="Normal 103 4 3 2 2" xfId="14049" xr:uid="{00000000-0005-0000-0000-0000DE1A0000}"/>
    <cellStyle name="Normal 103 4 3 2 2 2" xfId="29444" xr:uid="{00000000-0005-0000-0000-0000DF1A0000}"/>
    <cellStyle name="Normal 103 4 3 2 2 3" xfId="44839" xr:uid="{00000000-0005-0000-0000-0000E01A0000}"/>
    <cellStyle name="Normal 103 4 3 2 3" xfId="21746" xr:uid="{00000000-0005-0000-0000-0000E11A0000}"/>
    <cellStyle name="Normal 103 4 3 2 4" xfId="37141" xr:uid="{00000000-0005-0000-0000-0000E21A0000}"/>
    <cellStyle name="Normal 103 4 3 3" xfId="10200" xr:uid="{00000000-0005-0000-0000-0000E31A0000}"/>
    <cellStyle name="Normal 103 4 3 3 2" xfId="25595" xr:uid="{00000000-0005-0000-0000-0000E41A0000}"/>
    <cellStyle name="Normal 103 4 3 3 3" xfId="40990" xr:uid="{00000000-0005-0000-0000-0000E51A0000}"/>
    <cellStyle name="Normal 103 4 3 4" xfId="17897" xr:uid="{00000000-0005-0000-0000-0000E61A0000}"/>
    <cellStyle name="Normal 103 4 3 5" xfId="33292" xr:uid="{00000000-0005-0000-0000-0000E71A0000}"/>
    <cellStyle name="Normal 103 4 4" xfId="4411" xr:uid="{00000000-0005-0000-0000-0000E81A0000}"/>
    <cellStyle name="Normal 103 4 4 2" xfId="12125" xr:uid="{00000000-0005-0000-0000-0000E91A0000}"/>
    <cellStyle name="Normal 103 4 4 2 2" xfId="27520" xr:uid="{00000000-0005-0000-0000-0000EA1A0000}"/>
    <cellStyle name="Normal 103 4 4 2 3" xfId="42915" xr:uid="{00000000-0005-0000-0000-0000EB1A0000}"/>
    <cellStyle name="Normal 103 4 4 3" xfId="19822" xr:uid="{00000000-0005-0000-0000-0000EC1A0000}"/>
    <cellStyle name="Normal 103 4 4 4" xfId="35217" xr:uid="{00000000-0005-0000-0000-0000ED1A0000}"/>
    <cellStyle name="Normal 103 4 5" xfId="8276" xr:uid="{00000000-0005-0000-0000-0000EE1A0000}"/>
    <cellStyle name="Normal 103 4 5 2" xfId="23671" xr:uid="{00000000-0005-0000-0000-0000EF1A0000}"/>
    <cellStyle name="Normal 103 4 5 3" xfId="39066" xr:uid="{00000000-0005-0000-0000-0000F01A0000}"/>
    <cellStyle name="Normal 103 4 6" xfId="15973" xr:uid="{00000000-0005-0000-0000-0000F11A0000}"/>
    <cellStyle name="Normal 103 4 7" xfId="31368" xr:uid="{00000000-0005-0000-0000-0000F21A0000}"/>
    <cellStyle name="Normal 103 5" xfId="1014" xr:uid="{00000000-0005-0000-0000-0000F31A0000}"/>
    <cellStyle name="Normal 103 5 2" xfId="2943" xr:uid="{00000000-0005-0000-0000-0000F41A0000}"/>
    <cellStyle name="Normal 103 5 2 2" xfId="6816" xr:uid="{00000000-0005-0000-0000-0000F51A0000}"/>
    <cellStyle name="Normal 103 5 2 2 2" xfId="14530" xr:uid="{00000000-0005-0000-0000-0000F61A0000}"/>
    <cellStyle name="Normal 103 5 2 2 2 2" xfId="29925" xr:uid="{00000000-0005-0000-0000-0000F71A0000}"/>
    <cellStyle name="Normal 103 5 2 2 2 3" xfId="45320" xr:uid="{00000000-0005-0000-0000-0000F81A0000}"/>
    <cellStyle name="Normal 103 5 2 2 3" xfId="22227" xr:uid="{00000000-0005-0000-0000-0000F91A0000}"/>
    <cellStyle name="Normal 103 5 2 2 4" xfId="37622" xr:uid="{00000000-0005-0000-0000-0000FA1A0000}"/>
    <cellStyle name="Normal 103 5 2 3" xfId="10681" xr:uid="{00000000-0005-0000-0000-0000FB1A0000}"/>
    <cellStyle name="Normal 103 5 2 3 2" xfId="26076" xr:uid="{00000000-0005-0000-0000-0000FC1A0000}"/>
    <cellStyle name="Normal 103 5 2 3 3" xfId="41471" xr:uid="{00000000-0005-0000-0000-0000FD1A0000}"/>
    <cellStyle name="Normal 103 5 2 4" xfId="18378" xr:uid="{00000000-0005-0000-0000-0000FE1A0000}"/>
    <cellStyle name="Normal 103 5 2 5" xfId="33773" xr:uid="{00000000-0005-0000-0000-0000FF1A0000}"/>
    <cellStyle name="Normal 103 5 3" xfId="4892" xr:uid="{00000000-0005-0000-0000-0000001B0000}"/>
    <cellStyle name="Normal 103 5 3 2" xfId="12606" xr:uid="{00000000-0005-0000-0000-0000011B0000}"/>
    <cellStyle name="Normal 103 5 3 2 2" xfId="28001" xr:uid="{00000000-0005-0000-0000-0000021B0000}"/>
    <cellStyle name="Normal 103 5 3 2 3" xfId="43396" xr:uid="{00000000-0005-0000-0000-0000031B0000}"/>
    <cellStyle name="Normal 103 5 3 3" xfId="20303" xr:uid="{00000000-0005-0000-0000-0000041B0000}"/>
    <cellStyle name="Normal 103 5 3 4" xfId="35698" xr:uid="{00000000-0005-0000-0000-0000051B0000}"/>
    <cellStyle name="Normal 103 5 4" xfId="8757" xr:uid="{00000000-0005-0000-0000-0000061B0000}"/>
    <cellStyle name="Normal 103 5 4 2" xfId="24152" xr:uid="{00000000-0005-0000-0000-0000071B0000}"/>
    <cellStyle name="Normal 103 5 4 3" xfId="39547" xr:uid="{00000000-0005-0000-0000-0000081B0000}"/>
    <cellStyle name="Normal 103 5 5" xfId="16454" xr:uid="{00000000-0005-0000-0000-0000091B0000}"/>
    <cellStyle name="Normal 103 5 6" xfId="31849" xr:uid="{00000000-0005-0000-0000-00000A1B0000}"/>
    <cellStyle name="Normal 103 6" xfId="1981" xr:uid="{00000000-0005-0000-0000-00000B1B0000}"/>
    <cellStyle name="Normal 103 6 2" xfId="5854" xr:uid="{00000000-0005-0000-0000-00000C1B0000}"/>
    <cellStyle name="Normal 103 6 2 2" xfId="13568" xr:uid="{00000000-0005-0000-0000-00000D1B0000}"/>
    <cellStyle name="Normal 103 6 2 2 2" xfId="28963" xr:uid="{00000000-0005-0000-0000-00000E1B0000}"/>
    <cellStyle name="Normal 103 6 2 2 3" xfId="44358" xr:uid="{00000000-0005-0000-0000-00000F1B0000}"/>
    <cellStyle name="Normal 103 6 2 3" xfId="21265" xr:uid="{00000000-0005-0000-0000-0000101B0000}"/>
    <cellStyle name="Normal 103 6 2 4" xfId="36660" xr:uid="{00000000-0005-0000-0000-0000111B0000}"/>
    <cellStyle name="Normal 103 6 3" xfId="9719" xr:uid="{00000000-0005-0000-0000-0000121B0000}"/>
    <cellStyle name="Normal 103 6 3 2" xfId="25114" xr:uid="{00000000-0005-0000-0000-0000131B0000}"/>
    <cellStyle name="Normal 103 6 3 3" xfId="40509" xr:uid="{00000000-0005-0000-0000-0000141B0000}"/>
    <cellStyle name="Normal 103 6 4" xfId="17416" xr:uid="{00000000-0005-0000-0000-0000151B0000}"/>
    <cellStyle name="Normal 103 6 5" xfId="32811" xr:uid="{00000000-0005-0000-0000-0000161B0000}"/>
    <cellStyle name="Normal 103 7" xfId="3940" xr:uid="{00000000-0005-0000-0000-0000171B0000}"/>
    <cellStyle name="Normal 103 7 2" xfId="11656" xr:uid="{00000000-0005-0000-0000-0000181B0000}"/>
    <cellStyle name="Normal 103 7 2 2" xfId="27051" xr:uid="{00000000-0005-0000-0000-0000191B0000}"/>
    <cellStyle name="Normal 103 7 2 3" xfId="42446" xr:uid="{00000000-0005-0000-0000-00001A1B0000}"/>
    <cellStyle name="Normal 103 7 3" xfId="19353" xr:uid="{00000000-0005-0000-0000-00001B1B0000}"/>
    <cellStyle name="Normal 103 7 4" xfId="34748" xr:uid="{00000000-0005-0000-0000-00001C1B0000}"/>
    <cellStyle name="Normal 103 8" xfId="7805" xr:uid="{00000000-0005-0000-0000-00001D1B0000}"/>
    <cellStyle name="Normal 103 8 2" xfId="23202" xr:uid="{00000000-0005-0000-0000-00001E1B0000}"/>
    <cellStyle name="Normal 103 8 3" xfId="38597" xr:uid="{00000000-0005-0000-0000-00001F1B0000}"/>
    <cellStyle name="Normal 103 9" xfId="15492" xr:uid="{00000000-0005-0000-0000-0000201B0000}"/>
    <cellStyle name="Normal 105" xfId="5" xr:uid="{00000000-0005-0000-0000-0000211B0000}"/>
    <cellStyle name="Normal 105 10" xfId="30888" xr:uid="{00000000-0005-0000-0000-0000221B0000}"/>
    <cellStyle name="Normal 105 2" xfId="117" xr:uid="{00000000-0005-0000-0000-0000231B0000}"/>
    <cellStyle name="Normal 105 2 2" xfId="370" xr:uid="{00000000-0005-0000-0000-0000241B0000}"/>
    <cellStyle name="Normal 105 2 2 2" xfId="855" xr:uid="{00000000-0005-0000-0000-0000251B0000}"/>
    <cellStyle name="Normal 105 2 2 2 2" xfId="1821" xr:uid="{00000000-0005-0000-0000-0000261B0000}"/>
    <cellStyle name="Normal 105 2 2 2 2 2" xfId="3750" xr:uid="{00000000-0005-0000-0000-0000271B0000}"/>
    <cellStyle name="Normal 105 2 2 2 2 2 2" xfId="7623" xr:uid="{00000000-0005-0000-0000-0000281B0000}"/>
    <cellStyle name="Normal 105 2 2 2 2 2 2 2" xfId="15337" xr:uid="{00000000-0005-0000-0000-0000291B0000}"/>
    <cellStyle name="Normal 105 2 2 2 2 2 2 2 2" xfId="30732" xr:uid="{00000000-0005-0000-0000-00002A1B0000}"/>
    <cellStyle name="Normal 105 2 2 2 2 2 2 2 3" xfId="46127" xr:uid="{00000000-0005-0000-0000-00002B1B0000}"/>
    <cellStyle name="Normal 105 2 2 2 2 2 2 3" xfId="23034" xr:uid="{00000000-0005-0000-0000-00002C1B0000}"/>
    <cellStyle name="Normal 105 2 2 2 2 2 2 4" xfId="38429" xr:uid="{00000000-0005-0000-0000-00002D1B0000}"/>
    <cellStyle name="Normal 105 2 2 2 2 2 3" xfId="11488" xr:uid="{00000000-0005-0000-0000-00002E1B0000}"/>
    <cellStyle name="Normal 105 2 2 2 2 2 3 2" xfId="26883" xr:uid="{00000000-0005-0000-0000-00002F1B0000}"/>
    <cellStyle name="Normal 105 2 2 2 2 2 3 3" xfId="42278" xr:uid="{00000000-0005-0000-0000-0000301B0000}"/>
    <cellStyle name="Normal 105 2 2 2 2 2 4" xfId="19185" xr:uid="{00000000-0005-0000-0000-0000311B0000}"/>
    <cellStyle name="Normal 105 2 2 2 2 2 5" xfId="34580" xr:uid="{00000000-0005-0000-0000-0000321B0000}"/>
    <cellStyle name="Normal 105 2 2 2 2 3" xfId="5699" xr:uid="{00000000-0005-0000-0000-0000331B0000}"/>
    <cellStyle name="Normal 105 2 2 2 2 3 2" xfId="13413" xr:uid="{00000000-0005-0000-0000-0000341B0000}"/>
    <cellStyle name="Normal 105 2 2 2 2 3 2 2" xfId="28808" xr:uid="{00000000-0005-0000-0000-0000351B0000}"/>
    <cellStyle name="Normal 105 2 2 2 2 3 2 3" xfId="44203" xr:uid="{00000000-0005-0000-0000-0000361B0000}"/>
    <cellStyle name="Normal 105 2 2 2 2 3 3" xfId="21110" xr:uid="{00000000-0005-0000-0000-0000371B0000}"/>
    <cellStyle name="Normal 105 2 2 2 2 3 4" xfId="36505" xr:uid="{00000000-0005-0000-0000-0000381B0000}"/>
    <cellStyle name="Normal 105 2 2 2 2 4" xfId="9564" xr:uid="{00000000-0005-0000-0000-0000391B0000}"/>
    <cellStyle name="Normal 105 2 2 2 2 4 2" xfId="24959" xr:uid="{00000000-0005-0000-0000-00003A1B0000}"/>
    <cellStyle name="Normal 105 2 2 2 2 4 3" xfId="40354" xr:uid="{00000000-0005-0000-0000-00003B1B0000}"/>
    <cellStyle name="Normal 105 2 2 2 2 5" xfId="17261" xr:uid="{00000000-0005-0000-0000-00003C1B0000}"/>
    <cellStyle name="Normal 105 2 2 2 2 6" xfId="32656" xr:uid="{00000000-0005-0000-0000-00003D1B0000}"/>
    <cellStyle name="Normal 105 2 2 2 3" xfId="2788" xr:uid="{00000000-0005-0000-0000-00003E1B0000}"/>
    <cellStyle name="Normal 105 2 2 2 3 2" xfId="6661" xr:uid="{00000000-0005-0000-0000-00003F1B0000}"/>
    <cellStyle name="Normal 105 2 2 2 3 2 2" xfId="14375" xr:uid="{00000000-0005-0000-0000-0000401B0000}"/>
    <cellStyle name="Normal 105 2 2 2 3 2 2 2" xfId="29770" xr:uid="{00000000-0005-0000-0000-0000411B0000}"/>
    <cellStyle name="Normal 105 2 2 2 3 2 2 3" xfId="45165" xr:uid="{00000000-0005-0000-0000-0000421B0000}"/>
    <cellStyle name="Normal 105 2 2 2 3 2 3" xfId="22072" xr:uid="{00000000-0005-0000-0000-0000431B0000}"/>
    <cellStyle name="Normal 105 2 2 2 3 2 4" xfId="37467" xr:uid="{00000000-0005-0000-0000-0000441B0000}"/>
    <cellStyle name="Normal 105 2 2 2 3 3" xfId="10526" xr:uid="{00000000-0005-0000-0000-0000451B0000}"/>
    <cellStyle name="Normal 105 2 2 2 3 3 2" xfId="25921" xr:uid="{00000000-0005-0000-0000-0000461B0000}"/>
    <cellStyle name="Normal 105 2 2 2 3 3 3" xfId="41316" xr:uid="{00000000-0005-0000-0000-0000471B0000}"/>
    <cellStyle name="Normal 105 2 2 2 3 4" xfId="18223" xr:uid="{00000000-0005-0000-0000-0000481B0000}"/>
    <cellStyle name="Normal 105 2 2 2 3 5" xfId="33618" xr:uid="{00000000-0005-0000-0000-0000491B0000}"/>
    <cellStyle name="Normal 105 2 2 2 4" xfId="4737" xr:uid="{00000000-0005-0000-0000-00004A1B0000}"/>
    <cellStyle name="Normal 105 2 2 2 4 2" xfId="12451" xr:uid="{00000000-0005-0000-0000-00004B1B0000}"/>
    <cellStyle name="Normal 105 2 2 2 4 2 2" xfId="27846" xr:uid="{00000000-0005-0000-0000-00004C1B0000}"/>
    <cellStyle name="Normal 105 2 2 2 4 2 3" xfId="43241" xr:uid="{00000000-0005-0000-0000-00004D1B0000}"/>
    <cellStyle name="Normal 105 2 2 2 4 3" xfId="20148" xr:uid="{00000000-0005-0000-0000-00004E1B0000}"/>
    <cellStyle name="Normal 105 2 2 2 4 4" xfId="35543" xr:uid="{00000000-0005-0000-0000-00004F1B0000}"/>
    <cellStyle name="Normal 105 2 2 2 5" xfId="8602" xr:uid="{00000000-0005-0000-0000-0000501B0000}"/>
    <cellStyle name="Normal 105 2 2 2 5 2" xfId="23997" xr:uid="{00000000-0005-0000-0000-0000511B0000}"/>
    <cellStyle name="Normal 105 2 2 2 5 3" xfId="39392" xr:uid="{00000000-0005-0000-0000-0000521B0000}"/>
    <cellStyle name="Normal 105 2 2 2 6" xfId="16299" xr:uid="{00000000-0005-0000-0000-0000531B0000}"/>
    <cellStyle name="Normal 105 2 2 2 7" xfId="31694" xr:uid="{00000000-0005-0000-0000-0000541B0000}"/>
    <cellStyle name="Normal 105 2 2 3" xfId="1340" xr:uid="{00000000-0005-0000-0000-0000551B0000}"/>
    <cellStyle name="Normal 105 2 2 3 2" xfId="3269" xr:uid="{00000000-0005-0000-0000-0000561B0000}"/>
    <cellStyle name="Normal 105 2 2 3 2 2" xfId="7142" xr:uid="{00000000-0005-0000-0000-0000571B0000}"/>
    <cellStyle name="Normal 105 2 2 3 2 2 2" xfId="14856" xr:uid="{00000000-0005-0000-0000-0000581B0000}"/>
    <cellStyle name="Normal 105 2 2 3 2 2 2 2" xfId="30251" xr:uid="{00000000-0005-0000-0000-0000591B0000}"/>
    <cellStyle name="Normal 105 2 2 3 2 2 2 3" xfId="45646" xr:uid="{00000000-0005-0000-0000-00005A1B0000}"/>
    <cellStyle name="Normal 105 2 2 3 2 2 3" xfId="22553" xr:uid="{00000000-0005-0000-0000-00005B1B0000}"/>
    <cellStyle name="Normal 105 2 2 3 2 2 4" xfId="37948" xr:uid="{00000000-0005-0000-0000-00005C1B0000}"/>
    <cellStyle name="Normal 105 2 2 3 2 3" xfId="11007" xr:uid="{00000000-0005-0000-0000-00005D1B0000}"/>
    <cellStyle name="Normal 105 2 2 3 2 3 2" xfId="26402" xr:uid="{00000000-0005-0000-0000-00005E1B0000}"/>
    <cellStyle name="Normal 105 2 2 3 2 3 3" xfId="41797" xr:uid="{00000000-0005-0000-0000-00005F1B0000}"/>
    <cellStyle name="Normal 105 2 2 3 2 4" xfId="18704" xr:uid="{00000000-0005-0000-0000-0000601B0000}"/>
    <cellStyle name="Normal 105 2 2 3 2 5" xfId="34099" xr:uid="{00000000-0005-0000-0000-0000611B0000}"/>
    <cellStyle name="Normal 105 2 2 3 3" xfId="5218" xr:uid="{00000000-0005-0000-0000-0000621B0000}"/>
    <cellStyle name="Normal 105 2 2 3 3 2" xfId="12932" xr:uid="{00000000-0005-0000-0000-0000631B0000}"/>
    <cellStyle name="Normal 105 2 2 3 3 2 2" xfId="28327" xr:uid="{00000000-0005-0000-0000-0000641B0000}"/>
    <cellStyle name="Normal 105 2 2 3 3 2 3" xfId="43722" xr:uid="{00000000-0005-0000-0000-0000651B0000}"/>
    <cellStyle name="Normal 105 2 2 3 3 3" xfId="20629" xr:uid="{00000000-0005-0000-0000-0000661B0000}"/>
    <cellStyle name="Normal 105 2 2 3 3 4" xfId="36024" xr:uid="{00000000-0005-0000-0000-0000671B0000}"/>
    <cellStyle name="Normal 105 2 2 3 4" xfId="9083" xr:uid="{00000000-0005-0000-0000-0000681B0000}"/>
    <cellStyle name="Normal 105 2 2 3 4 2" xfId="24478" xr:uid="{00000000-0005-0000-0000-0000691B0000}"/>
    <cellStyle name="Normal 105 2 2 3 4 3" xfId="39873" xr:uid="{00000000-0005-0000-0000-00006A1B0000}"/>
    <cellStyle name="Normal 105 2 2 3 5" xfId="16780" xr:uid="{00000000-0005-0000-0000-00006B1B0000}"/>
    <cellStyle name="Normal 105 2 2 3 6" xfId="32175" xr:uid="{00000000-0005-0000-0000-00006C1B0000}"/>
    <cellStyle name="Normal 105 2 2 4" xfId="2307" xr:uid="{00000000-0005-0000-0000-00006D1B0000}"/>
    <cellStyle name="Normal 105 2 2 4 2" xfId="6180" xr:uid="{00000000-0005-0000-0000-00006E1B0000}"/>
    <cellStyle name="Normal 105 2 2 4 2 2" xfId="13894" xr:uid="{00000000-0005-0000-0000-00006F1B0000}"/>
    <cellStyle name="Normal 105 2 2 4 2 2 2" xfId="29289" xr:uid="{00000000-0005-0000-0000-0000701B0000}"/>
    <cellStyle name="Normal 105 2 2 4 2 2 3" xfId="44684" xr:uid="{00000000-0005-0000-0000-0000711B0000}"/>
    <cellStyle name="Normal 105 2 2 4 2 3" xfId="21591" xr:uid="{00000000-0005-0000-0000-0000721B0000}"/>
    <cellStyle name="Normal 105 2 2 4 2 4" xfId="36986" xr:uid="{00000000-0005-0000-0000-0000731B0000}"/>
    <cellStyle name="Normal 105 2 2 4 3" xfId="10045" xr:uid="{00000000-0005-0000-0000-0000741B0000}"/>
    <cellStyle name="Normal 105 2 2 4 3 2" xfId="25440" xr:uid="{00000000-0005-0000-0000-0000751B0000}"/>
    <cellStyle name="Normal 105 2 2 4 3 3" xfId="40835" xr:uid="{00000000-0005-0000-0000-0000761B0000}"/>
    <cellStyle name="Normal 105 2 2 4 4" xfId="17742" xr:uid="{00000000-0005-0000-0000-0000771B0000}"/>
    <cellStyle name="Normal 105 2 2 4 5" xfId="33137" xr:uid="{00000000-0005-0000-0000-0000781B0000}"/>
    <cellStyle name="Normal 105 2 2 5" xfId="4256" xr:uid="{00000000-0005-0000-0000-0000791B0000}"/>
    <cellStyle name="Normal 105 2 2 5 2" xfId="11970" xr:uid="{00000000-0005-0000-0000-00007A1B0000}"/>
    <cellStyle name="Normal 105 2 2 5 2 2" xfId="27365" xr:uid="{00000000-0005-0000-0000-00007B1B0000}"/>
    <cellStyle name="Normal 105 2 2 5 2 3" xfId="42760" xr:uid="{00000000-0005-0000-0000-00007C1B0000}"/>
    <cellStyle name="Normal 105 2 2 5 3" xfId="19667" xr:uid="{00000000-0005-0000-0000-00007D1B0000}"/>
    <cellStyle name="Normal 105 2 2 5 4" xfId="35062" xr:uid="{00000000-0005-0000-0000-00007E1B0000}"/>
    <cellStyle name="Normal 105 2 2 6" xfId="8121" xr:uid="{00000000-0005-0000-0000-00007F1B0000}"/>
    <cellStyle name="Normal 105 2 2 6 2" xfId="23516" xr:uid="{00000000-0005-0000-0000-0000801B0000}"/>
    <cellStyle name="Normal 105 2 2 6 3" xfId="38911" xr:uid="{00000000-0005-0000-0000-0000811B0000}"/>
    <cellStyle name="Normal 105 2 2 7" xfId="15818" xr:uid="{00000000-0005-0000-0000-0000821B0000}"/>
    <cellStyle name="Normal 105 2 2 8" xfId="31213" xr:uid="{00000000-0005-0000-0000-0000831B0000}"/>
    <cellStyle name="Normal 105 2 3" xfId="634" xr:uid="{00000000-0005-0000-0000-0000841B0000}"/>
    <cellStyle name="Normal 105 2 3 2" xfId="1600" xr:uid="{00000000-0005-0000-0000-0000851B0000}"/>
    <cellStyle name="Normal 105 2 3 2 2" xfId="3529" xr:uid="{00000000-0005-0000-0000-0000861B0000}"/>
    <cellStyle name="Normal 105 2 3 2 2 2" xfId="7402" xr:uid="{00000000-0005-0000-0000-0000871B0000}"/>
    <cellStyle name="Normal 105 2 3 2 2 2 2" xfId="15116" xr:uid="{00000000-0005-0000-0000-0000881B0000}"/>
    <cellStyle name="Normal 105 2 3 2 2 2 2 2" xfId="30511" xr:uid="{00000000-0005-0000-0000-0000891B0000}"/>
    <cellStyle name="Normal 105 2 3 2 2 2 2 3" xfId="45906" xr:uid="{00000000-0005-0000-0000-00008A1B0000}"/>
    <cellStyle name="Normal 105 2 3 2 2 2 3" xfId="22813" xr:uid="{00000000-0005-0000-0000-00008B1B0000}"/>
    <cellStyle name="Normal 105 2 3 2 2 2 4" xfId="38208" xr:uid="{00000000-0005-0000-0000-00008C1B0000}"/>
    <cellStyle name="Normal 105 2 3 2 2 3" xfId="11267" xr:uid="{00000000-0005-0000-0000-00008D1B0000}"/>
    <cellStyle name="Normal 105 2 3 2 2 3 2" xfId="26662" xr:uid="{00000000-0005-0000-0000-00008E1B0000}"/>
    <cellStyle name="Normal 105 2 3 2 2 3 3" xfId="42057" xr:uid="{00000000-0005-0000-0000-00008F1B0000}"/>
    <cellStyle name="Normal 105 2 3 2 2 4" xfId="18964" xr:uid="{00000000-0005-0000-0000-0000901B0000}"/>
    <cellStyle name="Normal 105 2 3 2 2 5" xfId="34359" xr:uid="{00000000-0005-0000-0000-0000911B0000}"/>
    <cellStyle name="Normal 105 2 3 2 3" xfId="5478" xr:uid="{00000000-0005-0000-0000-0000921B0000}"/>
    <cellStyle name="Normal 105 2 3 2 3 2" xfId="13192" xr:uid="{00000000-0005-0000-0000-0000931B0000}"/>
    <cellStyle name="Normal 105 2 3 2 3 2 2" xfId="28587" xr:uid="{00000000-0005-0000-0000-0000941B0000}"/>
    <cellStyle name="Normal 105 2 3 2 3 2 3" xfId="43982" xr:uid="{00000000-0005-0000-0000-0000951B0000}"/>
    <cellStyle name="Normal 105 2 3 2 3 3" xfId="20889" xr:uid="{00000000-0005-0000-0000-0000961B0000}"/>
    <cellStyle name="Normal 105 2 3 2 3 4" xfId="36284" xr:uid="{00000000-0005-0000-0000-0000971B0000}"/>
    <cellStyle name="Normal 105 2 3 2 4" xfId="9343" xr:uid="{00000000-0005-0000-0000-0000981B0000}"/>
    <cellStyle name="Normal 105 2 3 2 4 2" xfId="24738" xr:uid="{00000000-0005-0000-0000-0000991B0000}"/>
    <cellStyle name="Normal 105 2 3 2 4 3" xfId="40133" xr:uid="{00000000-0005-0000-0000-00009A1B0000}"/>
    <cellStyle name="Normal 105 2 3 2 5" xfId="17040" xr:uid="{00000000-0005-0000-0000-00009B1B0000}"/>
    <cellStyle name="Normal 105 2 3 2 6" xfId="32435" xr:uid="{00000000-0005-0000-0000-00009C1B0000}"/>
    <cellStyle name="Normal 105 2 3 3" xfId="2567" xr:uid="{00000000-0005-0000-0000-00009D1B0000}"/>
    <cellStyle name="Normal 105 2 3 3 2" xfId="6440" xr:uid="{00000000-0005-0000-0000-00009E1B0000}"/>
    <cellStyle name="Normal 105 2 3 3 2 2" xfId="14154" xr:uid="{00000000-0005-0000-0000-00009F1B0000}"/>
    <cellStyle name="Normal 105 2 3 3 2 2 2" xfId="29549" xr:uid="{00000000-0005-0000-0000-0000A01B0000}"/>
    <cellStyle name="Normal 105 2 3 3 2 2 3" xfId="44944" xr:uid="{00000000-0005-0000-0000-0000A11B0000}"/>
    <cellStyle name="Normal 105 2 3 3 2 3" xfId="21851" xr:uid="{00000000-0005-0000-0000-0000A21B0000}"/>
    <cellStyle name="Normal 105 2 3 3 2 4" xfId="37246" xr:uid="{00000000-0005-0000-0000-0000A31B0000}"/>
    <cellStyle name="Normal 105 2 3 3 3" xfId="10305" xr:uid="{00000000-0005-0000-0000-0000A41B0000}"/>
    <cellStyle name="Normal 105 2 3 3 3 2" xfId="25700" xr:uid="{00000000-0005-0000-0000-0000A51B0000}"/>
    <cellStyle name="Normal 105 2 3 3 3 3" xfId="41095" xr:uid="{00000000-0005-0000-0000-0000A61B0000}"/>
    <cellStyle name="Normal 105 2 3 3 4" xfId="18002" xr:uid="{00000000-0005-0000-0000-0000A71B0000}"/>
    <cellStyle name="Normal 105 2 3 3 5" xfId="33397" xr:uid="{00000000-0005-0000-0000-0000A81B0000}"/>
    <cellStyle name="Normal 105 2 3 4" xfId="4516" xr:uid="{00000000-0005-0000-0000-0000A91B0000}"/>
    <cellStyle name="Normal 105 2 3 4 2" xfId="12230" xr:uid="{00000000-0005-0000-0000-0000AA1B0000}"/>
    <cellStyle name="Normal 105 2 3 4 2 2" xfId="27625" xr:uid="{00000000-0005-0000-0000-0000AB1B0000}"/>
    <cellStyle name="Normal 105 2 3 4 2 3" xfId="43020" xr:uid="{00000000-0005-0000-0000-0000AC1B0000}"/>
    <cellStyle name="Normal 105 2 3 4 3" xfId="19927" xr:uid="{00000000-0005-0000-0000-0000AD1B0000}"/>
    <cellStyle name="Normal 105 2 3 4 4" xfId="35322" xr:uid="{00000000-0005-0000-0000-0000AE1B0000}"/>
    <cellStyle name="Normal 105 2 3 5" xfId="8381" xr:uid="{00000000-0005-0000-0000-0000AF1B0000}"/>
    <cellStyle name="Normal 105 2 3 5 2" xfId="23776" xr:uid="{00000000-0005-0000-0000-0000B01B0000}"/>
    <cellStyle name="Normal 105 2 3 5 3" xfId="39171" xr:uid="{00000000-0005-0000-0000-0000B11B0000}"/>
    <cellStyle name="Normal 105 2 3 6" xfId="16078" xr:uid="{00000000-0005-0000-0000-0000B21B0000}"/>
    <cellStyle name="Normal 105 2 3 7" xfId="31473" xr:uid="{00000000-0005-0000-0000-0000B31B0000}"/>
    <cellStyle name="Normal 105 2 4" xfId="1119" xr:uid="{00000000-0005-0000-0000-0000B41B0000}"/>
    <cellStyle name="Normal 105 2 4 2" xfId="3048" xr:uid="{00000000-0005-0000-0000-0000B51B0000}"/>
    <cellStyle name="Normal 105 2 4 2 2" xfId="6921" xr:uid="{00000000-0005-0000-0000-0000B61B0000}"/>
    <cellStyle name="Normal 105 2 4 2 2 2" xfId="14635" xr:uid="{00000000-0005-0000-0000-0000B71B0000}"/>
    <cellStyle name="Normal 105 2 4 2 2 2 2" xfId="30030" xr:uid="{00000000-0005-0000-0000-0000B81B0000}"/>
    <cellStyle name="Normal 105 2 4 2 2 2 3" xfId="45425" xr:uid="{00000000-0005-0000-0000-0000B91B0000}"/>
    <cellStyle name="Normal 105 2 4 2 2 3" xfId="22332" xr:uid="{00000000-0005-0000-0000-0000BA1B0000}"/>
    <cellStyle name="Normal 105 2 4 2 2 4" xfId="37727" xr:uid="{00000000-0005-0000-0000-0000BB1B0000}"/>
    <cellStyle name="Normal 105 2 4 2 3" xfId="10786" xr:uid="{00000000-0005-0000-0000-0000BC1B0000}"/>
    <cellStyle name="Normal 105 2 4 2 3 2" xfId="26181" xr:uid="{00000000-0005-0000-0000-0000BD1B0000}"/>
    <cellStyle name="Normal 105 2 4 2 3 3" xfId="41576" xr:uid="{00000000-0005-0000-0000-0000BE1B0000}"/>
    <cellStyle name="Normal 105 2 4 2 4" xfId="18483" xr:uid="{00000000-0005-0000-0000-0000BF1B0000}"/>
    <cellStyle name="Normal 105 2 4 2 5" xfId="33878" xr:uid="{00000000-0005-0000-0000-0000C01B0000}"/>
    <cellStyle name="Normal 105 2 4 3" xfId="4997" xr:uid="{00000000-0005-0000-0000-0000C11B0000}"/>
    <cellStyle name="Normal 105 2 4 3 2" xfId="12711" xr:uid="{00000000-0005-0000-0000-0000C21B0000}"/>
    <cellStyle name="Normal 105 2 4 3 2 2" xfId="28106" xr:uid="{00000000-0005-0000-0000-0000C31B0000}"/>
    <cellStyle name="Normal 105 2 4 3 2 3" xfId="43501" xr:uid="{00000000-0005-0000-0000-0000C41B0000}"/>
    <cellStyle name="Normal 105 2 4 3 3" xfId="20408" xr:uid="{00000000-0005-0000-0000-0000C51B0000}"/>
    <cellStyle name="Normal 105 2 4 3 4" xfId="35803" xr:uid="{00000000-0005-0000-0000-0000C61B0000}"/>
    <cellStyle name="Normal 105 2 4 4" xfId="8862" xr:uid="{00000000-0005-0000-0000-0000C71B0000}"/>
    <cellStyle name="Normal 105 2 4 4 2" xfId="24257" xr:uid="{00000000-0005-0000-0000-0000C81B0000}"/>
    <cellStyle name="Normal 105 2 4 4 3" xfId="39652" xr:uid="{00000000-0005-0000-0000-0000C91B0000}"/>
    <cellStyle name="Normal 105 2 4 5" xfId="16559" xr:uid="{00000000-0005-0000-0000-0000CA1B0000}"/>
    <cellStyle name="Normal 105 2 4 6" xfId="31954" xr:uid="{00000000-0005-0000-0000-0000CB1B0000}"/>
    <cellStyle name="Normal 105 2 5" xfId="2086" xr:uid="{00000000-0005-0000-0000-0000CC1B0000}"/>
    <cellStyle name="Normal 105 2 5 2" xfId="5959" xr:uid="{00000000-0005-0000-0000-0000CD1B0000}"/>
    <cellStyle name="Normal 105 2 5 2 2" xfId="13673" xr:uid="{00000000-0005-0000-0000-0000CE1B0000}"/>
    <cellStyle name="Normal 105 2 5 2 2 2" xfId="29068" xr:uid="{00000000-0005-0000-0000-0000CF1B0000}"/>
    <cellStyle name="Normal 105 2 5 2 2 3" xfId="44463" xr:uid="{00000000-0005-0000-0000-0000D01B0000}"/>
    <cellStyle name="Normal 105 2 5 2 3" xfId="21370" xr:uid="{00000000-0005-0000-0000-0000D11B0000}"/>
    <cellStyle name="Normal 105 2 5 2 4" xfId="36765" xr:uid="{00000000-0005-0000-0000-0000D21B0000}"/>
    <cellStyle name="Normal 105 2 5 3" xfId="9824" xr:uid="{00000000-0005-0000-0000-0000D31B0000}"/>
    <cellStyle name="Normal 105 2 5 3 2" xfId="25219" xr:uid="{00000000-0005-0000-0000-0000D41B0000}"/>
    <cellStyle name="Normal 105 2 5 3 3" xfId="40614" xr:uid="{00000000-0005-0000-0000-0000D51B0000}"/>
    <cellStyle name="Normal 105 2 5 4" xfId="17521" xr:uid="{00000000-0005-0000-0000-0000D61B0000}"/>
    <cellStyle name="Normal 105 2 5 5" xfId="32916" xr:uid="{00000000-0005-0000-0000-0000D71B0000}"/>
    <cellStyle name="Normal 105 2 6" xfId="4046" xr:uid="{00000000-0005-0000-0000-0000D81B0000}"/>
    <cellStyle name="Normal 105 2 6 2" xfId="11761" xr:uid="{00000000-0005-0000-0000-0000D91B0000}"/>
    <cellStyle name="Normal 105 2 6 2 2" xfId="27156" xr:uid="{00000000-0005-0000-0000-0000DA1B0000}"/>
    <cellStyle name="Normal 105 2 6 2 3" xfId="42551" xr:uid="{00000000-0005-0000-0000-0000DB1B0000}"/>
    <cellStyle name="Normal 105 2 6 3" xfId="19458" xr:uid="{00000000-0005-0000-0000-0000DC1B0000}"/>
    <cellStyle name="Normal 105 2 6 4" xfId="34853" xr:uid="{00000000-0005-0000-0000-0000DD1B0000}"/>
    <cellStyle name="Normal 105 2 7" xfId="7911" xr:uid="{00000000-0005-0000-0000-0000DE1B0000}"/>
    <cellStyle name="Normal 105 2 7 2" xfId="23307" xr:uid="{00000000-0005-0000-0000-0000DF1B0000}"/>
    <cellStyle name="Normal 105 2 7 3" xfId="38702" xr:uid="{00000000-0005-0000-0000-0000E01B0000}"/>
    <cellStyle name="Normal 105 2 8" xfId="15597" xr:uid="{00000000-0005-0000-0000-0000E11B0000}"/>
    <cellStyle name="Normal 105 2 9" xfId="30992" xr:uid="{00000000-0005-0000-0000-0000E21B0000}"/>
    <cellStyle name="Normal 105 3" xfId="266" xr:uid="{00000000-0005-0000-0000-0000E31B0000}"/>
    <cellStyle name="Normal 105 3 2" xfId="751" xr:uid="{00000000-0005-0000-0000-0000E41B0000}"/>
    <cellStyle name="Normal 105 3 2 2" xfId="1717" xr:uid="{00000000-0005-0000-0000-0000E51B0000}"/>
    <cellStyle name="Normal 105 3 2 2 2" xfId="3646" xr:uid="{00000000-0005-0000-0000-0000E61B0000}"/>
    <cellStyle name="Normal 105 3 2 2 2 2" xfId="7519" xr:uid="{00000000-0005-0000-0000-0000E71B0000}"/>
    <cellStyle name="Normal 105 3 2 2 2 2 2" xfId="15233" xr:uid="{00000000-0005-0000-0000-0000E81B0000}"/>
    <cellStyle name="Normal 105 3 2 2 2 2 2 2" xfId="30628" xr:uid="{00000000-0005-0000-0000-0000E91B0000}"/>
    <cellStyle name="Normal 105 3 2 2 2 2 2 3" xfId="46023" xr:uid="{00000000-0005-0000-0000-0000EA1B0000}"/>
    <cellStyle name="Normal 105 3 2 2 2 2 3" xfId="22930" xr:uid="{00000000-0005-0000-0000-0000EB1B0000}"/>
    <cellStyle name="Normal 105 3 2 2 2 2 4" xfId="38325" xr:uid="{00000000-0005-0000-0000-0000EC1B0000}"/>
    <cellStyle name="Normal 105 3 2 2 2 3" xfId="11384" xr:uid="{00000000-0005-0000-0000-0000ED1B0000}"/>
    <cellStyle name="Normal 105 3 2 2 2 3 2" xfId="26779" xr:uid="{00000000-0005-0000-0000-0000EE1B0000}"/>
    <cellStyle name="Normal 105 3 2 2 2 3 3" xfId="42174" xr:uid="{00000000-0005-0000-0000-0000EF1B0000}"/>
    <cellStyle name="Normal 105 3 2 2 2 4" xfId="19081" xr:uid="{00000000-0005-0000-0000-0000F01B0000}"/>
    <cellStyle name="Normal 105 3 2 2 2 5" xfId="34476" xr:uid="{00000000-0005-0000-0000-0000F11B0000}"/>
    <cellStyle name="Normal 105 3 2 2 3" xfId="5595" xr:uid="{00000000-0005-0000-0000-0000F21B0000}"/>
    <cellStyle name="Normal 105 3 2 2 3 2" xfId="13309" xr:uid="{00000000-0005-0000-0000-0000F31B0000}"/>
    <cellStyle name="Normal 105 3 2 2 3 2 2" xfId="28704" xr:uid="{00000000-0005-0000-0000-0000F41B0000}"/>
    <cellStyle name="Normal 105 3 2 2 3 2 3" xfId="44099" xr:uid="{00000000-0005-0000-0000-0000F51B0000}"/>
    <cellStyle name="Normal 105 3 2 2 3 3" xfId="21006" xr:uid="{00000000-0005-0000-0000-0000F61B0000}"/>
    <cellStyle name="Normal 105 3 2 2 3 4" xfId="36401" xr:uid="{00000000-0005-0000-0000-0000F71B0000}"/>
    <cellStyle name="Normal 105 3 2 2 4" xfId="9460" xr:uid="{00000000-0005-0000-0000-0000F81B0000}"/>
    <cellStyle name="Normal 105 3 2 2 4 2" xfId="24855" xr:uid="{00000000-0005-0000-0000-0000F91B0000}"/>
    <cellStyle name="Normal 105 3 2 2 4 3" xfId="40250" xr:uid="{00000000-0005-0000-0000-0000FA1B0000}"/>
    <cellStyle name="Normal 105 3 2 2 5" xfId="17157" xr:uid="{00000000-0005-0000-0000-0000FB1B0000}"/>
    <cellStyle name="Normal 105 3 2 2 6" xfId="32552" xr:uid="{00000000-0005-0000-0000-0000FC1B0000}"/>
    <cellStyle name="Normal 105 3 2 3" xfId="2684" xr:uid="{00000000-0005-0000-0000-0000FD1B0000}"/>
    <cellStyle name="Normal 105 3 2 3 2" xfId="6557" xr:uid="{00000000-0005-0000-0000-0000FE1B0000}"/>
    <cellStyle name="Normal 105 3 2 3 2 2" xfId="14271" xr:uid="{00000000-0005-0000-0000-0000FF1B0000}"/>
    <cellStyle name="Normal 105 3 2 3 2 2 2" xfId="29666" xr:uid="{00000000-0005-0000-0000-0000001C0000}"/>
    <cellStyle name="Normal 105 3 2 3 2 2 3" xfId="45061" xr:uid="{00000000-0005-0000-0000-0000011C0000}"/>
    <cellStyle name="Normal 105 3 2 3 2 3" xfId="21968" xr:uid="{00000000-0005-0000-0000-0000021C0000}"/>
    <cellStyle name="Normal 105 3 2 3 2 4" xfId="37363" xr:uid="{00000000-0005-0000-0000-0000031C0000}"/>
    <cellStyle name="Normal 105 3 2 3 3" xfId="10422" xr:uid="{00000000-0005-0000-0000-0000041C0000}"/>
    <cellStyle name="Normal 105 3 2 3 3 2" xfId="25817" xr:uid="{00000000-0005-0000-0000-0000051C0000}"/>
    <cellStyle name="Normal 105 3 2 3 3 3" xfId="41212" xr:uid="{00000000-0005-0000-0000-0000061C0000}"/>
    <cellStyle name="Normal 105 3 2 3 4" xfId="18119" xr:uid="{00000000-0005-0000-0000-0000071C0000}"/>
    <cellStyle name="Normal 105 3 2 3 5" xfId="33514" xr:uid="{00000000-0005-0000-0000-0000081C0000}"/>
    <cellStyle name="Normal 105 3 2 4" xfId="4633" xr:uid="{00000000-0005-0000-0000-0000091C0000}"/>
    <cellStyle name="Normal 105 3 2 4 2" xfId="12347" xr:uid="{00000000-0005-0000-0000-00000A1C0000}"/>
    <cellStyle name="Normal 105 3 2 4 2 2" xfId="27742" xr:uid="{00000000-0005-0000-0000-00000B1C0000}"/>
    <cellStyle name="Normal 105 3 2 4 2 3" xfId="43137" xr:uid="{00000000-0005-0000-0000-00000C1C0000}"/>
    <cellStyle name="Normal 105 3 2 4 3" xfId="20044" xr:uid="{00000000-0005-0000-0000-00000D1C0000}"/>
    <cellStyle name="Normal 105 3 2 4 4" xfId="35439" xr:uid="{00000000-0005-0000-0000-00000E1C0000}"/>
    <cellStyle name="Normal 105 3 2 5" xfId="8498" xr:uid="{00000000-0005-0000-0000-00000F1C0000}"/>
    <cellStyle name="Normal 105 3 2 5 2" xfId="23893" xr:uid="{00000000-0005-0000-0000-0000101C0000}"/>
    <cellStyle name="Normal 105 3 2 5 3" xfId="39288" xr:uid="{00000000-0005-0000-0000-0000111C0000}"/>
    <cellStyle name="Normal 105 3 2 6" xfId="16195" xr:uid="{00000000-0005-0000-0000-0000121C0000}"/>
    <cellStyle name="Normal 105 3 2 7" xfId="31590" xr:uid="{00000000-0005-0000-0000-0000131C0000}"/>
    <cellStyle name="Normal 105 3 3" xfId="1236" xr:uid="{00000000-0005-0000-0000-0000141C0000}"/>
    <cellStyle name="Normal 105 3 3 2" xfId="3165" xr:uid="{00000000-0005-0000-0000-0000151C0000}"/>
    <cellStyle name="Normal 105 3 3 2 2" xfId="7038" xr:uid="{00000000-0005-0000-0000-0000161C0000}"/>
    <cellStyle name="Normal 105 3 3 2 2 2" xfId="14752" xr:uid="{00000000-0005-0000-0000-0000171C0000}"/>
    <cellStyle name="Normal 105 3 3 2 2 2 2" xfId="30147" xr:uid="{00000000-0005-0000-0000-0000181C0000}"/>
    <cellStyle name="Normal 105 3 3 2 2 2 3" xfId="45542" xr:uid="{00000000-0005-0000-0000-0000191C0000}"/>
    <cellStyle name="Normal 105 3 3 2 2 3" xfId="22449" xr:uid="{00000000-0005-0000-0000-00001A1C0000}"/>
    <cellStyle name="Normal 105 3 3 2 2 4" xfId="37844" xr:uid="{00000000-0005-0000-0000-00001B1C0000}"/>
    <cellStyle name="Normal 105 3 3 2 3" xfId="10903" xr:uid="{00000000-0005-0000-0000-00001C1C0000}"/>
    <cellStyle name="Normal 105 3 3 2 3 2" xfId="26298" xr:uid="{00000000-0005-0000-0000-00001D1C0000}"/>
    <cellStyle name="Normal 105 3 3 2 3 3" xfId="41693" xr:uid="{00000000-0005-0000-0000-00001E1C0000}"/>
    <cellStyle name="Normal 105 3 3 2 4" xfId="18600" xr:uid="{00000000-0005-0000-0000-00001F1C0000}"/>
    <cellStyle name="Normal 105 3 3 2 5" xfId="33995" xr:uid="{00000000-0005-0000-0000-0000201C0000}"/>
    <cellStyle name="Normal 105 3 3 3" xfId="5114" xr:uid="{00000000-0005-0000-0000-0000211C0000}"/>
    <cellStyle name="Normal 105 3 3 3 2" xfId="12828" xr:uid="{00000000-0005-0000-0000-0000221C0000}"/>
    <cellStyle name="Normal 105 3 3 3 2 2" xfId="28223" xr:uid="{00000000-0005-0000-0000-0000231C0000}"/>
    <cellStyle name="Normal 105 3 3 3 2 3" xfId="43618" xr:uid="{00000000-0005-0000-0000-0000241C0000}"/>
    <cellStyle name="Normal 105 3 3 3 3" xfId="20525" xr:uid="{00000000-0005-0000-0000-0000251C0000}"/>
    <cellStyle name="Normal 105 3 3 3 4" xfId="35920" xr:uid="{00000000-0005-0000-0000-0000261C0000}"/>
    <cellStyle name="Normal 105 3 3 4" xfId="8979" xr:uid="{00000000-0005-0000-0000-0000271C0000}"/>
    <cellStyle name="Normal 105 3 3 4 2" xfId="24374" xr:uid="{00000000-0005-0000-0000-0000281C0000}"/>
    <cellStyle name="Normal 105 3 3 4 3" xfId="39769" xr:uid="{00000000-0005-0000-0000-0000291C0000}"/>
    <cellStyle name="Normal 105 3 3 5" xfId="16676" xr:uid="{00000000-0005-0000-0000-00002A1C0000}"/>
    <cellStyle name="Normal 105 3 3 6" xfId="32071" xr:uid="{00000000-0005-0000-0000-00002B1C0000}"/>
    <cellStyle name="Normal 105 3 4" xfId="2203" xr:uid="{00000000-0005-0000-0000-00002C1C0000}"/>
    <cellStyle name="Normal 105 3 4 2" xfId="6076" xr:uid="{00000000-0005-0000-0000-00002D1C0000}"/>
    <cellStyle name="Normal 105 3 4 2 2" xfId="13790" xr:uid="{00000000-0005-0000-0000-00002E1C0000}"/>
    <cellStyle name="Normal 105 3 4 2 2 2" xfId="29185" xr:uid="{00000000-0005-0000-0000-00002F1C0000}"/>
    <cellStyle name="Normal 105 3 4 2 2 3" xfId="44580" xr:uid="{00000000-0005-0000-0000-0000301C0000}"/>
    <cellStyle name="Normal 105 3 4 2 3" xfId="21487" xr:uid="{00000000-0005-0000-0000-0000311C0000}"/>
    <cellStyle name="Normal 105 3 4 2 4" xfId="36882" xr:uid="{00000000-0005-0000-0000-0000321C0000}"/>
    <cellStyle name="Normal 105 3 4 3" xfId="9941" xr:uid="{00000000-0005-0000-0000-0000331C0000}"/>
    <cellStyle name="Normal 105 3 4 3 2" xfId="25336" xr:uid="{00000000-0005-0000-0000-0000341C0000}"/>
    <cellStyle name="Normal 105 3 4 3 3" xfId="40731" xr:uid="{00000000-0005-0000-0000-0000351C0000}"/>
    <cellStyle name="Normal 105 3 4 4" xfId="17638" xr:uid="{00000000-0005-0000-0000-0000361C0000}"/>
    <cellStyle name="Normal 105 3 4 5" xfId="33033" xr:uid="{00000000-0005-0000-0000-0000371C0000}"/>
    <cellStyle name="Normal 105 3 5" xfId="4152" xr:uid="{00000000-0005-0000-0000-0000381C0000}"/>
    <cellStyle name="Normal 105 3 5 2" xfId="11866" xr:uid="{00000000-0005-0000-0000-0000391C0000}"/>
    <cellStyle name="Normal 105 3 5 2 2" xfId="27261" xr:uid="{00000000-0005-0000-0000-00003A1C0000}"/>
    <cellStyle name="Normal 105 3 5 2 3" xfId="42656" xr:uid="{00000000-0005-0000-0000-00003B1C0000}"/>
    <cellStyle name="Normal 105 3 5 3" xfId="19563" xr:uid="{00000000-0005-0000-0000-00003C1C0000}"/>
    <cellStyle name="Normal 105 3 5 4" xfId="34958" xr:uid="{00000000-0005-0000-0000-00003D1C0000}"/>
    <cellStyle name="Normal 105 3 6" xfId="8017" xr:uid="{00000000-0005-0000-0000-00003E1C0000}"/>
    <cellStyle name="Normal 105 3 6 2" xfId="23412" xr:uid="{00000000-0005-0000-0000-00003F1C0000}"/>
    <cellStyle name="Normal 105 3 6 3" xfId="38807" xr:uid="{00000000-0005-0000-0000-0000401C0000}"/>
    <cellStyle name="Normal 105 3 7" xfId="15714" xr:uid="{00000000-0005-0000-0000-0000411C0000}"/>
    <cellStyle name="Normal 105 3 8" xfId="31109" xr:uid="{00000000-0005-0000-0000-0000421C0000}"/>
    <cellStyle name="Normal 105 4" xfId="530" xr:uid="{00000000-0005-0000-0000-0000431C0000}"/>
    <cellStyle name="Normal 105 4 2" xfId="1496" xr:uid="{00000000-0005-0000-0000-0000441C0000}"/>
    <cellStyle name="Normal 105 4 2 2" xfId="3425" xr:uid="{00000000-0005-0000-0000-0000451C0000}"/>
    <cellStyle name="Normal 105 4 2 2 2" xfId="7298" xr:uid="{00000000-0005-0000-0000-0000461C0000}"/>
    <cellStyle name="Normal 105 4 2 2 2 2" xfId="15012" xr:uid="{00000000-0005-0000-0000-0000471C0000}"/>
    <cellStyle name="Normal 105 4 2 2 2 2 2" xfId="30407" xr:uid="{00000000-0005-0000-0000-0000481C0000}"/>
    <cellStyle name="Normal 105 4 2 2 2 2 3" xfId="45802" xr:uid="{00000000-0005-0000-0000-0000491C0000}"/>
    <cellStyle name="Normal 105 4 2 2 2 3" xfId="22709" xr:uid="{00000000-0005-0000-0000-00004A1C0000}"/>
    <cellStyle name="Normal 105 4 2 2 2 4" xfId="38104" xr:uid="{00000000-0005-0000-0000-00004B1C0000}"/>
    <cellStyle name="Normal 105 4 2 2 3" xfId="11163" xr:uid="{00000000-0005-0000-0000-00004C1C0000}"/>
    <cellStyle name="Normal 105 4 2 2 3 2" xfId="26558" xr:uid="{00000000-0005-0000-0000-00004D1C0000}"/>
    <cellStyle name="Normal 105 4 2 2 3 3" xfId="41953" xr:uid="{00000000-0005-0000-0000-00004E1C0000}"/>
    <cellStyle name="Normal 105 4 2 2 4" xfId="18860" xr:uid="{00000000-0005-0000-0000-00004F1C0000}"/>
    <cellStyle name="Normal 105 4 2 2 5" xfId="34255" xr:uid="{00000000-0005-0000-0000-0000501C0000}"/>
    <cellStyle name="Normal 105 4 2 3" xfId="5374" xr:uid="{00000000-0005-0000-0000-0000511C0000}"/>
    <cellStyle name="Normal 105 4 2 3 2" xfId="13088" xr:uid="{00000000-0005-0000-0000-0000521C0000}"/>
    <cellStyle name="Normal 105 4 2 3 2 2" xfId="28483" xr:uid="{00000000-0005-0000-0000-0000531C0000}"/>
    <cellStyle name="Normal 105 4 2 3 2 3" xfId="43878" xr:uid="{00000000-0005-0000-0000-0000541C0000}"/>
    <cellStyle name="Normal 105 4 2 3 3" xfId="20785" xr:uid="{00000000-0005-0000-0000-0000551C0000}"/>
    <cellStyle name="Normal 105 4 2 3 4" xfId="36180" xr:uid="{00000000-0005-0000-0000-0000561C0000}"/>
    <cellStyle name="Normal 105 4 2 4" xfId="9239" xr:uid="{00000000-0005-0000-0000-0000571C0000}"/>
    <cellStyle name="Normal 105 4 2 4 2" xfId="24634" xr:uid="{00000000-0005-0000-0000-0000581C0000}"/>
    <cellStyle name="Normal 105 4 2 4 3" xfId="40029" xr:uid="{00000000-0005-0000-0000-0000591C0000}"/>
    <cellStyle name="Normal 105 4 2 5" xfId="16936" xr:uid="{00000000-0005-0000-0000-00005A1C0000}"/>
    <cellStyle name="Normal 105 4 2 6" xfId="32331" xr:uid="{00000000-0005-0000-0000-00005B1C0000}"/>
    <cellStyle name="Normal 105 4 3" xfId="2463" xr:uid="{00000000-0005-0000-0000-00005C1C0000}"/>
    <cellStyle name="Normal 105 4 3 2" xfId="6336" xr:uid="{00000000-0005-0000-0000-00005D1C0000}"/>
    <cellStyle name="Normal 105 4 3 2 2" xfId="14050" xr:uid="{00000000-0005-0000-0000-00005E1C0000}"/>
    <cellStyle name="Normal 105 4 3 2 2 2" xfId="29445" xr:uid="{00000000-0005-0000-0000-00005F1C0000}"/>
    <cellStyle name="Normal 105 4 3 2 2 3" xfId="44840" xr:uid="{00000000-0005-0000-0000-0000601C0000}"/>
    <cellStyle name="Normal 105 4 3 2 3" xfId="21747" xr:uid="{00000000-0005-0000-0000-0000611C0000}"/>
    <cellStyle name="Normal 105 4 3 2 4" xfId="37142" xr:uid="{00000000-0005-0000-0000-0000621C0000}"/>
    <cellStyle name="Normal 105 4 3 3" xfId="10201" xr:uid="{00000000-0005-0000-0000-0000631C0000}"/>
    <cellStyle name="Normal 105 4 3 3 2" xfId="25596" xr:uid="{00000000-0005-0000-0000-0000641C0000}"/>
    <cellStyle name="Normal 105 4 3 3 3" xfId="40991" xr:uid="{00000000-0005-0000-0000-0000651C0000}"/>
    <cellStyle name="Normal 105 4 3 4" xfId="17898" xr:uid="{00000000-0005-0000-0000-0000661C0000}"/>
    <cellStyle name="Normal 105 4 3 5" xfId="33293" xr:uid="{00000000-0005-0000-0000-0000671C0000}"/>
    <cellStyle name="Normal 105 4 4" xfId="4412" xr:uid="{00000000-0005-0000-0000-0000681C0000}"/>
    <cellStyle name="Normal 105 4 4 2" xfId="12126" xr:uid="{00000000-0005-0000-0000-0000691C0000}"/>
    <cellStyle name="Normal 105 4 4 2 2" xfId="27521" xr:uid="{00000000-0005-0000-0000-00006A1C0000}"/>
    <cellStyle name="Normal 105 4 4 2 3" xfId="42916" xr:uid="{00000000-0005-0000-0000-00006B1C0000}"/>
    <cellStyle name="Normal 105 4 4 3" xfId="19823" xr:uid="{00000000-0005-0000-0000-00006C1C0000}"/>
    <cellStyle name="Normal 105 4 4 4" xfId="35218" xr:uid="{00000000-0005-0000-0000-00006D1C0000}"/>
    <cellStyle name="Normal 105 4 5" xfId="8277" xr:uid="{00000000-0005-0000-0000-00006E1C0000}"/>
    <cellStyle name="Normal 105 4 5 2" xfId="23672" xr:uid="{00000000-0005-0000-0000-00006F1C0000}"/>
    <cellStyle name="Normal 105 4 5 3" xfId="39067" xr:uid="{00000000-0005-0000-0000-0000701C0000}"/>
    <cellStyle name="Normal 105 4 6" xfId="15974" xr:uid="{00000000-0005-0000-0000-0000711C0000}"/>
    <cellStyle name="Normal 105 4 7" xfId="31369" xr:uid="{00000000-0005-0000-0000-0000721C0000}"/>
    <cellStyle name="Normal 105 5" xfId="1015" xr:uid="{00000000-0005-0000-0000-0000731C0000}"/>
    <cellStyle name="Normal 105 5 2" xfId="2944" xr:uid="{00000000-0005-0000-0000-0000741C0000}"/>
    <cellStyle name="Normal 105 5 2 2" xfId="6817" xr:uid="{00000000-0005-0000-0000-0000751C0000}"/>
    <cellStyle name="Normal 105 5 2 2 2" xfId="14531" xr:uid="{00000000-0005-0000-0000-0000761C0000}"/>
    <cellStyle name="Normal 105 5 2 2 2 2" xfId="29926" xr:uid="{00000000-0005-0000-0000-0000771C0000}"/>
    <cellStyle name="Normal 105 5 2 2 2 3" xfId="45321" xr:uid="{00000000-0005-0000-0000-0000781C0000}"/>
    <cellStyle name="Normal 105 5 2 2 3" xfId="22228" xr:uid="{00000000-0005-0000-0000-0000791C0000}"/>
    <cellStyle name="Normal 105 5 2 2 4" xfId="37623" xr:uid="{00000000-0005-0000-0000-00007A1C0000}"/>
    <cellStyle name="Normal 105 5 2 3" xfId="10682" xr:uid="{00000000-0005-0000-0000-00007B1C0000}"/>
    <cellStyle name="Normal 105 5 2 3 2" xfId="26077" xr:uid="{00000000-0005-0000-0000-00007C1C0000}"/>
    <cellStyle name="Normal 105 5 2 3 3" xfId="41472" xr:uid="{00000000-0005-0000-0000-00007D1C0000}"/>
    <cellStyle name="Normal 105 5 2 4" xfId="18379" xr:uid="{00000000-0005-0000-0000-00007E1C0000}"/>
    <cellStyle name="Normal 105 5 2 5" xfId="33774" xr:uid="{00000000-0005-0000-0000-00007F1C0000}"/>
    <cellStyle name="Normal 105 5 3" xfId="4893" xr:uid="{00000000-0005-0000-0000-0000801C0000}"/>
    <cellStyle name="Normal 105 5 3 2" xfId="12607" xr:uid="{00000000-0005-0000-0000-0000811C0000}"/>
    <cellStyle name="Normal 105 5 3 2 2" xfId="28002" xr:uid="{00000000-0005-0000-0000-0000821C0000}"/>
    <cellStyle name="Normal 105 5 3 2 3" xfId="43397" xr:uid="{00000000-0005-0000-0000-0000831C0000}"/>
    <cellStyle name="Normal 105 5 3 3" xfId="20304" xr:uid="{00000000-0005-0000-0000-0000841C0000}"/>
    <cellStyle name="Normal 105 5 3 4" xfId="35699" xr:uid="{00000000-0005-0000-0000-0000851C0000}"/>
    <cellStyle name="Normal 105 5 4" xfId="8758" xr:uid="{00000000-0005-0000-0000-0000861C0000}"/>
    <cellStyle name="Normal 105 5 4 2" xfId="24153" xr:uid="{00000000-0005-0000-0000-0000871C0000}"/>
    <cellStyle name="Normal 105 5 4 3" xfId="39548" xr:uid="{00000000-0005-0000-0000-0000881C0000}"/>
    <cellStyle name="Normal 105 5 5" xfId="16455" xr:uid="{00000000-0005-0000-0000-0000891C0000}"/>
    <cellStyle name="Normal 105 5 6" xfId="31850" xr:uid="{00000000-0005-0000-0000-00008A1C0000}"/>
    <cellStyle name="Normal 105 6" xfId="1982" xr:uid="{00000000-0005-0000-0000-00008B1C0000}"/>
    <cellStyle name="Normal 105 6 2" xfId="5855" xr:uid="{00000000-0005-0000-0000-00008C1C0000}"/>
    <cellStyle name="Normal 105 6 2 2" xfId="13569" xr:uid="{00000000-0005-0000-0000-00008D1C0000}"/>
    <cellStyle name="Normal 105 6 2 2 2" xfId="28964" xr:uid="{00000000-0005-0000-0000-00008E1C0000}"/>
    <cellStyle name="Normal 105 6 2 2 3" xfId="44359" xr:uid="{00000000-0005-0000-0000-00008F1C0000}"/>
    <cellStyle name="Normal 105 6 2 3" xfId="21266" xr:uid="{00000000-0005-0000-0000-0000901C0000}"/>
    <cellStyle name="Normal 105 6 2 4" xfId="36661" xr:uid="{00000000-0005-0000-0000-0000911C0000}"/>
    <cellStyle name="Normal 105 6 3" xfId="9720" xr:uid="{00000000-0005-0000-0000-0000921C0000}"/>
    <cellStyle name="Normal 105 6 3 2" xfId="25115" xr:uid="{00000000-0005-0000-0000-0000931C0000}"/>
    <cellStyle name="Normal 105 6 3 3" xfId="40510" xr:uid="{00000000-0005-0000-0000-0000941C0000}"/>
    <cellStyle name="Normal 105 6 4" xfId="17417" xr:uid="{00000000-0005-0000-0000-0000951C0000}"/>
    <cellStyle name="Normal 105 6 5" xfId="32812" xr:uid="{00000000-0005-0000-0000-0000961C0000}"/>
    <cellStyle name="Normal 105 7" xfId="3941" xr:uid="{00000000-0005-0000-0000-0000971C0000}"/>
    <cellStyle name="Normal 105 7 2" xfId="11657" xr:uid="{00000000-0005-0000-0000-0000981C0000}"/>
    <cellStyle name="Normal 105 7 2 2" xfId="27052" xr:uid="{00000000-0005-0000-0000-0000991C0000}"/>
    <cellStyle name="Normal 105 7 2 3" xfId="42447" xr:uid="{00000000-0005-0000-0000-00009A1C0000}"/>
    <cellStyle name="Normal 105 7 3" xfId="19354" xr:uid="{00000000-0005-0000-0000-00009B1C0000}"/>
    <cellStyle name="Normal 105 7 4" xfId="34749" xr:uid="{00000000-0005-0000-0000-00009C1C0000}"/>
    <cellStyle name="Normal 105 8" xfId="7806" xr:uid="{00000000-0005-0000-0000-00009D1C0000}"/>
    <cellStyle name="Normal 105 8 2" xfId="23203" xr:uid="{00000000-0005-0000-0000-00009E1C0000}"/>
    <cellStyle name="Normal 105 8 3" xfId="38598" xr:uid="{00000000-0005-0000-0000-00009F1C0000}"/>
    <cellStyle name="Normal 105 9" xfId="15493" xr:uid="{00000000-0005-0000-0000-0000A01C0000}"/>
    <cellStyle name="Normal 106" xfId="6" xr:uid="{00000000-0005-0000-0000-0000A11C0000}"/>
    <cellStyle name="Normal 106 10" xfId="30889" xr:uid="{00000000-0005-0000-0000-0000A21C0000}"/>
    <cellStyle name="Normal 106 2" xfId="118" xr:uid="{00000000-0005-0000-0000-0000A31C0000}"/>
    <cellStyle name="Normal 106 2 2" xfId="371" xr:uid="{00000000-0005-0000-0000-0000A41C0000}"/>
    <cellStyle name="Normal 106 2 2 2" xfId="856" xr:uid="{00000000-0005-0000-0000-0000A51C0000}"/>
    <cellStyle name="Normal 106 2 2 2 2" xfId="1822" xr:uid="{00000000-0005-0000-0000-0000A61C0000}"/>
    <cellStyle name="Normal 106 2 2 2 2 2" xfId="3751" xr:uid="{00000000-0005-0000-0000-0000A71C0000}"/>
    <cellStyle name="Normal 106 2 2 2 2 2 2" xfId="7624" xr:uid="{00000000-0005-0000-0000-0000A81C0000}"/>
    <cellStyle name="Normal 106 2 2 2 2 2 2 2" xfId="15338" xr:uid="{00000000-0005-0000-0000-0000A91C0000}"/>
    <cellStyle name="Normal 106 2 2 2 2 2 2 2 2" xfId="30733" xr:uid="{00000000-0005-0000-0000-0000AA1C0000}"/>
    <cellStyle name="Normal 106 2 2 2 2 2 2 2 3" xfId="46128" xr:uid="{00000000-0005-0000-0000-0000AB1C0000}"/>
    <cellStyle name="Normal 106 2 2 2 2 2 2 3" xfId="23035" xr:uid="{00000000-0005-0000-0000-0000AC1C0000}"/>
    <cellStyle name="Normal 106 2 2 2 2 2 2 4" xfId="38430" xr:uid="{00000000-0005-0000-0000-0000AD1C0000}"/>
    <cellStyle name="Normal 106 2 2 2 2 2 3" xfId="11489" xr:uid="{00000000-0005-0000-0000-0000AE1C0000}"/>
    <cellStyle name="Normal 106 2 2 2 2 2 3 2" xfId="26884" xr:uid="{00000000-0005-0000-0000-0000AF1C0000}"/>
    <cellStyle name="Normal 106 2 2 2 2 2 3 3" xfId="42279" xr:uid="{00000000-0005-0000-0000-0000B01C0000}"/>
    <cellStyle name="Normal 106 2 2 2 2 2 4" xfId="19186" xr:uid="{00000000-0005-0000-0000-0000B11C0000}"/>
    <cellStyle name="Normal 106 2 2 2 2 2 5" xfId="34581" xr:uid="{00000000-0005-0000-0000-0000B21C0000}"/>
    <cellStyle name="Normal 106 2 2 2 2 3" xfId="5700" xr:uid="{00000000-0005-0000-0000-0000B31C0000}"/>
    <cellStyle name="Normal 106 2 2 2 2 3 2" xfId="13414" xr:uid="{00000000-0005-0000-0000-0000B41C0000}"/>
    <cellStyle name="Normal 106 2 2 2 2 3 2 2" xfId="28809" xr:uid="{00000000-0005-0000-0000-0000B51C0000}"/>
    <cellStyle name="Normal 106 2 2 2 2 3 2 3" xfId="44204" xr:uid="{00000000-0005-0000-0000-0000B61C0000}"/>
    <cellStyle name="Normal 106 2 2 2 2 3 3" xfId="21111" xr:uid="{00000000-0005-0000-0000-0000B71C0000}"/>
    <cellStyle name="Normal 106 2 2 2 2 3 4" xfId="36506" xr:uid="{00000000-0005-0000-0000-0000B81C0000}"/>
    <cellStyle name="Normal 106 2 2 2 2 4" xfId="9565" xr:uid="{00000000-0005-0000-0000-0000B91C0000}"/>
    <cellStyle name="Normal 106 2 2 2 2 4 2" xfId="24960" xr:uid="{00000000-0005-0000-0000-0000BA1C0000}"/>
    <cellStyle name="Normal 106 2 2 2 2 4 3" xfId="40355" xr:uid="{00000000-0005-0000-0000-0000BB1C0000}"/>
    <cellStyle name="Normal 106 2 2 2 2 5" xfId="17262" xr:uid="{00000000-0005-0000-0000-0000BC1C0000}"/>
    <cellStyle name="Normal 106 2 2 2 2 6" xfId="32657" xr:uid="{00000000-0005-0000-0000-0000BD1C0000}"/>
    <cellStyle name="Normal 106 2 2 2 3" xfId="2789" xr:uid="{00000000-0005-0000-0000-0000BE1C0000}"/>
    <cellStyle name="Normal 106 2 2 2 3 2" xfId="6662" xr:uid="{00000000-0005-0000-0000-0000BF1C0000}"/>
    <cellStyle name="Normal 106 2 2 2 3 2 2" xfId="14376" xr:uid="{00000000-0005-0000-0000-0000C01C0000}"/>
    <cellStyle name="Normal 106 2 2 2 3 2 2 2" xfId="29771" xr:uid="{00000000-0005-0000-0000-0000C11C0000}"/>
    <cellStyle name="Normal 106 2 2 2 3 2 2 3" xfId="45166" xr:uid="{00000000-0005-0000-0000-0000C21C0000}"/>
    <cellStyle name="Normal 106 2 2 2 3 2 3" xfId="22073" xr:uid="{00000000-0005-0000-0000-0000C31C0000}"/>
    <cellStyle name="Normal 106 2 2 2 3 2 4" xfId="37468" xr:uid="{00000000-0005-0000-0000-0000C41C0000}"/>
    <cellStyle name="Normal 106 2 2 2 3 3" xfId="10527" xr:uid="{00000000-0005-0000-0000-0000C51C0000}"/>
    <cellStyle name="Normal 106 2 2 2 3 3 2" xfId="25922" xr:uid="{00000000-0005-0000-0000-0000C61C0000}"/>
    <cellStyle name="Normal 106 2 2 2 3 3 3" xfId="41317" xr:uid="{00000000-0005-0000-0000-0000C71C0000}"/>
    <cellStyle name="Normal 106 2 2 2 3 4" xfId="18224" xr:uid="{00000000-0005-0000-0000-0000C81C0000}"/>
    <cellStyle name="Normal 106 2 2 2 3 5" xfId="33619" xr:uid="{00000000-0005-0000-0000-0000C91C0000}"/>
    <cellStyle name="Normal 106 2 2 2 4" xfId="4738" xr:uid="{00000000-0005-0000-0000-0000CA1C0000}"/>
    <cellStyle name="Normal 106 2 2 2 4 2" xfId="12452" xr:uid="{00000000-0005-0000-0000-0000CB1C0000}"/>
    <cellStyle name="Normal 106 2 2 2 4 2 2" xfId="27847" xr:uid="{00000000-0005-0000-0000-0000CC1C0000}"/>
    <cellStyle name="Normal 106 2 2 2 4 2 3" xfId="43242" xr:uid="{00000000-0005-0000-0000-0000CD1C0000}"/>
    <cellStyle name="Normal 106 2 2 2 4 3" xfId="20149" xr:uid="{00000000-0005-0000-0000-0000CE1C0000}"/>
    <cellStyle name="Normal 106 2 2 2 4 4" xfId="35544" xr:uid="{00000000-0005-0000-0000-0000CF1C0000}"/>
    <cellStyle name="Normal 106 2 2 2 5" xfId="8603" xr:uid="{00000000-0005-0000-0000-0000D01C0000}"/>
    <cellStyle name="Normal 106 2 2 2 5 2" xfId="23998" xr:uid="{00000000-0005-0000-0000-0000D11C0000}"/>
    <cellStyle name="Normal 106 2 2 2 5 3" xfId="39393" xr:uid="{00000000-0005-0000-0000-0000D21C0000}"/>
    <cellStyle name="Normal 106 2 2 2 6" xfId="16300" xr:uid="{00000000-0005-0000-0000-0000D31C0000}"/>
    <cellStyle name="Normal 106 2 2 2 7" xfId="31695" xr:uid="{00000000-0005-0000-0000-0000D41C0000}"/>
    <cellStyle name="Normal 106 2 2 3" xfId="1341" xr:uid="{00000000-0005-0000-0000-0000D51C0000}"/>
    <cellStyle name="Normal 106 2 2 3 2" xfId="3270" xr:uid="{00000000-0005-0000-0000-0000D61C0000}"/>
    <cellStyle name="Normal 106 2 2 3 2 2" xfId="7143" xr:uid="{00000000-0005-0000-0000-0000D71C0000}"/>
    <cellStyle name="Normal 106 2 2 3 2 2 2" xfId="14857" xr:uid="{00000000-0005-0000-0000-0000D81C0000}"/>
    <cellStyle name="Normal 106 2 2 3 2 2 2 2" xfId="30252" xr:uid="{00000000-0005-0000-0000-0000D91C0000}"/>
    <cellStyle name="Normal 106 2 2 3 2 2 2 3" xfId="45647" xr:uid="{00000000-0005-0000-0000-0000DA1C0000}"/>
    <cellStyle name="Normal 106 2 2 3 2 2 3" xfId="22554" xr:uid="{00000000-0005-0000-0000-0000DB1C0000}"/>
    <cellStyle name="Normal 106 2 2 3 2 2 4" xfId="37949" xr:uid="{00000000-0005-0000-0000-0000DC1C0000}"/>
    <cellStyle name="Normal 106 2 2 3 2 3" xfId="11008" xr:uid="{00000000-0005-0000-0000-0000DD1C0000}"/>
    <cellStyle name="Normal 106 2 2 3 2 3 2" xfId="26403" xr:uid="{00000000-0005-0000-0000-0000DE1C0000}"/>
    <cellStyle name="Normal 106 2 2 3 2 3 3" xfId="41798" xr:uid="{00000000-0005-0000-0000-0000DF1C0000}"/>
    <cellStyle name="Normal 106 2 2 3 2 4" xfId="18705" xr:uid="{00000000-0005-0000-0000-0000E01C0000}"/>
    <cellStyle name="Normal 106 2 2 3 2 5" xfId="34100" xr:uid="{00000000-0005-0000-0000-0000E11C0000}"/>
    <cellStyle name="Normal 106 2 2 3 3" xfId="5219" xr:uid="{00000000-0005-0000-0000-0000E21C0000}"/>
    <cellStyle name="Normal 106 2 2 3 3 2" xfId="12933" xr:uid="{00000000-0005-0000-0000-0000E31C0000}"/>
    <cellStyle name="Normal 106 2 2 3 3 2 2" xfId="28328" xr:uid="{00000000-0005-0000-0000-0000E41C0000}"/>
    <cellStyle name="Normal 106 2 2 3 3 2 3" xfId="43723" xr:uid="{00000000-0005-0000-0000-0000E51C0000}"/>
    <cellStyle name="Normal 106 2 2 3 3 3" xfId="20630" xr:uid="{00000000-0005-0000-0000-0000E61C0000}"/>
    <cellStyle name="Normal 106 2 2 3 3 4" xfId="36025" xr:uid="{00000000-0005-0000-0000-0000E71C0000}"/>
    <cellStyle name="Normal 106 2 2 3 4" xfId="9084" xr:uid="{00000000-0005-0000-0000-0000E81C0000}"/>
    <cellStyle name="Normal 106 2 2 3 4 2" xfId="24479" xr:uid="{00000000-0005-0000-0000-0000E91C0000}"/>
    <cellStyle name="Normal 106 2 2 3 4 3" xfId="39874" xr:uid="{00000000-0005-0000-0000-0000EA1C0000}"/>
    <cellStyle name="Normal 106 2 2 3 5" xfId="16781" xr:uid="{00000000-0005-0000-0000-0000EB1C0000}"/>
    <cellStyle name="Normal 106 2 2 3 6" xfId="32176" xr:uid="{00000000-0005-0000-0000-0000EC1C0000}"/>
    <cellStyle name="Normal 106 2 2 4" xfId="2308" xr:uid="{00000000-0005-0000-0000-0000ED1C0000}"/>
    <cellStyle name="Normal 106 2 2 4 2" xfId="6181" xr:uid="{00000000-0005-0000-0000-0000EE1C0000}"/>
    <cellStyle name="Normal 106 2 2 4 2 2" xfId="13895" xr:uid="{00000000-0005-0000-0000-0000EF1C0000}"/>
    <cellStyle name="Normal 106 2 2 4 2 2 2" xfId="29290" xr:uid="{00000000-0005-0000-0000-0000F01C0000}"/>
    <cellStyle name="Normal 106 2 2 4 2 2 3" xfId="44685" xr:uid="{00000000-0005-0000-0000-0000F11C0000}"/>
    <cellStyle name="Normal 106 2 2 4 2 3" xfId="21592" xr:uid="{00000000-0005-0000-0000-0000F21C0000}"/>
    <cellStyle name="Normal 106 2 2 4 2 4" xfId="36987" xr:uid="{00000000-0005-0000-0000-0000F31C0000}"/>
    <cellStyle name="Normal 106 2 2 4 3" xfId="10046" xr:uid="{00000000-0005-0000-0000-0000F41C0000}"/>
    <cellStyle name="Normal 106 2 2 4 3 2" xfId="25441" xr:uid="{00000000-0005-0000-0000-0000F51C0000}"/>
    <cellStyle name="Normal 106 2 2 4 3 3" xfId="40836" xr:uid="{00000000-0005-0000-0000-0000F61C0000}"/>
    <cellStyle name="Normal 106 2 2 4 4" xfId="17743" xr:uid="{00000000-0005-0000-0000-0000F71C0000}"/>
    <cellStyle name="Normal 106 2 2 4 5" xfId="33138" xr:uid="{00000000-0005-0000-0000-0000F81C0000}"/>
    <cellStyle name="Normal 106 2 2 5" xfId="4257" xr:uid="{00000000-0005-0000-0000-0000F91C0000}"/>
    <cellStyle name="Normal 106 2 2 5 2" xfId="11971" xr:uid="{00000000-0005-0000-0000-0000FA1C0000}"/>
    <cellStyle name="Normal 106 2 2 5 2 2" xfId="27366" xr:uid="{00000000-0005-0000-0000-0000FB1C0000}"/>
    <cellStyle name="Normal 106 2 2 5 2 3" xfId="42761" xr:uid="{00000000-0005-0000-0000-0000FC1C0000}"/>
    <cellStyle name="Normal 106 2 2 5 3" xfId="19668" xr:uid="{00000000-0005-0000-0000-0000FD1C0000}"/>
    <cellStyle name="Normal 106 2 2 5 4" xfId="35063" xr:uid="{00000000-0005-0000-0000-0000FE1C0000}"/>
    <cellStyle name="Normal 106 2 2 6" xfId="8122" xr:uid="{00000000-0005-0000-0000-0000FF1C0000}"/>
    <cellStyle name="Normal 106 2 2 6 2" xfId="23517" xr:uid="{00000000-0005-0000-0000-0000001D0000}"/>
    <cellStyle name="Normal 106 2 2 6 3" xfId="38912" xr:uid="{00000000-0005-0000-0000-0000011D0000}"/>
    <cellStyle name="Normal 106 2 2 7" xfId="15819" xr:uid="{00000000-0005-0000-0000-0000021D0000}"/>
    <cellStyle name="Normal 106 2 2 8" xfId="31214" xr:uid="{00000000-0005-0000-0000-0000031D0000}"/>
    <cellStyle name="Normal 106 2 3" xfId="635" xr:uid="{00000000-0005-0000-0000-0000041D0000}"/>
    <cellStyle name="Normal 106 2 3 2" xfId="1601" xr:uid="{00000000-0005-0000-0000-0000051D0000}"/>
    <cellStyle name="Normal 106 2 3 2 2" xfId="3530" xr:uid="{00000000-0005-0000-0000-0000061D0000}"/>
    <cellStyle name="Normal 106 2 3 2 2 2" xfId="7403" xr:uid="{00000000-0005-0000-0000-0000071D0000}"/>
    <cellStyle name="Normal 106 2 3 2 2 2 2" xfId="15117" xr:uid="{00000000-0005-0000-0000-0000081D0000}"/>
    <cellStyle name="Normal 106 2 3 2 2 2 2 2" xfId="30512" xr:uid="{00000000-0005-0000-0000-0000091D0000}"/>
    <cellStyle name="Normal 106 2 3 2 2 2 2 3" xfId="45907" xr:uid="{00000000-0005-0000-0000-00000A1D0000}"/>
    <cellStyle name="Normal 106 2 3 2 2 2 3" xfId="22814" xr:uid="{00000000-0005-0000-0000-00000B1D0000}"/>
    <cellStyle name="Normal 106 2 3 2 2 2 4" xfId="38209" xr:uid="{00000000-0005-0000-0000-00000C1D0000}"/>
    <cellStyle name="Normal 106 2 3 2 2 3" xfId="11268" xr:uid="{00000000-0005-0000-0000-00000D1D0000}"/>
    <cellStyle name="Normal 106 2 3 2 2 3 2" xfId="26663" xr:uid="{00000000-0005-0000-0000-00000E1D0000}"/>
    <cellStyle name="Normal 106 2 3 2 2 3 3" xfId="42058" xr:uid="{00000000-0005-0000-0000-00000F1D0000}"/>
    <cellStyle name="Normal 106 2 3 2 2 4" xfId="18965" xr:uid="{00000000-0005-0000-0000-0000101D0000}"/>
    <cellStyle name="Normal 106 2 3 2 2 5" xfId="34360" xr:uid="{00000000-0005-0000-0000-0000111D0000}"/>
    <cellStyle name="Normal 106 2 3 2 3" xfId="5479" xr:uid="{00000000-0005-0000-0000-0000121D0000}"/>
    <cellStyle name="Normal 106 2 3 2 3 2" xfId="13193" xr:uid="{00000000-0005-0000-0000-0000131D0000}"/>
    <cellStyle name="Normal 106 2 3 2 3 2 2" xfId="28588" xr:uid="{00000000-0005-0000-0000-0000141D0000}"/>
    <cellStyle name="Normal 106 2 3 2 3 2 3" xfId="43983" xr:uid="{00000000-0005-0000-0000-0000151D0000}"/>
    <cellStyle name="Normal 106 2 3 2 3 3" xfId="20890" xr:uid="{00000000-0005-0000-0000-0000161D0000}"/>
    <cellStyle name="Normal 106 2 3 2 3 4" xfId="36285" xr:uid="{00000000-0005-0000-0000-0000171D0000}"/>
    <cellStyle name="Normal 106 2 3 2 4" xfId="9344" xr:uid="{00000000-0005-0000-0000-0000181D0000}"/>
    <cellStyle name="Normal 106 2 3 2 4 2" xfId="24739" xr:uid="{00000000-0005-0000-0000-0000191D0000}"/>
    <cellStyle name="Normal 106 2 3 2 4 3" xfId="40134" xr:uid="{00000000-0005-0000-0000-00001A1D0000}"/>
    <cellStyle name="Normal 106 2 3 2 5" xfId="17041" xr:uid="{00000000-0005-0000-0000-00001B1D0000}"/>
    <cellStyle name="Normal 106 2 3 2 6" xfId="32436" xr:uid="{00000000-0005-0000-0000-00001C1D0000}"/>
    <cellStyle name="Normal 106 2 3 3" xfId="2568" xr:uid="{00000000-0005-0000-0000-00001D1D0000}"/>
    <cellStyle name="Normal 106 2 3 3 2" xfId="6441" xr:uid="{00000000-0005-0000-0000-00001E1D0000}"/>
    <cellStyle name="Normal 106 2 3 3 2 2" xfId="14155" xr:uid="{00000000-0005-0000-0000-00001F1D0000}"/>
    <cellStyle name="Normal 106 2 3 3 2 2 2" xfId="29550" xr:uid="{00000000-0005-0000-0000-0000201D0000}"/>
    <cellStyle name="Normal 106 2 3 3 2 2 3" xfId="44945" xr:uid="{00000000-0005-0000-0000-0000211D0000}"/>
    <cellStyle name="Normal 106 2 3 3 2 3" xfId="21852" xr:uid="{00000000-0005-0000-0000-0000221D0000}"/>
    <cellStyle name="Normal 106 2 3 3 2 4" xfId="37247" xr:uid="{00000000-0005-0000-0000-0000231D0000}"/>
    <cellStyle name="Normal 106 2 3 3 3" xfId="10306" xr:uid="{00000000-0005-0000-0000-0000241D0000}"/>
    <cellStyle name="Normal 106 2 3 3 3 2" xfId="25701" xr:uid="{00000000-0005-0000-0000-0000251D0000}"/>
    <cellStyle name="Normal 106 2 3 3 3 3" xfId="41096" xr:uid="{00000000-0005-0000-0000-0000261D0000}"/>
    <cellStyle name="Normal 106 2 3 3 4" xfId="18003" xr:uid="{00000000-0005-0000-0000-0000271D0000}"/>
    <cellStyle name="Normal 106 2 3 3 5" xfId="33398" xr:uid="{00000000-0005-0000-0000-0000281D0000}"/>
    <cellStyle name="Normal 106 2 3 4" xfId="4517" xr:uid="{00000000-0005-0000-0000-0000291D0000}"/>
    <cellStyle name="Normal 106 2 3 4 2" xfId="12231" xr:uid="{00000000-0005-0000-0000-00002A1D0000}"/>
    <cellStyle name="Normal 106 2 3 4 2 2" xfId="27626" xr:uid="{00000000-0005-0000-0000-00002B1D0000}"/>
    <cellStyle name="Normal 106 2 3 4 2 3" xfId="43021" xr:uid="{00000000-0005-0000-0000-00002C1D0000}"/>
    <cellStyle name="Normal 106 2 3 4 3" xfId="19928" xr:uid="{00000000-0005-0000-0000-00002D1D0000}"/>
    <cellStyle name="Normal 106 2 3 4 4" xfId="35323" xr:uid="{00000000-0005-0000-0000-00002E1D0000}"/>
    <cellStyle name="Normal 106 2 3 5" xfId="8382" xr:uid="{00000000-0005-0000-0000-00002F1D0000}"/>
    <cellStyle name="Normal 106 2 3 5 2" xfId="23777" xr:uid="{00000000-0005-0000-0000-0000301D0000}"/>
    <cellStyle name="Normal 106 2 3 5 3" xfId="39172" xr:uid="{00000000-0005-0000-0000-0000311D0000}"/>
    <cellStyle name="Normal 106 2 3 6" xfId="16079" xr:uid="{00000000-0005-0000-0000-0000321D0000}"/>
    <cellStyle name="Normal 106 2 3 7" xfId="31474" xr:uid="{00000000-0005-0000-0000-0000331D0000}"/>
    <cellStyle name="Normal 106 2 4" xfId="1120" xr:uid="{00000000-0005-0000-0000-0000341D0000}"/>
    <cellStyle name="Normal 106 2 4 2" xfId="3049" xr:uid="{00000000-0005-0000-0000-0000351D0000}"/>
    <cellStyle name="Normal 106 2 4 2 2" xfId="6922" xr:uid="{00000000-0005-0000-0000-0000361D0000}"/>
    <cellStyle name="Normal 106 2 4 2 2 2" xfId="14636" xr:uid="{00000000-0005-0000-0000-0000371D0000}"/>
    <cellStyle name="Normal 106 2 4 2 2 2 2" xfId="30031" xr:uid="{00000000-0005-0000-0000-0000381D0000}"/>
    <cellStyle name="Normal 106 2 4 2 2 2 3" xfId="45426" xr:uid="{00000000-0005-0000-0000-0000391D0000}"/>
    <cellStyle name="Normal 106 2 4 2 2 3" xfId="22333" xr:uid="{00000000-0005-0000-0000-00003A1D0000}"/>
    <cellStyle name="Normal 106 2 4 2 2 4" xfId="37728" xr:uid="{00000000-0005-0000-0000-00003B1D0000}"/>
    <cellStyle name="Normal 106 2 4 2 3" xfId="10787" xr:uid="{00000000-0005-0000-0000-00003C1D0000}"/>
    <cellStyle name="Normal 106 2 4 2 3 2" xfId="26182" xr:uid="{00000000-0005-0000-0000-00003D1D0000}"/>
    <cellStyle name="Normal 106 2 4 2 3 3" xfId="41577" xr:uid="{00000000-0005-0000-0000-00003E1D0000}"/>
    <cellStyle name="Normal 106 2 4 2 4" xfId="18484" xr:uid="{00000000-0005-0000-0000-00003F1D0000}"/>
    <cellStyle name="Normal 106 2 4 2 5" xfId="33879" xr:uid="{00000000-0005-0000-0000-0000401D0000}"/>
    <cellStyle name="Normal 106 2 4 3" xfId="4998" xr:uid="{00000000-0005-0000-0000-0000411D0000}"/>
    <cellStyle name="Normal 106 2 4 3 2" xfId="12712" xr:uid="{00000000-0005-0000-0000-0000421D0000}"/>
    <cellStyle name="Normal 106 2 4 3 2 2" xfId="28107" xr:uid="{00000000-0005-0000-0000-0000431D0000}"/>
    <cellStyle name="Normal 106 2 4 3 2 3" xfId="43502" xr:uid="{00000000-0005-0000-0000-0000441D0000}"/>
    <cellStyle name="Normal 106 2 4 3 3" xfId="20409" xr:uid="{00000000-0005-0000-0000-0000451D0000}"/>
    <cellStyle name="Normal 106 2 4 3 4" xfId="35804" xr:uid="{00000000-0005-0000-0000-0000461D0000}"/>
    <cellStyle name="Normal 106 2 4 4" xfId="8863" xr:uid="{00000000-0005-0000-0000-0000471D0000}"/>
    <cellStyle name="Normal 106 2 4 4 2" xfId="24258" xr:uid="{00000000-0005-0000-0000-0000481D0000}"/>
    <cellStyle name="Normal 106 2 4 4 3" xfId="39653" xr:uid="{00000000-0005-0000-0000-0000491D0000}"/>
    <cellStyle name="Normal 106 2 4 5" xfId="16560" xr:uid="{00000000-0005-0000-0000-00004A1D0000}"/>
    <cellStyle name="Normal 106 2 4 6" xfId="31955" xr:uid="{00000000-0005-0000-0000-00004B1D0000}"/>
    <cellStyle name="Normal 106 2 5" xfId="2087" xr:uid="{00000000-0005-0000-0000-00004C1D0000}"/>
    <cellStyle name="Normal 106 2 5 2" xfId="5960" xr:uid="{00000000-0005-0000-0000-00004D1D0000}"/>
    <cellStyle name="Normal 106 2 5 2 2" xfId="13674" xr:uid="{00000000-0005-0000-0000-00004E1D0000}"/>
    <cellStyle name="Normal 106 2 5 2 2 2" xfId="29069" xr:uid="{00000000-0005-0000-0000-00004F1D0000}"/>
    <cellStyle name="Normal 106 2 5 2 2 3" xfId="44464" xr:uid="{00000000-0005-0000-0000-0000501D0000}"/>
    <cellStyle name="Normal 106 2 5 2 3" xfId="21371" xr:uid="{00000000-0005-0000-0000-0000511D0000}"/>
    <cellStyle name="Normal 106 2 5 2 4" xfId="36766" xr:uid="{00000000-0005-0000-0000-0000521D0000}"/>
    <cellStyle name="Normal 106 2 5 3" xfId="9825" xr:uid="{00000000-0005-0000-0000-0000531D0000}"/>
    <cellStyle name="Normal 106 2 5 3 2" xfId="25220" xr:uid="{00000000-0005-0000-0000-0000541D0000}"/>
    <cellStyle name="Normal 106 2 5 3 3" xfId="40615" xr:uid="{00000000-0005-0000-0000-0000551D0000}"/>
    <cellStyle name="Normal 106 2 5 4" xfId="17522" xr:uid="{00000000-0005-0000-0000-0000561D0000}"/>
    <cellStyle name="Normal 106 2 5 5" xfId="32917" xr:uid="{00000000-0005-0000-0000-0000571D0000}"/>
    <cellStyle name="Normal 106 2 6" xfId="4047" xr:uid="{00000000-0005-0000-0000-0000581D0000}"/>
    <cellStyle name="Normal 106 2 6 2" xfId="11762" xr:uid="{00000000-0005-0000-0000-0000591D0000}"/>
    <cellStyle name="Normal 106 2 6 2 2" xfId="27157" xr:uid="{00000000-0005-0000-0000-00005A1D0000}"/>
    <cellStyle name="Normal 106 2 6 2 3" xfId="42552" xr:uid="{00000000-0005-0000-0000-00005B1D0000}"/>
    <cellStyle name="Normal 106 2 6 3" xfId="19459" xr:uid="{00000000-0005-0000-0000-00005C1D0000}"/>
    <cellStyle name="Normal 106 2 6 4" xfId="34854" xr:uid="{00000000-0005-0000-0000-00005D1D0000}"/>
    <cellStyle name="Normal 106 2 7" xfId="7912" xr:uid="{00000000-0005-0000-0000-00005E1D0000}"/>
    <cellStyle name="Normal 106 2 7 2" xfId="23308" xr:uid="{00000000-0005-0000-0000-00005F1D0000}"/>
    <cellStyle name="Normal 106 2 7 3" xfId="38703" xr:uid="{00000000-0005-0000-0000-0000601D0000}"/>
    <cellStyle name="Normal 106 2 8" xfId="15598" xr:uid="{00000000-0005-0000-0000-0000611D0000}"/>
    <cellStyle name="Normal 106 2 9" xfId="30993" xr:uid="{00000000-0005-0000-0000-0000621D0000}"/>
    <cellStyle name="Normal 106 3" xfId="267" xr:uid="{00000000-0005-0000-0000-0000631D0000}"/>
    <cellStyle name="Normal 106 3 2" xfId="752" xr:uid="{00000000-0005-0000-0000-0000641D0000}"/>
    <cellStyle name="Normal 106 3 2 2" xfId="1718" xr:uid="{00000000-0005-0000-0000-0000651D0000}"/>
    <cellStyle name="Normal 106 3 2 2 2" xfId="3647" xr:uid="{00000000-0005-0000-0000-0000661D0000}"/>
    <cellStyle name="Normal 106 3 2 2 2 2" xfId="7520" xr:uid="{00000000-0005-0000-0000-0000671D0000}"/>
    <cellStyle name="Normal 106 3 2 2 2 2 2" xfId="15234" xr:uid="{00000000-0005-0000-0000-0000681D0000}"/>
    <cellStyle name="Normal 106 3 2 2 2 2 2 2" xfId="30629" xr:uid="{00000000-0005-0000-0000-0000691D0000}"/>
    <cellStyle name="Normal 106 3 2 2 2 2 2 3" xfId="46024" xr:uid="{00000000-0005-0000-0000-00006A1D0000}"/>
    <cellStyle name="Normal 106 3 2 2 2 2 3" xfId="22931" xr:uid="{00000000-0005-0000-0000-00006B1D0000}"/>
    <cellStyle name="Normal 106 3 2 2 2 2 4" xfId="38326" xr:uid="{00000000-0005-0000-0000-00006C1D0000}"/>
    <cellStyle name="Normal 106 3 2 2 2 3" xfId="11385" xr:uid="{00000000-0005-0000-0000-00006D1D0000}"/>
    <cellStyle name="Normal 106 3 2 2 2 3 2" xfId="26780" xr:uid="{00000000-0005-0000-0000-00006E1D0000}"/>
    <cellStyle name="Normal 106 3 2 2 2 3 3" xfId="42175" xr:uid="{00000000-0005-0000-0000-00006F1D0000}"/>
    <cellStyle name="Normal 106 3 2 2 2 4" xfId="19082" xr:uid="{00000000-0005-0000-0000-0000701D0000}"/>
    <cellStyle name="Normal 106 3 2 2 2 5" xfId="34477" xr:uid="{00000000-0005-0000-0000-0000711D0000}"/>
    <cellStyle name="Normal 106 3 2 2 3" xfId="5596" xr:uid="{00000000-0005-0000-0000-0000721D0000}"/>
    <cellStyle name="Normal 106 3 2 2 3 2" xfId="13310" xr:uid="{00000000-0005-0000-0000-0000731D0000}"/>
    <cellStyle name="Normal 106 3 2 2 3 2 2" xfId="28705" xr:uid="{00000000-0005-0000-0000-0000741D0000}"/>
    <cellStyle name="Normal 106 3 2 2 3 2 3" xfId="44100" xr:uid="{00000000-0005-0000-0000-0000751D0000}"/>
    <cellStyle name="Normal 106 3 2 2 3 3" xfId="21007" xr:uid="{00000000-0005-0000-0000-0000761D0000}"/>
    <cellStyle name="Normal 106 3 2 2 3 4" xfId="36402" xr:uid="{00000000-0005-0000-0000-0000771D0000}"/>
    <cellStyle name="Normal 106 3 2 2 4" xfId="9461" xr:uid="{00000000-0005-0000-0000-0000781D0000}"/>
    <cellStyle name="Normal 106 3 2 2 4 2" xfId="24856" xr:uid="{00000000-0005-0000-0000-0000791D0000}"/>
    <cellStyle name="Normal 106 3 2 2 4 3" xfId="40251" xr:uid="{00000000-0005-0000-0000-00007A1D0000}"/>
    <cellStyle name="Normal 106 3 2 2 5" xfId="17158" xr:uid="{00000000-0005-0000-0000-00007B1D0000}"/>
    <cellStyle name="Normal 106 3 2 2 6" xfId="32553" xr:uid="{00000000-0005-0000-0000-00007C1D0000}"/>
    <cellStyle name="Normal 106 3 2 3" xfId="2685" xr:uid="{00000000-0005-0000-0000-00007D1D0000}"/>
    <cellStyle name="Normal 106 3 2 3 2" xfId="6558" xr:uid="{00000000-0005-0000-0000-00007E1D0000}"/>
    <cellStyle name="Normal 106 3 2 3 2 2" xfId="14272" xr:uid="{00000000-0005-0000-0000-00007F1D0000}"/>
    <cellStyle name="Normal 106 3 2 3 2 2 2" xfId="29667" xr:uid="{00000000-0005-0000-0000-0000801D0000}"/>
    <cellStyle name="Normal 106 3 2 3 2 2 3" xfId="45062" xr:uid="{00000000-0005-0000-0000-0000811D0000}"/>
    <cellStyle name="Normal 106 3 2 3 2 3" xfId="21969" xr:uid="{00000000-0005-0000-0000-0000821D0000}"/>
    <cellStyle name="Normal 106 3 2 3 2 4" xfId="37364" xr:uid="{00000000-0005-0000-0000-0000831D0000}"/>
    <cellStyle name="Normal 106 3 2 3 3" xfId="10423" xr:uid="{00000000-0005-0000-0000-0000841D0000}"/>
    <cellStyle name="Normal 106 3 2 3 3 2" xfId="25818" xr:uid="{00000000-0005-0000-0000-0000851D0000}"/>
    <cellStyle name="Normal 106 3 2 3 3 3" xfId="41213" xr:uid="{00000000-0005-0000-0000-0000861D0000}"/>
    <cellStyle name="Normal 106 3 2 3 4" xfId="18120" xr:uid="{00000000-0005-0000-0000-0000871D0000}"/>
    <cellStyle name="Normal 106 3 2 3 5" xfId="33515" xr:uid="{00000000-0005-0000-0000-0000881D0000}"/>
    <cellStyle name="Normal 106 3 2 4" xfId="4634" xr:uid="{00000000-0005-0000-0000-0000891D0000}"/>
    <cellStyle name="Normal 106 3 2 4 2" xfId="12348" xr:uid="{00000000-0005-0000-0000-00008A1D0000}"/>
    <cellStyle name="Normal 106 3 2 4 2 2" xfId="27743" xr:uid="{00000000-0005-0000-0000-00008B1D0000}"/>
    <cellStyle name="Normal 106 3 2 4 2 3" xfId="43138" xr:uid="{00000000-0005-0000-0000-00008C1D0000}"/>
    <cellStyle name="Normal 106 3 2 4 3" xfId="20045" xr:uid="{00000000-0005-0000-0000-00008D1D0000}"/>
    <cellStyle name="Normal 106 3 2 4 4" xfId="35440" xr:uid="{00000000-0005-0000-0000-00008E1D0000}"/>
    <cellStyle name="Normal 106 3 2 5" xfId="8499" xr:uid="{00000000-0005-0000-0000-00008F1D0000}"/>
    <cellStyle name="Normal 106 3 2 5 2" xfId="23894" xr:uid="{00000000-0005-0000-0000-0000901D0000}"/>
    <cellStyle name="Normal 106 3 2 5 3" xfId="39289" xr:uid="{00000000-0005-0000-0000-0000911D0000}"/>
    <cellStyle name="Normal 106 3 2 6" xfId="16196" xr:uid="{00000000-0005-0000-0000-0000921D0000}"/>
    <cellStyle name="Normal 106 3 2 7" xfId="31591" xr:uid="{00000000-0005-0000-0000-0000931D0000}"/>
    <cellStyle name="Normal 106 3 3" xfId="1237" xr:uid="{00000000-0005-0000-0000-0000941D0000}"/>
    <cellStyle name="Normal 106 3 3 2" xfId="3166" xr:uid="{00000000-0005-0000-0000-0000951D0000}"/>
    <cellStyle name="Normal 106 3 3 2 2" xfId="7039" xr:uid="{00000000-0005-0000-0000-0000961D0000}"/>
    <cellStyle name="Normal 106 3 3 2 2 2" xfId="14753" xr:uid="{00000000-0005-0000-0000-0000971D0000}"/>
    <cellStyle name="Normal 106 3 3 2 2 2 2" xfId="30148" xr:uid="{00000000-0005-0000-0000-0000981D0000}"/>
    <cellStyle name="Normal 106 3 3 2 2 2 3" xfId="45543" xr:uid="{00000000-0005-0000-0000-0000991D0000}"/>
    <cellStyle name="Normal 106 3 3 2 2 3" xfId="22450" xr:uid="{00000000-0005-0000-0000-00009A1D0000}"/>
    <cellStyle name="Normal 106 3 3 2 2 4" xfId="37845" xr:uid="{00000000-0005-0000-0000-00009B1D0000}"/>
    <cellStyle name="Normal 106 3 3 2 3" xfId="10904" xr:uid="{00000000-0005-0000-0000-00009C1D0000}"/>
    <cellStyle name="Normal 106 3 3 2 3 2" xfId="26299" xr:uid="{00000000-0005-0000-0000-00009D1D0000}"/>
    <cellStyle name="Normal 106 3 3 2 3 3" xfId="41694" xr:uid="{00000000-0005-0000-0000-00009E1D0000}"/>
    <cellStyle name="Normal 106 3 3 2 4" xfId="18601" xr:uid="{00000000-0005-0000-0000-00009F1D0000}"/>
    <cellStyle name="Normal 106 3 3 2 5" xfId="33996" xr:uid="{00000000-0005-0000-0000-0000A01D0000}"/>
    <cellStyle name="Normal 106 3 3 3" xfId="5115" xr:uid="{00000000-0005-0000-0000-0000A11D0000}"/>
    <cellStyle name="Normal 106 3 3 3 2" xfId="12829" xr:uid="{00000000-0005-0000-0000-0000A21D0000}"/>
    <cellStyle name="Normal 106 3 3 3 2 2" xfId="28224" xr:uid="{00000000-0005-0000-0000-0000A31D0000}"/>
    <cellStyle name="Normal 106 3 3 3 2 3" xfId="43619" xr:uid="{00000000-0005-0000-0000-0000A41D0000}"/>
    <cellStyle name="Normal 106 3 3 3 3" xfId="20526" xr:uid="{00000000-0005-0000-0000-0000A51D0000}"/>
    <cellStyle name="Normal 106 3 3 3 4" xfId="35921" xr:uid="{00000000-0005-0000-0000-0000A61D0000}"/>
    <cellStyle name="Normal 106 3 3 4" xfId="8980" xr:uid="{00000000-0005-0000-0000-0000A71D0000}"/>
    <cellStyle name="Normal 106 3 3 4 2" xfId="24375" xr:uid="{00000000-0005-0000-0000-0000A81D0000}"/>
    <cellStyle name="Normal 106 3 3 4 3" xfId="39770" xr:uid="{00000000-0005-0000-0000-0000A91D0000}"/>
    <cellStyle name="Normal 106 3 3 5" xfId="16677" xr:uid="{00000000-0005-0000-0000-0000AA1D0000}"/>
    <cellStyle name="Normal 106 3 3 6" xfId="32072" xr:uid="{00000000-0005-0000-0000-0000AB1D0000}"/>
    <cellStyle name="Normal 106 3 4" xfId="2204" xr:uid="{00000000-0005-0000-0000-0000AC1D0000}"/>
    <cellStyle name="Normal 106 3 4 2" xfId="6077" xr:uid="{00000000-0005-0000-0000-0000AD1D0000}"/>
    <cellStyle name="Normal 106 3 4 2 2" xfId="13791" xr:uid="{00000000-0005-0000-0000-0000AE1D0000}"/>
    <cellStyle name="Normal 106 3 4 2 2 2" xfId="29186" xr:uid="{00000000-0005-0000-0000-0000AF1D0000}"/>
    <cellStyle name="Normal 106 3 4 2 2 3" xfId="44581" xr:uid="{00000000-0005-0000-0000-0000B01D0000}"/>
    <cellStyle name="Normal 106 3 4 2 3" xfId="21488" xr:uid="{00000000-0005-0000-0000-0000B11D0000}"/>
    <cellStyle name="Normal 106 3 4 2 4" xfId="36883" xr:uid="{00000000-0005-0000-0000-0000B21D0000}"/>
    <cellStyle name="Normal 106 3 4 3" xfId="9942" xr:uid="{00000000-0005-0000-0000-0000B31D0000}"/>
    <cellStyle name="Normal 106 3 4 3 2" xfId="25337" xr:uid="{00000000-0005-0000-0000-0000B41D0000}"/>
    <cellStyle name="Normal 106 3 4 3 3" xfId="40732" xr:uid="{00000000-0005-0000-0000-0000B51D0000}"/>
    <cellStyle name="Normal 106 3 4 4" xfId="17639" xr:uid="{00000000-0005-0000-0000-0000B61D0000}"/>
    <cellStyle name="Normal 106 3 4 5" xfId="33034" xr:uid="{00000000-0005-0000-0000-0000B71D0000}"/>
    <cellStyle name="Normal 106 3 5" xfId="4153" xr:uid="{00000000-0005-0000-0000-0000B81D0000}"/>
    <cellStyle name="Normal 106 3 5 2" xfId="11867" xr:uid="{00000000-0005-0000-0000-0000B91D0000}"/>
    <cellStyle name="Normal 106 3 5 2 2" xfId="27262" xr:uid="{00000000-0005-0000-0000-0000BA1D0000}"/>
    <cellStyle name="Normal 106 3 5 2 3" xfId="42657" xr:uid="{00000000-0005-0000-0000-0000BB1D0000}"/>
    <cellStyle name="Normal 106 3 5 3" xfId="19564" xr:uid="{00000000-0005-0000-0000-0000BC1D0000}"/>
    <cellStyle name="Normal 106 3 5 4" xfId="34959" xr:uid="{00000000-0005-0000-0000-0000BD1D0000}"/>
    <cellStyle name="Normal 106 3 6" xfId="8018" xr:uid="{00000000-0005-0000-0000-0000BE1D0000}"/>
    <cellStyle name="Normal 106 3 6 2" xfId="23413" xr:uid="{00000000-0005-0000-0000-0000BF1D0000}"/>
    <cellStyle name="Normal 106 3 6 3" xfId="38808" xr:uid="{00000000-0005-0000-0000-0000C01D0000}"/>
    <cellStyle name="Normal 106 3 7" xfId="15715" xr:uid="{00000000-0005-0000-0000-0000C11D0000}"/>
    <cellStyle name="Normal 106 3 8" xfId="31110" xr:uid="{00000000-0005-0000-0000-0000C21D0000}"/>
    <cellStyle name="Normal 106 4" xfId="531" xr:uid="{00000000-0005-0000-0000-0000C31D0000}"/>
    <cellStyle name="Normal 106 4 2" xfId="1497" xr:uid="{00000000-0005-0000-0000-0000C41D0000}"/>
    <cellStyle name="Normal 106 4 2 2" xfId="3426" xr:uid="{00000000-0005-0000-0000-0000C51D0000}"/>
    <cellStyle name="Normal 106 4 2 2 2" xfId="7299" xr:uid="{00000000-0005-0000-0000-0000C61D0000}"/>
    <cellStyle name="Normal 106 4 2 2 2 2" xfId="15013" xr:uid="{00000000-0005-0000-0000-0000C71D0000}"/>
    <cellStyle name="Normal 106 4 2 2 2 2 2" xfId="30408" xr:uid="{00000000-0005-0000-0000-0000C81D0000}"/>
    <cellStyle name="Normal 106 4 2 2 2 2 3" xfId="45803" xr:uid="{00000000-0005-0000-0000-0000C91D0000}"/>
    <cellStyle name="Normal 106 4 2 2 2 3" xfId="22710" xr:uid="{00000000-0005-0000-0000-0000CA1D0000}"/>
    <cellStyle name="Normal 106 4 2 2 2 4" xfId="38105" xr:uid="{00000000-0005-0000-0000-0000CB1D0000}"/>
    <cellStyle name="Normal 106 4 2 2 3" xfId="11164" xr:uid="{00000000-0005-0000-0000-0000CC1D0000}"/>
    <cellStyle name="Normal 106 4 2 2 3 2" xfId="26559" xr:uid="{00000000-0005-0000-0000-0000CD1D0000}"/>
    <cellStyle name="Normal 106 4 2 2 3 3" xfId="41954" xr:uid="{00000000-0005-0000-0000-0000CE1D0000}"/>
    <cellStyle name="Normal 106 4 2 2 4" xfId="18861" xr:uid="{00000000-0005-0000-0000-0000CF1D0000}"/>
    <cellStyle name="Normal 106 4 2 2 5" xfId="34256" xr:uid="{00000000-0005-0000-0000-0000D01D0000}"/>
    <cellStyle name="Normal 106 4 2 3" xfId="5375" xr:uid="{00000000-0005-0000-0000-0000D11D0000}"/>
    <cellStyle name="Normal 106 4 2 3 2" xfId="13089" xr:uid="{00000000-0005-0000-0000-0000D21D0000}"/>
    <cellStyle name="Normal 106 4 2 3 2 2" xfId="28484" xr:uid="{00000000-0005-0000-0000-0000D31D0000}"/>
    <cellStyle name="Normal 106 4 2 3 2 3" xfId="43879" xr:uid="{00000000-0005-0000-0000-0000D41D0000}"/>
    <cellStyle name="Normal 106 4 2 3 3" xfId="20786" xr:uid="{00000000-0005-0000-0000-0000D51D0000}"/>
    <cellStyle name="Normal 106 4 2 3 4" xfId="36181" xr:uid="{00000000-0005-0000-0000-0000D61D0000}"/>
    <cellStyle name="Normal 106 4 2 4" xfId="9240" xr:uid="{00000000-0005-0000-0000-0000D71D0000}"/>
    <cellStyle name="Normal 106 4 2 4 2" xfId="24635" xr:uid="{00000000-0005-0000-0000-0000D81D0000}"/>
    <cellStyle name="Normal 106 4 2 4 3" xfId="40030" xr:uid="{00000000-0005-0000-0000-0000D91D0000}"/>
    <cellStyle name="Normal 106 4 2 5" xfId="16937" xr:uid="{00000000-0005-0000-0000-0000DA1D0000}"/>
    <cellStyle name="Normal 106 4 2 6" xfId="32332" xr:uid="{00000000-0005-0000-0000-0000DB1D0000}"/>
    <cellStyle name="Normal 106 4 3" xfId="2464" xr:uid="{00000000-0005-0000-0000-0000DC1D0000}"/>
    <cellStyle name="Normal 106 4 3 2" xfId="6337" xr:uid="{00000000-0005-0000-0000-0000DD1D0000}"/>
    <cellStyle name="Normal 106 4 3 2 2" xfId="14051" xr:uid="{00000000-0005-0000-0000-0000DE1D0000}"/>
    <cellStyle name="Normal 106 4 3 2 2 2" xfId="29446" xr:uid="{00000000-0005-0000-0000-0000DF1D0000}"/>
    <cellStyle name="Normal 106 4 3 2 2 3" xfId="44841" xr:uid="{00000000-0005-0000-0000-0000E01D0000}"/>
    <cellStyle name="Normal 106 4 3 2 3" xfId="21748" xr:uid="{00000000-0005-0000-0000-0000E11D0000}"/>
    <cellStyle name="Normal 106 4 3 2 4" xfId="37143" xr:uid="{00000000-0005-0000-0000-0000E21D0000}"/>
    <cellStyle name="Normal 106 4 3 3" xfId="10202" xr:uid="{00000000-0005-0000-0000-0000E31D0000}"/>
    <cellStyle name="Normal 106 4 3 3 2" xfId="25597" xr:uid="{00000000-0005-0000-0000-0000E41D0000}"/>
    <cellStyle name="Normal 106 4 3 3 3" xfId="40992" xr:uid="{00000000-0005-0000-0000-0000E51D0000}"/>
    <cellStyle name="Normal 106 4 3 4" xfId="17899" xr:uid="{00000000-0005-0000-0000-0000E61D0000}"/>
    <cellStyle name="Normal 106 4 3 5" xfId="33294" xr:uid="{00000000-0005-0000-0000-0000E71D0000}"/>
    <cellStyle name="Normal 106 4 4" xfId="4413" xr:uid="{00000000-0005-0000-0000-0000E81D0000}"/>
    <cellStyle name="Normal 106 4 4 2" xfId="12127" xr:uid="{00000000-0005-0000-0000-0000E91D0000}"/>
    <cellStyle name="Normal 106 4 4 2 2" xfId="27522" xr:uid="{00000000-0005-0000-0000-0000EA1D0000}"/>
    <cellStyle name="Normal 106 4 4 2 3" xfId="42917" xr:uid="{00000000-0005-0000-0000-0000EB1D0000}"/>
    <cellStyle name="Normal 106 4 4 3" xfId="19824" xr:uid="{00000000-0005-0000-0000-0000EC1D0000}"/>
    <cellStyle name="Normal 106 4 4 4" xfId="35219" xr:uid="{00000000-0005-0000-0000-0000ED1D0000}"/>
    <cellStyle name="Normal 106 4 5" xfId="8278" xr:uid="{00000000-0005-0000-0000-0000EE1D0000}"/>
    <cellStyle name="Normal 106 4 5 2" xfId="23673" xr:uid="{00000000-0005-0000-0000-0000EF1D0000}"/>
    <cellStyle name="Normal 106 4 5 3" xfId="39068" xr:uid="{00000000-0005-0000-0000-0000F01D0000}"/>
    <cellStyle name="Normal 106 4 6" xfId="15975" xr:uid="{00000000-0005-0000-0000-0000F11D0000}"/>
    <cellStyle name="Normal 106 4 7" xfId="31370" xr:uid="{00000000-0005-0000-0000-0000F21D0000}"/>
    <cellStyle name="Normal 106 5" xfId="1016" xr:uid="{00000000-0005-0000-0000-0000F31D0000}"/>
    <cellStyle name="Normal 106 5 2" xfId="2945" xr:uid="{00000000-0005-0000-0000-0000F41D0000}"/>
    <cellStyle name="Normal 106 5 2 2" xfId="6818" xr:uid="{00000000-0005-0000-0000-0000F51D0000}"/>
    <cellStyle name="Normal 106 5 2 2 2" xfId="14532" xr:uid="{00000000-0005-0000-0000-0000F61D0000}"/>
    <cellStyle name="Normal 106 5 2 2 2 2" xfId="29927" xr:uid="{00000000-0005-0000-0000-0000F71D0000}"/>
    <cellStyle name="Normal 106 5 2 2 2 3" xfId="45322" xr:uid="{00000000-0005-0000-0000-0000F81D0000}"/>
    <cellStyle name="Normal 106 5 2 2 3" xfId="22229" xr:uid="{00000000-0005-0000-0000-0000F91D0000}"/>
    <cellStyle name="Normal 106 5 2 2 4" xfId="37624" xr:uid="{00000000-0005-0000-0000-0000FA1D0000}"/>
    <cellStyle name="Normal 106 5 2 3" xfId="10683" xr:uid="{00000000-0005-0000-0000-0000FB1D0000}"/>
    <cellStyle name="Normal 106 5 2 3 2" xfId="26078" xr:uid="{00000000-0005-0000-0000-0000FC1D0000}"/>
    <cellStyle name="Normal 106 5 2 3 3" xfId="41473" xr:uid="{00000000-0005-0000-0000-0000FD1D0000}"/>
    <cellStyle name="Normal 106 5 2 4" xfId="18380" xr:uid="{00000000-0005-0000-0000-0000FE1D0000}"/>
    <cellStyle name="Normal 106 5 2 5" xfId="33775" xr:uid="{00000000-0005-0000-0000-0000FF1D0000}"/>
    <cellStyle name="Normal 106 5 3" xfId="4894" xr:uid="{00000000-0005-0000-0000-0000001E0000}"/>
    <cellStyle name="Normal 106 5 3 2" xfId="12608" xr:uid="{00000000-0005-0000-0000-0000011E0000}"/>
    <cellStyle name="Normal 106 5 3 2 2" xfId="28003" xr:uid="{00000000-0005-0000-0000-0000021E0000}"/>
    <cellStyle name="Normal 106 5 3 2 3" xfId="43398" xr:uid="{00000000-0005-0000-0000-0000031E0000}"/>
    <cellStyle name="Normal 106 5 3 3" xfId="20305" xr:uid="{00000000-0005-0000-0000-0000041E0000}"/>
    <cellStyle name="Normal 106 5 3 4" xfId="35700" xr:uid="{00000000-0005-0000-0000-0000051E0000}"/>
    <cellStyle name="Normal 106 5 4" xfId="8759" xr:uid="{00000000-0005-0000-0000-0000061E0000}"/>
    <cellStyle name="Normal 106 5 4 2" xfId="24154" xr:uid="{00000000-0005-0000-0000-0000071E0000}"/>
    <cellStyle name="Normal 106 5 4 3" xfId="39549" xr:uid="{00000000-0005-0000-0000-0000081E0000}"/>
    <cellStyle name="Normal 106 5 5" xfId="16456" xr:uid="{00000000-0005-0000-0000-0000091E0000}"/>
    <cellStyle name="Normal 106 5 6" xfId="31851" xr:uid="{00000000-0005-0000-0000-00000A1E0000}"/>
    <cellStyle name="Normal 106 6" xfId="1983" xr:uid="{00000000-0005-0000-0000-00000B1E0000}"/>
    <cellStyle name="Normal 106 6 2" xfId="5856" xr:uid="{00000000-0005-0000-0000-00000C1E0000}"/>
    <cellStyle name="Normal 106 6 2 2" xfId="13570" xr:uid="{00000000-0005-0000-0000-00000D1E0000}"/>
    <cellStyle name="Normal 106 6 2 2 2" xfId="28965" xr:uid="{00000000-0005-0000-0000-00000E1E0000}"/>
    <cellStyle name="Normal 106 6 2 2 3" xfId="44360" xr:uid="{00000000-0005-0000-0000-00000F1E0000}"/>
    <cellStyle name="Normal 106 6 2 3" xfId="21267" xr:uid="{00000000-0005-0000-0000-0000101E0000}"/>
    <cellStyle name="Normal 106 6 2 4" xfId="36662" xr:uid="{00000000-0005-0000-0000-0000111E0000}"/>
    <cellStyle name="Normal 106 6 3" xfId="9721" xr:uid="{00000000-0005-0000-0000-0000121E0000}"/>
    <cellStyle name="Normal 106 6 3 2" xfId="25116" xr:uid="{00000000-0005-0000-0000-0000131E0000}"/>
    <cellStyle name="Normal 106 6 3 3" xfId="40511" xr:uid="{00000000-0005-0000-0000-0000141E0000}"/>
    <cellStyle name="Normal 106 6 4" xfId="17418" xr:uid="{00000000-0005-0000-0000-0000151E0000}"/>
    <cellStyle name="Normal 106 6 5" xfId="32813" xr:uid="{00000000-0005-0000-0000-0000161E0000}"/>
    <cellStyle name="Normal 106 7" xfId="3942" xr:uid="{00000000-0005-0000-0000-0000171E0000}"/>
    <cellStyle name="Normal 106 7 2" xfId="11658" xr:uid="{00000000-0005-0000-0000-0000181E0000}"/>
    <cellStyle name="Normal 106 7 2 2" xfId="27053" xr:uid="{00000000-0005-0000-0000-0000191E0000}"/>
    <cellStyle name="Normal 106 7 2 3" xfId="42448" xr:uid="{00000000-0005-0000-0000-00001A1E0000}"/>
    <cellStyle name="Normal 106 7 3" xfId="19355" xr:uid="{00000000-0005-0000-0000-00001B1E0000}"/>
    <cellStyle name="Normal 106 7 4" xfId="34750" xr:uid="{00000000-0005-0000-0000-00001C1E0000}"/>
    <cellStyle name="Normal 106 8" xfId="7807" xr:uid="{00000000-0005-0000-0000-00001D1E0000}"/>
    <cellStyle name="Normal 106 8 2" xfId="23204" xr:uid="{00000000-0005-0000-0000-00001E1E0000}"/>
    <cellStyle name="Normal 106 8 3" xfId="38599" xr:uid="{00000000-0005-0000-0000-00001F1E0000}"/>
    <cellStyle name="Normal 106 9" xfId="15494" xr:uid="{00000000-0005-0000-0000-0000201E0000}"/>
    <cellStyle name="Normal 109" xfId="7" xr:uid="{00000000-0005-0000-0000-0000211E0000}"/>
    <cellStyle name="Normal 109 10" xfId="30890" xr:uid="{00000000-0005-0000-0000-0000221E0000}"/>
    <cellStyle name="Normal 109 2" xfId="119" xr:uid="{00000000-0005-0000-0000-0000231E0000}"/>
    <cellStyle name="Normal 109 2 2" xfId="372" xr:uid="{00000000-0005-0000-0000-0000241E0000}"/>
    <cellStyle name="Normal 109 2 2 2" xfId="857" xr:uid="{00000000-0005-0000-0000-0000251E0000}"/>
    <cellStyle name="Normal 109 2 2 2 2" xfId="1823" xr:uid="{00000000-0005-0000-0000-0000261E0000}"/>
    <cellStyle name="Normal 109 2 2 2 2 2" xfId="3752" xr:uid="{00000000-0005-0000-0000-0000271E0000}"/>
    <cellStyle name="Normal 109 2 2 2 2 2 2" xfId="7625" xr:uid="{00000000-0005-0000-0000-0000281E0000}"/>
    <cellStyle name="Normal 109 2 2 2 2 2 2 2" xfId="15339" xr:uid="{00000000-0005-0000-0000-0000291E0000}"/>
    <cellStyle name="Normal 109 2 2 2 2 2 2 2 2" xfId="30734" xr:uid="{00000000-0005-0000-0000-00002A1E0000}"/>
    <cellStyle name="Normal 109 2 2 2 2 2 2 2 3" xfId="46129" xr:uid="{00000000-0005-0000-0000-00002B1E0000}"/>
    <cellStyle name="Normal 109 2 2 2 2 2 2 3" xfId="23036" xr:uid="{00000000-0005-0000-0000-00002C1E0000}"/>
    <cellStyle name="Normal 109 2 2 2 2 2 2 4" xfId="38431" xr:uid="{00000000-0005-0000-0000-00002D1E0000}"/>
    <cellStyle name="Normal 109 2 2 2 2 2 3" xfId="11490" xr:uid="{00000000-0005-0000-0000-00002E1E0000}"/>
    <cellStyle name="Normal 109 2 2 2 2 2 3 2" xfId="26885" xr:uid="{00000000-0005-0000-0000-00002F1E0000}"/>
    <cellStyle name="Normal 109 2 2 2 2 2 3 3" xfId="42280" xr:uid="{00000000-0005-0000-0000-0000301E0000}"/>
    <cellStyle name="Normal 109 2 2 2 2 2 4" xfId="19187" xr:uid="{00000000-0005-0000-0000-0000311E0000}"/>
    <cellStyle name="Normal 109 2 2 2 2 2 5" xfId="34582" xr:uid="{00000000-0005-0000-0000-0000321E0000}"/>
    <cellStyle name="Normal 109 2 2 2 2 3" xfId="5701" xr:uid="{00000000-0005-0000-0000-0000331E0000}"/>
    <cellStyle name="Normal 109 2 2 2 2 3 2" xfId="13415" xr:uid="{00000000-0005-0000-0000-0000341E0000}"/>
    <cellStyle name="Normal 109 2 2 2 2 3 2 2" xfId="28810" xr:uid="{00000000-0005-0000-0000-0000351E0000}"/>
    <cellStyle name="Normal 109 2 2 2 2 3 2 3" xfId="44205" xr:uid="{00000000-0005-0000-0000-0000361E0000}"/>
    <cellStyle name="Normal 109 2 2 2 2 3 3" xfId="21112" xr:uid="{00000000-0005-0000-0000-0000371E0000}"/>
    <cellStyle name="Normal 109 2 2 2 2 3 4" xfId="36507" xr:uid="{00000000-0005-0000-0000-0000381E0000}"/>
    <cellStyle name="Normal 109 2 2 2 2 4" xfId="9566" xr:uid="{00000000-0005-0000-0000-0000391E0000}"/>
    <cellStyle name="Normal 109 2 2 2 2 4 2" xfId="24961" xr:uid="{00000000-0005-0000-0000-00003A1E0000}"/>
    <cellStyle name="Normal 109 2 2 2 2 4 3" xfId="40356" xr:uid="{00000000-0005-0000-0000-00003B1E0000}"/>
    <cellStyle name="Normal 109 2 2 2 2 5" xfId="17263" xr:uid="{00000000-0005-0000-0000-00003C1E0000}"/>
    <cellStyle name="Normal 109 2 2 2 2 6" xfId="32658" xr:uid="{00000000-0005-0000-0000-00003D1E0000}"/>
    <cellStyle name="Normal 109 2 2 2 3" xfId="2790" xr:uid="{00000000-0005-0000-0000-00003E1E0000}"/>
    <cellStyle name="Normal 109 2 2 2 3 2" xfId="6663" xr:uid="{00000000-0005-0000-0000-00003F1E0000}"/>
    <cellStyle name="Normal 109 2 2 2 3 2 2" xfId="14377" xr:uid="{00000000-0005-0000-0000-0000401E0000}"/>
    <cellStyle name="Normal 109 2 2 2 3 2 2 2" xfId="29772" xr:uid="{00000000-0005-0000-0000-0000411E0000}"/>
    <cellStyle name="Normal 109 2 2 2 3 2 2 3" xfId="45167" xr:uid="{00000000-0005-0000-0000-0000421E0000}"/>
    <cellStyle name="Normal 109 2 2 2 3 2 3" xfId="22074" xr:uid="{00000000-0005-0000-0000-0000431E0000}"/>
    <cellStyle name="Normal 109 2 2 2 3 2 4" xfId="37469" xr:uid="{00000000-0005-0000-0000-0000441E0000}"/>
    <cellStyle name="Normal 109 2 2 2 3 3" xfId="10528" xr:uid="{00000000-0005-0000-0000-0000451E0000}"/>
    <cellStyle name="Normal 109 2 2 2 3 3 2" xfId="25923" xr:uid="{00000000-0005-0000-0000-0000461E0000}"/>
    <cellStyle name="Normal 109 2 2 2 3 3 3" xfId="41318" xr:uid="{00000000-0005-0000-0000-0000471E0000}"/>
    <cellStyle name="Normal 109 2 2 2 3 4" xfId="18225" xr:uid="{00000000-0005-0000-0000-0000481E0000}"/>
    <cellStyle name="Normal 109 2 2 2 3 5" xfId="33620" xr:uid="{00000000-0005-0000-0000-0000491E0000}"/>
    <cellStyle name="Normal 109 2 2 2 4" xfId="4739" xr:uid="{00000000-0005-0000-0000-00004A1E0000}"/>
    <cellStyle name="Normal 109 2 2 2 4 2" xfId="12453" xr:uid="{00000000-0005-0000-0000-00004B1E0000}"/>
    <cellStyle name="Normal 109 2 2 2 4 2 2" xfId="27848" xr:uid="{00000000-0005-0000-0000-00004C1E0000}"/>
    <cellStyle name="Normal 109 2 2 2 4 2 3" xfId="43243" xr:uid="{00000000-0005-0000-0000-00004D1E0000}"/>
    <cellStyle name="Normal 109 2 2 2 4 3" xfId="20150" xr:uid="{00000000-0005-0000-0000-00004E1E0000}"/>
    <cellStyle name="Normal 109 2 2 2 4 4" xfId="35545" xr:uid="{00000000-0005-0000-0000-00004F1E0000}"/>
    <cellStyle name="Normal 109 2 2 2 5" xfId="8604" xr:uid="{00000000-0005-0000-0000-0000501E0000}"/>
    <cellStyle name="Normal 109 2 2 2 5 2" xfId="23999" xr:uid="{00000000-0005-0000-0000-0000511E0000}"/>
    <cellStyle name="Normal 109 2 2 2 5 3" xfId="39394" xr:uid="{00000000-0005-0000-0000-0000521E0000}"/>
    <cellStyle name="Normal 109 2 2 2 6" xfId="16301" xr:uid="{00000000-0005-0000-0000-0000531E0000}"/>
    <cellStyle name="Normal 109 2 2 2 7" xfId="31696" xr:uid="{00000000-0005-0000-0000-0000541E0000}"/>
    <cellStyle name="Normal 109 2 2 3" xfId="1342" xr:uid="{00000000-0005-0000-0000-0000551E0000}"/>
    <cellStyle name="Normal 109 2 2 3 2" xfId="3271" xr:uid="{00000000-0005-0000-0000-0000561E0000}"/>
    <cellStyle name="Normal 109 2 2 3 2 2" xfId="7144" xr:uid="{00000000-0005-0000-0000-0000571E0000}"/>
    <cellStyle name="Normal 109 2 2 3 2 2 2" xfId="14858" xr:uid="{00000000-0005-0000-0000-0000581E0000}"/>
    <cellStyle name="Normal 109 2 2 3 2 2 2 2" xfId="30253" xr:uid="{00000000-0005-0000-0000-0000591E0000}"/>
    <cellStyle name="Normal 109 2 2 3 2 2 2 3" xfId="45648" xr:uid="{00000000-0005-0000-0000-00005A1E0000}"/>
    <cellStyle name="Normal 109 2 2 3 2 2 3" xfId="22555" xr:uid="{00000000-0005-0000-0000-00005B1E0000}"/>
    <cellStyle name="Normal 109 2 2 3 2 2 4" xfId="37950" xr:uid="{00000000-0005-0000-0000-00005C1E0000}"/>
    <cellStyle name="Normal 109 2 2 3 2 3" xfId="11009" xr:uid="{00000000-0005-0000-0000-00005D1E0000}"/>
    <cellStyle name="Normal 109 2 2 3 2 3 2" xfId="26404" xr:uid="{00000000-0005-0000-0000-00005E1E0000}"/>
    <cellStyle name="Normal 109 2 2 3 2 3 3" xfId="41799" xr:uid="{00000000-0005-0000-0000-00005F1E0000}"/>
    <cellStyle name="Normal 109 2 2 3 2 4" xfId="18706" xr:uid="{00000000-0005-0000-0000-0000601E0000}"/>
    <cellStyle name="Normal 109 2 2 3 2 5" xfId="34101" xr:uid="{00000000-0005-0000-0000-0000611E0000}"/>
    <cellStyle name="Normal 109 2 2 3 3" xfId="5220" xr:uid="{00000000-0005-0000-0000-0000621E0000}"/>
    <cellStyle name="Normal 109 2 2 3 3 2" xfId="12934" xr:uid="{00000000-0005-0000-0000-0000631E0000}"/>
    <cellStyle name="Normal 109 2 2 3 3 2 2" xfId="28329" xr:uid="{00000000-0005-0000-0000-0000641E0000}"/>
    <cellStyle name="Normal 109 2 2 3 3 2 3" xfId="43724" xr:uid="{00000000-0005-0000-0000-0000651E0000}"/>
    <cellStyle name="Normal 109 2 2 3 3 3" xfId="20631" xr:uid="{00000000-0005-0000-0000-0000661E0000}"/>
    <cellStyle name="Normal 109 2 2 3 3 4" xfId="36026" xr:uid="{00000000-0005-0000-0000-0000671E0000}"/>
    <cellStyle name="Normal 109 2 2 3 4" xfId="9085" xr:uid="{00000000-0005-0000-0000-0000681E0000}"/>
    <cellStyle name="Normal 109 2 2 3 4 2" xfId="24480" xr:uid="{00000000-0005-0000-0000-0000691E0000}"/>
    <cellStyle name="Normal 109 2 2 3 4 3" xfId="39875" xr:uid="{00000000-0005-0000-0000-00006A1E0000}"/>
    <cellStyle name="Normal 109 2 2 3 5" xfId="16782" xr:uid="{00000000-0005-0000-0000-00006B1E0000}"/>
    <cellStyle name="Normal 109 2 2 3 6" xfId="32177" xr:uid="{00000000-0005-0000-0000-00006C1E0000}"/>
    <cellStyle name="Normal 109 2 2 4" xfId="2309" xr:uid="{00000000-0005-0000-0000-00006D1E0000}"/>
    <cellStyle name="Normal 109 2 2 4 2" xfId="6182" xr:uid="{00000000-0005-0000-0000-00006E1E0000}"/>
    <cellStyle name="Normal 109 2 2 4 2 2" xfId="13896" xr:uid="{00000000-0005-0000-0000-00006F1E0000}"/>
    <cellStyle name="Normal 109 2 2 4 2 2 2" xfId="29291" xr:uid="{00000000-0005-0000-0000-0000701E0000}"/>
    <cellStyle name="Normal 109 2 2 4 2 2 3" xfId="44686" xr:uid="{00000000-0005-0000-0000-0000711E0000}"/>
    <cellStyle name="Normal 109 2 2 4 2 3" xfId="21593" xr:uid="{00000000-0005-0000-0000-0000721E0000}"/>
    <cellStyle name="Normal 109 2 2 4 2 4" xfId="36988" xr:uid="{00000000-0005-0000-0000-0000731E0000}"/>
    <cellStyle name="Normal 109 2 2 4 3" xfId="10047" xr:uid="{00000000-0005-0000-0000-0000741E0000}"/>
    <cellStyle name="Normal 109 2 2 4 3 2" xfId="25442" xr:uid="{00000000-0005-0000-0000-0000751E0000}"/>
    <cellStyle name="Normal 109 2 2 4 3 3" xfId="40837" xr:uid="{00000000-0005-0000-0000-0000761E0000}"/>
    <cellStyle name="Normal 109 2 2 4 4" xfId="17744" xr:uid="{00000000-0005-0000-0000-0000771E0000}"/>
    <cellStyle name="Normal 109 2 2 4 5" xfId="33139" xr:uid="{00000000-0005-0000-0000-0000781E0000}"/>
    <cellStyle name="Normal 109 2 2 5" xfId="4258" xr:uid="{00000000-0005-0000-0000-0000791E0000}"/>
    <cellStyle name="Normal 109 2 2 5 2" xfId="11972" xr:uid="{00000000-0005-0000-0000-00007A1E0000}"/>
    <cellStyle name="Normal 109 2 2 5 2 2" xfId="27367" xr:uid="{00000000-0005-0000-0000-00007B1E0000}"/>
    <cellStyle name="Normal 109 2 2 5 2 3" xfId="42762" xr:uid="{00000000-0005-0000-0000-00007C1E0000}"/>
    <cellStyle name="Normal 109 2 2 5 3" xfId="19669" xr:uid="{00000000-0005-0000-0000-00007D1E0000}"/>
    <cellStyle name="Normal 109 2 2 5 4" xfId="35064" xr:uid="{00000000-0005-0000-0000-00007E1E0000}"/>
    <cellStyle name="Normal 109 2 2 6" xfId="8123" xr:uid="{00000000-0005-0000-0000-00007F1E0000}"/>
    <cellStyle name="Normal 109 2 2 6 2" xfId="23518" xr:uid="{00000000-0005-0000-0000-0000801E0000}"/>
    <cellStyle name="Normal 109 2 2 6 3" xfId="38913" xr:uid="{00000000-0005-0000-0000-0000811E0000}"/>
    <cellStyle name="Normal 109 2 2 7" xfId="15820" xr:uid="{00000000-0005-0000-0000-0000821E0000}"/>
    <cellStyle name="Normal 109 2 2 8" xfId="31215" xr:uid="{00000000-0005-0000-0000-0000831E0000}"/>
    <cellStyle name="Normal 109 2 3" xfId="636" xr:uid="{00000000-0005-0000-0000-0000841E0000}"/>
    <cellStyle name="Normal 109 2 3 2" xfId="1602" xr:uid="{00000000-0005-0000-0000-0000851E0000}"/>
    <cellStyle name="Normal 109 2 3 2 2" xfId="3531" xr:uid="{00000000-0005-0000-0000-0000861E0000}"/>
    <cellStyle name="Normal 109 2 3 2 2 2" xfId="7404" xr:uid="{00000000-0005-0000-0000-0000871E0000}"/>
    <cellStyle name="Normal 109 2 3 2 2 2 2" xfId="15118" xr:uid="{00000000-0005-0000-0000-0000881E0000}"/>
    <cellStyle name="Normal 109 2 3 2 2 2 2 2" xfId="30513" xr:uid="{00000000-0005-0000-0000-0000891E0000}"/>
    <cellStyle name="Normal 109 2 3 2 2 2 2 3" xfId="45908" xr:uid="{00000000-0005-0000-0000-00008A1E0000}"/>
    <cellStyle name="Normal 109 2 3 2 2 2 3" xfId="22815" xr:uid="{00000000-0005-0000-0000-00008B1E0000}"/>
    <cellStyle name="Normal 109 2 3 2 2 2 4" xfId="38210" xr:uid="{00000000-0005-0000-0000-00008C1E0000}"/>
    <cellStyle name="Normal 109 2 3 2 2 3" xfId="11269" xr:uid="{00000000-0005-0000-0000-00008D1E0000}"/>
    <cellStyle name="Normal 109 2 3 2 2 3 2" xfId="26664" xr:uid="{00000000-0005-0000-0000-00008E1E0000}"/>
    <cellStyle name="Normal 109 2 3 2 2 3 3" xfId="42059" xr:uid="{00000000-0005-0000-0000-00008F1E0000}"/>
    <cellStyle name="Normal 109 2 3 2 2 4" xfId="18966" xr:uid="{00000000-0005-0000-0000-0000901E0000}"/>
    <cellStyle name="Normal 109 2 3 2 2 5" xfId="34361" xr:uid="{00000000-0005-0000-0000-0000911E0000}"/>
    <cellStyle name="Normal 109 2 3 2 3" xfId="5480" xr:uid="{00000000-0005-0000-0000-0000921E0000}"/>
    <cellStyle name="Normal 109 2 3 2 3 2" xfId="13194" xr:uid="{00000000-0005-0000-0000-0000931E0000}"/>
    <cellStyle name="Normal 109 2 3 2 3 2 2" xfId="28589" xr:uid="{00000000-0005-0000-0000-0000941E0000}"/>
    <cellStyle name="Normal 109 2 3 2 3 2 3" xfId="43984" xr:uid="{00000000-0005-0000-0000-0000951E0000}"/>
    <cellStyle name="Normal 109 2 3 2 3 3" xfId="20891" xr:uid="{00000000-0005-0000-0000-0000961E0000}"/>
    <cellStyle name="Normal 109 2 3 2 3 4" xfId="36286" xr:uid="{00000000-0005-0000-0000-0000971E0000}"/>
    <cellStyle name="Normal 109 2 3 2 4" xfId="9345" xr:uid="{00000000-0005-0000-0000-0000981E0000}"/>
    <cellStyle name="Normal 109 2 3 2 4 2" xfId="24740" xr:uid="{00000000-0005-0000-0000-0000991E0000}"/>
    <cellStyle name="Normal 109 2 3 2 4 3" xfId="40135" xr:uid="{00000000-0005-0000-0000-00009A1E0000}"/>
    <cellStyle name="Normal 109 2 3 2 5" xfId="17042" xr:uid="{00000000-0005-0000-0000-00009B1E0000}"/>
    <cellStyle name="Normal 109 2 3 2 6" xfId="32437" xr:uid="{00000000-0005-0000-0000-00009C1E0000}"/>
    <cellStyle name="Normal 109 2 3 3" xfId="2569" xr:uid="{00000000-0005-0000-0000-00009D1E0000}"/>
    <cellStyle name="Normal 109 2 3 3 2" xfId="6442" xr:uid="{00000000-0005-0000-0000-00009E1E0000}"/>
    <cellStyle name="Normal 109 2 3 3 2 2" xfId="14156" xr:uid="{00000000-0005-0000-0000-00009F1E0000}"/>
    <cellStyle name="Normal 109 2 3 3 2 2 2" xfId="29551" xr:uid="{00000000-0005-0000-0000-0000A01E0000}"/>
    <cellStyle name="Normal 109 2 3 3 2 2 3" xfId="44946" xr:uid="{00000000-0005-0000-0000-0000A11E0000}"/>
    <cellStyle name="Normal 109 2 3 3 2 3" xfId="21853" xr:uid="{00000000-0005-0000-0000-0000A21E0000}"/>
    <cellStyle name="Normal 109 2 3 3 2 4" xfId="37248" xr:uid="{00000000-0005-0000-0000-0000A31E0000}"/>
    <cellStyle name="Normal 109 2 3 3 3" xfId="10307" xr:uid="{00000000-0005-0000-0000-0000A41E0000}"/>
    <cellStyle name="Normal 109 2 3 3 3 2" xfId="25702" xr:uid="{00000000-0005-0000-0000-0000A51E0000}"/>
    <cellStyle name="Normal 109 2 3 3 3 3" xfId="41097" xr:uid="{00000000-0005-0000-0000-0000A61E0000}"/>
    <cellStyle name="Normal 109 2 3 3 4" xfId="18004" xr:uid="{00000000-0005-0000-0000-0000A71E0000}"/>
    <cellStyle name="Normal 109 2 3 3 5" xfId="33399" xr:uid="{00000000-0005-0000-0000-0000A81E0000}"/>
    <cellStyle name="Normal 109 2 3 4" xfId="4518" xr:uid="{00000000-0005-0000-0000-0000A91E0000}"/>
    <cellStyle name="Normal 109 2 3 4 2" xfId="12232" xr:uid="{00000000-0005-0000-0000-0000AA1E0000}"/>
    <cellStyle name="Normal 109 2 3 4 2 2" xfId="27627" xr:uid="{00000000-0005-0000-0000-0000AB1E0000}"/>
    <cellStyle name="Normal 109 2 3 4 2 3" xfId="43022" xr:uid="{00000000-0005-0000-0000-0000AC1E0000}"/>
    <cellStyle name="Normal 109 2 3 4 3" xfId="19929" xr:uid="{00000000-0005-0000-0000-0000AD1E0000}"/>
    <cellStyle name="Normal 109 2 3 4 4" xfId="35324" xr:uid="{00000000-0005-0000-0000-0000AE1E0000}"/>
    <cellStyle name="Normal 109 2 3 5" xfId="8383" xr:uid="{00000000-0005-0000-0000-0000AF1E0000}"/>
    <cellStyle name="Normal 109 2 3 5 2" xfId="23778" xr:uid="{00000000-0005-0000-0000-0000B01E0000}"/>
    <cellStyle name="Normal 109 2 3 5 3" xfId="39173" xr:uid="{00000000-0005-0000-0000-0000B11E0000}"/>
    <cellStyle name="Normal 109 2 3 6" xfId="16080" xr:uid="{00000000-0005-0000-0000-0000B21E0000}"/>
    <cellStyle name="Normal 109 2 3 7" xfId="31475" xr:uid="{00000000-0005-0000-0000-0000B31E0000}"/>
    <cellStyle name="Normal 109 2 4" xfId="1121" xr:uid="{00000000-0005-0000-0000-0000B41E0000}"/>
    <cellStyle name="Normal 109 2 4 2" xfId="3050" xr:uid="{00000000-0005-0000-0000-0000B51E0000}"/>
    <cellStyle name="Normal 109 2 4 2 2" xfId="6923" xr:uid="{00000000-0005-0000-0000-0000B61E0000}"/>
    <cellStyle name="Normal 109 2 4 2 2 2" xfId="14637" xr:uid="{00000000-0005-0000-0000-0000B71E0000}"/>
    <cellStyle name="Normal 109 2 4 2 2 2 2" xfId="30032" xr:uid="{00000000-0005-0000-0000-0000B81E0000}"/>
    <cellStyle name="Normal 109 2 4 2 2 2 3" xfId="45427" xr:uid="{00000000-0005-0000-0000-0000B91E0000}"/>
    <cellStyle name="Normal 109 2 4 2 2 3" xfId="22334" xr:uid="{00000000-0005-0000-0000-0000BA1E0000}"/>
    <cellStyle name="Normal 109 2 4 2 2 4" xfId="37729" xr:uid="{00000000-0005-0000-0000-0000BB1E0000}"/>
    <cellStyle name="Normal 109 2 4 2 3" xfId="10788" xr:uid="{00000000-0005-0000-0000-0000BC1E0000}"/>
    <cellStyle name="Normal 109 2 4 2 3 2" xfId="26183" xr:uid="{00000000-0005-0000-0000-0000BD1E0000}"/>
    <cellStyle name="Normal 109 2 4 2 3 3" xfId="41578" xr:uid="{00000000-0005-0000-0000-0000BE1E0000}"/>
    <cellStyle name="Normal 109 2 4 2 4" xfId="18485" xr:uid="{00000000-0005-0000-0000-0000BF1E0000}"/>
    <cellStyle name="Normal 109 2 4 2 5" xfId="33880" xr:uid="{00000000-0005-0000-0000-0000C01E0000}"/>
    <cellStyle name="Normal 109 2 4 3" xfId="4999" xr:uid="{00000000-0005-0000-0000-0000C11E0000}"/>
    <cellStyle name="Normal 109 2 4 3 2" xfId="12713" xr:uid="{00000000-0005-0000-0000-0000C21E0000}"/>
    <cellStyle name="Normal 109 2 4 3 2 2" xfId="28108" xr:uid="{00000000-0005-0000-0000-0000C31E0000}"/>
    <cellStyle name="Normal 109 2 4 3 2 3" xfId="43503" xr:uid="{00000000-0005-0000-0000-0000C41E0000}"/>
    <cellStyle name="Normal 109 2 4 3 3" xfId="20410" xr:uid="{00000000-0005-0000-0000-0000C51E0000}"/>
    <cellStyle name="Normal 109 2 4 3 4" xfId="35805" xr:uid="{00000000-0005-0000-0000-0000C61E0000}"/>
    <cellStyle name="Normal 109 2 4 4" xfId="8864" xr:uid="{00000000-0005-0000-0000-0000C71E0000}"/>
    <cellStyle name="Normal 109 2 4 4 2" xfId="24259" xr:uid="{00000000-0005-0000-0000-0000C81E0000}"/>
    <cellStyle name="Normal 109 2 4 4 3" xfId="39654" xr:uid="{00000000-0005-0000-0000-0000C91E0000}"/>
    <cellStyle name="Normal 109 2 4 5" xfId="16561" xr:uid="{00000000-0005-0000-0000-0000CA1E0000}"/>
    <cellStyle name="Normal 109 2 4 6" xfId="31956" xr:uid="{00000000-0005-0000-0000-0000CB1E0000}"/>
    <cellStyle name="Normal 109 2 5" xfId="2088" xr:uid="{00000000-0005-0000-0000-0000CC1E0000}"/>
    <cellStyle name="Normal 109 2 5 2" xfId="5961" xr:uid="{00000000-0005-0000-0000-0000CD1E0000}"/>
    <cellStyle name="Normal 109 2 5 2 2" xfId="13675" xr:uid="{00000000-0005-0000-0000-0000CE1E0000}"/>
    <cellStyle name="Normal 109 2 5 2 2 2" xfId="29070" xr:uid="{00000000-0005-0000-0000-0000CF1E0000}"/>
    <cellStyle name="Normal 109 2 5 2 2 3" xfId="44465" xr:uid="{00000000-0005-0000-0000-0000D01E0000}"/>
    <cellStyle name="Normal 109 2 5 2 3" xfId="21372" xr:uid="{00000000-0005-0000-0000-0000D11E0000}"/>
    <cellStyle name="Normal 109 2 5 2 4" xfId="36767" xr:uid="{00000000-0005-0000-0000-0000D21E0000}"/>
    <cellStyle name="Normal 109 2 5 3" xfId="9826" xr:uid="{00000000-0005-0000-0000-0000D31E0000}"/>
    <cellStyle name="Normal 109 2 5 3 2" xfId="25221" xr:uid="{00000000-0005-0000-0000-0000D41E0000}"/>
    <cellStyle name="Normal 109 2 5 3 3" xfId="40616" xr:uid="{00000000-0005-0000-0000-0000D51E0000}"/>
    <cellStyle name="Normal 109 2 5 4" xfId="17523" xr:uid="{00000000-0005-0000-0000-0000D61E0000}"/>
    <cellStyle name="Normal 109 2 5 5" xfId="32918" xr:uid="{00000000-0005-0000-0000-0000D71E0000}"/>
    <cellStyle name="Normal 109 2 6" xfId="4048" xr:uid="{00000000-0005-0000-0000-0000D81E0000}"/>
    <cellStyle name="Normal 109 2 6 2" xfId="11763" xr:uid="{00000000-0005-0000-0000-0000D91E0000}"/>
    <cellStyle name="Normal 109 2 6 2 2" xfId="27158" xr:uid="{00000000-0005-0000-0000-0000DA1E0000}"/>
    <cellStyle name="Normal 109 2 6 2 3" xfId="42553" xr:uid="{00000000-0005-0000-0000-0000DB1E0000}"/>
    <cellStyle name="Normal 109 2 6 3" xfId="19460" xr:uid="{00000000-0005-0000-0000-0000DC1E0000}"/>
    <cellStyle name="Normal 109 2 6 4" xfId="34855" xr:uid="{00000000-0005-0000-0000-0000DD1E0000}"/>
    <cellStyle name="Normal 109 2 7" xfId="7913" xr:uid="{00000000-0005-0000-0000-0000DE1E0000}"/>
    <cellStyle name="Normal 109 2 7 2" xfId="23309" xr:uid="{00000000-0005-0000-0000-0000DF1E0000}"/>
    <cellStyle name="Normal 109 2 7 3" xfId="38704" xr:uid="{00000000-0005-0000-0000-0000E01E0000}"/>
    <cellStyle name="Normal 109 2 8" xfId="15599" xr:uid="{00000000-0005-0000-0000-0000E11E0000}"/>
    <cellStyle name="Normal 109 2 9" xfId="30994" xr:uid="{00000000-0005-0000-0000-0000E21E0000}"/>
    <cellStyle name="Normal 109 3" xfId="268" xr:uid="{00000000-0005-0000-0000-0000E31E0000}"/>
    <cellStyle name="Normal 109 3 2" xfId="753" xr:uid="{00000000-0005-0000-0000-0000E41E0000}"/>
    <cellStyle name="Normal 109 3 2 2" xfId="1719" xr:uid="{00000000-0005-0000-0000-0000E51E0000}"/>
    <cellStyle name="Normal 109 3 2 2 2" xfId="3648" xr:uid="{00000000-0005-0000-0000-0000E61E0000}"/>
    <cellStyle name="Normal 109 3 2 2 2 2" xfId="7521" xr:uid="{00000000-0005-0000-0000-0000E71E0000}"/>
    <cellStyle name="Normal 109 3 2 2 2 2 2" xfId="15235" xr:uid="{00000000-0005-0000-0000-0000E81E0000}"/>
    <cellStyle name="Normal 109 3 2 2 2 2 2 2" xfId="30630" xr:uid="{00000000-0005-0000-0000-0000E91E0000}"/>
    <cellStyle name="Normal 109 3 2 2 2 2 2 3" xfId="46025" xr:uid="{00000000-0005-0000-0000-0000EA1E0000}"/>
    <cellStyle name="Normal 109 3 2 2 2 2 3" xfId="22932" xr:uid="{00000000-0005-0000-0000-0000EB1E0000}"/>
    <cellStyle name="Normal 109 3 2 2 2 2 4" xfId="38327" xr:uid="{00000000-0005-0000-0000-0000EC1E0000}"/>
    <cellStyle name="Normal 109 3 2 2 2 3" xfId="11386" xr:uid="{00000000-0005-0000-0000-0000ED1E0000}"/>
    <cellStyle name="Normal 109 3 2 2 2 3 2" xfId="26781" xr:uid="{00000000-0005-0000-0000-0000EE1E0000}"/>
    <cellStyle name="Normal 109 3 2 2 2 3 3" xfId="42176" xr:uid="{00000000-0005-0000-0000-0000EF1E0000}"/>
    <cellStyle name="Normal 109 3 2 2 2 4" xfId="19083" xr:uid="{00000000-0005-0000-0000-0000F01E0000}"/>
    <cellStyle name="Normal 109 3 2 2 2 5" xfId="34478" xr:uid="{00000000-0005-0000-0000-0000F11E0000}"/>
    <cellStyle name="Normal 109 3 2 2 3" xfId="5597" xr:uid="{00000000-0005-0000-0000-0000F21E0000}"/>
    <cellStyle name="Normal 109 3 2 2 3 2" xfId="13311" xr:uid="{00000000-0005-0000-0000-0000F31E0000}"/>
    <cellStyle name="Normal 109 3 2 2 3 2 2" xfId="28706" xr:uid="{00000000-0005-0000-0000-0000F41E0000}"/>
    <cellStyle name="Normal 109 3 2 2 3 2 3" xfId="44101" xr:uid="{00000000-0005-0000-0000-0000F51E0000}"/>
    <cellStyle name="Normal 109 3 2 2 3 3" xfId="21008" xr:uid="{00000000-0005-0000-0000-0000F61E0000}"/>
    <cellStyle name="Normal 109 3 2 2 3 4" xfId="36403" xr:uid="{00000000-0005-0000-0000-0000F71E0000}"/>
    <cellStyle name="Normal 109 3 2 2 4" xfId="9462" xr:uid="{00000000-0005-0000-0000-0000F81E0000}"/>
    <cellStyle name="Normal 109 3 2 2 4 2" xfId="24857" xr:uid="{00000000-0005-0000-0000-0000F91E0000}"/>
    <cellStyle name="Normal 109 3 2 2 4 3" xfId="40252" xr:uid="{00000000-0005-0000-0000-0000FA1E0000}"/>
    <cellStyle name="Normal 109 3 2 2 5" xfId="17159" xr:uid="{00000000-0005-0000-0000-0000FB1E0000}"/>
    <cellStyle name="Normal 109 3 2 2 6" xfId="32554" xr:uid="{00000000-0005-0000-0000-0000FC1E0000}"/>
    <cellStyle name="Normal 109 3 2 3" xfId="2686" xr:uid="{00000000-0005-0000-0000-0000FD1E0000}"/>
    <cellStyle name="Normal 109 3 2 3 2" xfId="6559" xr:uid="{00000000-0005-0000-0000-0000FE1E0000}"/>
    <cellStyle name="Normal 109 3 2 3 2 2" xfId="14273" xr:uid="{00000000-0005-0000-0000-0000FF1E0000}"/>
    <cellStyle name="Normal 109 3 2 3 2 2 2" xfId="29668" xr:uid="{00000000-0005-0000-0000-0000001F0000}"/>
    <cellStyle name="Normal 109 3 2 3 2 2 3" xfId="45063" xr:uid="{00000000-0005-0000-0000-0000011F0000}"/>
    <cellStyle name="Normal 109 3 2 3 2 3" xfId="21970" xr:uid="{00000000-0005-0000-0000-0000021F0000}"/>
    <cellStyle name="Normal 109 3 2 3 2 4" xfId="37365" xr:uid="{00000000-0005-0000-0000-0000031F0000}"/>
    <cellStyle name="Normal 109 3 2 3 3" xfId="10424" xr:uid="{00000000-0005-0000-0000-0000041F0000}"/>
    <cellStyle name="Normal 109 3 2 3 3 2" xfId="25819" xr:uid="{00000000-0005-0000-0000-0000051F0000}"/>
    <cellStyle name="Normal 109 3 2 3 3 3" xfId="41214" xr:uid="{00000000-0005-0000-0000-0000061F0000}"/>
    <cellStyle name="Normal 109 3 2 3 4" xfId="18121" xr:uid="{00000000-0005-0000-0000-0000071F0000}"/>
    <cellStyle name="Normal 109 3 2 3 5" xfId="33516" xr:uid="{00000000-0005-0000-0000-0000081F0000}"/>
    <cellStyle name="Normal 109 3 2 4" xfId="4635" xr:uid="{00000000-0005-0000-0000-0000091F0000}"/>
    <cellStyle name="Normal 109 3 2 4 2" xfId="12349" xr:uid="{00000000-0005-0000-0000-00000A1F0000}"/>
    <cellStyle name="Normal 109 3 2 4 2 2" xfId="27744" xr:uid="{00000000-0005-0000-0000-00000B1F0000}"/>
    <cellStyle name="Normal 109 3 2 4 2 3" xfId="43139" xr:uid="{00000000-0005-0000-0000-00000C1F0000}"/>
    <cellStyle name="Normal 109 3 2 4 3" xfId="20046" xr:uid="{00000000-0005-0000-0000-00000D1F0000}"/>
    <cellStyle name="Normal 109 3 2 4 4" xfId="35441" xr:uid="{00000000-0005-0000-0000-00000E1F0000}"/>
    <cellStyle name="Normal 109 3 2 5" xfId="8500" xr:uid="{00000000-0005-0000-0000-00000F1F0000}"/>
    <cellStyle name="Normal 109 3 2 5 2" xfId="23895" xr:uid="{00000000-0005-0000-0000-0000101F0000}"/>
    <cellStyle name="Normal 109 3 2 5 3" xfId="39290" xr:uid="{00000000-0005-0000-0000-0000111F0000}"/>
    <cellStyle name="Normal 109 3 2 6" xfId="16197" xr:uid="{00000000-0005-0000-0000-0000121F0000}"/>
    <cellStyle name="Normal 109 3 2 7" xfId="31592" xr:uid="{00000000-0005-0000-0000-0000131F0000}"/>
    <cellStyle name="Normal 109 3 3" xfId="1238" xr:uid="{00000000-0005-0000-0000-0000141F0000}"/>
    <cellStyle name="Normal 109 3 3 2" xfId="3167" xr:uid="{00000000-0005-0000-0000-0000151F0000}"/>
    <cellStyle name="Normal 109 3 3 2 2" xfId="7040" xr:uid="{00000000-0005-0000-0000-0000161F0000}"/>
    <cellStyle name="Normal 109 3 3 2 2 2" xfId="14754" xr:uid="{00000000-0005-0000-0000-0000171F0000}"/>
    <cellStyle name="Normal 109 3 3 2 2 2 2" xfId="30149" xr:uid="{00000000-0005-0000-0000-0000181F0000}"/>
    <cellStyle name="Normal 109 3 3 2 2 2 3" xfId="45544" xr:uid="{00000000-0005-0000-0000-0000191F0000}"/>
    <cellStyle name="Normal 109 3 3 2 2 3" xfId="22451" xr:uid="{00000000-0005-0000-0000-00001A1F0000}"/>
    <cellStyle name="Normal 109 3 3 2 2 4" xfId="37846" xr:uid="{00000000-0005-0000-0000-00001B1F0000}"/>
    <cellStyle name="Normal 109 3 3 2 3" xfId="10905" xr:uid="{00000000-0005-0000-0000-00001C1F0000}"/>
    <cellStyle name="Normal 109 3 3 2 3 2" xfId="26300" xr:uid="{00000000-0005-0000-0000-00001D1F0000}"/>
    <cellStyle name="Normal 109 3 3 2 3 3" xfId="41695" xr:uid="{00000000-0005-0000-0000-00001E1F0000}"/>
    <cellStyle name="Normal 109 3 3 2 4" xfId="18602" xr:uid="{00000000-0005-0000-0000-00001F1F0000}"/>
    <cellStyle name="Normal 109 3 3 2 5" xfId="33997" xr:uid="{00000000-0005-0000-0000-0000201F0000}"/>
    <cellStyle name="Normal 109 3 3 3" xfId="5116" xr:uid="{00000000-0005-0000-0000-0000211F0000}"/>
    <cellStyle name="Normal 109 3 3 3 2" xfId="12830" xr:uid="{00000000-0005-0000-0000-0000221F0000}"/>
    <cellStyle name="Normal 109 3 3 3 2 2" xfId="28225" xr:uid="{00000000-0005-0000-0000-0000231F0000}"/>
    <cellStyle name="Normal 109 3 3 3 2 3" xfId="43620" xr:uid="{00000000-0005-0000-0000-0000241F0000}"/>
    <cellStyle name="Normal 109 3 3 3 3" xfId="20527" xr:uid="{00000000-0005-0000-0000-0000251F0000}"/>
    <cellStyle name="Normal 109 3 3 3 4" xfId="35922" xr:uid="{00000000-0005-0000-0000-0000261F0000}"/>
    <cellStyle name="Normal 109 3 3 4" xfId="8981" xr:uid="{00000000-0005-0000-0000-0000271F0000}"/>
    <cellStyle name="Normal 109 3 3 4 2" xfId="24376" xr:uid="{00000000-0005-0000-0000-0000281F0000}"/>
    <cellStyle name="Normal 109 3 3 4 3" xfId="39771" xr:uid="{00000000-0005-0000-0000-0000291F0000}"/>
    <cellStyle name="Normal 109 3 3 5" xfId="16678" xr:uid="{00000000-0005-0000-0000-00002A1F0000}"/>
    <cellStyle name="Normal 109 3 3 6" xfId="32073" xr:uid="{00000000-0005-0000-0000-00002B1F0000}"/>
    <cellStyle name="Normal 109 3 4" xfId="2205" xr:uid="{00000000-0005-0000-0000-00002C1F0000}"/>
    <cellStyle name="Normal 109 3 4 2" xfId="6078" xr:uid="{00000000-0005-0000-0000-00002D1F0000}"/>
    <cellStyle name="Normal 109 3 4 2 2" xfId="13792" xr:uid="{00000000-0005-0000-0000-00002E1F0000}"/>
    <cellStyle name="Normal 109 3 4 2 2 2" xfId="29187" xr:uid="{00000000-0005-0000-0000-00002F1F0000}"/>
    <cellStyle name="Normal 109 3 4 2 2 3" xfId="44582" xr:uid="{00000000-0005-0000-0000-0000301F0000}"/>
    <cellStyle name="Normal 109 3 4 2 3" xfId="21489" xr:uid="{00000000-0005-0000-0000-0000311F0000}"/>
    <cellStyle name="Normal 109 3 4 2 4" xfId="36884" xr:uid="{00000000-0005-0000-0000-0000321F0000}"/>
    <cellStyle name="Normal 109 3 4 3" xfId="9943" xr:uid="{00000000-0005-0000-0000-0000331F0000}"/>
    <cellStyle name="Normal 109 3 4 3 2" xfId="25338" xr:uid="{00000000-0005-0000-0000-0000341F0000}"/>
    <cellStyle name="Normal 109 3 4 3 3" xfId="40733" xr:uid="{00000000-0005-0000-0000-0000351F0000}"/>
    <cellStyle name="Normal 109 3 4 4" xfId="17640" xr:uid="{00000000-0005-0000-0000-0000361F0000}"/>
    <cellStyle name="Normal 109 3 4 5" xfId="33035" xr:uid="{00000000-0005-0000-0000-0000371F0000}"/>
    <cellStyle name="Normal 109 3 5" xfId="4154" xr:uid="{00000000-0005-0000-0000-0000381F0000}"/>
    <cellStyle name="Normal 109 3 5 2" xfId="11868" xr:uid="{00000000-0005-0000-0000-0000391F0000}"/>
    <cellStyle name="Normal 109 3 5 2 2" xfId="27263" xr:uid="{00000000-0005-0000-0000-00003A1F0000}"/>
    <cellStyle name="Normal 109 3 5 2 3" xfId="42658" xr:uid="{00000000-0005-0000-0000-00003B1F0000}"/>
    <cellStyle name="Normal 109 3 5 3" xfId="19565" xr:uid="{00000000-0005-0000-0000-00003C1F0000}"/>
    <cellStyle name="Normal 109 3 5 4" xfId="34960" xr:uid="{00000000-0005-0000-0000-00003D1F0000}"/>
    <cellStyle name="Normal 109 3 6" xfId="8019" xr:uid="{00000000-0005-0000-0000-00003E1F0000}"/>
    <cellStyle name="Normal 109 3 6 2" xfId="23414" xr:uid="{00000000-0005-0000-0000-00003F1F0000}"/>
    <cellStyle name="Normal 109 3 6 3" xfId="38809" xr:uid="{00000000-0005-0000-0000-0000401F0000}"/>
    <cellStyle name="Normal 109 3 7" xfId="15716" xr:uid="{00000000-0005-0000-0000-0000411F0000}"/>
    <cellStyle name="Normal 109 3 8" xfId="31111" xr:uid="{00000000-0005-0000-0000-0000421F0000}"/>
    <cellStyle name="Normal 109 4" xfId="532" xr:uid="{00000000-0005-0000-0000-0000431F0000}"/>
    <cellStyle name="Normal 109 4 2" xfId="1498" xr:uid="{00000000-0005-0000-0000-0000441F0000}"/>
    <cellStyle name="Normal 109 4 2 2" xfId="3427" xr:uid="{00000000-0005-0000-0000-0000451F0000}"/>
    <cellStyle name="Normal 109 4 2 2 2" xfId="7300" xr:uid="{00000000-0005-0000-0000-0000461F0000}"/>
    <cellStyle name="Normal 109 4 2 2 2 2" xfId="15014" xr:uid="{00000000-0005-0000-0000-0000471F0000}"/>
    <cellStyle name="Normal 109 4 2 2 2 2 2" xfId="30409" xr:uid="{00000000-0005-0000-0000-0000481F0000}"/>
    <cellStyle name="Normal 109 4 2 2 2 2 3" xfId="45804" xr:uid="{00000000-0005-0000-0000-0000491F0000}"/>
    <cellStyle name="Normal 109 4 2 2 2 3" xfId="22711" xr:uid="{00000000-0005-0000-0000-00004A1F0000}"/>
    <cellStyle name="Normal 109 4 2 2 2 4" xfId="38106" xr:uid="{00000000-0005-0000-0000-00004B1F0000}"/>
    <cellStyle name="Normal 109 4 2 2 3" xfId="11165" xr:uid="{00000000-0005-0000-0000-00004C1F0000}"/>
    <cellStyle name="Normal 109 4 2 2 3 2" xfId="26560" xr:uid="{00000000-0005-0000-0000-00004D1F0000}"/>
    <cellStyle name="Normal 109 4 2 2 3 3" xfId="41955" xr:uid="{00000000-0005-0000-0000-00004E1F0000}"/>
    <cellStyle name="Normal 109 4 2 2 4" xfId="18862" xr:uid="{00000000-0005-0000-0000-00004F1F0000}"/>
    <cellStyle name="Normal 109 4 2 2 5" xfId="34257" xr:uid="{00000000-0005-0000-0000-0000501F0000}"/>
    <cellStyle name="Normal 109 4 2 3" xfId="5376" xr:uid="{00000000-0005-0000-0000-0000511F0000}"/>
    <cellStyle name="Normal 109 4 2 3 2" xfId="13090" xr:uid="{00000000-0005-0000-0000-0000521F0000}"/>
    <cellStyle name="Normal 109 4 2 3 2 2" xfId="28485" xr:uid="{00000000-0005-0000-0000-0000531F0000}"/>
    <cellStyle name="Normal 109 4 2 3 2 3" xfId="43880" xr:uid="{00000000-0005-0000-0000-0000541F0000}"/>
    <cellStyle name="Normal 109 4 2 3 3" xfId="20787" xr:uid="{00000000-0005-0000-0000-0000551F0000}"/>
    <cellStyle name="Normal 109 4 2 3 4" xfId="36182" xr:uid="{00000000-0005-0000-0000-0000561F0000}"/>
    <cellStyle name="Normal 109 4 2 4" xfId="9241" xr:uid="{00000000-0005-0000-0000-0000571F0000}"/>
    <cellStyle name="Normal 109 4 2 4 2" xfId="24636" xr:uid="{00000000-0005-0000-0000-0000581F0000}"/>
    <cellStyle name="Normal 109 4 2 4 3" xfId="40031" xr:uid="{00000000-0005-0000-0000-0000591F0000}"/>
    <cellStyle name="Normal 109 4 2 5" xfId="16938" xr:uid="{00000000-0005-0000-0000-00005A1F0000}"/>
    <cellStyle name="Normal 109 4 2 6" xfId="32333" xr:uid="{00000000-0005-0000-0000-00005B1F0000}"/>
    <cellStyle name="Normal 109 4 3" xfId="2465" xr:uid="{00000000-0005-0000-0000-00005C1F0000}"/>
    <cellStyle name="Normal 109 4 3 2" xfId="6338" xr:uid="{00000000-0005-0000-0000-00005D1F0000}"/>
    <cellStyle name="Normal 109 4 3 2 2" xfId="14052" xr:uid="{00000000-0005-0000-0000-00005E1F0000}"/>
    <cellStyle name="Normal 109 4 3 2 2 2" xfId="29447" xr:uid="{00000000-0005-0000-0000-00005F1F0000}"/>
    <cellStyle name="Normal 109 4 3 2 2 3" xfId="44842" xr:uid="{00000000-0005-0000-0000-0000601F0000}"/>
    <cellStyle name="Normal 109 4 3 2 3" xfId="21749" xr:uid="{00000000-0005-0000-0000-0000611F0000}"/>
    <cellStyle name="Normal 109 4 3 2 4" xfId="37144" xr:uid="{00000000-0005-0000-0000-0000621F0000}"/>
    <cellStyle name="Normal 109 4 3 3" xfId="10203" xr:uid="{00000000-0005-0000-0000-0000631F0000}"/>
    <cellStyle name="Normal 109 4 3 3 2" xfId="25598" xr:uid="{00000000-0005-0000-0000-0000641F0000}"/>
    <cellStyle name="Normal 109 4 3 3 3" xfId="40993" xr:uid="{00000000-0005-0000-0000-0000651F0000}"/>
    <cellStyle name="Normal 109 4 3 4" xfId="17900" xr:uid="{00000000-0005-0000-0000-0000661F0000}"/>
    <cellStyle name="Normal 109 4 3 5" xfId="33295" xr:uid="{00000000-0005-0000-0000-0000671F0000}"/>
    <cellStyle name="Normal 109 4 4" xfId="4414" xr:uid="{00000000-0005-0000-0000-0000681F0000}"/>
    <cellStyle name="Normal 109 4 4 2" xfId="12128" xr:uid="{00000000-0005-0000-0000-0000691F0000}"/>
    <cellStyle name="Normal 109 4 4 2 2" xfId="27523" xr:uid="{00000000-0005-0000-0000-00006A1F0000}"/>
    <cellStyle name="Normal 109 4 4 2 3" xfId="42918" xr:uid="{00000000-0005-0000-0000-00006B1F0000}"/>
    <cellStyle name="Normal 109 4 4 3" xfId="19825" xr:uid="{00000000-0005-0000-0000-00006C1F0000}"/>
    <cellStyle name="Normal 109 4 4 4" xfId="35220" xr:uid="{00000000-0005-0000-0000-00006D1F0000}"/>
    <cellStyle name="Normal 109 4 5" xfId="8279" xr:uid="{00000000-0005-0000-0000-00006E1F0000}"/>
    <cellStyle name="Normal 109 4 5 2" xfId="23674" xr:uid="{00000000-0005-0000-0000-00006F1F0000}"/>
    <cellStyle name="Normal 109 4 5 3" xfId="39069" xr:uid="{00000000-0005-0000-0000-0000701F0000}"/>
    <cellStyle name="Normal 109 4 6" xfId="15976" xr:uid="{00000000-0005-0000-0000-0000711F0000}"/>
    <cellStyle name="Normal 109 4 7" xfId="31371" xr:uid="{00000000-0005-0000-0000-0000721F0000}"/>
    <cellStyle name="Normal 109 5" xfId="1017" xr:uid="{00000000-0005-0000-0000-0000731F0000}"/>
    <cellStyle name="Normal 109 5 2" xfId="2946" xr:uid="{00000000-0005-0000-0000-0000741F0000}"/>
    <cellStyle name="Normal 109 5 2 2" xfId="6819" xr:uid="{00000000-0005-0000-0000-0000751F0000}"/>
    <cellStyle name="Normal 109 5 2 2 2" xfId="14533" xr:uid="{00000000-0005-0000-0000-0000761F0000}"/>
    <cellStyle name="Normal 109 5 2 2 2 2" xfId="29928" xr:uid="{00000000-0005-0000-0000-0000771F0000}"/>
    <cellStyle name="Normal 109 5 2 2 2 3" xfId="45323" xr:uid="{00000000-0005-0000-0000-0000781F0000}"/>
    <cellStyle name="Normal 109 5 2 2 3" xfId="22230" xr:uid="{00000000-0005-0000-0000-0000791F0000}"/>
    <cellStyle name="Normal 109 5 2 2 4" xfId="37625" xr:uid="{00000000-0005-0000-0000-00007A1F0000}"/>
    <cellStyle name="Normal 109 5 2 3" xfId="10684" xr:uid="{00000000-0005-0000-0000-00007B1F0000}"/>
    <cellStyle name="Normal 109 5 2 3 2" xfId="26079" xr:uid="{00000000-0005-0000-0000-00007C1F0000}"/>
    <cellStyle name="Normal 109 5 2 3 3" xfId="41474" xr:uid="{00000000-0005-0000-0000-00007D1F0000}"/>
    <cellStyle name="Normal 109 5 2 4" xfId="18381" xr:uid="{00000000-0005-0000-0000-00007E1F0000}"/>
    <cellStyle name="Normal 109 5 2 5" xfId="33776" xr:uid="{00000000-0005-0000-0000-00007F1F0000}"/>
    <cellStyle name="Normal 109 5 3" xfId="4895" xr:uid="{00000000-0005-0000-0000-0000801F0000}"/>
    <cellStyle name="Normal 109 5 3 2" xfId="12609" xr:uid="{00000000-0005-0000-0000-0000811F0000}"/>
    <cellStyle name="Normal 109 5 3 2 2" xfId="28004" xr:uid="{00000000-0005-0000-0000-0000821F0000}"/>
    <cellStyle name="Normal 109 5 3 2 3" xfId="43399" xr:uid="{00000000-0005-0000-0000-0000831F0000}"/>
    <cellStyle name="Normal 109 5 3 3" xfId="20306" xr:uid="{00000000-0005-0000-0000-0000841F0000}"/>
    <cellStyle name="Normal 109 5 3 4" xfId="35701" xr:uid="{00000000-0005-0000-0000-0000851F0000}"/>
    <cellStyle name="Normal 109 5 4" xfId="8760" xr:uid="{00000000-0005-0000-0000-0000861F0000}"/>
    <cellStyle name="Normal 109 5 4 2" xfId="24155" xr:uid="{00000000-0005-0000-0000-0000871F0000}"/>
    <cellStyle name="Normal 109 5 4 3" xfId="39550" xr:uid="{00000000-0005-0000-0000-0000881F0000}"/>
    <cellStyle name="Normal 109 5 5" xfId="16457" xr:uid="{00000000-0005-0000-0000-0000891F0000}"/>
    <cellStyle name="Normal 109 5 6" xfId="31852" xr:uid="{00000000-0005-0000-0000-00008A1F0000}"/>
    <cellStyle name="Normal 109 6" xfId="1984" xr:uid="{00000000-0005-0000-0000-00008B1F0000}"/>
    <cellStyle name="Normal 109 6 2" xfId="5857" xr:uid="{00000000-0005-0000-0000-00008C1F0000}"/>
    <cellStyle name="Normal 109 6 2 2" xfId="13571" xr:uid="{00000000-0005-0000-0000-00008D1F0000}"/>
    <cellStyle name="Normal 109 6 2 2 2" xfId="28966" xr:uid="{00000000-0005-0000-0000-00008E1F0000}"/>
    <cellStyle name="Normal 109 6 2 2 3" xfId="44361" xr:uid="{00000000-0005-0000-0000-00008F1F0000}"/>
    <cellStyle name="Normal 109 6 2 3" xfId="21268" xr:uid="{00000000-0005-0000-0000-0000901F0000}"/>
    <cellStyle name="Normal 109 6 2 4" xfId="36663" xr:uid="{00000000-0005-0000-0000-0000911F0000}"/>
    <cellStyle name="Normal 109 6 3" xfId="9722" xr:uid="{00000000-0005-0000-0000-0000921F0000}"/>
    <cellStyle name="Normal 109 6 3 2" xfId="25117" xr:uid="{00000000-0005-0000-0000-0000931F0000}"/>
    <cellStyle name="Normal 109 6 3 3" xfId="40512" xr:uid="{00000000-0005-0000-0000-0000941F0000}"/>
    <cellStyle name="Normal 109 6 4" xfId="17419" xr:uid="{00000000-0005-0000-0000-0000951F0000}"/>
    <cellStyle name="Normal 109 6 5" xfId="32814" xr:uid="{00000000-0005-0000-0000-0000961F0000}"/>
    <cellStyle name="Normal 109 7" xfId="3943" xr:uid="{00000000-0005-0000-0000-0000971F0000}"/>
    <cellStyle name="Normal 109 7 2" xfId="11659" xr:uid="{00000000-0005-0000-0000-0000981F0000}"/>
    <cellStyle name="Normal 109 7 2 2" xfId="27054" xr:uid="{00000000-0005-0000-0000-0000991F0000}"/>
    <cellStyle name="Normal 109 7 2 3" xfId="42449" xr:uid="{00000000-0005-0000-0000-00009A1F0000}"/>
    <cellStyle name="Normal 109 7 3" xfId="19356" xr:uid="{00000000-0005-0000-0000-00009B1F0000}"/>
    <cellStyle name="Normal 109 7 4" xfId="34751" xr:uid="{00000000-0005-0000-0000-00009C1F0000}"/>
    <cellStyle name="Normal 109 8" xfId="7808" xr:uid="{00000000-0005-0000-0000-00009D1F0000}"/>
    <cellStyle name="Normal 109 8 2" xfId="23205" xr:uid="{00000000-0005-0000-0000-00009E1F0000}"/>
    <cellStyle name="Normal 109 8 3" xfId="38600" xr:uid="{00000000-0005-0000-0000-00009F1F0000}"/>
    <cellStyle name="Normal 109 9" xfId="15495" xr:uid="{00000000-0005-0000-0000-0000A01F0000}"/>
    <cellStyle name="Normal 11" xfId="1975" xr:uid="{00000000-0005-0000-0000-0000A11F0000}"/>
    <cellStyle name="Normal 11 2" xfId="3903" xr:uid="{00000000-0005-0000-0000-0000A21F0000}"/>
    <cellStyle name="Normal 110" xfId="8" xr:uid="{00000000-0005-0000-0000-0000A31F0000}"/>
    <cellStyle name="Normal 110 10" xfId="30891" xr:uid="{00000000-0005-0000-0000-0000A41F0000}"/>
    <cellStyle name="Normal 110 2" xfId="120" xr:uid="{00000000-0005-0000-0000-0000A51F0000}"/>
    <cellStyle name="Normal 110 2 2" xfId="373" xr:uid="{00000000-0005-0000-0000-0000A61F0000}"/>
    <cellStyle name="Normal 110 2 2 2" xfId="858" xr:uid="{00000000-0005-0000-0000-0000A71F0000}"/>
    <cellStyle name="Normal 110 2 2 2 2" xfId="1824" xr:uid="{00000000-0005-0000-0000-0000A81F0000}"/>
    <cellStyle name="Normal 110 2 2 2 2 2" xfId="3753" xr:uid="{00000000-0005-0000-0000-0000A91F0000}"/>
    <cellStyle name="Normal 110 2 2 2 2 2 2" xfId="7626" xr:uid="{00000000-0005-0000-0000-0000AA1F0000}"/>
    <cellStyle name="Normal 110 2 2 2 2 2 2 2" xfId="15340" xr:uid="{00000000-0005-0000-0000-0000AB1F0000}"/>
    <cellStyle name="Normal 110 2 2 2 2 2 2 2 2" xfId="30735" xr:uid="{00000000-0005-0000-0000-0000AC1F0000}"/>
    <cellStyle name="Normal 110 2 2 2 2 2 2 2 3" xfId="46130" xr:uid="{00000000-0005-0000-0000-0000AD1F0000}"/>
    <cellStyle name="Normal 110 2 2 2 2 2 2 3" xfId="23037" xr:uid="{00000000-0005-0000-0000-0000AE1F0000}"/>
    <cellStyle name="Normal 110 2 2 2 2 2 2 4" xfId="38432" xr:uid="{00000000-0005-0000-0000-0000AF1F0000}"/>
    <cellStyle name="Normal 110 2 2 2 2 2 3" xfId="11491" xr:uid="{00000000-0005-0000-0000-0000B01F0000}"/>
    <cellStyle name="Normal 110 2 2 2 2 2 3 2" xfId="26886" xr:uid="{00000000-0005-0000-0000-0000B11F0000}"/>
    <cellStyle name="Normal 110 2 2 2 2 2 3 3" xfId="42281" xr:uid="{00000000-0005-0000-0000-0000B21F0000}"/>
    <cellStyle name="Normal 110 2 2 2 2 2 4" xfId="19188" xr:uid="{00000000-0005-0000-0000-0000B31F0000}"/>
    <cellStyle name="Normal 110 2 2 2 2 2 5" xfId="34583" xr:uid="{00000000-0005-0000-0000-0000B41F0000}"/>
    <cellStyle name="Normal 110 2 2 2 2 3" xfId="5702" xr:uid="{00000000-0005-0000-0000-0000B51F0000}"/>
    <cellStyle name="Normal 110 2 2 2 2 3 2" xfId="13416" xr:uid="{00000000-0005-0000-0000-0000B61F0000}"/>
    <cellStyle name="Normal 110 2 2 2 2 3 2 2" xfId="28811" xr:uid="{00000000-0005-0000-0000-0000B71F0000}"/>
    <cellStyle name="Normal 110 2 2 2 2 3 2 3" xfId="44206" xr:uid="{00000000-0005-0000-0000-0000B81F0000}"/>
    <cellStyle name="Normal 110 2 2 2 2 3 3" xfId="21113" xr:uid="{00000000-0005-0000-0000-0000B91F0000}"/>
    <cellStyle name="Normal 110 2 2 2 2 3 4" xfId="36508" xr:uid="{00000000-0005-0000-0000-0000BA1F0000}"/>
    <cellStyle name="Normal 110 2 2 2 2 4" xfId="9567" xr:uid="{00000000-0005-0000-0000-0000BB1F0000}"/>
    <cellStyle name="Normal 110 2 2 2 2 4 2" xfId="24962" xr:uid="{00000000-0005-0000-0000-0000BC1F0000}"/>
    <cellStyle name="Normal 110 2 2 2 2 4 3" xfId="40357" xr:uid="{00000000-0005-0000-0000-0000BD1F0000}"/>
    <cellStyle name="Normal 110 2 2 2 2 5" xfId="17264" xr:uid="{00000000-0005-0000-0000-0000BE1F0000}"/>
    <cellStyle name="Normal 110 2 2 2 2 6" xfId="32659" xr:uid="{00000000-0005-0000-0000-0000BF1F0000}"/>
    <cellStyle name="Normal 110 2 2 2 3" xfId="2791" xr:uid="{00000000-0005-0000-0000-0000C01F0000}"/>
    <cellStyle name="Normal 110 2 2 2 3 2" xfId="6664" xr:uid="{00000000-0005-0000-0000-0000C11F0000}"/>
    <cellStyle name="Normal 110 2 2 2 3 2 2" xfId="14378" xr:uid="{00000000-0005-0000-0000-0000C21F0000}"/>
    <cellStyle name="Normal 110 2 2 2 3 2 2 2" xfId="29773" xr:uid="{00000000-0005-0000-0000-0000C31F0000}"/>
    <cellStyle name="Normal 110 2 2 2 3 2 2 3" xfId="45168" xr:uid="{00000000-0005-0000-0000-0000C41F0000}"/>
    <cellStyle name="Normal 110 2 2 2 3 2 3" xfId="22075" xr:uid="{00000000-0005-0000-0000-0000C51F0000}"/>
    <cellStyle name="Normal 110 2 2 2 3 2 4" xfId="37470" xr:uid="{00000000-0005-0000-0000-0000C61F0000}"/>
    <cellStyle name="Normal 110 2 2 2 3 3" xfId="10529" xr:uid="{00000000-0005-0000-0000-0000C71F0000}"/>
    <cellStyle name="Normal 110 2 2 2 3 3 2" xfId="25924" xr:uid="{00000000-0005-0000-0000-0000C81F0000}"/>
    <cellStyle name="Normal 110 2 2 2 3 3 3" xfId="41319" xr:uid="{00000000-0005-0000-0000-0000C91F0000}"/>
    <cellStyle name="Normal 110 2 2 2 3 4" xfId="18226" xr:uid="{00000000-0005-0000-0000-0000CA1F0000}"/>
    <cellStyle name="Normal 110 2 2 2 3 5" xfId="33621" xr:uid="{00000000-0005-0000-0000-0000CB1F0000}"/>
    <cellStyle name="Normal 110 2 2 2 4" xfId="4740" xr:uid="{00000000-0005-0000-0000-0000CC1F0000}"/>
    <cellStyle name="Normal 110 2 2 2 4 2" xfId="12454" xr:uid="{00000000-0005-0000-0000-0000CD1F0000}"/>
    <cellStyle name="Normal 110 2 2 2 4 2 2" xfId="27849" xr:uid="{00000000-0005-0000-0000-0000CE1F0000}"/>
    <cellStyle name="Normal 110 2 2 2 4 2 3" xfId="43244" xr:uid="{00000000-0005-0000-0000-0000CF1F0000}"/>
    <cellStyle name="Normal 110 2 2 2 4 3" xfId="20151" xr:uid="{00000000-0005-0000-0000-0000D01F0000}"/>
    <cellStyle name="Normal 110 2 2 2 4 4" xfId="35546" xr:uid="{00000000-0005-0000-0000-0000D11F0000}"/>
    <cellStyle name="Normal 110 2 2 2 5" xfId="8605" xr:uid="{00000000-0005-0000-0000-0000D21F0000}"/>
    <cellStyle name="Normal 110 2 2 2 5 2" xfId="24000" xr:uid="{00000000-0005-0000-0000-0000D31F0000}"/>
    <cellStyle name="Normal 110 2 2 2 5 3" xfId="39395" xr:uid="{00000000-0005-0000-0000-0000D41F0000}"/>
    <cellStyle name="Normal 110 2 2 2 6" xfId="16302" xr:uid="{00000000-0005-0000-0000-0000D51F0000}"/>
    <cellStyle name="Normal 110 2 2 2 7" xfId="31697" xr:uid="{00000000-0005-0000-0000-0000D61F0000}"/>
    <cellStyle name="Normal 110 2 2 3" xfId="1343" xr:uid="{00000000-0005-0000-0000-0000D71F0000}"/>
    <cellStyle name="Normal 110 2 2 3 2" xfId="3272" xr:uid="{00000000-0005-0000-0000-0000D81F0000}"/>
    <cellStyle name="Normal 110 2 2 3 2 2" xfId="7145" xr:uid="{00000000-0005-0000-0000-0000D91F0000}"/>
    <cellStyle name="Normal 110 2 2 3 2 2 2" xfId="14859" xr:uid="{00000000-0005-0000-0000-0000DA1F0000}"/>
    <cellStyle name="Normal 110 2 2 3 2 2 2 2" xfId="30254" xr:uid="{00000000-0005-0000-0000-0000DB1F0000}"/>
    <cellStyle name="Normal 110 2 2 3 2 2 2 3" xfId="45649" xr:uid="{00000000-0005-0000-0000-0000DC1F0000}"/>
    <cellStyle name="Normal 110 2 2 3 2 2 3" xfId="22556" xr:uid="{00000000-0005-0000-0000-0000DD1F0000}"/>
    <cellStyle name="Normal 110 2 2 3 2 2 4" xfId="37951" xr:uid="{00000000-0005-0000-0000-0000DE1F0000}"/>
    <cellStyle name="Normal 110 2 2 3 2 3" xfId="11010" xr:uid="{00000000-0005-0000-0000-0000DF1F0000}"/>
    <cellStyle name="Normal 110 2 2 3 2 3 2" xfId="26405" xr:uid="{00000000-0005-0000-0000-0000E01F0000}"/>
    <cellStyle name="Normal 110 2 2 3 2 3 3" xfId="41800" xr:uid="{00000000-0005-0000-0000-0000E11F0000}"/>
    <cellStyle name="Normal 110 2 2 3 2 4" xfId="18707" xr:uid="{00000000-0005-0000-0000-0000E21F0000}"/>
    <cellStyle name="Normal 110 2 2 3 2 5" xfId="34102" xr:uid="{00000000-0005-0000-0000-0000E31F0000}"/>
    <cellStyle name="Normal 110 2 2 3 3" xfId="5221" xr:uid="{00000000-0005-0000-0000-0000E41F0000}"/>
    <cellStyle name="Normal 110 2 2 3 3 2" xfId="12935" xr:uid="{00000000-0005-0000-0000-0000E51F0000}"/>
    <cellStyle name="Normal 110 2 2 3 3 2 2" xfId="28330" xr:uid="{00000000-0005-0000-0000-0000E61F0000}"/>
    <cellStyle name="Normal 110 2 2 3 3 2 3" xfId="43725" xr:uid="{00000000-0005-0000-0000-0000E71F0000}"/>
    <cellStyle name="Normal 110 2 2 3 3 3" xfId="20632" xr:uid="{00000000-0005-0000-0000-0000E81F0000}"/>
    <cellStyle name="Normal 110 2 2 3 3 4" xfId="36027" xr:uid="{00000000-0005-0000-0000-0000E91F0000}"/>
    <cellStyle name="Normal 110 2 2 3 4" xfId="9086" xr:uid="{00000000-0005-0000-0000-0000EA1F0000}"/>
    <cellStyle name="Normal 110 2 2 3 4 2" xfId="24481" xr:uid="{00000000-0005-0000-0000-0000EB1F0000}"/>
    <cellStyle name="Normal 110 2 2 3 4 3" xfId="39876" xr:uid="{00000000-0005-0000-0000-0000EC1F0000}"/>
    <cellStyle name="Normal 110 2 2 3 5" xfId="16783" xr:uid="{00000000-0005-0000-0000-0000ED1F0000}"/>
    <cellStyle name="Normal 110 2 2 3 6" xfId="32178" xr:uid="{00000000-0005-0000-0000-0000EE1F0000}"/>
    <cellStyle name="Normal 110 2 2 4" xfId="2310" xr:uid="{00000000-0005-0000-0000-0000EF1F0000}"/>
    <cellStyle name="Normal 110 2 2 4 2" xfId="6183" xr:uid="{00000000-0005-0000-0000-0000F01F0000}"/>
    <cellStyle name="Normal 110 2 2 4 2 2" xfId="13897" xr:uid="{00000000-0005-0000-0000-0000F11F0000}"/>
    <cellStyle name="Normal 110 2 2 4 2 2 2" xfId="29292" xr:uid="{00000000-0005-0000-0000-0000F21F0000}"/>
    <cellStyle name="Normal 110 2 2 4 2 2 3" xfId="44687" xr:uid="{00000000-0005-0000-0000-0000F31F0000}"/>
    <cellStyle name="Normal 110 2 2 4 2 3" xfId="21594" xr:uid="{00000000-0005-0000-0000-0000F41F0000}"/>
    <cellStyle name="Normal 110 2 2 4 2 4" xfId="36989" xr:uid="{00000000-0005-0000-0000-0000F51F0000}"/>
    <cellStyle name="Normal 110 2 2 4 3" xfId="10048" xr:uid="{00000000-0005-0000-0000-0000F61F0000}"/>
    <cellStyle name="Normal 110 2 2 4 3 2" xfId="25443" xr:uid="{00000000-0005-0000-0000-0000F71F0000}"/>
    <cellStyle name="Normal 110 2 2 4 3 3" xfId="40838" xr:uid="{00000000-0005-0000-0000-0000F81F0000}"/>
    <cellStyle name="Normal 110 2 2 4 4" xfId="17745" xr:uid="{00000000-0005-0000-0000-0000F91F0000}"/>
    <cellStyle name="Normal 110 2 2 4 5" xfId="33140" xr:uid="{00000000-0005-0000-0000-0000FA1F0000}"/>
    <cellStyle name="Normal 110 2 2 5" xfId="4259" xr:uid="{00000000-0005-0000-0000-0000FB1F0000}"/>
    <cellStyle name="Normal 110 2 2 5 2" xfId="11973" xr:uid="{00000000-0005-0000-0000-0000FC1F0000}"/>
    <cellStyle name="Normal 110 2 2 5 2 2" xfId="27368" xr:uid="{00000000-0005-0000-0000-0000FD1F0000}"/>
    <cellStyle name="Normal 110 2 2 5 2 3" xfId="42763" xr:uid="{00000000-0005-0000-0000-0000FE1F0000}"/>
    <cellStyle name="Normal 110 2 2 5 3" xfId="19670" xr:uid="{00000000-0005-0000-0000-0000FF1F0000}"/>
    <cellStyle name="Normal 110 2 2 5 4" xfId="35065" xr:uid="{00000000-0005-0000-0000-000000200000}"/>
    <cellStyle name="Normal 110 2 2 6" xfId="8124" xr:uid="{00000000-0005-0000-0000-000001200000}"/>
    <cellStyle name="Normal 110 2 2 6 2" xfId="23519" xr:uid="{00000000-0005-0000-0000-000002200000}"/>
    <cellStyle name="Normal 110 2 2 6 3" xfId="38914" xr:uid="{00000000-0005-0000-0000-000003200000}"/>
    <cellStyle name="Normal 110 2 2 7" xfId="15821" xr:uid="{00000000-0005-0000-0000-000004200000}"/>
    <cellStyle name="Normal 110 2 2 8" xfId="31216" xr:uid="{00000000-0005-0000-0000-000005200000}"/>
    <cellStyle name="Normal 110 2 3" xfId="637" xr:uid="{00000000-0005-0000-0000-000006200000}"/>
    <cellStyle name="Normal 110 2 3 2" xfId="1603" xr:uid="{00000000-0005-0000-0000-000007200000}"/>
    <cellStyle name="Normal 110 2 3 2 2" xfId="3532" xr:uid="{00000000-0005-0000-0000-000008200000}"/>
    <cellStyle name="Normal 110 2 3 2 2 2" xfId="7405" xr:uid="{00000000-0005-0000-0000-000009200000}"/>
    <cellStyle name="Normal 110 2 3 2 2 2 2" xfId="15119" xr:uid="{00000000-0005-0000-0000-00000A200000}"/>
    <cellStyle name="Normal 110 2 3 2 2 2 2 2" xfId="30514" xr:uid="{00000000-0005-0000-0000-00000B200000}"/>
    <cellStyle name="Normal 110 2 3 2 2 2 2 3" xfId="45909" xr:uid="{00000000-0005-0000-0000-00000C200000}"/>
    <cellStyle name="Normal 110 2 3 2 2 2 3" xfId="22816" xr:uid="{00000000-0005-0000-0000-00000D200000}"/>
    <cellStyle name="Normal 110 2 3 2 2 2 4" xfId="38211" xr:uid="{00000000-0005-0000-0000-00000E200000}"/>
    <cellStyle name="Normal 110 2 3 2 2 3" xfId="11270" xr:uid="{00000000-0005-0000-0000-00000F200000}"/>
    <cellStyle name="Normal 110 2 3 2 2 3 2" xfId="26665" xr:uid="{00000000-0005-0000-0000-000010200000}"/>
    <cellStyle name="Normal 110 2 3 2 2 3 3" xfId="42060" xr:uid="{00000000-0005-0000-0000-000011200000}"/>
    <cellStyle name="Normal 110 2 3 2 2 4" xfId="18967" xr:uid="{00000000-0005-0000-0000-000012200000}"/>
    <cellStyle name="Normal 110 2 3 2 2 5" xfId="34362" xr:uid="{00000000-0005-0000-0000-000013200000}"/>
    <cellStyle name="Normal 110 2 3 2 3" xfId="5481" xr:uid="{00000000-0005-0000-0000-000014200000}"/>
    <cellStyle name="Normal 110 2 3 2 3 2" xfId="13195" xr:uid="{00000000-0005-0000-0000-000015200000}"/>
    <cellStyle name="Normal 110 2 3 2 3 2 2" xfId="28590" xr:uid="{00000000-0005-0000-0000-000016200000}"/>
    <cellStyle name="Normal 110 2 3 2 3 2 3" xfId="43985" xr:uid="{00000000-0005-0000-0000-000017200000}"/>
    <cellStyle name="Normal 110 2 3 2 3 3" xfId="20892" xr:uid="{00000000-0005-0000-0000-000018200000}"/>
    <cellStyle name="Normal 110 2 3 2 3 4" xfId="36287" xr:uid="{00000000-0005-0000-0000-000019200000}"/>
    <cellStyle name="Normal 110 2 3 2 4" xfId="9346" xr:uid="{00000000-0005-0000-0000-00001A200000}"/>
    <cellStyle name="Normal 110 2 3 2 4 2" xfId="24741" xr:uid="{00000000-0005-0000-0000-00001B200000}"/>
    <cellStyle name="Normal 110 2 3 2 4 3" xfId="40136" xr:uid="{00000000-0005-0000-0000-00001C200000}"/>
    <cellStyle name="Normal 110 2 3 2 5" xfId="17043" xr:uid="{00000000-0005-0000-0000-00001D200000}"/>
    <cellStyle name="Normal 110 2 3 2 6" xfId="32438" xr:uid="{00000000-0005-0000-0000-00001E200000}"/>
    <cellStyle name="Normal 110 2 3 3" xfId="2570" xr:uid="{00000000-0005-0000-0000-00001F200000}"/>
    <cellStyle name="Normal 110 2 3 3 2" xfId="6443" xr:uid="{00000000-0005-0000-0000-000020200000}"/>
    <cellStyle name="Normal 110 2 3 3 2 2" xfId="14157" xr:uid="{00000000-0005-0000-0000-000021200000}"/>
    <cellStyle name="Normal 110 2 3 3 2 2 2" xfId="29552" xr:uid="{00000000-0005-0000-0000-000022200000}"/>
    <cellStyle name="Normal 110 2 3 3 2 2 3" xfId="44947" xr:uid="{00000000-0005-0000-0000-000023200000}"/>
    <cellStyle name="Normal 110 2 3 3 2 3" xfId="21854" xr:uid="{00000000-0005-0000-0000-000024200000}"/>
    <cellStyle name="Normal 110 2 3 3 2 4" xfId="37249" xr:uid="{00000000-0005-0000-0000-000025200000}"/>
    <cellStyle name="Normal 110 2 3 3 3" xfId="10308" xr:uid="{00000000-0005-0000-0000-000026200000}"/>
    <cellStyle name="Normal 110 2 3 3 3 2" xfId="25703" xr:uid="{00000000-0005-0000-0000-000027200000}"/>
    <cellStyle name="Normal 110 2 3 3 3 3" xfId="41098" xr:uid="{00000000-0005-0000-0000-000028200000}"/>
    <cellStyle name="Normal 110 2 3 3 4" xfId="18005" xr:uid="{00000000-0005-0000-0000-000029200000}"/>
    <cellStyle name="Normal 110 2 3 3 5" xfId="33400" xr:uid="{00000000-0005-0000-0000-00002A200000}"/>
    <cellStyle name="Normal 110 2 3 4" xfId="4519" xr:uid="{00000000-0005-0000-0000-00002B200000}"/>
    <cellStyle name="Normal 110 2 3 4 2" xfId="12233" xr:uid="{00000000-0005-0000-0000-00002C200000}"/>
    <cellStyle name="Normal 110 2 3 4 2 2" xfId="27628" xr:uid="{00000000-0005-0000-0000-00002D200000}"/>
    <cellStyle name="Normal 110 2 3 4 2 3" xfId="43023" xr:uid="{00000000-0005-0000-0000-00002E200000}"/>
    <cellStyle name="Normal 110 2 3 4 3" xfId="19930" xr:uid="{00000000-0005-0000-0000-00002F200000}"/>
    <cellStyle name="Normal 110 2 3 4 4" xfId="35325" xr:uid="{00000000-0005-0000-0000-000030200000}"/>
    <cellStyle name="Normal 110 2 3 5" xfId="8384" xr:uid="{00000000-0005-0000-0000-000031200000}"/>
    <cellStyle name="Normal 110 2 3 5 2" xfId="23779" xr:uid="{00000000-0005-0000-0000-000032200000}"/>
    <cellStyle name="Normal 110 2 3 5 3" xfId="39174" xr:uid="{00000000-0005-0000-0000-000033200000}"/>
    <cellStyle name="Normal 110 2 3 6" xfId="16081" xr:uid="{00000000-0005-0000-0000-000034200000}"/>
    <cellStyle name="Normal 110 2 3 7" xfId="31476" xr:uid="{00000000-0005-0000-0000-000035200000}"/>
    <cellStyle name="Normal 110 2 4" xfId="1122" xr:uid="{00000000-0005-0000-0000-000036200000}"/>
    <cellStyle name="Normal 110 2 4 2" xfId="3051" xr:uid="{00000000-0005-0000-0000-000037200000}"/>
    <cellStyle name="Normal 110 2 4 2 2" xfId="6924" xr:uid="{00000000-0005-0000-0000-000038200000}"/>
    <cellStyle name="Normal 110 2 4 2 2 2" xfId="14638" xr:uid="{00000000-0005-0000-0000-000039200000}"/>
    <cellStyle name="Normal 110 2 4 2 2 2 2" xfId="30033" xr:uid="{00000000-0005-0000-0000-00003A200000}"/>
    <cellStyle name="Normal 110 2 4 2 2 2 3" xfId="45428" xr:uid="{00000000-0005-0000-0000-00003B200000}"/>
    <cellStyle name="Normal 110 2 4 2 2 3" xfId="22335" xr:uid="{00000000-0005-0000-0000-00003C200000}"/>
    <cellStyle name="Normal 110 2 4 2 2 4" xfId="37730" xr:uid="{00000000-0005-0000-0000-00003D200000}"/>
    <cellStyle name="Normal 110 2 4 2 3" xfId="10789" xr:uid="{00000000-0005-0000-0000-00003E200000}"/>
    <cellStyle name="Normal 110 2 4 2 3 2" xfId="26184" xr:uid="{00000000-0005-0000-0000-00003F200000}"/>
    <cellStyle name="Normal 110 2 4 2 3 3" xfId="41579" xr:uid="{00000000-0005-0000-0000-000040200000}"/>
    <cellStyle name="Normal 110 2 4 2 4" xfId="18486" xr:uid="{00000000-0005-0000-0000-000041200000}"/>
    <cellStyle name="Normal 110 2 4 2 5" xfId="33881" xr:uid="{00000000-0005-0000-0000-000042200000}"/>
    <cellStyle name="Normal 110 2 4 3" xfId="5000" xr:uid="{00000000-0005-0000-0000-000043200000}"/>
    <cellStyle name="Normal 110 2 4 3 2" xfId="12714" xr:uid="{00000000-0005-0000-0000-000044200000}"/>
    <cellStyle name="Normal 110 2 4 3 2 2" xfId="28109" xr:uid="{00000000-0005-0000-0000-000045200000}"/>
    <cellStyle name="Normal 110 2 4 3 2 3" xfId="43504" xr:uid="{00000000-0005-0000-0000-000046200000}"/>
    <cellStyle name="Normal 110 2 4 3 3" xfId="20411" xr:uid="{00000000-0005-0000-0000-000047200000}"/>
    <cellStyle name="Normal 110 2 4 3 4" xfId="35806" xr:uid="{00000000-0005-0000-0000-000048200000}"/>
    <cellStyle name="Normal 110 2 4 4" xfId="8865" xr:uid="{00000000-0005-0000-0000-000049200000}"/>
    <cellStyle name="Normal 110 2 4 4 2" xfId="24260" xr:uid="{00000000-0005-0000-0000-00004A200000}"/>
    <cellStyle name="Normal 110 2 4 4 3" xfId="39655" xr:uid="{00000000-0005-0000-0000-00004B200000}"/>
    <cellStyle name="Normal 110 2 4 5" xfId="16562" xr:uid="{00000000-0005-0000-0000-00004C200000}"/>
    <cellStyle name="Normal 110 2 4 6" xfId="31957" xr:uid="{00000000-0005-0000-0000-00004D200000}"/>
    <cellStyle name="Normal 110 2 5" xfId="2089" xr:uid="{00000000-0005-0000-0000-00004E200000}"/>
    <cellStyle name="Normal 110 2 5 2" xfId="5962" xr:uid="{00000000-0005-0000-0000-00004F200000}"/>
    <cellStyle name="Normal 110 2 5 2 2" xfId="13676" xr:uid="{00000000-0005-0000-0000-000050200000}"/>
    <cellStyle name="Normal 110 2 5 2 2 2" xfId="29071" xr:uid="{00000000-0005-0000-0000-000051200000}"/>
    <cellStyle name="Normal 110 2 5 2 2 3" xfId="44466" xr:uid="{00000000-0005-0000-0000-000052200000}"/>
    <cellStyle name="Normal 110 2 5 2 3" xfId="21373" xr:uid="{00000000-0005-0000-0000-000053200000}"/>
    <cellStyle name="Normal 110 2 5 2 4" xfId="36768" xr:uid="{00000000-0005-0000-0000-000054200000}"/>
    <cellStyle name="Normal 110 2 5 3" xfId="9827" xr:uid="{00000000-0005-0000-0000-000055200000}"/>
    <cellStyle name="Normal 110 2 5 3 2" xfId="25222" xr:uid="{00000000-0005-0000-0000-000056200000}"/>
    <cellStyle name="Normal 110 2 5 3 3" xfId="40617" xr:uid="{00000000-0005-0000-0000-000057200000}"/>
    <cellStyle name="Normal 110 2 5 4" xfId="17524" xr:uid="{00000000-0005-0000-0000-000058200000}"/>
    <cellStyle name="Normal 110 2 5 5" xfId="32919" xr:uid="{00000000-0005-0000-0000-000059200000}"/>
    <cellStyle name="Normal 110 2 6" xfId="4049" xr:uid="{00000000-0005-0000-0000-00005A200000}"/>
    <cellStyle name="Normal 110 2 6 2" xfId="11764" xr:uid="{00000000-0005-0000-0000-00005B200000}"/>
    <cellStyle name="Normal 110 2 6 2 2" xfId="27159" xr:uid="{00000000-0005-0000-0000-00005C200000}"/>
    <cellStyle name="Normal 110 2 6 2 3" xfId="42554" xr:uid="{00000000-0005-0000-0000-00005D200000}"/>
    <cellStyle name="Normal 110 2 6 3" xfId="19461" xr:uid="{00000000-0005-0000-0000-00005E200000}"/>
    <cellStyle name="Normal 110 2 6 4" xfId="34856" xr:uid="{00000000-0005-0000-0000-00005F200000}"/>
    <cellStyle name="Normal 110 2 7" xfId="7914" xr:uid="{00000000-0005-0000-0000-000060200000}"/>
    <cellStyle name="Normal 110 2 7 2" xfId="23310" xr:uid="{00000000-0005-0000-0000-000061200000}"/>
    <cellStyle name="Normal 110 2 7 3" xfId="38705" xr:uid="{00000000-0005-0000-0000-000062200000}"/>
    <cellStyle name="Normal 110 2 8" xfId="15600" xr:uid="{00000000-0005-0000-0000-000063200000}"/>
    <cellStyle name="Normal 110 2 9" xfId="30995" xr:uid="{00000000-0005-0000-0000-000064200000}"/>
    <cellStyle name="Normal 110 3" xfId="269" xr:uid="{00000000-0005-0000-0000-000065200000}"/>
    <cellStyle name="Normal 110 3 2" xfId="754" xr:uid="{00000000-0005-0000-0000-000066200000}"/>
    <cellStyle name="Normal 110 3 2 2" xfId="1720" xr:uid="{00000000-0005-0000-0000-000067200000}"/>
    <cellStyle name="Normal 110 3 2 2 2" xfId="3649" xr:uid="{00000000-0005-0000-0000-000068200000}"/>
    <cellStyle name="Normal 110 3 2 2 2 2" xfId="7522" xr:uid="{00000000-0005-0000-0000-000069200000}"/>
    <cellStyle name="Normal 110 3 2 2 2 2 2" xfId="15236" xr:uid="{00000000-0005-0000-0000-00006A200000}"/>
    <cellStyle name="Normal 110 3 2 2 2 2 2 2" xfId="30631" xr:uid="{00000000-0005-0000-0000-00006B200000}"/>
    <cellStyle name="Normal 110 3 2 2 2 2 2 3" xfId="46026" xr:uid="{00000000-0005-0000-0000-00006C200000}"/>
    <cellStyle name="Normal 110 3 2 2 2 2 3" xfId="22933" xr:uid="{00000000-0005-0000-0000-00006D200000}"/>
    <cellStyle name="Normal 110 3 2 2 2 2 4" xfId="38328" xr:uid="{00000000-0005-0000-0000-00006E200000}"/>
    <cellStyle name="Normal 110 3 2 2 2 3" xfId="11387" xr:uid="{00000000-0005-0000-0000-00006F200000}"/>
    <cellStyle name="Normal 110 3 2 2 2 3 2" xfId="26782" xr:uid="{00000000-0005-0000-0000-000070200000}"/>
    <cellStyle name="Normal 110 3 2 2 2 3 3" xfId="42177" xr:uid="{00000000-0005-0000-0000-000071200000}"/>
    <cellStyle name="Normal 110 3 2 2 2 4" xfId="19084" xr:uid="{00000000-0005-0000-0000-000072200000}"/>
    <cellStyle name="Normal 110 3 2 2 2 5" xfId="34479" xr:uid="{00000000-0005-0000-0000-000073200000}"/>
    <cellStyle name="Normal 110 3 2 2 3" xfId="5598" xr:uid="{00000000-0005-0000-0000-000074200000}"/>
    <cellStyle name="Normal 110 3 2 2 3 2" xfId="13312" xr:uid="{00000000-0005-0000-0000-000075200000}"/>
    <cellStyle name="Normal 110 3 2 2 3 2 2" xfId="28707" xr:uid="{00000000-0005-0000-0000-000076200000}"/>
    <cellStyle name="Normal 110 3 2 2 3 2 3" xfId="44102" xr:uid="{00000000-0005-0000-0000-000077200000}"/>
    <cellStyle name="Normal 110 3 2 2 3 3" xfId="21009" xr:uid="{00000000-0005-0000-0000-000078200000}"/>
    <cellStyle name="Normal 110 3 2 2 3 4" xfId="36404" xr:uid="{00000000-0005-0000-0000-000079200000}"/>
    <cellStyle name="Normal 110 3 2 2 4" xfId="9463" xr:uid="{00000000-0005-0000-0000-00007A200000}"/>
    <cellStyle name="Normal 110 3 2 2 4 2" xfId="24858" xr:uid="{00000000-0005-0000-0000-00007B200000}"/>
    <cellStyle name="Normal 110 3 2 2 4 3" xfId="40253" xr:uid="{00000000-0005-0000-0000-00007C200000}"/>
    <cellStyle name="Normal 110 3 2 2 5" xfId="17160" xr:uid="{00000000-0005-0000-0000-00007D200000}"/>
    <cellStyle name="Normal 110 3 2 2 6" xfId="32555" xr:uid="{00000000-0005-0000-0000-00007E200000}"/>
    <cellStyle name="Normal 110 3 2 3" xfId="2687" xr:uid="{00000000-0005-0000-0000-00007F200000}"/>
    <cellStyle name="Normal 110 3 2 3 2" xfId="6560" xr:uid="{00000000-0005-0000-0000-000080200000}"/>
    <cellStyle name="Normal 110 3 2 3 2 2" xfId="14274" xr:uid="{00000000-0005-0000-0000-000081200000}"/>
    <cellStyle name="Normal 110 3 2 3 2 2 2" xfId="29669" xr:uid="{00000000-0005-0000-0000-000082200000}"/>
    <cellStyle name="Normal 110 3 2 3 2 2 3" xfId="45064" xr:uid="{00000000-0005-0000-0000-000083200000}"/>
    <cellStyle name="Normal 110 3 2 3 2 3" xfId="21971" xr:uid="{00000000-0005-0000-0000-000084200000}"/>
    <cellStyle name="Normal 110 3 2 3 2 4" xfId="37366" xr:uid="{00000000-0005-0000-0000-000085200000}"/>
    <cellStyle name="Normal 110 3 2 3 3" xfId="10425" xr:uid="{00000000-0005-0000-0000-000086200000}"/>
    <cellStyle name="Normal 110 3 2 3 3 2" xfId="25820" xr:uid="{00000000-0005-0000-0000-000087200000}"/>
    <cellStyle name="Normal 110 3 2 3 3 3" xfId="41215" xr:uid="{00000000-0005-0000-0000-000088200000}"/>
    <cellStyle name="Normal 110 3 2 3 4" xfId="18122" xr:uid="{00000000-0005-0000-0000-000089200000}"/>
    <cellStyle name="Normal 110 3 2 3 5" xfId="33517" xr:uid="{00000000-0005-0000-0000-00008A200000}"/>
    <cellStyle name="Normal 110 3 2 4" xfId="4636" xr:uid="{00000000-0005-0000-0000-00008B200000}"/>
    <cellStyle name="Normal 110 3 2 4 2" xfId="12350" xr:uid="{00000000-0005-0000-0000-00008C200000}"/>
    <cellStyle name="Normal 110 3 2 4 2 2" xfId="27745" xr:uid="{00000000-0005-0000-0000-00008D200000}"/>
    <cellStyle name="Normal 110 3 2 4 2 3" xfId="43140" xr:uid="{00000000-0005-0000-0000-00008E200000}"/>
    <cellStyle name="Normal 110 3 2 4 3" xfId="20047" xr:uid="{00000000-0005-0000-0000-00008F200000}"/>
    <cellStyle name="Normal 110 3 2 4 4" xfId="35442" xr:uid="{00000000-0005-0000-0000-000090200000}"/>
    <cellStyle name="Normal 110 3 2 5" xfId="8501" xr:uid="{00000000-0005-0000-0000-000091200000}"/>
    <cellStyle name="Normal 110 3 2 5 2" xfId="23896" xr:uid="{00000000-0005-0000-0000-000092200000}"/>
    <cellStyle name="Normal 110 3 2 5 3" xfId="39291" xr:uid="{00000000-0005-0000-0000-000093200000}"/>
    <cellStyle name="Normal 110 3 2 6" xfId="16198" xr:uid="{00000000-0005-0000-0000-000094200000}"/>
    <cellStyle name="Normal 110 3 2 7" xfId="31593" xr:uid="{00000000-0005-0000-0000-000095200000}"/>
    <cellStyle name="Normal 110 3 3" xfId="1239" xr:uid="{00000000-0005-0000-0000-000096200000}"/>
    <cellStyle name="Normal 110 3 3 2" xfId="3168" xr:uid="{00000000-0005-0000-0000-000097200000}"/>
    <cellStyle name="Normal 110 3 3 2 2" xfId="7041" xr:uid="{00000000-0005-0000-0000-000098200000}"/>
    <cellStyle name="Normal 110 3 3 2 2 2" xfId="14755" xr:uid="{00000000-0005-0000-0000-000099200000}"/>
    <cellStyle name="Normal 110 3 3 2 2 2 2" xfId="30150" xr:uid="{00000000-0005-0000-0000-00009A200000}"/>
    <cellStyle name="Normal 110 3 3 2 2 2 3" xfId="45545" xr:uid="{00000000-0005-0000-0000-00009B200000}"/>
    <cellStyle name="Normal 110 3 3 2 2 3" xfId="22452" xr:uid="{00000000-0005-0000-0000-00009C200000}"/>
    <cellStyle name="Normal 110 3 3 2 2 4" xfId="37847" xr:uid="{00000000-0005-0000-0000-00009D200000}"/>
    <cellStyle name="Normal 110 3 3 2 3" xfId="10906" xr:uid="{00000000-0005-0000-0000-00009E200000}"/>
    <cellStyle name="Normal 110 3 3 2 3 2" xfId="26301" xr:uid="{00000000-0005-0000-0000-00009F200000}"/>
    <cellStyle name="Normal 110 3 3 2 3 3" xfId="41696" xr:uid="{00000000-0005-0000-0000-0000A0200000}"/>
    <cellStyle name="Normal 110 3 3 2 4" xfId="18603" xr:uid="{00000000-0005-0000-0000-0000A1200000}"/>
    <cellStyle name="Normal 110 3 3 2 5" xfId="33998" xr:uid="{00000000-0005-0000-0000-0000A2200000}"/>
    <cellStyle name="Normal 110 3 3 3" xfId="5117" xr:uid="{00000000-0005-0000-0000-0000A3200000}"/>
    <cellStyle name="Normal 110 3 3 3 2" xfId="12831" xr:uid="{00000000-0005-0000-0000-0000A4200000}"/>
    <cellStyle name="Normal 110 3 3 3 2 2" xfId="28226" xr:uid="{00000000-0005-0000-0000-0000A5200000}"/>
    <cellStyle name="Normal 110 3 3 3 2 3" xfId="43621" xr:uid="{00000000-0005-0000-0000-0000A6200000}"/>
    <cellStyle name="Normal 110 3 3 3 3" xfId="20528" xr:uid="{00000000-0005-0000-0000-0000A7200000}"/>
    <cellStyle name="Normal 110 3 3 3 4" xfId="35923" xr:uid="{00000000-0005-0000-0000-0000A8200000}"/>
    <cellStyle name="Normal 110 3 3 4" xfId="8982" xr:uid="{00000000-0005-0000-0000-0000A9200000}"/>
    <cellStyle name="Normal 110 3 3 4 2" xfId="24377" xr:uid="{00000000-0005-0000-0000-0000AA200000}"/>
    <cellStyle name="Normal 110 3 3 4 3" xfId="39772" xr:uid="{00000000-0005-0000-0000-0000AB200000}"/>
    <cellStyle name="Normal 110 3 3 5" xfId="16679" xr:uid="{00000000-0005-0000-0000-0000AC200000}"/>
    <cellStyle name="Normal 110 3 3 6" xfId="32074" xr:uid="{00000000-0005-0000-0000-0000AD200000}"/>
    <cellStyle name="Normal 110 3 4" xfId="2206" xr:uid="{00000000-0005-0000-0000-0000AE200000}"/>
    <cellStyle name="Normal 110 3 4 2" xfId="6079" xr:uid="{00000000-0005-0000-0000-0000AF200000}"/>
    <cellStyle name="Normal 110 3 4 2 2" xfId="13793" xr:uid="{00000000-0005-0000-0000-0000B0200000}"/>
    <cellStyle name="Normal 110 3 4 2 2 2" xfId="29188" xr:uid="{00000000-0005-0000-0000-0000B1200000}"/>
    <cellStyle name="Normal 110 3 4 2 2 3" xfId="44583" xr:uid="{00000000-0005-0000-0000-0000B2200000}"/>
    <cellStyle name="Normal 110 3 4 2 3" xfId="21490" xr:uid="{00000000-0005-0000-0000-0000B3200000}"/>
    <cellStyle name="Normal 110 3 4 2 4" xfId="36885" xr:uid="{00000000-0005-0000-0000-0000B4200000}"/>
    <cellStyle name="Normal 110 3 4 3" xfId="9944" xr:uid="{00000000-0005-0000-0000-0000B5200000}"/>
    <cellStyle name="Normal 110 3 4 3 2" xfId="25339" xr:uid="{00000000-0005-0000-0000-0000B6200000}"/>
    <cellStyle name="Normal 110 3 4 3 3" xfId="40734" xr:uid="{00000000-0005-0000-0000-0000B7200000}"/>
    <cellStyle name="Normal 110 3 4 4" xfId="17641" xr:uid="{00000000-0005-0000-0000-0000B8200000}"/>
    <cellStyle name="Normal 110 3 4 5" xfId="33036" xr:uid="{00000000-0005-0000-0000-0000B9200000}"/>
    <cellStyle name="Normal 110 3 5" xfId="4155" xr:uid="{00000000-0005-0000-0000-0000BA200000}"/>
    <cellStyle name="Normal 110 3 5 2" xfId="11869" xr:uid="{00000000-0005-0000-0000-0000BB200000}"/>
    <cellStyle name="Normal 110 3 5 2 2" xfId="27264" xr:uid="{00000000-0005-0000-0000-0000BC200000}"/>
    <cellStyle name="Normal 110 3 5 2 3" xfId="42659" xr:uid="{00000000-0005-0000-0000-0000BD200000}"/>
    <cellStyle name="Normal 110 3 5 3" xfId="19566" xr:uid="{00000000-0005-0000-0000-0000BE200000}"/>
    <cellStyle name="Normal 110 3 5 4" xfId="34961" xr:uid="{00000000-0005-0000-0000-0000BF200000}"/>
    <cellStyle name="Normal 110 3 6" xfId="8020" xr:uid="{00000000-0005-0000-0000-0000C0200000}"/>
    <cellStyle name="Normal 110 3 6 2" xfId="23415" xr:uid="{00000000-0005-0000-0000-0000C1200000}"/>
    <cellStyle name="Normal 110 3 6 3" xfId="38810" xr:uid="{00000000-0005-0000-0000-0000C2200000}"/>
    <cellStyle name="Normal 110 3 7" xfId="15717" xr:uid="{00000000-0005-0000-0000-0000C3200000}"/>
    <cellStyle name="Normal 110 3 8" xfId="31112" xr:uid="{00000000-0005-0000-0000-0000C4200000}"/>
    <cellStyle name="Normal 110 4" xfId="533" xr:uid="{00000000-0005-0000-0000-0000C5200000}"/>
    <cellStyle name="Normal 110 4 2" xfId="1499" xr:uid="{00000000-0005-0000-0000-0000C6200000}"/>
    <cellStyle name="Normal 110 4 2 2" xfId="3428" xr:uid="{00000000-0005-0000-0000-0000C7200000}"/>
    <cellStyle name="Normal 110 4 2 2 2" xfId="7301" xr:uid="{00000000-0005-0000-0000-0000C8200000}"/>
    <cellStyle name="Normal 110 4 2 2 2 2" xfId="15015" xr:uid="{00000000-0005-0000-0000-0000C9200000}"/>
    <cellStyle name="Normal 110 4 2 2 2 2 2" xfId="30410" xr:uid="{00000000-0005-0000-0000-0000CA200000}"/>
    <cellStyle name="Normal 110 4 2 2 2 2 3" xfId="45805" xr:uid="{00000000-0005-0000-0000-0000CB200000}"/>
    <cellStyle name="Normal 110 4 2 2 2 3" xfId="22712" xr:uid="{00000000-0005-0000-0000-0000CC200000}"/>
    <cellStyle name="Normal 110 4 2 2 2 4" xfId="38107" xr:uid="{00000000-0005-0000-0000-0000CD200000}"/>
    <cellStyle name="Normal 110 4 2 2 3" xfId="11166" xr:uid="{00000000-0005-0000-0000-0000CE200000}"/>
    <cellStyle name="Normal 110 4 2 2 3 2" xfId="26561" xr:uid="{00000000-0005-0000-0000-0000CF200000}"/>
    <cellStyle name="Normal 110 4 2 2 3 3" xfId="41956" xr:uid="{00000000-0005-0000-0000-0000D0200000}"/>
    <cellStyle name="Normal 110 4 2 2 4" xfId="18863" xr:uid="{00000000-0005-0000-0000-0000D1200000}"/>
    <cellStyle name="Normal 110 4 2 2 5" xfId="34258" xr:uid="{00000000-0005-0000-0000-0000D2200000}"/>
    <cellStyle name="Normal 110 4 2 3" xfId="5377" xr:uid="{00000000-0005-0000-0000-0000D3200000}"/>
    <cellStyle name="Normal 110 4 2 3 2" xfId="13091" xr:uid="{00000000-0005-0000-0000-0000D4200000}"/>
    <cellStyle name="Normal 110 4 2 3 2 2" xfId="28486" xr:uid="{00000000-0005-0000-0000-0000D5200000}"/>
    <cellStyle name="Normal 110 4 2 3 2 3" xfId="43881" xr:uid="{00000000-0005-0000-0000-0000D6200000}"/>
    <cellStyle name="Normal 110 4 2 3 3" xfId="20788" xr:uid="{00000000-0005-0000-0000-0000D7200000}"/>
    <cellStyle name="Normal 110 4 2 3 4" xfId="36183" xr:uid="{00000000-0005-0000-0000-0000D8200000}"/>
    <cellStyle name="Normal 110 4 2 4" xfId="9242" xr:uid="{00000000-0005-0000-0000-0000D9200000}"/>
    <cellStyle name="Normal 110 4 2 4 2" xfId="24637" xr:uid="{00000000-0005-0000-0000-0000DA200000}"/>
    <cellStyle name="Normal 110 4 2 4 3" xfId="40032" xr:uid="{00000000-0005-0000-0000-0000DB200000}"/>
    <cellStyle name="Normal 110 4 2 5" xfId="16939" xr:uid="{00000000-0005-0000-0000-0000DC200000}"/>
    <cellStyle name="Normal 110 4 2 6" xfId="32334" xr:uid="{00000000-0005-0000-0000-0000DD200000}"/>
    <cellStyle name="Normal 110 4 3" xfId="2466" xr:uid="{00000000-0005-0000-0000-0000DE200000}"/>
    <cellStyle name="Normal 110 4 3 2" xfId="6339" xr:uid="{00000000-0005-0000-0000-0000DF200000}"/>
    <cellStyle name="Normal 110 4 3 2 2" xfId="14053" xr:uid="{00000000-0005-0000-0000-0000E0200000}"/>
    <cellStyle name="Normal 110 4 3 2 2 2" xfId="29448" xr:uid="{00000000-0005-0000-0000-0000E1200000}"/>
    <cellStyle name="Normal 110 4 3 2 2 3" xfId="44843" xr:uid="{00000000-0005-0000-0000-0000E2200000}"/>
    <cellStyle name="Normal 110 4 3 2 3" xfId="21750" xr:uid="{00000000-0005-0000-0000-0000E3200000}"/>
    <cellStyle name="Normal 110 4 3 2 4" xfId="37145" xr:uid="{00000000-0005-0000-0000-0000E4200000}"/>
    <cellStyle name="Normal 110 4 3 3" xfId="10204" xr:uid="{00000000-0005-0000-0000-0000E5200000}"/>
    <cellStyle name="Normal 110 4 3 3 2" xfId="25599" xr:uid="{00000000-0005-0000-0000-0000E6200000}"/>
    <cellStyle name="Normal 110 4 3 3 3" xfId="40994" xr:uid="{00000000-0005-0000-0000-0000E7200000}"/>
    <cellStyle name="Normal 110 4 3 4" xfId="17901" xr:uid="{00000000-0005-0000-0000-0000E8200000}"/>
    <cellStyle name="Normal 110 4 3 5" xfId="33296" xr:uid="{00000000-0005-0000-0000-0000E9200000}"/>
    <cellStyle name="Normal 110 4 4" xfId="4415" xr:uid="{00000000-0005-0000-0000-0000EA200000}"/>
    <cellStyle name="Normal 110 4 4 2" xfId="12129" xr:uid="{00000000-0005-0000-0000-0000EB200000}"/>
    <cellStyle name="Normal 110 4 4 2 2" xfId="27524" xr:uid="{00000000-0005-0000-0000-0000EC200000}"/>
    <cellStyle name="Normal 110 4 4 2 3" xfId="42919" xr:uid="{00000000-0005-0000-0000-0000ED200000}"/>
    <cellStyle name="Normal 110 4 4 3" xfId="19826" xr:uid="{00000000-0005-0000-0000-0000EE200000}"/>
    <cellStyle name="Normal 110 4 4 4" xfId="35221" xr:uid="{00000000-0005-0000-0000-0000EF200000}"/>
    <cellStyle name="Normal 110 4 5" xfId="8280" xr:uid="{00000000-0005-0000-0000-0000F0200000}"/>
    <cellStyle name="Normal 110 4 5 2" xfId="23675" xr:uid="{00000000-0005-0000-0000-0000F1200000}"/>
    <cellStyle name="Normal 110 4 5 3" xfId="39070" xr:uid="{00000000-0005-0000-0000-0000F2200000}"/>
    <cellStyle name="Normal 110 4 6" xfId="15977" xr:uid="{00000000-0005-0000-0000-0000F3200000}"/>
    <cellStyle name="Normal 110 4 7" xfId="31372" xr:uid="{00000000-0005-0000-0000-0000F4200000}"/>
    <cellStyle name="Normal 110 5" xfId="1018" xr:uid="{00000000-0005-0000-0000-0000F5200000}"/>
    <cellStyle name="Normal 110 5 2" xfId="2947" xr:uid="{00000000-0005-0000-0000-0000F6200000}"/>
    <cellStyle name="Normal 110 5 2 2" xfId="6820" xr:uid="{00000000-0005-0000-0000-0000F7200000}"/>
    <cellStyle name="Normal 110 5 2 2 2" xfId="14534" xr:uid="{00000000-0005-0000-0000-0000F8200000}"/>
    <cellStyle name="Normal 110 5 2 2 2 2" xfId="29929" xr:uid="{00000000-0005-0000-0000-0000F9200000}"/>
    <cellStyle name="Normal 110 5 2 2 2 3" xfId="45324" xr:uid="{00000000-0005-0000-0000-0000FA200000}"/>
    <cellStyle name="Normal 110 5 2 2 3" xfId="22231" xr:uid="{00000000-0005-0000-0000-0000FB200000}"/>
    <cellStyle name="Normal 110 5 2 2 4" xfId="37626" xr:uid="{00000000-0005-0000-0000-0000FC200000}"/>
    <cellStyle name="Normal 110 5 2 3" xfId="10685" xr:uid="{00000000-0005-0000-0000-0000FD200000}"/>
    <cellStyle name="Normal 110 5 2 3 2" xfId="26080" xr:uid="{00000000-0005-0000-0000-0000FE200000}"/>
    <cellStyle name="Normal 110 5 2 3 3" xfId="41475" xr:uid="{00000000-0005-0000-0000-0000FF200000}"/>
    <cellStyle name="Normal 110 5 2 4" xfId="18382" xr:uid="{00000000-0005-0000-0000-000000210000}"/>
    <cellStyle name="Normal 110 5 2 5" xfId="33777" xr:uid="{00000000-0005-0000-0000-000001210000}"/>
    <cellStyle name="Normal 110 5 3" xfId="4896" xr:uid="{00000000-0005-0000-0000-000002210000}"/>
    <cellStyle name="Normal 110 5 3 2" xfId="12610" xr:uid="{00000000-0005-0000-0000-000003210000}"/>
    <cellStyle name="Normal 110 5 3 2 2" xfId="28005" xr:uid="{00000000-0005-0000-0000-000004210000}"/>
    <cellStyle name="Normal 110 5 3 2 3" xfId="43400" xr:uid="{00000000-0005-0000-0000-000005210000}"/>
    <cellStyle name="Normal 110 5 3 3" xfId="20307" xr:uid="{00000000-0005-0000-0000-000006210000}"/>
    <cellStyle name="Normal 110 5 3 4" xfId="35702" xr:uid="{00000000-0005-0000-0000-000007210000}"/>
    <cellStyle name="Normal 110 5 4" xfId="8761" xr:uid="{00000000-0005-0000-0000-000008210000}"/>
    <cellStyle name="Normal 110 5 4 2" xfId="24156" xr:uid="{00000000-0005-0000-0000-000009210000}"/>
    <cellStyle name="Normal 110 5 4 3" xfId="39551" xr:uid="{00000000-0005-0000-0000-00000A210000}"/>
    <cellStyle name="Normal 110 5 5" xfId="16458" xr:uid="{00000000-0005-0000-0000-00000B210000}"/>
    <cellStyle name="Normal 110 5 6" xfId="31853" xr:uid="{00000000-0005-0000-0000-00000C210000}"/>
    <cellStyle name="Normal 110 6" xfId="1985" xr:uid="{00000000-0005-0000-0000-00000D210000}"/>
    <cellStyle name="Normal 110 6 2" xfId="5858" xr:uid="{00000000-0005-0000-0000-00000E210000}"/>
    <cellStyle name="Normal 110 6 2 2" xfId="13572" xr:uid="{00000000-0005-0000-0000-00000F210000}"/>
    <cellStyle name="Normal 110 6 2 2 2" xfId="28967" xr:uid="{00000000-0005-0000-0000-000010210000}"/>
    <cellStyle name="Normal 110 6 2 2 3" xfId="44362" xr:uid="{00000000-0005-0000-0000-000011210000}"/>
    <cellStyle name="Normal 110 6 2 3" xfId="21269" xr:uid="{00000000-0005-0000-0000-000012210000}"/>
    <cellStyle name="Normal 110 6 2 4" xfId="36664" xr:uid="{00000000-0005-0000-0000-000013210000}"/>
    <cellStyle name="Normal 110 6 3" xfId="9723" xr:uid="{00000000-0005-0000-0000-000014210000}"/>
    <cellStyle name="Normal 110 6 3 2" xfId="25118" xr:uid="{00000000-0005-0000-0000-000015210000}"/>
    <cellStyle name="Normal 110 6 3 3" xfId="40513" xr:uid="{00000000-0005-0000-0000-000016210000}"/>
    <cellStyle name="Normal 110 6 4" xfId="17420" xr:uid="{00000000-0005-0000-0000-000017210000}"/>
    <cellStyle name="Normal 110 6 5" xfId="32815" xr:uid="{00000000-0005-0000-0000-000018210000}"/>
    <cellStyle name="Normal 110 7" xfId="3944" xr:uid="{00000000-0005-0000-0000-000019210000}"/>
    <cellStyle name="Normal 110 7 2" xfId="11660" xr:uid="{00000000-0005-0000-0000-00001A210000}"/>
    <cellStyle name="Normal 110 7 2 2" xfId="27055" xr:uid="{00000000-0005-0000-0000-00001B210000}"/>
    <cellStyle name="Normal 110 7 2 3" xfId="42450" xr:uid="{00000000-0005-0000-0000-00001C210000}"/>
    <cellStyle name="Normal 110 7 3" xfId="19357" xr:uid="{00000000-0005-0000-0000-00001D210000}"/>
    <cellStyle name="Normal 110 7 4" xfId="34752" xr:uid="{00000000-0005-0000-0000-00001E210000}"/>
    <cellStyle name="Normal 110 8" xfId="7809" xr:uid="{00000000-0005-0000-0000-00001F210000}"/>
    <cellStyle name="Normal 110 8 2" xfId="23206" xr:uid="{00000000-0005-0000-0000-000020210000}"/>
    <cellStyle name="Normal 110 8 3" xfId="38601" xr:uid="{00000000-0005-0000-0000-000021210000}"/>
    <cellStyle name="Normal 110 9" xfId="15496" xr:uid="{00000000-0005-0000-0000-000022210000}"/>
    <cellStyle name="Normal 111" xfId="9" xr:uid="{00000000-0005-0000-0000-000023210000}"/>
    <cellStyle name="Normal 111 10" xfId="30892" xr:uid="{00000000-0005-0000-0000-000024210000}"/>
    <cellStyle name="Normal 111 2" xfId="121" xr:uid="{00000000-0005-0000-0000-000025210000}"/>
    <cellStyle name="Normal 111 2 2" xfId="374" xr:uid="{00000000-0005-0000-0000-000026210000}"/>
    <cellStyle name="Normal 111 2 2 2" xfId="859" xr:uid="{00000000-0005-0000-0000-000027210000}"/>
    <cellStyle name="Normal 111 2 2 2 2" xfId="1825" xr:uid="{00000000-0005-0000-0000-000028210000}"/>
    <cellStyle name="Normal 111 2 2 2 2 2" xfId="3754" xr:uid="{00000000-0005-0000-0000-000029210000}"/>
    <cellStyle name="Normal 111 2 2 2 2 2 2" xfId="7627" xr:uid="{00000000-0005-0000-0000-00002A210000}"/>
    <cellStyle name="Normal 111 2 2 2 2 2 2 2" xfId="15341" xr:uid="{00000000-0005-0000-0000-00002B210000}"/>
    <cellStyle name="Normal 111 2 2 2 2 2 2 2 2" xfId="30736" xr:uid="{00000000-0005-0000-0000-00002C210000}"/>
    <cellStyle name="Normal 111 2 2 2 2 2 2 2 3" xfId="46131" xr:uid="{00000000-0005-0000-0000-00002D210000}"/>
    <cellStyle name="Normal 111 2 2 2 2 2 2 3" xfId="23038" xr:uid="{00000000-0005-0000-0000-00002E210000}"/>
    <cellStyle name="Normal 111 2 2 2 2 2 2 4" xfId="38433" xr:uid="{00000000-0005-0000-0000-00002F210000}"/>
    <cellStyle name="Normal 111 2 2 2 2 2 3" xfId="11492" xr:uid="{00000000-0005-0000-0000-000030210000}"/>
    <cellStyle name="Normal 111 2 2 2 2 2 3 2" xfId="26887" xr:uid="{00000000-0005-0000-0000-000031210000}"/>
    <cellStyle name="Normal 111 2 2 2 2 2 3 3" xfId="42282" xr:uid="{00000000-0005-0000-0000-000032210000}"/>
    <cellStyle name="Normal 111 2 2 2 2 2 4" xfId="19189" xr:uid="{00000000-0005-0000-0000-000033210000}"/>
    <cellStyle name="Normal 111 2 2 2 2 2 5" xfId="34584" xr:uid="{00000000-0005-0000-0000-000034210000}"/>
    <cellStyle name="Normal 111 2 2 2 2 3" xfId="5703" xr:uid="{00000000-0005-0000-0000-000035210000}"/>
    <cellStyle name="Normal 111 2 2 2 2 3 2" xfId="13417" xr:uid="{00000000-0005-0000-0000-000036210000}"/>
    <cellStyle name="Normal 111 2 2 2 2 3 2 2" xfId="28812" xr:uid="{00000000-0005-0000-0000-000037210000}"/>
    <cellStyle name="Normal 111 2 2 2 2 3 2 3" xfId="44207" xr:uid="{00000000-0005-0000-0000-000038210000}"/>
    <cellStyle name="Normal 111 2 2 2 2 3 3" xfId="21114" xr:uid="{00000000-0005-0000-0000-000039210000}"/>
    <cellStyle name="Normal 111 2 2 2 2 3 4" xfId="36509" xr:uid="{00000000-0005-0000-0000-00003A210000}"/>
    <cellStyle name="Normal 111 2 2 2 2 4" xfId="9568" xr:uid="{00000000-0005-0000-0000-00003B210000}"/>
    <cellStyle name="Normal 111 2 2 2 2 4 2" xfId="24963" xr:uid="{00000000-0005-0000-0000-00003C210000}"/>
    <cellStyle name="Normal 111 2 2 2 2 4 3" xfId="40358" xr:uid="{00000000-0005-0000-0000-00003D210000}"/>
    <cellStyle name="Normal 111 2 2 2 2 5" xfId="17265" xr:uid="{00000000-0005-0000-0000-00003E210000}"/>
    <cellStyle name="Normal 111 2 2 2 2 6" xfId="32660" xr:uid="{00000000-0005-0000-0000-00003F210000}"/>
    <cellStyle name="Normal 111 2 2 2 3" xfId="2792" xr:uid="{00000000-0005-0000-0000-000040210000}"/>
    <cellStyle name="Normal 111 2 2 2 3 2" xfId="6665" xr:uid="{00000000-0005-0000-0000-000041210000}"/>
    <cellStyle name="Normal 111 2 2 2 3 2 2" xfId="14379" xr:uid="{00000000-0005-0000-0000-000042210000}"/>
    <cellStyle name="Normal 111 2 2 2 3 2 2 2" xfId="29774" xr:uid="{00000000-0005-0000-0000-000043210000}"/>
    <cellStyle name="Normal 111 2 2 2 3 2 2 3" xfId="45169" xr:uid="{00000000-0005-0000-0000-000044210000}"/>
    <cellStyle name="Normal 111 2 2 2 3 2 3" xfId="22076" xr:uid="{00000000-0005-0000-0000-000045210000}"/>
    <cellStyle name="Normal 111 2 2 2 3 2 4" xfId="37471" xr:uid="{00000000-0005-0000-0000-000046210000}"/>
    <cellStyle name="Normal 111 2 2 2 3 3" xfId="10530" xr:uid="{00000000-0005-0000-0000-000047210000}"/>
    <cellStyle name="Normal 111 2 2 2 3 3 2" xfId="25925" xr:uid="{00000000-0005-0000-0000-000048210000}"/>
    <cellStyle name="Normal 111 2 2 2 3 3 3" xfId="41320" xr:uid="{00000000-0005-0000-0000-000049210000}"/>
    <cellStyle name="Normal 111 2 2 2 3 4" xfId="18227" xr:uid="{00000000-0005-0000-0000-00004A210000}"/>
    <cellStyle name="Normal 111 2 2 2 3 5" xfId="33622" xr:uid="{00000000-0005-0000-0000-00004B210000}"/>
    <cellStyle name="Normal 111 2 2 2 4" xfId="4741" xr:uid="{00000000-0005-0000-0000-00004C210000}"/>
    <cellStyle name="Normal 111 2 2 2 4 2" xfId="12455" xr:uid="{00000000-0005-0000-0000-00004D210000}"/>
    <cellStyle name="Normal 111 2 2 2 4 2 2" xfId="27850" xr:uid="{00000000-0005-0000-0000-00004E210000}"/>
    <cellStyle name="Normal 111 2 2 2 4 2 3" xfId="43245" xr:uid="{00000000-0005-0000-0000-00004F210000}"/>
    <cellStyle name="Normal 111 2 2 2 4 3" xfId="20152" xr:uid="{00000000-0005-0000-0000-000050210000}"/>
    <cellStyle name="Normal 111 2 2 2 4 4" xfId="35547" xr:uid="{00000000-0005-0000-0000-000051210000}"/>
    <cellStyle name="Normal 111 2 2 2 5" xfId="8606" xr:uid="{00000000-0005-0000-0000-000052210000}"/>
    <cellStyle name="Normal 111 2 2 2 5 2" xfId="24001" xr:uid="{00000000-0005-0000-0000-000053210000}"/>
    <cellStyle name="Normal 111 2 2 2 5 3" xfId="39396" xr:uid="{00000000-0005-0000-0000-000054210000}"/>
    <cellStyle name="Normal 111 2 2 2 6" xfId="16303" xr:uid="{00000000-0005-0000-0000-000055210000}"/>
    <cellStyle name="Normal 111 2 2 2 7" xfId="31698" xr:uid="{00000000-0005-0000-0000-000056210000}"/>
    <cellStyle name="Normal 111 2 2 3" xfId="1344" xr:uid="{00000000-0005-0000-0000-000057210000}"/>
    <cellStyle name="Normal 111 2 2 3 2" xfId="3273" xr:uid="{00000000-0005-0000-0000-000058210000}"/>
    <cellStyle name="Normal 111 2 2 3 2 2" xfId="7146" xr:uid="{00000000-0005-0000-0000-000059210000}"/>
    <cellStyle name="Normal 111 2 2 3 2 2 2" xfId="14860" xr:uid="{00000000-0005-0000-0000-00005A210000}"/>
    <cellStyle name="Normal 111 2 2 3 2 2 2 2" xfId="30255" xr:uid="{00000000-0005-0000-0000-00005B210000}"/>
    <cellStyle name="Normal 111 2 2 3 2 2 2 3" xfId="45650" xr:uid="{00000000-0005-0000-0000-00005C210000}"/>
    <cellStyle name="Normal 111 2 2 3 2 2 3" xfId="22557" xr:uid="{00000000-0005-0000-0000-00005D210000}"/>
    <cellStyle name="Normal 111 2 2 3 2 2 4" xfId="37952" xr:uid="{00000000-0005-0000-0000-00005E210000}"/>
    <cellStyle name="Normal 111 2 2 3 2 3" xfId="11011" xr:uid="{00000000-0005-0000-0000-00005F210000}"/>
    <cellStyle name="Normal 111 2 2 3 2 3 2" xfId="26406" xr:uid="{00000000-0005-0000-0000-000060210000}"/>
    <cellStyle name="Normal 111 2 2 3 2 3 3" xfId="41801" xr:uid="{00000000-0005-0000-0000-000061210000}"/>
    <cellStyle name="Normal 111 2 2 3 2 4" xfId="18708" xr:uid="{00000000-0005-0000-0000-000062210000}"/>
    <cellStyle name="Normal 111 2 2 3 2 5" xfId="34103" xr:uid="{00000000-0005-0000-0000-000063210000}"/>
    <cellStyle name="Normal 111 2 2 3 3" xfId="5222" xr:uid="{00000000-0005-0000-0000-000064210000}"/>
    <cellStyle name="Normal 111 2 2 3 3 2" xfId="12936" xr:uid="{00000000-0005-0000-0000-000065210000}"/>
    <cellStyle name="Normal 111 2 2 3 3 2 2" xfId="28331" xr:uid="{00000000-0005-0000-0000-000066210000}"/>
    <cellStyle name="Normal 111 2 2 3 3 2 3" xfId="43726" xr:uid="{00000000-0005-0000-0000-000067210000}"/>
    <cellStyle name="Normal 111 2 2 3 3 3" xfId="20633" xr:uid="{00000000-0005-0000-0000-000068210000}"/>
    <cellStyle name="Normal 111 2 2 3 3 4" xfId="36028" xr:uid="{00000000-0005-0000-0000-000069210000}"/>
    <cellStyle name="Normal 111 2 2 3 4" xfId="9087" xr:uid="{00000000-0005-0000-0000-00006A210000}"/>
    <cellStyle name="Normal 111 2 2 3 4 2" xfId="24482" xr:uid="{00000000-0005-0000-0000-00006B210000}"/>
    <cellStyle name="Normal 111 2 2 3 4 3" xfId="39877" xr:uid="{00000000-0005-0000-0000-00006C210000}"/>
    <cellStyle name="Normal 111 2 2 3 5" xfId="16784" xr:uid="{00000000-0005-0000-0000-00006D210000}"/>
    <cellStyle name="Normal 111 2 2 3 6" xfId="32179" xr:uid="{00000000-0005-0000-0000-00006E210000}"/>
    <cellStyle name="Normal 111 2 2 4" xfId="2311" xr:uid="{00000000-0005-0000-0000-00006F210000}"/>
    <cellStyle name="Normal 111 2 2 4 2" xfId="6184" xr:uid="{00000000-0005-0000-0000-000070210000}"/>
    <cellStyle name="Normal 111 2 2 4 2 2" xfId="13898" xr:uid="{00000000-0005-0000-0000-000071210000}"/>
    <cellStyle name="Normal 111 2 2 4 2 2 2" xfId="29293" xr:uid="{00000000-0005-0000-0000-000072210000}"/>
    <cellStyle name="Normal 111 2 2 4 2 2 3" xfId="44688" xr:uid="{00000000-0005-0000-0000-000073210000}"/>
    <cellStyle name="Normal 111 2 2 4 2 3" xfId="21595" xr:uid="{00000000-0005-0000-0000-000074210000}"/>
    <cellStyle name="Normal 111 2 2 4 2 4" xfId="36990" xr:uid="{00000000-0005-0000-0000-000075210000}"/>
    <cellStyle name="Normal 111 2 2 4 3" xfId="10049" xr:uid="{00000000-0005-0000-0000-000076210000}"/>
    <cellStyle name="Normal 111 2 2 4 3 2" xfId="25444" xr:uid="{00000000-0005-0000-0000-000077210000}"/>
    <cellStyle name="Normal 111 2 2 4 3 3" xfId="40839" xr:uid="{00000000-0005-0000-0000-000078210000}"/>
    <cellStyle name="Normal 111 2 2 4 4" xfId="17746" xr:uid="{00000000-0005-0000-0000-000079210000}"/>
    <cellStyle name="Normal 111 2 2 4 5" xfId="33141" xr:uid="{00000000-0005-0000-0000-00007A210000}"/>
    <cellStyle name="Normal 111 2 2 5" xfId="4260" xr:uid="{00000000-0005-0000-0000-00007B210000}"/>
    <cellStyle name="Normal 111 2 2 5 2" xfId="11974" xr:uid="{00000000-0005-0000-0000-00007C210000}"/>
    <cellStyle name="Normal 111 2 2 5 2 2" xfId="27369" xr:uid="{00000000-0005-0000-0000-00007D210000}"/>
    <cellStyle name="Normal 111 2 2 5 2 3" xfId="42764" xr:uid="{00000000-0005-0000-0000-00007E210000}"/>
    <cellStyle name="Normal 111 2 2 5 3" xfId="19671" xr:uid="{00000000-0005-0000-0000-00007F210000}"/>
    <cellStyle name="Normal 111 2 2 5 4" xfId="35066" xr:uid="{00000000-0005-0000-0000-000080210000}"/>
    <cellStyle name="Normal 111 2 2 6" xfId="8125" xr:uid="{00000000-0005-0000-0000-000081210000}"/>
    <cellStyle name="Normal 111 2 2 6 2" xfId="23520" xr:uid="{00000000-0005-0000-0000-000082210000}"/>
    <cellStyle name="Normal 111 2 2 6 3" xfId="38915" xr:uid="{00000000-0005-0000-0000-000083210000}"/>
    <cellStyle name="Normal 111 2 2 7" xfId="15822" xr:uid="{00000000-0005-0000-0000-000084210000}"/>
    <cellStyle name="Normal 111 2 2 8" xfId="31217" xr:uid="{00000000-0005-0000-0000-000085210000}"/>
    <cellStyle name="Normal 111 2 3" xfId="638" xr:uid="{00000000-0005-0000-0000-000086210000}"/>
    <cellStyle name="Normal 111 2 3 2" xfId="1604" xr:uid="{00000000-0005-0000-0000-000087210000}"/>
    <cellStyle name="Normal 111 2 3 2 2" xfId="3533" xr:uid="{00000000-0005-0000-0000-000088210000}"/>
    <cellStyle name="Normal 111 2 3 2 2 2" xfId="7406" xr:uid="{00000000-0005-0000-0000-000089210000}"/>
    <cellStyle name="Normal 111 2 3 2 2 2 2" xfId="15120" xr:uid="{00000000-0005-0000-0000-00008A210000}"/>
    <cellStyle name="Normal 111 2 3 2 2 2 2 2" xfId="30515" xr:uid="{00000000-0005-0000-0000-00008B210000}"/>
    <cellStyle name="Normal 111 2 3 2 2 2 2 3" xfId="45910" xr:uid="{00000000-0005-0000-0000-00008C210000}"/>
    <cellStyle name="Normal 111 2 3 2 2 2 3" xfId="22817" xr:uid="{00000000-0005-0000-0000-00008D210000}"/>
    <cellStyle name="Normal 111 2 3 2 2 2 4" xfId="38212" xr:uid="{00000000-0005-0000-0000-00008E210000}"/>
    <cellStyle name="Normal 111 2 3 2 2 3" xfId="11271" xr:uid="{00000000-0005-0000-0000-00008F210000}"/>
    <cellStyle name="Normal 111 2 3 2 2 3 2" xfId="26666" xr:uid="{00000000-0005-0000-0000-000090210000}"/>
    <cellStyle name="Normal 111 2 3 2 2 3 3" xfId="42061" xr:uid="{00000000-0005-0000-0000-000091210000}"/>
    <cellStyle name="Normal 111 2 3 2 2 4" xfId="18968" xr:uid="{00000000-0005-0000-0000-000092210000}"/>
    <cellStyle name="Normal 111 2 3 2 2 5" xfId="34363" xr:uid="{00000000-0005-0000-0000-000093210000}"/>
    <cellStyle name="Normal 111 2 3 2 3" xfId="5482" xr:uid="{00000000-0005-0000-0000-000094210000}"/>
    <cellStyle name="Normal 111 2 3 2 3 2" xfId="13196" xr:uid="{00000000-0005-0000-0000-000095210000}"/>
    <cellStyle name="Normal 111 2 3 2 3 2 2" xfId="28591" xr:uid="{00000000-0005-0000-0000-000096210000}"/>
    <cellStyle name="Normal 111 2 3 2 3 2 3" xfId="43986" xr:uid="{00000000-0005-0000-0000-000097210000}"/>
    <cellStyle name="Normal 111 2 3 2 3 3" xfId="20893" xr:uid="{00000000-0005-0000-0000-000098210000}"/>
    <cellStyle name="Normal 111 2 3 2 3 4" xfId="36288" xr:uid="{00000000-0005-0000-0000-000099210000}"/>
    <cellStyle name="Normal 111 2 3 2 4" xfId="9347" xr:uid="{00000000-0005-0000-0000-00009A210000}"/>
    <cellStyle name="Normal 111 2 3 2 4 2" xfId="24742" xr:uid="{00000000-0005-0000-0000-00009B210000}"/>
    <cellStyle name="Normal 111 2 3 2 4 3" xfId="40137" xr:uid="{00000000-0005-0000-0000-00009C210000}"/>
    <cellStyle name="Normal 111 2 3 2 5" xfId="17044" xr:uid="{00000000-0005-0000-0000-00009D210000}"/>
    <cellStyle name="Normal 111 2 3 2 6" xfId="32439" xr:uid="{00000000-0005-0000-0000-00009E210000}"/>
    <cellStyle name="Normal 111 2 3 3" xfId="2571" xr:uid="{00000000-0005-0000-0000-00009F210000}"/>
    <cellStyle name="Normal 111 2 3 3 2" xfId="6444" xr:uid="{00000000-0005-0000-0000-0000A0210000}"/>
    <cellStyle name="Normal 111 2 3 3 2 2" xfId="14158" xr:uid="{00000000-0005-0000-0000-0000A1210000}"/>
    <cellStyle name="Normal 111 2 3 3 2 2 2" xfId="29553" xr:uid="{00000000-0005-0000-0000-0000A2210000}"/>
    <cellStyle name="Normal 111 2 3 3 2 2 3" xfId="44948" xr:uid="{00000000-0005-0000-0000-0000A3210000}"/>
    <cellStyle name="Normal 111 2 3 3 2 3" xfId="21855" xr:uid="{00000000-0005-0000-0000-0000A4210000}"/>
    <cellStyle name="Normal 111 2 3 3 2 4" xfId="37250" xr:uid="{00000000-0005-0000-0000-0000A5210000}"/>
    <cellStyle name="Normal 111 2 3 3 3" xfId="10309" xr:uid="{00000000-0005-0000-0000-0000A6210000}"/>
    <cellStyle name="Normal 111 2 3 3 3 2" xfId="25704" xr:uid="{00000000-0005-0000-0000-0000A7210000}"/>
    <cellStyle name="Normal 111 2 3 3 3 3" xfId="41099" xr:uid="{00000000-0005-0000-0000-0000A8210000}"/>
    <cellStyle name="Normal 111 2 3 3 4" xfId="18006" xr:uid="{00000000-0005-0000-0000-0000A9210000}"/>
    <cellStyle name="Normal 111 2 3 3 5" xfId="33401" xr:uid="{00000000-0005-0000-0000-0000AA210000}"/>
    <cellStyle name="Normal 111 2 3 4" xfId="4520" xr:uid="{00000000-0005-0000-0000-0000AB210000}"/>
    <cellStyle name="Normal 111 2 3 4 2" xfId="12234" xr:uid="{00000000-0005-0000-0000-0000AC210000}"/>
    <cellStyle name="Normal 111 2 3 4 2 2" xfId="27629" xr:uid="{00000000-0005-0000-0000-0000AD210000}"/>
    <cellStyle name="Normal 111 2 3 4 2 3" xfId="43024" xr:uid="{00000000-0005-0000-0000-0000AE210000}"/>
    <cellStyle name="Normal 111 2 3 4 3" xfId="19931" xr:uid="{00000000-0005-0000-0000-0000AF210000}"/>
    <cellStyle name="Normal 111 2 3 4 4" xfId="35326" xr:uid="{00000000-0005-0000-0000-0000B0210000}"/>
    <cellStyle name="Normal 111 2 3 5" xfId="8385" xr:uid="{00000000-0005-0000-0000-0000B1210000}"/>
    <cellStyle name="Normal 111 2 3 5 2" xfId="23780" xr:uid="{00000000-0005-0000-0000-0000B2210000}"/>
    <cellStyle name="Normal 111 2 3 5 3" xfId="39175" xr:uid="{00000000-0005-0000-0000-0000B3210000}"/>
    <cellStyle name="Normal 111 2 3 6" xfId="16082" xr:uid="{00000000-0005-0000-0000-0000B4210000}"/>
    <cellStyle name="Normal 111 2 3 7" xfId="31477" xr:uid="{00000000-0005-0000-0000-0000B5210000}"/>
    <cellStyle name="Normal 111 2 4" xfId="1123" xr:uid="{00000000-0005-0000-0000-0000B6210000}"/>
    <cellStyle name="Normal 111 2 4 2" xfId="3052" xr:uid="{00000000-0005-0000-0000-0000B7210000}"/>
    <cellStyle name="Normal 111 2 4 2 2" xfId="6925" xr:uid="{00000000-0005-0000-0000-0000B8210000}"/>
    <cellStyle name="Normal 111 2 4 2 2 2" xfId="14639" xr:uid="{00000000-0005-0000-0000-0000B9210000}"/>
    <cellStyle name="Normal 111 2 4 2 2 2 2" xfId="30034" xr:uid="{00000000-0005-0000-0000-0000BA210000}"/>
    <cellStyle name="Normal 111 2 4 2 2 2 3" xfId="45429" xr:uid="{00000000-0005-0000-0000-0000BB210000}"/>
    <cellStyle name="Normal 111 2 4 2 2 3" xfId="22336" xr:uid="{00000000-0005-0000-0000-0000BC210000}"/>
    <cellStyle name="Normal 111 2 4 2 2 4" xfId="37731" xr:uid="{00000000-0005-0000-0000-0000BD210000}"/>
    <cellStyle name="Normal 111 2 4 2 3" xfId="10790" xr:uid="{00000000-0005-0000-0000-0000BE210000}"/>
    <cellStyle name="Normal 111 2 4 2 3 2" xfId="26185" xr:uid="{00000000-0005-0000-0000-0000BF210000}"/>
    <cellStyle name="Normal 111 2 4 2 3 3" xfId="41580" xr:uid="{00000000-0005-0000-0000-0000C0210000}"/>
    <cellStyle name="Normal 111 2 4 2 4" xfId="18487" xr:uid="{00000000-0005-0000-0000-0000C1210000}"/>
    <cellStyle name="Normal 111 2 4 2 5" xfId="33882" xr:uid="{00000000-0005-0000-0000-0000C2210000}"/>
    <cellStyle name="Normal 111 2 4 3" xfId="5001" xr:uid="{00000000-0005-0000-0000-0000C3210000}"/>
    <cellStyle name="Normal 111 2 4 3 2" xfId="12715" xr:uid="{00000000-0005-0000-0000-0000C4210000}"/>
    <cellStyle name="Normal 111 2 4 3 2 2" xfId="28110" xr:uid="{00000000-0005-0000-0000-0000C5210000}"/>
    <cellStyle name="Normal 111 2 4 3 2 3" xfId="43505" xr:uid="{00000000-0005-0000-0000-0000C6210000}"/>
    <cellStyle name="Normal 111 2 4 3 3" xfId="20412" xr:uid="{00000000-0005-0000-0000-0000C7210000}"/>
    <cellStyle name="Normal 111 2 4 3 4" xfId="35807" xr:uid="{00000000-0005-0000-0000-0000C8210000}"/>
    <cellStyle name="Normal 111 2 4 4" xfId="8866" xr:uid="{00000000-0005-0000-0000-0000C9210000}"/>
    <cellStyle name="Normal 111 2 4 4 2" xfId="24261" xr:uid="{00000000-0005-0000-0000-0000CA210000}"/>
    <cellStyle name="Normal 111 2 4 4 3" xfId="39656" xr:uid="{00000000-0005-0000-0000-0000CB210000}"/>
    <cellStyle name="Normal 111 2 4 5" xfId="16563" xr:uid="{00000000-0005-0000-0000-0000CC210000}"/>
    <cellStyle name="Normal 111 2 4 6" xfId="31958" xr:uid="{00000000-0005-0000-0000-0000CD210000}"/>
    <cellStyle name="Normal 111 2 5" xfId="2090" xr:uid="{00000000-0005-0000-0000-0000CE210000}"/>
    <cellStyle name="Normal 111 2 5 2" xfId="5963" xr:uid="{00000000-0005-0000-0000-0000CF210000}"/>
    <cellStyle name="Normal 111 2 5 2 2" xfId="13677" xr:uid="{00000000-0005-0000-0000-0000D0210000}"/>
    <cellStyle name="Normal 111 2 5 2 2 2" xfId="29072" xr:uid="{00000000-0005-0000-0000-0000D1210000}"/>
    <cellStyle name="Normal 111 2 5 2 2 3" xfId="44467" xr:uid="{00000000-0005-0000-0000-0000D2210000}"/>
    <cellStyle name="Normal 111 2 5 2 3" xfId="21374" xr:uid="{00000000-0005-0000-0000-0000D3210000}"/>
    <cellStyle name="Normal 111 2 5 2 4" xfId="36769" xr:uid="{00000000-0005-0000-0000-0000D4210000}"/>
    <cellStyle name="Normal 111 2 5 3" xfId="9828" xr:uid="{00000000-0005-0000-0000-0000D5210000}"/>
    <cellStyle name="Normal 111 2 5 3 2" xfId="25223" xr:uid="{00000000-0005-0000-0000-0000D6210000}"/>
    <cellStyle name="Normal 111 2 5 3 3" xfId="40618" xr:uid="{00000000-0005-0000-0000-0000D7210000}"/>
    <cellStyle name="Normal 111 2 5 4" xfId="17525" xr:uid="{00000000-0005-0000-0000-0000D8210000}"/>
    <cellStyle name="Normal 111 2 5 5" xfId="32920" xr:uid="{00000000-0005-0000-0000-0000D9210000}"/>
    <cellStyle name="Normal 111 2 6" xfId="4050" xr:uid="{00000000-0005-0000-0000-0000DA210000}"/>
    <cellStyle name="Normal 111 2 6 2" xfId="11765" xr:uid="{00000000-0005-0000-0000-0000DB210000}"/>
    <cellStyle name="Normal 111 2 6 2 2" xfId="27160" xr:uid="{00000000-0005-0000-0000-0000DC210000}"/>
    <cellStyle name="Normal 111 2 6 2 3" xfId="42555" xr:uid="{00000000-0005-0000-0000-0000DD210000}"/>
    <cellStyle name="Normal 111 2 6 3" xfId="19462" xr:uid="{00000000-0005-0000-0000-0000DE210000}"/>
    <cellStyle name="Normal 111 2 6 4" xfId="34857" xr:uid="{00000000-0005-0000-0000-0000DF210000}"/>
    <cellStyle name="Normal 111 2 7" xfId="7915" xr:uid="{00000000-0005-0000-0000-0000E0210000}"/>
    <cellStyle name="Normal 111 2 7 2" xfId="23311" xr:uid="{00000000-0005-0000-0000-0000E1210000}"/>
    <cellStyle name="Normal 111 2 7 3" xfId="38706" xr:uid="{00000000-0005-0000-0000-0000E2210000}"/>
    <cellStyle name="Normal 111 2 8" xfId="15601" xr:uid="{00000000-0005-0000-0000-0000E3210000}"/>
    <cellStyle name="Normal 111 2 9" xfId="30996" xr:uid="{00000000-0005-0000-0000-0000E4210000}"/>
    <cellStyle name="Normal 111 3" xfId="270" xr:uid="{00000000-0005-0000-0000-0000E5210000}"/>
    <cellStyle name="Normal 111 3 2" xfId="755" xr:uid="{00000000-0005-0000-0000-0000E6210000}"/>
    <cellStyle name="Normal 111 3 2 2" xfId="1721" xr:uid="{00000000-0005-0000-0000-0000E7210000}"/>
    <cellStyle name="Normal 111 3 2 2 2" xfId="3650" xr:uid="{00000000-0005-0000-0000-0000E8210000}"/>
    <cellStyle name="Normal 111 3 2 2 2 2" xfId="7523" xr:uid="{00000000-0005-0000-0000-0000E9210000}"/>
    <cellStyle name="Normal 111 3 2 2 2 2 2" xfId="15237" xr:uid="{00000000-0005-0000-0000-0000EA210000}"/>
    <cellStyle name="Normal 111 3 2 2 2 2 2 2" xfId="30632" xr:uid="{00000000-0005-0000-0000-0000EB210000}"/>
    <cellStyle name="Normal 111 3 2 2 2 2 2 3" xfId="46027" xr:uid="{00000000-0005-0000-0000-0000EC210000}"/>
    <cellStyle name="Normal 111 3 2 2 2 2 3" xfId="22934" xr:uid="{00000000-0005-0000-0000-0000ED210000}"/>
    <cellStyle name="Normal 111 3 2 2 2 2 4" xfId="38329" xr:uid="{00000000-0005-0000-0000-0000EE210000}"/>
    <cellStyle name="Normal 111 3 2 2 2 3" xfId="11388" xr:uid="{00000000-0005-0000-0000-0000EF210000}"/>
    <cellStyle name="Normal 111 3 2 2 2 3 2" xfId="26783" xr:uid="{00000000-0005-0000-0000-0000F0210000}"/>
    <cellStyle name="Normal 111 3 2 2 2 3 3" xfId="42178" xr:uid="{00000000-0005-0000-0000-0000F1210000}"/>
    <cellStyle name="Normal 111 3 2 2 2 4" xfId="19085" xr:uid="{00000000-0005-0000-0000-0000F2210000}"/>
    <cellStyle name="Normal 111 3 2 2 2 5" xfId="34480" xr:uid="{00000000-0005-0000-0000-0000F3210000}"/>
    <cellStyle name="Normal 111 3 2 2 3" xfId="5599" xr:uid="{00000000-0005-0000-0000-0000F4210000}"/>
    <cellStyle name="Normal 111 3 2 2 3 2" xfId="13313" xr:uid="{00000000-0005-0000-0000-0000F5210000}"/>
    <cellStyle name="Normal 111 3 2 2 3 2 2" xfId="28708" xr:uid="{00000000-0005-0000-0000-0000F6210000}"/>
    <cellStyle name="Normal 111 3 2 2 3 2 3" xfId="44103" xr:uid="{00000000-0005-0000-0000-0000F7210000}"/>
    <cellStyle name="Normal 111 3 2 2 3 3" xfId="21010" xr:uid="{00000000-0005-0000-0000-0000F8210000}"/>
    <cellStyle name="Normal 111 3 2 2 3 4" xfId="36405" xr:uid="{00000000-0005-0000-0000-0000F9210000}"/>
    <cellStyle name="Normal 111 3 2 2 4" xfId="9464" xr:uid="{00000000-0005-0000-0000-0000FA210000}"/>
    <cellStyle name="Normal 111 3 2 2 4 2" xfId="24859" xr:uid="{00000000-0005-0000-0000-0000FB210000}"/>
    <cellStyle name="Normal 111 3 2 2 4 3" xfId="40254" xr:uid="{00000000-0005-0000-0000-0000FC210000}"/>
    <cellStyle name="Normal 111 3 2 2 5" xfId="17161" xr:uid="{00000000-0005-0000-0000-0000FD210000}"/>
    <cellStyle name="Normal 111 3 2 2 6" xfId="32556" xr:uid="{00000000-0005-0000-0000-0000FE210000}"/>
    <cellStyle name="Normal 111 3 2 3" xfId="2688" xr:uid="{00000000-0005-0000-0000-0000FF210000}"/>
    <cellStyle name="Normal 111 3 2 3 2" xfId="6561" xr:uid="{00000000-0005-0000-0000-000000220000}"/>
    <cellStyle name="Normal 111 3 2 3 2 2" xfId="14275" xr:uid="{00000000-0005-0000-0000-000001220000}"/>
    <cellStyle name="Normal 111 3 2 3 2 2 2" xfId="29670" xr:uid="{00000000-0005-0000-0000-000002220000}"/>
    <cellStyle name="Normal 111 3 2 3 2 2 3" xfId="45065" xr:uid="{00000000-0005-0000-0000-000003220000}"/>
    <cellStyle name="Normal 111 3 2 3 2 3" xfId="21972" xr:uid="{00000000-0005-0000-0000-000004220000}"/>
    <cellStyle name="Normal 111 3 2 3 2 4" xfId="37367" xr:uid="{00000000-0005-0000-0000-000005220000}"/>
    <cellStyle name="Normal 111 3 2 3 3" xfId="10426" xr:uid="{00000000-0005-0000-0000-000006220000}"/>
    <cellStyle name="Normal 111 3 2 3 3 2" xfId="25821" xr:uid="{00000000-0005-0000-0000-000007220000}"/>
    <cellStyle name="Normal 111 3 2 3 3 3" xfId="41216" xr:uid="{00000000-0005-0000-0000-000008220000}"/>
    <cellStyle name="Normal 111 3 2 3 4" xfId="18123" xr:uid="{00000000-0005-0000-0000-000009220000}"/>
    <cellStyle name="Normal 111 3 2 3 5" xfId="33518" xr:uid="{00000000-0005-0000-0000-00000A220000}"/>
    <cellStyle name="Normal 111 3 2 4" xfId="4637" xr:uid="{00000000-0005-0000-0000-00000B220000}"/>
    <cellStyle name="Normal 111 3 2 4 2" xfId="12351" xr:uid="{00000000-0005-0000-0000-00000C220000}"/>
    <cellStyle name="Normal 111 3 2 4 2 2" xfId="27746" xr:uid="{00000000-0005-0000-0000-00000D220000}"/>
    <cellStyle name="Normal 111 3 2 4 2 3" xfId="43141" xr:uid="{00000000-0005-0000-0000-00000E220000}"/>
    <cellStyle name="Normal 111 3 2 4 3" xfId="20048" xr:uid="{00000000-0005-0000-0000-00000F220000}"/>
    <cellStyle name="Normal 111 3 2 4 4" xfId="35443" xr:uid="{00000000-0005-0000-0000-000010220000}"/>
    <cellStyle name="Normal 111 3 2 5" xfId="8502" xr:uid="{00000000-0005-0000-0000-000011220000}"/>
    <cellStyle name="Normal 111 3 2 5 2" xfId="23897" xr:uid="{00000000-0005-0000-0000-000012220000}"/>
    <cellStyle name="Normal 111 3 2 5 3" xfId="39292" xr:uid="{00000000-0005-0000-0000-000013220000}"/>
    <cellStyle name="Normal 111 3 2 6" xfId="16199" xr:uid="{00000000-0005-0000-0000-000014220000}"/>
    <cellStyle name="Normal 111 3 2 7" xfId="31594" xr:uid="{00000000-0005-0000-0000-000015220000}"/>
    <cellStyle name="Normal 111 3 3" xfId="1240" xr:uid="{00000000-0005-0000-0000-000016220000}"/>
    <cellStyle name="Normal 111 3 3 2" xfId="3169" xr:uid="{00000000-0005-0000-0000-000017220000}"/>
    <cellStyle name="Normal 111 3 3 2 2" xfId="7042" xr:uid="{00000000-0005-0000-0000-000018220000}"/>
    <cellStyle name="Normal 111 3 3 2 2 2" xfId="14756" xr:uid="{00000000-0005-0000-0000-000019220000}"/>
    <cellStyle name="Normal 111 3 3 2 2 2 2" xfId="30151" xr:uid="{00000000-0005-0000-0000-00001A220000}"/>
    <cellStyle name="Normal 111 3 3 2 2 2 3" xfId="45546" xr:uid="{00000000-0005-0000-0000-00001B220000}"/>
    <cellStyle name="Normal 111 3 3 2 2 3" xfId="22453" xr:uid="{00000000-0005-0000-0000-00001C220000}"/>
    <cellStyle name="Normal 111 3 3 2 2 4" xfId="37848" xr:uid="{00000000-0005-0000-0000-00001D220000}"/>
    <cellStyle name="Normal 111 3 3 2 3" xfId="10907" xr:uid="{00000000-0005-0000-0000-00001E220000}"/>
    <cellStyle name="Normal 111 3 3 2 3 2" xfId="26302" xr:uid="{00000000-0005-0000-0000-00001F220000}"/>
    <cellStyle name="Normal 111 3 3 2 3 3" xfId="41697" xr:uid="{00000000-0005-0000-0000-000020220000}"/>
    <cellStyle name="Normal 111 3 3 2 4" xfId="18604" xr:uid="{00000000-0005-0000-0000-000021220000}"/>
    <cellStyle name="Normal 111 3 3 2 5" xfId="33999" xr:uid="{00000000-0005-0000-0000-000022220000}"/>
    <cellStyle name="Normal 111 3 3 3" xfId="5118" xr:uid="{00000000-0005-0000-0000-000023220000}"/>
    <cellStyle name="Normal 111 3 3 3 2" xfId="12832" xr:uid="{00000000-0005-0000-0000-000024220000}"/>
    <cellStyle name="Normal 111 3 3 3 2 2" xfId="28227" xr:uid="{00000000-0005-0000-0000-000025220000}"/>
    <cellStyle name="Normal 111 3 3 3 2 3" xfId="43622" xr:uid="{00000000-0005-0000-0000-000026220000}"/>
    <cellStyle name="Normal 111 3 3 3 3" xfId="20529" xr:uid="{00000000-0005-0000-0000-000027220000}"/>
    <cellStyle name="Normal 111 3 3 3 4" xfId="35924" xr:uid="{00000000-0005-0000-0000-000028220000}"/>
    <cellStyle name="Normal 111 3 3 4" xfId="8983" xr:uid="{00000000-0005-0000-0000-000029220000}"/>
    <cellStyle name="Normal 111 3 3 4 2" xfId="24378" xr:uid="{00000000-0005-0000-0000-00002A220000}"/>
    <cellStyle name="Normal 111 3 3 4 3" xfId="39773" xr:uid="{00000000-0005-0000-0000-00002B220000}"/>
    <cellStyle name="Normal 111 3 3 5" xfId="16680" xr:uid="{00000000-0005-0000-0000-00002C220000}"/>
    <cellStyle name="Normal 111 3 3 6" xfId="32075" xr:uid="{00000000-0005-0000-0000-00002D220000}"/>
    <cellStyle name="Normal 111 3 4" xfId="2207" xr:uid="{00000000-0005-0000-0000-00002E220000}"/>
    <cellStyle name="Normal 111 3 4 2" xfId="6080" xr:uid="{00000000-0005-0000-0000-00002F220000}"/>
    <cellStyle name="Normal 111 3 4 2 2" xfId="13794" xr:uid="{00000000-0005-0000-0000-000030220000}"/>
    <cellStyle name="Normal 111 3 4 2 2 2" xfId="29189" xr:uid="{00000000-0005-0000-0000-000031220000}"/>
    <cellStyle name="Normal 111 3 4 2 2 3" xfId="44584" xr:uid="{00000000-0005-0000-0000-000032220000}"/>
    <cellStyle name="Normal 111 3 4 2 3" xfId="21491" xr:uid="{00000000-0005-0000-0000-000033220000}"/>
    <cellStyle name="Normal 111 3 4 2 4" xfId="36886" xr:uid="{00000000-0005-0000-0000-000034220000}"/>
    <cellStyle name="Normal 111 3 4 3" xfId="9945" xr:uid="{00000000-0005-0000-0000-000035220000}"/>
    <cellStyle name="Normal 111 3 4 3 2" xfId="25340" xr:uid="{00000000-0005-0000-0000-000036220000}"/>
    <cellStyle name="Normal 111 3 4 3 3" xfId="40735" xr:uid="{00000000-0005-0000-0000-000037220000}"/>
    <cellStyle name="Normal 111 3 4 4" xfId="17642" xr:uid="{00000000-0005-0000-0000-000038220000}"/>
    <cellStyle name="Normal 111 3 4 5" xfId="33037" xr:uid="{00000000-0005-0000-0000-000039220000}"/>
    <cellStyle name="Normal 111 3 5" xfId="4156" xr:uid="{00000000-0005-0000-0000-00003A220000}"/>
    <cellStyle name="Normal 111 3 5 2" xfId="11870" xr:uid="{00000000-0005-0000-0000-00003B220000}"/>
    <cellStyle name="Normal 111 3 5 2 2" xfId="27265" xr:uid="{00000000-0005-0000-0000-00003C220000}"/>
    <cellStyle name="Normal 111 3 5 2 3" xfId="42660" xr:uid="{00000000-0005-0000-0000-00003D220000}"/>
    <cellStyle name="Normal 111 3 5 3" xfId="19567" xr:uid="{00000000-0005-0000-0000-00003E220000}"/>
    <cellStyle name="Normal 111 3 5 4" xfId="34962" xr:uid="{00000000-0005-0000-0000-00003F220000}"/>
    <cellStyle name="Normal 111 3 6" xfId="8021" xr:uid="{00000000-0005-0000-0000-000040220000}"/>
    <cellStyle name="Normal 111 3 6 2" xfId="23416" xr:uid="{00000000-0005-0000-0000-000041220000}"/>
    <cellStyle name="Normal 111 3 6 3" xfId="38811" xr:uid="{00000000-0005-0000-0000-000042220000}"/>
    <cellStyle name="Normal 111 3 7" xfId="15718" xr:uid="{00000000-0005-0000-0000-000043220000}"/>
    <cellStyle name="Normal 111 3 8" xfId="31113" xr:uid="{00000000-0005-0000-0000-000044220000}"/>
    <cellStyle name="Normal 111 4" xfId="534" xr:uid="{00000000-0005-0000-0000-000045220000}"/>
    <cellStyle name="Normal 111 4 2" xfId="1500" xr:uid="{00000000-0005-0000-0000-000046220000}"/>
    <cellStyle name="Normal 111 4 2 2" xfId="3429" xr:uid="{00000000-0005-0000-0000-000047220000}"/>
    <cellStyle name="Normal 111 4 2 2 2" xfId="7302" xr:uid="{00000000-0005-0000-0000-000048220000}"/>
    <cellStyle name="Normal 111 4 2 2 2 2" xfId="15016" xr:uid="{00000000-0005-0000-0000-000049220000}"/>
    <cellStyle name="Normal 111 4 2 2 2 2 2" xfId="30411" xr:uid="{00000000-0005-0000-0000-00004A220000}"/>
    <cellStyle name="Normal 111 4 2 2 2 2 3" xfId="45806" xr:uid="{00000000-0005-0000-0000-00004B220000}"/>
    <cellStyle name="Normal 111 4 2 2 2 3" xfId="22713" xr:uid="{00000000-0005-0000-0000-00004C220000}"/>
    <cellStyle name="Normal 111 4 2 2 2 4" xfId="38108" xr:uid="{00000000-0005-0000-0000-00004D220000}"/>
    <cellStyle name="Normal 111 4 2 2 3" xfId="11167" xr:uid="{00000000-0005-0000-0000-00004E220000}"/>
    <cellStyle name="Normal 111 4 2 2 3 2" xfId="26562" xr:uid="{00000000-0005-0000-0000-00004F220000}"/>
    <cellStyle name="Normal 111 4 2 2 3 3" xfId="41957" xr:uid="{00000000-0005-0000-0000-000050220000}"/>
    <cellStyle name="Normal 111 4 2 2 4" xfId="18864" xr:uid="{00000000-0005-0000-0000-000051220000}"/>
    <cellStyle name="Normal 111 4 2 2 5" xfId="34259" xr:uid="{00000000-0005-0000-0000-000052220000}"/>
    <cellStyle name="Normal 111 4 2 3" xfId="5378" xr:uid="{00000000-0005-0000-0000-000053220000}"/>
    <cellStyle name="Normal 111 4 2 3 2" xfId="13092" xr:uid="{00000000-0005-0000-0000-000054220000}"/>
    <cellStyle name="Normal 111 4 2 3 2 2" xfId="28487" xr:uid="{00000000-0005-0000-0000-000055220000}"/>
    <cellStyle name="Normal 111 4 2 3 2 3" xfId="43882" xr:uid="{00000000-0005-0000-0000-000056220000}"/>
    <cellStyle name="Normal 111 4 2 3 3" xfId="20789" xr:uid="{00000000-0005-0000-0000-000057220000}"/>
    <cellStyle name="Normal 111 4 2 3 4" xfId="36184" xr:uid="{00000000-0005-0000-0000-000058220000}"/>
    <cellStyle name="Normal 111 4 2 4" xfId="9243" xr:uid="{00000000-0005-0000-0000-000059220000}"/>
    <cellStyle name="Normal 111 4 2 4 2" xfId="24638" xr:uid="{00000000-0005-0000-0000-00005A220000}"/>
    <cellStyle name="Normal 111 4 2 4 3" xfId="40033" xr:uid="{00000000-0005-0000-0000-00005B220000}"/>
    <cellStyle name="Normal 111 4 2 5" xfId="16940" xr:uid="{00000000-0005-0000-0000-00005C220000}"/>
    <cellStyle name="Normal 111 4 2 6" xfId="32335" xr:uid="{00000000-0005-0000-0000-00005D220000}"/>
    <cellStyle name="Normal 111 4 3" xfId="2467" xr:uid="{00000000-0005-0000-0000-00005E220000}"/>
    <cellStyle name="Normal 111 4 3 2" xfId="6340" xr:uid="{00000000-0005-0000-0000-00005F220000}"/>
    <cellStyle name="Normal 111 4 3 2 2" xfId="14054" xr:uid="{00000000-0005-0000-0000-000060220000}"/>
    <cellStyle name="Normal 111 4 3 2 2 2" xfId="29449" xr:uid="{00000000-0005-0000-0000-000061220000}"/>
    <cellStyle name="Normal 111 4 3 2 2 3" xfId="44844" xr:uid="{00000000-0005-0000-0000-000062220000}"/>
    <cellStyle name="Normal 111 4 3 2 3" xfId="21751" xr:uid="{00000000-0005-0000-0000-000063220000}"/>
    <cellStyle name="Normal 111 4 3 2 4" xfId="37146" xr:uid="{00000000-0005-0000-0000-000064220000}"/>
    <cellStyle name="Normal 111 4 3 3" xfId="10205" xr:uid="{00000000-0005-0000-0000-000065220000}"/>
    <cellStyle name="Normal 111 4 3 3 2" xfId="25600" xr:uid="{00000000-0005-0000-0000-000066220000}"/>
    <cellStyle name="Normal 111 4 3 3 3" xfId="40995" xr:uid="{00000000-0005-0000-0000-000067220000}"/>
    <cellStyle name="Normal 111 4 3 4" xfId="17902" xr:uid="{00000000-0005-0000-0000-000068220000}"/>
    <cellStyle name="Normal 111 4 3 5" xfId="33297" xr:uid="{00000000-0005-0000-0000-000069220000}"/>
    <cellStyle name="Normal 111 4 4" xfId="4416" xr:uid="{00000000-0005-0000-0000-00006A220000}"/>
    <cellStyle name="Normal 111 4 4 2" xfId="12130" xr:uid="{00000000-0005-0000-0000-00006B220000}"/>
    <cellStyle name="Normal 111 4 4 2 2" xfId="27525" xr:uid="{00000000-0005-0000-0000-00006C220000}"/>
    <cellStyle name="Normal 111 4 4 2 3" xfId="42920" xr:uid="{00000000-0005-0000-0000-00006D220000}"/>
    <cellStyle name="Normal 111 4 4 3" xfId="19827" xr:uid="{00000000-0005-0000-0000-00006E220000}"/>
    <cellStyle name="Normal 111 4 4 4" xfId="35222" xr:uid="{00000000-0005-0000-0000-00006F220000}"/>
    <cellStyle name="Normal 111 4 5" xfId="8281" xr:uid="{00000000-0005-0000-0000-000070220000}"/>
    <cellStyle name="Normal 111 4 5 2" xfId="23676" xr:uid="{00000000-0005-0000-0000-000071220000}"/>
    <cellStyle name="Normal 111 4 5 3" xfId="39071" xr:uid="{00000000-0005-0000-0000-000072220000}"/>
    <cellStyle name="Normal 111 4 6" xfId="15978" xr:uid="{00000000-0005-0000-0000-000073220000}"/>
    <cellStyle name="Normal 111 4 7" xfId="31373" xr:uid="{00000000-0005-0000-0000-000074220000}"/>
    <cellStyle name="Normal 111 5" xfId="1019" xr:uid="{00000000-0005-0000-0000-000075220000}"/>
    <cellStyle name="Normal 111 5 2" xfId="2948" xr:uid="{00000000-0005-0000-0000-000076220000}"/>
    <cellStyle name="Normal 111 5 2 2" xfId="6821" xr:uid="{00000000-0005-0000-0000-000077220000}"/>
    <cellStyle name="Normal 111 5 2 2 2" xfId="14535" xr:uid="{00000000-0005-0000-0000-000078220000}"/>
    <cellStyle name="Normal 111 5 2 2 2 2" xfId="29930" xr:uid="{00000000-0005-0000-0000-000079220000}"/>
    <cellStyle name="Normal 111 5 2 2 2 3" xfId="45325" xr:uid="{00000000-0005-0000-0000-00007A220000}"/>
    <cellStyle name="Normal 111 5 2 2 3" xfId="22232" xr:uid="{00000000-0005-0000-0000-00007B220000}"/>
    <cellStyle name="Normal 111 5 2 2 4" xfId="37627" xr:uid="{00000000-0005-0000-0000-00007C220000}"/>
    <cellStyle name="Normal 111 5 2 3" xfId="10686" xr:uid="{00000000-0005-0000-0000-00007D220000}"/>
    <cellStyle name="Normal 111 5 2 3 2" xfId="26081" xr:uid="{00000000-0005-0000-0000-00007E220000}"/>
    <cellStyle name="Normal 111 5 2 3 3" xfId="41476" xr:uid="{00000000-0005-0000-0000-00007F220000}"/>
    <cellStyle name="Normal 111 5 2 4" xfId="18383" xr:uid="{00000000-0005-0000-0000-000080220000}"/>
    <cellStyle name="Normal 111 5 2 5" xfId="33778" xr:uid="{00000000-0005-0000-0000-000081220000}"/>
    <cellStyle name="Normal 111 5 3" xfId="4897" xr:uid="{00000000-0005-0000-0000-000082220000}"/>
    <cellStyle name="Normal 111 5 3 2" xfId="12611" xr:uid="{00000000-0005-0000-0000-000083220000}"/>
    <cellStyle name="Normal 111 5 3 2 2" xfId="28006" xr:uid="{00000000-0005-0000-0000-000084220000}"/>
    <cellStyle name="Normal 111 5 3 2 3" xfId="43401" xr:uid="{00000000-0005-0000-0000-000085220000}"/>
    <cellStyle name="Normal 111 5 3 3" xfId="20308" xr:uid="{00000000-0005-0000-0000-000086220000}"/>
    <cellStyle name="Normal 111 5 3 4" xfId="35703" xr:uid="{00000000-0005-0000-0000-000087220000}"/>
    <cellStyle name="Normal 111 5 4" xfId="8762" xr:uid="{00000000-0005-0000-0000-000088220000}"/>
    <cellStyle name="Normal 111 5 4 2" xfId="24157" xr:uid="{00000000-0005-0000-0000-000089220000}"/>
    <cellStyle name="Normal 111 5 4 3" xfId="39552" xr:uid="{00000000-0005-0000-0000-00008A220000}"/>
    <cellStyle name="Normal 111 5 5" xfId="16459" xr:uid="{00000000-0005-0000-0000-00008B220000}"/>
    <cellStyle name="Normal 111 5 6" xfId="31854" xr:uid="{00000000-0005-0000-0000-00008C220000}"/>
    <cellStyle name="Normal 111 6" xfId="1986" xr:uid="{00000000-0005-0000-0000-00008D220000}"/>
    <cellStyle name="Normal 111 6 2" xfId="5859" xr:uid="{00000000-0005-0000-0000-00008E220000}"/>
    <cellStyle name="Normal 111 6 2 2" xfId="13573" xr:uid="{00000000-0005-0000-0000-00008F220000}"/>
    <cellStyle name="Normal 111 6 2 2 2" xfId="28968" xr:uid="{00000000-0005-0000-0000-000090220000}"/>
    <cellStyle name="Normal 111 6 2 2 3" xfId="44363" xr:uid="{00000000-0005-0000-0000-000091220000}"/>
    <cellStyle name="Normal 111 6 2 3" xfId="21270" xr:uid="{00000000-0005-0000-0000-000092220000}"/>
    <cellStyle name="Normal 111 6 2 4" xfId="36665" xr:uid="{00000000-0005-0000-0000-000093220000}"/>
    <cellStyle name="Normal 111 6 3" xfId="9724" xr:uid="{00000000-0005-0000-0000-000094220000}"/>
    <cellStyle name="Normal 111 6 3 2" xfId="25119" xr:uid="{00000000-0005-0000-0000-000095220000}"/>
    <cellStyle name="Normal 111 6 3 3" xfId="40514" xr:uid="{00000000-0005-0000-0000-000096220000}"/>
    <cellStyle name="Normal 111 6 4" xfId="17421" xr:uid="{00000000-0005-0000-0000-000097220000}"/>
    <cellStyle name="Normal 111 6 5" xfId="32816" xr:uid="{00000000-0005-0000-0000-000098220000}"/>
    <cellStyle name="Normal 111 7" xfId="3945" xr:uid="{00000000-0005-0000-0000-000099220000}"/>
    <cellStyle name="Normal 111 7 2" xfId="11661" xr:uid="{00000000-0005-0000-0000-00009A220000}"/>
    <cellStyle name="Normal 111 7 2 2" xfId="27056" xr:uid="{00000000-0005-0000-0000-00009B220000}"/>
    <cellStyle name="Normal 111 7 2 3" xfId="42451" xr:uid="{00000000-0005-0000-0000-00009C220000}"/>
    <cellStyle name="Normal 111 7 3" xfId="19358" xr:uid="{00000000-0005-0000-0000-00009D220000}"/>
    <cellStyle name="Normal 111 7 4" xfId="34753" xr:uid="{00000000-0005-0000-0000-00009E220000}"/>
    <cellStyle name="Normal 111 8" xfId="7810" xr:uid="{00000000-0005-0000-0000-00009F220000}"/>
    <cellStyle name="Normal 111 8 2" xfId="23207" xr:uid="{00000000-0005-0000-0000-0000A0220000}"/>
    <cellStyle name="Normal 111 8 3" xfId="38602" xr:uid="{00000000-0005-0000-0000-0000A1220000}"/>
    <cellStyle name="Normal 111 9" xfId="15497" xr:uid="{00000000-0005-0000-0000-0000A2220000}"/>
    <cellStyle name="Normal 112" xfId="10" xr:uid="{00000000-0005-0000-0000-0000A3220000}"/>
    <cellStyle name="Normal 112 10" xfId="30893" xr:uid="{00000000-0005-0000-0000-0000A4220000}"/>
    <cellStyle name="Normal 112 2" xfId="122" xr:uid="{00000000-0005-0000-0000-0000A5220000}"/>
    <cellStyle name="Normal 112 2 2" xfId="375" xr:uid="{00000000-0005-0000-0000-0000A6220000}"/>
    <cellStyle name="Normal 112 2 2 2" xfId="860" xr:uid="{00000000-0005-0000-0000-0000A7220000}"/>
    <cellStyle name="Normal 112 2 2 2 2" xfId="1826" xr:uid="{00000000-0005-0000-0000-0000A8220000}"/>
    <cellStyle name="Normal 112 2 2 2 2 2" xfId="3755" xr:uid="{00000000-0005-0000-0000-0000A9220000}"/>
    <cellStyle name="Normal 112 2 2 2 2 2 2" xfId="7628" xr:uid="{00000000-0005-0000-0000-0000AA220000}"/>
    <cellStyle name="Normal 112 2 2 2 2 2 2 2" xfId="15342" xr:uid="{00000000-0005-0000-0000-0000AB220000}"/>
    <cellStyle name="Normal 112 2 2 2 2 2 2 2 2" xfId="30737" xr:uid="{00000000-0005-0000-0000-0000AC220000}"/>
    <cellStyle name="Normal 112 2 2 2 2 2 2 2 3" xfId="46132" xr:uid="{00000000-0005-0000-0000-0000AD220000}"/>
    <cellStyle name="Normal 112 2 2 2 2 2 2 3" xfId="23039" xr:uid="{00000000-0005-0000-0000-0000AE220000}"/>
    <cellStyle name="Normal 112 2 2 2 2 2 2 4" xfId="38434" xr:uid="{00000000-0005-0000-0000-0000AF220000}"/>
    <cellStyle name="Normal 112 2 2 2 2 2 3" xfId="11493" xr:uid="{00000000-0005-0000-0000-0000B0220000}"/>
    <cellStyle name="Normal 112 2 2 2 2 2 3 2" xfId="26888" xr:uid="{00000000-0005-0000-0000-0000B1220000}"/>
    <cellStyle name="Normal 112 2 2 2 2 2 3 3" xfId="42283" xr:uid="{00000000-0005-0000-0000-0000B2220000}"/>
    <cellStyle name="Normal 112 2 2 2 2 2 4" xfId="19190" xr:uid="{00000000-0005-0000-0000-0000B3220000}"/>
    <cellStyle name="Normal 112 2 2 2 2 2 5" xfId="34585" xr:uid="{00000000-0005-0000-0000-0000B4220000}"/>
    <cellStyle name="Normal 112 2 2 2 2 3" xfId="5704" xr:uid="{00000000-0005-0000-0000-0000B5220000}"/>
    <cellStyle name="Normal 112 2 2 2 2 3 2" xfId="13418" xr:uid="{00000000-0005-0000-0000-0000B6220000}"/>
    <cellStyle name="Normal 112 2 2 2 2 3 2 2" xfId="28813" xr:uid="{00000000-0005-0000-0000-0000B7220000}"/>
    <cellStyle name="Normal 112 2 2 2 2 3 2 3" xfId="44208" xr:uid="{00000000-0005-0000-0000-0000B8220000}"/>
    <cellStyle name="Normal 112 2 2 2 2 3 3" xfId="21115" xr:uid="{00000000-0005-0000-0000-0000B9220000}"/>
    <cellStyle name="Normal 112 2 2 2 2 3 4" xfId="36510" xr:uid="{00000000-0005-0000-0000-0000BA220000}"/>
    <cellStyle name="Normal 112 2 2 2 2 4" xfId="9569" xr:uid="{00000000-0005-0000-0000-0000BB220000}"/>
    <cellStyle name="Normal 112 2 2 2 2 4 2" xfId="24964" xr:uid="{00000000-0005-0000-0000-0000BC220000}"/>
    <cellStyle name="Normal 112 2 2 2 2 4 3" xfId="40359" xr:uid="{00000000-0005-0000-0000-0000BD220000}"/>
    <cellStyle name="Normal 112 2 2 2 2 5" xfId="17266" xr:uid="{00000000-0005-0000-0000-0000BE220000}"/>
    <cellStyle name="Normal 112 2 2 2 2 6" xfId="32661" xr:uid="{00000000-0005-0000-0000-0000BF220000}"/>
    <cellStyle name="Normal 112 2 2 2 3" xfId="2793" xr:uid="{00000000-0005-0000-0000-0000C0220000}"/>
    <cellStyle name="Normal 112 2 2 2 3 2" xfId="6666" xr:uid="{00000000-0005-0000-0000-0000C1220000}"/>
    <cellStyle name="Normal 112 2 2 2 3 2 2" xfId="14380" xr:uid="{00000000-0005-0000-0000-0000C2220000}"/>
    <cellStyle name="Normal 112 2 2 2 3 2 2 2" xfId="29775" xr:uid="{00000000-0005-0000-0000-0000C3220000}"/>
    <cellStyle name="Normal 112 2 2 2 3 2 2 3" xfId="45170" xr:uid="{00000000-0005-0000-0000-0000C4220000}"/>
    <cellStyle name="Normal 112 2 2 2 3 2 3" xfId="22077" xr:uid="{00000000-0005-0000-0000-0000C5220000}"/>
    <cellStyle name="Normal 112 2 2 2 3 2 4" xfId="37472" xr:uid="{00000000-0005-0000-0000-0000C6220000}"/>
    <cellStyle name="Normal 112 2 2 2 3 3" xfId="10531" xr:uid="{00000000-0005-0000-0000-0000C7220000}"/>
    <cellStyle name="Normal 112 2 2 2 3 3 2" xfId="25926" xr:uid="{00000000-0005-0000-0000-0000C8220000}"/>
    <cellStyle name="Normal 112 2 2 2 3 3 3" xfId="41321" xr:uid="{00000000-0005-0000-0000-0000C9220000}"/>
    <cellStyle name="Normal 112 2 2 2 3 4" xfId="18228" xr:uid="{00000000-0005-0000-0000-0000CA220000}"/>
    <cellStyle name="Normal 112 2 2 2 3 5" xfId="33623" xr:uid="{00000000-0005-0000-0000-0000CB220000}"/>
    <cellStyle name="Normal 112 2 2 2 4" xfId="4742" xr:uid="{00000000-0005-0000-0000-0000CC220000}"/>
    <cellStyle name="Normal 112 2 2 2 4 2" xfId="12456" xr:uid="{00000000-0005-0000-0000-0000CD220000}"/>
    <cellStyle name="Normal 112 2 2 2 4 2 2" xfId="27851" xr:uid="{00000000-0005-0000-0000-0000CE220000}"/>
    <cellStyle name="Normal 112 2 2 2 4 2 3" xfId="43246" xr:uid="{00000000-0005-0000-0000-0000CF220000}"/>
    <cellStyle name="Normal 112 2 2 2 4 3" xfId="20153" xr:uid="{00000000-0005-0000-0000-0000D0220000}"/>
    <cellStyle name="Normal 112 2 2 2 4 4" xfId="35548" xr:uid="{00000000-0005-0000-0000-0000D1220000}"/>
    <cellStyle name="Normal 112 2 2 2 5" xfId="8607" xr:uid="{00000000-0005-0000-0000-0000D2220000}"/>
    <cellStyle name="Normal 112 2 2 2 5 2" xfId="24002" xr:uid="{00000000-0005-0000-0000-0000D3220000}"/>
    <cellStyle name="Normal 112 2 2 2 5 3" xfId="39397" xr:uid="{00000000-0005-0000-0000-0000D4220000}"/>
    <cellStyle name="Normal 112 2 2 2 6" xfId="16304" xr:uid="{00000000-0005-0000-0000-0000D5220000}"/>
    <cellStyle name="Normal 112 2 2 2 7" xfId="31699" xr:uid="{00000000-0005-0000-0000-0000D6220000}"/>
    <cellStyle name="Normal 112 2 2 3" xfId="1345" xr:uid="{00000000-0005-0000-0000-0000D7220000}"/>
    <cellStyle name="Normal 112 2 2 3 2" xfId="3274" xr:uid="{00000000-0005-0000-0000-0000D8220000}"/>
    <cellStyle name="Normal 112 2 2 3 2 2" xfId="7147" xr:uid="{00000000-0005-0000-0000-0000D9220000}"/>
    <cellStyle name="Normal 112 2 2 3 2 2 2" xfId="14861" xr:uid="{00000000-0005-0000-0000-0000DA220000}"/>
    <cellStyle name="Normal 112 2 2 3 2 2 2 2" xfId="30256" xr:uid="{00000000-0005-0000-0000-0000DB220000}"/>
    <cellStyle name="Normal 112 2 2 3 2 2 2 3" xfId="45651" xr:uid="{00000000-0005-0000-0000-0000DC220000}"/>
    <cellStyle name="Normal 112 2 2 3 2 2 3" xfId="22558" xr:uid="{00000000-0005-0000-0000-0000DD220000}"/>
    <cellStyle name="Normal 112 2 2 3 2 2 4" xfId="37953" xr:uid="{00000000-0005-0000-0000-0000DE220000}"/>
    <cellStyle name="Normal 112 2 2 3 2 3" xfId="11012" xr:uid="{00000000-0005-0000-0000-0000DF220000}"/>
    <cellStyle name="Normal 112 2 2 3 2 3 2" xfId="26407" xr:uid="{00000000-0005-0000-0000-0000E0220000}"/>
    <cellStyle name="Normal 112 2 2 3 2 3 3" xfId="41802" xr:uid="{00000000-0005-0000-0000-0000E1220000}"/>
    <cellStyle name="Normal 112 2 2 3 2 4" xfId="18709" xr:uid="{00000000-0005-0000-0000-0000E2220000}"/>
    <cellStyle name="Normal 112 2 2 3 2 5" xfId="34104" xr:uid="{00000000-0005-0000-0000-0000E3220000}"/>
    <cellStyle name="Normal 112 2 2 3 3" xfId="5223" xr:uid="{00000000-0005-0000-0000-0000E4220000}"/>
    <cellStyle name="Normal 112 2 2 3 3 2" xfId="12937" xr:uid="{00000000-0005-0000-0000-0000E5220000}"/>
    <cellStyle name="Normal 112 2 2 3 3 2 2" xfId="28332" xr:uid="{00000000-0005-0000-0000-0000E6220000}"/>
    <cellStyle name="Normal 112 2 2 3 3 2 3" xfId="43727" xr:uid="{00000000-0005-0000-0000-0000E7220000}"/>
    <cellStyle name="Normal 112 2 2 3 3 3" xfId="20634" xr:uid="{00000000-0005-0000-0000-0000E8220000}"/>
    <cellStyle name="Normal 112 2 2 3 3 4" xfId="36029" xr:uid="{00000000-0005-0000-0000-0000E9220000}"/>
    <cellStyle name="Normal 112 2 2 3 4" xfId="9088" xr:uid="{00000000-0005-0000-0000-0000EA220000}"/>
    <cellStyle name="Normal 112 2 2 3 4 2" xfId="24483" xr:uid="{00000000-0005-0000-0000-0000EB220000}"/>
    <cellStyle name="Normal 112 2 2 3 4 3" xfId="39878" xr:uid="{00000000-0005-0000-0000-0000EC220000}"/>
    <cellStyle name="Normal 112 2 2 3 5" xfId="16785" xr:uid="{00000000-0005-0000-0000-0000ED220000}"/>
    <cellStyle name="Normal 112 2 2 3 6" xfId="32180" xr:uid="{00000000-0005-0000-0000-0000EE220000}"/>
    <cellStyle name="Normal 112 2 2 4" xfId="2312" xr:uid="{00000000-0005-0000-0000-0000EF220000}"/>
    <cellStyle name="Normal 112 2 2 4 2" xfId="6185" xr:uid="{00000000-0005-0000-0000-0000F0220000}"/>
    <cellStyle name="Normal 112 2 2 4 2 2" xfId="13899" xr:uid="{00000000-0005-0000-0000-0000F1220000}"/>
    <cellStyle name="Normal 112 2 2 4 2 2 2" xfId="29294" xr:uid="{00000000-0005-0000-0000-0000F2220000}"/>
    <cellStyle name="Normal 112 2 2 4 2 2 3" xfId="44689" xr:uid="{00000000-0005-0000-0000-0000F3220000}"/>
    <cellStyle name="Normal 112 2 2 4 2 3" xfId="21596" xr:uid="{00000000-0005-0000-0000-0000F4220000}"/>
    <cellStyle name="Normal 112 2 2 4 2 4" xfId="36991" xr:uid="{00000000-0005-0000-0000-0000F5220000}"/>
    <cellStyle name="Normal 112 2 2 4 3" xfId="10050" xr:uid="{00000000-0005-0000-0000-0000F6220000}"/>
    <cellStyle name="Normal 112 2 2 4 3 2" xfId="25445" xr:uid="{00000000-0005-0000-0000-0000F7220000}"/>
    <cellStyle name="Normal 112 2 2 4 3 3" xfId="40840" xr:uid="{00000000-0005-0000-0000-0000F8220000}"/>
    <cellStyle name="Normal 112 2 2 4 4" xfId="17747" xr:uid="{00000000-0005-0000-0000-0000F9220000}"/>
    <cellStyle name="Normal 112 2 2 4 5" xfId="33142" xr:uid="{00000000-0005-0000-0000-0000FA220000}"/>
    <cellStyle name="Normal 112 2 2 5" xfId="4261" xr:uid="{00000000-0005-0000-0000-0000FB220000}"/>
    <cellStyle name="Normal 112 2 2 5 2" xfId="11975" xr:uid="{00000000-0005-0000-0000-0000FC220000}"/>
    <cellStyle name="Normal 112 2 2 5 2 2" xfId="27370" xr:uid="{00000000-0005-0000-0000-0000FD220000}"/>
    <cellStyle name="Normal 112 2 2 5 2 3" xfId="42765" xr:uid="{00000000-0005-0000-0000-0000FE220000}"/>
    <cellStyle name="Normal 112 2 2 5 3" xfId="19672" xr:uid="{00000000-0005-0000-0000-0000FF220000}"/>
    <cellStyle name="Normal 112 2 2 5 4" xfId="35067" xr:uid="{00000000-0005-0000-0000-000000230000}"/>
    <cellStyle name="Normal 112 2 2 6" xfId="8126" xr:uid="{00000000-0005-0000-0000-000001230000}"/>
    <cellStyle name="Normal 112 2 2 6 2" xfId="23521" xr:uid="{00000000-0005-0000-0000-000002230000}"/>
    <cellStyle name="Normal 112 2 2 6 3" xfId="38916" xr:uid="{00000000-0005-0000-0000-000003230000}"/>
    <cellStyle name="Normal 112 2 2 7" xfId="15823" xr:uid="{00000000-0005-0000-0000-000004230000}"/>
    <cellStyle name="Normal 112 2 2 8" xfId="31218" xr:uid="{00000000-0005-0000-0000-000005230000}"/>
    <cellStyle name="Normal 112 2 3" xfId="639" xr:uid="{00000000-0005-0000-0000-000006230000}"/>
    <cellStyle name="Normal 112 2 3 2" xfId="1605" xr:uid="{00000000-0005-0000-0000-000007230000}"/>
    <cellStyle name="Normal 112 2 3 2 2" xfId="3534" xr:uid="{00000000-0005-0000-0000-000008230000}"/>
    <cellStyle name="Normal 112 2 3 2 2 2" xfId="7407" xr:uid="{00000000-0005-0000-0000-000009230000}"/>
    <cellStyle name="Normal 112 2 3 2 2 2 2" xfId="15121" xr:uid="{00000000-0005-0000-0000-00000A230000}"/>
    <cellStyle name="Normal 112 2 3 2 2 2 2 2" xfId="30516" xr:uid="{00000000-0005-0000-0000-00000B230000}"/>
    <cellStyle name="Normal 112 2 3 2 2 2 2 3" xfId="45911" xr:uid="{00000000-0005-0000-0000-00000C230000}"/>
    <cellStyle name="Normal 112 2 3 2 2 2 3" xfId="22818" xr:uid="{00000000-0005-0000-0000-00000D230000}"/>
    <cellStyle name="Normal 112 2 3 2 2 2 4" xfId="38213" xr:uid="{00000000-0005-0000-0000-00000E230000}"/>
    <cellStyle name="Normal 112 2 3 2 2 3" xfId="11272" xr:uid="{00000000-0005-0000-0000-00000F230000}"/>
    <cellStyle name="Normal 112 2 3 2 2 3 2" xfId="26667" xr:uid="{00000000-0005-0000-0000-000010230000}"/>
    <cellStyle name="Normal 112 2 3 2 2 3 3" xfId="42062" xr:uid="{00000000-0005-0000-0000-000011230000}"/>
    <cellStyle name="Normal 112 2 3 2 2 4" xfId="18969" xr:uid="{00000000-0005-0000-0000-000012230000}"/>
    <cellStyle name="Normal 112 2 3 2 2 5" xfId="34364" xr:uid="{00000000-0005-0000-0000-000013230000}"/>
    <cellStyle name="Normal 112 2 3 2 3" xfId="5483" xr:uid="{00000000-0005-0000-0000-000014230000}"/>
    <cellStyle name="Normal 112 2 3 2 3 2" xfId="13197" xr:uid="{00000000-0005-0000-0000-000015230000}"/>
    <cellStyle name="Normal 112 2 3 2 3 2 2" xfId="28592" xr:uid="{00000000-0005-0000-0000-000016230000}"/>
    <cellStyle name="Normal 112 2 3 2 3 2 3" xfId="43987" xr:uid="{00000000-0005-0000-0000-000017230000}"/>
    <cellStyle name="Normal 112 2 3 2 3 3" xfId="20894" xr:uid="{00000000-0005-0000-0000-000018230000}"/>
    <cellStyle name="Normal 112 2 3 2 3 4" xfId="36289" xr:uid="{00000000-0005-0000-0000-000019230000}"/>
    <cellStyle name="Normal 112 2 3 2 4" xfId="9348" xr:uid="{00000000-0005-0000-0000-00001A230000}"/>
    <cellStyle name="Normal 112 2 3 2 4 2" xfId="24743" xr:uid="{00000000-0005-0000-0000-00001B230000}"/>
    <cellStyle name="Normal 112 2 3 2 4 3" xfId="40138" xr:uid="{00000000-0005-0000-0000-00001C230000}"/>
    <cellStyle name="Normal 112 2 3 2 5" xfId="17045" xr:uid="{00000000-0005-0000-0000-00001D230000}"/>
    <cellStyle name="Normal 112 2 3 2 6" xfId="32440" xr:uid="{00000000-0005-0000-0000-00001E230000}"/>
    <cellStyle name="Normal 112 2 3 3" xfId="2572" xr:uid="{00000000-0005-0000-0000-00001F230000}"/>
    <cellStyle name="Normal 112 2 3 3 2" xfId="6445" xr:uid="{00000000-0005-0000-0000-000020230000}"/>
    <cellStyle name="Normal 112 2 3 3 2 2" xfId="14159" xr:uid="{00000000-0005-0000-0000-000021230000}"/>
    <cellStyle name="Normal 112 2 3 3 2 2 2" xfId="29554" xr:uid="{00000000-0005-0000-0000-000022230000}"/>
    <cellStyle name="Normal 112 2 3 3 2 2 3" xfId="44949" xr:uid="{00000000-0005-0000-0000-000023230000}"/>
    <cellStyle name="Normal 112 2 3 3 2 3" xfId="21856" xr:uid="{00000000-0005-0000-0000-000024230000}"/>
    <cellStyle name="Normal 112 2 3 3 2 4" xfId="37251" xr:uid="{00000000-0005-0000-0000-000025230000}"/>
    <cellStyle name="Normal 112 2 3 3 3" xfId="10310" xr:uid="{00000000-0005-0000-0000-000026230000}"/>
    <cellStyle name="Normal 112 2 3 3 3 2" xfId="25705" xr:uid="{00000000-0005-0000-0000-000027230000}"/>
    <cellStyle name="Normal 112 2 3 3 3 3" xfId="41100" xr:uid="{00000000-0005-0000-0000-000028230000}"/>
    <cellStyle name="Normal 112 2 3 3 4" xfId="18007" xr:uid="{00000000-0005-0000-0000-000029230000}"/>
    <cellStyle name="Normal 112 2 3 3 5" xfId="33402" xr:uid="{00000000-0005-0000-0000-00002A230000}"/>
    <cellStyle name="Normal 112 2 3 4" xfId="4521" xr:uid="{00000000-0005-0000-0000-00002B230000}"/>
    <cellStyle name="Normal 112 2 3 4 2" xfId="12235" xr:uid="{00000000-0005-0000-0000-00002C230000}"/>
    <cellStyle name="Normal 112 2 3 4 2 2" xfId="27630" xr:uid="{00000000-0005-0000-0000-00002D230000}"/>
    <cellStyle name="Normal 112 2 3 4 2 3" xfId="43025" xr:uid="{00000000-0005-0000-0000-00002E230000}"/>
    <cellStyle name="Normal 112 2 3 4 3" xfId="19932" xr:uid="{00000000-0005-0000-0000-00002F230000}"/>
    <cellStyle name="Normal 112 2 3 4 4" xfId="35327" xr:uid="{00000000-0005-0000-0000-000030230000}"/>
    <cellStyle name="Normal 112 2 3 5" xfId="8386" xr:uid="{00000000-0005-0000-0000-000031230000}"/>
    <cellStyle name="Normal 112 2 3 5 2" xfId="23781" xr:uid="{00000000-0005-0000-0000-000032230000}"/>
    <cellStyle name="Normal 112 2 3 5 3" xfId="39176" xr:uid="{00000000-0005-0000-0000-000033230000}"/>
    <cellStyle name="Normal 112 2 3 6" xfId="16083" xr:uid="{00000000-0005-0000-0000-000034230000}"/>
    <cellStyle name="Normal 112 2 3 7" xfId="31478" xr:uid="{00000000-0005-0000-0000-000035230000}"/>
    <cellStyle name="Normal 112 2 4" xfId="1124" xr:uid="{00000000-0005-0000-0000-000036230000}"/>
    <cellStyle name="Normal 112 2 4 2" xfId="3053" xr:uid="{00000000-0005-0000-0000-000037230000}"/>
    <cellStyle name="Normal 112 2 4 2 2" xfId="6926" xr:uid="{00000000-0005-0000-0000-000038230000}"/>
    <cellStyle name="Normal 112 2 4 2 2 2" xfId="14640" xr:uid="{00000000-0005-0000-0000-000039230000}"/>
    <cellStyle name="Normal 112 2 4 2 2 2 2" xfId="30035" xr:uid="{00000000-0005-0000-0000-00003A230000}"/>
    <cellStyle name="Normal 112 2 4 2 2 2 3" xfId="45430" xr:uid="{00000000-0005-0000-0000-00003B230000}"/>
    <cellStyle name="Normal 112 2 4 2 2 3" xfId="22337" xr:uid="{00000000-0005-0000-0000-00003C230000}"/>
    <cellStyle name="Normal 112 2 4 2 2 4" xfId="37732" xr:uid="{00000000-0005-0000-0000-00003D230000}"/>
    <cellStyle name="Normal 112 2 4 2 3" xfId="10791" xr:uid="{00000000-0005-0000-0000-00003E230000}"/>
    <cellStyle name="Normal 112 2 4 2 3 2" xfId="26186" xr:uid="{00000000-0005-0000-0000-00003F230000}"/>
    <cellStyle name="Normal 112 2 4 2 3 3" xfId="41581" xr:uid="{00000000-0005-0000-0000-000040230000}"/>
    <cellStyle name="Normal 112 2 4 2 4" xfId="18488" xr:uid="{00000000-0005-0000-0000-000041230000}"/>
    <cellStyle name="Normal 112 2 4 2 5" xfId="33883" xr:uid="{00000000-0005-0000-0000-000042230000}"/>
    <cellStyle name="Normal 112 2 4 3" xfId="5002" xr:uid="{00000000-0005-0000-0000-000043230000}"/>
    <cellStyle name="Normal 112 2 4 3 2" xfId="12716" xr:uid="{00000000-0005-0000-0000-000044230000}"/>
    <cellStyle name="Normal 112 2 4 3 2 2" xfId="28111" xr:uid="{00000000-0005-0000-0000-000045230000}"/>
    <cellStyle name="Normal 112 2 4 3 2 3" xfId="43506" xr:uid="{00000000-0005-0000-0000-000046230000}"/>
    <cellStyle name="Normal 112 2 4 3 3" xfId="20413" xr:uid="{00000000-0005-0000-0000-000047230000}"/>
    <cellStyle name="Normal 112 2 4 3 4" xfId="35808" xr:uid="{00000000-0005-0000-0000-000048230000}"/>
    <cellStyle name="Normal 112 2 4 4" xfId="8867" xr:uid="{00000000-0005-0000-0000-000049230000}"/>
    <cellStyle name="Normal 112 2 4 4 2" xfId="24262" xr:uid="{00000000-0005-0000-0000-00004A230000}"/>
    <cellStyle name="Normal 112 2 4 4 3" xfId="39657" xr:uid="{00000000-0005-0000-0000-00004B230000}"/>
    <cellStyle name="Normal 112 2 4 5" xfId="16564" xr:uid="{00000000-0005-0000-0000-00004C230000}"/>
    <cellStyle name="Normal 112 2 4 6" xfId="31959" xr:uid="{00000000-0005-0000-0000-00004D230000}"/>
    <cellStyle name="Normal 112 2 5" xfId="2091" xr:uid="{00000000-0005-0000-0000-00004E230000}"/>
    <cellStyle name="Normal 112 2 5 2" xfId="5964" xr:uid="{00000000-0005-0000-0000-00004F230000}"/>
    <cellStyle name="Normal 112 2 5 2 2" xfId="13678" xr:uid="{00000000-0005-0000-0000-000050230000}"/>
    <cellStyle name="Normal 112 2 5 2 2 2" xfId="29073" xr:uid="{00000000-0005-0000-0000-000051230000}"/>
    <cellStyle name="Normal 112 2 5 2 2 3" xfId="44468" xr:uid="{00000000-0005-0000-0000-000052230000}"/>
    <cellStyle name="Normal 112 2 5 2 3" xfId="21375" xr:uid="{00000000-0005-0000-0000-000053230000}"/>
    <cellStyle name="Normal 112 2 5 2 4" xfId="36770" xr:uid="{00000000-0005-0000-0000-000054230000}"/>
    <cellStyle name="Normal 112 2 5 3" xfId="9829" xr:uid="{00000000-0005-0000-0000-000055230000}"/>
    <cellStyle name="Normal 112 2 5 3 2" xfId="25224" xr:uid="{00000000-0005-0000-0000-000056230000}"/>
    <cellStyle name="Normal 112 2 5 3 3" xfId="40619" xr:uid="{00000000-0005-0000-0000-000057230000}"/>
    <cellStyle name="Normal 112 2 5 4" xfId="17526" xr:uid="{00000000-0005-0000-0000-000058230000}"/>
    <cellStyle name="Normal 112 2 5 5" xfId="32921" xr:uid="{00000000-0005-0000-0000-000059230000}"/>
    <cellStyle name="Normal 112 2 6" xfId="4051" xr:uid="{00000000-0005-0000-0000-00005A230000}"/>
    <cellStyle name="Normal 112 2 6 2" xfId="11766" xr:uid="{00000000-0005-0000-0000-00005B230000}"/>
    <cellStyle name="Normal 112 2 6 2 2" xfId="27161" xr:uid="{00000000-0005-0000-0000-00005C230000}"/>
    <cellStyle name="Normal 112 2 6 2 3" xfId="42556" xr:uid="{00000000-0005-0000-0000-00005D230000}"/>
    <cellStyle name="Normal 112 2 6 3" xfId="19463" xr:uid="{00000000-0005-0000-0000-00005E230000}"/>
    <cellStyle name="Normal 112 2 6 4" xfId="34858" xr:uid="{00000000-0005-0000-0000-00005F230000}"/>
    <cellStyle name="Normal 112 2 7" xfId="7916" xr:uid="{00000000-0005-0000-0000-000060230000}"/>
    <cellStyle name="Normal 112 2 7 2" xfId="23312" xr:uid="{00000000-0005-0000-0000-000061230000}"/>
    <cellStyle name="Normal 112 2 7 3" xfId="38707" xr:uid="{00000000-0005-0000-0000-000062230000}"/>
    <cellStyle name="Normal 112 2 8" xfId="15602" xr:uid="{00000000-0005-0000-0000-000063230000}"/>
    <cellStyle name="Normal 112 2 9" xfId="30997" xr:uid="{00000000-0005-0000-0000-000064230000}"/>
    <cellStyle name="Normal 112 3" xfId="271" xr:uid="{00000000-0005-0000-0000-000065230000}"/>
    <cellStyle name="Normal 112 3 2" xfId="756" xr:uid="{00000000-0005-0000-0000-000066230000}"/>
    <cellStyle name="Normal 112 3 2 2" xfId="1722" xr:uid="{00000000-0005-0000-0000-000067230000}"/>
    <cellStyle name="Normal 112 3 2 2 2" xfId="3651" xr:uid="{00000000-0005-0000-0000-000068230000}"/>
    <cellStyle name="Normal 112 3 2 2 2 2" xfId="7524" xr:uid="{00000000-0005-0000-0000-000069230000}"/>
    <cellStyle name="Normal 112 3 2 2 2 2 2" xfId="15238" xr:uid="{00000000-0005-0000-0000-00006A230000}"/>
    <cellStyle name="Normal 112 3 2 2 2 2 2 2" xfId="30633" xr:uid="{00000000-0005-0000-0000-00006B230000}"/>
    <cellStyle name="Normal 112 3 2 2 2 2 2 3" xfId="46028" xr:uid="{00000000-0005-0000-0000-00006C230000}"/>
    <cellStyle name="Normal 112 3 2 2 2 2 3" xfId="22935" xr:uid="{00000000-0005-0000-0000-00006D230000}"/>
    <cellStyle name="Normal 112 3 2 2 2 2 4" xfId="38330" xr:uid="{00000000-0005-0000-0000-00006E230000}"/>
    <cellStyle name="Normal 112 3 2 2 2 3" xfId="11389" xr:uid="{00000000-0005-0000-0000-00006F230000}"/>
    <cellStyle name="Normal 112 3 2 2 2 3 2" xfId="26784" xr:uid="{00000000-0005-0000-0000-000070230000}"/>
    <cellStyle name="Normal 112 3 2 2 2 3 3" xfId="42179" xr:uid="{00000000-0005-0000-0000-000071230000}"/>
    <cellStyle name="Normal 112 3 2 2 2 4" xfId="19086" xr:uid="{00000000-0005-0000-0000-000072230000}"/>
    <cellStyle name="Normal 112 3 2 2 2 5" xfId="34481" xr:uid="{00000000-0005-0000-0000-000073230000}"/>
    <cellStyle name="Normal 112 3 2 2 3" xfId="5600" xr:uid="{00000000-0005-0000-0000-000074230000}"/>
    <cellStyle name="Normal 112 3 2 2 3 2" xfId="13314" xr:uid="{00000000-0005-0000-0000-000075230000}"/>
    <cellStyle name="Normal 112 3 2 2 3 2 2" xfId="28709" xr:uid="{00000000-0005-0000-0000-000076230000}"/>
    <cellStyle name="Normal 112 3 2 2 3 2 3" xfId="44104" xr:uid="{00000000-0005-0000-0000-000077230000}"/>
    <cellStyle name="Normal 112 3 2 2 3 3" xfId="21011" xr:uid="{00000000-0005-0000-0000-000078230000}"/>
    <cellStyle name="Normal 112 3 2 2 3 4" xfId="36406" xr:uid="{00000000-0005-0000-0000-000079230000}"/>
    <cellStyle name="Normal 112 3 2 2 4" xfId="9465" xr:uid="{00000000-0005-0000-0000-00007A230000}"/>
    <cellStyle name="Normal 112 3 2 2 4 2" xfId="24860" xr:uid="{00000000-0005-0000-0000-00007B230000}"/>
    <cellStyle name="Normal 112 3 2 2 4 3" xfId="40255" xr:uid="{00000000-0005-0000-0000-00007C230000}"/>
    <cellStyle name="Normal 112 3 2 2 5" xfId="17162" xr:uid="{00000000-0005-0000-0000-00007D230000}"/>
    <cellStyle name="Normal 112 3 2 2 6" xfId="32557" xr:uid="{00000000-0005-0000-0000-00007E230000}"/>
    <cellStyle name="Normal 112 3 2 3" xfId="2689" xr:uid="{00000000-0005-0000-0000-00007F230000}"/>
    <cellStyle name="Normal 112 3 2 3 2" xfId="6562" xr:uid="{00000000-0005-0000-0000-000080230000}"/>
    <cellStyle name="Normal 112 3 2 3 2 2" xfId="14276" xr:uid="{00000000-0005-0000-0000-000081230000}"/>
    <cellStyle name="Normal 112 3 2 3 2 2 2" xfId="29671" xr:uid="{00000000-0005-0000-0000-000082230000}"/>
    <cellStyle name="Normal 112 3 2 3 2 2 3" xfId="45066" xr:uid="{00000000-0005-0000-0000-000083230000}"/>
    <cellStyle name="Normal 112 3 2 3 2 3" xfId="21973" xr:uid="{00000000-0005-0000-0000-000084230000}"/>
    <cellStyle name="Normal 112 3 2 3 2 4" xfId="37368" xr:uid="{00000000-0005-0000-0000-000085230000}"/>
    <cellStyle name="Normal 112 3 2 3 3" xfId="10427" xr:uid="{00000000-0005-0000-0000-000086230000}"/>
    <cellStyle name="Normal 112 3 2 3 3 2" xfId="25822" xr:uid="{00000000-0005-0000-0000-000087230000}"/>
    <cellStyle name="Normal 112 3 2 3 3 3" xfId="41217" xr:uid="{00000000-0005-0000-0000-000088230000}"/>
    <cellStyle name="Normal 112 3 2 3 4" xfId="18124" xr:uid="{00000000-0005-0000-0000-000089230000}"/>
    <cellStyle name="Normal 112 3 2 3 5" xfId="33519" xr:uid="{00000000-0005-0000-0000-00008A230000}"/>
    <cellStyle name="Normal 112 3 2 4" xfId="4638" xr:uid="{00000000-0005-0000-0000-00008B230000}"/>
    <cellStyle name="Normal 112 3 2 4 2" xfId="12352" xr:uid="{00000000-0005-0000-0000-00008C230000}"/>
    <cellStyle name="Normal 112 3 2 4 2 2" xfId="27747" xr:uid="{00000000-0005-0000-0000-00008D230000}"/>
    <cellStyle name="Normal 112 3 2 4 2 3" xfId="43142" xr:uid="{00000000-0005-0000-0000-00008E230000}"/>
    <cellStyle name="Normal 112 3 2 4 3" xfId="20049" xr:uid="{00000000-0005-0000-0000-00008F230000}"/>
    <cellStyle name="Normal 112 3 2 4 4" xfId="35444" xr:uid="{00000000-0005-0000-0000-000090230000}"/>
    <cellStyle name="Normal 112 3 2 5" xfId="8503" xr:uid="{00000000-0005-0000-0000-000091230000}"/>
    <cellStyle name="Normal 112 3 2 5 2" xfId="23898" xr:uid="{00000000-0005-0000-0000-000092230000}"/>
    <cellStyle name="Normal 112 3 2 5 3" xfId="39293" xr:uid="{00000000-0005-0000-0000-000093230000}"/>
    <cellStyle name="Normal 112 3 2 6" xfId="16200" xr:uid="{00000000-0005-0000-0000-000094230000}"/>
    <cellStyle name="Normal 112 3 2 7" xfId="31595" xr:uid="{00000000-0005-0000-0000-000095230000}"/>
    <cellStyle name="Normal 112 3 3" xfId="1241" xr:uid="{00000000-0005-0000-0000-000096230000}"/>
    <cellStyle name="Normal 112 3 3 2" xfId="3170" xr:uid="{00000000-0005-0000-0000-000097230000}"/>
    <cellStyle name="Normal 112 3 3 2 2" xfId="7043" xr:uid="{00000000-0005-0000-0000-000098230000}"/>
    <cellStyle name="Normal 112 3 3 2 2 2" xfId="14757" xr:uid="{00000000-0005-0000-0000-000099230000}"/>
    <cellStyle name="Normal 112 3 3 2 2 2 2" xfId="30152" xr:uid="{00000000-0005-0000-0000-00009A230000}"/>
    <cellStyle name="Normal 112 3 3 2 2 2 3" xfId="45547" xr:uid="{00000000-0005-0000-0000-00009B230000}"/>
    <cellStyle name="Normal 112 3 3 2 2 3" xfId="22454" xr:uid="{00000000-0005-0000-0000-00009C230000}"/>
    <cellStyle name="Normal 112 3 3 2 2 4" xfId="37849" xr:uid="{00000000-0005-0000-0000-00009D230000}"/>
    <cellStyle name="Normal 112 3 3 2 3" xfId="10908" xr:uid="{00000000-0005-0000-0000-00009E230000}"/>
    <cellStyle name="Normal 112 3 3 2 3 2" xfId="26303" xr:uid="{00000000-0005-0000-0000-00009F230000}"/>
    <cellStyle name="Normal 112 3 3 2 3 3" xfId="41698" xr:uid="{00000000-0005-0000-0000-0000A0230000}"/>
    <cellStyle name="Normal 112 3 3 2 4" xfId="18605" xr:uid="{00000000-0005-0000-0000-0000A1230000}"/>
    <cellStyle name="Normal 112 3 3 2 5" xfId="34000" xr:uid="{00000000-0005-0000-0000-0000A2230000}"/>
    <cellStyle name="Normal 112 3 3 3" xfId="5119" xr:uid="{00000000-0005-0000-0000-0000A3230000}"/>
    <cellStyle name="Normal 112 3 3 3 2" xfId="12833" xr:uid="{00000000-0005-0000-0000-0000A4230000}"/>
    <cellStyle name="Normal 112 3 3 3 2 2" xfId="28228" xr:uid="{00000000-0005-0000-0000-0000A5230000}"/>
    <cellStyle name="Normal 112 3 3 3 2 3" xfId="43623" xr:uid="{00000000-0005-0000-0000-0000A6230000}"/>
    <cellStyle name="Normal 112 3 3 3 3" xfId="20530" xr:uid="{00000000-0005-0000-0000-0000A7230000}"/>
    <cellStyle name="Normal 112 3 3 3 4" xfId="35925" xr:uid="{00000000-0005-0000-0000-0000A8230000}"/>
    <cellStyle name="Normal 112 3 3 4" xfId="8984" xr:uid="{00000000-0005-0000-0000-0000A9230000}"/>
    <cellStyle name="Normal 112 3 3 4 2" xfId="24379" xr:uid="{00000000-0005-0000-0000-0000AA230000}"/>
    <cellStyle name="Normal 112 3 3 4 3" xfId="39774" xr:uid="{00000000-0005-0000-0000-0000AB230000}"/>
    <cellStyle name="Normal 112 3 3 5" xfId="16681" xr:uid="{00000000-0005-0000-0000-0000AC230000}"/>
    <cellStyle name="Normal 112 3 3 6" xfId="32076" xr:uid="{00000000-0005-0000-0000-0000AD230000}"/>
    <cellStyle name="Normal 112 3 4" xfId="2208" xr:uid="{00000000-0005-0000-0000-0000AE230000}"/>
    <cellStyle name="Normal 112 3 4 2" xfId="6081" xr:uid="{00000000-0005-0000-0000-0000AF230000}"/>
    <cellStyle name="Normal 112 3 4 2 2" xfId="13795" xr:uid="{00000000-0005-0000-0000-0000B0230000}"/>
    <cellStyle name="Normal 112 3 4 2 2 2" xfId="29190" xr:uid="{00000000-0005-0000-0000-0000B1230000}"/>
    <cellStyle name="Normal 112 3 4 2 2 3" xfId="44585" xr:uid="{00000000-0005-0000-0000-0000B2230000}"/>
    <cellStyle name="Normal 112 3 4 2 3" xfId="21492" xr:uid="{00000000-0005-0000-0000-0000B3230000}"/>
    <cellStyle name="Normal 112 3 4 2 4" xfId="36887" xr:uid="{00000000-0005-0000-0000-0000B4230000}"/>
    <cellStyle name="Normal 112 3 4 3" xfId="9946" xr:uid="{00000000-0005-0000-0000-0000B5230000}"/>
    <cellStyle name="Normal 112 3 4 3 2" xfId="25341" xr:uid="{00000000-0005-0000-0000-0000B6230000}"/>
    <cellStyle name="Normal 112 3 4 3 3" xfId="40736" xr:uid="{00000000-0005-0000-0000-0000B7230000}"/>
    <cellStyle name="Normal 112 3 4 4" xfId="17643" xr:uid="{00000000-0005-0000-0000-0000B8230000}"/>
    <cellStyle name="Normal 112 3 4 5" xfId="33038" xr:uid="{00000000-0005-0000-0000-0000B9230000}"/>
    <cellStyle name="Normal 112 3 5" xfId="4157" xr:uid="{00000000-0005-0000-0000-0000BA230000}"/>
    <cellStyle name="Normal 112 3 5 2" xfId="11871" xr:uid="{00000000-0005-0000-0000-0000BB230000}"/>
    <cellStyle name="Normal 112 3 5 2 2" xfId="27266" xr:uid="{00000000-0005-0000-0000-0000BC230000}"/>
    <cellStyle name="Normal 112 3 5 2 3" xfId="42661" xr:uid="{00000000-0005-0000-0000-0000BD230000}"/>
    <cellStyle name="Normal 112 3 5 3" xfId="19568" xr:uid="{00000000-0005-0000-0000-0000BE230000}"/>
    <cellStyle name="Normal 112 3 5 4" xfId="34963" xr:uid="{00000000-0005-0000-0000-0000BF230000}"/>
    <cellStyle name="Normal 112 3 6" xfId="8022" xr:uid="{00000000-0005-0000-0000-0000C0230000}"/>
    <cellStyle name="Normal 112 3 6 2" xfId="23417" xr:uid="{00000000-0005-0000-0000-0000C1230000}"/>
    <cellStyle name="Normal 112 3 6 3" xfId="38812" xr:uid="{00000000-0005-0000-0000-0000C2230000}"/>
    <cellStyle name="Normal 112 3 7" xfId="15719" xr:uid="{00000000-0005-0000-0000-0000C3230000}"/>
    <cellStyle name="Normal 112 3 8" xfId="31114" xr:uid="{00000000-0005-0000-0000-0000C4230000}"/>
    <cellStyle name="Normal 112 4" xfId="535" xr:uid="{00000000-0005-0000-0000-0000C5230000}"/>
    <cellStyle name="Normal 112 4 2" xfId="1501" xr:uid="{00000000-0005-0000-0000-0000C6230000}"/>
    <cellStyle name="Normal 112 4 2 2" xfId="3430" xr:uid="{00000000-0005-0000-0000-0000C7230000}"/>
    <cellStyle name="Normal 112 4 2 2 2" xfId="7303" xr:uid="{00000000-0005-0000-0000-0000C8230000}"/>
    <cellStyle name="Normal 112 4 2 2 2 2" xfId="15017" xr:uid="{00000000-0005-0000-0000-0000C9230000}"/>
    <cellStyle name="Normal 112 4 2 2 2 2 2" xfId="30412" xr:uid="{00000000-0005-0000-0000-0000CA230000}"/>
    <cellStyle name="Normal 112 4 2 2 2 2 3" xfId="45807" xr:uid="{00000000-0005-0000-0000-0000CB230000}"/>
    <cellStyle name="Normal 112 4 2 2 2 3" xfId="22714" xr:uid="{00000000-0005-0000-0000-0000CC230000}"/>
    <cellStyle name="Normal 112 4 2 2 2 4" xfId="38109" xr:uid="{00000000-0005-0000-0000-0000CD230000}"/>
    <cellStyle name="Normal 112 4 2 2 3" xfId="11168" xr:uid="{00000000-0005-0000-0000-0000CE230000}"/>
    <cellStyle name="Normal 112 4 2 2 3 2" xfId="26563" xr:uid="{00000000-0005-0000-0000-0000CF230000}"/>
    <cellStyle name="Normal 112 4 2 2 3 3" xfId="41958" xr:uid="{00000000-0005-0000-0000-0000D0230000}"/>
    <cellStyle name="Normal 112 4 2 2 4" xfId="18865" xr:uid="{00000000-0005-0000-0000-0000D1230000}"/>
    <cellStyle name="Normal 112 4 2 2 5" xfId="34260" xr:uid="{00000000-0005-0000-0000-0000D2230000}"/>
    <cellStyle name="Normal 112 4 2 3" xfId="5379" xr:uid="{00000000-0005-0000-0000-0000D3230000}"/>
    <cellStyle name="Normal 112 4 2 3 2" xfId="13093" xr:uid="{00000000-0005-0000-0000-0000D4230000}"/>
    <cellStyle name="Normal 112 4 2 3 2 2" xfId="28488" xr:uid="{00000000-0005-0000-0000-0000D5230000}"/>
    <cellStyle name="Normal 112 4 2 3 2 3" xfId="43883" xr:uid="{00000000-0005-0000-0000-0000D6230000}"/>
    <cellStyle name="Normal 112 4 2 3 3" xfId="20790" xr:uid="{00000000-0005-0000-0000-0000D7230000}"/>
    <cellStyle name="Normal 112 4 2 3 4" xfId="36185" xr:uid="{00000000-0005-0000-0000-0000D8230000}"/>
    <cellStyle name="Normal 112 4 2 4" xfId="9244" xr:uid="{00000000-0005-0000-0000-0000D9230000}"/>
    <cellStyle name="Normal 112 4 2 4 2" xfId="24639" xr:uid="{00000000-0005-0000-0000-0000DA230000}"/>
    <cellStyle name="Normal 112 4 2 4 3" xfId="40034" xr:uid="{00000000-0005-0000-0000-0000DB230000}"/>
    <cellStyle name="Normal 112 4 2 5" xfId="16941" xr:uid="{00000000-0005-0000-0000-0000DC230000}"/>
    <cellStyle name="Normal 112 4 2 6" xfId="32336" xr:uid="{00000000-0005-0000-0000-0000DD230000}"/>
    <cellStyle name="Normal 112 4 3" xfId="2468" xr:uid="{00000000-0005-0000-0000-0000DE230000}"/>
    <cellStyle name="Normal 112 4 3 2" xfId="6341" xr:uid="{00000000-0005-0000-0000-0000DF230000}"/>
    <cellStyle name="Normal 112 4 3 2 2" xfId="14055" xr:uid="{00000000-0005-0000-0000-0000E0230000}"/>
    <cellStyle name="Normal 112 4 3 2 2 2" xfId="29450" xr:uid="{00000000-0005-0000-0000-0000E1230000}"/>
    <cellStyle name="Normal 112 4 3 2 2 3" xfId="44845" xr:uid="{00000000-0005-0000-0000-0000E2230000}"/>
    <cellStyle name="Normal 112 4 3 2 3" xfId="21752" xr:uid="{00000000-0005-0000-0000-0000E3230000}"/>
    <cellStyle name="Normal 112 4 3 2 4" xfId="37147" xr:uid="{00000000-0005-0000-0000-0000E4230000}"/>
    <cellStyle name="Normal 112 4 3 3" xfId="10206" xr:uid="{00000000-0005-0000-0000-0000E5230000}"/>
    <cellStyle name="Normal 112 4 3 3 2" xfId="25601" xr:uid="{00000000-0005-0000-0000-0000E6230000}"/>
    <cellStyle name="Normal 112 4 3 3 3" xfId="40996" xr:uid="{00000000-0005-0000-0000-0000E7230000}"/>
    <cellStyle name="Normal 112 4 3 4" xfId="17903" xr:uid="{00000000-0005-0000-0000-0000E8230000}"/>
    <cellStyle name="Normal 112 4 3 5" xfId="33298" xr:uid="{00000000-0005-0000-0000-0000E9230000}"/>
    <cellStyle name="Normal 112 4 4" xfId="4417" xr:uid="{00000000-0005-0000-0000-0000EA230000}"/>
    <cellStyle name="Normal 112 4 4 2" xfId="12131" xr:uid="{00000000-0005-0000-0000-0000EB230000}"/>
    <cellStyle name="Normal 112 4 4 2 2" xfId="27526" xr:uid="{00000000-0005-0000-0000-0000EC230000}"/>
    <cellStyle name="Normal 112 4 4 2 3" xfId="42921" xr:uid="{00000000-0005-0000-0000-0000ED230000}"/>
    <cellStyle name="Normal 112 4 4 3" xfId="19828" xr:uid="{00000000-0005-0000-0000-0000EE230000}"/>
    <cellStyle name="Normal 112 4 4 4" xfId="35223" xr:uid="{00000000-0005-0000-0000-0000EF230000}"/>
    <cellStyle name="Normal 112 4 5" xfId="8282" xr:uid="{00000000-0005-0000-0000-0000F0230000}"/>
    <cellStyle name="Normal 112 4 5 2" xfId="23677" xr:uid="{00000000-0005-0000-0000-0000F1230000}"/>
    <cellStyle name="Normal 112 4 5 3" xfId="39072" xr:uid="{00000000-0005-0000-0000-0000F2230000}"/>
    <cellStyle name="Normal 112 4 6" xfId="15979" xr:uid="{00000000-0005-0000-0000-0000F3230000}"/>
    <cellStyle name="Normal 112 4 7" xfId="31374" xr:uid="{00000000-0005-0000-0000-0000F4230000}"/>
    <cellStyle name="Normal 112 5" xfId="1020" xr:uid="{00000000-0005-0000-0000-0000F5230000}"/>
    <cellStyle name="Normal 112 5 2" xfId="2949" xr:uid="{00000000-0005-0000-0000-0000F6230000}"/>
    <cellStyle name="Normal 112 5 2 2" xfId="6822" xr:uid="{00000000-0005-0000-0000-0000F7230000}"/>
    <cellStyle name="Normal 112 5 2 2 2" xfId="14536" xr:uid="{00000000-0005-0000-0000-0000F8230000}"/>
    <cellStyle name="Normal 112 5 2 2 2 2" xfId="29931" xr:uid="{00000000-0005-0000-0000-0000F9230000}"/>
    <cellStyle name="Normal 112 5 2 2 2 3" xfId="45326" xr:uid="{00000000-0005-0000-0000-0000FA230000}"/>
    <cellStyle name="Normal 112 5 2 2 3" xfId="22233" xr:uid="{00000000-0005-0000-0000-0000FB230000}"/>
    <cellStyle name="Normal 112 5 2 2 4" xfId="37628" xr:uid="{00000000-0005-0000-0000-0000FC230000}"/>
    <cellStyle name="Normal 112 5 2 3" xfId="10687" xr:uid="{00000000-0005-0000-0000-0000FD230000}"/>
    <cellStyle name="Normal 112 5 2 3 2" xfId="26082" xr:uid="{00000000-0005-0000-0000-0000FE230000}"/>
    <cellStyle name="Normal 112 5 2 3 3" xfId="41477" xr:uid="{00000000-0005-0000-0000-0000FF230000}"/>
    <cellStyle name="Normal 112 5 2 4" xfId="18384" xr:uid="{00000000-0005-0000-0000-000000240000}"/>
    <cellStyle name="Normal 112 5 2 5" xfId="33779" xr:uid="{00000000-0005-0000-0000-000001240000}"/>
    <cellStyle name="Normal 112 5 3" xfId="4898" xr:uid="{00000000-0005-0000-0000-000002240000}"/>
    <cellStyle name="Normal 112 5 3 2" xfId="12612" xr:uid="{00000000-0005-0000-0000-000003240000}"/>
    <cellStyle name="Normal 112 5 3 2 2" xfId="28007" xr:uid="{00000000-0005-0000-0000-000004240000}"/>
    <cellStyle name="Normal 112 5 3 2 3" xfId="43402" xr:uid="{00000000-0005-0000-0000-000005240000}"/>
    <cellStyle name="Normal 112 5 3 3" xfId="20309" xr:uid="{00000000-0005-0000-0000-000006240000}"/>
    <cellStyle name="Normal 112 5 3 4" xfId="35704" xr:uid="{00000000-0005-0000-0000-000007240000}"/>
    <cellStyle name="Normal 112 5 4" xfId="8763" xr:uid="{00000000-0005-0000-0000-000008240000}"/>
    <cellStyle name="Normal 112 5 4 2" xfId="24158" xr:uid="{00000000-0005-0000-0000-000009240000}"/>
    <cellStyle name="Normal 112 5 4 3" xfId="39553" xr:uid="{00000000-0005-0000-0000-00000A240000}"/>
    <cellStyle name="Normal 112 5 5" xfId="16460" xr:uid="{00000000-0005-0000-0000-00000B240000}"/>
    <cellStyle name="Normal 112 5 6" xfId="31855" xr:uid="{00000000-0005-0000-0000-00000C240000}"/>
    <cellStyle name="Normal 112 6" xfId="1987" xr:uid="{00000000-0005-0000-0000-00000D240000}"/>
    <cellStyle name="Normal 112 6 2" xfId="5860" xr:uid="{00000000-0005-0000-0000-00000E240000}"/>
    <cellStyle name="Normal 112 6 2 2" xfId="13574" xr:uid="{00000000-0005-0000-0000-00000F240000}"/>
    <cellStyle name="Normal 112 6 2 2 2" xfId="28969" xr:uid="{00000000-0005-0000-0000-000010240000}"/>
    <cellStyle name="Normal 112 6 2 2 3" xfId="44364" xr:uid="{00000000-0005-0000-0000-000011240000}"/>
    <cellStyle name="Normal 112 6 2 3" xfId="21271" xr:uid="{00000000-0005-0000-0000-000012240000}"/>
    <cellStyle name="Normal 112 6 2 4" xfId="36666" xr:uid="{00000000-0005-0000-0000-000013240000}"/>
    <cellStyle name="Normal 112 6 3" xfId="9725" xr:uid="{00000000-0005-0000-0000-000014240000}"/>
    <cellStyle name="Normal 112 6 3 2" xfId="25120" xr:uid="{00000000-0005-0000-0000-000015240000}"/>
    <cellStyle name="Normal 112 6 3 3" xfId="40515" xr:uid="{00000000-0005-0000-0000-000016240000}"/>
    <cellStyle name="Normal 112 6 4" xfId="17422" xr:uid="{00000000-0005-0000-0000-000017240000}"/>
    <cellStyle name="Normal 112 6 5" xfId="32817" xr:uid="{00000000-0005-0000-0000-000018240000}"/>
    <cellStyle name="Normal 112 7" xfId="3946" xr:uid="{00000000-0005-0000-0000-000019240000}"/>
    <cellStyle name="Normal 112 7 2" xfId="11662" xr:uid="{00000000-0005-0000-0000-00001A240000}"/>
    <cellStyle name="Normal 112 7 2 2" xfId="27057" xr:uid="{00000000-0005-0000-0000-00001B240000}"/>
    <cellStyle name="Normal 112 7 2 3" xfId="42452" xr:uid="{00000000-0005-0000-0000-00001C240000}"/>
    <cellStyle name="Normal 112 7 3" xfId="19359" xr:uid="{00000000-0005-0000-0000-00001D240000}"/>
    <cellStyle name="Normal 112 7 4" xfId="34754" xr:uid="{00000000-0005-0000-0000-00001E240000}"/>
    <cellStyle name="Normal 112 8" xfId="7811" xr:uid="{00000000-0005-0000-0000-00001F240000}"/>
    <cellStyle name="Normal 112 8 2" xfId="23208" xr:uid="{00000000-0005-0000-0000-000020240000}"/>
    <cellStyle name="Normal 112 8 3" xfId="38603" xr:uid="{00000000-0005-0000-0000-000021240000}"/>
    <cellStyle name="Normal 112 9" xfId="15498" xr:uid="{00000000-0005-0000-0000-000022240000}"/>
    <cellStyle name="Normal 113" xfId="11" xr:uid="{00000000-0005-0000-0000-000023240000}"/>
    <cellStyle name="Normal 113 10" xfId="30894" xr:uid="{00000000-0005-0000-0000-000024240000}"/>
    <cellStyle name="Normal 113 2" xfId="123" xr:uid="{00000000-0005-0000-0000-000025240000}"/>
    <cellStyle name="Normal 113 2 2" xfId="376" xr:uid="{00000000-0005-0000-0000-000026240000}"/>
    <cellStyle name="Normal 113 2 2 2" xfId="861" xr:uid="{00000000-0005-0000-0000-000027240000}"/>
    <cellStyle name="Normal 113 2 2 2 2" xfId="1827" xr:uid="{00000000-0005-0000-0000-000028240000}"/>
    <cellStyle name="Normal 113 2 2 2 2 2" xfId="3756" xr:uid="{00000000-0005-0000-0000-000029240000}"/>
    <cellStyle name="Normal 113 2 2 2 2 2 2" xfId="7629" xr:uid="{00000000-0005-0000-0000-00002A240000}"/>
    <cellStyle name="Normal 113 2 2 2 2 2 2 2" xfId="15343" xr:uid="{00000000-0005-0000-0000-00002B240000}"/>
    <cellStyle name="Normal 113 2 2 2 2 2 2 2 2" xfId="30738" xr:uid="{00000000-0005-0000-0000-00002C240000}"/>
    <cellStyle name="Normal 113 2 2 2 2 2 2 2 3" xfId="46133" xr:uid="{00000000-0005-0000-0000-00002D240000}"/>
    <cellStyle name="Normal 113 2 2 2 2 2 2 3" xfId="23040" xr:uid="{00000000-0005-0000-0000-00002E240000}"/>
    <cellStyle name="Normal 113 2 2 2 2 2 2 4" xfId="38435" xr:uid="{00000000-0005-0000-0000-00002F240000}"/>
    <cellStyle name="Normal 113 2 2 2 2 2 3" xfId="11494" xr:uid="{00000000-0005-0000-0000-000030240000}"/>
    <cellStyle name="Normal 113 2 2 2 2 2 3 2" xfId="26889" xr:uid="{00000000-0005-0000-0000-000031240000}"/>
    <cellStyle name="Normal 113 2 2 2 2 2 3 3" xfId="42284" xr:uid="{00000000-0005-0000-0000-000032240000}"/>
    <cellStyle name="Normal 113 2 2 2 2 2 4" xfId="19191" xr:uid="{00000000-0005-0000-0000-000033240000}"/>
    <cellStyle name="Normal 113 2 2 2 2 2 5" xfId="34586" xr:uid="{00000000-0005-0000-0000-000034240000}"/>
    <cellStyle name="Normal 113 2 2 2 2 3" xfId="5705" xr:uid="{00000000-0005-0000-0000-000035240000}"/>
    <cellStyle name="Normal 113 2 2 2 2 3 2" xfId="13419" xr:uid="{00000000-0005-0000-0000-000036240000}"/>
    <cellStyle name="Normal 113 2 2 2 2 3 2 2" xfId="28814" xr:uid="{00000000-0005-0000-0000-000037240000}"/>
    <cellStyle name="Normal 113 2 2 2 2 3 2 3" xfId="44209" xr:uid="{00000000-0005-0000-0000-000038240000}"/>
    <cellStyle name="Normal 113 2 2 2 2 3 3" xfId="21116" xr:uid="{00000000-0005-0000-0000-000039240000}"/>
    <cellStyle name="Normal 113 2 2 2 2 3 4" xfId="36511" xr:uid="{00000000-0005-0000-0000-00003A240000}"/>
    <cellStyle name="Normal 113 2 2 2 2 4" xfId="9570" xr:uid="{00000000-0005-0000-0000-00003B240000}"/>
    <cellStyle name="Normal 113 2 2 2 2 4 2" xfId="24965" xr:uid="{00000000-0005-0000-0000-00003C240000}"/>
    <cellStyle name="Normal 113 2 2 2 2 4 3" xfId="40360" xr:uid="{00000000-0005-0000-0000-00003D240000}"/>
    <cellStyle name="Normal 113 2 2 2 2 5" xfId="17267" xr:uid="{00000000-0005-0000-0000-00003E240000}"/>
    <cellStyle name="Normal 113 2 2 2 2 6" xfId="32662" xr:uid="{00000000-0005-0000-0000-00003F240000}"/>
    <cellStyle name="Normal 113 2 2 2 3" xfId="2794" xr:uid="{00000000-0005-0000-0000-000040240000}"/>
    <cellStyle name="Normal 113 2 2 2 3 2" xfId="6667" xr:uid="{00000000-0005-0000-0000-000041240000}"/>
    <cellStyle name="Normal 113 2 2 2 3 2 2" xfId="14381" xr:uid="{00000000-0005-0000-0000-000042240000}"/>
    <cellStyle name="Normal 113 2 2 2 3 2 2 2" xfId="29776" xr:uid="{00000000-0005-0000-0000-000043240000}"/>
    <cellStyle name="Normal 113 2 2 2 3 2 2 3" xfId="45171" xr:uid="{00000000-0005-0000-0000-000044240000}"/>
    <cellStyle name="Normal 113 2 2 2 3 2 3" xfId="22078" xr:uid="{00000000-0005-0000-0000-000045240000}"/>
    <cellStyle name="Normal 113 2 2 2 3 2 4" xfId="37473" xr:uid="{00000000-0005-0000-0000-000046240000}"/>
    <cellStyle name="Normal 113 2 2 2 3 3" xfId="10532" xr:uid="{00000000-0005-0000-0000-000047240000}"/>
    <cellStyle name="Normal 113 2 2 2 3 3 2" xfId="25927" xr:uid="{00000000-0005-0000-0000-000048240000}"/>
    <cellStyle name="Normal 113 2 2 2 3 3 3" xfId="41322" xr:uid="{00000000-0005-0000-0000-000049240000}"/>
    <cellStyle name="Normal 113 2 2 2 3 4" xfId="18229" xr:uid="{00000000-0005-0000-0000-00004A240000}"/>
    <cellStyle name="Normal 113 2 2 2 3 5" xfId="33624" xr:uid="{00000000-0005-0000-0000-00004B240000}"/>
    <cellStyle name="Normal 113 2 2 2 4" xfId="4743" xr:uid="{00000000-0005-0000-0000-00004C240000}"/>
    <cellStyle name="Normal 113 2 2 2 4 2" xfId="12457" xr:uid="{00000000-0005-0000-0000-00004D240000}"/>
    <cellStyle name="Normal 113 2 2 2 4 2 2" xfId="27852" xr:uid="{00000000-0005-0000-0000-00004E240000}"/>
    <cellStyle name="Normal 113 2 2 2 4 2 3" xfId="43247" xr:uid="{00000000-0005-0000-0000-00004F240000}"/>
    <cellStyle name="Normal 113 2 2 2 4 3" xfId="20154" xr:uid="{00000000-0005-0000-0000-000050240000}"/>
    <cellStyle name="Normal 113 2 2 2 4 4" xfId="35549" xr:uid="{00000000-0005-0000-0000-000051240000}"/>
    <cellStyle name="Normal 113 2 2 2 5" xfId="8608" xr:uid="{00000000-0005-0000-0000-000052240000}"/>
    <cellStyle name="Normal 113 2 2 2 5 2" xfId="24003" xr:uid="{00000000-0005-0000-0000-000053240000}"/>
    <cellStyle name="Normal 113 2 2 2 5 3" xfId="39398" xr:uid="{00000000-0005-0000-0000-000054240000}"/>
    <cellStyle name="Normal 113 2 2 2 6" xfId="16305" xr:uid="{00000000-0005-0000-0000-000055240000}"/>
    <cellStyle name="Normal 113 2 2 2 7" xfId="31700" xr:uid="{00000000-0005-0000-0000-000056240000}"/>
    <cellStyle name="Normal 113 2 2 3" xfId="1346" xr:uid="{00000000-0005-0000-0000-000057240000}"/>
    <cellStyle name="Normal 113 2 2 3 2" xfId="3275" xr:uid="{00000000-0005-0000-0000-000058240000}"/>
    <cellStyle name="Normal 113 2 2 3 2 2" xfId="7148" xr:uid="{00000000-0005-0000-0000-000059240000}"/>
    <cellStyle name="Normal 113 2 2 3 2 2 2" xfId="14862" xr:uid="{00000000-0005-0000-0000-00005A240000}"/>
    <cellStyle name="Normal 113 2 2 3 2 2 2 2" xfId="30257" xr:uid="{00000000-0005-0000-0000-00005B240000}"/>
    <cellStyle name="Normal 113 2 2 3 2 2 2 3" xfId="45652" xr:uid="{00000000-0005-0000-0000-00005C240000}"/>
    <cellStyle name="Normal 113 2 2 3 2 2 3" xfId="22559" xr:uid="{00000000-0005-0000-0000-00005D240000}"/>
    <cellStyle name="Normal 113 2 2 3 2 2 4" xfId="37954" xr:uid="{00000000-0005-0000-0000-00005E240000}"/>
    <cellStyle name="Normal 113 2 2 3 2 3" xfId="11013" xr:uid="{00000000-0005-0000-0000-00005F240000}"/>
    <cellStyle name="Normal 113 2 2 3 2 3 2" xfId="26408" xr:uid="{00000000-0005-0000-0000-000060240000}"/>
    <cellStyle name="Normal 113 2 2 3 2 3 3" xfId="41803" xr:uid="{00000000-0005-0000-0000-000061240000}"/>
    <cellStyle name="Normal 113 2 2 3 2 4" xfId="18710" xr:uid="{00000000-0005-0000-0000-000062240000}"/>
    <cellStyle name="Normal 113 2 2 3 2 5" xfId="34105" xr:uid="{00000000-0005-0000-0000-000063240000}"/>
    <cellStyle name="Normal 113 2 2 3 3" xfId="5224" xr:uid="{00000000-0005-0000-0000-000064240000}"/>
    <cellStyle name="Normal 113 2 2 3 3 2" xfId="12938" xr:uid="{00000000-0005-0000-0000-000065240000}"/>
    <cellStyle name="Normal 113 2 2 3 3 2 2" xfId="28333" xr:uid="{00000000-0005-0000-0000-000066240000}"/>
    <cellStyle name="Normal 113 2 2 3 3 2 3" xfId="43728" xr:uid="{00000000-0005-0000-0000-000067240000}"/>
    <cellStyle name="Normal 113 2 2 3 3 3" xfId="20635" xr:uid="{00000000-0005-0000-0000-000068240000}"/>
    <cellStyle name="Normal 113 2 2 3 3 4" xfId="36030" xr:uid="{00000000-0005-0000-0000-000069240000}"/>
    <cellStyle name="Normal 113 2 2 3 4" xfId="9089" xr:uid="{00000000-0005-0000-0000-00006A240000}"/>
    <cellStyle name="Normal 113 2 2 3 4 2" xfId="24484" xr:uid="{00000000-0005-0000-0000-00006B240000}"/>
    <cellStyle name="Normal 113 2 2 3 4 3" xfId="39879" xr:uid="{00000000-0005-0000-0000-00006C240000}"/>
    <cellStyle name="Normal 113 2 2 3 5" xfId="16786" xr:uid="{00000000-0005-0000-0000-00006D240000}"/>
    <cellStyle name="Normal 113 2 2 3 6" xfId="32181" xr:uid="{00000000-0005-0000-0000-00006E240000}"/>
    <cellStyle name="Normal 113 2 2 4" xfId="2313" xr:uid="{00000000-0005-0000-0000-00006F240000}"/>
    <cellStyle name="Normal 113 2 2 4 2" xfId="6186" xr:uid="{00000000-0005-0000-0000-000070240000}"/>
    <cellStyle name="Normal 113 2 2 4 2 2" xfId="13900" xr:uid="{00000000-0005-0000-0000-000071240000}"/>
    <cellStyle name="Normal 113 2 2 4 2 2 2" xfId="29295" xr:uid="{00000000-0005-0000-0000-000072240000}"/>
    <cellStyle name="Normal 113 2 2 4 2 2 3" xfId="44690" xr:uid="{00000000-0005-0000-0000-000073240000}"/>
    <cellStyle name="Normal 113 2 2 4 2 3" xfId="21597" xr:uid="{00000000-0005-0000-0000-000074240000}"/>
    <cellStyle name="Normal 113 2 2 4 2 4" xfId="36992" xr:uid="{00000000-0005-0000-0000-000075240000}"/>
    <cellStyle name="Normal 113 2 2 4 3" xfId="10051" xr:uid="{00000000-0005-0000-0000-000076240000}"/>
    <cellStyle name="Normal 113 2 2 4 3 2" xfId="25446" xr:uid="{00000000-0005-0000-0000-000077240000}"/>
    <cellStyle name="Normal 113 2 2 4 3 3" xfId="40841" xr:uid="{00000000-0005-0000-0000-000078240000}"/>
    <cellStyle name="Normal 113 2 2 4 4" xfId="17748" xr:uid="{00000000-0005-0000-0000-000079240000}"/>
    <cellStyle name="Normal 113 2 2 4 5" xfId="33143" xr:uid="{00000000-0005-0000-0000-00007A240000}"/>
    <cellStyle name="Normal 113 2 2 5" xfId="4262" xr:uid="{00000000-0005-0000-0000-00007B240000}"/>
    <cellStyle name="Normal 113 2 2 5 2" xfId="11976" xr:uid="{00000000-0005-0000-0000-00007C240000}"/>
    <cellStyle name="Normal 113 2 2 5 2 2" xfId="27371" xr:uid="{00000000-0005-0000-0000-00007D240000}"/>
    <cellStyle name="Normal 113 2 2 5 2 3" xfId="42766" xr:uid="{00000000-0005-0000-0000-00007E240000}"/>
    <cellStyle name="Normal 113 2 2 5 3" xfId="19673" xr:uid="{00000000-0005-0000-0000-00007F240000}"/>
    <cellStyle name="Normal 113 2 2 5 4" xfId="35068" xr:uid="{00000000-0005-0000-0000-000080240000}"/>
    <cellStyle name="Normal 113 2 2 6" xfId="8127" xr:uid="{00000000-0005-0000-0000-000081240000}"/>
    <cellStyle name="Normal 113 2 2 6 2" xfId="23522" xr:uid="{00000000-0005-0000-0000-000082240000}"/>
    <cellStyle name="Normal 113 2 2 6 3" xfId="38917" xr:uid="{00000000-0005-0000-0000-000083240000}"/>
    <cellStyle name="Normal 113 2 2 7" xfId="15824" xr:uid="{00000000-0005-0000-0000-000084240000}"/>
    <cellStyle name="Normal 113 2 2 8" xfId="31219" xr:uid="{00000000-0005-0000-0000-000085240000}"/>
    <cellStyle name="Normal 113 2 3" xfId="640" xr:uid="{00000000-0005-0000-0000-000086240000}"/>
    <cellStyle name="Normal 113 2 3 2" xfId="1606" xr:uid="{00000000-0005-0000-0000-000087240000}"/>
    <cellStyle name="Normal 113 2 3 2 2" xfId="3535" xr:uid="{00000000-0005-0000-0000-000088240000}"/>
    <cellStyle name="Normal 113 2 3 2 2 2" xfId="7408" xr:uid="{00000000-0005-0000-0000-000089240000}"/>
    <cellStyle name="Normal 113 2 3 2 2 2 2" xfId="15122" xr:uid="{00000000-0005-0000-0000-00008A240000}"/>
    <cellStyle name="Normal 113 2 3 2 2 2 2 2" xfId="30517" xr:uid="{00000000-0005-0000-0000-00008B240000}"/>
    <cellStyle name="Normal 113 2 3 2 2 2 2 3" xfId="45912" xr:uid="{00000000-0005-0000-0000-00008C240000}"/>
    <cellStyle name="Normal 113 2 3 2 2 2 3" xfId="22819" xr:uid="{00000000-0005-0000-0000-00008D240000}"/>
    <cellStyle name="Normal 113 2 3 2 2 2 4" xfId="38214" xr:uid="{00000000-0005-0000-0000-00008E240000}"/>
    <cellStyle name="Normal 113 2 3 2 2 3" xfId="11273" xr:uid="{00000000-0005-0000-0000-00008F240000}"/>
    <cellStyle name="Normal 113 2 3 2 2 3 2" xfId="26668" xr:uid="{00000000-0005-0000-0000-000090240000}"/>
    <cellStyle name="Normal 113 2 3 2 2 3 3" xfId="42063" xr:uid="{00000000-0005-0000-0000-000091240000}"/>
    <cellStyle name="Normal 113 2 3 2 2 4" xfId="18970" xr:uid="{00000000-0005-0000-0000-000092240000}"/>
    <cellStyle name="Normal 113 2 3 2 2 5" xfId="34365" xr:uid="{00000000-0005-0000-0000-000093240000}"/>
    <cellStyle name="Normal 113 2 3 2 3" xfId="5484" xr:uid="{00000000-0005-0000-0000-000094240000}"/>
    <cellStyle name="Normal 113 2 3 2 3 2" xfId="13198" xr:uid="{00000000-0005-0000-0000-000095240000}"/>
    <cellStyle name="Normal 113 2 3 2 3 2 2" xfId="28593" xr:uid="{00000000-0005-0000-0000-000096240000}"/>
    <cellStyle name="Normal 113 2 3 2 3 2 3" xfId="43988" xr:uid="{00000000-0005-0000-0000-000097240000}"/>
    <cellStyle name="Normal 113 2 3 2 3 3" xfId="20895" xr:uid="{00000000-0005-0000-0000-000098240000}"/>
    <cellStyle name="Normal 113 2 3 2 3 4" xfId="36290" xr:uid="{00000000-0005-0000-0000-000099240000}"/>
    <cellStyle name="Normal 113 2 3 2 4" xfId="9349" xr:uid="{00000000-0005-0000-0000-00009A240000}"/>
    <cellStyle name="Normal 113 2 3 2 4 2" xfId="24744" xr:uid="{00000000-0005-0000-0000-00009B240000}"/>
    <cellStyle name="Normal 113 2 3 2 4 3" xfId="40139" xr:uid="{00000000-0005-0000-0000-00009C240000}"/>
    <cellStyle name="Normal 113 2 3 2 5" xfId="17046" xr:uid="{00000000-0005-0000-0000-00009D240000}"/>
    <cellStyle name="Normal 113 2 3 2 6" xfId="32441" xr:uid="{00000000-0005-0000-0000-00009E240000}"/>
    <cellStyle name="Normal 113 2 3 3" xfId="2573" xr:uid="{00000000-0005-0000-0000-00009F240000}"/>
    <cellStyle name="Normal 113 2 3 3 2" xfId="6446" xr:uid="{00000000-0005-0000-0000-0000A0240000}"/>
    <cellStyle name="Normal 113 2 3 3 2 2" xfId="14160" xr:uid="{00000000-0005-0000-0000-0000A1240000}"/>
    <cellStyle name="Normal 113 2 3 3 2 2 2" xfId="29555" xr:uid="{00000000-0005-0000-0000-0000A2240000}"/>
    <cellStyle name="Normal 113 2 3 3 2 2 3" xfId="44950" xr:uid="{00000000-0005-0000-0000-0000A3240000}"/>
    <cellStyle name="Normal 113 2 3 3 2 3" xfId="21857" xr:uid="{00000000-0005-0000-0000-0000A4240000}"/>
    <cellStyle name="Normal 113 2 3 3 2 4" xfId="37252" xr:uid="{00000000-0005-0000-0000-0000A5240000}"/>
    <cellStyle name="Normal 113 2 3 3 3" xfId="10311" xr:uid="{00000000-0005-0000-0000-0000A6240000}"/>
    <cellStyle name="Normal 113 2 3 3 3 2" xfId="25706" xr:uid="{00000000-0005-0000-0000-0000A7240000}"/>
    <cellStyle name="Normal 113 2 3 3 3 3" xfId="41101" xr:uid="{00000000-0005-0000-0000-0000A8240000}"/>
    <cellStyle name="Normal 113 2 3 3 4" xfId="18008" xr:uid="{00000000-0005-0000-0000-0000A9240000}"/>
    <cellStyle name="Normal 113 2 3 3 5" xfId="33403" xr:uid="{00000000-0005-0000-0000-0000AA240000}"/>
    <cellStyle name="Normal 113 2 3 4" xfId="4522" xr:uid="{00000000-0005-0000-0000-0000AB240000}"/>
    <cellStyle name="Normal 113 2 3 4 2" xfId="12236" xr:uid="{00000000-0005-0000-0000-0000AC240000}"/>
    <cellStyle name="Normal 113 2 3 4 2 2" xfId="27631" xr:uid="{00000000-0005-0000-0000-0000AD240000}"/>
    <cellStyle name="Normal 113 2 3 4 2 3" xfId="43026" xr:uid="{00000000-0005-0000-0000-0000AE240000}"/>
    <cellStyle name="Normal 113 2 3 4 3" xfId="19933" xr:uid="{00000000-0005-0000-0000-0000AF240000}"/>
    <cellStyle name="Normal 113 2 3 4 4" xfId="35328" xr:uid="{00000000-0005-0000-0000-0000B0240000}"/>
    <cellStyle name="Normal 113 2 3 5" xfId="8387" xr:uid="{00000000-0005-0000-0000-0000B1240000}"/>
    <cellStyle name="Normal 113 2 3 5 2" xfId="23782" xr:uid="{00000000-0005-0000-0000-0000B2240000}"/>
    <cellStyle name="Normal 113 2 3 5 3" xfId="39177" xr:uid="{00000000-0005-0000-0000-0000B3240000}"/>
    <cellStyle name="Normal 113 2 3 6" xfId="16084" xr:uid="{00000000-0005-0000-0000-0000B4240000}"/>
    <cellStyle name="Normal 113 2 3 7" xfId="31479" xr:uid="{00000000-0005-0000-0000-0000B5240000}"/>
    <cellStyle name="Normal 113 2 4" xfId="1125" xr:uid="{00000000-0005-0000-0000-0000B6240000}"/>
    <cellStyle name="Normal 113 2 4 2" xfId="3054" xr:uid="{00000000-0005-0000-0000-0000B7240000}"/>
    <cellStyle name="Normal 113 2 4 2 2" xfId="6927" xr:uid="{00000000-0005-0000-0000-0000B8240000}"/>
    <cellStyle name="Normal 113 2 4 2 2 2" xfId="14641" xr:uid="{00000000-0005-0000-0000-0000B9240000}"/>
    <cellStyle name="Normal 113 2 4 2 2 2 2" xfId="30036" xr:uid="{00000000-0005-0000-0000-0000BA240000}"/>
    <cellStyle name="Normal 113 2 4 2 2 2 3" xfId="45431" xr:uid="{00000000-0005-0000-0000-0000BB240000}"/>
    <cellStyle name="Normal 113 2 4 2 2 3" xfId="22338" xr:uid="{00000000-0005-0000-0000-0000BC240000}"/>
    <cellStyle name="Normal 113 2 4 2 2 4" xfId="37733" xr:uid="{00000000-0005-0000-0000-0000BD240000}"/>
    <cellStyle name="Normal 113 2 4 2 3" xfId="10792" xr:uid="{00000000-0005-0000-0000-0000BE240000}"/>
    <cellStyle name="Normal 113 2 4 2 3 2" xfId="26187" xr:uid="{00000000-0005-0000-0000-0000BF240000}"/>
    <cellStyle name="Normal 113 2 4 2 3 3" xfId="41582" xr:uid="{00000000-0005-0000-0000-0000C0240000}"/>
    <cellStyle name="Normal 113 2 4 2 4" xfId="18489" xr:uid="{00000000-0005-0000-0000-0000C1240000}"/>
    <cellStyle name="Normal 113 2 4 2 5" xfId="33884" xr:uid="{00000000-0005-0000-0000-0000C2240000}"/>
    <cellStyle name="Normal 113 2 4 3" xfId="5003" xr:uid="{00000000-0005-0000-0000-0000C3240000}"/>
    <cellStyle name="Normal 113 2 4 3 2" xfId="12717" xr:uid="{00000000-0005-0000-0000-0000C4240000}"/>
    <cellStyle name="Normal 113 2 4 3 2 2" xfId="28112" xr:uid="{00000000-0005-0000-0000-0000C5240000}"/>
    <cellStyle name="Normal 113 2 4 3 2 3" xfId="43507" xr:uid="{00000000-0005-0000-0000-0000C6240000}"/>
    <cellStyle name="Normal 113 2 4 3 3" xfId="20414" xr:uid="{00000000-0005-0000-0000-0000C7240000}"/>
    <cellStyle name="Normal 113 2 4 3 4" xfId="35809" xr:uid="{00000000-0005-0000-0000-0000C8240000}"/>
    <cellStyle name="Normal 113 2 4 4" xfId="8868" xr:uid="{00000000-0005-0000-0000-0000C9240000}"/>
    <cellStyle name="Normal 113 2 4 4 2" xfId="24263" xr:uid="{00000000-0005-0000-0000-0000CA240000}"/>
    <cellStyle name="Normal 113 2 4 4 3" xfId="39658" xr:uid="{00000000-0005-0000-0000-0000CB240000}"/>
    <cellStyle name="Normal 113 2 4 5" xfId="16565" xr:uid="{00000000-0005-0000-0000-0000CC240000}"/>
    <cellStyle name="Normal 113 2 4 6" xfId="31960" xr:uid="{00000000-0005-0000-0000-0000CD240000}"/>
    <cellStyle name="Normal 113 2 5" xfId="2092" xr:uid="{00000000-0005-0000-0000-0000CE240000}"/>
    <cellStyle name="Normal 113 2 5 2" xfId="5965" xr:uid="{00000000-0005-0000-0000-0000CF240000}"/>
    <cellStyle name="Normal 113 2 5 2 2" xfId="13679" xr:uid="{00000000-0005-0000-0000-0000D0240000}"/>
    <cellStyle name="Normal 113 2 5 2 2 2" xfId="29074" xr:uid="{00000000-0005-0000-0000-0000D1240000}"/>
    <cellStyle name="Normal 113 2 5 2 2 3" xfId="44469" xr:uid="{00000000-0005-0000-0000-0000D2240000}"/>
    <cellStyle name="Normal 113 2 5 2 3" xfId="21376" xr:uid="{00000000-0005-0000-0000-0000D3240000}"/>
    <cellStyle name="Normal 113 2 5 2 4" xfId="36771" xr:uid="{00000000-0005-0000-0000-0000D4240000}"/>
    <cellStyle name="Normal 113 2 5 3" xfId="9830" xr:uid="{00000000-0005-0000-0000-0000D5240000}"/>
    <cellStyle name="Normal 113 2 5 3 2" xfId="25225" xr:uid="{00000000-0005-0000-0000-0000D6240000}"/>
    <cellStyle name="Normal 113 2 5 3 3" xfId="40620" xr:uid="{00000000-0005-0000-0000-0000D7240000}"/>
    <cellStyle name="Normal 113 2 5 4" xfId="17527" xr:uid="{00000000-0005-0000-0000-0000D8240000}"/>
    <cellStyle name="Normal 113 2 5 5" xfId="32922" xr:uid="{00000000-0005-0000-0000-0000D9240000}"/>
    <cellStyle name="Normal 113 2 6" xfId="4052" xr:uid="{00000000-0005-0000-0000-0000DA240000}"/>
    <cellStyle name="Normal 113 2 6 2" xfId="11767" xr:uid="{00000000-0005-0000-0000-0000DB240000}"/>
    <cellStyle name="Normal 113 2 6 2 2" xfId="27162" xr:uid="{00000000-0005-0000-0000-0000DC240000}"/>
    <cellStyle name="Normal 113 2 6 2 3" xfId="42557" xr:uid="{00000000-0005-0000-0000-0000DD240000}"/>
    <cellStyle name="Normal 113 2 6 3" xfId="19464" xr:uid="{00000000-0005-0000-0000-0000DE240000}"/>
    <cellStyle name="Normal 113 2 6 4" xfId="34859" xr:uid="{00000000-0005-0000-0000-0000DF240000}"/>
    <cellStyle name="Normal 113 2 7" xfId="7917" xr:uid="{00000000-0005-0000-0000-0000E0240000}"/>
    <cellStyle name="Normal 113 2 7 2" xfId="23313" xr:uid="{00000000-0005-0000-0000-0000E1240000}"/>
    <cellStyle name="Normal 113 2 7 3" xfId="38708" xr:uid="{00000000-0005-0000-0000-0000E2240000}"/>
    <cellStyle name="Normal 113 2 8" xfId="15603" xr:uid="{00000000-0005-0000-0000-0000E3240000}"/>
    <cellStyle name="Normal 113 2 9" xfId="30998" xr:uid="{00000000-0005-0000-0000-0000E4240000}"/>
    <cellStyle name="Normal 113 3" xfId="272" xr:uid="{00000000-0005-0000-0000-0000E5240000}"/>
    <cellStyle name="Normal 113 3 2" xfId="757" xr:uid="{00000000-0005-0000-0000-0000E6240000}"/>
    <cellStyle name="Normal 113 3 2 2" xfId="1723" xr:uid="{00000000-0005-0000-0000-0000E7240000}"/>
    <cellStyle name="Normal 113 3 2 2 2" xfId="3652" xr:uid="{00000000-0005-0000-0000-0000E8240000}"/>
    <cellStyle name="Normal 113 3 2 2 2 2" xfId="7525" xr:uid="{00000000-0005-0000-0000-0000E9240000}"/>
    <cellStyle name="Normal 113 3 2 2 2 2 2" xfId="15239" xr:uid="{00000000-0005-0000-0000-0000EA240000}"/>
    <cellStyle name="Normal 113 3 2 2 2 2 2 2" xfId="30634" xr:uid="{00000000-0005-0000-0000-0000EB240000}"/>
    <cellStyle name="Normal 113 3 2 2 2 2 2 3" xfId="46029" xr:uid="{00000000-0005-0000-0000-0000EC240000}"/>
    <cellStyle name="Normal 113 3 2 2 2 2 3" xfId="22936" xr:uid="{00000000-0005-0000-0000-0000ED240000}"/>
    <cellStyle name="Normal 113 3 2 2 2 2 4" xfId="38331" xr:uid="{00000000-0005-0000-0000-0000EE240000}"/>
    <cellStyle name="Normal 113 3 2 2 2 3" xfId="11390" xr:uid="{00000000-0005-0000-0000-0000EF240000}"/>
    <cellStyle name="Normal 113 3 2 2 2 3 2" xfId="26785" xr:uid="{00000000-0005-0000-0000-0000F0240000}"/>
    <cellStyle name="Normal 113 3 2 2 2 3 3" xfId="42180" xr:uid="{00000000-0005-0000-0000-0000F1240000}"/>
    <cellStyle name="Normal 113 3 2 2 2 4" xfId="19087" xr:uid="{00000000-0005-0000-0000-0000F2240000}"/>
    <cellStyle name="Normal 113 3 2 2 2 5" xfId="34482" xr:uid="{00000000-0005-0000-0000-0000F3240000}"/>
    <cellStyle name="Normal 113 3 2 2 3" xfId="5601" xr:uid="{00000000-0005-0000-0000-0000F4240000}"/>
    <cellStyle name="Normal 113 3 2 2 3 2" xfId="13315" xr:uid="{00000000-0005-0000-0000-0000F5240000}"/>
    <cellStyle name="Normal 113 3 2 2 3 2 2" xfId="28710" xr:uid="{00000000-0005-0000-0000-0000F6240000}"/>
    <cellStyle name="Normal 113 3 2 2 3 2 3" xfId="44105" xr:uid="{00000000-0005-0000-0000-0000F7240000}"/>
    <cellStyle name="Normal 113 3 2 2 3 3" xfId="21012" xr:uid="{00000000-0005-0000-0000-0000F8240000}"/>
    <cellStyle name="Normal 113 3 2 2 3 4" xfId="36407" xr:uid="{00000000-0005-0000-0000-0000F9240000}"/>
    <cellStyle name="Normal 113 3 2 2 4" xfId="9466" xr:uid="{00000000-0005-0000-0000-0000FA240000}"/>
    <cellStyle name="Normal 113 3 2 2 4 2" xfId="24861" xr:uid="{00000000-0005-0000-0000-0000FB240000}"/>
    <cellStyle name="Normal 113 3 2 2 4 3" xfId="40256" xr:uid="{00000000-0005-0000-0000-0000FC240000}"/>
    <cellStyle name="Normal 113 3 2 2 5" xfId="17163" xr:uid="{00000000-0005-0000-0000-0000FD240000}"/>
    <cellStyle name="Normal 113 3 2 2 6" xfId="32558" xr:uid="{00000000-0005-0000-0000-0000FE240000}"/>
    <cellStyle name="Normal 113 3 2 3" xfId="2690" xr:uid="{00000000-0005-0000-0000-0000FF240000}"/>
    <cellStyle name="Normal 113 3 2 3 2" xfId="6563" xr:uid="{00000000-0005-0000-0000-000000250000}"/>
    <cellStyle name="Normal 113 3 2 3 2 2" xfId="14277" xr:uid="{00000000-0005-0000-0000-000001250000}"/>
    <cellStyle name="Normal 113 3 2 3 2 2 2" xfId="29672" xr:uid="{00000000-0005-0000-0000-000002250000}"/>
    <cellStyle name="Normal 113 3 2 3 2 2 3" xfId="45067" xr:uid="{00000000-0005-0000-0000-000003250000}"/>
    <cellStyle name="Normal 113 3 2 3 2 3" xfId="21974" xr:uid="{00000000-0005-0000-0000-000004250000}"/>
    <cellStyle name="Normal 113 3 2 3 2 4" xfId="37369" xr:uid="{00000000-0005-0000-0000-000005250000}"/>
    <cellStyle name="Normal 113 3 2 3 3" xfId="10428" xr:uid="{00000000-0005-0000-0000-000006250000}"/>
    <cellStyle name="Normal 113 3 2 3 3 2" xfId="25823" xr:uid="{00000000-0005-0000-0000-000007250000}"/>
    <cellStyle name="Normal 113 3 2 3 3 3" xfId="41218" xr:uid="{00000000-0005-0000-0000-000008250000}"/>
    <cellStyle name="Normal 113 3 2 3 4" xfId="18125" xr:uid="{00000000-0005-0000-0000-000009250000}"/>
    <cellStyle name="Normal 113 3 2 3 5" xfId="33520" xr:uid="{00000000-0005-0000-0000-00000A250000}"/>
    <cellStyle name="Normal 113 3 2 4" xfId="4639" xr:uid="{00000000-0005-0000-0000-00000B250000}"/>
    <cellStyle name="Normal 113 3 2 4 2" xfId="12353" xr:uid="{00000000-0005-0000-0000-00000C250000}"/>
    <cellStyle name="Normal 113 3 2 4 2 2" xfId="27748" xr:uid="{00000000-0005-0000-0000-00000D250000}"/>
    <cellStyle name="Normal 113 3 2 4 2 3" xfId="43143" xr:uid="{00000000-0005-0000-0000-00000E250000}"/>
    <cellStyle name="Normal 113 3 2 4 3" xfId="20050" xr:uid="{00000000-0005-0000-0000-00000F250000}"/>
    <cellStyle name="Normal 113 3 2 4 4" xfId="35445" xr:uid="{00000000-0005-0000-0000-000010250000}"/>
    <cellStyle name="Normal 113 3 2 5" xfId="8504" xr:uid="{00000000-0005-0000-0000-000011250000}"/>
    <cellStyle name="Normal 113 3 2 5 2" xfId="23899" xr:uid="{00000000-0005-0000-0000-000012250000}"/>
    <cellStyle name="Normal 113 3 2 5 3" xfId="39294" xr:uid="{00000000-0005-0000-0000-000013250000}"/>
    <cellStyle name="Normal 113 3 2 6" xfId="16201" xr:uid="{00000000-0005-0000-0000-000014250000}"/>
    <cellStyle name="Normal 113 3 2 7" xfId="31596" xr:uid="{00000000-0005-0000-0000-000015250000}"/>
    <cellStyle name="Normal 113 3 3" xfId="1242" xr:uid="{00000000-0005-0000-0000-000016250000}"/>
    <cellStyle name="Normal 113 3 3 2" xfId="3171" xr:uid="{00000000-0005-0000-0000-000017250000}"/>
    <cellStyle name="Normal 113 3 3 2 2" xfId="7044" xr:uid="{00000000-0005-0000-0000-000018250000}"/>
    <cellStyle name="Normal 113 3 3 2 2 2" xfId="14758" xr:uid="{00000000-0005-0000-0000-000019250000}"/>
    <cellStyle name="Normal 113 3 3 2 2 2 2" xfId="30153" xr:uid="{00000000-0005-0000-0000-00001A250000}"/>
    <cellStyle name="Normal 113 3 3 2 2 2 3" xfId="45548" xr:uid="{00000000-0005-0000-0000-00001B250000}"/>
    <cellStyle name="Normal 113 3 3 2 2 3" xfId="22455" xr:uid="{00000000-0005-0000-0000-00001C250000}"/>
    <cellStyle name="Normal 113 3 3 2 2 4" xfId="37850" xr:uid="{00000000-0005-0000-0000-00001D250000}"/>
    <cellStyle name="Normal 113 3 3 2 3" xfId="10909" xr:uid="{00000000-0005-0000-0000-00001E250000}"/>
    <cellStyle name="Normal 113 3 3 2 3 2" xfId="26304" xr:uid="{00000000-0005-0000-0000-00001F250000}"/>
    <cellStyle name="Normal 113 3 3 2 3 3" xfId="41699" xr:uid="{00000000-0005-0000-0000-000020250000}"/>
    <cellStyle name="Normal 113 3 3 2 4" xfId="18606" xr:uid="{00000000-0005-0000-0000-000021250000}"/>
    <cellStyle name="Normal 113 3 3 2 5" xfId="34001" xr:uid="{00000000-0005-0000-0000-000022250000}"/>
    <cellStyle name="Normal 113 3 3 3" xfId="5120" xr:uid="{00000000-0005-0000-0000-000023250000}"/>
    <cellStyle name="Normal 113 3 3 3 2" xfId="12834" xr:uid="{00000000-0005-0000-0000-000024250000}"/>
    <cellStyle name="Normal 113 3 3 3 2 2" xfId="28229" xr:uid="{00000000-0005-0000-0000-000025250000}"/>
    <cellStyle name="Normal 113 3 3 3 2 3" xfId="43624" xr:uid="{00000000-0005-0000-0000-000026250000}"/>
    <cellStyle name="Normal 113 3 3 3 3" xfId="20531" xr:uid="{00000000-0005-0000-0000-000027250000}"/>
    <cellStyle name="Normal 113 3 3 3 4" xfId="35926" xr:uid="{00000000-0005-0000-0000-000028250000}"/>
    <cellStyle name="Normal 113 3 3 4" xfId="8985" xr:uid="{00000000-0005-0000-0000-000029250000}"/>
    <cellStyle name="Normal 113 3 3 4 2" xfId="24380" xr:uid="{00000000-0005-0000-0000-00002A250000}"/>
    <cellStyle name="Normal 113 3 3 4 3" xfId="39775" xr:uid="{00000000-0005-0000-0000-00002B250000}"/>
    <cellStyle name="Normal 113 3 3 5" xfId="16682" xr:uid="{00000000-0005-0000-0000-00002C250000}"/>
    <cellStyle name="Normal 113 3 3 6" xfId="32077" xr:uid="{00000000-0005-0000-0000-00002D250000}"/>
    <cellStyle name="Normal 113 3 4" xfId="2209" xr:uid="{00000000-0005-0000-0000-00002E250000}"/>
    <cellStyle name="Normal 113 3 4 2" xfId="6082" xr:uid="{00000000-0005-0000-0000-00002F250000}"/>
    <cellStyle name="Normal 113 3 4 2 2" xfId="13796" xr:uid="{00000000-0005-0000-0000-000030250000}"/>
    <cellStyle name="Normal 113 3 4 2 2 2" xfId="29191" xr:uid="{00000000-0005-0000-0000-000031250000}"/>
    <cellStyle name="Normal 113 3 4 2 2 3" xfId="44586" xr:uid="{00000000-0005-0000-0000-000032250000}"/>
    <cellStyle name="Normal 113 3 4 2 3" xfId="21493" xr:uid="{00000000-0005-0000-0000-000033250000}"/>
    <cellStyle name="Normal 113 3 4 2 4" xfId="36888" xr:uid="{00000000-0005-0000-0000-000034250000}"/>
    <cellStyle name="Normal 113 3 4 3" xfId="9947" xr:uid="{00000000-0005-0000-0000-000035250000}"/>
    <cellStyle name="Normal 113 3 4 3 2" xfId="25342" xr:uid="{00000000-0005-0000-0000-000036250000}"/>
    <cellStyle name="Normal 113 3 4 3 3" xfId="40737" xr:uid="{00000000-0005-0000-0000-000037250000}"/>
    <cellStyle name="Normal 113 3 4 4" xfId="17644" xr:uid="{00000000-0005-0000-0000-000038250000}"/>
    <cellStyle name="Normal 113 3 4 5" xfId="33039" xr:uid="{00000000-0005-0000-0000-000039250000}"/>
    <cellStyle name="Normal 113 3 5" xfId="4158" xr:uid="{00000000-0005-0000-0000-00003A250000}"/>
    <cellStyle name="Normal 113 3 5 2" xfId="11872" xr:uid="{00000000-0005-0000-0000-00003B250000}"/>
    <cellStyle name="Normal 113 3 5 2 2" xfId="27267" xr:uid="{00000000-0005-0000-0000-00003C250000}"/>
    <cellStyle name="Normal 113 3 5 2 3" xfId="42662" xr:uid="{00000000-0005-0000-0000-00003D250000}"/>
    <cellStyle name="Normal 113 3 5 3" xfId="19569" xr:uid="{00000000-0005-0000-0000-00003E250000}"/>
    <cellStyle name="Normal 113 3 5 4" xfId="34964" xr:uid="{00000000-0005-0000-0000-00003F250000}"/>
    <cellStyle name="Normal 113 3 6" xfId="8023" xr:uid="{00000000-0005-0000-0000-000040250000}"/>
    <cellStyle name="Normal 113 3 6 2" xfId="23418" xr:uid="{00000000-0005-0000-0000-000041250000}"/>
    <cellStyle name="Normal 113 3 6 3" xfId="38813" xr:uid="{00000000-0005-0000-0000-000042250000}"/>
    <cellStyle name="Normal 113 3 7" xfId="15720" xr:uid="{00000000-0005-0000-0000-000043250000}"/>
    <cellStyle name="Normal 113 3 8" xfId="31115" xr:uid="{00000000-0005-0000-0000-000044250000}"/>
    <cellStyle name="Normal 113 4" xfId="536" xr:uid="{00000000-0005-0000-0000-000045250000}"/>
    <cellStyle name="Normal 113 4 2" xfId="1502" xr:uid="{00000000-0005-0000-0000-000046250000}"/>
    <cellStyle name="Normal 113 4 2 2" xfId="3431" xr:uid="{00000000-0005-0000-0000-000047250000}"/>
    <cellStyle name="Normal 113 4 2 2 2" xfId="7304" xr:uid="{00000000-0005-0000-0000-000048250000}"/>
    <cellStyle name="Normal 113 4 2 2 2 2" xfId="15018" xr:uid="{00000000-0005-0000-0000-000049250000}"/>
    <cellStyle name="Normal 113 4 2 2 2 2 2" xfId="30413" xr:uid="{00000000-0005-0000-0000-00004A250000}"/>
    <cellStyle name="Normal 113 4 2 2 2 2 3" xfId="45808" xr:uid="{00000000-0005-0000-0000-00004B250000}"/>
    <cellStyle name="Normal 113 4 2 2 2 3" xfId="22715" xr:uid="{00000000-0005-0000-0000-00004C250000}"/>
    <cellStyle name="Normal 113 4 2 2 2 4" xfId="38110" xr:uid="{00000000-0005-0000-0000-00004D250000}"/>
    <cellStyle name="Normal 113 4 2 2 3" xfId="11169" xr:uid="{00000000-0005-0000-0000-00004E250000}"/>
    <cellStyle name="Normal 113 4 2 2 3 2" xfId="26564" xr:uid="{00000000-0005-0000-0000-00004F250000}"/>
    <cellStyle name="Normal 113 4 2 2 3 3" xfId="41959" xr:uid="{00000000-0005-0000-0000-000050250000}"/>
    <cellStyle name="Normal 113 4 2 2 4" xfId="18866" xr:uid="{00000000-0005-0000-0000-000051250000}"/>
    <cellStyle name="Normal 113 4 2 2 5" xfId="34261" xr:uid="{00000000-0005-0000-0000-000052250000}"/>
    <cellStyle name="Normal 113 4 2 3" xfId="5380" xr:uid="{00000000-0005-0000-0000-000053250000}"/>
    <cellStyle name="Normal 113 4 2 3 2" xfId="13094" xr:uid="{00000000-0005-0000-0000-000054250000}"/>
    <cellStyle name="Normal 113 4 2 3 2 2" xfId="28489" xr:uid="{00000000-0005-0000-0000-000055250000}"/>
    <cellStyle name="Normal 113 4 2 3 2 3" xfId="43884" xr:uid="{00000000-0005-0000-0000-000056250000}"/>
    <cellStyle name="Normal 113 4 2 3 3" xfId="20791" xr:uid="{00000000-0005-0000-0000-000057250000}"/>
    <cellStyle name="Normal 113 4 2 3 4" xfId="36186" xr:uid="{00000000-0005-0000-0000-000058250000}"/>
    <cellStyle name="Normal 113 4 2 4" xfId="9245" xr:uid="{00000000-0005-0000-0000-000059250000}"/>
    <cellStyle name="Normal 113 4 2 4 2" xfId="24640" xr:uid="{00000000-0005-0000-0000-00005A250000}"/>
    <cellStyle name="Normal 113 4 2 4 3" xfId="40035" xr:uid="{00000000-0005-0000-0000-00005B250000}"/>
    <cellStyle name="Normal 113 4 2 5" xfId="16942" xr:uid="{00000000-0005-0000-0000-00005C250000}"/>
    <cellStyle name="Normal 113 4 2 6" xfId="32337" xr:uid="{00000000-0005-0000-0000-00005D250000}"/>
    <cellStyle name="Normal 113 4 3" xfId="2469" xr:uid="{00000000-0005-0000-0000-00005E250000}"/>
    <cellStyle name="Normal 113 4 3 2" xfId="6342" xr:uid="{00000000-0005-0000-0000-00005F250000}"/>
    <cellStyle name="Normal 113 4 3 2 2" xfId="14056" xr:uid="{00000000-0005-0000-0000-000060250000}"/>
    <cellStyle name="Normal 113 4 3 2 2 2" xfId="29451" xr:uid="{00000000-0005-0000-0000-000061250000}"/>
    <cellStyle name="Normal 113 4 3 2 2 3" xfId="44846" xr:uid="{00000000-0005-0000-0000-000062250000}"/>
    <cellStyle name="Normal 113 4 3 2 3" xfId="21753" xr:uid="{00000000-0005-0000-0000-000063250000}"/>
    <cellStyle name="Normal 113 4 3 2 4" xfId="37148" xr:uid="{00000000-0005-0000-0000-000064250000}"/>
    <cellStyle name="Normal 113 4 3 3" xfId="10207" xr:uid="{00000000-0005-0000-0000-000065250000}"/>
    <cellStyle name="Normal 113 4 3 3 2" xfId="25602" xr:uid="{00000000-0005-0000-0000-000066250000}"/>
    <cellStyle name="Normal 113 4 3 3 3" xfId="40997" xr:uid="{00000000-0005-0000-0000-000067250000}"/>
    <cellStyle name="Normal 113 4 3 4" xfId="17904" xr:uid="{00000000-0005-0000-0000-000068250000}"/>
    <cellStyle name="Normal 113 4 3 5" xfId="33299" xr:uid="{00000000-0005-0000-0000-000069250000}"/>
    <cellStyle name="Normal 113 4 4" xfId="4418" xr:uid="{00000000-0005-0000-0000-00006A250000}"/>
    <cellStyle name="Normal 113 4 4 2" xfId="12132" xr:uid="{00000000-0005-0000-0000-00006B250000}"/>
    <cellStyle name="Normal 113 4 4 2 2" xfId="27527" xr:uid="{00000000-0005-0000-0000-00006C250000}"/>
    <cellStyle name="Normal 113 4 4 2 3" xfId="42922" xr:uid="{00000000-0005-0000-0000-00006D250000}"/>
    <cellStyle name="Normal 113 4 4 3" xfId="19829" xr:uid="{00000000-0005-0000-0000-00006E250000}"/>
    <cellStyle name="Normal 113 4 4 4" xfId="35224" xr:uid="{00000000-0005-0000-0000-00006F250000}"/>
    <cellStyle name="Normal 113 4 5" xfId="8283" xr:uid="{00000000-0005-0000-0000-000070250000}"/>
    <cellStyle name="Normal 113 4 5 2" xfId="23678" xr:uid="{00000000-0005-0000-0000-000071250000}"/>
    <cellStyle name="Normal 113 4 5 3" xfId="39073" xr:uid="{00000000-0005-0000-0000-000072250000}"/>
    <cellStyle name="Normal 113 4 6" xfId="15980" xr:uid="{00000000-0005-0000-0000-000073250000}"/>
    <cellStyle name="Normal 113 4 7" xfId="31375" xr:uid="{00000000-0005-0000-0000-000074250000}"/>
    <cellStyle name="Normal 113 5" xfId="1021" xr:uid="{00000000-0005-0000-0000-000075250000}"/>
    <cellStyle name="Normal 113 5 2" xfId="2950" xr:uid="{00000000-0005-0000-0000-000076250000}"/>
    <cellStyle name="Normal 113 5 2 2" xfId="6823" xr:uid="{00000000-0005-0000-0000-000077250000}"/>
    <cellStyle name="Normal 113 5 2 2 2" xfId="14537" xr:uid="{00000000-0005-0000-0000-000078250000}"/>
    <cellStyle name="Normal 113 5 2 2 2 2" xfId="29932" xr:uid="{00000000-0005-0000-0000-000079250000}"/>
    <cellStyle name="Normal 113 5 2 2 2 3" xfId="45327" xr:uid="{00000000-0005-0000-0000-00007A250000}"/>
    <cellStyle name="Normal 113 5 2 2 3" xfId="22234" xr:uid="{00000000-0005-0000-0000-00007B250000}"/>
    <cellStyle name="Normal 113 5 2 2 4" xfId="37629" xr:uid="{00000000-0005-0000-0000-00007C250000}"/>
    <cellStyle name="Normal 113 5 2 3" xfId="10688" xr:uid="{00000000-0005-0000-0000-00007D250000}"/>
    <cellStyle name="Normal 113 5 2 3 2" xfId="26083" xr:uid="{00000000-0005-0000-0000-00007E250000}"/>
    <cellStyle name="Normal 113 5 2 3 3" xfId="41478" xr:uid="{00000000-0005-0000-0000-00007F250000}"/>
    <cellStyle name="Normal 113 5 2 4" xfId="18385" xr:uid="{00000000-0005-0000-0000-000080250000}"/>
    <cellStyle name="Normal 113 5 2 5" xfId="33780" xr:uid="{00000000-0005-0000-0000-000081250000}"/>
    <cellStyle name="Normal 113 5 3" xfId="4899" xr:uid="{00000000-0005-0000-0000-000082250000}"/>
    <cellStyle name="Normal 113 5 3 2" xfId="12613" xr:uid="{00000000-0005-0000-0000-000083250000}"/>
    <cellStyle name="Normal 113 5 3 2 2" xfId="28008" xr:uid="{00000000-0005-0000-0000-000084250000}"/>
    <cellStyle name="Normal 113 5 3 2 3" xfId="43403" xr:uid="{00000000-0005-0000-0000-000085250000}"/>
    <cellStyle name="Normal 113 5 3 3" xfId="20310" xr:uid="{00000000-0005-0000-0000-000086250000}"/>
    <cellStyle name="Normal 113 5 3 4" xfId="35705" xr:uid="{00000000-0005-0000-0000-000087250000}"/>
    <cellStyle name="Normal 113 5 4" xfId="8764" xr:uid="{00000000-0005-0000-0000-000088250000}"/>
    <cellStyle name="Normal 113 5 4 2" xfId="24159" xr:uid="{00000000-0005-0000-0000-000089250000}"/>
    <cellStyle name="Normal 113 5 4 3" xfId="39554" xr:uid="{00000000-0005-0000-0000-00008A250000}"/>
    <cellStyle name="Normal 113 5 5" xfId="16461" xr:uid="{00000000-0005-0000-0000-00008B250000}"/>
    <cellStyle name="Normal 113 5 6" xfId="31856" xr:uid="{00000000-0005-0000-0000-00008C250000}"/>
    <cellStyle name="Normal 113 6" xfId="1988" xr:uid="{00000000-0005-0000-0000-00008D250000}"/>
    <cellStyle name="Normal 113 6 2" xfId="5861" xr:uid="{00000000-0005-0000-0000-00008E250000}"/>
    <cellStyle name="Normal 113 6 2 2" xfId="13575" xr:uid="{00000000-0005-0000-0000-00008F250000}"/>
    <cellStyle name="Normal 113 6 2 2 2" xfId="28970" xr:uid="{00000000-0005-0000-0000-000090250000}"/>
    <cellStyle name="Normal 113 6 2 2 3" xfId="44365" xr:uid="{00000000-0005-0000-0000-000091250000}"/>
    <cellStyle name="Normal 113 6 2 3" xfId="21272" xr:uid="{00000000-0005-0000-0000-000092250000}"/>
    <cellStyle name="Normal 113 6 2 4" xfId="36667" xr:uid="{00000000-0005-0000-0000-000093250000}"/>
    <cellStyle name="Normal 113 6 3" xfId="9726" xr:uid="{00000000-0005-0000-0000-000094250000}"/>
    <cellStyle name="Normal 113 6 3 2" xfId="25121" xr:uid="{00000000-0005-0000-0000-000095250000}"/>
    <cellStyle name="Normal 113 6 3 3" xfId="40516" xr:uid="{00000000-0005-0000-0000-000096250000}"/>
    <cellStyle name="Normal 113 6 4" xfId="17423" xr:uid="{00000000-0005-0000-0000-000097250000}"/>
    <cellStyle name="Normal 113 6 5" xfId="32818" xr:uid="{00000000-0005-0000-0000-000098250000}"/>
    <cellStyle name="Normal 113 7" xfId="3947" xr:uid="{00000000-0005-0000-0000-000099250000}"/>
    <cellStyle name="Normal 113 7 2" xfId="11663" xr:uid="{00000000-0005-0000-0000-00009A250000}"/>
    <cellStyle name="Normal 113 7 2 2" xfId="27058" xr:uid="{00000000-0005-0000-0000-00009B250000}"/>
    <cellStyle name="Normal 113 7 2 3" xfId="42453" xr:uid="{00000000-0005-0000-0000-00009C250000}"/>
    <cellStyle name="Normal 113 7 3" xfId="19360" xr:uid="{00000000-0005-0000-0000-00009D250000}"/>
    <cellStyle name="Normal 113 7 4" xfId="34755" xr:uid="{00000000-0005-0000-0000-00009E250000}"/>
    <cellStyle name="Normal 113 8" xfId="7812" xr:uid="{00000000-0005-0000-0000-00009F250000}"/>
    <cellStyle name="Normal 113 8 2" xfId="23209" xr:uid="{00000000-0005-0000-0000-0000A0250000}"/>
    <cellStyle name="Normal 113 8 3" xfId="38604" xr:uid="{00000000-0005-0000-0000-0000A1250000}"/>
    <cellStyle name="Normal 113 9" xfId="15499" xr:uid="{00000000-0005-0000-0000-0000A2250000}"/>
    <cellStyle name="Normal 114" xfId="12" xr:uid="{00000000-0005-0000-0000-0000A3250000}"/>
    <cellStyle name="Normal 114 10" xfId="30895" xr:uid="{00000000-0005-0000-0000-0000A4250000}"/>
    <cellStyle name="Normal 114 2" xfId="124" xr:uid="{00000000-0005-0000-0000-0000A5250000}"/>
    <cellStyle name="Normal 114 2 2" xfId="377" xr:uid="{00000000-0005-0000-0000-0000A6250000}"/>
    <cellStyle name="Normal 114 2 2 2" xfId="862" xr:uid="{00000000-0005-0000-0000-0000A7250000}"/>
    <cellStyle name="Normal 114 2 2 2 2" xfId="1828" xr:uid="{00000000-0005-0000-0000-0000A8250000}"/>
    <cellStyle name="Normal 114 2 2 2 2 2" xfId="3757" xr:uid="{00000000-0005-0000-0000-0000A9250000}"/>
    <cellStyle name="Normal 114 2 2 2 2 2 2" xfId="7630" xr:uid="{00000000-0005-0000-0000-0000AA250000}"/>
    <cellStyle name="Normal 114 2 2 2 2 2 2 2" xfId="15344" xr:uid="{00000000-0005-0000-0000-0000AB250000}"/>
    <cellStyle name="Normal 114 2 2 2 2 2 2 2 2" xfId="30739" xr:uid="{00000000-0005-0000-0000-0000AC250000}"/>
    <cellStyle name="Normal 114 2 2 2 2 2 2 2 3" xfId="46134" xr:uid="{00000000-0005-0000-0000-0000AD250000}"/>
    <cellStyle name="Normal 114 2 2 2 2 2 2 3" xfId="23041" xr:uid="{00000000-0005-0000-0000-0000AE250000}"/>
    <cellStyle name="Normal 114 2 2 2 2 2 2 4" xfId="38436" xr:uid="{00000000-0005-0000-0000-0000AF250000}"/>
    <cellStyle name="Normal 114 2 2 2 2 2 3" xfId="11495" xr:uid="{00000000-0005-0000-0000-0000B0250000}"/>
    <cellStyle name="Normal 114 2 2 2 2 2 3 2" xfId="26890" xr:uid="{00000000-0005-0000-0000-0000B1250000}"/>
    <cellStyle name="Normal 114 2 2 2 2 2 3 3" xfId="42285" xr:uid="{00000000-0005-0000-0000-0000B2250000}"/>
    <cellStyle name="Normal 114 2 2 2 2 2 4" xfId="19192" xr:uid="{00000000-0005-0000-0000-0000B3250000}"/>
    <cellStyle name="Normal 114 2 2 2 2 2 5" xfId="34587" xr:uid="{00000000-0005-0000-0000-0000B4250000}"/>
    <cellStyle name="Normal 114 2 2 2 2 3" xfId="5706" xr:uid="{00000000-0005-0000-0000-0000B5250000}"/>
    <cellStyle name="Normal 114 2 2 2 2 3 2" xfId="13420" xr:uid="{00000000-0005-0000-0000-0000B6250000}"/>
    <cellStyle name="Normal 114 2 2 2 2 3 2 2" xfId="28815" xr:uid="{00000000-0005-0000-0000-0000B7250000}"/>
    <cellStyle name="Normal 114 2 2 2 2 3 2 3" xfId="44210" xr:uid="{00000000-0005-0000-0000-0000B8250000}"/>
    <cellStyle name="Normal 114 2 2 2 2 3 3" xfId="21117" xr:uid="{00000000-0005-0000-0000-0000B9250000}"/>
    <cellStyle name="Normal 114 2 2 2 2 3 4" xfId="36512" xr:uid="{00000000-0005-0000-0000-0000BA250000}"/>
    <cellStyle name="Normal 114 2 2 2 2 4" xfId="9571" xr:uid="{00000000-0005-0000-0000-0000BB250000}"/>
    <cellStyle name="Normal 114 2 2 2 2 4 2" xfId="24966" xr:uid="{00000000-0005-0000-0000-0000BC250000}"/>
    <cellStyle name="Normal 114 2 2 2 2 4 3" xfId="40361" xr:uid="{00000000-0005-0000-0000-0000BD250000}"/>
    <cellStyle name="Normal 114 2 2 2 2 5" xfId="17268" xr:uid="{00000000-0005-0000-0000-0000BE250000}"/>
    <cellStyle name="Normal 114 2 2 2 2 6" xfId="32663" xr:uid="{00000000-0005-0000-0000-0000BF250000}"/>
    <cellStyle name="Normal 114 2 2 2 3" xfId="2795" xr:uid="{00000000-0005-0000-0000-0000C0250000}"/>
    <cellStyle name="Normal 114 2 2 2 3 2" xfId="6668" xr:uid="{00000000-0005-0000-0000-0000C1250000}"/>
    <cellStyle name="Normal 114 2 2 2 3 2 2" xfId="14382" xr:uid="{00000000-0005-0000-0000-0000C2250000}"/>
    <cellStyle name="Normal 114 2 2 2 3 2 2 2" xfId="29777" xr:uid="{00000000-0005-0000-0000-0000C3250000}"/>
    <cellStyle name="Normal 114 2 2 2 3 2 2 3" xfId="45172" xr:uid="{00000000-0005-0000-0000-0000C4250000}"/>
    <cellStyle name="Normal 114 2 2 2 3 2 3" xfId="22079" xr:uid="{00000000-0005-0000-0000-0000C5250000}"/>
    <cellStyle name="Normal 114 2 2 2 3 2 4" xfId="37474" xr:uid="{00000000-0005-0000-0000-0000C6250000}"/>
    <cellStyle name="Normal 114 2 2 2 3 3" xfId="10533" xr:uid="{00000000-0005-0000-0000-0000C7250000}"/>
    <cellStyle name="Normal 114 2 2 2 3 3 2" xfId="25928" xr:uid="{00000000-0005-0000-0000-0000C8250000}"/>
    <cellStyle name="Normal 114 2 2 2 3 3 3" xfId="41323" xr:uid="{00000000-0005-0000-0000-0000C9250000}"/>
    <cellStyle name="Normal 114 2 2 2 3 4" xfId="18230" xr:uid="{00000000-0005-0000-0000-0000CA250000}"/>
    <cellStyle name="Normal 114 2 2 2 3 5" xfId="33625" xr:uid="{00000000-0005-0000-0000-0000CB250000}"/>
    <cellStyle name="Normal 114 2 2 2 4" xfId="4744" xr:uid="{00000000-0005-0000-0000-0000CC250000}"/>
    <cellStyle name="Normal 114 2 2 2 4 2" xfId="12458" xr:uid="{00000000-0005-0000-0000-0000CD250000}"/>
    <cellStyle name="Normal 114 2 2 2 4 2 2" xfId="27853" xr:uid="{00000000-0005-0000-0000-0000CE250000}"/>
    <cellStyle name="Normal 114 2 2 2 4 2 3" xfId="43248" xr:uid="{00000000-0005-0000-0000-0000CF250000}"/>
    <cellStyle name="Normal 114 2 2 2 4 3" xfId="20155" xr:uid="{00000000-0005-0000-0000-0000D0250000}"/>
    <cellStyle name="Normal 114 2 2 2 4 4" xfId="35550" xr:uid="{00000000-0005-0000-0000-0000D1250000}"/>
    <cellStyle name="Normal 114 2 2 2 5" xfId="8609" xr:uid="{00000000-0005-0000-0000-0000D2250000}"/>
    <cellStyle name="Normal 114 2 2 2 5 2" xfId="24004" xr:uid="{00000000-0005-0000-0000-0000D3250000}"/>
    <cellStyle name="Normal 114 2 2 2 5 3" xfId="39399" xr:uid="{00000000-0005-0000-0000-0000D4250000}"/>
    <cellStyle name="Normal 114 2 2 2 6" xfId="16306" xr:uid="{00000000-0005-0000-0000-0000D5250000}"/>
    <cellStyle name="Normal 114 2 2 2 7" xfId="31701" xr:uid="{00000000-0005-0000-0000-0000D6250000}"/>
    <cellStyle name="Normal 114 2 2 3" xfId="1347" xr:uid="{00000000-0005-0000-0000-0000D7250000}"/>
    <cellStyle name="Normal 114 2 2 3 2" xfId="3276" xr:uid="{00000000-0005-0000-0000-0000D8250000}"/>
    <cellStyle name="Normal 114 2 2 3 2 2" xfId="7149" xr:uid="{00000000-0005-0000-0000-0000D9250000}"/>
    <cellStyle name="Normal 114 2 2 3 2 2 2" xfId="14863" xr:uid="{00000000-0005-0000-0000-0000DA250000}"/>
    <cellStyle name="Normal 114 2 2 3 2 2 2 2" xfId="30258" xr:uid="{00000000-0005-0000-0000-0000DB250000}"/>
    <cellStyle name="Normal 114 2 2 3 2 2 2 3" xfId="45653" xr:uid="{00000000-0005-0000-0000-0000DC250000}"/>
    <cellStyle name="Normal 114 2 2 3 2 2 3" xfId="22560" xr:uid="{00000000-0005-0000-0000-0000DD250000}"/>
    <cellStyle name="Normal 114 2 2 3 2 2 4" xfId="37955" xr:uid="{00000000-0005-0000-0000-0000DE250000}"/>
    <cellStyle name="Normal 114 2 2 3 2 3" xfId="11014" xr:uid="{00000000-0005-0000-0000-0000DF250000}"/>
    <cellStyle name="Normal 114 2 2 3 2 3 2" xfId="26409" xr:uid="{00000000-0005-0000-0000-0000E0250000}"/>
    <cellStyle name="Normal 114 2 2 3 2 3 3" xfId="41804" xr:uid="{00000000-0005-0000-0000-0000E1250000}"/>
    <cellStyle name="Normal 114 2 2 3 2 4" xfId="18711" xr:uid="{00000000-0005-0000-0000-0000E2250000}"/>
    <cellStyle name="Normal 114 2 2 3 2 5" xfId="34106" xr:uid="{00000000-0005-0000-0000-0000E3250000}"/>
    <cellStyle name="Normal 114 2 2 3 3" xfId="5225" xr:uid="{00000000-0005-0000-0000-0000E4250000}"/>
    <cellStyle name="Normal 114 2 2 3 3 2" xfId="12939" xr:uid="{00000000-0005-0000-0000-0000E5250000}"/>
    <cellStyle name="Normal 114 2 2 3 3 2 2" xfId="28334" xr:uid="{00000000-0005-0000-0000-0000E6250000}"/>
    <cellStyle name="Normal 114 2 2 3 3 2 3" xfId="43729" xr:uid="{00000000-0005-0000-0000-0000E7250000}"/>
    <cellStyle name="Normal 114 2 2 3 3 3" xfId="20636" xr:uid="{00000000-0005-0000-0000-0000E8250000}"/>
    <cellStyle name="Normal 114 2 2 3 3 4" xfId="36031" xr:uid="{00000000-0005-0000-0000-0000E9250000}"/>
    <cellStyle name="Normal 114 2 2 3 4" xfId="9090" xr:uid="{00000000-0005-0000-0000-0000EA250000}"/>
    <cellStyle name="Normal 114 2 2 3 4 2" xfId="24485" xr:uid="{00000000-0005-0000-0000-0000EB250000}"/>
    <cellStyle name="Normal 114 2 2 3 4 3" xfId="39880" xr:uid="{00000000-0005-0000-0000-0000EC250000}"/>
    <cellStyle name="Normal 114 2 2 3 5" xfId="16787" xr:uid="{00000000-0005-0000-0000-0000ED250000}"/>
    <cellStyle name="Normal 114 2 2 3 6" xfId="32182" xr:uid="{00000000-0005-0000-0000-0000EE250000}"/>
    <cellStyle name="Normal 114 2 2 4" xfId="2314" xr:uid="{00000000-0005-0000-0000-0000EF250000}"/>
    <cellStyle name="Normal 114 2 2 4 2" xfId="6187" xr:uid="{00000000-0005-0000-0000-0000F0250000}"/>
    <cellStyle name="Normal 114 2 2 4 2 2" xfId="13901" xr:uid="{00000000-0005-0000-0000-0000F1250000}"/>
    <cellStyle name="Normal 114 2 2 4 2 2 2" xfId="29296" xr:uid="{00000000-0005-0000-0000-0000F2250000}"/>
    <cellStyle name="Normal 114 2 2 4 2 2 3" xfId="44691" xr:uid="{00000000-0005-0000-0000-0000F3250000}"/>
    <cellStyle name="Normal 114 2 2 4 2 3" xfId="21598" xr:uid="{00000000-0005-0000-0000-0000F4250000}"/>
    <cellStyle name="Normal 114 2 2 4 2 4" xfId="36993" xr:uid="{00000000-0005-0000-0000-0000F5250000}"/>
    <cellStyle name="Normal 114 2 2 4 3" xfId="10052" xr:uid="{00000000-0005-0000-0000-0000F6250000}"/>
    <cellStyle name="Normal 114 2 2 4 3 2" xfId="25447" xr:uid="{00000000-0005-0000-0000-0000F7250000}"/>
    <cellStyle name="Normal 114 2 2 4 3 3" xfId="40842" xr:uid="{00000000-0005-0000-0000-0000F8250000}"/>
    <cellStyle name="Normal 114 2 2 4 4" xfId="17749" xr:uid="{00000000-0005-0000-0000-0000F9250000}"/>
    <cellStyle name="Normal 114 2 2 4 5" xfId="33144" xr:uid="{00000000-0005-0000-0000-0000FA250000}"/>
    <cellStyle name="Normal 114 2 2 5" xfId="4263" xr:uid="{00000000-0005-0000-0000-0000FB250000}"/>
    <cellStyle name="Normal 114 2 2 5 2" xfId="11977" xr:uid="{00000000-0005-0000-0000-0000FC250000}"/>
    <cellStyle name="Normal 114 2 2 5 2 2" xfId="27372" xr:uid="{00000000-0005-0000-0000-0000FD250000}"/>
    <cellStyle name="Normal 114 2 2 5 2 3" xfId="42767" xr:uid="{00000000-0005-0000-0000-0000FE250000}"/>
    <cellStyle name="Normal 114 2 2 5 3" xfId="19674" xr:uid="{00000000-0005-0000-0000-0000FF250000}"/>
    <cellStyle name="Normal 114 2 2 5 4" xfId="35069" xr:uid="{00000000-0005-0000-0000-000000260000}"/>
    <cellStyle name="Normal 114 2 2 6" xfId="8128" xr:uid="{00000000-0005-0000-0000-000001260000}"/>
    <cellStyle name="Normal 114 2 2 6 2" xfId="23523" xr:uid="{00000000-0005-0000-0000-000002260000}"/>
    <cellStyle name="Normal 114 2 2 6 3" xfId="38918" xr:uid="{00000000-0005-0000-0000-000003260000}"/>
    <cellStyle name="Normal 114 2 2 7" xfId="15825" xr:uid="{00000000-0005-0000-0000-000004260000}"/>
    <cellStyle name="Normal 114 2 2 8" xfId="31220" xr:uid="{00000000-0005-0000-0000-000005260000}"/>
    <cellStyle name="Normal 114 2 3" xfId="641" xr:uid="{00000000-0005-0000-0000-000006260000}"/>
    <cellStyle name="Normal 114 2 3 2" xfId="1607" xr:uid="{00000000-0005-0000-0000-000007260000}"/>
    <cellStyle name="Normal 114 2 3 2 2" xfId="3536" xr:uid="{00000000-0005-0000-0000-000008260000}"/>
    <cellStyle name="Normal 114 2 3 2 2 2" xfId="7409" xr:uid="{00000000-0005-0000-0000-000009260000}"/>
    <cellStyle name="Normal 114 2 3 2 2 2 2" xfId="15123" xr:uid="{00000000-0005-0000-0000-00000A260000}"/>
    <cellStyle name="Normal 114 2 3 2 2 2 2 2" xfId="30518" xr:uid="{00000000-0005-0000-0000-00000B260000}"/>
    <cellStyle name="Normal 114 2 3 2 2 2 2 3" xfId="45913" xr:uid="{00000000-0005-0000-0000-00000C260000}"/>
    <cellStyle name="Normal 114 2 3 2 2 2 3" xfId="22820" xr:uid="{00000000-0005-0000-0000-00000D260000}"/>
    <cellStyle name="Normal 114 2 3 2 2 2 4" xfId="38215" xr:uid="{00000000-0005-0000-0000-00000E260000}"/>
    <cellStyle name="Normal 114 2 3 2 2 3" xfId="11274" xr:uid="{00000000-0005-0000-0000-00000F260000}"/>
    <cellStyle name="Normal 114 2 3 2 2 3 2" xfId="26669" xr:uid="{00000000-0005-0000-0000-000010260000}"/>
    <cellStyle name="Normal 114 2 3 2 2 3 3" xfId="42064" xr:uid="{00000000-0005-0000-0000-000011260000}"/>
    <cellStyle name="Normal 114 2 3 2 2 4" xfId="18971" xr:uid="{00000000-0005-0000-0000-000012260000}"/>
    <cellStyle name="Normal 114 2 3 2 2 5" xfId="34366" xr:uid="{00000000-0005-0000-0000-000013260000}"/>
    <cellStyle name="Normal 114 2 3 2 3" xfId="5485" xr:uid="{00000000-0005-0000-0000-000014260000}"/>
    <cellStyle name="Normal 114 2 3 2 3 2" xfId="13199" xr:uid="{00000000-0005-0000-0000-000015260000}"/>
    <cellStyle name="Normal 114 2 3 2 3 2 2" xfId="28594" xr:uid="{00000000-0005-0000-0000-000016260000}"/>
    <cellStyle name="Normal 114 2 3 2 3 2 3" xfId="43989" xr:uid="{00000000-0005-0000-0000-000017260000}"/>
    <cellStyle name="Normal 114 2 3 2 3 3" xfId="20896" xr:uid="{00000000-0005-0000-0000-000018260000}"/>
    <cellStyle name="Normal 114 2 3 2 3 4" xfId="36291" xr:uid="{00000000-0005-0000-0000-000019260000}"/>
    <cellStyle name="Normal 114 2 3 2 4" xfId="9350" xr:uid="{00000000-0005-0000-0000-00001A260000}"/>
    <cellStyle name="Normal 114 2 3 2 4 2" xfId="24745" xr:uid="{00000000-0005-0000-0000-00001B260000}"/>
    <cellStyle name="Normal 114 2 3 2 4 3" xfId="40140" xr:uid="{00000000-0005-0000-0000-00001C260000}"/>
    <cellStyle name="Normal 114 2 3 2 5" xfId="17047" xr:uid="{00000000-0005-0000-0000-00001D260000}"/>
    <cellStyle name="Normal 114 2 3 2 6" xfId="32442" xr:uid="{00000000-0005-0000-0000-00001E260000}"/>
    <cellStyle name="Normal 114 2 3 3" xfId="2574" xr:uid="{00000000-0005-0000-0000-00001F260000}"/>
    <cellStyle name="Normal 114 2 3 3 2" xfId="6447" xr:uid="{00000000-0005-0000-0000-000020260000}"/>
    <cellStyle name="Normal 114 2 3 3 2 2" xfId="14161" xr:uid="{00000000-0005-0000-0000-000021260000}"/>
    <cellStyle name="Normal 114 2 3 3 2 2 2" xfId="29556" xr:uid="{00000000-0005-0000-0000-000022260000}"/>
    <cellStyle name="Normal 114 2 3 3 2 2 3" xfId="44951" xr:uid="{00000000-0005-0000-0000-000023260000}"/>
    <cellStyle name="Normal 114 2 3 3 2 3" xfId="21858" xr:uid="{00000000-0005-0000-0000-000024260000}"/>
    <cellStyle name="Normal 114 2 3 3 2 4" xfId="37253" xr:uid="{00000000-0005-0000-0000-000025260000}"/>
    <cellStyle name="Normal 114 2 3 3 3" xfId="10312" xr:uid="{00000000-0005-0000-0000-000026260000}"/>
    <cellStyle name="Normal 114 2 3 3 3 2" xfId="25707" xr:uid="{00000000-0005-0000-0000-000027260000}"/>
    <cellStyle name="Normal 114 2 3 3 3 3" xfId="41102" xr:uid="{00000000-0005-0000-0000-000028260000}"/>
    <cellStyle name="Normal 114 2 3 3 4" xfId="18009" xr:uid="{00000000-0005-0000-0000-000029260000}"/>
    <cellStyle name="Normal 114 2 3 3 5" xfId="33404" xr:uid="{00000000-0005-0000-0000-00002A260000}"/>
    <cellStyle name="Normal 114 2 3 4" xfId="4523" xr:uid="{00000000-0005-0000-0000-00002B260000}"/>
    <cellStyle name="Normal 114 2 3 4 2" xfId="12237" xr:uid="{00000000-0005-0000-0000-00002C260000}"/>
    <cellStyle name="Normal 114 2 3 4 2 2" xfId="27632" xr:uid="{00000000-0005-0000-0000-00002D260000}"/>
    <cellStyle name="Normal 114 2 3 4 2 3" xfId="43027" xr:uid="{00000000-0005-0000-0000-00002E260000}"/>
    <cellStyle name="Normal 114 2 3 4 3" xfId="19934" xr:uid="{00000000-0005-0000-0000-00002F260000}"/>
    <cellStyle name="Normal 114 2 3 4 4" xfId="35329" xr:uid="{00000000-0005-0000-0000-000030260000}"/>
    <cellStyle name="Normal 114 2 3 5" xfId="8388" xr:uid="{00000000-0005-0000-0000-000031260000}"/>
    <cellStyle name="Normal 114 2 3 5 2" xfId="23783" xr:uid="{00000000-0005-0000-0000-000032260000}"/>
    <cellStyle name="Normal 114 2 3 5 3" xfId="39178" xr:uid="{00000000-0005-0000-0000-000033260000}"/>
    <cellStyle name="Normal 114 2 3 6" xfId="16085" xr:uid="{00000000-0005-0000-0000-000034260000}"/>
    <cellStyle name="Normal 114 2 3 7" xfId="31480" xr:uid="{00000000-0005-0000-0000-000035260000}"/>
    <cellStyle name="Normal 114 2 4" xfId="1126" xr:uid="{00000000-0005-0000-0000-000036260000}"/>
    <cellStyle name="Normal 114 2 4 2" xfId="3055" xr:uid="{00000000-0005-0000-0000-000037260000}"/>
    <cellStyle name="Normal 114 2 4 2 2" xfId="6928" xr:uid="{00000000-0005-0000-0000-000038260000}"/>
    <cellStyle name="Normal 114 2 4 2 2 2" xfId="14642" xr:uid="{00000000-0005-0000-0000-000039260000}"/>
    <cellStyle name="Normal 114 2 4 2 2 2 2" xfId="30037" xr:uid="{00000000-0005-0000-0000-00003A260000}"/>
    <cellStyle name="Normal 114 2 4 2 2 2 3" xfId="45432" xr:uid="{00000000-0005-0000-0000-00003B260000}"/>
    <cellStyle name="Normal 114 2 4 2 2 3" xfId="22339" xr:uid="{00000000-0005-0000-0000-00003C260000}"/>
    <cellStyle name="Normal 114 2 4 2 2 4" xfId="37734" xr:uid="{00000000-0005-0000-0000-00003D260000}"/>
    <cellStyle name="Normal 114 2 4 2 3" xfId="10793" xr:uid="{00000000-0005-0000-0000-00003E260000}"/>
    <cellStyle name="Normal 114 2 4 2 3 2" xfId="26188" xr:uid="{00000000-0005-0000-0000-00003F260000}"/>
    <cellStyle name="Normal 114 2 4 2 3 3" xfId="41583" xr:uid="{00000000-0005-0000-0000-000040260000}"/>
    <cellStyle name="Normal 114 2 4 2 4" xfId="18490" xr:uid="{00000000-0005-0000-0000-000041260000}"/>
    <cellStyle name="Normal 114 2 4 2 5" xfId="33885" xr:uid="{00000000-0005-0000-0000-000042260000}"/>
    <cellStyle name="Normal 114 2 4 3" xfId="5004" xr:uid="{00000000-0005-0000-0000-000043260000}"/>
    <cellStyle name="Normal 114 2 4 3 2" xfId="12718" xr:uid="{00000000-0005-0000-0000-000044260000}"/>
    <cellStyle name="Normal 114 2 4 3 2 2" xfId="28113" xr:uid="{00000000-0005-0000-0000-000045260000}"/>
    <cellStyle name="Normal 114 2 4 3 2 3" xfId="43508" xr:uid="{00000000-0005-0000-0000-000046260000}"/>
    <cellStyle name="Normal 114 2 4 3 3" xfId="20415" xr:uid="{00000000-0005-0000-0000-000047260000}"/>
    <cellStyle name="Normal 114 2 4 3 4" xfId="35810" xr:uid="{00000000-0005-0000-0000-000048260000}"/>
    <cellStyle name="Normal 114 2 4 4" xfId="8869" xr:uid="{00000000-0005-0000-0000-000049260000}"/>
    <cellStyle name="Normal 114 2 4 4 2" xfId="24264" xr:uid="{00000000-0005-0000-0000-00004A260000}"/>
    <cellStyle name="Normal 114 2 4 4 3" xfId="39659" xr:uid="{00000000-0005-0000-0000-00004B260000}"/>
    <cellStyle name="Normal 114 2 4 5" xfId="16566" xr:uid="{00000000-0005-0000-0000-00004C260000}"/>
    <cellStyle name="Normal 114 2 4 6" xfId="31961" xr:uid="{00000000-0005-0000-0000-00004D260000}"/>
    <cellStyle name="Normal 114 2 5" xfId="2093" xr:uid="{00000000-0005-0000-0000-00004E260000}"/>
    <cellStyle name="Normal 114 2 5 2" xfId="5966" xr:uid="{00000000-0005-0000-0000-00004F260000}"/>
    <cellStyle name="Normal 114 2 5 2 2" xfId="13680" xr:uid="{00000000-0005-0000-0000-000050260000}"/>
    <cellStyle name="Normal 114 2 5 2 2 2" xfId="29075" xr:uid="{00000000-0005-0000-0000-000051260000}"/>
    <cellStyle name="Normal 114 2 5 2 2 3" xfId="44470" xr:uid="{00000000-0005-0000-0000-000052260000}"/>
    <cellStyle name="Normal 114 2 5 2 3" xfId="21377" xr:uid="{00000000-0005-0000-0000-000053260000}"/>
    <cellStyle name="Normal 114 2 5 2 4" xfId="36772" xr:uid="{00000000-0005-0000-0000-000054260000}"/>
    <cellStyle name="Normal 114 2 5 3" xfId="9831" xr:uid="{00000000-0005-0000-0000-000055260000}"/>
    <cellStyle name="Normal 114 2 5 3 2" xfId="25226" xr:uid="{00000000-0005-0000-0000-000056260000}"/>
    <cellStyle name="Normal 114 2 5 3 3" xfId="40621" xr:uid="{00000000-0005-0000-0000-000057260000}"/>
    <cellStyle name="Normal 114 2 5 4" xfId="17528" xr:uid="{00000000-0005-0000-0000-000058260000}"/>
    <cellStyle name="Normal 114 2 5 5" xfId="32923" xr:uid="{00000000-0005-0000-0000-000059260000}"/>
    <cellStyle name="Normal 114 2 6" xfId="4053" xr:uid="{00000000-0005-0000-0000-00005A260000}"/>
    <cellStyle name="Normal 114 2 6 2" xfId="11768" xr:uid="{00000000-0005-0000-0000-00005B260000}"/>
    <cellStyle name="Normal 114 2 6 2 2" xfId="27163" xr:uid="{00000000-0005-0000-0000-00005C260000}"/>
    <cellStyle name="Normal 114 2 6 2 3" xfId="42558" xr:uid="{00000000-0005-0000-0000-00005D260000}"/>
    <cellStyle name="Normal 114 2 6 3" xfId="19465" xr:uid="{00000000-0005-0000-0000-00005E260000}"/>
    <cellStyle name="Normal 114 2 6 4" xfId="34860" xr:uid="{00000000-0005-0000-0000-00005F260000}"/>
    <cellStyle name="Normal 114 2 7" xfId="7918" xr:uid="{00000000-0005-0000-0000-000060260000}"/>
    <cellStyle name="Normal 114 2 7 2" xfId="23314" xr:uid="{00000000-0005-0000-0000-000061260000}"/>
    <cellStyle name="Normal 114 2 7 3" xfId="38709" xr:uid="{00000000-0005-0000-0000-000062260000}"/>
    <cellStyle name="Normal 114 2 8" xfId="15604" xr:uid="{00000000-0005-0000-0000-000063260000}"/>
    <cellStyle name="Normal 114 2 9" xfId="30999" xr:uid="{00000000-0005-0000-0000-000064260000}"/>
    <cellStyle name="Normal 114 3" xfId="273" xr:uid="{00000000-0005-0000-0000-000065260000}"/>
    <cellStyle name="Normal 114 3 2" xfId="758" xr:uid="{00000000-0005-0000-0000-000066260000}"/>
    <cellStyle name="Normal 114 3 2 2" xfId="1724" xr:uid="{00000000-0005-0000-0000-000067260000}"/>
    <cellStyle name="Normal 114 3 2 2 2" xfId="3653" xr:uid="{00000000-0005-0000-0000-000068260000}"/>
    <cellStyle name="Normal 114 3 2 2 2 2" xfId="7526" xr:uid="{00000000-0005-0000-0000-000069260000}"/>
    <cellStyle name="Normal 114 3 2 2 2 2 2" xfId="15240" xr:uid="{00000000-0005-0000-0000-00006A260000}"/>
    <cellStyle name="Normal 114 3 2 2 2 2 2 2" xfId="30635" xr:uid="{00000000-0005-0000-0000-00006B260000}"/>
    <cellStyle name="Normal 114 3 2 2 2 2 2 3" xfId="46030" xr:uid="{00000000-0005-0000-0000-00006C260000}"/>
    <cellStyle name="Normal 114 3 2 2 2 2 3" xfId="22937" xr:uid="{00000000-0005-0000-0000-00006D260000}"/>
    <cellStyle name="Normal 114 3 2 2 2 2 4" xfId="38332" xr:uid="{00000000-0005-0000-0000-00006E260000}"/>
    <cellStyle name="Normal 114 3 2 2 2 3" xfId="11391" xr:uid="{00000000-0005-0000-0000-00006F260000}"/>
    <cellStyle name="Normal 114 3 2 2 2 3 2" xfId="26786" xr:uid="{00000000-0005-0000-0000-000070260000}"/>
    <cellStyle name="Normal 114 3 2 2 2 3 3" xfId="42181" xr:uid="{00000000-0005-0000-0000-000071260000}"/>
    <cellStyle name="Normal 114 3 2 2 2 4" xfId="19088" xr:uid="{00000000-0005-0000-0000-000072260000}"/>
    <cellStyle name="Normal 114 3 2 2 2 5" xfId="34483" xr:uid="{00000000-0005-0000-0000-000073260000}"/>
    <cellStyle name="Normal 114 3 2 2 3" xfId="5602" xr:uid="{00000000-0005-0000-0000-000074260000}"/>
    <cellStyle name="Normal 114 3 2 2 3 2" xfId="13316" xr:uid="{00000000-0005-0000-0000-000075260000}"/>
    <cellStyle name="Normal 114 3 2 2 3 2 2" xfId="28711" xr:uid="{00000000-0005-0000-0000-000076260000}"/>
    <cellStyle name="Normal 114 3 2 2 3 2 3" xfId="44106" xr:uid="{00000000-0005-0000-0000-000077260000}"/>
    <cellStyle name="Normal 114 3 2 2 3 3" xfId="21013" xr:uid="{00000000-0005-0000-0000-000078260000}"/>
    <cellStyle name="Normal 114 3 2 2 3 4" xfId="36408" xr:uid="{00000000-0005-0000-0000-000079260000}"/>
    <cellStyle name="Normal 114 3 2 2 4" xfId="9467" xr:uid="{00000000-0005-0000-0000-00007A260000}"/>
    <cellStyle name="Normal 114 3 2 2 4 2" xfId="24862" xr:uid="{00000000-0005-0000-0000-00007B260000}"/>
    <cellStyle name="Normal 114 3 2 2 4 3" xfId="40257" xr:uid="{00000000-0005-0000-0000-00007C260000}"/>
    <cellStyle name="Normal 114 3 2 2 5" xfId="17164" xr:uid="{00000000-0005-0000-0000-00007D260000}"/>
    <cellStyle name="Normal 114 3 2 2 6" xfId="32559" xr:uid="{00000000-0005-0000-0000-00007E260000}"/>
    <cellStyle name="Normal 114 3 2 3" xfId="2691" xr:uid="{00000000-0005-0000-0000-00007F260000}"/>
    <cellStyle name="Normal 114 3 2 3 2" xfId="6564" xr:uid="{00000000-0005-0000-0000-000080260000}"/>
    <cellStyle name="Normal 114 3 2 3 2 2" xfId="14278" xr:uid="{00000000-0005-0000-0000-000081260000}"/>
    <cellStyle name="Normal 114 3 2 3 2 2 2" xfId="29673" xr:uid="{00000000-0005-0000-0000-000082260000}"/>
    <cellStyle name="Normal 114 3 2 3 2 2 3" xfId="45068" xr:uid="{00000000-0005-0000-0000-000083260000}"/>
    <cellStyle name="Normal 114 3 2 3 2 3" xfId="21975" xr:uid="{00000000-0005-0000-0000-000084260000}"/>
    <cellStyle name="Normal 114 3 2 3 2 4" xfId="37370" xr:uid="{00000000-0005-0000-0000-000085260000}"/>
    <cellStyle name="Normal 114 3 2 3 3" xfId="10429" xr:uid="{00000000-0005-0000-0000-000086260000}"/>
    <cellStyle name="Normal 114 3 2 3 3 2" xfId="25824" xr:uid="{00000000-0005-0000-0000-000087260000}"/>
    <cellStyle name="Normal 114 3 2 3 3 3" xfId="41219" xr:uid="{00000000-0005-0000-0000-000088260000}"/>
    <cellStyle name="Normal 114 3 2 3 4" xfId="18126" xr:uid="{00000000-0005-0000-0000-000089260000}"/>
    <cellStyle name="Normal 114 3 2 3 5" xfId="33521" xr:uid="{00000000-0005-0000-0000-00008A260000}"/>
    <cellStyle name="Normal 114 3 2 4" xfId="4640" xr:uid="{00000000-0005-0000-0000-00008B260000}"/>
    <cellStyle name="Normal 114 3 2 4 2" xfId="12354" xr:uid="{00000000-0005-0000-0000-00008C260000}"/>
    <cellStyle name="Normal 114 3 2 4 2 2" xfId="27749" xr:uid="{00000000-0005-0000-0000-00008D260000}"/>
    <cellStyle name="Normal 114 3 2 4 2 3" xfId="43144" xr:uid="{00000000-0005-0000-0000-00008E260000}"/>
    <cellStyle name="Normal 114 3 2 4 3" xfId="20051" xr:uid="{00000000-0005-0000-0000-00008F260000}"/>
    <cellStyle name="Normal 114 3 2 4 4" xfId="35446" xr:uid="{00000000-0005-0000-0000-000090260000}"/>
    <cellStyle name="Normal 114 3 2 5" xfId="8505" xr:uid="{00000000-0005-0000-0000-000091260000}"/>
    <cellStyle name="Normal 114 3 2 5 2" xfId="23900" xr:uid="{00000000-0005-0000-0000-000092260000}"/>
    <cellStyle name="Normal 114 3 2 5 3" xfId="39295" xr:uid="{00000000-0005-0000-0000-000093260000}"/>
    <cellStyle name="Normal 114 3 2 6" xfId="16202" xr:uid="{00000000-0005-0000-0000-000094260000}"/>
    <cellStyle name="Normal 114 3 2 7" xfId="31597" xr:uid="{00000000-0005-0000-0000-000095260000}"/>
    <cellStyle name="Normal 114 3 3" xfId="1243" xr:uid="{00000000-0005-0000-0000-000096260000}"/>
    <cellStyle name="Normal 114 3 3 2" xfId="3172" xr:uid="{00000000-0005-0000-0000-000097260000}"/>
    <cellStyle name="Normal 114 3 3 2 2" xfId="7045" xr:uid="{00000000-0005-0000-0000-000098260000}"/>
    <cellStyle name="Normal 114 3 3 2 2 2" xfId="14759" xr:uid="{00000000-0005-0000-0000-000099260000}"/>
    <cellStyle name="Normal 114 3 3 2 2 2 2" xfId="30154" xr:uid="{00000000-0005-0000-0000-00009A260000}"/>
    <cellStyle name="Normal 114 3 3 2 2 2 3" xfId="45549" xr:uid="{00000000-0005-0000-0000-00009B260000}"/>
    <cellStyle name="Normal 114 3 3 2 2 3" xfId="22456" xr:uid="{00000000-0005-0000-0000-00009C260000}"/>
    <cellStyle name="Normal 114 3 3 2 2 4" xfId="37851" xr:uid="{00000000-0005-0000-0000-00009D260000}"/>
    <cellStyle name="Normal 114 3 3 2 3" xfId="10910" xr:uid="{00000000-0005-0000-0000-00009E260000}"/>
    <cellStyle name="Normal 114 3 3 2 3 2" xfId="26305" xr:uid="{00000000-0005-0000-0000-00009F260000}"/>
    <cellStyle name="Normal 114 3 3 2 3 3" xfId="41700" xr:uid="{00000000-0005-0000-0000-0000A0260000}"/>
    <cellStyle name="Normal 114 3 3 2 4" xfId="18607" xr:uid="{00000000-0005-0000-0000-0000A1260000}"/>
    <cellStyle name="Normal 114 3 3 2 5" xfId="34002" xr:uid="{00000000-0005-0000-0000-0000A2260000}"/>
    <cellStyle name="Normal 114 3 3 3" xfId="5121" xr:uid="{00000000-0005-0000-0000-0000A3260000}"/>
    <cellStyle name="Normal 114 3 3 3 2" xfId="12835" xr:uid="{00000000-0005-0000-0000-0000A4260000}"/>
    <cellStyle name="Normal 114 3 3 3 2 2" xfId="28230" xr:uid="{00000000-0005-0000-0000-0000A5260000}"/>
    <cellStyle name="Normal 114 3 3 3 2 3" xfId="43625" xr:uid="{00000000-0005-0000-0000-0000A6260000}"/>
    <cellStyle name="Normal 114 3 3 3 3" xfId="20532" xr:uid="{00000000-0005-0000-0000-0000A7260000}"/>
    <cellStyle name="Normal 114 3 3 3 4" xfId="35927" xr:uid="{00000000-0005-0000-0000-0000A8260000}"/>
    <cellStyle name="Normal 114 3 3 4" xfId="8986" xr:uid="{00000000-0005-0000-0000-0000A9260000}"/>
    <cellStyle name="Normal 114 3 3 4 2" xfId="24381" xr:uid="{00000000-0005-0000-0000-0000AA260000}"/>
    <cellStyle name="Normal 114 3 3 4 3" xfId="39776" xr:uid="{00000000-0005-0000-0000-0000AB260000}"/>
    <cellStyle name="Normal 114 3 3 5" xfId="16683" xr:uid="{00000000-0005-0000-0000-0000AC260000}"/>
    <cellStyle name="Normal 114 3 3 6" xfId="32078" xr:uid="{00000000-0005-0000-0000-0000AD260000}"/>
    <cellStyle name="Normal 114 3 4" xfId="2210" xr:uid="{00000000-0005-0000-0000-0000AE260000}"/>
    <cellStyle name="Normal 114 3 4 2" xfId="6083" xr:uid="{00000000-0005-0000-0000-0000AF260000}"/>
    <cellStyle name="Normal 114 3 4 2 2" xfId="13797" xr:uid="{00000000-0005-0000-0000-0000B0260000}"/>
    <cellStyle name="Normal 114 3 4 2 2 2" xfId="29192" xr:uid="{00000000-0005-0000-0000-0000B1260000}"/>
    <cellStyle name="Normal 114 3 4 2 2 3" xfId="44587" xr:uid="{00000000-0005-0000-0000-0000B2260000}"/>
    <cellStyle name="Normal 114 3 4 2 3" xfId="21494" xr:uid="{00000000-0005-0000-0000-0000B3260000}"/>
    <cellStyle name="Normal 114 3 4 2 4" xfId="36889" xr:uid="{00000000-0005-0000-0000-0000B4260000}"/>
    <cellStyle name="Normal 114 3 4 3" xfId="9948" xr:uid="{00000000-0005-0000-0000-0000B5260000}"/>
    <cellStyle name="Normal 114 3 4 3 2" xfId="25343" xr:uid="{00000000-0005-0000-0000-0000B6260000}"/>
    <cellStyle name="Normal 114 3 4 3 3" xfId="40738" xr:uid="{00000000-0005-0000-0000-0000B7260000}"/>
    <cellStyle name="Normal 114 3 4 4" xfId="17645" xr:uid="{00000000-0005-0000-0000-0000B8260000}"/>
    <cellStyle name="Normal 114 3 4 5" xfId="33040" xr:uid="{00000000-0005-0000-0000-0000B9260000}"/>
    <cellStyle name="Normal 114 3 5" xfId="4159" xr:uid="{00000000-0005-0000-0000-0000BA260000}"/>
    <cellStyle name="Normal 114 3 5 2" xfId="11873" xr:uid="{00000000-0005-0000-0000-0000BB260000}"/>
    <cellStyle name="Normal 114 3 5 2 2" xfId="27268" xr:uid="{00000000-0005-0000-0000-0000BC260000}"/>
    <cellStyle name="Normal 114 3 5 2 3" xfId="42663" xr:uid="{00000000-0005-0000-0000-0000BD260000}"/>
    <cellStyle name="Normal 114 3 5 3" xfId="19570" xr:uid="{00000000-0005-0000-0000-0000BE260000}"/>
    <cellStyle name="Normal 114 3 5 4" xfId="34965" xr:uid="{00000000-0005-0000-0000-0000BF260000}"/>
    <cellStyle name="Normal 114 3 6" xfId="8024" xr:uid="{00000000-0005-0000-0000-0000C0260000}"/>
    <cellStyle name="Normal 114 3 6 2" xfId="23419" xr:uid="{00000000-0005-0000-0000-0000C1260000}"/>
    <cellStyle name="Normal 114 3 6 3" xfId="38814" xr:uid="{00000000-0005-0000-0000-0000C2260000}"/>
    <cellStyle name="Normal 114 3 7" xfId="15721" xr:uid="{00000000-0005-0000-0000-0000C3260000}"/>
    <cellStyle name="Normal 114 3 8" xfId="31116" xr:uid="{00000000-0005-0000-0000-0000C4260000}"/>
    <cellStyle name="Normal 114 4" xfId="537" xr:uid="{00000000-0005-0000-0000-0000C5260000}"/>
    <cellStyle name="Normal 114 4 2" xfId="1503" xr:uid="{00000000-0005-0000-0000-0000C6260000}"/>
    <cellStyle name="Normal 114 4 2 2" xfId="3432" xr:uid="{00000000-0005-0000-0000-0000C7260000}"/>
    <cellStyle name="Normal 114 4 2 2 2" xfId="7305" xr:uid="{00000000-0005-0000-0000-0000C8260000}"/>
    <cellStyle name="Normal 114 4 2 2 2 2" xfId="15019" xr:uid="{00000000-0005-0000-0000-0000C9260000}"/>
    <cellStyle name="Normal 114 4 2 2 2 2 2" xfId="30414" xr:uid="{00000000-0005-0000-0000-0000CA260000}"/>
    <cellStyle name="Normal 114 4 2 2 2 2 3" xfId="45809" xr:uid="{00000000-0005-0000-0000-0000CB260000}"/>
    <cellStyle name="Normal 114 4 2 2 2 3" xfId="22716" xr:uid="{00000000-0005-0000-0000-0000CC260000}"/>
    <cellStyle name="Normal 114 4 2 2 2 4" xfId="38111" xr:uid="{00000000-0005-0000-0000-0000CD260000}"/>
    <cellStyle name="Normal 114 4 2 2 3" xfId="11170" xr:uid="{00000000-0005-0000-0000-0000CE260000}"/>
    <cellStyle name="Normal 114 4 2 2 3 2" xfId="26565" xr:uid="{00000000-0005-0000-0000-0000CF260000}"/>
    <cellStyle name="Normal 114 4 2 2 3 3" xfId="41960" xr:uid="{00000000-0005-0000-0000-0000D0260000}"/>
    <cellStyle name="Normal 114 4 2 2 4" xfId="18867" xr:uid="{00000000-0005-0000-0000-0000D1260000}"/>
    <cellStyle name="Normal 114 4 2 2 5" xfId="34262" xr:uid="{00000000-0005-0000-0000-0000D2260000}"/>
    <cellStyle name="Normal 114 4 2 3" xfId="5381" xr:uid="{00000000-0005-0000-0000-0000D3260000}"/>
    <cellStyle name="Normal 114 4 2 3 2" xfId="13095" xr:uid="{00000000-0005-0000-0000-0000D4260000}"/>
    <cellStyle name="Normal 114 4 2 3 2 2" xfId="28490" xr:uid="{00000000-0005-0000-0000-0000D5260000}"/>
    <cellStyle name="Normal 114 4 2 3 2 3" xfId="43885" xr:uid="{00000000-0005-0000-0000-0000D6260000}"/>
    <cellStyle name="Normal 114 4 2 3 3" xfId="20792" xr:uid="{00000000-0005-0000-0000-0000D7260000}"/>
    <cellStyle name="Normal 114 4 2 3 4" xfId="36187" xr:uid="{00000000-0005-0000-0000-0000D8260000}"/>
    <cellStyle name="Normal 114 4 2 4" xfId="9246" xr:uid="{00000000-0005-0000-0000-0000D9260000}"/>
    <cellStyle name="Normal 114 4 2 4 2" xfId="24641" xr:uid="{00000000-0005-0000-0000-0000DA260000}"/>
    <cellStyle name="Normal 114 4 2 4 3" xfId="40036" xr:uid="{00000000-0005-0000-0000-0000DB260000}"/>
    <cellStyle name="Normal 114 4 2 5" xfId="16943" xr:uid="{00000000-0005-0000-0000-0000DC260000}"/>
    <cellStyle name="Normal 114 4 2 6" xfId="32338" xr:uid="{00000000-0005-0000-0000-0000DD260000}"/>
    <cellStyle name="Normal 114 4 3" xfId="2470" xr:uid="{00000000-0005-0000-0000-0000DE260000}"/>
    <cellStyle name="Normal 114 4 3 2" xfId="6343" xr:uid="{00000000-0005-0000-0000-0000DF260000}"/>
    <cellStyle name="Normal 114 4 3 2 2" xfId="14057" xr:uid="{00000000-0005-0000-0000-0000E0260000}"/>
    <cellStyle name="Normal 114 4 3 2 2 2" xfId="29452" xr:uid="{00000000-0005-0000-0000-0000E1260000}"/>
    <cellStyle name="Normal 114 4 3 2 2 3" xfId="44847" xr:uid="{00000000-0005-0000-0000-0000E2260000}"/>
    <cellStyle name="Normal 114 4 3 2 3" xfId="21754" xr:uid="{00000000-0005-0000-0000-0000E3260000}"/>
    <cellStyle name="Normal 114 4 3 2 4" xfId="37149" xr:uid="{00000000-0005-0000-0000-0000E4260000}"/>
    <cellStyle name="Normal 114 4 3 3" xfId="10208" xr:uid="{00000000-0005-0000-0000-0000E5260000}"/>
    <cellStyle name="Normal 114 4 3 3 2" xfId="25603" xr:uid="{00000000-0005-0000-0000-0000E6260000}"/>
    <cellStyle name="Normal 114 4 3 3 3" xfId="40998" xr:uid="{00000000-0005-0000-0000-0000E7260000}"/>
    <cellStyle name="Normal 114 4 3 4" xfId="17905" xr:uid="{00000000-0005-0000-0000-0000E8260000}"/>
    <cellStyle name="Normal 114 4 3 5" xfId="33300" xr:uid="{00000000-0005-0000-0000-0000E9260000}"/>
    <cellStyle name="Normal 114 4 4" xfId="4419" xr:uid="{00000000-0005-0000-0000-0000EA260000}"/>
    <cellStyle name="Normal 114 4 4 2" xfId="12133" xr:uid="{00000000-0005-0000-0000-0000EB260000}"/>
    <cellStyle name="Normal 114 4 4 2 2" xfId="27528" xr:uid="{00000000-0005-0000-0000-0000EC260000}"/>
    <cellStyle name="Normal 114 4 4 2 3" xfId="42923" xr:uid="{00000000-0005-0000-0000-0000ED260000}"/>
    <cellStyle name="Normal 114 4 4 3" xfId="19830" xr:uid="{00000000-0005-0000-0000-0000EE260000}"/>
    <cellStyle name="Normal 114 4 4 4" xfId="35225" xr:uid="{00000000-0005-0000-0000-0000EF260000}"/>
    <cellStyle name="Normal 114 4 5" xfId="8284" xr:uid="{00000000-0005-0000-0000-0000F0260000}"/>
    <cellStyle name="Normal 114 4 5 2" xfId="23679" xr:uid="{00000000-0005-0000-0000-0000F1260000}"/>
    <cellStyle name="Normal 114 4 5 3" xfId="39074" xr:uid="{00000000-0005-0000-0000-0000F2260000}"/>
    <cellStyle name="Normal 114 4 6" xfId="15981" xr:uid="{00000000-0005-0000-0000-0000F3260000}"/>
    <cellStyle name="Normal 114 4 7" xfId="31376" xr:uid="{00000000-0005-0000-0000-0000F4260000}"/>
    <cellStyle name="Normal 114 5" xfId="1022" xr:uid="{00000000-0005-0000-0000-0000F5260000}"/>
    <cellStyle name="Normal 114 5 2" xfId="2951" xr:uid="{00000000-0005-0000-0000-0000F6260000}"/>
    <cellStyle name="Normal 114 5 2 2" xfId="6824" xr:uid="{00000000-0005-0000-0000-0000F7260000}"/>
    <cellStyle name="Normal 114 5 2 2 2" xfId="14538" xr:uid="{00000000-0005-0000-0000-0000F8260000}"/>
    <cellStyle name="Normal 114 5 2 2 2 2" xfId="29933" xr:uid="{00000000-0005-0000-0000-0000F9260000}"/>
    <cellStyle name="Normal 114 5 2 2 2 3" xfId="45328" xr:uid="{00000000-0005-0000-0000-0000FA260000}"/>
    <cellStyle name="Normal 114 5 2 2 3" xfId="22235" xr:uid="{00000000-0005-0000-0000-0000FB260000}"/>
    <cellStyle name="Normal 114 5 2 2 4" xfId="37630" xr:uid="{00000000-0005-0000-0000-0000FC260000}"/>
    <cellStyle name="Normal 114 5 2 3" xfId="10689" xr:uid="{00000000-0005-0000-0000-0000FD260000}"/>
    <cellStyle name="Normal 114 5 2 3 2" xfId="26084" xr:uid="{00000000-0005-0000-0000-0000FE260000}"/>
    <cellStyle name="Normal 114 5 2 3 3" xfId="41479" xr:uid="{00000000-0005-0000-0000-0000FF260000}"/>
    <cellStyle name="Normal 114 5 2 4" xfId="18386" xr:uid="{00000000-0005-0000-0000-000000270000}"/>
    <cellStyle name="Normal 114 5 2 5" xfId="33781" xr:uid="{00000000-0005-0000-0000-000001270000}"/>
    <cellStyle name="Normal 114 5 3" xfId="4900" xr:uid="{00000000-0005-0000-0000-000002270000}"/>
    <cellStyle name="Normal 114 5 3 2" xfId="12614" xr:uid="{00000000-0005-0000-0000-000003270000}"/>
    <cellStyle name="Normal 114 5 3 2 2" xfId="28009" xr:uid="{00000000-0005-0000-0000-000004270000}"/>
    <cellStyle name="Normal 114 5 3 2 3" xfId="43404" xr:uid="{00000000-0005-0000-0000-000005270000}"/>
    <cellStyle name="Normal 114 5 3 3" xfId="20311" xr:uid="{00000000-0005-0000-0000-000006270000}"/>
    <cellStyle name="Normal 114 5 3 4" xfId="35706" xr:uid="{00000000-0005-0000-0000-000007270000}"/>
    <cellStyle name="Normal 114 5 4" xfId="8765" xr:uid="{00000000-0005-0000-0000-000008270000}"/>
    <cellStyle name="Normal 114 5 4 2" xfId="24160" xr:uid="{00000000-0005-0000-0000-000009270000}"/>
    <cellStyle name="Normal 114 5 4 3" xfId="39555" xr:uid="{00000000-0005-0000-0000-00000A270000}"/>
    <cellStyle name="Normal 114 5 5" xfId="16462" xr:uid="{00000000-0005-0000-0000-00000B270000}"/>
    <cellStyle name="Normal 114 5 6" xfId="31857" xr:uid="{00000000-0005-0000-0000-00000C270000}"/>
    <cellStyle name="Normal 114 6" xfId="1989" xr:uid="{00000000-0005-0000-0000-00000D270000}"/>
    <cellStyle name="Normal 114 6 2" xfId="5862" xr:uid="{00000000-0005-0000-0000-00000E270000}"/>
    <cellStyle name="Normal 114 6 2 2" xfId="13576" xr:uid="{00000000-0005-0000-0000-00000F270000}"/>
    <cellStyle name="Normal 114 6 2 2 2" xfId="28971" xr:uid="{00000000-0005-0000-0000-000010270000}"/>
    <cellStyle name="Normal 114 6 2 2 3" xfId="44366" xr:uid="{00000000-0005-0000-0000-000011270000}"/>
    <cellStyle name="Normal 114 6 2 3" xfId="21273" xr:uid="{00000000-0005-0000-0000-000012270000}"/>
    <cellStyle name="Normal 114 6 2 4" xfId="36668" xr:uid="{00000000-0005-0000-0000-000013270000}"/>
    <cellStyle name="Normal 114 6 3" xfId="9727" xr:uid="{00000000-0005-0000-0000-000014270000}"/>
    <cellStyle name="Normal 114 6 3 2" xfId="25122" xr:uid="{00000000-0005-0000-0000-000015270000}"/>
    <cellStyle name="Normal 114 6 3 3" xfId="40517" xr:uid="{00000000-0005-0000-0000-000016270000}"/>
    <cellStyle name="Normal 114 6 4" xfId="17424" xr:uid="{00000000-0005-0000-0000-000017270000}"/>
    <cellStyle name="Normal 114 6 5" xfId="32819" xr:uid="{00000000-0005-0000-0000-000018270000}"/>
    <cellStyle name="Normal 114 7" xfId="3948" xr:uid="{00000000-0005-0000-0000-000019270000}"/>
    <cellStyle name="Normal 114 7 2" xfId="11664" xr:uid="{00000000-0005-0000-0000-00001A270000}"/>
    <cellStyle name="Normal 114 7 2 2" xfId="27059" xr:uid="{00000000-0005-0000-0000-00001B270000}"/>
    <cellStyle name="Normal 114 7 2 3" xfId="42454" xr:uid="{00000000-0005-0000-0000-00001C270000}"/>
    <cellStyle name="Normal 114 7 3" xfId="19361" xr:uid="{00000000-0005-0000-0000-00001D270000}"/>
    <cellStyle name="Normal 114 7 4" xfId="34756" xr:uid="{00000000-0005-0000-0000-00001E270000}"/>
    <cellStyle name="Normal 114 8" xfId="7813" xr:uid="{00000000-0005-0000-0000-00001F270000}"/>
    <cellStyle name="Normal 114 8 2" xfId="23210" xr:uid="{00000000-0005-0000-0000-000020270000}"/>
    <cellStyle name="Normal 114 8 3" xfId="38605" xr:uid="{00000000-0005-0000-0000-000021270000}"/>
    <cellStyle name="Normal 114 9" xfId="15500" xr:uid="{00000000-0005-0000-0000-000022270000}"/>
    <cellStyle name="Normal 115" xfId="13" xr:uid="{00000000-0005-0000-0000-000023270000}"/>
    <cellStyle name="Normal 115 10" xfId="30896" xr:uid="{00000000-0005-0000-0000-000024270000}"/>
    <cellStyle name="Normal 115 2" xfId="125" xr:uid="{00000000-0005-0000-0000-000025270000}"/>
    <cellStyle name="Normal 115 2 2" xfId="378" xr:uid="{00000000-0005-0000-0000-000026270000}"/>
    <cellStyle name="Normal 115 2 2 2" xfId="863" xr:uid="{00000000-0005-0000-0000-000027270000}"/>
    <cellStyle name="Normal 115 2 2 2 2" xfId="1829" xr:uid="{00000000-0005-0000-0000-000028270000}"/>
    <cellStyle name="Normal 115 2 2 2 2 2" xfId="3758" xr:uid="{00000000-0005-0000-0000-000029270000}"/>
    <cellStyle name="Normal 115 2 2 2 2 2 2" xfId="7631" xr:uid="{00000000-0005-0000-0000-00002A270000}"/>
    <cellStyle name="Normal 115 2 2 2 2 2 2 2" xfId="15345" xr:uid="{00000000-0005-0000-0000-00002B270000}"/>
    <cellStyle name="Normal 115 2 2 2 2 2 2 2 2" xfId="30740" xr:uid="{00000000-0005-0000-0000-00002C270000}"/>
    <cellStyle name="Normal 115 2 2 2 2 2 2 2 3" xfId="46135" xr:uid="{00000000-0005-0000-0000-00002D270000}"/>
    <cellStyle name="Normal 115 2 2 2 2 2 2 3" xfId="23042" xr:uid="{00000000-0005-0000-0000-00002E270000}"/>
    <cellStyle name="Normal 115 2 2 2 2 2 2 4" xfId="38437" xr:uid="{00000000-0005-0000-0000-00002F270000}"/>
    <cellStyle name="Normal 115 2 2 2 2 2 3" xfId="11496" xr:uid="{00000000-0005-0000-0000-000030270000}"/>
    <cellStyle name="Normal 115 2 2 2 2 2 3 2" xfId="26891" xr:uid="{00000000-0005-0000-0000-000031270000}"/>
    <cellStyle name="Normal 115 2 2 2 2 2 3 3" xfId="42286" xr:uid="{00000000-0005-0000-0000-000032270000}"/>
    <cellStyle name="Normal 115 2 2 2 2 2 4" xfId="19193" xr:uid="{00000000-0005-0000-0000-000033270000}"/>
    <cellStyle name="Normal 115 2 2 2 2 2 5" xfId="34588" xr:uid="{00000000-0005-0000-0000-000034270000}"/>
    <cellStyle name="Normal 115 2 2 2 2 3" xfId="5707" xr:uid="{00000000-0005-0000-0000-000035270000}"/>
    <cellStyle name="Normal 115 2 2 2 2 3 2" xfId="13421" xr:uid="{00000000-0005-0000-0000-000036270000}"/>
    <cellStyle name="Normal 115 2 2 2 2 3 2 2" xfId="28816" xr:uid="{00000000-0005-0000-0000-000037270000}"/>
    <cellStyle name="Normal 115 2 2 2 2 3 2 3" xfId="44211" xr:uid="{00000000-0005-0000-0000-000038270000}"/>
    <cellStyle name="Normal 115 2 2 2 2 3 3" xfId="21118" xr:uid="{00000000-0005-0000-0000-000039270000}"/>
    <cellStyle name="Normal 115 2 2 2 2 3 4" xfId="36513" xr:uid="{00000000-0005-0000-0000-00003A270000}"/>
    <cellStyle name="Normal 115 2 2 2 2 4" xfId="9572" xr:uid="{00000000-0005-0000-0000-00003B270000}"/>
    <cellStyle name="Normal 115 2 2 2 2 4 2" xfId="24967" xr:uid="{00000000-0005-0000-0000-00003C270000}"/>
    <cellStyle name="Normal 115 2 2 2 2 4 3" xfId="40362" xr:uid="{00000000-0005-0000-0000-00003D270000}"/>
    <cellStyle name="Normal 115 2 2 2 2 5" xfId="17269" xr:uid="{00000000-0005-0000-0000-00003E270000}"/>
    <cellStyle name="Normal 115 2 2 2 2 6" xfId="32664" xr:uid="{00000000-0005-0000-0000-00003F270000}"/>
    <cellStyle name="Normal 115 2 2 2 3" xfId="2796" xr:uid="{00000000-0005-0000-0000-000040270000}"/>
    <cellStyle name="Normal 115 2 2 2 3 2" xfId="6669" xr:uid="{00000000-0005-0000-0000-000041270000}"/>
    <cellStyle name="Normal 115 2 2 2 3 2 2" xfId="14383" xr:uid="{00000000-0005-0000-0000-000042270000}"/>
    <cellStyle name="Normal 115 2 2 2 3 2 2 2" xfId="29778" xr:uid="{00000000-0005-0000-0000-000043270000}"/>
    <cellStyle name="Normal 115 2 2 2 3 2 2 3" xfId="45173" xr:uid="{00000000-0005-0000-0000-000044270000}"/>
    <cellStyle name="Normal 115 2 2 2 3 2 3" xfId="22080" xr:uid="{00000000-0005-0000-0000-000045270000}"/>
    <cellStyle name="Normal 115 2 2 2 3 2 4" xfId="37475" xr:uid="{00000000-0005-0000-0000-000046270000}"/>
    <cellStyle name="Normal 115 2 2 2 3 3" xfId="10534" xr:uid="{00000000-0005-0000-0000-000047270000}"/>
    <cellStyle name="Normal 115 2 2 2 3 3 2" xfId="25929" xr:uid="{00000000-0005-0000-0000-000048270000}"/>
    <cellStyle name="Normal 115 2 2 2 3 3 3" xfId="41324" xr:uid="{00000000-0005-0000-0000-000049270000}"/>
    <cellStyle name="Normal 115 2 2 2 3 4" xfId="18231" xr:uid="{00000000-0005-0000-0000-00004A270000}"/>
    <cellStyle name="Normal 115 2 2 2 3 5" xfId="33626" xr:uid="{00000000-0005-0000-0000-00004B270000}"/>
    <cellStyle name="Normal 115 2 2 2 4" xfId="4745" xr:uid="{00000000-0005-0000-0000-00004C270000}"/>
    <cellStyle name="Normal 115 2 2 2 4 2" xfId="12459" xr:uid="{00000000-0005-0000-0000-00004D270000}"/>
    <cellStyle name="Normal 115 2 2 2 4 2 2" xfId="27854" xr:uid="{00000000-0005-0000-0000-00004E270000}"/>
    <cellStyle name="Normal 115 2 2 2 4 2 3" xfId="43249" xr:uid="{00000000-0005-0000-0000-00004F270000}"/>
    <cellStyle name="Normal 115 2 2 2 4 3" xfId="20156" xr:uid="{00000000-0005-0000-0000-000050270000}"/>
    <cellStyle name="Normal 115 2 2 2 4 4" xfId="35551" xr:uid="{00000000-0005-0000-0000-000051270000}"/>
    <cellStyle name="Normal 115 2 2 2 5" xfId="8610" xr:uid="{00000000-0005-0000-0000-000052270000}"/>
    <cellStyle name="Normal 115 2 2 2 5 2" xfId="24005" xr:uid="{00000000-0005-0000-0000-000053270000}"/>
    <cellStyle name="Normal 115 2 2 2 5 3" xfId="39400" xr:uid="{00000000-0005-0000-0000-000054270000}"/>
    <cellStyle name="Normal 115 2 2 2 6" xfId="16307" xr:uid="{00000000-0005-0000-0000-000055270000}"/>
    <cellStyle name="Normal 115 2 2 2 7" xfId="31702" xr:uid="{00000000-0005-0000-0000-000056270000}"/>
    <cellStyle name="Normal 115 2 2 3" xfId="1348" xr:uid="{00000000-0005-0000-0000-000057270000}"/>
    <cellStyle name="Normal 115 2 2 3 2" xfId="3277" xr:uid="{00000000-0005-0000-0000-000058270000}"/>
    <cellStyle name="Normal 115 2 2 3 2 2" xfId="7150" xr:uid="{00000000-0005-0000-0000-000059270000}"/>
    <cellStyle name="Normal 115 2 2 3 2 2 2" xfId="14864" xr:uid="{00000000-0005-0000-0000-00005A270000}"/>
    <cellStyle name="Normal 115 2 2 3 2 2 2 2" xfId="30259" xr:uid="{00000000-0005-0000-0000-00005B270000}"/>
    <cellStyle name="Normal 115 2 2 3 2 2 2 3" xfId="45654" xr:uid="{00000000-0005-0000-0000-00005C270000}"/>
    <cellStyle name="Normal 115 2 2 3 2 2 3" xfId="22561" xr:uid="{00000000-0005-0000-0000-00005D270000}"/>
    <cellStyle name="Normal 115 2 2 3 2 2 4" xfId="37956" xr:uid="{00000000-0005-0000-0000-00005E270000}"/>
    <cellStyle name="Normal 115 2 2 3 2 3" xfId="11015" xr:uid="{00000000-0005-0000-0000-00005F270000}"/>
    <cellStyle name="Normal 115 2 2 3 2 3 2" xfId="26410" xr:uid="{00000000-0005-0000-0000-000060270000}"/>
    <cellStyle name="Normal 115 2 2 3 2 3 3" xfId="41805" xr:uid="{00000000-0005-0000-0000-000061270000}"/>
    <cellStyle name="Normal 115 2 2 3 2 4" xfId="18712" xr:uid="{00000000-0005-0000-0000-000062270000}"/>
    <cellStyle name="Normal 115 2 2 3 2 5" xfId="34107" xr:uid="{00000000-0005-0000-0000-000063270000}"/>
    <cellStyle name="Normal 115 2 2 3 3" xfId="5226" xr:uid="{00000000-0005-0000-0000-000064270000}"/>
    <cellStyle name="Normal 115 2 2 3 3 2" xfId="12940" xr:uid="{00000000-0005-0000-0000-000065270000}"/>
    <cellStyle name="Normal 115 2 2 3 3 2 2" xfId="28335" xr:uid="{00000000-0005-0000-0000-000066270000}"/>
    <cellStyle name="Normal 115 2 2 3 3 2 3" xfId="43730" xr:uid="{00000000-0005-0000-0000-000067270000}"/>
    <cellStyle name="Normal 115 2 2 3 3 3" xfId="20637" xr:uid="{00000000-0005-0000-0000-000068270000}"/>
    <cellStyle name="Normal 115 2 2 3 3 4" xfId="36032" xr:uid="{00000000-0005-0000-0000-000069270000}"/>
    <cellStyle name="Normal 115 2 2 3 4" xfId="9091" xr:uid="{00000000-0005-0000-0000-00006A270000}"/>
    <cellStyle name="Normal 115 2 2 3 4 2" xfId="24486" xr:uid="{00000000-0005-0000-0000-00006B270000}"/>
    <cellStyle name="Normal 115 2 2 3 4 3" xfId="39881" xr:uid="{00000000-0005-0000-0000-00006C270000}"/>
    <cellStyle name="Normal 115 2 2 3 5" xfId="16788" xr:uid="{00000000-0005-0000-0000-00006D270000}"/>
    <cellStyle name="Normal 115 2 2 3 6" xfId="32183" xr:uid="{00000000-0005-0000-0000-00006E270000}"/>
    <cellStyle name="Normal 115 2 2 4" xfId="2315" xr:uid="{00000000-0005-0000-0000-00006F270000}"/>
    <cellStyle name="Normal 115 2 2 4 2" xfId="6188" xr:uid="{00000000-0005-0000-0000-000070270000}"/>
    <cellStyle name="Normal 115 2 2 4 2 2" xfId="13902" xr:uid="{00000000-0005-0000-0000-000071270000}"/>
    <cellStyle name="Normal 115 2 2 4 2 2 2" xfId="29297" xr:uid="{00000000-0005-0000-0000-000072270000}"/>
    <cellStyle name="Normal 115 2 2 4 2 2 3" xfId="44692" xr:uid="{00000000-0005-0000-0000-000073270000}"/>
    <cellStyle name="Normal 115 2 2 4 2 3" xfId="21599" xr:uid="{00000000-0005-0000-0000-000074270000}"/>
    <cellStyle name="Normal 115 2 2 4 2 4" xfId="36994" xr:uid="{00000000-0005-0000-0000-000075270000}"/>
    <cellStyle name="Normal 115 2 2 4 3" xfId="10053" xr:uid="{00000000-0005-0000-0000-000076270000}"/>
    <cellStyle name="Normal 115 2 2 4 3 2" xfId="25448" xr:uid="{00000000-0005-0000-0000-000077270000}"/>
    <cellStyle name="Normal 115 2 2 4 3 3" xfId="40843" xr:uid="{00000000-0005-0000-0000-000078270000}"/>
    <cellStyle name="Normal 115 2 2 4 4" xfId="17750" xr:uid="{00000000-0005-0000-0000-000079270000}"/>
    <cellStyle name="Normal 115 2 2 4 5" xfId="33145" xr:uid="{00000000-0005-0000-0000-00007A270000}"/>
    <cellStyle name="Normal 115 2 2 5" xfId="4264" xr:uid="{00000000-0005-0000-0000-00007B270000}"/>
    <cellStyle name="Normal 115 2 2 5 2" xfId="11978" xr:uid="{00000000-0005-0000-0000-00007C270000}"/>
    <cellStyle name="Normal 115 2 2 5 2 2" xfId="27373" xr:uid="{00000000-0005-0000-0000-00007D270000}"/>
    <cellStyle name="Normal 115 2 2 5 2 3" xfId="42768" xr:uid="{00000000-0005-0000-0000-00007E270000}"/>
    <cellStyle name="Normal 115 2 2 5 3" xfId="19675" xr:uid="{00000000-0005-0000-0000-00007F270000}"/>
    <cellStyle name="Normal 115 2 2 5 4" xfId="35070" xr:uid="{00000000-0005-0000-0000-000080270000}"/>
    <cellStyle name="Normal 115 2 2 6" xfId="8129" xr:uid="{00000000-0005-0000-0000-000081270000}"/>
    <cellStyle name="Normal 115 2 2 6 2" xfId="23524" xr:uid="{00000000-0005-0000-0000-000082270000}"/>
    <cellStyle name="Normal 115 2 2 6 3" xfId="38919" xr:uid="{00000000-0005-0000-0000-000083270000}"/>
    <cellStyle name="Normal 115 2 2 7" xfId="15826" xr:uid="{00000000-0005-0000-0000-000084270000}"/>
    <cellStyle name="Normal 115 2 2 8" xfId="31221" xr:uid="{00000000-0005-0000-0000-000085270000}"/>
    <cellStyle name="Normal 115 2 3" xfId="642" xr:uid="{00000000-0005-0000-0000-000086270000}"/>
    <cellStyle name="Normal 115 2 3 2" xfId="1608" xr:uid="{00000000-0005-0000-0000-000087270000}"/>
    <cellStyle name="Normal 115 2 3 2 2" xfId="3537" xr:uid="{00000000-0005-0000-0000-000088270000}"/>
    <cellStyle name="Normal 115 2 3 2 2 2" xfId="7410" xr:uid="{00000000-0005-0000-0000-000089270000}"/>
    <cellStyle name="Normal 115 2 3 2 2 2 2" xfId="15124" xr:uid="{00000000-0005-0000-0000-00008A270000}"/>
    <cellStyle name="Normal 115 2 3 2 2 2 2 2" xfId="30519" xr:uid="{00000000-0005-0000-0000-00008B270000}"/>
    <cellStyle name="Normal 115 2 3 2 2 2 2 3" xfId="45914" xr:uid="{00000000-0005-0000-0000-00008C270000}"/>
    <cellStyle name="Normal 115 2 3 2 2 2 3" xfId="22821" xr:uid="{00000000-0005-0000-0000-00008D270000}"/>
    <cellStyle name="Normal 115 2 3 2 2 2 4" xfId="38216" xr:uid="{00000000-0005-0000-0000-00008E270000}"/>
    <cellStyle name="Normal 115 2 3 2 2 3" xfId="11275" xr:uid="{00000000-0005-0000-0000-00008F270000}"/>
    <cellStyle name="Normal 115 2 3 2 2 3 2" xfId="26670" xr:uid="{00000000-0005-0000-0000-000090270000}"/>
    <cellStyle name="Normal 115 2 3 2 2 3 3" xfId="42065" xr:uid="{00000000-0005-0000-0000-000091270000}"/>
    <cellStyle name="Normal 115 2 3 2 2 4" xfId="18972" xr:uid="{00000000-0005-0000-0000-000092270000}"/>
    <cellStyle name="Normal 115 2 3 2 2 5" xfId="34367" xr:uid="{00000000-0005-0000-0000-000093270000}"/>
    <cellStyle name="Normal 115 2 3 2 3" xfId="5486" xr:uid="{00000000-0005-0000-0000-000094270000}"/>
    <cellStyle name="Normal 115 2 3 2 3 2" xfId="13200" xr:uid="{00000000-0005-0000-0000-000095270000}"/>
    <cellStyle name="Normal 115 2 3 2 3 2 2" xfId="28595" xr:uid="{00000000-0005-0000-0000-000096270000}"/>
    <cellStyle name="Normal 115 2 3 2 3 2 3" xfId="43990" xr:uid="{00000000-0005-0000-0000-000097270000}"/>
    <cellStyle name="Normal 115 2 3 2 3 3" xfId="20897" xr:uid="{00000000-0005-0000-0000-000098270000}"/>
    <cellStyle name="Normal 115 2 3 2 3 4" xfId="36292" xr:uid="{00000000-0005-0000-0000-000099270000}"/>
    <cellStyle name="Normal 115 2 3 2 4" xfId="9351" xr:uid="{00000000-0005-0000-0000-00009A270000}"/>
    <cellStyle name="Normal 115 2 3 2 4 2" xfId="24746" xr:uid="{00000000-0005-0000-0000-00009B270000}"/>
    <cellStyle name="Normal 115 2 3 2 4 3" xfId="40141" xr:uid="{00000000-0005-0000-0000-00009C270000}"/>
    <cellStyle name="Normal 115 2 3 2 5" xfId="17048" xr:uid="{00000000-0005-0000-0000-00009D270000}"/>
    <cellStyle name="Normal 115 2 3 2 6" xfId="32443" xr:uid="{00000000-0005-0000-0000-00009E270000}"/>
    <cellStyle name="Normal 115 2 3 3" xfId="2575" xr:uid="{00000000-0005-0000-0000-00009F270000}"/>
    <cellStyle name="Normal 115 2 3 3 2" xfId="6448" xr:uid="{00000000-0005-0000-0000-0000A0270000}"/>
    <cellStyle name="Normal 115 2 3 3 2 2" xfId="14162" xr:uid="{00000000-0005-0000-0000-0000A1270000}"/>
    <cellStyle name="Normal 115 2 3 3 2 2 2" xfId="29557" xr:uid="{00000000-0005-0000-0000-0000A2270000}"/>
    <cellStyle name="Normal 115 2 3 3 2 2 3" xfId="44952" xr:uid="{00000000-0005-0000-0000-0000A3270000}"/>
    <cellStyle name="Normal 115 2 3 3 2 3" xfId="21859" xr:uid="{00000000-0005-0000-0000-0000A4270000}"/>
    <cellStyle name="Normal 115 2 3 3 2 4" xfId="37254" xr:uid="{00000000-0005-0000-0000-0000A5270000}"/>
    <cellStyle name="Normal 115 2 3 3 3" xfId="10313" xr:uid="{00000000-0005-0000-0000-0000A6270000}"/>
    <cellStyle name="Normal 115 2 3 3 3 2" xfId="25708" xr:uid="{00000000-0005-0000-0000-0000A7270000}"/>
    <cellStyle name="Normal 115 2 3 3 3 3" xfId="41103" xr:uid="{00000000-0005-0000-0000-0000A8270000}"/>
    <cellStyle name="Normal 115 2 3 3 4" xfId="18010" xr:uid="{00000000-0005-0000-0000-0000A9270000}"/>
    <cellStyle name="Normal 115 2 3 3 5" xfId="33405" xr:uid="{00000000-0005-0000-0000-0000AA270000}"/>
    <cellStyle name="Normal 115 2 3 4" xfId="4524" xr:uid="{00000000-0005-0000-0000-0000AB270000}"/>
    <cellStyle name="Normal 115 2 3 4 2" xfId="12238" xr:uid="{00000000-0005-0000-0000-0000AC270000}"/>
    <cellStyle name="Normal 115 2 3 4 2 2" xfId="27633" xr:uid="{00000000-0005-0000-0000-0000AD270000}"/>
    <cellStyle name="Normal 115 2 3 4 2 3" xfId="43028" xr:uid="{00000000-0005-0000-0000-0000AE270000}"/>
    <cellStyle name="Normal 115 2 3 4 3" xfId="19935" xr:uid="{00000000-0005-0000-0000-0000AF270000}"/>
    <cellStyle name="Normal 115 2 3 4 4" xfId="35330" xr:uid="{00000000-0005-0000-0000-0000B0270000}"/>
    <cellStyle name="Normal 115 2 3 5" xfId="8389" xr:uid="{00000000-0005-0000-0000-0000B1270000}"/>
    <cellStyle name="Normal 115 2 3 5 2" xfId="23784" xr:uid="{00000000-0005-0000-0000-0000B2270000}"/>
    <cellStyle name="Normal 115 2 3 5 3" xfId="39179" xr:uid="{00000000-0005-0000-0000-0000B3270000}"/>
    <cellStyle name="Normal 115 2 3 6" xfId="16086" xr:uid="{00000000-0005-0000-0000-0000B4270000}"/>
    <cellStyle name="Normal 115 2 3 7" xfId="31481" xr:uid="{00000000-0005-0000-0000-0000B5270000}"/>
    <cellStyle name="Normal 115 2 4" xfId="1127" xr:uid="{00000000-0005-0000-0000-0000B6270000}"/>
    <cellStyle name="Normal 115 2 4 2" xfId="3056" xr:uid="{00000000-0005-0000-0000-0000B7270000}"/>
    <cellStyle name="Normal 115 2 4 2 2" xfId="6929" xr:uid="{00000000-0005-0000-0000-0000B8270000}"/>
    <cellStyle name="Normal 115 2 4 2 2 2" xfId="14643" xr:uid="{00000000-0005-0000-0000-0000B9270000}"/>
    <cellStyle name="Normal 115 2 4 2 2 2 2" xfId="30038" xr:uid="{00000000-0005-0000-0000-0000BA270000}"/>
    <cellStyle name="Normal 115 2 4 2 2 2 3" xfId="45433" xr:uid="{00000000-0005-0000-0000-0000BB270000}"/>
    <cellStyle name="Normal 115 2 4 2 2 3" xfId="22340" xr:uid="{00000000-0005-0000-0000-0000BC270000}"/>
    <cellStyle name="Normal 115 2 4 2 2 4" xfId="37735" xr:uid="{00000000-0005-0000-0000-0000BD270000}"/>
    <cellStyle name="Normal 115 2 4 2 3" xfId="10794" xr:uid="{00000000-0005-0000-0000-0000BE270000}"/>
    <cellStyle name="Normal 115 2 4 2 3 2" xfId="26189" xr:uid="{00000000-0005-0000-0000-0000BF270000}"/>
    <cellStyle name="Normal 115 2 4 2 3 3" xfId="41584" xr:uid="{00000000-0005-0000-0000-0000C0270000}"/>
    <cellStyle name="Normal 115 2 4 2 4" xfId="18491" xr:uid="{00000000-0005-0000-0000-0000C1270000}"/>
    <cellStyle name="Normal 115 2 4 2 5" xfId="33886" xr:uid="{00000000-0005-0000-0000-0000C2270000}"/>
    <cellStyle name="Normal 115 2 4 3" xfId="5005" xr:uid="{00000000-0005-0000-0000-0000C3270000}"/>
    <cellStyle name="Normal 115 2 4 3 2" xfId="12719" xr:uid="{00000000-0005-0000-0000-0000C4270000}"/>
    <cellStyle name="Normal 115 2 4 3 2 2" xfId="28114" xr:uid="{00000000-0005-0000-0000-0000C5270000}"/>
    <cellStyle name="Normal 115 2 4 3 2 3" xfId="43509" xr:uid="{00000000-0005-0000-0000-0000C6270000}"/>
    <cellStyle name="Normal 115 2 4 3 3" xfId="20416" xr:uid="{00000000-0005-0000-0000-0000C7270000}"/>
    <cellStyle name="Normal 115 2 4 3 4" xfId="35811" xr:uid="{00000000-0005-0000-0000-0000C8270000}"/>
    <cellStyle name="Normal 115 2 4 4" xfId="8870" xr:uid="{00000000-0005-0000-0000-0000C9270000}"/>
    <cellStyle name="Normal 115 2 4 4 2" xfId="24265" xr:uid="{00000000-0005-0000-0000-0000CA270000}"/>
    <cellStyle name="Normal 115 2 4 4 3" xfId="39660" xr:uid="{00000000-0005-0000-0000-0000CB270000}"/>
    <cellStyle name="Normal 115 2 4 5" xfId="16567" xr:uid="{00000000-0005-0000-0000-0000CC270000}"/>
    <cellStyle name="Normal 115 2 4 6" xfId="31962" xr:uid="{00000000-0005-0000-0000-0000CD270000}"/>
    <cellStyle name="Normal 115 2 5" xfId="2094" xr:uid="{00000000-0005-0000-0000-0000CE270000}"/>
    <cellStyle name="Normal 115 2 5 2" xfId="5967" xr:uid="{00000000-0005-0000-0000-0000CF270000}"/>
    <cellStyle name="Normal 115 2 5 2 2" xfId="13681" xr:uid="{00000000-0005-0000-0000-0000D0270000}"/>
    <cellStyle name="Normal 115 2 5 2 2 2" xfId="29076" xr:uid="{00000000-0005-0000-0000-0000D1270000}"/>
    <cellStyle name="Normal 115 2 5 2 2 3" xfId="44471" xr:uid="{00000000-0005-0000-0000-0000D2270000}"/>
    <cellStyle name="Normal 115 2 5 2 3" xfId="21378" xr:uid="{00000000-0005-0000-0000-0000D3270000}"/>
    <cellStyle name="Normal 115 2 5 2 4" xfId="36773" xr:uid="{00000000-0005-0000-0000-0000D4270000}"/>
    <cellStyle name="Normal 115 2 5 3" xfId="9832" xr:uid="{00000000-0005-0000-0000-0000D5270000}"/>
    <cellStyle name="Normal 115 2 5 3 2" xfId="25227" xr:uid="{00000000-0005-0000-0000-0000D6270000}"/>
    <cellStyle name="Normal 115 2 5 3 3" xfId="40622" xr:uid="{00000000-0005-0000-0000-0000D7270000}"/>
    <cellStyle name="Normal 115 2 5 4" xfId="17529" xr:uid="{00000000-0005-0000-0000-0000D8270000}"/>
    <cellStyle name="Normal 115 2 5 5" xfId="32924" xr:uid="{00000000-0005-0000-0000-0000D9270000}"/>
    <cellStyle name="Normal 115 2 6" xfId="4054" xr:uid="{00000000-0005-0000-0000-0000DA270000}"/>
    <cellStyle name="Normal 115 2 6 2" xfId="11769" xr:uid="{00000000-0005-0000-0000-0000DB270000}"/>
    <cellStyle name="Normal 115 2 6 2 2" xfId="27164" xr:uid="{00000000-0005-0000-0000-0000DC270000}"/>
    <cellStyle name="Normal 115 2 6 2 3" xfId="42559" xr:uid="{00000000-0005-0000-0000-0000DD270000}"/>
    <cellStyle name="Normal 115 2 6 3" xfId="19466" xr:uid="{00000000-0005-0000-0000-0000DE270000}"/>
    <cellStyle name="Normal 115 2 6 4" xfId="34861" xr:uid="{00000000-0005-0000-0000-0000DF270000}"/>
    <cellStyle name="Normal 115 2 7" xfId="7919" xr:uid="{00000000-0005-0000-0000-0000E0270000}"/>
    <cellStyle name="Normal 115 2 7 2" xfId="23315" xr:uid="{00000000-0005-0000-0000-0000E1270000}"/>
    <cellStyle name="Normal 115 2 7 3" xfId="38710" xr:uid="{00000000-0005-0000-0000-0000E2270000}"/>
    <cellStyle name="Normal 115 2 8" xfId="15605" xr:uid="{00000000-0005-0000-0000-0000E3270000}"/>
    <cellStyle name="Normal 115 2 9" xfId="31000" xr:uid="{00000000-0005-0000-0000-0000E4270000}"/>
    <cellStyle name="Normal 115 3" xfId="274" xr:uid="{00000000-0005-0000-0000-0000E5270000}"/>
    <cellStyle name="Normal 115 3 2" xfId="759" xr:uid="{00000000-0005-0000-0000-0000E6270000}"/>
    <cellStyle name="Normal 115 3 2 2" xfId="1725" xr:uid="{00000000-0005-0000-0000-0000E7270000}"/>
    <cellStyle name="Normal 115 3 2 2 2" xfId="3654" xr:uid="{00000000-0005-0000-0000-0000E8270000}"/>
    <cellStyle name="Normal 115 3 2 2 2 2" xfId="7527" xr:uid="{00000000-0005-0000-0000-0000E9270000}"/>
    <cellStyle name="Normal 115 3 2 2 2 2 2" xfId="15241" xr:uid="{00000000-0005-0000-0000-0000EA270000}"/>
    <cellStyle name="Normal 115 3 2 2 2 2 2 2" xfId="30636" xr:uid="{00000000-0005-0000-0000-0000EB270000}"/>
    <cellStyle name="Normal 115 3 2 2 2 2 2 3" xfId="46031" xr:uid="{00000000-0005-0000-0000-0000EC270000}"/>
    <cellStyle name="Normal 115 3 2 2 2 2 3" xfId="22938" xr:uid="{00000000-0005-0000-0000-0000ED270000}"/>
    <cellStyle name="Normal 115 3 2 2 2 2 4" xfId="38333" xr:uid="{00000000-0005-0000-0000-0000EE270000}"/>
    <cellStyle name="Normal 115 3 2 2 2 3" xfId="11392" xr:uid="{00000000-0005-0000-0000-0000EF270000}"/>
    <cellStyle name="Normal 115 3 2 2 2 3 2" xfId="26787" xr:uid="{00000000-0005-0000-0000-0000F0270000}"/>
    <cellStyle name="Normal 115 3 2 2 2 3 3" xfId="42182" xr:uid="{00000000-0005-0000-0000-0000F1270000}"/>
    <cellStyle name="Normal 115 3 2 2 2 4" xfId="19089" xr:uid="{00000000-0005-0000-0000-0000F2270000}"/>
    <cellStyle name="Normal 115 3 2 2 2 5" xfId="34484" xr:uid="{00000000-0005-0000-0000-0000F3270000}"/>
    <cellStyle name="Normal 115 3 2 2 3" xfId="5603" xr:uid="{00000000-0005-0000-0000-0000F4270000}"/>
    <cellStyle name="Normal 115 3 2 2 3 2" xfId="13317" xr:uid="{00000000-0005-0000-0000-0000F5270000}"/>
    <cellStyle name="Normal 115 3 2 2 3 2 2" xfId="28712" xr:uid="{00000000-0005-0000-0000-0000F6270000}"/>
    <cellStyle name="Normal 115 3 2 2 3 2 3" xfId="44107" xr:uid="{00000000-0005-0000-0000-0000F7270000}"/>
    <cellStyle name="Normal 115 3 2 2 3 3" xfId="21014" xr:uid="{00000000-0005-0000-0000-0000F8270000}"/>
    <cellStyle name="Normal 115 3 2 2 3 4" xfId="36409" xr:uid="{00000000-0005-0000-0000-0000F9270000}"/>
    <cellStyle name="Normal 115 3 2 2 4" xfId="9468" xr:uid="{00000000-0005-0000-0000-0000FA270000}"/>
    <cellStyle name="Normal 115 3 2 2 4 2" xfId="24863" xr:uid="{00000000-0005-0000-0000-0000FB270000}"/>
    <cellStyle name="Normal 115 3 2 2 4 3" xfId="40258" xr:uid="{00000000-0005-0000-0000-0000FC270000}"/>
    <cellStyle name="Normal 115 3 2 2 5" xfId="17165" xr:uid="{00000000-0005-0000-0000-0000FD270000}"/>
    <cellStyle name="Normal 115 3 2 2 6" xfId="32560" xr:uid="{00000000-0005-0000-0000-0000FE270000}"/>
    <cellStyle name="Normal 115 3 2 3" xfId="2692" xr:uid="{00000000-0005-0000-0000-0000FF270000}"/>
    <cellStyle name="Normal 115 3 2 3 2" xfId="6565" xr:uid="{00000000-0005-0000-0000-000000280000}"/>
    <cellStyle name="Normal 115 3 2 3 2 2" xfId="14279" xr:uid="{00000000-0005-0000-0000-000001280000}"/>
    <cellStyle name="Normal 115 3 2 3 2 2 2" xfId="29674" xr:uid="{00000000-0005-0000-0000-000002280000}"/>
    <cellStyle name="Normal 115 3 2 3 2 2 3" xfId="45069" xr:uid="{00000000-0005-0000-0000-000003280000}"/>
    <cellStyle name="Normal 115 3 2 3 2 3" xfId="21976" xr:uid="{00000000-0005-0000-0000-000004280000}"/>
    <cellStyle name="Normal 115 3 2 3 2 4" xfId="37371" xr:uid="{00000000-0005-0000-0000-000005280000}"/>
    <cellStyle name="Normal 115 3 2 3 3" xfId="10430" xr:uid="{00000000-0005-0000-0000-000006280000}"/>
    <cellStyle name="Normal 115 3 2 3 3 2" xfId="25825" xr:uid="{00000000-0005-0000-0000-000007280000}"/>
    <cellStyle name="Normal 115 3 2 3 3 3" xfId="41220" xr:uid="{00000000-0005-0000-0000-000008280000}"/>
    <cellStyle name="Normal 115 3 2 3 4" xfId="18127" xr:uid="{00000000-0005-0000-0000-000009280000}"/>
    <cellStyle name="Normal 115 3 2 3 5" xfId="33522" xr:uid="{00000000-0005-0000-0000-00000A280000}"/>
    <cellStyle name="Normal 115 3 2 4" xfId="4641" xr:uid="{00000000-0005-0000-0000-00000B280000}"/>
    <cellStyle name="Normal 115 3 2 4 2" xfId="12355" xr:uid="{00000000-0005-0000-0000-00000C280000}"/>
    <cellStyle name="Normal 115 3 2 4 2 2" xfId="27750" xr:uid="{00000000-0005-0000-0000-00000D280000}"/>
    <cellStyle name="Normal 115 3 2 4 2 3" xfId="43145" xr:uid="{00000000-0005-0000-0000-00000E280000}"/>
    <cellStyle name="Normal 115 3 2 4 3" xfId="20052" xr:uid="{00000000-0005-0000-0000-00000F280000}"/>
    <cellStyle name="Normal 115 3 2 4 4" xfId="35447" xr:uid="{00000000-0005-0000-0000-000010280000}"/>
    <cellStyle name="Normal 115 3 2 5" xfId="8506" xr:uid="{00000000-0005-0000-0000-000011280000}"/>
    <cellStyle name="Normal 115 3 2 5 2" xfId="23901" xr:uid="{00000000-0005-0000-0000-000012280000}"/>
    <cellStyle name="Normal 115 3 2 5 3" xfId="39296" xr:uid="{00000000-0005-0000-0000-000013280000}"/>
    <cellStyle name="Normal 115 3 2 6" xfId="16203" xr:uid="{00000000-0005-0000-0000-000014280000}"/>
    <cellStyle name="Normal 115 3 2 7" xfId="31598" xr:uid="{00000000-0005-0000-0000-000015280000}"/>
    <cellStyle name="Normal 115 3 3" xfId="1244" xr:uid="{00000000-0005-0000-0000-000016280000}"/>
    <cellStyle name="Normal 115 3 3 2" xfId="3173" xr:uid="{00000000-0005-0000-0000-000017280000}"/>
    <cellStyle name="Normal 115 3 3 2 2" xfId="7046" xr:uid="{00000000-0005-0000-0000-000018280000}"/>
    <cellStyle name="Normal 115 3 3 2 2 2" xfId="14760" xr:uid="{00000000-0005-0000-0000-000019280000}"/>
    <cellStyle name="Normal 115 3 3 2 2 2 2" xfId="30155" xr:uid="{00000000-0005-0000-0000-00001A280000}"/>
    <cellStyle name="Normal 115 3 3 2 2 2 3" xfId="45550" xr:uid="{00000000-0005-0000-0000-00001B280000}"/>
    <cellStyle name="Normal 115 3 3 2 2 3" xfId="22457" xr:uid="{00000000-0005-0000-0000-00001C280000}"/>
    <cellStyle name="Normal 115 3 3 2 2 4" xfId="37852" xr:uid="{00000000-0005-0000-0000-00001D280000}"/>
    <cellStyle name="Normal 115 3 3 2 3" xfId="10911" xr:uid="{00000000-0005-0000-0000-00001E280000}"/>
    <cellStyle name="Normal 115 3 3 2 3 2" xfId="26306" xr:uid="{00000000-0005-0000-0000-00001F280000}"/>
    <cellStyle name="Normal 115 3 3 2 3 3" xfId="41701" xr:uid="{00000000-0005-0000-0000-000020280000}"/>
    <cellStyle name="Normal 115 3 3 2 4" xfId="18608" xr:uid="{00000000-0005-0000-0000-000021280000}"/>
    <cellStyle name="Normal 115 3 3 2 5" xfId="34003" xr:uid="{00000000-0005-0000-0000-000022280000}"/>
    <cellStyle name="Normal 115 3 3 3" xfId="5122" xr:uid="{00000000-0005-0000-0000-000023280000}"/>
    <cellStyle name="Normal 115 3 3 3 2" xfId="12836" xr:uid="{00000000-0005-0000-0000-000024280000}"/>
    <cellStyle name="Normal 115 3 3 3 2 2" xfId="28231" xr:uid="{00000000-0005-0000-0000-000025280000}"/>
    <cellStyle name="Normal 115 3 3 3 2 3" xfId="43626" xr:uid="{00000000-0005-0000-0000-000026280000}"/>
    <cellStyle name="Normal 115 3 3 3 3" xfId="20533" xr:uid="{00000000-0005-0000-0000-000027280000}"/>
    <cellStyle name="Normal 115 3 3 3 4" xfId="35928" xr:uid="{00000000-0005-0000-0000-000028280000}"/>
    <cellStyle name="Normal 115 3 3 4" xfId="8987" xr:uid="{00000000-0005-0000-0000-000029280000}"/>
    <cellStyle name="Normal 115 3 3 4 2" xfId="24382" xr:uid="{00000000-0005-0000-0000-00002A280000}"/>
    <cellStyle name="Normal 115 3 3 4 3" xfId="39777" xr:uid="{00000000-0005-0000-0000-00002B280000}"/>
    <cellStyle name="Normal 115 3 3 5" xfId="16684" xr:uid="{00000000-0005-0000-0000-00002C280000}"/>
    <cellStyle name="Normal 115 3 3 6" xfId="32079" xr:uid="{00000000-0005-0000-0000-00002D280000}"/>
    <cellStyle name="Normal 115 3 4" xfId="2211" xr:uid="{00000000-0005-0000-0000-00002E280000}"/>
    <cellStyle name="Normal 115 3 4 2" xfId="6084" xr:uid="{00000000-0005-0000-0000-00002F280000}"/>
    <cellStyle name="Normal 115 3 4 2 2" xfId="13798" xr:uid="{00000000-0005-0000-0000-000030280000}"/>
    <cellStyle name="Normal 115 3 4 2 2 2" xfId="29193" xr:uid="{00000000-0005-0000-0000-000031280000}"/>
    <cellStyle name="Normal 115 3 4 2 2 3" xfId="44588" xr:uid="{00000000-0005-0000-0000-000032280000}"/>
    <cellStyle name="Normal 115 3 4 2 3" xfId="21495" xr:uid="{00000000-0005-0000-0000-000033280000}"/>
    <cellStyle name="Normal 115 3 4 2 4" xfId="36890" xr:uid="{00000000-0005-0000-0000-000034280000}"/>
    <cellStyle name="Normal 115 3 4 3" xfId="9949" xr:uid="{00000000-0005-0000-0000-000035280000}"/>
    <cellStyle name="Normal 115 3 4 3 2" xfId="25344" xr:uid="{00000000-0005-0000-0000-000036280000}"/>
    <cellStyle name="Normal 115 3 4 3 3" xfId="40739" xr:uid="{00000000-0005-0000-0000-000037280000}"/>
    <cellStyle name="Normal 115 3 4 4" xfId="17646" xr:uid="{00000000-0005-0000-0000-000038280000}"/>
    <cellStyle name="Normal 115 3 4 5" xfId="33041" xr:uid="{00000000-0005-0000-0000-000039280000}"/>
    <cellStyle name="Normal 115 3 5" xfId="4160" xr:uid="{00000000-0005-0000-0000-00003A280000}"/>
    <cellStyle name="Normal 115 3 5 2" xfId="11874" xr:uid="{00000000-0005-0000-0000-00003B280000}"/>
    <cellStyle name="Normal 115 3 5 2 2" xfId="27269" xr:uid="{00000000-0005-0000-0000-00003C280000}"/>
    <cellStyle name="Normal 115 3 5 2 3" xfId="42664" xr:uid="{00000000-0005-0000-0000-00003D280000}"/>
    <cellStyle name="Normal 115 3 5 3" xfId="19571" xr:uid="{00000000-0005-0000-0000-00003E280000}"/>
    <cellStyle name="Normal 115 3 5 4" xfId="34966" xr:uid="{00000000-0005-0000-0000-00003F280000}"/>
    <cellStyle name="Normal 115 3 6" xfId="8025" xr:uid="{00000000-0005-0000-0000-000040280000}"/>
    <cellStyle name="Normal 115 3 6 2" xfId="23420" xr:uid="{00000000-0005-0000-0000-000041280000}"/>
    <cellStyle name="Normal 115 3 6 3" xfId="38815" xr:uid="{00000000-0005-0000-0000-000042280000}"/>
    <cellStyle name="Normal 115 3 7" xfId="15722" xr:uid="{00000000-0005-0000-0000-000043280000}"/>
    <cellStyle name="Normal 115 3 8" xfId="31117" xr:uid="{00000000-0005-0000-0000-000044280000}"/>
    <cellStyle name="Normal 115 4" xfId="538" xr:uid="{00000000-0005-0000-0000-000045280000}"/>
    <cellStyle name="Normal 115 4 2" xfId="1504" xr:uid="{00000000-0005-0000-0000-000046280000}"/>
    <cellStyle name="Normal 115 4 2 2" xfId="3433" xr:uid="{00000000-0005-0000-0000-000047280000}"/>
    <cellStyle name="Normal 115 4 2 2 2" xfId="7306" xr:uid="{00000000-0005-0000-0000-000048280000}"/>
    <cellStyle name="Normal 115 4 2 2 2 2" xfId="15020" xr:uid="{00000000-0005-0000-0000-000049280000}"/>
    <cellStyle name="Normal 115 4 2 2 2 2 2" xfId="30415" xr:uid="{00000000-0005-0000-0000-00004A280000}"/>
    <cellStyle name="Normal 115 4 2 2 2 2 3" xfId="45810" xr:uid="{00000000-0005-0000-0000-00004B280000}"/>
    <cellStyle name="Normal 115 4 2 2 2 3" xfId="22717" xr:uid="{00000000-0005-0000-0000-00004C280000}"/>
    <cellStyle name="Normal 115 4 2 2 2 4" xfId="38112" xr:uid="{00000000-0005-0000-0000-00004D280000}"/>
    <cellStyle name="Normal 115 4 2 2 3" xfId="11171" xr:uid="{00000000-0005-0000-0000-00004E280000}"/>
    <cellStyle name="Normal 115 4 2 2 3 2" xfId="26566" xr:uid="{00000000-0005-0000-0000-00004F280000}"/>
    <cellStyle name="Normal 115 4 2 2 3 3" xfId="41961" xr:uid="{00000000-0005-0000-0000-000050280000}"/>
    <cellStyle name="Normal 115 4 2 2 4" xfId="18868" xr:uid="{00000000-0005-0000-0000-000051280000}"/>
    <cellStyle name="Normal 115 4 2 2 5" xfId="34263" xr:uid="{00000000-0005-0000-0000-000052280000}"/>
    <cellStyle name="Normal 115 4 2 3" xfId="5382" xr:uid="{00000000-0005-0000-0000-000053280000}"/>
    <cellStyle name="Normal 115 4 2 3 2" xfId="13096" xr:uid="{00000000-0005-0000-0000-000054280000}"/>
    <cellStyle name="Normal 115 4 2 3 2 2" xfId="28491" xr:uid="{00000000-0005-0000-0000-000055280000}"/>
    <cellStyle name="Normal 115 4 2 3 2 3" xfId="43886" xr:uid="{00000000-0005-0000-0000-000056280000}"/>
    <cellStyle name="Normal 115 4 2 3 3" xfId="20793" xr:uid="{00000000-0005-0000-0000-000057280000}"/>
    <cellStyle name="Normal 115 4 2 3 4" xfId="36188" xr:uid="{00000000-0005-0000-0000-000058280000}"/>
    <cellStyle name="Normal 115 4 2 4" xfId="9247" xr:uid="{00000000-0005-0000-0000-000059280000}"/>
    <cellStyle name="Normal 115 4 2 4 2" xfId="24642" xr:uid="{00000000-0005-0000-0000-00005A280000}"/>
    <cellStyle name="Normal 115 4 2 4 3" xfId="40037" xr:uid="{00000000-0005-0000-0000-00005B280000}"/>
    <cellStyle name="Normal 115 4 2 5" xfId="16944" xr:uid="{00000000-0005-0000-0000-00005C280000}"/>
    <cellStyle name="Normal 115 4 2 6" xfId="32339" xr:uid="{00000000-0005-0000-0000-00005D280000}"/>
    <cellStyle name="Normal 115 4 3" xfId="2471" xr:uid="{00000000-0005-0000-0000-00005E280000}"/>
    <cellStyle name="Normal 115 4 3 2" xfId="6344" xr:uid="{00000000-0005-0000-0000-00005F280000}"/>
    <cellStyle name="Normal 115 4 3 2 2" xfId="14058" xr:uid="{00000000-0005-0000-0000-000060280000}"/>
    <cellStyle name="Normal 115 4 3 2 2 2" xfId="29453" xr:uid="{00000000-0005-0000-0000-000061280000}"/>
    <cellStyle name="Normal 115 4 3 2 2 3" xfId="44848" xr:uid="{00000000-0005-0000-0000-000062280000}"/>
    <cellStyle name="Normal 115 4 3 2 3" xfId="21755" xr:uid="{00000000-0005-0000-0000-000063280000}"/>
    <cellStyle name="Normal 115 4 3 2 4" xfId="37150" xr:uid="{00000000-0005-0000-0000-000064280000}"/>
    <cellStyle name="Normal 115 4 3 3" xfId="10209" xr:uid="{00000000-0005-0000-0000-000065280000}"/>
    <cellStyle name="Normal 115 4 3 3 2" xfId="25604" xr:uid="{00000000-0005-0000-0000-000066280000}"/>
    <cellStyle name="Normal 115 4 3 3 3" xfId="40999" xr:uid="{00000000-0005-0000-0000-000067280000}"/>
    <cellStyle name="Normal 115 4 3 4" xfId="17906" xr:uid="{00000000-0005-0000-0000-000068280000}"/>
    <cellStyle name="Normal 115 4 3 5" xfId="33301" xr:uid="{00000000-0005-0000-0000-000069280000}"/>
    <cellStyle name="Normal 115 4 4" xfId="4420" xr:uid="{00000000-0005-0000-0000-00006A280000}"/>
    <cellStyle name="Normal 115 4 4 2" xfId="12134" xr:uid="{00000000-0005-0000-0000-00006B280000}"/>
    <cellStyle name="Normal 115 4 4 2 2" xfId="27529" xr:uid="{00000000-0005-0000-0000-00006C280000}"/>
    <cellStyle name="Normal 115 4 4 2 3" xfId="42924" xr:uid="{00000000-0005-0000-0000-00006D280000}"/>
    <cellStyle name="Normal 115 4 4 3" xfId="19831" xr:uid="{00000000-0005-0000-0000-00006E280000}"/>
    <cellStyle name="Normal 115 4 4 4" xfId="35226" xr:uid="{00000000-0005-0000-0000-00006F280000}"/>
    <cellStyle name="Normal 115 4 5" xfId="8285" xr:uid="{00000000-0005-0000-0000-000070280000}"/>
    <cellStyle name="Normal 115 4 5 2" xfId="23680" xr:uid="{00000000-0005-0000-0000-000071280000}"/>
    <cellStyle name="Normal 115 4 5 3" xfId="39075" xr:uid="{00000000-0005-0000-0000-000072280000}"/>
    <cellStyle name="Normal 115 4 6" xfId="15982" xr:uid="{00000000-0005-0000-0000-000073280000}"/>
    <cellStyle name="Normal 115 4 7" xfId="31377" xr:uid="{00000000-0005-0000-0000-000074280000}"/>
    <cellStyle name="Normal 115 5" xfId="1023" xr:uid="{00000000-0005-0000-0000-000075280000}"/>
    <cellStyle name="Normal 115 5 2" xfId="2952" xr:uid="{00000000-0005-0000-0000-000076280000}"/>
    <cellStyle name="Normal 115 5 2 2" xfId="6825" xr:uid="{00000000-0005-0000-0000-000077280000}"/>
    <cellStyle name="Normal 115 5 2 2 2" xfId="14539" xr:uid="{00000000-0005-0000-0000-000078280000}"/>
    <cellStyle name="Normal 115 5 2 2 2 2" xfId="29934" xr:uid="{00000000-0005-0000-0000-000079280000}"/>
    <cellStyle name="Normal 115 5 2 2 2 3" xfId="45329" xr:uid="{00000000-0005-0000-0000-00007A280000}"/>
    <cellStyle name="Normal 115 5 2 2 3" xfId="22236" xr:uid="{00000000-0005-0000-0000-00007B280000}"/>
    <cellStyle name="Normal 115 5 2 2 4" xfId="37631" xr:uid="{00000000-0005-0000-0000-00007C280000}"/>
    <cellStyle name="Normal 115 5 2 3" xfId="10690" xr:uid="{00000000-0005-0000-0000-00007D280000}"/>
    <cellStyle name="Normal 115 5 2 3 2" xfId="26085" xr:uid="{00000000-0005-0000-0000-00007E280000}"/>
    <cellStyle name="Normal 115 5 2 3 3" xfId="41480" xr:uid="{00000000-0005-0000-0000-00007F280000}"/>
    <cellStyle name="Normal 115 5 2 4" xfId="18387" xr:uid="{00000000-0005-0000-0000-000080280000}"/>
    <cellStyle name="Normal 115 5 2 5" xfId="33782" xr:uid="{00000000-0005-0000-0000-000081280000}"/>
    <cellStyle name="Normal 115 5 3" xfId="4901" xr:uid="{00000000-0005-0000-0000-000082280000}"/>
    <cellStyle name="Normal 115 5 3 2" xfId="12615" xr:uid="{00000000-0005-0000-0000-000083280000}"/>
    <cellStyle name="Normal 115 5 3 2 2" xfId="28010" xr:uid="{00000000-0005-0000-0000-000084280000}"/>
    <cellStyle name="Normal 115 5 3 2 3" xfId="43405" xr:uid="{00000000-0005-0000-0000-000085280000}"/>
    <cellStyle name="Normal 115 5 3 3" xfId="20312" xr:uid="{00000000-0005-0000-0000-000086280000}"/>
    <cellStyle name="Normal 115 5 3 4" xfId="35707" xr:uid="{00000000-0005-0000-0000-000087280000}"/>
    <cellStyle name="Normal 115 5 4" xfId="8766" xr:uid="{00000000-0005-0000-0000-000088280000}"/>
    <cellStyle name="Normal 115 5 4 2" xfId="24161" xr:uid="{00000000-0005-0000-0000-000089280000}"/>
    <cellStyle name="Normal 115 5 4 3" xfId="39556" xr:uid="{00000000-0005-0000-0000-00008A280000}"/>
    <cellStyle name="Normal 115 5 5" xfId="16463" xr:uid="{00000000-0005-0000-0000-00008B280000}"/>
    <cellStyle name="Normal 115 5 6" xfId="31858" xr:uid="{00000000-0005-0000-0000-00008C280000}"/>
    <cellStyle name="Normal 115 6" xfId="1990" xr:uid="{00000000-0005-0000-0000-00008D280000}"/>
    <cellStyle name="Normal 115 6 2" xfId="5863" xr:uid="{00000000-0005-0000-0000-00008E280000}"/>
    <cellStyle name="Normal 115 6 2 2" xfId="13577" xr:uid="{00000000-0005-0000-0000-00008F280000}"/>
    <cellStyle name="Normal 115 6 2 2 2" xfId="28972" xr:uid="{00000000-0005-0000-0000-000090280000}"/>
    <cellStyle name="Normal 115 6 2 2 3" xfId="44367" xr:uid="{00000000-0005-0000-0000-000091280000}"/>
    <cellStyle name="Normal 115 6 2 3" xfId="21274" xr:uid="{00000000-0005-0000-0000-000092280000}"/>
    <cellStyle name="Normal 115 6 2 4" xfId="36669" xr:uid="{00000000-0005-0000-0000-000093280000}"/>
    <cellStyle name="Normal 115 6 3" xfId="9728" xr:uid="{00000000-0005-0000-0000-000094280000}"/>
    <cellStyle name="Normal 115 6 3 2" xfId="25123" xr:uid="{00000000-0005-0000-0000-000095280000}"/>
    <cellStyle name="Normal 115 6 3 3" xfId="40518" xr:uid="{00000000-0005-0000-0000-000096280000}"/>
    <cellStyle name="Normal 115 6 4" xfId="17425" xr:uid="{00000000-0005-0000-0000-000097280000}"/>
    <cellStyle name="Normal 115 6 5" xfId="32820" xr:uid="{00000000-0005-0000-0000-000098280000}"/>
    <cellStyle name="Normal 115 7" xfId="3949" xr:uid="{00000000-0005-0000-0000-000099280000}"/>
    <cellStyle name="Normal 115 7 2" xfId="11665" xr:uid="{00000000-0005-0000-0000-00009A280000}"/>
    <cellStyle name="Normal 115 7 2 2" xfId="27060" xr:uid="{00000000-0005-0000-0000-00009B280000}"/>
    <cellStyle name="Normal 115 7 2 3" xfId="42455" xr:uid="{00000000-0005-0000-0000-00009C280000}"/>
    <cellStyle name="Normal 115 7 3" xfId="19362" xr:uid="{00000000-0005-0000-0000-00009D280000}"/>
    <cellStyle name="Normal 115 7 4" xfId="34757" xr:uid="{00000000-0005-0000-0000-00009E280000}"/>
    <cellStyle name="Normal 115 8" xfId="7814" xr:uid="{00000000-0005-0000-0000-00009F280000}"/>
    <cellStyle name="Normal 115 8 2" xfId="23211" xr:uid="{00000000-0005-0000-0000-0000A0280000}"/>
    <cellStyle name="Normal 115 8 3" xfId="38606" xr:uid="{00000000-0005-0000-0000-0000A1280000}"/>
    <cellStyle name="Normal 115 9" xfId="15501" xr:uid="{00000000-0005-0000-0000-0000A2280000}"/>
    <cellStyle name="Normal 116" xfId="14" xr:uid="{00000000-0005-0000-0000-0000A3280000}"/>
    <cellStyle name="Normal 116 10" xfId="30897" xr:uid="{00000000-0005-0000-0000-0000A4280000}"/>
    <cellStyle name="Normal 116 2" xfId="126" xr:uid="{00000000-0005-0000-0000-0000A5280000}"/>
    <cellStyle name="Normal 116 2 2" xfId="379" xr:uid="{00000000-0005-0000-0000-0000A6280000}"/>
    <cellStyle name="Normal 116 2 2 2" xfId="864" xr:uid="{00000000-0005-0000-0000-0000A7280000}"/>
    <cellStyle name="Normal 116 2 2 2 2" xfId="1830" xr:uid="{00000000-0005-0000-0000-0000A8280000}"/>
    <cellStyle name="Normal 116 2 2 2 2 2" xfId="3759" xr:uid="{00000000-0005-0000-0000-0000A9280000}"/>
    <cellStyle name="Normal 116 2 2 2 2 2 2" xfId="7632" xr:uid="{00000000-0005-0000-0000-0000AA280000}"/>
    <cellStyle name="Normal 116 2 2 2 2 2 2 2" xfId="15346" xr:uid="{00000000-0005-0000-0000-0000AB280000}"/>
    <cellStyle name="Normal 116 2 2 2 2 2 2 2 2" xfId="30741" xr:uid="{00000000-0005-0000-0000-0000AC280000}"/>
    <cellStyle name="Normal 116 2 2 2 2 2 2 2 3" xfId="46136" xr:uid="{00000000-0005-0000-0000-0000AD280000}"/>
    <cellStyle name="Normal 116 2 2 2 2 2 2 3" xfId="23043" xr:uid="{00000000-0005-0000-0000-0000AE280000}"/>
    <cellStyle name="Normal 116 2 2 2 2 2 2 4" xfId="38438" xr:uid="{00000000-0005-0000-0000-0000AF280000}"/>
    <cellStyle name="Normal 116 2 2 2 2 2 3" xfId="11497" xr:uid="{00000000-0005-0000-0000-0000B0280000}"/>
    <cellStyle name="Normal 116 2 2 2 2 2 3 2" xfId="26892" xr:uid="{00000000-0005-0000-0000-0000B1280000}"/>
    <cellStyle name="Normal 116 2 2 2 2 2 3 3" xfId="42287" xr:uid="{00000000-0005-0000-0000-0000B2280000}"/>
    <cellStyle name="Normal 116 2 2 2 2 2 4" xfId="19194" xr:uid="{00000000-0005-0000-0000-0000B3280000}"/>
    <cellStyle name="Normal 116 2 2 2 2 2 5" xfId="34589" xr:uid="{00000000-0005-0000-0000-0000B4280000}"/>
    <cellStyle name="Normal 116 2 2 2 2 3" xfId="5708" xr:uid="{00000000-0005-0000-0000-0000B5280000}"/>
    <cellStyle name="Normal 116 2 2 2 2 3 2" xfId="13422" xr:uid="{00000000-0005-0000-0000-0000B6280000}"/>
    <cellStyle name="Normal 116 2 2 2 2 3 2 2" xfId="28817" xr:uid="{00000000-0005-0000-0000-0000B7280000}"/>
    <cellStyle name="Normal 116 2 2 2 2 3 2 3" xfId="44212" xr:uid="{00000000-0005-0000-0000-0000B8280000}"/>
    <cellStyle name="Normal 116 2 2 2 2 3 3" xfId="21119" xr:uid="{00000000-0005-0000-0000-0000B9280000}"/>
    <cellStyle name="Normal 116 2 2 2 2 3 4" xfId="36514" xr:uid="{00000000-0005-0000-0000-0000BA280000}"/>
    <cellStyle name="Normal 116 2 2 2 2 4" xfId="9573" xr:uid="{00000000-0005-0000-0000-0000BB280000}"/>
    <cellStyle name="Normal 116 2 2 2 2 4 2" xfId="24968" xr:uid="{00000000-0005-0000-0000-0000BC280000}"/>
    <cellStyle name="Normal 116 2 2 2 2 4 3" xfId="40363" xr:uid="{00000000-0005-0000-0000-0000BD280000}"/>
    <cellStyle name="Normal 116 2 2 2 2 5" xfId="17270" xr:uid="{00000000-0005-0000-0000-0000BE280000}"/>
    <cellStyle name="Normal 116 2 2 2 2 6" xfId="32665" xr:uid="{00000000-0005-0000-0000-0000BF280000}"/>
    <cellStyle name="Normal 116 2 2 2 3" xfId="2797" xr:uid="{00000000-0005-0000-0000-0000C0280000}"/>
    <cellStyle name="Normal 116 2 2 2 3 2" xfId="6670" xr:uid="{00000000-0005-0000-0000-0000C1280000}"/>
    <cellStyle name="Normal 116 2 2 2 3 2 2" xfId="14384" xr:uid="{00000000-0005-0000-0000-0000C2280000}"/>
    <cellStyle name="Normal 116 2 2 2 3 2 2 2" xfId="29779" xr:uid="{00000000-0005-0000-0000-0000C3280000}"/>
    <cellStyle name="Normal 116 2 2 2 3 2 2 3" xfId="45174" xr:uid="{00000000-0005-0000-0000-0000C4280000}"/>
    <cellStyle name="Normal 116 2 2 2 3 2 3" xfId="22081" xr:uid="{00000000-0005-0000-0000-0000C5280000}"/>
    <cellStyle name="Normal 116 2 2 2 3 2 4" xfId="37476" xr:uid="{00000000-0005-0000-0000-0000C6280000}"/>
    <cellStyle name="Normal 116 2 2 2 3 3" xfId="10535" xr:uid="{00000000-0005-0000-0000-0000C7280000}"/>
    <cellStyle name="Normal 116 2 2 2 3 3 2" xfId="25930" xr:uid="{00000000-0005-0000-0000-0000C8280000}"/>
    <cellStyle name="Normal 116 2 2 2 3 3 3" xfId="41325" xr:uid="{00000000-0005-0000-0000-0000C9280000}"/>
    <cellStyle name="Normal 116 2 2 2 3 4" xfId="18232" xr:uid="{00000000-0005-0000-0000-0000CA280000}"/>
    <cellStyle name="Normal 116 2 2 2 3 5" xfId="33627" xr:uid="{00000000-0005-0000-0000-0000CB280000}"/>
    <cellStyle name="Normal 116 2 2 2 4" xfId="4746" xr:uid="{00000000-0005-0000-0000-0000CC280000}"/>
    <cellStyle name="Normal 116 2 2 2 4 2" xfId="12460" xr:uid="{00000000-0005-0000-0000-0000CD280000}"/>
    <cellStyle name="Normal 116 2 2 2 4 2 2" xfId="27855" xr:uid="{00000000-0005-0000-0000-0000CE280000}"/>
    <cellStyle name="Normal 116 2 2 2 4 2 3" xfId="43250" xr:uid="{00000000-0005-0000-0000-0000CF280000}"/>
    <cellStyle name="Normal 116 2 2 2 4 3" xfId="20157" xr:uid="{00000000-0005-0000-0000-0000D0280000}"/>
    <cellStyle name="Normal 116 2 2 2 4 4" xfId="35552" xr:uid="{00000000-0005-0000-0000-0000D1280000}"/>
    <cellStyle name="Normal 116 2 2 2 5" xfId="8611" xr:uid="{00000000-0005-0000-0000-0000D2280000}"/>
    <cellStyle name="Normal 116 2 2 2 5 2" xfId="24006" xr:uid="{00000000-0005-0000-0000-0000D3280000}"/>
    <cellStyle name="Normal 116 2 2 2 5 3" xfId="39401" xr:uid="{00000000-0005-0000-0000-0000D4280000}"/>
    <cellStyle name="Normal 116 2 2 2 6" xfId="16308" xr:uid="{00000000-0005-0000-0000-0000D5280000}"/>
    <cellStyle name="Normal 116 2 2 2 7" xfId="31703" xr:uid="{00000000-0005-0000-0000-0000D6280000}"/>
    <cellStyle name="Normal 116 2 2 3" xfId="1349" xr:uid="{00000000-0005-0000-0000-0000D7280000}"/>
    <cellStyle name="Normal 116 2 2 3 2" xfId="3278" xr:uid="{00000000-0005-0000-0000-0000D8280000}"/>
    <cellStyle name="Normal 116 2 2 3 2 2" xfId="7151" xr:uid="{00000000-0005-0000-0000-0000D9280000}"/>
    <cellStyle name="Normal 116 2 2 3 2 2 2" xfId="14865" xr:uid="{00000000-0005-0000-0000-0000DA280000}"/>
    <cellStyle name="Normal 116 2 2 3 2 2 2 2" xfId="30260" xr:uid="{00000000-0005-0000-0000-0000DB280000}"/>
    <cellStyle name="Normal 116 2 2 3 2 2 2 3" xfId="45655" xr:uid="{00000000-0005-0000-0000-0000DC280000}"/>
    <cellStyle name="Normal 116 2 2 3 2 2 3" xfId="22562" xr:uid="{00000000-0005-0000-0000-0000DD280000}"/>
    <cellStyle name="Normal 116 2 2 3 2 2 4" xfId="37957" xr:uid="{00000000-0005-0000-0000-0000DE280000}"/>
    <cellStyle name="Normal 116 2 2 3 2 3" xfId="11016" xr:uid="{00000000-0005-0000-0000-0000DF280000}"/>
    <cellStyle name="Normal 116 2 2 3 2 3 2" xfId="26411" xr:uid="{00000000-0005-0000-0000-0000E0280000}"/>
    <cellStyle name="Normal 116 2 2 3 2 3 3" xfId="41806" xr:uid="{00000000-0005-0000-0000-0000E1280000}"/>
    <cellStyle name="Normal 116 2 2 3 2 4" xfId="18713" xr:uid="{00000000-0005-0000-0000-0000E2280000}"/>
    <cellStyle name="Normal 116 2 2 3 2 5" xfId="34108" xr:uid="{00000000-0005-0000-0000-0000E3280000}"/>
    <cellStyle name="Normal 116 2 2 3 3" xfId="5227" xr:uid="{00000000-0005-0000-0000-0000E4280000}"/>
    <cellStyle name="Normal 116 2 2 3 3 2" xfId="12941" xr:uid="{00000000-0005-0000-0000-0000E5280000}"/>
    <cellStyle name="Normal 116 2 2 3 3 2 2" xfId="28336" xr:uid="{00000000-0005-0000-0000-0000E6280000}"/>
    <cellStyle name="Normal 116 2 2 3 3 2 3" xfId="43731" xr:uid="{00000000-0005-0000-0000-0000E7280000}"/>
    <cellStyle name="Normal 116 2 2 3 3 3" xfId="20638" xr:uid="{00000000-0005-0000-0000-0000E8280000}"/>
    <cellStyle name="Normal 116 2 2 3 3 4" xfId="36033" xr:uid="{00000000-0005-0000-0000-0000E9280000}"/>
    <cellStyle name="Normal 116 2 2 3 4" xfId="9092" xr:uid="{00000000-0005-0000-0000-0000EA280000}"/>
    <cellStyle name="Normal 116 2 2 3 4 2" xfId="24487" xr:uid="{00000000-0005-0000-0000-0000EB280000}"/>
    <cellStyle name="Normal 116 2 2 3 4 3" xfId="39882" xr:uid="{00000000-0005-0000-0000-0000EC280000}"/>
    <cellStyle name="Normal 116 2 2 3 5" xfId="16789" xr:uid="{00000000-0005-0000-0000-0000ED280000}"/>
    <cellStyle name="Normal 116 2 2 3 6" xfId="32184" xr:uid="{00000000-0005-0000-0000-0000EE280000}"/>
    <cellStyle name="Normal 116 2 2 4" xfId="2316" xr:uid="{00000000-0005-0000-0000-0000EF280000}"/>
    <cellStyle name="Normal 116 2 2 4 2" xfId="6189" xr:uid="{00000000-0005-0000-0000-0000F0280000}"/>
    <cellStyle name="Normal 116 2 2 4 2 2" xfId="13903" xr:uid="{00000000-0005-0000-0000-0000F1280000}"/>
    <cellStyle name="Normal 116 2 2 4 2 2 2" xfId="29298" xr:uid="{00000000-0005-0000-0000-0000F2280000}"/>
    <cellStyle name="Normal 116 2 2 4 2 2 3" xfId="44693" xr:uid="{00000000-0005-0000-0000-0000F3280000}"/>
    <cellStyle name="Normal 116 2 2 4 2 3" xfId="21600" xr:uid="{00000000-0005-0000-0000-0000F4280000}"/>
    <cellStyle name="Normal 116 2 2 4 2 4" xfId="36995" xr:uid="{00000000-0005-0000-0000-0000F5280000}"/>
    <cellStyle name="Normal 116 2 2 4 3" xfId="10054" xr:uid="{00000000-0005-0000-0000-0000F6280000}"/>
    <cellStyle name="Normal 116 2 2 4 3 2" xfId="25449" xr:uid="{00000000-0005-0000-0000-0000F7280000}"/>
    <cellStyle name="Normal 116 2 2 4 3 3" xfId="40844" xr:uid="{00000000-0005-0000-0000-0000F8280000}"/>
    <cellStyle name="Normal 116 2 2 4 4" xfId="17751" xr:uid="{00000000-0005-0000-0000-0000F9280000}"/>
    <cellStyle name="Normal 116 2 2 4 5" xfId="33146" xr:uid="{00000000-0005-0000-0000-0000FA280000}"/>
    <cellStyle name="Normal 116 2 2 5" xfId="4265" xr:uid="{00000000-0005-0000-0000-0000FB280000}"/>
    <cellStyle name="Normal 116 2 2 5 2" xfId="11979" xr:uid="{00000000-0005-0000-0000-0000FC280000}"/>
    <cellStyle name="Normal 116 2 2 5 2 2" xfId="27374" xr:uid="{00000000-0005-0000-0000-0000FD280000}"/>
    <cellStyle name="Normal 116 2 2 5 2 3" xfId="42769" xr:uid="{00000000-0005-0000-0000-0000FE280000}"/>
    <cellStyle name="Normal 116 2 2 5 3" xfId="19676" xr:uid="{00000000-0005-0000-0000-0000FF280000}"/>
    <cellStyle name="Normal 116 2 2 5 4" xfId="35071" xr:uid="{00000000-0005-0000-0000-000000290000}"/>
    <cellStyle name="Normal 116 2 2 6" xfId="8130" xr:uid="{00000000-0005-0000-0000-000001290000}"/>
    <cellStyle name="Normal 116 2 2 6 2" xfId="23525" xr:uid="{00000000-0005-0000-0000-000002290000}"/>
    <cellStyle name="Normal 116 2 2 6 3" xfId="38920" xr:uid="{00000000-0005-0000-0000-000003290000}"/>
    <cellStyle name="Normal 116 2 2 7" xfId="15827" xr:uid="{00000000-0005-0000-0000-000004290000}"/>
    <cellStyle name="Normal 116 2 2 8" xfId="31222" xr:uid="{00000000-0005-0000-0000-000005290000}"/>
    <cellStyle name="Normal 116 2 3" xfId="643" xr:uid="{00000000-0005-0000-0000-000006290000}"/>
    <cellStyle name="Normal 116 2 3 2" xfId="1609" xr:uid="{00000000-0005-0000-0000-000007290000}"/>
    <cellStyle name="Normal 116 2 3 2 2" xfId="3538" xr:uid="{00000000-0005-0000-0000-000008290000}"/>
    <cellStyle name="Normal 116 2 3 2 2 2" xfId="7411" xr:uid="{00000000-0005-0000-0000-000009290000}"/>
    <cellStyle name="Normal 116 2 3 2 2 2 2" xfId="15125" xr:uid="{00000000-0005-0000-0000-00000A290000}"/>
    <cellStyle name="Normal 116 2 3 2 2 2 2 2" xfId="30520" xr:uid="{00000000-0005-0000-0000-00000B290000}"/>
    <cellStyle name="Normal 116 2 3 2 2 2 2 3" xfId="45915" xr:uid="{00000000-0005-0000-0000-00000C290000}"/>
    <cellStyle name="Normal 116 2 3 2 2 2 3" xfId="22822" xr:uid="{00000000-0005-0000-0000-00000D290000}"/>
    <cellStyle name="Normal 116 2 3 2 2 2 4" xfId="38217" xr:uid="{00000000-0005-0000-0000-00000E290000}"/>
    <cellStyle name="Normal 116 2 3 2 2 3" xfId="11276" xr:uid="{00000000-0005-0000-0000-00000F290000}"/>
    <cellStyle name="Normal 116 2 3 2 2 3 2" xfId="26671" xr:uid="{00000000-0005-0000-0000-000010290000}"/>
    <cellStyle name="Normal 116 2 3 2 2 3 3" xfId="42066" xr:uid="{00000000-0005-0000-0000-000011290000}"/>
    <cellStyle name="Normal 116 2 3 2 2 4" xfId="18973" xr:uid="{00000000-0005-0000-0000-000012290000}"/>
    <cellStyle name="Normal 116 2 3 2 2 5" xfId="34368" xr:uid="{00000000-0005-0000-0000-000013290000}"/>
    <cellStyle name="Normal 116 2 3 2 3" xfId="5487" xr:uid="{00000000-0005-0000-0000-000014290000}"/>
    <cellStyle name="Normal 116 2 3 2 3 2" xfId="13201" xr:uid="{00000000-0005-0000-0000-000015290000}"/>
    <cellStyle name="Normal 116 2 3 2 3 2 2" xfId="28596" xr:uid="{00000000-0005-0000-0000-000016290000}"/>
    <cellStyle name="Normal 116 2 3 2 3 2 3" xfId="43991" xr:uid="{00000000-0005-0000-0000-000017290000}"/>
    <cellStyle name="Normal 116 2 3 2 3 3" xfId="20898" xr:uid="{00000000-0005-0000-0000-000018290000}"/>
    <cellStyle name="Normal 116 2 3 2 3 4" xfId="36293" xr:uid="{00000000-0005-0000-0000-000019290000}"/>
    <cellStyle name="Normal 116 2 3 2 4" xfId="9352" xr:uid="{00000000-0005-0000-0000-00001A290000}"/>
    <cellStyle name="Normal 116 2 3 2 4 2" xfId="24747" xr:uid="{00000000-0005-0000-0000-00001B290000}"/>
    <cellStyle name="Normal 116 2 3 2 4 3" xfId="40142" xr:uid="{00000000-0005-0000-0000-00001C290000}"/>
    <cellStyle name="Normal 116 2 3 2 5" xfId="17049" xr:uid="{00000000-0005-0000-0000-00001D290000}"/>
    <cellStyle name="Normal 116 2 3 2 6" xfId="32444" xr:uid="{00000000-0005-0000-0000-00001E290000}"/>
    <cellStyle name="Normal 116 2 3 3" xfId="2576" xr:uid="{00000000-0005-0000-0000-00001F290000}"/>
    <cellStyle name="Normal 116 2 3 3 2" xfId="6449" xr:uid="{00000000-0005-0000-0000-000020290000}"/>
    <cellStyle name="Normal 116 2 3 3 2 2" xfId="14163" xr:uid="{00000000-0005-0000-0000-000021290000}"/>
    <cellStyle name="Normal 116 2 3 3 2 2 2" xfId="29558" xr:uid="{00000000-0005-0000-0000-000022290000}"/>
    <cellStyle name="Normal 116 2 3 3 2 2 3" xfId="44953" xr:uid="{00000000-0005-0000-0000-000023290000}"/>
    <cellStyle name="Normal 116 2 3 3 2 3" xfId="21860" xr:uid="{00000000-0005-0000-0000-000024290000}"/>
    <cellStyle name="Normal 116 2 3 3 2 4" xfId="37255" xr:uid="{00000000-0005-0000-0000-000025290000}"/>
    <cellStyle name="Normal 116 2 3 3 3" xfId="10314" xr:uid="{00000000-0005-0000-0000-000026290000}"/>
    <cellStyle name="Normal 116 2 3 3 3 2" xfId="25709" xr:uid="{00000000-0005-0000-0000-000027290000}"/>
    <cellStyle name="Normal 116 2 3 3 3 3" xfId="41104" xr:uid="{00000000-0005-0000-0000-000028290000}"/>
    <cellStyle name="Normal 116 2 3 3 4" xfId="18011" xr:uid="{00000000-0005-0000-0000-000029290000}"/>
    <cellStyle name="Normal 116 2 3 3 5" xfId="33406" xr:uid="{00000000-0005-0000-0000-00002A290000}"/>
    <cellStyle name="Normal 116 2 3 4" xfId="4525" xr:uid="{00000000-0005-0000-0000-00002B290000}"/>
    <cellStyle name="Normal 116 2 3 4 2" xfId="12239" xr:uid="{00000000-0005-0000-0000-00002C290000}"/>
    <cellStyle name="Normal 116 2 3 4 2 2" xfId="27634" xr:uid="{00000000-0005-0000-0000-00002D290000}"/>
    <cellStyle name="Normal 116 2 3 4 2 3" xfId="43029" xr:uid="{00000000-0005-0000-0000-00002E290000}"/>
    <cellStyle name="Normal 116 2 3 4 3" xfId="19936" xr:uid="{00000000-0005-0000-0000-00002F290000}"/>
    <cellStyle name="Normal 116 2 3 4 4" xfId="35331" xr:uid="{00000000-0005-0000-0000-000030290000}"/>
    <cellStyle name="Normal 116 2 3 5" xfId="8390" xr:uid="{00000000-0005-0000-0000-000031290000}"/>
    <cellStyle name="Normal 116 2 3 5 2" xfId="23785" xr:uid="{00000000-0005-0000-0000-000032290000}"/>
    <cellStyle name="Normal 116 2 3 5 3" xfId="39180" xr:uid="{00000000-0005-0000-0000-000033290000}"/>
    <cellStyle name="Normal 116 2 3 6" xfId="16087" xr:uid="{00000000-0005-0000-0000-000034290000}"/>
    <cellStyle name="Normal 116 2 3 7" xfId="31482" xr:uid="{00000000-0005-0000-0000-000035290000}"/>
    <cellStyle name="Normal 116 2 4" xfId="1128" xr:uid="{00000000-0005-0000-0000-000036290000}"/>
    <cellStyle name="Normal 116 2 4 2" xfId="3057" xr:uid="{00000000-0005-0000-0000-000037290000}"/>
    <cellStyle name="Normal 116 2 4 2 2" xfId="6930" xr:uid="{00000000-0005-0000-0000-000038290000}"/>
    <cellStyle name="Normal 116 2 4 2 2 2" xfId="14644" xr:uid="{00000000-0005-0000-0000-000039290000}"/>
    <cellStyle name="Normal 116 2 4 2 2 2 2" xfId="30039" xr:uid="{00000000-0005-0000-0000-00003A290000}"/>
    <cellStyle name="Normal 116 2 4 2 2 2 3" xfId="45434" xr:uid="{00000000-0005-0000-0000-00003B290000}"/>
    <cellStyle name="Normal 116 2 4 2 2 3" xfId="22341" xr:uid="{00000000-0005-0000-0000-00003C290000}"/>
    <cellStyle name="Normal 116 2 4 2 2 4" xfId="37736" xr:uid="{00000000-0005-0000-0000-00003D290000}"/>
    <cellStyle name="Normal 116 2 4 2 3" xfId="10795" xr:uid="{00000000-0005-0000-0000-00003E290000}"/>
    <cellStyle name="Normal 116 2 4 2 3 2" xfId="26190" xr:uid="{00000000-0005-0000-0000-00003F290000}"/>
    <cellStyle name="Normal 116 2 4 2 3 3" xfId="41585" xr:uid="{00000000-0005-0000-0000-000040290000}"/>
    <cellStyle name="Normal 116 2 4 2 4" xfId="18492" xr:uid="{00000000-0005-0000-0000-000041290000}"/>
    <cellStyle name="Normal 116 2 4 2 5" xfId="33887" xr:uid="{00000000-0005-0000-0000-000042290000}"/>
    <cellStyle name="Normal 116 2 4 3" xfId="5006" xr:uid="{00000000-0005-0000-0000-000043290000}"/>
    <cellStyle name="Normal 116 2 4 3 2" xfId="12720" xr:uid="{00000000-0005-0000-0000-000044290000}"/>
    <cellStyle name="Normal 116 2 4 3 2 2" xfId="28115" xr:uid="{00000000-0005-0000-0000-000045290000}"/>
    <cellStyle name="Normal 116 2 4 3 2 3" xfId="43510" xr:uid="{00000000-0005-0000-0000-000046290000}"/>
    <cellStyle name="Normal 116 2 4 3 3" xfId="20417" xr:uid="{00000000-0005-0000-0000-000047290000}"/>
    <cellStyle name="Normal 116 2 4 3 4" xfId="35812" xr:uid="{00000000-0005-0000-0000-000048290000}"/>
    <cellStyle name="Normal 116 2 4 4" xfId="8871" xr:uid="{00000000-0005-0000-0000-000049290000}"/>
    <cellStyle name="Normal 116 2 4 4 2" xfId="24266" xr:uid="{00000000-0005-0000-0000-00004A290000}"/>
    <cellStyle name="Normal 116 2 4 4 3" xfId="39661" xr:uid="{00000000-0005-0000-0000-00004B290000}"/>
    <cellStyle name="Normal 116 2 4 5" xfId="16568" xr:uid="{00000000-0005-0000-0000-00004C290000}"/>
    <cellStyle name="Normal 116 2 4 6" xfId="31963" xr:uid="{00000000-0005-0000-0000-00004D290000}"/>
    <cellStyle name="Normal 116 2 5" xfId="2095" xr:uid="{00000000-0005-0000-0000-00004E290000}"/>
    <cellStyle name="Normal 116 2 5 2" xfId="5968" xr:uid="{00000000-0005-0000-0000-00004F290000}"/>
    <cellStyle name="Normal 116 2 5 2 2" xfId="13682" xr:uid="{00000000-0005-0000-0000-000050290000}"/>
    <cellStyle name="Normal 116 2 5 2 2 2" xfId="29077" xr:uid="{00000000-0005-0000-0000-000051290000}"/>
    <cellStyle name="Normal 116 2 5 2 2 3" xfId="44472" xr:uid="{00000000-0005-0000-0000-000052290000}"/>
    <cellStyle name="Normal 116 2 5 2 3" xfId="21379" xr:uid="{00000000-0005-0000-0000-000053290000}"/>
    <cellStyle name="Normal 116 2 5 2 4" xfId="36774" xr:uid="{00000000-0005-0000-0000-000054290000}"/>
    <cellStyle name="Normal 116 2 5 3" xfId="9833" xr:uid="{00000000-0005-0000-0000-000055290000}"/>
    <cellStyle name="Normal 116 2 5 3 2" xfId="25228" xr:uid="{00000000-0005-0000-0000-000056290000}"/>
    <cellStyle name="Normal 116 2 5 3 3" xfId="40623" xr:uid="{00000000-0005-0000-0000-000057290000}"/>
    <cellStyle name="Normal 116 2 5 4" xfId="17530" xr:uid="{00000000-0005-0000-0000-000058290000}"/>
    <cellStyle name="Normal 116 2 5 5" xfId="32925" xr:uid="{00000000-0005-0000-0000-000059290000}"/>
    <cellStyle name="Normal 116 2 6" xfId="4055" xr:uid="{00000000-0005-0000-0000-00005A290000}"/>
    <cellStyle name="Normal 116 2 6 2" xfId="11770" xr:uid="{00000000-0005-0000-0000-00005B290000}"/>
    <cellStyle name="Normal 116 2 6 2 2" xfId="27165" xr:uid="{00000000-0005-0000-0000-00005C290000}"/>
    <cellStyle name="Normal 116 2 6 2 3" xfId="42560" xr:uid="{00000000-0005-0000-0000-00005D290000}"/>
    <cellStyle name="Normal 116 2 6 3" xfId="19467" xr:uid="{00000000-0005-0000-0000-00005E290000}"/>
    <cellStyle name="Normal 116 2 6 4" xfId="34862" xr:uid="{00000000-0005-0000-0000-00005F290000}"/>
    <cellStyle name="Normal 116 2 7" xfId="7920" xr:uid="{00000000-0005-0000-0000-000060290000}"/>
    <cellStyle name="Normal 116 2 7 2" xfId="23316" xr:uid="{00000000-0005-0000-0000-000061290000}"/>
    <cellStyle name="Normal 116 2 7 3" xfId="38711" xr:uid="{00000000-0005-0000-0000-000062290000}"/>
    <cellStyle name="Normal 116 2 8" xfId="15606" xr:uid="{00000000-0005-0000-0000-000063290000}"/>
    <cellStyle name="Normal 116 2 9" xfId="31001" xr:uid="{00000000-0005-0000-0000-000064290000}"/>
    <cellStyle name="Normal 116 3" xfId="275" xr:uid="{00000000-0005-0000-0000-000065290000}"/>
    <cellStyle name="Normal 116 3 2" xfId="760" xr:uid="{00000000-0005-0000-0000-000066290000}"/>
    <cellStyle name="Normal 116 3 2 2" xfId="1726" xr:uid="{00000000-0005-0000-0000-000067290000}"/>
    <cellStyle name="Normal 116 3 2 2 2" xfId="3655" xr:uid="{00000000-0005-0000-0000-000068290000}"/>
    <cellStyle name="Normal 116 3 2 2 2 2" xfId="7528" xr:uid="{00000000-0005-0000-0000-000069290000}"/>
    <cellStyle name="Normal 116 3 2 2 2 2 2" xfId="15242" xr:uid="{00000000-0005-0000-0000-00006A290000}"/>
    <cellStyle name="Normal 116 3 2 2 2 2 2 2" xfId="30637" xr:uid="{00000000-0005-0000-0000-00006B290000}"/>
    <cellStyle name="Normal 116 3 2 2 2 2 2 3" xfId="46032" xr:uid="{00000000-0005-0000-0000-00006C290000}"/>
    <cellStyle name="Normal 116 3 2 2 2 2 3" xfId="22939" xr:uid="{00000000-0005-0000-0000-00006D290000}"/>
    <cellStyle name="Normal 116 3 2 2 2 2 4" xfId="38334" xr:uid="{00000000-0005-0000-0000-00006E290000}"/>
    <cellStyle name="Normal 116 3 2 2 2 3" xfId="11393" xr:uid="{00000000-0005-0000-0000-00006F290000}"/>
    <cellStyle name="Normal 116 3 2 2 2 3 2" xfId="26788" xr:uid="{00000000-0005-0000-0000-000070290000}"/>
    <cellStyle name="Normal 116 3 2 2 2 3 3" xfId="42183" xr:uid="{00000000-0005-0000-0000-000071290000}"/>
    <cellStyle name="Normal 116 3 2 2 2 4" xfId="19090" xr:uid="{00000000-0005-0000-0000-000072290000}"/>
    <cellStyle name="Normal 116 3 2 2 2 5" xfId="34485" xr:uid="{00000000-0005-0000-0000-000073290000}"/>
    <cellStyle name="Normal 116 3 2 2 3" xfId="5604" xr:uid="{00000000-0005-0000-0000-000074290000}"/>
    <cellStyle name="Normal 116 3 2 2 3 2" xfId="13318" xr:uid="{00000000-0005-0000-0000-000075290000}"/>
    <cellStyle name="Normal 116 3 2 2 3 2 2" xfId="28713" xr:uid="{00000000-0005-0000-0000-000076290000}"/>
    <cellStyle name="Normal 116 3 2 2 3 2 3" xfId="44108" xr:uid="{00000000-0005-0000-0000-000077290000}"/>
    <cellStyle name="Normal 116 3 2 2 3 3" xfId="21015" xr:uid="{00000000-0005-0000-0000-000078290000}"/>
    <cellStyle name="Normal 116 3 2 2 3 4" xfId="36410" xr:uid="{00000000-0005-0000-0000-000079290000}"/>
    <cellStyle name="Normal 116 3 2 2 4" xfId="9469" xr:uid="{00000000-0005-0000-0000-00007A290000}"/>
    <cellStyle name="Normal 116 3 2 2 4 2" xfId="24864" xr:uid="{00000000-0005-0000-0000-00007B290000}"/>
    <cellStyle name="Normal 116 3 2 2 4 3" xfId="40259" xr:uid="{00000000-0005-0000-0000-00007C290000}"/>
    <cellStyle name="Normal 116 3 2 2 5" xfId="17166" xr:uid="{00000000-0005-0000-0000-00007D290000}"/>
    <cellStyle name="Normal 116 3 2 2 6" xfId="32561" xr:uid="{00000000-0005-0000-0000-00007E290000}"/>
    <cellStyle name="Normal 116 3 2 3" xfId="2693" xr:uid="{00000000-0005-0000-0000-00007F290000}"/>
    <cellStyle name="Normal 116 3 2 3 2" xfId="6566" xr:uid="{00000000-0005-0000-0000-000080290000}"/>
    <cellStyle name="Normal 116 3 2 3 2 2" xfId="14280" xr:uid="{00000000-0005-0000-0000-000081290000}"/>
    <cellStyle name="Normal 116 3 2 3 2 2 2" xfId="29675" xr:uid="{00000000-0005-0000-0000-000082290000}"/>
    <cellStyle name="Normal 116 3 2 3 2 2 3" xfId="45070" xr:uid="{00000000-0005-0000-0000-000083290000}"/>
    <cellStyle name="Normal 116 3 2 3 2 3" xfId="21977" xr:uid="{00000000-0005-0000-0000-000084290000}"/>
    <cellStyle name="Normal 116 3 2 3 2 4" xfId="37372" xr:uid="{00000000-0005-0000-0000-000085290000}"/>
    <cellStyle name="Normal 116 3 2 3 3" xfId="10431" xr:uid="{00000000-0005-0000-0000-000086290000}"/>
    <cellStyle name="Normal 116 3 2 3 3 2" xfId="25826" xr:uid="{00000000-0005-0000-0000-000087290000}"/>
    <cellStyle name="Normal 116 3 2 3 3 3" xfId="41221" xr:uid="{00000000-0005-0000-0000-000088290000}"/>
    <cellStyle name="Normal 116 3 2 3 4" xfId="18128" xr:uid="{00000000-0005-0000-0000-000089290000}"/>
    <cellStyle name="Normal 116 3 2 3 5" xfId="33523" xr:uid="{00000000-0005-0000-0000-00008A290000}"/>
    <cellStyle name="Normal 116 3 2 4" xfId="4642" xr:uid="{00000000-0005-0000-0000-00008B290000}"/>
    <cellStyle name="Normal 116 3 2 4 2" xfId="12356" xr:uid="{00000000-0005-0000-0000-00008C290000}"/>
    <cellStyle name="Normal 116 3 2 4 2 2" xfId="27751" xr:uid="{00000000-0005-0000-0000-00008D290000}"/>
    <cellStyle name="Normal 116 3 2 4 2 3" xfId="43146" xr:uid="{00000000-0005-0000-0000-00008E290000}"/>
    <cellStyle name="Normal 116 3 2 4 3" xfId="20053" xr:uid="{00000000-0005-0000-0000-00008F290000}"/>
    <cellStyle name="Normal 116 3 2 4 4" xfId="35448" xr:uid="{00000000-0005-0000-0000-000090290000}"/>
    <cellStyle name="Normal 116 3 2 5" xfId="8507" xr:uid="{00000000-0005-0000-0000-000091290000}"/>
    <cellStyle name="Normal 116 3 2 5 2" xfId="23902" xr:uid="{00000000-0005-0000-0000-000092290000}"/>
    <cellStyle name="Normal 116 3 2 5 3" xfId="39297" xr:uid="{00000000-0005-0000-0000-000093290000}"/>
    <cellStyle name="Normal 116 3 2 6" xfId="16204" xr:uid="{00000000-0005-0000-0000-000094290000}"/>
    <cellStyle name="Normal 116 3 2 7" xfId="31599" xr:uid="{00000000-0005-0000-0000-000095290000}"/>
    <cellStyle name="Normal 116 3 3" xfId="1245" xr:uid="{00000000-0005-0000-0000-000096290000}"/>
    <cellStyle name="Normal 116 3 3 2" xfId="3174" xr:uid="{00000000-0005-0000-0000-000097290000}"/>
    <cellStyle name="Normal 116 3 3 2 2" xfId="7047" xr:uid="{00000000-0005-0000-0000-000098290000}"/>
    <cellStyle name="Normal 116 3 3 2 2 2" xfId="14761" xr:uid="{00000000-0005-0000-0000-000099290000}"/>
    <cellStyle name="Normal 116 3 3 2 2 2 2" xfId="30156" xr:uid="{00000000-0005-0000-0000-00009A290000}"/>
    <cellStyle name="Normal 116 3 3 2 2 2 3" xfId="45551" xr:uid="{00000000-0005-0000-0000-00009B290000}"/>
    <cellStyle name="Normal 116 3 3 2 2 3" xfId="22458" xr:uid="{00000000-0005-0000-0000-00009C290000}"/>
    <cellStyle name="Normal 116 3 3 2 2 4" xfId="37853" xr:uid="{00000000-0005-0000-0000-00009D290000}"/>
    <cellStyle name="Normal 116 3 3 2 3" xfId="10912" xr:uid="{00000000-0005-0000-0000-00009E290000}"/>
    <cellStyle name="Normal 116 3 3 2 3 2" xfId="26307" xr:uid="{00000000-0005-0000-0000-00009F290000}"/>
    <cellStyle name="Normal 116 3 3 2 3 3" xfId="41702" xr:uid="{00000000-0005-0000-0000-0000A0290000}"/>
    <cellStyle name="Normal 116 3 3 2 4" xfId="18609" xr:uid="{00000000-0005-0000-0000-0000A1290000}"/>
    <cellStyle name="Normal 116 3 3 2 5" xfId="34004" xr:uid="{00000000-0005-0000-0000-0000A2290000}"/>
    <cellStyle name="Normal 116 3 3 3" xfId="5123" xr:uid="{00000000-0005-0000-0000-0000A3290000}"/>
    <cellStyle name="Normal 116 3 3 3 2" xfId="12837" xr:uid="{00000000-0005-0000-0000-0000A4290000}"/>
    <cellStyle name="Normal 116 3 3 3 2 2" xfId="28232" xr:uid="{00000000-0005-0000-0000-0000A5290000}"/>
    <cellStyle name="Normal 116 3 3 3 2 3" xfId="43627" xr:uid="{00000000-0005-0000-0000-0000A6290000}"/>
    <cellStyle name="Normal 116 3 3 3 3" xfId="20534" xr:uid="{00000000-0005-0000-0000-0000A7290000}"/>
    <cellStyle name="Normal 116 3 3 3 4" xfId="35929" xr:uid="{00000000-0005-0000-0000-0000A8290000}"/>
    <cellStyle name="Normal 116 3 3 4" xfId="8988" xr:uid="{00000000-0005-0000-0000-0000A9290000}"/>
    <cellStyle name="Normal 116 3 3 4 2" xfId="24383" xr:uid="{00000000-0005-0000-0000-0000AA290000}"/>
    <cellStyle name="Normal 116 3 3 4 3" xfId="39778" xr:uid="{00000000-0005-0000-0000-0000AB290000}"/>
    <cellStyle name="Normal 116 3 3 5" xfId="16685" xr:uid="{00000000-0005-0000-0000-0000AC290000}"/>
    <cellStyle name="Normal 116 3 3 6" xfId="32080" xr:uid="{00000000-0005-0000-0000-0000AD290000}"/>
    <cellStyle name="Normal 116 3 4" xfId="2212" xr:uid="{00000000-0005-0000-0000-0000AE290000}"/>
    <cellStyle name="Normal 116 3 4 2" xfId="6085" xr:uid="{00000000-0005-0000-0000-0000AF290000}"/>
    <cellStyle name="Normal 116 3 4 2 2" xfId="13799" xr:uid="{00000000-0005-0000-0000-0000B0290000}"/>
    <cellStyle name="Normal 116 3 4 2 2 2" xfId="29194" xr:uid="{00000000-0005-0000-0000-0000B1290000}"/>
    <cellStyle name="Normal 116 3 4 2 2 3" xfId="44589" xr:uid="{00000000-0005-0000-0000-0000B2290000}"/>
    <cellStyle name="Normal 116 3 4 2 3" xfId="21496" xr:uid="{00000000-0005-0000-0000-0000B3290000}"/>
    <cellStyle name="Normal 116 3 4 2 4" xfId="36891" xr:uid="{00000000-0005-0000-0000-0000B4290000}"/>
    <cellStyle name="Normal 116 3 4 3" xfId="9950" xr:uid="{00000000-0005-0000-0000-0000B5290000}"/>
    <cellStyle name="Normal 116 3 4 3 2" xfId="25345" xr:uid="{00000000-0005-0000-0000-0000B6290000}"/>
    <cellStyle name="Normal 116 3 4 3 3" xfId="40740" xr:uid="{00000000-0005-0000-0000-0000B7290000}"/>
    <cellStyle name="Normal 116 3 4 4" xfId="17647" xr:uid="{00000000-0005-0000-0000-0000B8290000}"/>
    <cellStyle name="Normal 116 3 4 5" xfId="33042" xr:uid="{00000000-0005-0000-0000-0000B9290000}"/>
    <cellStyle name="Normal 116 3 5" xfId="4161" xr:uid="{00000000-0005-0000-0000-0000BA290000}"/>
    <cellStyle name="Normal 116 3 5 2" xfId="11875" xr:uid="{00000000-0005-0000-0000-0000BB290000}"/>
    <cellStyle name="Normal 116 3 5 2 2" xfId="27270" xr:uid="{00000000-0005-0000-0000-0000BC290000}"/>
    <cellStyle name="Normal 116 3 5 2 3" xfId="42665" xr:uid="{00000000-0005-0000-0000-0000BD290000}"/>
    <cellStyle name="Normal 116 3 5 3" xfId="19572" xr:uid="{00000000-0005-0000-0000-0000BE290000}"/>
    <cellStyle name="Normal 116 3 5 4" xfId="34967" xr:uid="{00000000-0005-0000-0000-0000BF290000}"/>
    <cellStyle name="Normal 116 3 6" xfId="8026" xr:uid="{00000000-0005-0000-0000-0000C0290000}"/>
    <cellStyle name="Normal 116 3 6 2" xfId="23421" xr:uid="{00000000-0005-0000-0000-0000C1290000}"/>
    <cellStyle name="Normal 116 3 6 3" xfId="38816" xr:uid="{00000000-0005-0000-0000-0000C2290000}"/>
    <cellStyle name="Normal 116 3 7" xfId="15723" xr:uid="{00000000-0005-0000-0000-0000C3290000}"/>
    <cellStyle name="Normal 116 3 8" xfId="31118" xr:uid="{00000000-0005-0000-0000-0000C4290000}"/>
    <cellStyle name="Normal 116 4" xfId="539" xr:uid="{00000000-0005-0000-0000-0000C5290000}"/>
    <cellStyle name="Normal 116 4 2" xfId="1505" xr:uid="{00000000-0005-0000-0000-0000C6290000}"/>
    <cellStyle name="Normal 116 4 2 2" xfId="3434" xr:uid="{00000000-0005-0000-0000-0000C7290000}"/>
    <cellStyle name="Normal 116 4 2 2 2" xfId="7307" xr:uid="{00000000-0005-0000-0000-0000C8290000}"/>
    <cellStyle name="Normal 116 4 2 2 2 2" xfId="15021" xr:uid="{00000000-0005-0000-0000-0000C9290000}"/>
    <cellStyle name="Normal 116 4 2 2 2 2 2" xfId="30416" xr:uid="{00000000-0005-0000-0000-0000CA290000}"/>
    <cellStyle name="Normal 116 4 2 2 2 2 3" xfId="45811" xr:uid="{00000000-0005-0000-0000-0000CB290000}"/>
    <cellStyle name="Normal 116 4 2 2 2 3" xfId="22718" xr:uid="{00000000-0005-0000-0000-0000CC290000}"/>
    <cellStyle name="Normal 116 4 2 2 2 4" xfId="38113" xr:uid="{00000000-0005-0000-0000-0000CD290000}"/>
    <cellStyle name="Normal 116 4 2 2 3" xfId="11172" xr:uid="{00000000-0005-0000-0000-0000CE290000}"/>
    <cellStyle name="Normal 116 4 2 2 3 2" xfId="26567" xr:uid="{00000000-0005-0000-0000-0000CF290000}"/>
    <cellStyle name="Normal 116 4 2 2 3 3" xfId="41962" xr:uid="{00000000-0005-0000-0000-0000D0290000}"/>
    <cellStyle name="Normal 116 4 2 2 4" xfId="18869" xr:uid="{00000000-0005-0000-0000-0000D1290000}"/>
    <cellStyle name="Normal 116 4 2 2 5" xfId="34264" xr:uid="{00000000-0005-0000-0000-0000D2290000}"/>
    <cellStyle name="Normal 116 4 2 3" xfId="5383" xr:uid="{00000000-0005-0000-0000-0000D3290000}"/>
    <cellStyle name="Normal 116 4 2 3 2" xfId="13097" xr:uid="{00000000-0005-0000-0000-0000D4290000}"/>
    <cellStyle name="Normal 116 4 2 3 2 2" xfId="28492" xr:uid="{00000000-0005-0000-0000-0000D5290000}"/>
    <cellStyle name="Normal 116 4 2 3 2 3" xfId="43887" xr:uid="{00000000-0005-0000-0000-0000D6290000}"/>
    <cellStyle name="Normal 116 4 2 3 3" xfId="20794" xr:uid="{00000000-0005-0000-0000-0000D7290000}"/>
    <cellStyle name="Normal 116 4 2 3 4" xfId="36189" xr:uid="{00000000-0005-0000-0000-0000D8290000}"/>
    <cellStyle name="Normal 116 4 2 4" xfId="9248" xr:uid="{00000000-0005-0000-0000-0000D9290000}"/>
    <cellStyle name="Normal 116 4 2 4 2" xfId="24643" xr:uid="{00000000-0005-0000-0000-0000DA290000}"/>
    <cellStyle name="Normal 116 4 2 4 3" xfId="40038" xr:uid="{00000000-0005-0000-0000-0000DB290000}"/>
    <cellStyle name="Normal 116 4 2 5" xfId="16945" xr:uid="{00000000-0005-0000-0000-0000DC290000}"/>
    <cellStyle name="Normal 116 4 2 6" xfId="32340" xr:uid="{00000000-0005-0000-0000-0000DD290000}"/>
    <cellStyle name="Normal 116 4 3" xfId="2472" xr:uid="{00000000-0005-0000-0000-0000DE290000}"/>
    <cellStyle name="Normal 116 4 3 2" xfId="6345" xr:uid="{00000000-0005-0000-0000-0000DF290000}"/>
    <cellStyle name="Normal 116 4 3 2 2" xfId="14059" xr:uid="{00000000-0005-0000-0000-0000E0290000}"/>
    <cellStyle name="Normal 116 4 3 2 2 2" xfId="29454" xr:uid="{00000000-0005-0000-0000-0000E1290000}"/>
    <cellStyle name="Normal 116 4 3 2 2 3" xfId="44849" xr:uid="{00000000-0005-0000-0000-0000E2290000}"/>
    <cellStyle name="Normal 116 4 3 2 3" xfId="21756" xr:uid="{00000000-0005-0000-0000-0000E3290000}"/>
    <cellStyle name="Normal 116 4 3 2 4" xfId="37151" xr:uid="{00000000-0005-0000-0000-0000E4290000}"/>
    <cellStyle name="Normal 116 4 3 3" xfId="10210" xr:uid="{00000000-0005-0000-0000-0000E5290000}"/>
    <cellStyle name="Normal 116 4 3 3 2" xfId="25605" xr:uid="{00000000-0005-0000-0000-0000E6290000}"/>
    <cellStyle name="Normal 116 4 3 3 3" xfId="41000" xr:uid="{00000000-0005-0000-0000-0000E7290000}"/>
    <cellStyle name="Normal 116 4 3 4" xfId="17907" xr:uid="{00000000-0005-0000-0000-0000E8290000}"/>
    <cellStyle name="Normal 116 4 3 5" xfId="33302" xr:uid="{00000000-0005-0000-0000-0000E9290000}"/>
    <cellStyle name="Normal 116 4 4" xfId="4421" xr:uid="{00000000-0005-0000-0000-0000EA290000}"/>
    <cellStyle name="Normal 116 4 4 2" xfId="12135" xr:uid="{00000000-0005-0000-0000-0000EB290000}"/>
    <cellStyle name="Normal 116 4 4 2 2" xfId="27530" xr:uid="{00000000-0005-0000-0000-0000EC290000}"/>
    <cellStyle name="Normal 116 4 4 2 3" xfId="42925" xr:uid="{00000000-0005-0000-0000-0000ED290000}"/>
    <cellStyle name="Normal 116 4 4 3" xfId="19832" xr:uid="{00000000-0005-0000-0000-0000EE290000}"/>
    <cellStyle name="Normal 116 4 4 4" xfId="35227" xr:uid="{00000000-0005-0000-0000-0000EF290000}"/>
    <cellStyle name="Normal 116 4 5" xfId="8286" xr:uid="{00000000-0005-0000-0000-0000F0290000}"/>
    <cellStyle name="Normal 116 4 5 2" xfId="23681" xr:uid="{00000000-0005-0000-0000-0000F1290000}"/>
    <cellStyle name="Normal 116 4 5 3" xfId="39076" xr:uid="{00000000-0005-0000-0000-0000F2290000}"/>
    <cellStyle name="Normal 116 4 6" xfId="15983" xr:uid="{00000000-0005-0000-0000-0000F3290000}"/>
    <cellStyle name="Normal 116 4 7" xfId="31378" xr:uid="{00000000-0005-0000-0000-0000F4290000}"/>
    <cellStyle name="Normal 116 5" xfId="1024" xr:uid="{00000000-0005-0000-0000-0000F5290000}"/>
    <cellStyle name="Normal 116 5 2" xfId="2953" xr:uid="{00000000-0005-0000-0000-0000F6290000}"/>
    <cellStyle name="Normal 116 5 2 2" xfId="6826" xr:uid="{00000000-0005-0000-0000-0000F7290000}"/>
    <cellStyle name="Normal 116 5 2 2 2" xfId="14540" xr:uid="{00000000-0005-0000-0000-0000F8290000}"/>
    <cellStyle name="Normal 116 5 2 2 2 2" xfId="29935" xr:uid="{00000000-0005-0000-0000-0000F9290000}"/>
    <cellStyle name="Normal 116 5 2 2 2 3" xfId="45330" xr:uid="{00000000-0005-0000-0000-0000FA290000}"/>
    <cellStyle name="Normal 116 5 2 2 3" xfId="22237" xr:uid="{00000000-0005-0000-0000-0000FB290000}"/>
    <cellStyle name="Normal 116 5 2 2 4" xfId="37632" xr:uid="{00000000-0005-0000-0000-0000FC290000}"/>
    <cellStyle name="Normal 116 5 2 3" xfId="10691" xr:uid="{00000000-0005-0000-0000-0000FD290000}"/>
    <cellStyle name="Normal 116 5 2 3 2" xfId="26086" xr:uid="{00000000-0005-0000-0000-0000FE290000}"/>
    <cellStyle name="Normal 116 5 2 3 3" xfId="41481" xr:uid="{00000000-0005-0000-0000-0000FF290000}"/>
    <cellStyle name="Normal 116 5 2 4" xfId="18388" xr:uid="{00000000-0005-0000-0000-0000002A0000}"/>
    <cellStyle name="Normal 116 5 2 5" xfId="33783" xr:uid="{00000000-0005-0000-0000-0000012A0000}"/>
    <cellStyle name="Normal 116 5 3" xfId="4902" xr:uid="{00000000-0005-0000-0000-0000022A0000}"/>
    <cellStyle name="Normal 116 5 3 2" xfId="12616" xr:uid="{00000000-0005-0000-0000-0000032A0000}"/>
    <cellStyle name="Normal 116 5 3 2 2" xfId="28011" xr:uid="{00000000-0005-0000-0000-0000042A0000}"/>
    <cellStyle name="Normal 116 5 3 2 3" xfId="43406" xr:uid="{00000000-0005-0000-0000-0000052A0000}"/>
    <cellStyle name="Normal 116 5 3 3" xfId="20313" xr:uid="{00000000-0005-0000-0000-0000062A0000}"/>
    <cellStyle name="Normal 116 5 3 4" xfId="35708" xr:uid="{00000000-0005-0000-0000-0000072A0000}"/>
    <cellStyle name="Normal 116 5 4" xfId="8767" xr:uid="{00000000-0005-0000-0000-0000082A0000}"/>
    <cellStyle name="Normal 116 5 4 2" xfId="24162" xr:uid="{00000000-0005-0000-0000-0000092A0000}"/>
    <cellStyle name="Normal 116 5 4 3" xfId="39557" xr:uid="{00000000-0005-0000-0000-00000A2A0000}"/>
    <cellStyle name="Normal 116 5 5" xfId="16464" xr:uid="{00000000-0005-0000-0000-00000B2A0000}"/>
    <cellStyle name="Normal 116 5 6" xfId="31859" xr:uid="{00000000-0005-0000-0000-00000C2A0000}"/>
    <cellStyle name="Normal 116 6" xfId="1991" xr:uid="{00000000-0005-0000-0000-00000D2A0000}"/>
    <cellStyle name="Normal 116 6 2" xfId="5864" xr:uid="{00000000-0005-0000-0000-00000E2A0000}"/>
    <cellStyle name="Normal 116 6 2 2" xfId="13578" xr:uid="{00000000-0005-0000-0000-00000F2A0000}"/>
    <cellStyle name="Normal 116 6 2 2 2" xfId="28973" xr:uid="{00000000-0005-0000-0000-0000102A0000}"/>
    <cellStyle name="Normal 116 6 2 2 3" xfId="44368" xr:uid="{00000000-0005-0000-0000-0000112A0000}"/>
    <cellStyle name="Normal 116 6 2 3" xfId="21275" xr:uid="{00000000-0005-0000-0000-0000122A0000}"/>
    <cellStyle name="Normal 116 6 2 4" xfId="36670" xr:uid="{00000000-0005-0000-0000-0000132A0000}"/>
    <cellStyle name="Normal 116 6 3" xfId="9729" xr:uid="{00000000-0005-0000-0000-0000142A0000}"/>
    <cellStyle name="Normal 116 6 3 2" xfId="25124" xr:uid="{00000000-0005-0000-0000-0000152A0000}"/>
    <cellStyle name="Normal 116 6 3 3" xfId="40519" xr:uid="{00000000-0005-0000-0000-0000162A0000}"/>
    <cellStyle name="Normal 116 6 4" xfId="17426" xr:uid="{00000000-0005-0000-0000-0000172A0000}"/>
    <cellStyle name="Normal 116 6 5" xfId="32821" xr:uid="{00000000-0005-0000-0000-0000182A0000}"/>
    <cellStyle name="Normal 116 7" xfId="3950" xr:uid="{00000000-0005-0000-0000-0000192A0000}"/>
    <cellStyle name="Normal 116 7 2" xfId="11666" xr:uid="{00000000-0005-0000-0000-00001A2A0000}"/>
    <cellStyle name="Normal 116 7 2 2" xfId="27061" xr:uid="{00000000-0005-0000-0000-00001B2A0000}"/>
    <cellStyle name="Normal 116 7 2 3" xfId="42456" xr:uid="{00000000-0005-0000-0000-00001C2A0000}"/>
    <cellStyle name="Normal 116 7 3" xfId="19363" xr:uid="{00000000-0005-0000-0000-00001D2A0000}"/>
    <cellStyle name="Normal 116 7 4" xfId="34758" xr:uid="{00000000-0005-0000-0000-00001E2A0000}"/>
    <cellStyle name="Normal 116 8" xfId="7815" xr:uid="{00000000-0005-0000-0000-00001F2A0000}"/>
    <cellStyle name="Normal 116 8 2" xfId="23212" xr:uid="{00000000-0005-0000-0000-0000202A0000}"/>
    <cellStyle name="Normal 116 8 3" xfId="38607" xr:uid="{00000000-0005-0000-0000-0000212A0000}"/>
    <cellStyle name="Normal 116 9" xfId="15502" xr:uid="{00000000-0005-0000-0000-0000222A0000}"/>
    <cellStyle name="Normal 117" xfId="15" xr:uid="{00000000-0005-0000-0000-0000232A0000}"/>
    <cellStyle name="Normal 117 10" xfId="30898" xr:uid="{00000000-0005-0000-0000-0000242A0000}"/>
    <cellStyle name="Normal 117 2" xfId="127" xr:uid="{00000000-0005-0000-0000-0000252A0000}"/>
    <cellStyle name="Normal 117 2 2" xfId="380" xr:uid="{00000000-0005-0000-0000-0000262A0000}"/>
    <cellStyle name="Normal 117 2 2 2" xfId="865" xr:uid="{00000000-0005-0000-0000-0000272A0000}"/>
    <cellStyle name="Normal 117 2 2 2 2" xfId="1831" xr:uid="{00000000-0005-0000-0000-0000282A0000}"/>
    <cellStyle name="Normal 117 2 2 2 2 2" xfId="3760" xr:uid="{00000000-0005-0000-0000-0000292A0000}"/>
    <cellStyle name="Normal 117 2 2 2 2 2 2" xfId="7633" xr:uid="{00000000-0005-0000-0000-00002A2A0000}"/>
    <cellStyle name="Normal 117 2 2 2 2 2 2 2" xfId="15347" xr:uid="{00000000-0005-0000-0000-00002B2A0000}"/>
    <cellStyle name="Normal 117 2 2 2 2 2 2 2 2" xfId="30742" xr:uid="{00000000-0005-0000-0000-00002C2A0000}"/>
    <cellStyle name="Normal 117 2 2 2 2 2 2 2 3" xfId="46137" xr:uid="{00000000-0005-0000-0000-00002D2A0000}"/>
    <cellStyle name="Normal 117 2 2 2 2 2 2 3" xfId="23044" xr:uid="{00000000-0005-0000-0000-00002E2A0000}"/>
    <cellStyle name="Normal 117 2 2 2 2 2 2 4" xfId="38439" xr:uid="{00000000-0005-0000-0000-00002F2A0000}"/>
    <cellStyle name="Normal 117 2 2 2 2 2 3" xfId="11498" xr:uid="{00000000-0005-0000-0000-0000302A0000}"/>
    <cellStyle name="Normal 117 2 2 2 2 2 3 2" xfId="26893" xr:uid="{00000000-0005-0000-0000-0000312A0000}"/>
    <cellStyle name="Normal 117 2 2 2 2 2 3 3" xfId="42288" xr:uid="{00000000-0005-0000-0000-0000322A0000}"/>
    <cellStyle name="Normal 117 2 2 2 2 2 4" xfId="19195" xr:uid="{00000000-0005-0000-0000-0000332A0000}"/>
    <cellStyle name="Normal 117 2 2 2 2 2 5" xfId="34590" xr:uid="{00000000-0005-0000-0000-0000342A0000}"/>
    <cellStyle name="Normal 117 2 2 2 2 3" xfId="5709" xr:uid="{00000000-0005-0000-0000-0000352A0000}"/>
    <cellStyle name="Normal 117 2 2 2 2 3 2" xfId="13423" xr:uid="{00000000-0005-0000-0000-0000362A0000}"/>
    <cellStyle name="Normal 117 2 2 2 2 3 2 2" xfId="28818" xr:uid="{00000000-0005-0000-0000-0000372A0000}"/>
    <cellStyle name="Normal 117 2 2 2 2 3 2 3" xfId="44213" xr:uid="{00000000-0005-0000-0000-0000382A0000}"/>
    <cellStyle name="Normal 117 2 2 2 2 3 3" xfId="21120" xr:uid="{00000000-0005-0000-0000-0000392A0000}"/>
    <cellStyle name="Normal 117 2 2 2 2 3 4" xfId="36515" xr:uid="{00000000-0005-0000-0000-00003A2A0000}"/>
    <cellStyle name="Normal 117 2 2 2 2 4" xfId="9574" xr:uid="{00000000-0005-0000-0000-00003B2A0000}"/>
    <cellStyle name="Normal 117 2 2 2 2 4 2" xfId="24969" xr:uid="{00000000-0005-0000-0000-00003C2A0000}"/>
    <cellStyle name="Normal 117 2 2 2 2 4 3" xfId="40364" xr:uid="{00000000-0005-0000-0000-00003D2A0000}"/>
    <cellStyle name="Normal 117 2 2 2 2 5" xfId="17271" xr:uid="{00000000-0005-0000-0000-00003E2A0000}"/>
    <cellStyle name="Normal 117 2 2 2 2 6" xfId="32666" xr:uid="{00000000-0005-0000-0000-00003F2A0000}"/>
    <cellStyle name="Normal 117 2 2 2 3" xfId="2798" xr:uid="{00000000-0005-0000-0000-0000402A0000}"/>
    <cellStyle name="Normal 117 2 2 2 3 2" xfId="6671" xr:uid="{00000000-0005-0000-0000-0000412A0000}"/>
    <cellStyle name="Normal 117 2 2 2 3 2 2" xfId="14385" xr:uid="{00000000-0005-0000-0000-0000422A0000}"/>
    <cellStyle name="Normal 117 2 2 2 3 2 2 2" xfId="29780" xr:uid="{00000000-0005-0000-0000-0000432A0000}"/>
    <cellStyle name="Normal 117 2 2 2 3 2 2 3" xfId="45175" xr:uid="{00000000-0005-0000-0000-0000442A0000}"/>
    <cellStyle name="Normal 117 2 2 2 3 2 3" xfId="22082" xr:uid="{00000000-0005-0000-0000-0000452A0000}"/>
    <cellStyle name="Normal 117 2 2 2 3 2 4" xfId="37477" xr:uid="{00000000-0005-0000-0000-0000462A0000}"/>
    <cellStyle name="Normal 117 2 2 2 3 3" xfId="10536" xr:uid="{00000000-0005-0000-0000-0000472A0000}"/>
    <cellStyle name="Normal 117 2 2 2 3 3 2" xfId="25931" xr:uid="{00000000-0005-0000-0000-0000482A0000}"/>
    <cellStyle name="Normal 117 2 2 2 3 3 3" xfId="41326" xr:uid="{00000000-0005-0000-0000-0000492A0000}"/>
    <cellStyle name="Normal 117 2 2 2 3 4" xfId="18233" xr:uid="{00000000-0005-0000-0000-00004A2A0000}"/>
    <cellStyle name="Normal 117 2 2 2 3 5" xfId="33628" xr:uid="{00000000-0005-0000-0000-00004B2A0000}"/>
    <cellStyle name="Normal 117 2 2 2 4" xfId="4747" xr:uid="{00000000-0005-0000-0000-00004C2A0000}"/>
    <cellStyle name="Normal 117 2 2 2 4 2" xfId="12461" xr:uid="{00000000-0005-0000-0000-00004D2A0000}"/>
    <cellStyle name="Normal 117 2 2 2 4 2 2" xfId="27856" xr:uid="{00000000-0005-0000-0000-00004E2A0000}"/>
    <cellStyle name="Normal 117 2 2 2 4 2 3" xfId="43251" xr:uid="{00000000-0005-0000-0000-00004F2A0000}"/>
    <cellStyle name="Normal 117 2 2 2 4 3" xfId="20158" xr:uid="{00000000-0005-0000-0000-0000502A0000}"/>
    <cellStyle name="Normal 117 2 2 2 4 4" xfId="35553" xr:uid="{00000000-0005-0000-0000-0000512A0000}"/>
    <cellStyle name="Normal 117 2 2 2 5" xfId="8612" xr:uid="{00000000-0005-0000-0000-0000522A0000}"/>
    <cellStyle name="Normal 117 2 2 2 5 2" xfId="24007" xr:uid="{00000000-0005-0000-0000-0000532A0000}"/>
    <cellStyle name="Normal 117 2 2 2 5 3" xfId="39402" xr:uid="{00000000-0005-0000-0000-0000542A0000}"/>
    <cellStyle name="Normal 117 2 2 2 6" xfId="16309" xr:uid="{00000000-0005-0000-0000-0000552A0000}"/>
    <cellStyle name="Normal 117 2 2 2 7" xfId="31704" xr:uid="{00000000-0005-0000-0000-0000562A0000}"/>
    <cellStyle name="Normal 117 2 2 3" xfId="1350" xr:uid="{00000000-0005-0000-0000-0000572A0000}"/>
    <cellStyle name="Normal 117 2 2 3 2" xfId="3279" xr:uid="{00000000-0005-0000-0000-0000582A0000}"/>
    <cellStyle name="Normal 117 2 2 3 2 2" xfId="7152" xr:uid="{00000000-0005-0000-0000-0000592A0000}"/>
    <cellStyle name="Normal 117 2 2 3 2 2 2" xfId="14866" xr:uid="{00000000-0005-0000-0000-00005A2A0000}"/>
    <cellStyle name="Normal 117 2 2 3 2 2 2 2" xfId="30261" xr:uid="{00000000-0005-0000-0000-00005B2A0000}"/>
    <cellStyle name="Normal 117 2 2 3 2 2 2 3" xfId="45656" xr:uid="{00000000-0005-0000-0000-00005C2A0000}"/>
    <cellStyle name="Normal 117 2 2 3 2 2 3" xfId="22563" xr:uid="{00000000-0005-0000-0000-00005D2A0000}"/>
    <cellStyle name="Normal 117 2 2 3 2 2 4" xfId="37958" xr:uid="{00000000-0005-0000-0000-00005E2A0000}"/>
    <cellStyle name="Normal 117 2 2 3 2 3" xfId="11017" xr:uid="{00000000-0005-0000-0000-00005F2A0000}"/>
    <cellStyle name="Normal 117 2 2 3 2 3 2" xfId="26412" xr:uid="{00000000-0005-0000-0000-0000602A0000}"/>
    <cellStyle name="Normal 117 2 2 3 2 3 3" xfId="41807" xr:uid="{00000000-0005-0000-0000-0000612A0000}"/>
    <cellStyle name="Normal 117 2 2 3 2 4" xfId="18714" xr:uid="{00000000-0005-0000-0000-0000622A0000}"/>
    <cellStyle name="Normal 117 2 2 3 2 5" xfId="34109" xr:uid="{00000000-0005-0000-0000-0000632A0000}"/>
    <cellStyle name="Normal 117 2 2 3 3" xfId="5228" xr:uid="{00000000-0005-0000-0000-0000642A0000}"/>
    <cellStyle name="Normal 117 2 2 3 3 2" xfId="12942" xr:uid="{00000000-0005-0000-0000-0000652A0000}"/>
    <cellStyle name="Normal 117 2 2 3 3 2 2" xfId="28337" xr:uid="{00000000-0005-0000-0000-0000662A0000}"/>
    <cellStyle name="Normal 117 2 2 3 3 2 3" xfId="43732" xr:uid="{00000000-0005-0000-0000-0000672A0000}"/>
    <cellStyle name="Normal 117 2 2 3 3 3" xfId="20639" xr:uid="{00000000-0005-0000-0000-0000682A0000}"/>
    <cellStyle name="Normal 117 2 2 3 3 4" xfId="36034" xr:uid="{00000000-0005-0000-0000-0000692A0000}"/>
    <cellStyle name="Normal 117 2 2 3 4" xfId="9093" xr:uid="{00000000-0005-0000-0000-00006A2A0000}"/>
    <cellStyle name="Normal 117 2 2 3 4 2" xfId="24488" xr:uid="{00000000-0005-0000-0000-00006B2A0000}"/>
    <cellStyle name="Normal 117 2 2 3 4 3" xfId="39883" xr:uid="{00000000-0005-0000-0000-00006C2A0000}"/>
    <cellStyle name="Normal 117 2 2 3 5" xfId="16790" xr:uid="{00000000-0005-0000-0000-00006D2A0000}"/>
    <cellStyle name="Normal 117 2 2 3 6" xfId="32185" xr:uid="{00000000-0005-0000-0000-00006E2A0000}"/>
    <cellStyle name="Normal 117 2 2 4" xfId="2317" xr:uid="{00000000-0005-0000-0000-00006F2A0000}"/>
    <cellStyle name="Normal 117 2 2 4 2" xfId="6190" xr:uid="{00000000-0005-0000-0000-0000702A0000}"/>
    <cellStyle name="Normal 117 2 2 4 2 2" xfId="13904" xr:uid="{00000000-0005-0000-0000-0000712A0000}"/>
    <cellStyle name="Normal 117 2 2 4 2 2 2" xfId="29299" xr:uid="{00000000-0005-0000-0000-0000722A0000}"/>
    <cellStyle name="Normal 117 2 2 4 2 2 3" xfId="44694" xr:uid="{00000000-0005-0000-0000-0000732A0000}"/>
    <cellStyle name="Normal 117 2 2 4 2 3" xfId="21601" xr:uid="{00000000-0005-0000-0000-0000742A0000}"/>
    <cellStyle name="Normal 117 2 2 4 2 4" xfId="36996" xr:uid="{00000000-0005-0000-0000-0000752A0000}"/>
    <cellStyle name="Normal 117 2 2 4 3" xfId="10055" xr:uid="{00000000-0005-0000-0000-0000762A0000}"/>
    <cellStyle name="Normal 117 2 2 4 3 2" xfId="25450" xr:uid="{00000000-0005-0000-0000-0000772A0000}"/>
    <cellStyle name="Normal 117 2 2 4 3 3" xfId="40845" xr:uid="{00000000-0005-0000-0000-0000782A0000}"/>
    <cellStyle name="Normal 117 2 2 4 4" xfId="17752" xr:uid="{00000000-0005-0000-0000-0000792A0000}"/>
    <cellStyle name="Normal 117 2 2 4 5" xfId="33147" xr:uid="{00000000-0005-0000-0000-00007A2A0000}"/>
    <cellStyle name="Normal 117 2 2 5" xfId="4266" xr:uid="{00000000-0005-0000-0000-00007B2A0000}"/>
    <cellStyle name="Normal 117 2 2 5 2" xfId="11980" xr:uid="{00000000-0005-0000-0000-00007C2A0000}"/>
    <cellStyle name="Normal 117 2 2 5 2 2" xfId="27375" xr:uid="{00000000-0005-0000-0000-00007D2A0000}"/>
    <cellStyle name="Normal 117 2 2 5 2 3" xfId="42770" xr:uid="{00000000-0005-0000-0000-00007E2A0000}"/>
    <cellStyle name="Normal 117 2 2 5 3" xfId="19677" xr:uid="{00000000-0005-0000-0000-00007F2A0000}"/>
    <cellStyle name="Normal 117 2 2 5 4" xfId="35072" xr:uid="{00000000-0005-0000-0000-0000802A0000}"/>
    <cellStyle name="Normal 117 2 2 6" xfId="8131" xr:uid="{00000000-0005-0000-0000-0000812A0000}"/>
    <cellStyle name="Normal 117 2 2 6 2" xfId="23526" xr:uid="{00000000-0005-0000-0000-0000822A0000}"/>
    <cellStyle name="Normal 117 2 2 6 3" xfId="38921" xr:uid="{00000000-0005-0000-0000-0000832A0000}"/>
    <cellStyle name="Normal 117 2 2 7" xfId="15828" xr:uid="{00000000-0005-0000-0000-0000842A0000}"/>
    <cellStyle name="Normal 117 2 2 8" xfId="31223" xr:uid="{00000000-0005-0000-0000-0000852A0000}"/>
    <cellStyle name="Normal 117 2 3" xfId="644" xr:uid="{00000000-0005-0000-0000-0000862A0000}"/>
    <cellStyle name="Normal 117 2 3 2" xfId="1610" xr:uid="{00000000-0005-0000-0000-0000872A0000}"/>
    <cellStyle name="Normal 117 2 3 2 2" xfId="3539" xr:uid="{00000000-0005-0000-0000-0000882A0000}"/>
    <cellStyle name="Normal 117 2 3 2 2 2" xfId="7412" xr:uid="{00000000-0005-0000-0000-0000892A0000}"/>
    <cellStyle name="Normal 117 2 3 2 2 2 2" xfId="15126" xr:uid="{00000000-0005-0000-0000-00008A2A0000}"/>
    <cellStyle name="Normal 117 2 3 2 2 2 2 2" xfId="30521" xr:uid="{00000000-0005-0000-0000-00008B2A0000}"/>
    <cellStyle name="Normal 117 2 3 2 2 2 2 3" xfId="45916" xr:uid="{00000000-0005-0000-0000-00008C2A0000}"/>
    <cellStyle name="Normal 117 2 3 2 2 2 3" xfId="22823" xr:uid="{00000000-0005-0000-0000-00008D2A0000}"/>
    <cellStyle name="Normal 117 2 3 2 2 2 4" xfId="38218" xr:uid="{00000000-0005-0000-0000-00008E2A0000}"/>
    <cellStyle name="Normal 117 2 3 2 2 3" xfId="11277" xr:uid="{00000000-0005-0000-0000-00008F2A0000}"/>
    <cellStyle name="Normal 117 2 3 2 2 3 2" xfId="26672" xr:uid="{00000000-0005-0000-0000-0000902A0000}"/>
    <cellStyle name="Normal 117 2 3 2 2 3 3" xfId="42067" xr:uid="{00000000-0005-0000-0000-0000912A0000}"/>
    <cellStyle name="Normal 117 2 3 2 2 4" xfId="18974" xr:uid="{00000000-0005-0000-0000-0000922A0000}"/>
    <cellStyle name="Normal 117 2 3 2 2 5" xfId="34369" xr:uid="{00000000-0005-0000-0000-0000932A0000}"/>
    <cellStyle name="Normal 117 2 3 2 3" xfId="5488" xr:uid="{00000000-0005-0000-0000-0000942A0000}"/>
    <cellStyle name="Normal 117 2 3 2 3 2" xfId="13202" xr:uid="{00000000-0005-0000-0000-0000952A0000}"/>
    <cellStyle name="Normal 117 2 3 2 3 2 2" xfId="28597" xr:uid="{00000000-0005-0000-0000-0000962A0000}"/>
    <cellStyle name="Normal 117 2 3 2 3 2 3" xfId="43992" xr:uid="{00000000-0005-0000-0000-0000972A0000}"/>
    <cellStyle name="Normal 117 2 3 2 3 3" xfId="20899" xr:uid="{00000000-0005-0000-0000-0000982A0000}"/>
    <cellStyle name="Normal 117 2 3 2 3 4" xfId="36294" xr:uid="{00000000-0005-0000-0000-0000992A0000}"/>
    <cellStyle name="Normal 117 2 3 2 4" xfId="9353" xr:uid="{00000000-0005-0000-0000-00009A2A0000}"/>
    <cellStyle name="Normal 117 2 3 2 4 2" xfId="24748" xr:uid="{00000000-0005-0000-0000-00009B2A0000}"/>
    <cellStyle name="Normal 117 2 3 2 4 3" xfId="40143" xr:uid="{00000000-0005-0000-0000-00009C2A0000}"/>
    <cellStyle name="Normal 117 2 3 2 5" xfId="17050" xr:uid="{00000000-0005-0000-0000-00009D2A0000}"/>
    <cellStyle name="Normal 117 2 3 2 6" xfId="32445" xr:uid="{00000000-0005-0000-0000-00009E2A0000}"/>
    <cellStyle name="Normal 117 2 3 3" xfId="2577" xr:uid="{00000000-0005-0000-0000-00009F2A0000}"/>
    <cellStyle name="Normal 117 2 3 3 2" xfId="6450" xr:uid="{00000000-0005-0000-0000-0000A02A0000}"/>
    <cellStyle name="Normal 117 2 3 3 2 2" xfId="14164" xr:uid="{00000000-0005-0000-0000-0000A12A0000}"/>
    <cellStyle name="Normal 117 2 3 3 2 2 2" xfId="29559" xr:uid="{00000000-0005-0000-0000-0000A22A0000}"/>
    <cellStyle name="Normal 117 2 3 3 2 2 3" xfId="44954" xr:uid="{00000000-0005-0000-0000-0000A32A0000}"/>
    <cellStyle name="Normal 117 2 3 3 2 3" xfId="21861" xr:uid="{00000000-0005-0000-0000-0000A42A0000}"/>
    <cellStyle name="Normal 117 2 3 3 2 4" xfId="37256" xr:uid="{00000000-0005-0000-0000-0000A52A0000}"/>
    <cellStyle name="Normal 117 2 3 3 3" xfId="10315" xr:uid="{00000000-0005-0000-0000-0000A62A0000}"/>
    <cellStyle name="Normal 117 2 3 3 3 2" xfId="25710" xr:uid="{00000000-0005-0000-0000-0000A72A0000}"/>
    <cellStyle name="Normal 117 2 3 3 3 3" xfId="41105" xr:uid="{00000000-0005-0000-0000-0000A82A0000}"/>
    <cellStyle name="Normal 117 2 3 3 4" xfId="18012" xr:uid="{00000000-0005-0000-0000-0000A92A0000}"/>
    <cellStyle name="Normal 117 2 3 3 5" xfId="33407" xr:uid="{00000000-0005-0000-0000-0000AA2A0000}"/>
    <cellStyle name="Normal 117 2 3 4" xfId="4526" xr:uid="{00000000-0005-0000-0000-0000AB2A0000}"/>
    <cellStyle name="Normal 117 2 3 4 2" xfId="12240" xr:uid="{00000000-0005-0000-0000-0000AC2A0000}"/>
    <cellStyle name="Normal 117 2 3 4 2 2" xfId="27635" xr:uid="{00000000-0005-0000-0000-0000AD2A0000}"/>
    <cellStyle name="Normal 117 2 3 4 2 3" xfId="43030" xr:uid="{00000000-0005-0000-0000-0000AE2A0000}"/>
    <cellStyle name="Normal 117 2 3 4 3" xfId="19937" xr:uid="{00000000-0005-0000-0000-0000AF2A0000}"/>
    <cellStyle name="Normal 117 2 3 4 4" xfId="35332" xr:uid="{00000000-0005-0000-0000-0000B02A0000}"/>
    <cellStyle name="Normal 117 2 3 5" xfId="8391" xr:uid="{00000000-0005-0000-0000-0000B12A0000}"/>
    <cellStyle name="Normal 117 2 3 5 2" xfId="23786" xr:uid="{00000000-0005-0000-0000-0000B22A0000}"/>
    <cellStyle name="Normal 117 2 3 5 3" xfId="39181" xr:uid="{00000000-0005-0000-0000-0000B32A0000}"/>
    <cellStyle name="Normal 117 2 3 6" xfId="16088" xr:uid="{00000000-0005-0000-0000-0000B42A0000}"/>
    <cellStyle name="Normal 117 2 3 7" xfId="31483" xr:uid="{00000000-0005-0000-0000-0000B52A0000}"/>
    <cellStyle name="Normal 117 2 4" xfId="1129" xr:uid="{00000000-0005-0000-0000-0000B62A0000}"/>
    <cellStyle name="Normal 117 2 4 2" xfId="3058" xr:uid="{00000000-0005-0000-0000-0000B72A0000}"/>
    <cellStyle name="Normal 117 2 4 2 2" xfId="6931" xr:uid="{00000000-0005-0000-0000-0000B82A0000}"/>
    <cellStyle name="Normal 117 2 4 2 2 2" xfId="14645" xr:uid="{00000000-0005-0000-0000-0000B92A0000}"/>
    <cellStyle name="Normal 117 2 4 2 2 2 2" xfId="30040" xr:uid="{00000000-0005-0000-0000-0000BA2A0000}"/>
    <cellStyle name="Normal 117 2 4 2 2 2 3" xfId="45435" xr:uid="{00000000-0005-0000-0000-0000BB2A0000}"/>
    <cellStyle name="Normal 117 2 4 2 2 3" xfId="22342" xr:uid="{00000000-0005-0000-0000-0000BC2A0000}"/>
    <cellStyle name="Normal 117 2 4 2 2 4" xfId="37737" xr:uid="{00000000-0005-0000-0000-0000BD2A0000}"/>
    <cellStyle name="Normal 117 2 4 2 3" xfId="10796" xr:uid="{00000000-0005-0000-0000-0000BE2A0000}"/>
    <cellStyle name="Normal 117 2 4 2 3 2" xfId="26191" xr:uid="{00000000-0005-0000-0000-0000BF2A0000}"/>
    <cellStyle name="Normal 117 2 4 2 3 3" xfId="41586" xr:uid="{00000000-0005-0000-0000-0000C02A0000}"/>
    <cellStyle name="Normal 117 2 4 2 4" xfId="18493" xr:uid="{00000000-0005-0000-0000-0000C12A0000}"/>
    <cellStyle name="Normal 117 2 4 2 5" xfId="33888" xr:uid="{00000000-0005-0000-0000-0000C22A0000}"/>
    <cellStyle name="Normal 117 2 4 3" xfId="5007" xr:uid="{00000000-0005-0000-0000-0000C32A0000}"/>
    <cellStyle name="Normal 117 2 4 3 2" xfId="12721" xr:uid="{00000000-0005-0000-0000-0000C42A0000}"/>
    <cellStyle name="Normal 117 2 4 3 2 2" xfId="28116" xr:uid="{00000000-0005-0000-0000-0000C52A0000}"/>
    <cellStyle name="Normal 117 2 4 3 2 3" xfId="43511" xr:uid="{00000000-0005-0000-0000-0000C62A0000}"/>
    <cellStyle name="Normal 117 2 4 3 3" xfId="20418" xr:uid="{00000000-0005-0000-0000-0000C72A0000}"/>
    <cellStyle name="Normal 117 2 4 3 4" xfId="35813" xr:uid="{00000000-0005-0000-0000-0000C82A0000}"/>
    <cellStyle name="Normal 117 2 4 4" xfId="8872" xr:uid="{00000000-0005-0000-0000-0000C92A0000}"/>
    <cellStyle name="Normal 117 2 4 4 2" xfId="24267" xr:uid="{00000000-0005-0000-0000-0000CA2A0000}"/>
    <cellStyle name="Normal 117 2 4 4 3" xfId="39662" xr:uid="{00000000-0005-0000-0000-0000CB2A0000}"/>
    <cellStyle name="Normal 117 2 4 5" xfId="16569" xr:uid="{00000000-0005-0000-0000-0000CC2A0000}"/>
    <cellStyle name="Normal 117 2 4 6" xfId="31964" xr:uid="{00000000-0005-0000-0000-0000CD2A0000}"/>
    <cellStyle name="Normal 117 2 5" xfId="2096" xr:uid="{00000000-0005-0000-0000-0000CE2A0000}"/>
    <cellStyle name="Normal 117 2 5 2" xfId="5969" xr:uid="{00000000-0005-0000-0000-0000CF2A0000}"/>
    <cellStyle name="Normal 117 2 5 2 2" xfId="13683" xr:uid="{00000000-0005-0000-0000-0000D02A0000}"/>
    <cellStyle name="Normal 117 2 5 2 2 2" xfId="29078" xr:uid="{00000000-0005-0000-0000-0000D12A0000}"/>
    <cellStyle name="Normal 117 2 5 2 2 3" xfId="44473" xr:uid="{00000000-0005-0000-0000-0000D22A0000}"/>
    <cellStyle name="Normal 117 2 5 2 3" xfId="21380" xr:uid="{00000000-0005-0000-0000-0000D32A0000}"/>
    <cellStyle name="Normal 117 2 5 2 4" xfId="36775" xr:uid="{00000000-0005-0000-0000-0000D42A0000}"/>
    <cellStyle name="Normal 117 2 5 3" xfId="9834" xr:uid="{00000000-0005-0000-0000-0000D52A0000}"/>
    <cellStyle name="Normal 117 2 5 3 2" xfId="25229" xr:uid="{00000000-0005-0000-0000-0000D62A0000}"/>
    <cellStyle name="Normal 117 2 5 3 3" xfId="40624" xr:uid="{00000000-0005-0000-0000-0000D72A0000}"/>
    <cellStyle name="Normal 117 2 5 4" xfId="17531" xr:uid="{00000000-0005-0000-0000-0000D82A0000}"/>
    <cellStyle name="Normal 117 2 5 5" xfId="32926" xr:uid="{00000000-0005-0000-0000-0000D92A0000}"/>
    <cellStyle name="Normal 117 2 6" xfId="4056" xr:uid="{00000000-0005-0000-0000-0000DA2A0000}"/>
    <cellStyle name="Normal 117 2 6 2" xfId="11771" xr:uid="{00000000-0005-0000-0000-0000DB2A0000}"/>
    <cellStyle name="Normal 117 2 6 2 2" xfId="27166" xr:uid="{00000000-0005-0000-0000-0000DC2A0000}"/>
    <cellStyle name="Normal 117 2 6 2 3" xfId="42561" xr:uid="{00000000-0005-0000-0000-0000DD2A0000}"/>
    <cellStyle name="Normal 117 2 6 3" xfId="19468" xr:uid="{00000000-0005-0000-0000-0000DE2A0000}"/>
    <cellStyle name="Normal 117 2 6 4" xfId="34863" xr:uid="{00000000-0005-0000-0000-0000DF2A0000}"/>
    <cellStyle name="Normal 117 2 7" xfId="7921" xr:uid="{00000000-0005-0000-0000-0000E02A0000}"/>
    <cellStyle name="Normal 117 2 7 2" xfId="23317" xr:uid="{00000000-0005-0000-0000-0000E12A0000}"/>
    <cellStyle name="Normal 117 2 7 3" xfId="38712" xr:uid="{00000000-0005-0000-0000-0000E22A0000}"/>
    <cellStyle name="Normal 117 2 8" xfId="15607" xr:uid="{00000000-0005-0000-0000-0000E32A0000}"/>
    <cellStyle name="Normal 117 2 9" xfId="31002" xr:uid="{00000000-0005-0000-0000-0000E42A0000}"/>
    <cellStyle name="Normal 117 3" xfId="276" xr:uid="{00000000-0005-0000-0000-0000E52A0000}"/>
    <cellStyle name="Normal 117 3 2" xfId="761" xr:uid="{00000000-0005-0000-0000-0000E62A0000}"/>
    <cellStyle name="Normal 117 3 2 2" xfId="1727" xr:uid="{00000000-0005-0000-0000-0000E72A0000}"/>
    <cellStyle name="Normal 117 3 2 2 2" xfId="3656" xr:uid="{00000000-0005-0000-0000-0000E82A0000}"/>
    <cellStyle name="Normal 117 3 2 2 2 2" xfId="7529" xr:uid="{00000000-0005-0000-0000-0000E92A0000}"/>
    <cellStyle name="Normal 117 3 2 2 2 2 2" xfId="15243" xr:uid="{00000000-0005-0000-0000-0000EA2A0000}"/>
    <cellStyle name="Normal 117 3 2 2 2 2 2 2" xfId="30638" xr:uid="{00000000-0005-0000-0000-0000EB2A0000}"/>
    <cellStyle name="Normal 117 3 2 2 2 2 2 3" xfId="46033" xr:uid="{00000000-0005-0000-0000-0000EC2A0000}"/>
    <cellStyle name="Normal 117 3 2 2 2 2 3" xfId="22940" xr:uid="{00000000-0005-0000-0000-0000ED2A0000}"/>
    <cellStyle name="Normal 117 3 2 2 2 2 4" xfId="38335" xr:uid="{00000000-0005-0000-0000-0000EE2A0000}"/>
    <cellStyle name="Normal 117 3 2 2 2 3" xfId="11394" xr:uid="{00000000-0005-0000-0000-0000EF2A0000}"/>
    <cellStyle name="Normal 117 3 2 2 2 3 2" xfId="26789" xr:uid="{00000000-0005-0000-0000-0000F02A0000}"/>
    <cellStyle name="Normal 117 3 2 2 2 3 3" xfId="42184" xr:uid="{00000000-0005-0000-0000-0000F12A0000}"/>
    <cellStyle name="Normal 117 3 2 2 2 4" xfId="19091" xr:uid="{00000000-0005-0000-0000-0000F22A0000}"/>
    <cellStyle name="Normal 117 3 2 2 2 5" xfId="34486" xr:uid="{00000000-0005-0000-0000-0000F32A0000}"/>
    <cellStyle name="Normal 117 3 2 2 3" xfId="5605" xr:uid="{00000000-0005-0000-0000-0000F42A0000}"/>
    <cellStyle name="Normal 117 3 2 2 3 2" xfId="13319" xr:uid="{00000000-0005-0000-0000-0000F52A0000}"/>
    <cellStyle name="Normal 117 3 2 2 3 2 2" xfId="28714" xr:uid="{00000000-0005-0000-0000-0000F62A0000}"/>
    <cellStyle name="Normal 117 3 2 2 3 2 3" xfId="44109" xr:uid="{00000000-0005-0000-0000-0000F72A0000}"/>
    <cellStyle name="Normal 117 3 2 2 3 3" xfId="21016" xr:uid="{00000000-0005-0000-0000-0000F82A0000}"/>
    <cellStyle name="Normal 117 3 2 2 3 4" xfId="36411" xr:uid="{00000000-0005-0000-0000-0000F92A0000}"/>
    <cellStyle name="Normal 117 3 2 2 4" xfId="9470" xr:uid="{00000000-0005-0000-0000-0000FA2A0000}"/>
    <cellStyle name="Normal 117 3 2 2 4 2" xfId="24865" xr:uid="{00000000-0005-0000-0000-0000FB2A0000}"/>
    <cellStyle name="Normal 117 3 2 2 4 3" xfId="40260" xr:uid="{00000000-0005-0000-0000-0000FC2A0000}"/>
    <cellStyle name="Normal 117 3 2 2 5" xfId="17167" xr:uid="{00000000-0005-0000-0000-0000FD2A0000}"/>
    <cellStyle name="Normal 117 3 2 2 6" xfId="32562" xr:uid="{00000000-0005-0000-0000-0000FE2A0000}"/>
    <cellStyle name="Normal 117 3 2 3" xfId="2694" xr:uid="{00000000-0005-0000-0000-0000FF2A0000}"/>
    <cellStyle name="Normal 117 3 2 3 2" xfId="6567" xr:uid="{00000000-0005-0000-0000-0000002B0000}"/>
    <cellStyle name="Normal 117 3 2 3 2 2" xfId="14281" xr:uid="{00000000-0005-0000-0000-0000012B0000}"/>
    <cellStyle name="Normal 117 3 2 3 2 2 2" xfId="29676" xr:uid="{00000000-0005-0000-0000-0000022B0000}"/>
    <cellStyle name="Normal 117 3 2 3 2 2 3" xfId="45071" xr:uid="{00000000-0005-0000-0000-0000032B0000}"/>
    <cellStyle name="Normal 117 3 2 3 2 3" xfId="21978" xr:uid="{00000000-0005-0000-0000-0000042B0000}"/>
    <cellStyle name="Normal 117 3 2 3 2 4" xfId="37373" xr:uid="{00000000-0005-0000-0000-0000052B0000}"/>
    <cellStyle name="Normal 117 3 2 3 3" xfId="10432" xr:uid="{00000000-0005-0000-0000-0000062B0000}"/>
    <cellStyle name="Normal 117 3 2 3 3 2" xfId="25827" xr:uid="{00000000-0005-0000-0000-0000072B0000}"/>
    <cellStyle name="Normal 117 3 2 3 3 3" xfId="41222" xr:uid="{00000000-0005-0000-0000-0000082B0000}"/>
    <cellStyle name="Normal 117 3 2 3 4" xfId="18129" xr:uid="{00000000-0005-0000-0000-0000092B0000}"/>
    <cellStyle name="Normal 117 3 2 3 5" xfId="33524" xr:uid="{00000000-0005-0000-0000-00000A2B0000}"/>
    <cellStyle name="Normal 117 3 2 4" xfId="4643" xr:uid="{00000000-0005-0000-0000-00000B2B0000}"/>
    <cellStyle name="Normal 117 3 2 4 2" xfId="12357" xr:uid="{00000000-0005-0000-0000-00000C2B0000}"/>
    <cellStyle name="Normal 117 3 2 4 2 2" xfId="27752" xr:uid="{00000000-0005-0000-0000-00000D2B0000}"/>
    <cellStyle name="Normal 117 3 2 4 2 3" xfId="43147" xr:uid="{00000000-0005-0000-0000-00000E2B0000}"/>
    <cellStyle name="Normal 117 3 2 4 3" xfId="20054" xr:uid="{00000000-0005-0000-0000-00000F2B0000}"/>
    <cellStyle name="Normal 117 3 2 4 4" xfId="35449" xr:uid="{00000000-0005-0000-0000-0000102B0000}"/>
    <cellStyle name="Normal 117 3 2 5" xfId="8508" xr:uid="{00000000-0005-0000-0000-0000112B0000}"/>
    <cellStyle name="Normal 117 3 2 5 2" xfId="23903" xr:uid="{00000000-0005-0000-0000-0000122B0000}"/>
    <cellStyle name="Normal 117 3 2 5 3" xfId="39298" xr:uid="{00000000-0005-0000-0000-0000132B0000}"/>
    <cellStyle name="Normal 117 3 2 6" xfId="16205" xr:uid="{00000000-0005-0000-0000-0000142B0000}"/>
    <cellStyle name="Normal 117 3 2 7" xfId="31600" xr:uid="{00000000-0005-0000-0000-0000152B0000}"/>
    <cellStyle name="Normal 117 3 3" xfId="1246" xr:uid="{00000000-0005-0000-0000-0000162B0000}"/>
    <cellStyle name="Normal 117 3 3 2" xfId="3175" xr:uid="{00000000-0005-0000-0000-0000172B0000}"/>
    <cellStyle name="Normal 117 3 3 2 2" xfId="7048" xr:uid="{00000000-0005-0000-0000-0000182B0000}"/>
    <cellStyle name="Normal 117 3 3 2 2 2" xfId="14762" xr:uid="{00000000-0005-0000-0000-0000192B0000}"/>
    <cellStyle name="Normal 117 3 3 2 2 2 2" xfId="30157" xr:uid="{00000000-0005-0000-0000-00001A2B0000}"/>
    <cellStyle name="Normal 117 3 3 2 2 2 3" xfId="45552" xr:uid="{00000000-0005-0000-0000-00001B2B0000}"/>
    <cellStyle name="Normal 117 3 3 2 2 3" xfId="22459" xr:uid="{00000000-0005-0000-0000-00001C2B0000}"/>
    <cellStyle name="Normal 117 3 3 2 2 4" xfId="37854" xr:uid="{00000000-0005-0000-0000-00001D2B0000}"/>
    <cellStyle name="Normal 117 3 3 2 3" xfId="10913" xr:uid="{00000000-0005-0000-0000-00001E2B0000}"/>
    <cellStyle name="Normal 117 3 3 2 3 2" xfId="26308" xr:uid="{00000000-0005-0000-0000-00001F2B0000}"/>
    <cellStyle name="Normal 117 3 3 2 3 3" xfId="41703" xr:uid="{00000000-0005-0000-0000-0000202B0000}"/>
    <cellStyle name="Normal 117 3 3 2 4" xfId="18610" xr:uid="{00000000-0005-0000-0000-0000212B0000}"/>
    <cellStyle name="Normal 117 3 3 2 5" xfId="34005" xr:uid="{00000000-0005-0000-0000-0000222B0000}"/>
    <cellStyle name="Normal 117 3 3 3" xfId="5124" xr:uid="{00000000-0005-0000-0000-0000232B0000}"/>
    <cellStyle name="Normal 117 3 3 3 2" xfId="12838" xr:uid="{00000000-0005-0000-0000-0000242B0000}"/>
    <cellStyle name="Normal 117 3 3 3 2 2" xfId="28233" xr:uid="{00000000-0005-0000-0000-0000252B0000}"/>
    <cellStyle name="Normal 117 3 3 3 2 3" xfId="43628" xr:uid="{00000000-0005-0000-0000-0000262B0000}"/>
    <cellStyle name="Normal 117 3 3 3 3" xfId="20535" xr:uid="{00000000-0005-0000-0000-0000272B0000}"/>
    <cellStyle name="Normal 117 3 3 3 4" xfId="35930" xr:uid="{00000000-0005-0000-0000-0000282B0000}"/>
    <cellStyle name="Normal 117 3 3 4" xfId="8989" xr:uid="{00000000-0005-0000-0000-0000292B0000}"/>
    <cellStyle name="Normal 117 3 3 4 2" xfId="24384" xr:uid="{00000000-0005-0000-0000-00002A2B0000}"/>
    <cellStyle name="Normal 117 3 3 4 3" xfId="39779" xr:uid="{00000000-0005-0000-0000-00002B2B0000}"/>
    <cellStyle name="Normal 117 3 3 5" xfId="16686" xr:uid="{00000000-0005-0000-0000-00002C2B0000}"/>
    <cellStyle name="Normal 117 3 3 6" xfId="32081" xr:uid="{00000000-0005-0000-0000-00002D2B0000}"/>
    <cellStyle name="Normal 117 3 4" xfId="2213" xr:uid="{00000000-0005-0000-0000-00002E2B0000}"/>
    <cellStyle name="Normal 117 3 4 2" xfId="6086" xr:uid="{00000000-0005-0000-0000-00002F2B0000}"/>
    <cellStyle name="Normal 117 3 4 2 2" xfId="13800" xr:uid="{00000000-0005-0000-0000-0000302B0000}"/>
    <cellStyle name="Normal 117 3 4 2 2 2" xfId="29195" xr:uid="{00000000-0005-0000-0000-0000312B0000}"/>
    <cellStyle name="Normal 117 3 4 2 2 3" xfId="44590" xr:uid="{00000000-0005-0000-0000-0000322B0000}"/>
    <cellStyle name="Normal 117 3 4 2 3" xfId="21497" xr:uid="{00000000-0005-0000-0000-0000332B0000}"/>
    <cellStyle name="Normal 117 3 4 2 4" xfId="36892" xr:uid="{00000000-0005-0000-0000-0000342B0000}"/>
    <cellStyle name="Normal 117 3 4 3" xfId="9951" xr:uid="{00000000-0005-0000-0000-0000352B0000}"/>
    <cellStyle name="Normal 117 3 4 3 2" xfId="25346" xr:uid="{00000000-0005-0000-0000-0000362B0000}"/>
    <cellStyle name="Normal 117 3 4 3 3" xfId="40741" xr:uid="{00000000-0005-0000-0000-0000372B0000}"/>
    <cellStyle name="Normal 117 3 4 4" xfId="17648" xr:uid="{00000000-0005-0000-0000-0000382B0000}"/>
    <cellStyle name="Normal 117 3 4 5" xfId="33043" xr:uid="{00000000-0005-0000-0000-0000392B0000}"/>
    <cellStyle name="Normal 117 3 5" xfId="4162" xr:uid="{00000000-0005-0000-0000-00003A2B0000}"/>
    <cellStyle name="Normal 117 3 5 2" xfId="11876" xr:uid="{00000000-0005-0000-0000-00003B2B0000}"/>
    <cellStyle name="Normal 117 3 5 2 2" xfId="27271" xr:uid="{00000000-0005-0000-0000-00003C2B0000}"/>
    <cellStyle name="Normal 117 3 5 2 3" xfId="42666" xr:uid="{00000000-0005-0000-0000-00003D2B0000}"/>
    <cellStyle name="Normal 117 3 5 3" xfId="19573" xr:uid="{00000000-0005-0000-0000-00003E2B0000}"/>
    <cellStyle name="Normal 117 3 5 4" xfId="34968" xr:uid="{00000000-0005-0000-0000-00003F2B0000}"/>
    <cellStyle name="Normal 117 3 6" xfId="8027" xr:uid="{00000000-0005-0000-0000-0000402B0000}"/>
    <cellStyle name="Normal 117 3 6 2" xfId="23422" xr:uid="{00000000-0005-0000-0000-0000412B0000}"/>
    <cellStyle name="Normal 117 3 6 3" xfId="38817" xr:uid="{00000000-0005-0000-0000-0000422B0000}"/>
    <cellStyle name="Normal 117 3 7" xfId="15724" xr:uid="{00000000-0005-0000-0000-0000432B0000}"/>
    <cellStyle name="Normal 117 3 8" xfId="31119" xr:uid="{00000000-0005-0000-0000-0000442B0000}"/>
    <cellStyle name="Normal 117 4" xfId="540" xr:uid="{00000000-0005-0000-0000-0000452B0000}"/>
    <cellStyle name="Normal 117 4 2" xfId="1506" xr:uid="{00000000-0005-0000-0000-0000462B0000}"/>
    <cellStyle name="Normal 117 4 2 2" xfId="3435" xr:uid="{00000000-0005-0000-0000-0000472B0000}"/>
    <cellStyle name="Normal 117 4 2 2 2" xfId="7308" xr:uid="{00000000-0005-0000-0000-0000482B0000}"/>
    <cellStyle name="Normal 117 4 2 2 2 2" xfId="15022" xr:uid="{00000000-0005-0000-0000-0000492B0000}"/>
    <cellStyle name="Normal 117 4 2 2 2 2 2" xfId="30417" xr:uid="{00000000-0005-0000-0000-00004A2B0000}"/>
    <cellStyle name="Normal 117 4 2 2 2 2 3" xfId="45812" xr:uid="{00000000-0005-0000-0000-00004B2B0000}"/>
    <cellStyle name="Normal 117 4 2 2 2 3" xfId="22719" xr:uid="{00000000-0005-0000-0000-00004C2B0000}"/>
    <cellStyle name="Normal 117 4 2 2 2 4" xfId="38114" xr:uid="{00000000-0005-0000-0000-00004D2B0000}"/>
    <cellStyle name="Normal 117 4 2 2 3" xfId="11173" xr:uid="{00000000-0005-0000-0000-00004E2B0000}"/>
    <cellStyle name="Normal 117 4 2 2 3 2" xfId="26568" xr:uid="{00000000-0005-0000-0000-00004F2B0000}"/>
    <cellStyle name="Normal 117 4 2 2 3 3" xfId="41963" xr:uid="{00000000-0005-0000-0000-0000502B0000}"/>
    <cellStyle name="Normal 117 4 2 2 4" xfId="18870" xr:uid="{00000000-0005-0000-0000-0000512B0000}"/>
    <cellStyle name="Normal 117 4 2 2 5" xfId="34265" xr:uid="{00000000-0005-0000-0000-0000522B0000}"/>
    <cellStyle name="Normal 117 4 2 3" xfId="5384" xr:uid="{00000000-0005-0000-0000-0000532B0000}"/>
    <cellStyle name="Normal 117 4 2 3 2" xfId="13098" xr:uid="{00000000-0005-0000-0000-0000542B0000}"/>
    <cellStyle name="Normal 117 4 2 3 2 2" xfId="28493" xr:uid="{00000000-0005-0000-0000-0000552B0000}"/>
    <cellStyle name="Normal 117 4 2 3 2 3" xfId="43888" xr:uid="{00000000-0005-0000-0000-0000562B0000}"/>
    <cellStyle name="Normal 117 4 2 3 3" xfId="20795" xr:uid="{00000000-0005-0000-0000-0000572B0000}"/>
    <cellStyle name="Normal 117 4 2 3 4" xfId="36190" xr:uid="{00000000-0005-0000-0000-0000582B0000}"/>
    <cellStyle name="Normal 117 4 2 4" xfId="9249" xr:uid="{00000000-0005-0000-0000-0000592B0000}"/>
    <cellStyle name="Normal 117 4 2 4 2" xfId="24644" xr:uid="{00000000-0005-0000-0000-00005A2B0000}"/>
    <cellStyle name="Normal 117 4 2 4 3" xfId="40039" xr:uid="{00000000-0005-0000-0000-00005B2B0000}"/>
    <cellStyle name="Normal 117 4 2 5" xfId="16946" xr:uid="{00000000-0005-0000-0000-00005C2B0000}"/>
    <cellStyle name="Normal 117 4 2 6" xfId="32341" xr:uid="{00000000-0005-0000-0000-00005D2B0000}"/>
    <cellStyle name="Normal 117 4 3" xfId="2473" xr:uid="{00000000-0005-0000-0000-00005E2B0000}"/>
    <cellStyle name="Normal 117 4 3 2" xfId="6346" xr:uid="{00000000-0005-0000-0000-00005F2B0000}"/>
    <cellStyle name="Normal 117 4 3 2 2" xfId="14060" xr:uid="{00000000-0005-0000-0000-0000602B0000}"/>
    <cellStyle name="Normal 117 4 3 2 2 2" xfId="29455" xr:uid="{00000000-0005-0000-0000-0000612B0000}"/>
    <cellStyle name="Normal 117 4 3 2 2 3" xfId="44850" xr:uid="{00000000-0005-0000-0000-0000622B0000}"/>
    <cellStyle name="Normal 117 4 3 2 3" xfId="21757" xr:uid="{00000000-0005-0000-0000-0000632B0000}"/>
    <cellStyle name="Normal 117 4 3 2 4" xfId="37152" xr:uid="{00000000-0005-0000-0000-0000642B0000}"/>
    <cellStyle name="Normal 117 4 3 3" xfId="10211" xr:uid="{00000000-0005-0000-0000-0000652B0000}"/>
    <cellStyle name="Normal 117 4 3 3 2" xfId="25606" xr:uid="{00000000-0005-0000-0000-0000662B0000}"/>
    <cellStyle name="Normal 117 4 3 3 3" xfId="41001" xr:uid="{00000000-0005-0000-0000-0000672B0000}"/>
    <cellStyle name="Normal 117 4 3 4" xfId="17908" xr:uid="{00000000-0005-0000-0000-0000682B0000}"/>
    <cellStyle name="Normal 117 4 3 5" xfId="33303" xr:uid="{00000000-0005-0000-0000-0000692B0000}"/>
    <cellStyle name="Normal 117 4 4" xfId="4422" xr:uid="{00000000-0005-0000-0000-00006A2B0000}"/>
    <cellStyle name="Normal 117 4 4 2" xfId="12136" xr:uid="{00000000-0005-0000-0000-00006B2B0000}"/>
    <cellStyle name="Normal 117 4 4 2 2" xfId="27531" xr:uid="{00000000-0005-0000-0000-00006C2B0000}"/>
    <cellStyle name="Normal 117 4 4 2 3" xfId="42926" xr:uid="{00000000-0005-0000-0000-00006D2B0000}"/>
    <cellStyle name="Normal 117 4 4 3" xfId="19833" xr:uid="{00000000-0005-0000-0000-00006E2B0000}"/>
    <cellStyle name="Normal 117 4 4 4" xfId="35228" xr:uid="{00000000-0005-0000-0000-00006F2B0000}"/>
    <cellStyle name="Normal 117 4 5" xfId="8287" xr:uid="{00000000-0005-0000-0000-0000702B0000}"/>
    <cellStyle name="Normal 117 4 5 2" xfId="23682" xr:uid="{00000000-0005-0000-0000-0000712B0000}"/>
    <cellStyle name="Normal 117 4 5 3" xfId="39077" xr:uid="{00000000-0005-0000-0000-0000722B0000}"/>
    <cellStyle name="Normal 117 4 6" xfId="15984" xr:uid="{00000000-0005-0000-0000-0000732B0000}"/>
    <cellStyle name="Normal 117 4 7" xfId="31379" xr:uid="{00000000-0005-0000-0000-0000742B0000}"/>
    <cellStyle name="Normal 117 5" xfId="1025" xr:uid="{00000000-0005-0000-0000-0000752B0000}"/>
    <cellStyle name="Normal 117 5 2" xfId="2954" xr:uid="{00000000-0005-0000-0000-0000762B0000}"/>
    <cellStyle name="Normal 117 5 2 2" xfId="6827" xr:uid="{00000000-0005-0000-0000-0000772B0000}"/>
    <cellStyle name="Normal 117 5 2 2 2" xfId="14541" xr:uid="{00000000-0005-0000-0000-0000782B0000}"/>
    <cellStyle name="Normal 117 5 2 2 2 2" xfId="29936" xr:uid="{00000000-0005-0000-0000-0000792B0000}"/>
    <cellStyle name="Normal 117 5 2 2 2 3" xfId="45331" xr:uid="{00000000-0005-0000-0000-00007A2B0000}"/>
    <cellStyle name="Normal 117 5 2 2 3" xfId="22238" xr:uid="{00000000-0005-0000-0000-00007B2B0000}"/>
    <cellStyle name="Normal 117 5 2 2 4" xfId="37633" xr:uid="{00000000-0005-0000-0000-00007C2B0000}"/>
    <cellStyle name="Normal 117 5 2 3" xfId="10692" xr:uid="{00000000-0005-0000-0000-00007D2B0000}"/>
    <cellStyle name="Normal 117 5 2 3 2" xfId="26087" xr:uid="{00000000-0005-0000-0000-00007E2B0000}"/>
    <cellStyle name="Normal 117 5 2 3 3" xfId="41482" xr:uid="{00000000-0005-0000-0000-00007F2B0000}"/>
    <cellStyle name="Normal 117 5 2 4" xfId="18389" xr:uid="{00000000-0005-0000-0000-0000802B0000}"/>
    <cellStyle name="Normal 117 5 2 5" xfId="33784" xr:uid="{00000000-0005-0000-0000-0000812B0000}"/>
    <cellStyle name="Normal 117 5 3" xfId="4903" xr:uid="{00000000-0005-0000-0000-0000822B0000}"/>
    <cellStyle name="Normal 117 5 3 2" xfId="12617" xr:uid="{00000000-0005-0000-0000-0000832B0000}"/>
    <cellStyle name="Normal 117 5 3 2 2" xfId="28012" xr:uid="{00000000-0005-0000-0000-0000842B0000}"/>
    <cellStyle name="Normal 117 5 3 2 3" xfId="43407" xr:uid="{00000000-0005-0000-0000-0000852B0000}"/>
    <cellStyle name="Normal 117 5 3 3" xfId="20314" xr:uid="{00000000-0005-0000-0000-0000862B0000}"/>
    <cellStyle name="Normal 117 5 3 4" xfId="35709" xr:uid="{00000000-0005-0000-0000-0000872B0000}"/>
    <cellStyle name="Normal 117 5 4" xfId="8768" xr:uid="{00000000-0005-0000-0000-0000882B0000}"/>
    <cellStyle name="Normal 117 5 4 2" xfId="24163" xr:uid="{00000000-0005-0000-0000-0000892B0000}"/>
    <cellStyle name="Normal 117 5 4 3" xfId="39558" xr:uid="{00000000-0005-0000-0000-00008A2B0000}"/>
    <cellStyle name="Normal 117 5 5" xfId="16465" xr:uid="{00000000-0005-0000-0000-00008B2B0000}"/>
    <cellStyle name="Normal 117 5 6" xfId="31860" xr:uid="{00000000-0005-0000-0000-00008C2B0000}"/>
    <cellStyle name="Normal 117 6" xfId="1992" xr:uid="{00000000-0005-0000-0000-00008D2B0000}"/>
    <cellStyle name="Normal 117 6 2" xfId="5865" xr:uid="{00000000-0005-0000-0000-00008E2B0000}"/>
    <cellStyle name="Normal 117 6 2 2" xfId="13579" xr:uid="{00000000-0005-0000-0000-00008F2B0000}"/>
    <cellStyle name="Normal 117 6 2 2 2" xfId="28974" xr:uid="{00000000-0005-0000-0000-0000902B0000}"/>
    <cellStyle name="Normal 117 6 2 2 3" xfId="44369" xr:uid="{00000000-0005-0000-0000-0000912B0000}"/>
    <cellStyle name="Normal 117 6 2 3" xfId="21276" xr:uid="{00000000-0005-0000-0000-0000922B0000}"/>
    <cellStyle name="Normal 117 6 2 4" xfId="36671" xr:uid="{00000000-0005-0000-0000-0000932B0000}"/>
    <cellStyle name="Normal 117 6 3" xfId="9730" xr:uid="{00000000-0005-0000-0000-0000942B0000}"/>
    <cellStyle name="Normal 117 6 3 2" xfId="25125" xr:uid="{00000000-0005-0000-0000-0000952B0000}"/>
    <cellStyle name="Normal 117 6 3 3" xfId="40520" xr:uid="{00000000-0005-0000-0000-0000962B0000}"/>
    <cellStyle name="Normal 117 6 4" xfId="17427" xr:uid="{00000000-0005-0000-0000-0000972B0000}"/>
    <cellStyle name="Normal 117 6 5" xfId="32822" xr:uid="{00000000-0005-0000-0000-0000982B0000}"/>
    <cellStyle name="Normal 117 7" xfId="3951" xr:uid="{00000000-0005-0000-0000-0000992B0000}"/>
    <cellStyle name="Normal 117 7 2" xfId="11667" xr:uid="{00000000-0005-0000-0000-00009A2B0000}"/>
    <cellStyle name="Normal 117 7 2 2" xfId="27062" xr:uid="{00000000-0005-0000-0000-00009B2B0000}"/>
    <cellStyle name="Normal 117 7 2 3" xfId="42457" xr:uid="{00000000-0005-0000-0000-00009C2B0000}"/>
    <cellStyle name="Normal 117 7 3" xfId="19364" xr:uid="{00000000-0005-0000-0000-00009D2B0000}"/>
    <cellStyle name="Normal 117 7 4" xfId="34759" xr:uid="{00000000-0005-0000-0000-00009E2B0000}"/>
    <cellStyle name="Normal 117 8" xfId="7816" xr:uid="{00000000-0005-0000-0000-00009F2B0000}"/>
    <cellStyle name="Normal 117 8 2" xfId="23213" xr:uid="{00000000-0005-0000-0000-0000A02B0000}"/>
    <cellStyle name="Normal 117 8 3" xfId="38608" xr:uid="{00000000-0005-0000-0000-0000A12B0000}"/>
    <cellStyle name="Normal 117 9" xfId="15503" xr:uid="{00000000-0005-0000-0000-0000A22B0000}"/>
    <cellStyle name="Normal 118" xfId="16" xr:uid="{00000000-0005-0000-0000-0000A32B0000}"/>
    <cellStyle name="Normal 118 10" xfId="30899" xr:uid="{00000000-0005-0000-0000-0000A42B0000}"/>
    <cellStyle name="Normal 118 2" xfId="128" xr:uid="{00000000-0005-0000-0000-0000A52B0000}"/>
    <cellStyle name="Normal 118 2 2" xfId="381" xr:uid="{00000000-0005-0000-0000-0000A62B0000}"/>
    <cellStyle name="Normal 118 2 2 2" xfId="866" xr:uid="{00000000-0005-0000-0000-0000A72B0000}"/>
    <cellStyle name="Normal 118 2 2 2 2" xfId="1832" xr:uid="{00000000-0005-0000-0000-0000A82B0000}"/>
    <cellStyle name="Normal 118 2 2 2 2 2" xfId="3761" xr:uid="{00000000-0005-0000-0000-0000A92B0000}"/>
    <cellStyle name="Normal 118 2 2 2 2 2 2" xfId="7634" xr:uid="{00000000-0005-0000-0000-0000AA2B0000}"/>
    <cellStyle name="Normal 118 2 2 2 2 2 2 2" xfId="15348" xr:uid="{00000000-0005-0000-0000-0000AB2B0000}"/>
    <cellStyle name="Normal 118 2 2 2 2 2 2 2 2" xfId="30743" xr:uid="{00000000-0005-0000-0000-0000AC2B0000}"/>
    <cellStyle name="Normal 118 2 2 2 2 2 2 2 3" xfId="46138" xr:uid="{00000000-0005-0000-0000-0000AD2B0000}"/>
    <cellStyle name="Normal 118 2 2 2 2 2 2 3" xfId="23045" xr:uid="{00000000-0005-0000-0000-0000AE2B0000}"/>
    <cellStyle name="Normal 118 2 2 2 2 2 2 4" xfId="38440" xr:uid="{00000000-0005-0000-0000-0000AF2B0000}"/>
    <cellStyle name="Normal 118 2 2 2 2 2 3" xfId="11499" xr:uid="{00000000-0005-0000-0000-0000B02B0000}"/>
    <cellStyle name="Normal 118 2 2 2 2 2 3 2" xfId="26894" xr:uid="{00000000-0005-0000-0000-0000B12B0000}"/>
    <cellStyle name="Normal 118 2 2 2 2 2 3 3" xfId="42289" xr:uid="{00000000-0005-0000-0000-0000B22B0000}"/>
    <cellStyle name="Normal 118 2 2 2 2 2 4" xfId="19196" xr:uid="{00000000-0005-0000-0000-0000B32B0000}"/>
    <cellStyle name="Normal 118 2 2 2 2 2 5" xfId="34591" xr:uid="{00000000-0005-0000-0000-0000B42B0000}"/>
    <cellStyle name="Normal 118 2 2 2 2 3" xfId="5710" xr:uid="{00000000-0005-0000-0000-0000B52B0000}"/>
    <cellStyle name="Normal 118 2 2 2 2 3 2" xfId="13424" xr:uid="{00000000-0005-0000-0000-0000B62B0000}"/>
    <cellStyle name="Normal 118 2 2 2 2 3 2 2" xfId="28819" xr:uid="{00000000-0005-0000-0000-0000B72B0000}"/>
    <cellStyle name="Normal 118 2 2 2 2 3 2 3" xfId="44214" xr:uid="{00000000-0005-0000-0000-0000B82B0000}"/>
    <cellStyle name="Normal 118 2 2 2 2 3 3" xfId="21121" xr:uid="{00000000-0005-0000-0000-0000B92B0000}"/>
    <cellStyle name="Normal 118 2 2 2 2 3 4" xfId="36516" xr:uid="{00000000-0005-0000-0000-0000BA2B0000}"/>
    <cellStyle name="Normal 118 2 2 2 2 4" xfId="9575" xr:uid="{00000000-0005-0000-0000-0000BB2B0000}"/>
    <cellStyle name="Normal 118 2 2 2 2 4 2" xfId="24970" xr:uid="{00000000-0005-0000-0000-0000BC2B0000}"/>
    <cellStyle name="Normal 118 2 2 2 2 4 3" xfId="40365" xr:uid="{00000000-0005-0000-0000-0000BD2B0000}"/>
    <cellStyle name="Normal 118 2 2 2 2 5" xfId="17272" xr:uid="{00000000-0005-0000-0000-0000BE2B0000}"/>
    <cellStyle name="Normal 118 2 2 2 2 6" xfId="32667" xr:uid="{00000000-0005-0000-0000-0000BF2B0000}"/>
    <cellStyle name="Normal 118 2 2 2 3" xfId="2799" xr:uid="{00000000-0005-0000-0000-0000C02B0000}"/>
    <cellStyle name="Normal 118 2 2 2 3 2" xfId="6672" xr:uid="{00000000-0005-0000-0000-0000C12B0000}"/>
    <cellStyle name="Normal 118 2 2 2 3 2 2" xfId="14386" xr:uid="{00000000-0005-0000-0000-0000C22B0000}"/>
    <cellStyle name="Normal 118 2 2 2 3 2 2 2" xfId="29781" xr:uid="{00000000-0005-0000-0000-0000C32B0000}"/>
    <cellStyle name="Normal 118 2 2 2 3 2 2 3" xfId="45176" xr:uid="{00000000-0005-0000-0000-0000C42B0000}"/>
    <cellStyle name="Normal 118 2 2 2 3 2 3" xfId="22083" xr:uid="{00000000-0005-0000-0000-0000C52B0000}"/>
    <cellStyle name="Normal 118 2 2 2 3 2 4" xfId="37478" xr:uid="{00000000-0005-0000-0000-0000C62B0000}"/>
    <cellStyle name="Normal 118 2 2 2 3 3" xfId="10537" xr:uid="{00000000-0005-0000-0000-0000C72B0000}"/>
    <cellStyle name="Normal 118 2 2 2 3 3 2" xfId="25932" xr:uid="{00000000-0005-0000-0000-0000C82B0000}"/>
    <cellStyle name="Normal 118 2 2 2 3 3 3" xfId="41327" xr:uid="{00000000-0005-0000-0000-0000C92B0000}"/>
    <cellStyle name="Normal 118 2 2 2 3 4" xfId="18234" xr:uid="{00000000-0005-0000-0000-0000CA2B0000}"/>
    <cellStyle name="Normal 118 2 2 2 3 5" xfId="33629" xr:uid="{00000000-0005-0000-0000-0000CB2B0000}"/>
    <cellStyle name="Normal 118 2 2 2 4" xfId="4748" xr:uid="{00000000-0005-0000-0000-0000CC2B0000}"/>
    <cellStyle name="Normal 118 2 2 2 4 2" xfId="12462" xr:uid="{00000000-0005-0000-0000-0000CD2B0000}"/>
    <cellStyle name="Normal 118 2 2 2 4 2 2" xfId="27857" xr:uid="{00000000-0005-0000-0000-0000CE2B0000}"/>
    <cellStyle name="Normal 118 2 2 2 4 2 3" xfId="43252" xr:uid="{00000000-0005-0000-0000-0000CF2B0000}"/>
    <cellStyle name="Normal 118 2 2 2 4 3" xfId="20159" xr:uid="{00000000-0005-0000-0000-0000D02B0000}"/>
    <cellStyle name="Normal 118 2 2 2 4 4" xfId="35554" xr:uid="{00000000-0005-0000-0000-0000D12B0000}"/>
    <cellStyle name="Normal 118 2 2 2 5" xfId="8613" xr:uid="{00000000-0005-0000-0000-0000D22B0000}"/>
    <cellStyle name="Normal 118 2 2 2 5 2" xfId="24008" xr:uid="{00000000-0005-0000-0000-0000D32B0000}"/>
    <cellStyle name="Normal 118 2 2 2 5 3" xfId="39403" xr:uid="{00000000-0005-0000-0000-0000D42B0000}"/>
    <cellStyle name="Normal 118 2 2 2 6" xfId="16310" xr:uid="{00000000-0005-0000-0000-0000D52B0000}"/>
    <cellStyle name="Normal 118 2 2 2 7" xfId="31705" xr:uid="{00000000-0005-0000-0000-0000D62B0000}"/>
    <cellStyle name="Normal 118 2 2 3" xfId="1351" xr:uid="{00000000-0005-0000-0000-0000D72B0000}"/>
    <cellStyle name="Normal 118 2 2 3 2" xfId="3280" xr:uid="{00000000-0005-0000-0000-0000D82B0000}"/>
    <cellStyle name="Normal 118 2 2 3 2 2" xfId="7153" xr:uid="{00000000-0005-0000-0000-0000D92B0000}"/>
    <cellStyle name="Normal 118 2 2 3 2 2 2" xfId="14867" xr:uid="{00000000-0005-0000-0000-0000DA2B0000}"/>
    <cellStyle name="Normal 118 2 2 3 2 2 2 2" xfId="30262" xr:uid="{00000000-0005-0000-0000-0000DB2B0000}"/>
    <cellStyle name="Normal 118 2 2 3 2 2 2 3" xfId="45657" xr:uid="{00000000-0005-0000-0000-0000DC2B0000}"/>
    <cellStyle name="Normal 118 2 2 3 2 2 3" xfId="22564" xr:uid="{00000000-0005-0000-0000-0000DD2B0000}"/>
    <cellStyle name="Normal 118 2 2 3 2 2 4" xfId="37959" xr:uid="{00000000-0005-0000-0000-0000DE2B0000}"/>
    <cellStyle name="Normal 118 2 2 3 2 3" xfId="11018" xr:uid="{00000000-0005-0000-0000-0000DF2B0000}"/>
    <cellStyle name="Normal 118 2 2 3 2 3 2" xfId="26413" xr:uid="{00000000-0005-0000-0000-0000E02B0000}"/>
    <cellStyle name="Normal 118 2 2 3 2 3 3" xfId="41808" xr:uid="{00000000-0005-0000-0000-0000E12B0000}"/>
    <cellStyle name="Normal 118 2 2 3 2 4" xfId="18715" xr:uid="{00000000-0005-0000-0000-0000E22B0000}"/>
    <cellStyle name="Normal 118 2 2 3 2 5" xfId="34110" xr:uid="{00000000-0005-0000-0000-0000E32B0000}"/>
    <cellStyle name="Normal 118 2 2 3 3" xfId="5229" xr:uid="{00000000-0005-0000-0000-0000E42B0000}"/>
    <cellStyle name="Normal 118 2 2 3 3 2" xfId="12943" xr:uid="{00000000-0005-0000-0000-0000E52B0000}"/>
    <cellStyle name="Normal 118 2 2 3 3 2 2" xfId="28338" xr:uid="{00000000-0005-0000-0000-0000E62B0000}"/>
    <cellStyle name="Normal 118 2 2 3 3 2 3" xfId="43733" xr:uid="{00000000-0005-0000-0000-0000E72B0000}"/>
    <cellStyle name="Normal 118 2 2 3 3 3" xfId="20640" xr:uid="{00000000-0005-0000-0000-0000E82B0000}"/>
    <cellStyle name="Normal 118 2 2 3 3 4" xfId="36035" xr:uid="{00000000-0005-0000-0000-0000E92B0000}"/>
    <cellStyle name="Normal 118 2 2 3 4" xfId="9094" xr:uid="{00000000-0005-0000-0000-0000EA2B0000}"/>
    <cellStyle name="Normal 118 2 2 3 4 2" xfId="24489" xr:uid="{00000000-0005-0000-0000-0000EB2B0000}"/>
    <cellStyle name="Normal 118 2 2 3 4 3" xfId="39884" xr:uid="{00000000-0005-0000-0000-0000EC2B0000}"/>
    <cellStyle name="Normal 118 2 2 3 5" xfId="16791" xr:uid="{00000000-0005-0000-0000-0000ED2B0000}"/>
    <cellStyle name="Normal 118 2 2 3 6" xfId="32186" xr:uid="{00000000-0005-0000-0000-0000EE2B0000}"/>
    <cellStyle name="Normal 118 2 2 4" xfId="2318" xr:uid="{00000000-0005-0000-0000-0000EF2B0000}"/>
    <cellStyle name="Normal 118 2 2 4 2" xfId="6191" xr:uid="{00000000-0005-0000-0000-0000F02B0000}"/>
    <cellStyle name="Normal 118 2 2 4 2 2" xfId="13905" xr:uid="{00000000-0005-0000-0000-0000F12B0000}"/>
    <cellStyle name="Normal 118 2 2 4 2 2 2" xfId="29300" xr:uid="{00000000-0005-0000-0000-0000F22B0000}"/>
    <cellStyle name="Normal 118 2 2 4 2 2 3" xfId="44695" xr:uid="{00000000-0005-0000-0000-0000F32B0000}"/>
    <cellStyle name="Normal 118 2 2 4 2 3" xfId="21602" xr:uid="{00000000-0005-0000-0000-0000F42B0000}"/>
    <cellStyle name="Normal 118 2 2 4 2 4" xfId="36997" xr:uid="{00000000-0005-0000-0000-0000F52B0000}"/>
    <cellStyle name="Normal 118 2 2 4 3" xfId="10056" xr:uid="{00000000-0005-0000-0000-0000F62B0000}"/>
    <cellStyle name="Normal 118 2 2 4 3 2" xfId="25451" xr:uid="{00000000-0005-0000-0000-0000F72B0000}"/>
    <cellStyle name="Normal 118 2 2 4 3 3" xfId="40846" xr:uid="{00000000-0005-0000-0000-0000F82B0000}"/>
    <cellStyle name="Normal 118 2 2 4 4" xfId="17753" xr:uid="{00000000-0005-0000-0000-0000F92B0000}"/>
    <cellStyle name="Normal 118 2 2 4 5" xfId="33148" xr:uid="{00000000-0005-0000-0000-0000FA2B0000}"/>
    <cellStyle name="Normal 118 2 2 5" xfId="4267" xr:uid="{00000000-0005-0000-0000-0000FB2B0000}"/>
    <cellStyle name="Normal 118 2 2 5 2" xfId="11981" xr:uid="{00000000-0005-0000-0000-0000FC2B0000}"/>
    <cellStyle name="Normal 118 2 2 5 2 2" xfId="27376" xr:uid="{00000000-0005-0000-0000-0000FD2B0000}"/>
    <cellStyle name="Normal 118 2 2 5 2 3" xfId="42771" xr:uid="{00000000-0005-0000-0000-0000FE2B0000}"/>
    <cellStyle name="Normal 118 2 2 5 3" xfId="19678" xr:uid="{00000000-0005-0000-0000-0000FF2B0000}"/>
    <cellStyle name="Normal 118 2 2 5 4" xfId="35073" xr:uid="{00000000-0005-0000-0000-0000002C0000}"/>
    <cellStyle name="Normal 118 2 2 6" xfId="8132" xr:uid="{00000000-0005-0000-0000-0000012C0000}"/>
    <cellStyle name="Normal 118 2 2 6 2" xfId="23527" xr:uid="{00000000-0005-0000-0000-0000022C0000}"/>
    <cellStyle name="Normal 118 2 2 6 3" xfId="38922" xr:uid="{00000000-0005-0000-0000-0000032C0000}"/>
    <cellStyle name="Normal 118 2 2 7" xfId="15829" xr:uid="{00000000-0005-0000-0000-0000042C0000}"/>
    <cellStyle name="Normal 118 2 2 8" xfId="31224" xr:uid="{00000000-0005-0000-0000-0000052C0000}"/>
    <cellStyle name="Normal 118 2 3" xfId="645" xr:uid="{00000000-0005-0000-0000-0000062C0000}"/>
    <cellStyle name="Normal 118 2 3 2" xfId="1611" xr:uid="{00000000-0005-0000-0000-0000072C0000}"/>
    <cellStyle name="Normal 118 2 3 2 2" xfId="3540" xr:uid="{00000000-0005-0000-0000-0000082C0000}"/>
    <cellStyle name="Normal 118 2 3 2 2 2" xfId="7413" xr:uid="{00000000-0005-0000-0000-0000092C0000}"/>
    <cellStyle name="Normal 118 2 3 2 2 2 2" xfId="15127" xr:uid="{00000000-0005-0000-0000-00000A2C0000}"/>
    <cellStyle name="Normal 118 2 3 2 2 2 2 2" xfId="30522" xr:uid="{00000000-0005-0000-0000-00000B2C0000}"/>
    <cellStyle name="Normal 118 2 3 2 2 2 2 3" xfId="45917" xr:uid="{00000000-0005-0000-0000-00000C2C0000}"/>
    <cellStyle name="Normal 118 2 3 2 2 2 3" xfId="22824" xr:uid="{00000000-0005-0000-0000-00000D2C0000}"/>
    <cellStyle name="Normal 118 2 3 2 2 2 4" xfId="38219" xr:uid="{00000000-0005-0000-0000-00000E2C0000}"/>
    <cellStyle name="Normal 118 2 3 2 2 3" xfId="11278" xr:uid="{00000000-0005-0000-0000-00000F2C0000}"/>
    <cellStyle name="Normal 118 2 3 2 2 3 2" xfId="26673" xr:uid="{00000000-0005-0000-0000-0000102C0000}"/>
    <cellStyle name="Normal 118 2 3 2 2 3 3" xfId="42068" xr:uid="{00000000-0005-0000-0000-0000112C0000}"/>
    <cellStyle name="Normal 118 2 3 2 2 4" xfId="18975" xr:uid="{00000000-0005-0000-0000-0000122C0000}"/>
    <cellStyle name="Normal 118 2 3 2 2 5" xfId="34370" xr:uid="{00000000-0005-0000-0000-0000132C0000}"/>
    <cellStyle name="Normal 118 2 3 2 3" xfId="5489" xr:uid="{00000000-0005-0000-0000-0000142C0000}"/>
    <cellStyle name="Normal 118 2 3 2 3 2" xfId="13203" xr:uid="{00000000-0005-0000-0000-0000152C0000}"/>
    <cellStyle name="Normal 118 2 3 2 3 2 2" xfId="28598" xr:uid="{00000000-0005-0000-0000-0000162C0000}"/>
    <cellStyle name="Normal 118 2 3 2 3 2 3" xfId="43993" xr:uid="{00000000-0005-0000-0000-0000172C0000}"/>
    <cellStyle name="Normal 118 2 3 2 3 3" xfId="20900" xr:uid="{00000000-0005-0000-0000-0000182C0000}"/>
    <cellStyle name="Normal 118 2 3 2 3 4" xfId="36295" xr:uid="{00000000-0005-0000-0000-0000192C0000}"/>
    <cellStyle name="Normal 118 2 3 2 4" xfId="9354" xr:uid="{00000000-0005-0000-0000-00001A2C0000}"/>
    <cellStyle name="Normal 118 2 3 2 4 2" xfId="24749" xr:uid="{00000000-0005-0000-0000-00001B2C0000}"/>
    <cellStyle name="Normal 118 2 3 2 4 3" xfId="40144" xr:uid="{00000000-0005-0000-0000-00001C2C0000}"/>
    <cellStyle name="Normal 118 2 3 2 5" xfId="17051" xr:uid="{00000000-0005-0000-0000-00001D2C0000}"/>
    <cellStyle name="Normal 118 2 3 2 6" xfId="32446" xr:uid="{00000000-0005-0000-0000-00001E2C0000}"/>
    <cellStyle name="Normal 118 2 3 3" xfId="2578" xr:uid="{00000000-0005-0000-0000-00001F2C0000}"/>
    <cellStyle name="Normal 118 2 3 3 2" xfId="6451" xr:uid="{00000000-0005-0000-0000-0000202C0000}"/>
    <cellStyle name="Normal 118 2 3 3 2 2" xfId="14165" xr:uid="{00000000-0005-0000-0000-0000212C0000}"/>
    <cellStyle name="Normal 118 2 3 3 2 2 2" xfId="29560" xr:uid="{00000000-0005-0000-0000-0000222C0000}"/>
    <cellStyle name="Normal 118 2 3 3 2 2 3" xfId="44955" xr:uid="{00000000-0005-0000-0000-0000232C0000}"/>
    <cellStyle name="Normal 118 2 3 3 2 3" xfId="21862" xr:uid="{00000000-0005-0000-0000-0000242C0000}"/>
    <cellStyle name="Normal 118 2 3 3 2 4" xfId="37257" xr:uid="{00000000-0005-0000-0000-0000252C0000}"/>
    <cellStyle name="Normal 118 2 3 3 3" xfId="10316" xr:uid="{00000000-0005-0000-0000-0000262C0000}"/>
    <cellStyle name="Normal 118 2 3 3 3 2" xfId="25711" xr:uid="{00000000-0005-0000-0000-0000272C0000}"/>
    <cellStyle name="Normal 118 2 3 3 3 3" xfId="41106" xr:uid="{00000000-0005-0000-0000-0000282C0000}"/>
    <cellStyle name="Normal 118 2 3 3 4" xfId="18013" xr:uid="{00000000-0005-0000-0000-0000292C0000}"/>
    <cellStyle name="Normal 118 2 3 3 5" xfId="33408" xr:uid="{00000000-0005-0000-0000-00002A2C0000}"/>
    <cellStyle name="Normal 118 2 3 4" xfId="4527" xr:uid="{00000000-0005-0000-0000-00002B2C0000}"/>
    <cellStyle name="Normal 118 2 3 4 2" xfId="12241" xr:uid="{00000000-0005-0000-0000-00002C2C0000}"/>
    <cellStyle name="Normal 118 2 3 4 2 2" xfId="27636" xr:uid="{00000000-0005-0000-0000-00002D2C0000}"/>
    <cellStyle name="Normal 118 2 3 4 2 3" xfId="43031" xr:uid="{00000000-0005-0000-0000-00002E2C0000}"/>
    <cellStyle name="Normal 118 2 3 4 3" xfId="19938" xr:uid="{00000000-0005-0000-0000-00002F2C0000}"/>
    <cellStyle name="Normal 118 2 3 4 4" xfId="35333" xr:uid="{00000000-0005-0000-0000-0000302C0000}"/>
    <cellStyle name="Normal 118 2 3 5" xfId="8392" xr:uid="{00000000-0005-0000-0000-0000312C0000}"/>
    <cellStyle name="Normal 118 2 3 5 2" xfId="23787" xr:uid="{00000000-0005-0000-0000-0000322C0000}"/>
    <cellStyle name="Normal 118 2 3 5 3" xfId="39182" xr:uid="{00000000-0005-0000-0000-0000332C0000}"/>
    <cellStyle name="Normal 118 2 3 6" xfId="16089" xr:uid="{00000000-0005-0000-0000-0000342C0000}"/>
    <cellStyle name="Normal 118 2 3 7" xfId="31484" xr:uid="{00000000-0005-0000-0000-0000352C0000}"/>
    <cellStyle name="Normal 118 2 4" xfId="1130" xr:uid="{00000000-0005-0000-0000-0000362C0000}"/>
    <cellStyle name="Normal 118 2 4 2" xfId="3059" xr:uid="{00000000-0005-0000-0000-0000372C0000}"/>
    <cellStyle name="Normal 118 2 4 2 2" xfId="6932" xr:uid="{00000000-0005-0000-0000-0000382C0000}"/>
    <cellStyle name="Normal 118 2 4 2 2 2" xfId="14646" xr:uid="{00000000-0005-0000-0000-0000392C0000}"/>
    <cellStyle name="Normal 118 2 4 2 2 2 2" xfId="30041" xr:uid="{00000000-0005-0000-0000-00003A2C0000}"/>
    <cellStyle name="Normal 118 2 4 2 2 2 3" xfId="45436" xr:uid="{00000000-0005-0000-0000-00003B2C0000}"/>
    <cellStyle name="Normal 118 2 4 2 2 3" xfId="22343" xr:uid="{00000000-0005-0000-0000-00003C2C0000}"/>
    <cellStyle name="Normal 118 2 4 2 2 4" xfId="37738" xr:uid="{00000000-0005-0000-0000-00003D2C0000}"/>
    <cellStyle name="Normal 118 2 4 2 3" xfId="10797" xr:uid="{00000000-0005-0000-0000-00003E2C0000}"/>
    <cellStyle name="Normal 118 2 4 2 3 2" xfId="26192" xr:uid="{00000000-0005-0000-0000-00003F2C0000}"/>
    <cellStyle name="Normal 118 2 4 2 3 3" xfId="41587" xr:uid="{00000000-0005-0000-0000-0000402C0000}"/>
    <cellStyle name="Normal 118 2 4 2 4" xfId="18494" xr:uid="{00000000-0005-0000-0000-0000412C0000}"/>
    <cellStyle name="Normal 118 2 4 2 5" xfId="33889" xr:uid="{00000000-0005-0000-0000-0000422C0000}"/>
    <cellStyle name="Normal 118 2 4 3" xfId="5008" xr:uid="{00000000-0005-0000-0000-0000432C0000}"/>
    <cellStyle name="Normal 118 2 4 3 2" xfId="12722" xr:uid="{00000000-0005-0000-0000-0000442C0000}"/>
    <cellStyle name="Normal 118 2 4 3 2 2" xfId="28117" xr:uid="{00000000-0005-0000-0000-0000452C0000}"/>
    <cellStyle name="Normal 118 2 4 3 2 3" xfId="43512" xr:uid="{00000000-0005-0000-0000-0000462C0000}"/>
    <cellStyle name="Normal 118 2 4 3 3" xfId="20419" xr:uid="{00000000-0005-0000-0000-0000472C0000}"/>
    <cellStyle name="Normal 118 2 4 3 4" xfId="35814" xr:uid="{00000000-0005-0000-0000-0000482C0000}"/>
    <cellStyle name="Normal 118 2 4 4" xfId="8873" xr:uid="{00000000-0005-0000-0000-0000492C0000}"/>
    <cellStyle name="Normal 118 2 4 4 2" xfId="24268" xr:uid="{00000000-0005-0000-0000-00004A2C0000}"/>
    <cellStyle name="Normal 118 2 4 4 3" xfId="39663" xr:uid="{00000000-0005-0000-0000-00004B2C0000}"/>
    <cellStyle name="Normal 118 2 4 5" xfId="16570" xr:uid="{00000000-0005-0000-0000-00004C2C0000}"/>
    <cellStyle name="Normal 118 2 4 6" xfId="31965" xr:uid="{00000000-0005-0000-0000-00004D2C0000}"/>
    <cellStyle name="Normal 118 2 5" xfId="2097" xr:uid="{00000000-0005-0000-0000-00004E2C0000}"/>
    <cellStyle name="Normal 118 2 5 2" xfId="5970" xr:uid="{00000000-0005-0000-0000-00004F2C0000}"/>
    <cellStyle name="Normal 118 2 5 2 2" xfId="13684" xr:uid="{00000000-0005-0000-0000-0000502C0000}"/>
    <cellStyle name="Normal 118 2 5 2 2 2" xfId="29079" xr:uid="{00000000-0005-0000-0000-0000512C0000}"/>
    <cellStyle name="Normal 118 2 5 2 2 3" xfId="44474" xr:uid="{00000000-0005-0000-0000-0000522C0000}"/>
    <cellStyle name="Normal 118 2 5 2 3" xfId="21381" xr:uid="{00000000-0005-0000-0000-0000532C0000}"/>
    <cellStyle name="Normal 118 2 5 2 4" xfId="36776" xr:uid="{00000000-0005-0000-0000-0000542C0000}"/>
    <cellStyle name="Normal 118 2 5 3" xfId="9835" xr:uid="{00000000-0005-0000-0000-0000552C0000}"/>
    <cellStyle name="Normal 118 2 5 3 2" xfId="25230" xr:uid="{00000000-0005-0000-0000-0000562C0000}"/>
    <cellStyle name="Normal 118 2 5 3 3" xfId="40625" xr:uid="{00000000-0005-0000-0000-0000572C0000}"/>
    <cellStyle name="Normal 118 2 5 4" xfId="17532" xr:uid="{00000000-0005-0000-0000-0000582C0000}"/>
    <cellStyle name="Normal 118 2 5 5" xfId="32927" xr:uid="{00000000-0005-0000-0000-0000592C0000}"/>
    <cellStyle name="Normal 118 2 6" xfId="4057" xr:uid="{00000000-0005-0000-0000-00005A2C0000}"/>
    <cellStyle name="Normal 118 2 6 2" xfId="11772" xr:uid="{00000000-0005-0000-0000-00005B2C0000}"/>
    <cellStyle name="Normal 118 2 6 2 2" xfId="27167" xr:uid="{00000000-0005-0000-0000-00005C2C0000}"/>
    <cellStyle name="Normal 118 2 6 2 3" xfId="42562" xr:uid="{00000000-0005-0000-0000-00005D2C0000}"/>
    <cellStyle name="Normal 118 2 6 3" xfId="19469" xr:uid="{00000000-0005-0000-0000-00005E2C0000}"/>
    <cellStyle name="Normal 118 2 6 4" xfId="34864" xr:uid="{00000000-0005-0000-0000-00005F2C0000}"/>
    <cellStyle name="Normal 118 2 7" xfId="7922" xr:uid="{00000000-0005-0000-0000-0000602C0000}"/>
    <cellStyle name="Normal 118 2 7 2" xfId="23318" xr:uid="{00000000-0005-0000-0000-0000612C0000}"/>
    <cellStyle name="Normal 118 2 7 3" xfId="38713" xr:uid="{00000000-0005-0000-0000-0000622C0000}"/>
    <cellStyle name="Normal 118 2 8" xfId="15608" xr:uid="{00000000-0005-0000-0000-0000632C0000}"/>
    <cellStyle name="Normal 118 2 9" xfId="31003" xr:uid="{00000000-0005-0000-0000-0000642C0000}"/>
    <cellStyle name="Normal 118 3" xfId="277" xr:uid="{00000000-0005-0000-0000-0000652C0000}"/>
    <cellStyle name="Normal 118 3 2" xfId="762" xr:uid="{00000000-0005-0000-0000-0000662C0000}"/>
    <cellStyle name="Normal 118 3 2 2" xfId="1728" xr:uid="{00000000-0005-0000-0000-0000672C0000}"/>
    <cellStyle name="Normal 118 3 2 2 2" xfId="3657" xr:uid="{00000000-0005-0000-0000-0000682C0000}"/>
    <cellStyle name="Normal 118 3 2 2 2 2" xfId="7530" xr:uid="{00000000-0005-0000-0000-0000692C0000}"/>
    <cellStyle name="Normal 118 3 2 2 2 2 2" xfId="15244" xr:uid="{00000000-0005-0000-0000-00006A2C0000}"/>
    <cellStyle name="Normal 118 3 2 2 2 2 2 2" xfId="30639" xr:uid="{00000000-0005-0000-0000-00006B2C0000}"/>
    <cellStyle name="Normal 118 3 2 2 2 2 2 3" xfId="46034" xr:uid="{00000000-0005-0000-0000-00006C2C0000}"/>
    <cellStyle name="Normal 118 3 2 2 2 2 3" xfId="22941" xr:uid="{00000000-0005-0000-0000-00006D2C0000}"/>
    <cellStyle name="Normal 118 3 2 2 2 2 4" xfId="38336" xr:uid="{00000000-0005-0000-0000-00006E2C0000}"/>
    <cellStyle name="Normal 118 3 2 2 2 3" xfId="11395" xr:uid="{00000000-0005-0000-0000-00006F2C0000}"/>
    <cellStyle name="Normal 118 3 2 2 2 3 2" xfId="26790" xr:uid="{00000000-0005-0000-0000-0000702C0000}"/>
    <cellStyle name="Normal 118 3 2 2 2 3 3" xfId="42185" xr:uid="{00000000-0005-0000-0000-0000712C0000}"/>
    <cellStyle name="Normal 118 3 2 2 2 4" xfId="19092" xr:uid="{00000000-0005-0000-0000-0000722C0000}"/>
    <cellStyle name="Normal 118 3 2 2 2 5" xfId="34487" xr:uid="{00000000-0005-0000-0000-0000732C0000}"/>
    <cellStyle name="Normal 118 3 2 2 3" xfId="5606" xr:uid="{00000000-0005-0000-0000-0000742C0000}"/>
    <cellStyle name="Normal 118 3 2 2 3 2" xfId="13320" xr:uid="{00000000-0005-0000-0000-0000752C0000}"/>
    <cellStyle name="Normal 118 3 2 2 3 2 2" xfId="28715" xr:uid="{00000000-0005-0000-0000-0000762C0000}"/>
    <cellStyle name="Normal 118 3 2 2 3 2 3" xfId="44110" xr:uid="{00000000-0005-0000-0000-0000772C0000}"/>
    <cellStyle name="Normal 118 3 2 2 3 3" xfId="21017" xr:uid="{00000000-0005-0000-0000-0000782C0000}"/>
    <cellStyle name="Normal 118 3 2 2 3 4" xfId="36412" xr:uid="{00000000-0005-0000-0000-0000792C0000}"/>
    <cellStyle name="Normal 118 3 2 2 4" xfId="9471" xr:uid="{00000000-0005-0000-0000-00007A2C0000}"/>
    <cellStyle name="Normal 118 3 2 2 4 2" xfId="24866" xr:uid="{00000000-0005-0000-0000-00007B2C0000}"/>
    <cellStyle name="Normal 118 3 2 2 4 3" xfId="40261" xr:uid="{00000000-0005-0000-0000-00007C2C0000}"/>
    <cellStyle name="Normal 118 3 2 2 5" xfId="17168" xr:uid="{00000000-0005-0000-0000-00007D2C0000}"/>
    <cellStyle name="Normal 118 3 2 2 6" xfId="32563" xr:uid="{00000000-0005-0000-0000-00007E2C0000}"/>
    <cellStyle name="Normal 118 3 2 3" xfId="2695" xr:uid="{00000000-0005-0000-0000-00007F2C0000}"/>
    <cellStyle name="Normal 118 3 2 3 2" xfId="6568" xr:uid="{00000000-0005-0000-0000-0000802C0000}"/>
    <cellStyle name="Normal 118 3 2 3 2 2" xfId="14282" xr:uid="{00000000-0005-0000-0000-0000812C0000}"/>
    <cellStyle name="Normal 118 3 2 3 2 2 2" xfId="29677" xr:uid="{00000000-0005-0000-0000-0000822C0000}"/>
    <cellStyle name="Normal 118 3 2 3 2 2 3" xfId="45072" xr:uid="{00000000-0005-0000-0000-0000832C0000}"/>
    <cellStyle name="Normal 118 3 2 3 2 3" xfId="21979" xr:uid="{00000000-0005-0000-0000-0000842C0000}"/>
    <cellStyle name="Normal 118 3 2 3 2 4" xfId="37374" xr:uid="{00000000-0005-0000-0000-0000852C0000}"/>
    <cellStyle name="Normal 118 3 2 3 3" xfId="10433" xr:uid="{00000000-0005-0000-0000-0000862C0000}"/>
    <cellStyle name="Normal 118 3 2 3 3 2" xfId="25828" xr:uid="{00000000-0005-0000-0000-0000872C0000}"/>
    <cellStyle name="Normal 118 3 2 3 3 3" xfId="41223" xr:uid="{00000000-0005-0000-0000-0000882C0000}"/>
    <cellStyle name="Normal 118 3 2 3 4" xfId="18130" xr:uid="{00000000-0005-0000-0000-0000892C0000}"/>
    <cellStyle name="Normal 118 3 2 3 5" xfId="33525" xr:uid="{00000000-0005-0000-0000-00008A2C0000}"/>
    <cellStyle name="Normal 118 3 2 4" xfId="4644" xr:uid="{00000000-0005-0000-0000-00008B2C0000}"/>
    <cellStyle name="Normal 118 3 2 4 2" xfId="12358" xr:uid="{00000000-0005-0000-0000-00008C2C0000}"/>
    <cellStyle name="Normal 118 3 2 4 2 2" xfId="27753" xr:uid="{00000000-0005-0000-0000-00008D2C0000}"/>
    <cellStyle name="Normal 118 3 2 4 2 3" xfId="43148" xr:uid="{00000000-0005-0000-0000-00008E2C0000}"/>
    <cellStyle name="Normal 118 3 2 4 3" xfId="20055" xr:uid="{00000000-0005-0000-0000-00008F2C0000}"/>
    <cellStyle name="Normal 118 3 2 4 4" xfId="35450" xr:uid="{00000000-0005-0000-0000-0000902C0000}"/>
    <cellStyle name="Normal 118 3 2 5" xfId="8509" xr:uid="{00000000-0005-0000-0000-0000912C0000}"/>
    <cellStyle name="Normal 118 3 2 5 2" xfId="23904" xr:uid="{00000000-0005-0000-0000-0000922C0000}"/>
    <cellStyle name="Normal 118 3 2 5 3" xfId="39299" xr:uid="{00000000-0005-0000-0000-0000932C0000}"/>
    <cellStyle name="Normal 118 3 2 6" xfId="16206" xr:uid="{00000000-0005-0000-0000-0000942C0000}"/>
    <cellStyle name="Normal 118 3 2 7" xfId="31601" xr:uid="{00000000-0005-0000-0000-0000952C0000}"/>
    <cellStyle name="Normal 118 3 3" xfId="1247" xr:uid="{00000000-0005-0000-0000-0000962C0000}"/>
    <cellStyle name="Normal 118 3 3 2" xfId="3176" xr:uid="{00000000-0005-0000-0000-0000972C0000}"/>
    <cellStyle name="Normal 118 3 3 2 2" xfId="7049" xr:uid="{00000000-0005-0000-0000-0000982C0000}"/>
    <cellStyle name="Normal 118 3 3 2 2 2" xfId="14763" xr:uid="{00000000-0005-0000-0000-0000992C0000}"/>
    <cellStyle name="Normal 118 3 3 2 2 2 2" xfId="30158" xr:uid="{00000000-0005-0000-0000-00009A2C0000}"/>
    <cellStyle name="Normal 118 3 3 2 2 2 3" xfId="45553" xr:uid="{00000000-0005-0000-0000-00009B2C0000}"/>
    <cellStyle name="Normal 118 3 3 2 2 3" xfId="22460" xr:uid="{00000000-0005-0000-0000-00009C2C0000}"/>
    <cellStyle name="Normal 118 3 3 2 2 4" xfId="37855" xr:uid="{00000000-0005-0000-0000-00009D2C0000}"/>
    <cellStyle name="Normal 118 3 3 2 3" xfId="10914" xr:uid="{00000000-0005-0000-0000-00009E2C0000}"/>
    <cellStyle name="Normal 118 3 3 2 3 2" xfId="26309" xr:uid="{00000000-0005-0000-0000-00009F2C0000}"/>
    <cellStyle name="Normal 118 3 3 2 3 3" xfId="41704" xr:uid="{00000000-0005-0000-0000-0000A02C0000}"/>
    <cellStyle name="Normal 118 3 3 2 4" xfId="18611" xr:uid="{00000000-0005-0000-0000-0000A12C0000}"/>
    <cellStyle name="Normal 118 3 3 2 5" xfId="34006" xr:uid="{00000000-0005-0000-0000-0000A22C0000}"/>
    <cellStyle name="Normal 118 3 3 3" xfId="5125" xr:uid="{00000000-0005-0000-0000-0000A32C0000}"/>
    <cellStyle name="Normal 118 3 3 3 2" xfId="12839" xr:uid="{00000000-0005-0000-0000-0000A42C0000}"/>
    <cellStyle name="Normal 118 3 3 3 2 2" xfId="28234" xr:uid="{00000000-0005-0000-0000-0000A52C0000}"/>
    <cellStyle name="Normal 118 3 3 3 2 3" xfId="43629" xr:uid="{00000000-0005-0000-0000-0000A62C0000}"/>
    <cellStyle name="Normal 118 3 3 3 3" xfId="20536" xr:uid="{00000000-0005-0000-0000-0000A72C0000}"/>
    <cellStyle name="Normal 118 3 3 3 4" xfId="35931" xr:uid="{00000000-0005-0000-0000-0000A82C0000}"/>
    <cellStyle name="Normal 118 3 3 4" xfId="8990" xr:uid="{00000000-0005-0000-0000-0000A92C0000}"/>
    <cellStyle name="Normal 118 3 3 4 2" xfId="24385" xr:uid="{00000000-0005-0000-0000-0000AA2C0000}"/>
    <cellStyle name="Normal 118 3 3 4 3" xfId="39780" xr:uid="{00000000-0005-0000-0000-0000AB2C0000}"/>
    <cellStyle name="Normal 118 3 3 5" xfId="16687" xr:uid="{00000000-0005-0000-0000-0000AC2C0000}"/>
    <cellStyle name="Normal 118 3 3 6" xfId="32082" xr:uid="{00000000-0005-0000-0000-0000AD2C0000}"/>
    <cellStyle name="Normal 118 3 4" xfId="2214" xr:uid="{00000000-0005-0000-0000-0000AE2C0000}"/>
    <cellStyle name="Normal 118 3 4 2" xfId="6087" xr:uid="{00000000-0005-0000-0000-0000AF2C0000}"/>
    <cellStyle name="Normal 118 3 4 2 2" xfId="13801" xr:uid="{00000000-0005-0000-0000-0000B02C0000}"/>
    <cellStyle name="Normal 118 3 4 2 2 2" xfId="29196" xr:uid="{00000000-0005-0000-0000-0000B12C0000}"/>
    <cellStyle name="Normal 118 3 4 2 2 3" xfId="44591" xr:uid="{00000000-0005-0000-0000-0000B22C0000}"/>
    <cellStyle name="Normal 118 3 4 2 3" xfId="21498" xr:uid="{00000000-0005-0000-0000-0000B32C0000}"/>
    <cellStyle name="Normal 118 3 4 2 4" xfId="36893" xr:uid="{00000000-0005-0000-0000-0000B42C0000}"/>
    <cellStyle name="Normal 118 3 4 3" xfId="9952" xr:uid="{00000000-0005-0000-0000-0000B52C0000}"/>
    <cellStyle name="Normal 118 3 4 3 2" xfId="25347" xr:uid="{00000000-0005-0000-0000-0000B62C0000}"/>
    <cellStyle name="Normal 118 3 4 3 3" xfId="40742" xr:uid="{00000000-0005-0000-0000-0000B72C0000}"/>
    <cellStyle name="Normal 118 3 4 4" xfId="17649" xr:uid="{00000000-0005-0000-0000-0000B82C0000}"/>
    <cellStyle name="Normal 118 3 4 5" xfId="33044" xr:uid="{00000000-0005-0000-0000-0000B92C0000}"/>
    <cellStyle name="Normal 118 3 5" xfId="4163" xr:uid="{00000000-0005-0000-0000-0000BA2C0000}"/>
    <cellStyle name="Normal 118 3 5 2" xfId="11877" xr:uid="{00000000-0005-0000-0000-0000BB2C0000}"/>
    <cellStyle name="Normal 118 3 5 2 2" xfId="27272" xr:uid="{00000000-0005-0000-0000-0000BC2C0000}"/>
    <cellStyle name="Normal 118 3 5 2 3" xfId="42667" xr:uid="{00000000-0005-0000-0000-0000BD2C0000}"/>
    <cellStyle name="Normal 118 3 5 3" xfId="19574" xr:uid="{00000000-0005-0000-0000-0000BE2C0000}"/>
    <cellStyle name="Normal 118 3 5 4" xfId="34969" xr:uid="{00000000-0005-0000-0000-0000BF2C0000}"/>
    <cellStyle name="Normal 118 3 6" xfId="8028" xr:uid="{00000000-0005-0000-0000-0000C02C0000}"/>
    <cellStyle name="Normal 118 3 6 2" xfId="23423" xr:uid="{00000000-0005-0000-0000-0000C12C0000}"/>
    <cellStyle name="Normal 118 3 6 3" xfId="38818" xr:uid="{00000000-0005-0000-0000-0000C22C0000}"/>
    <cellStyle name="Normal 118 3 7" xfId="15725" xr:uid="{00000000-0005-0000-0000-0000C32C0000}"/>
    <cellStyle name="Normal 118 3 8" xfId="31120" xr:uid="{00000000-0005-0000-0000-0000C42C0000}"/>
    <cellStyle name="Normal 118 4" xfId="541" xr:uid="{00000000-0005-0000-0000-0000C52C0000}"/>
    <cellStyle name="Normal 118 4 2" xfId="1507" xr:uid="{00000000-0005-0000-0000-0000C62C0000}"/>
    <cellStyle name="Normal 118 4 2 2" xfId="3436" xr:uid="{00000000-0005-0000-0000-0000C72C0000}"/>
    <cellStyle name="Normal 118 4 2 2 2" xfId="7309" xr:uid="{00000000-0005-0000-0000-0000C82C0000}"/>
    <cellStyle name="Normal 118 4 2 2 2 2" xfId="15023" xr:uid="{00000000-0005-0000-0000-0000C92C0000}"/>
    <cellStyle name="Normal 118 4 2 2 2 2 2" xfId="30418" xr:uid="{00000000-0005-0000-0000-0000CA2C0000}"/>
    <cellStyle name="Normal 118 4 2 2 2 2 3" xfId="45813" xr:uid="{00000000-0005-0000-0000-0000CB2C0000}"/>
    <cellStyle name="Normal 118 4 2 2 2 3" xfId="22720" xr:uid="{00000000-0005-0000-0000-0000CC2C0000}"/>
    <cellStyle name="Normal 118 4 2 2 2 4" xfId="38115" xr:uid="{00000000-0005-0000-0000-0000CD2C0000}"/>
    <cellStyle name="Normal 118 4 2 2 3" xfId="11174" xr:uid="{00000000-0005-0000-0000-0000CE2C0000}"/>
    <cellStyle name="Normal 118 4 2 2 3 2" xfId="26569" xr:uid="{00000000-0005-0000-0000-0000CF2C0000}"/>
    <cellStyle name="Normal 118 4 2 2 3 3" xfId="41964" xr:uid="{00000000-0005-0000-0000-0000D02C0000}"/>
    <cellStyle name="Normal 118 4 2 2 4" xfId="18871" xr:uid="{00000000-0005-0000-0000-0000D12C0000}"/>
    <cellStyle name="Normal 118 4 2 2 5" xfId="34266" xr:uid="{00000000-0005-0000-0000-0000D22C0000}"/>
    <cellStyle name="Normal 118 4 2 3" xfId="5385" xr:uid="{00000000-0005-0000-0000-0000D32C0000}"/>
    <cellStyle name="Normal 118 4 2 3 2" xfId="13099" xr:uid="{00000000-0005-0000-0000-0000D42C0000}"/>
    <cellStyle name="Normal 118 4 2 3 2 2" xfId="28494" xr:uid="{00000000-0005-0000-0000-0000D52C0000}"/>
    <cellStyle name="Normal 118 4 2 3 2 3" xfId="43889" xr:uid="{00000000-0005-0000-0000-0000D62C0000}"/>
    <cellStyle name="Normal 118 4 2 3 3" xfId="20796" xr:uid="{00000000-0005-0000-0000-0000D72C0000}"/>
    <cellStyle name="Normal 118 4 2 3 4" xfId="36191" xr:uid="{00000000-0005-0000-0000-0000D82C0000}"/>
    <cellStyle name="Normal 118 4 2 4" xfId="9250" xr:uid="{00000000-0005-0000-0000-0000D92C0000}"/>
    <cellStyle name="Normal 118 4 2 4 2" xfId="24645" xr:uid="{00000000-0005-0000-0000-0000DA2C0000}"/>
    <cellStyle name="Normal 118 4 2 4 3" xfId="40040" xr:uid="{00000000-0005-0000-0000-0000DB2C0000}"/>
    <cellStyle name="Normal 118 4 2 5" xfId="16947" xr:uid="{00000000-0005-0000-0000-0000DC2C0000}"/>
    <cellStyle name="Normal 118 4 2 6" xfId="32342" xr:uid="{00000000-0005-0000-0000-0000DD2C0000}"/>
    <cellStyle name="Normal 118 4 3" xfId="2474" xr:uid="{00000000-0005-0000-0000-0000DE2C0000}"/>
    <cellStyle name="Normal 118 4 3 2" xfId="6347" xr:uid="{00000000-0005-0000-0000-0000DF2C0000}"/>
    <cellStyle name="Normal 118 4 3 2 2" xfId="14061" xr:uid="{00000000-0005-0000-0000-0000E02C0000}"/>
    <cellStyle name="Normal 118 4 3 2 2 2" xfId="29456" xr:uid="{00000000-0005-0000-0000-0000E12C0000}"/>
    <cellStyle name="Normal 118 4 3 2 2 3" xfId="44851" xr:uid="{00000000-0005-0000-0000-0000E22C0000}"/>
    <cellStyle name="Normal 118 4 3 2 3" xfId="21758" xr:uid="{00000000-0005-0000-0000-0000E32C0000}"/>
    <cellStyle name="Normal 118 4 3 2 4" xfId="37153" xr:uid="{00000000-0005-0000-0000-0000E42C0000}"/>
    <cellStyle name="Normal 118 4 3 3" xfId="10212" xr:uid="{00000000-0005-0000-0000-0000E52C0000}"/>
    <cellStyle name="Normal 118 4 3 3 2" xfId="25607" xr:uid="{00000000-0005-0000-0000-0000E62C0000}"/>
    <cellStyle name="Normal 118 4 3 3 3" xfId="41002" xr:uid="{00000000-0005-0000-0000-0000E72C0000}"/>
    <cellStyle name="Normal 118 4 3 4" xfId="17909" xr:uid="{00000000-0005-0000-0000-0000E82C0000}"/>
    <cellStyle name="Normal 118 4 3 5" xfId="33304" xr:uid="{00000000-0005-0000-0000-0000E92C0000}"/>
    <cellStyle name="Normal 118 4 4" xfId="4423" xr:uid="{00000000-0005-0000-0000-0000EA2C0000}"/>
    <cellStyle name="Normal 118 4 4 2" xfId="12137" xr:uid="{00000000-0005-0000-0000-0000EB2C0000}"/>
    <cellStyle name="Normal 118 4 4 2 2" xfId="27532" xr:uid="{00000000-0005-0000-0000-0000EC2C0000}"/>
    <cellStyle name="Normal 118 4 4 2 3" xfId="42927" xr:uid="{00000000-0005-0000-0000-0000ED2C0000}"/>
    <cellStyle name="Normal 118 4 4 3" xfId="19834" xr:uid="{00000000-0005-0000-0000-0000EE2C0000}"/>
    <cellStyle name="Normal 118 4 4 4" xfId="35229" xr:uid="{00000000-0005-0000-0000-0000EF2C0000}"/>
    <cellStyle name="Normal 118 4 5" xfId="8288" xr:uid="{00000000-0005-0000-0000-0000F02C0000}"/>
    <cellStyle name="Normal 118 4 5 2" xfId="23683" xr:uid="{00000000-0005-0000-0000-0000F12C0000}"/>
    <cellStyle name="Normal 118 4 5 3" xfId="39078" xr:uid="{00000000-0005-0000-0000-0000F22C0000}"/>
    <cellStyle name="Normal 118 4 6" xfId="15985" xr:uid="{00000000-0005-0000-0000-0000F32C0000}"/>
    <cellStyle name="Normal 118 4 7" xfId="31380" xr:uid="{00000000-0005-0000-0000-0000F42C0000}"/>
    <cellStyle name="Normal 118 5" xfId="1026" xr:uid="{00000000-0005-0000-0000-0000F52C0000}"/>
    <cellStyle name="Normal 118 5 2" xfId="2955" xr:uid="{00000000-0005-0000-0000-0000F62C0000}"/>
    <cellStyle name="Normal 118 5 2 2" xfId="6828" xr:uid="{00000000-0005-0000-0000-0000F72C0000}"/>
    <cellStyle name="Normal 118 5 2 2 2" xfId="14542" xr:uid="{00000000-0005-0000-0000-0000F82C0000}"/>
    <cellStyle name="Normal 118 5 2 2 2 2" xfId="29937" xr:uid="{00000000-0005-0000-0000-0000F92C0000}"/>
    <cellStyle name="Normal 118 5 2 2 2 3" xfId="45332" xr:uid="{00000000-0005-0000-0000-0000FA2C0000}"/>
    <cellStyle name="Normal 118 5 2 2 3" xfId="22239" xr:uid="{00000000-0005-0000-0000-0000FB2C0000}"/>
    <cellStyle name="Normal 118 5 2 2 4" xfId="37634" xr:uid="{00000000-0005-0000-0000-0000FC2C0000}"/>
    <cellStyle name="Normal 118 5 2 3" xfId="10693" xr:uid="{00000000-0005-0000-0000-0000FD2C0000}"/>
    <cellStyle name="Normal 118 5 2 3 2" xfId="26088" xr:uid="{00000000-0005-0000-0000-0000FE2C0000}"/>
    <cellStyle name="Normal 118 5 2 3 3" xfId="41483" xr:uid="{00000000-0005-0000-0000-0000FF2C0000}"/>
    <cellStyle name="Normal 118 5 2 4" xfId="18390" xr:uid="{00000000-0005-0000-0000-0000002D0000}"/>
    <cellStyle name="Normal 118 5 2 5" xfId="33785" xr:uid="{00000000-0005-0000-0000-0000012D0000}"/>
    <cellStyle name="Normal 118 5 3" xfId="4904" xr:uid="{00000000-0005-0000-0000-0000022D0000}"/>
    <cellStyle name="Normal 118 5 3 2" xfId="12618" xr:uid="{00000000-0005-0000-0000-0000032D0000}"/>
    <cellStyle name="Normal 118 5 3 2 2" xfId="28013" xr:uid="{00000000-0005-0000-0000-0000042D0000}"/>
    <cellStyle name="Normal 118 5 3 2 3" xfId="43408" xr:uid="{00000000-0005-0000-0000-0000052D0000}"/>
    <cellStyle name="Normal 118 5 3 3" xfId="20315" xr:uid="{00000000-0005-0000-0000-0000062D0000}"/>
    <cellStyle name="Normal 118 5 3 4" xfId="35710" xr:uid="{00000000-0005-0000-0000-0000072D0000}"/>
    <cellStyle name="Normal 118 5 4" xfId="8769" xr:uid="{00000000-0005-0000-0000-0000082D0000}"/>
    <cellStyle name="Normal 118 5 4 2" xfId="24164" xr:uid="{00000000-0005-0000-0000-0000092D0000}"/>
    <cellStyle name="Normal 118 5 4 3" xfId="39559" xr:uid="{00000000-0005-0000-0000-00000A2D0000}"/>
    <cellStyle name="Normal 118 5 5" xfId="16466" xr:uid="{00000000-0005-0000-0000-00000B2D0000}"/>
    <cellStyle name="Normal 118 5 6" xfId="31861" xr:uid="{00000000-0005-0000-0000-00000C2D0000}"/>
    <cellStyle name="Normal 118 6" xfId="1993" xr:uid="{00000000-0005-0000-0000-00000D2D0000}"/>
    <cellStyle name="Normal 118 6 2" xfId="5866" xr:uid="{00000000-0005-0000-0000-00000E2D0000}"/>
    <cellStyle name="Normal 118 6 2 2" xfId="13580" xr:uid="{00000000-0005-0000-0000-00000F2D0000}"/>
    <cellStyle name="Normal 118 6 2 2 2" xfId="28975" xr:uid="{00000000-0005-0000-0000-0000102D0000}"/>
    <cellStyle name="Normal 118 6 2 2 3" xfId="44370" xr:uid="{00000000-0005-0000-0000-0000112D0000}"/>
    <cellStyle name="Normal 118 6 2 3" xfId="21277" xr:uid="{00000000-0005-0000-0000-0000122D0000}"/>
    <cellStyle name="Normal 118 6 2 4" xfId="36672" xr:uid="{00000000-0005-0000-0000-0000132D0000}"/>
    <cellStyle name="Normal 118 6 3" xfId="9731" xr:uid="{00000000-0005-0000-0000-0000142D0000}"/>
    <cellStyle name="Normal 118 6 3 2" xfId="25126" xr:uid="{00000000-0005-0000-0000-0000152D0000}"/>
    <cellStyle name="Normal 118 6 3 3" xfId="40521" xr:uid="{00000000-0005-0000-0000-0000162D0000}"/>
    <cellStyle name="Normal 118 6 4" xfId="17428" xr:uid="{00000000-0005-0000-0000-0000172D0000}"/>
    <cellStyle name="Normal 118 6 5" xfId="32823" xr:uid="{00000000-0005-0000-0000-0000182D0000}"/>
    <cellStyle name="Normal 118 7" xfId="3952" xr:uid="{00000000-0005-0000-0000-0000192D0000}"/>
    <cellStyle name="Normal 118 7 2" xfId="11668" xr:uid="{00000000-0005-0000-0000-00001A2D0000}"/>
    <cellStyle name="Normal 118 7 2 2" xfId="27063" xr:uid="{00000000-0005-0000-0000-00001B2D0000}"/>
    <cellStyle name="Normal 118 7 2 3" xfId="42458" xr:uid="{00000000-0005-0000-0000-00001C2D0000}"/>
    <cellStyle name="Normal 118 7 3" xfId="19365" xr:uid="{00000000-0005-0000-0000-00001D2D0000}"/>
    <cellStyle name="Normal 118 7 4" xfId="34760" xr:uid="{00000000-0005-0000-0000-00001E2D0000}"/>
    <cellStyle name="Normal 118 8" xfId="7817" xr:uid="{00000000-0005-0000-0000-00001F2D0000}"/>
    <cellStyle name="Normal 118 8 2" xfId="23214" xr:uid="{00000000-0005-0000-0000-0000202D0000}"/>
    <cellStyle name="Normal 118 8 3" xfId="38609" xr:uid="{00000000-0005-0000-0000-0000212D0000}"/>
    <cellStyle name="Normal 118 9" xfId="15504" xr:uid="{00000000-0005-0000-0000-0000222D0000}"/>
    <cellStyle name="Normal 119" xfId="17" xr:uid="{00000000-0005-0000-0000-0000232D0000}"/>
    <cellStyle name="Normal 119 10" xfId="30900" xr:uid="{00000000-0005-0000-0000-0000242D0000}"/>
    <cellStyle name="Normal 119 2" xfId="129" xr:uid="{00000000-0005-0000-0000-0000252D0000}"/>
    <cellStyle name="Normal 119 2 2" xfId="382" xr:uid="{00000000-0005-0000-0000-0000262D0000}"/>
    <cellStyle name="Normal 119 2 2 2" xfId="867" xr:uid="{00000000-0005-0000-0000-0000272D0000}"/>
    <cellStyle name="Normal 119 2 2 2 2" xfId="1833" xr:uid="{00000000-0005-0000-0000-0000282D0000}"/>
    <cellStyle name="Normal 119 2 2 2 2 2" xfId="3762" xr:uid="{00000000-0005-0000-0000-0000292D0000}"/>
    <cellStyle name="Normal 119 2 2 2 2 2 2" xfId="7635" xr:uid="{00000000-0005-0000-0000-00002A2D0000}"/>
    <cellStyle name="Normal 119 2 2 2 2 2 2 2" xfId="15349" xr:uid="{00000000-0005-0000-0000-00002B2D0000}"/>
    <cellStyle name="Normal 119 2 2 2 2 2 2 2 2" xfId="30744" xr:uid="{00000000-0005-0000-0000-00002C2D0000}"/>
    <cellStyle name="Normal 119 2 2 2 2 2 2 2 3" xfId="46139" xr:uid="{00000000-0005-0000-0000-00002D2D0000}"/>
    <cellStyle name="Normal 119 2 2 2 2 2 2 3" xfId="23046" xr:uid="{00000000-0005-0000-0000-00002E2D0000}"/>
    <cellStyle name="Normal 119 2 2 2 2 2 2 4" xfId="38441" xr:uid="{00000000-0005-0000-0000-00002F2D0000}"/>
    <cellStyle name="Normal 119 2 2 2 2 2 3" xfId="11500" xr:uid="{00000000-0005-0000-0000-0000302D0000}"/>
    <cellStyle name="Normal 119 2 2 2 2 2 3 2" xfId="26895" xr:uid="{00000000-0005-0000-0000-0000312D0000}"/>
    <cellStyle name="Normal 119 2 2 2 2 2 3 3" xfId="42290" xr:uid="{00000000-0005-0000-0000-0000322D0000}"/>
    <cellStyle name="Normal 119 2 2 2 2 2 4" xfId="19197" xr:uid="{00000000-0005-0000-0000-0000332D0000}"/>
    <cellStyle name="Normal 119 2 2 2 2 2 5" xfId="34592" xr:uid="{00000000-0005-0000-0000-0000342D0000}"/>
    <cellStyle name="Normal 119 2 2 2 2 3" xfId="5711" xr:uid="{00000000-0005-0000-0000-0000352D0000}"/>
    <cellStyle name="Normal 119 2 2 2 2 3 2" xfId="13425" xr:uid="{00000000-0005-0000-0000-0000362D0000}"/>
    <cellStyle name="Normal 119 2 2 2 2 3 2 2" xfId="28820" xr:uid="{00000000-0005-0000-0000-0000372D0000}"/>
    <cellStyle name="Normal 119 2 2 2 2 3 2 3" xfId="44215" xr:uid="{00000000-0005-0000-0000-0000382D0000}"/>
    <cellStyle name="Normal 119 2 2 2 2 3 3" xfId="21122" xr:uid="{00000000-0005-0000-0000-0000392D0000}"/>
    <cellStyle name="Normal 119 2 2 2 2 3 4" xfId="36517" xr:uid="{00000000-0005-0000-0000-00003A2D0000}"/>
    <cellStyle name="Normal 119 2 2 2 2 4" xfId="9576" xr:uid="{00000000-0005-0000-0000-00003B2D0000}"/>
    <cellStyle name="Normal 119 2 2 2 2 4 2" xfId="24971" xr:uid="{00000000-0005-0000-0000-00003C2D0000}"/>
    <cellStyle name="Normal 119 2 2 2 2 4 3" xfId="40366" xr:uid="{00000000-0005-0000-0000-00003D2D0000}"/>
    <cellStyle name="Normal 119 2 2 2 2 5" xfId="17273" xr:uid="{00000000-0005-0000-0000-00003E2D0000}"/>
    <cellStyle name="Normal 119 2 2 2 2 6" xfId="32668" xr:uid="{00000000-0005-0000-0000-00003F2D0000}"/>
    <cellStyle name="Normal 119 2 2 2 3" xfId="2800" xr:uid="{00000000-0005-0000-0000-0000402D0000}"/>
    <cellStyle name="Normal 119 2 2 2 3 2" xfId="6673" xr:uid="{00000000-0005-0000-0000-0000412D0000}"/>
    <cellStyle name="Normal 119 2 2 2 3 2 2" xfId="14387" xr:uid="{00000000-0005-0000-0000-0000422D0000}"/>
    <cellStyle name="Normal 119 2 2 2 3 2 2 2" xfId="29782" xr:uid="{00000000-0005-0000-0000-0000432D0000}"/>
    <cellStyle name="Normal 119 2 2 2 3 2 2 3" xfId="45177" xr:uid="{00000000-0005-0000-0000-0000442D0000}"/>
    <cellStyle name="Normal 119 2 2 2 3 2 3" xfId="22084" xr:uid="{00000000-0005-0000-0000-0000452D0000}"/>
    <cellStyle name="Normal 119 2 2 2 3 2 4" xfId="37479" xr:uid="{00000000-0005-0000-0000-0000462D0000}"/>
    <cellStyle name="Normal 119 2 2 2 3 3" xfId="10538" xr:uid="{00000000-0005-0000-0000-0000472D0000}"/>
    <cellStyle name="Normal 119 2 2 2 3 3 2" xfId="25933" xr:uid="{00000000-0005-0000-0000-0000482D0000}"/>
    <cellStyle name="Normal 119 2 2 2 3 3 3" xfId="41328" xr:uid="{00000000-0005-0000-0000-0000492D0000}"/>
    <cellStyle name="Normal 119 2 2 2 3 4" xfId="18235" xr:uid="{00000000-0005-0000-0000-00004A2D0000}"/>
    <cellStyle name="Normal 119 2 2 2 3 5" xfId="33630" xr:uid="{00000000-0005-0000-0000-00004B2D0000}"/>
    <cellStyle name="Normal 119 2 2 2 4" xfId="4749" xr:uid="{00000000-0005-0000-0000-00004C2D0000}"/>
    <cellStyle name="Normal 119 2 2 2 4 2" xfId="12463" xr:uid="{00000000-0005-0000-0000-00004D2D0000}"/>
    <cellStyle name="Normal 119 2 2 2 4 2 2" xfId="27858" xr:uid="{00000000-0005-0000-0000-00004E2D0000}"/>
    <cellStyle name="Normal 119 2 2 2 4 2 3" xfId="43253" xr:uid="{00000000-0005-0000-0000-00004F2D0000}"/>
    <cellStyle name="Normal 119 2 2 2 4 3" xfId="20160" xr:uid="{00000000-0005-0000-0000-0000502D0000}"/>
    <cellStyle name="Normal 119 2 2 2 4 4" xfId="35555" xr:uid="{00000000-0005-0000-0000-0000512D0000}"/>
    <cellStyle name="Normal 119 2 2 2 5" xfId="8614" xr:uid="{00000000-0005-0000-0000-0000522D0000}"/>
    <cellStyle name="Normal 119 2 2 2 5 2" xfId="24009" xr:uid="{00000000-0005-0000-0000-0000532D0000}"/>
    <cellStyle name="Normal 119 2 2 2 5 3" xfId="39404" xr:uid="{00000000-0005-0000-0000-0000542D0000}"/>
    <cellStyle name="Normal 119 2 2 2 6" xfId="16311" xr:uid="{00000000-0005-0000-0000-0000552D0000}"/>
    <cellStyle name="Normal 119 2 2 2 7" xfId="31706" xr:uid="{00000000-0005-0000-0000-0000562D0000}"/>
    <cellStyle name="Normal 119 2 2 3" xfId="1352" xr:uid="{00000000-0005-0000-0000-0000572D0000}"/>
    <cellStyle name="Normal 119 2 2 3 2" xfId="3281" xr:uid="{00000000-0005-0000-0000-0000582D0000}"/>
    <cellStyle name="Normal 119 2 2 3 2 2" xfId="7154" xr:uid="{00000000-0005-0000-0000-0000592D0000}"/>
    <cellStyle name="Normal 119 2 2 3 2 2 2" xfId="14868" xr:uid="{00000000-0005-0000-0000-00005A2D0000}"/>
    <cellStyle name="Normal 119 2 2 3 2 2 2 2" xfId="30263" xr:uid="{00000000-0005-0000-0000-00005B2D0000}"/>
    <cellStyle name="Normal 119 2 2 3 2 2 2 3" xfId="45658" xr:uid="{00000000-0005-0000-0000-00005C2D0000}"/>
    <cellStyle name="Normal 119 2 2 3 2 2 3" xfId="22565" xr:uid="{00000000-0005-0000-0000-00005D2D0000}"/>
    <cellStyle name="Normal 119 2 2 3 2 2 4" xfId="37960" xr:uid="{00000000-0005-0000-0000-00005E2D0000}"/>
    <cellStyle name="Normal 119 2 2 3 2 3" xfId="11019" xr:uid="{00000000-0005-0000-0000-00005F2D0000}"/>
    <cellStyle name="Normal 119 2 2 3 2 3 2" xfId="26414" xr:uid="{00000000-0005-0000-0000-0000602D0000}"/>
    <cellStyle name="Normal 119 2 2 3 2 3 3" xfId="41809" xr:uid="{00000000-0005-0000-0000-0000612D0000}"/>
    <cellStyle name="Normal 119 2 2 3 2 4" xfId="18716" xr:uid="{00000000-0005-0000-0000-0000622D0000}"/>
    <cellStyle name="Normal 119 2 2 3 2 5" xfId="34111" xr:uid="{00000000-0005-0000-0000-0000632D0000}"/>
    <cellStyle name="Normal 119 2 2 3 3" xfId="5230" xr:uid="{00000000-0005-0000-0000-0000642D0000}"/>
    <cellStyle name="Normal 119 2 2 3 3 2" xfId="12944" xr:uid="{00000000-0005-0000-0000-0000652D0000}"/>
    <cellStyle name="Normal 119 2 2 3 3 2 2" xfId="28339" xr:uid="{00000000-0005-0000-0000-0000662D0000}"/>
    <cellStyle name="Normal 119 2 2 3 3 2 3" xfId="43734" xr:uid="{00000000-0005-0000-0000-0000672D0000}"/>
    <cellStyle name="Normal 119 2 2 3 3 3" xfId="20641" xr:uid="{00000000-0005-0000-0000-0000682D0000}"/>
    <cellStyle name="Normal 119 2 2 3 3 4" xfId="36036" xr:uid="{00000000-0005-0000-0000-0000692D0000}"/>
    <cellStyle name="Normal 119 2 2 3 4" xfId="9095" xr:uid="{00000000-0005-0000-0000-00006A2D0000}"/>
    <cellStyle name="Normal 119 2 2 3 4 2" xfId="24490" xr:uid="{00000000-0005-0000-0000-00006B2D0000}"/>
    <cellStyle name="Normal 119 2 2 3 4 3" xfId="39885" xr:uid="{00000000-0005-0000-0000-00006C2D0000}"/>
    <cellStyle name="Normal 119 2 2 3 5" xfId="16792" xr:uid="{00000000-0005-0000-0000-00006D2D0000}"/>
    <cellStyle name="Normal 119 2 2 3 6" xfId="32187" xr:uid="{00000000-0005-0000-0000-00006E2D0000}"/>
    <cellStyle name="Normal 119 2 2 4" xfId="2319" xr:uid="{00000000-0005-0000-0000-00006F2D0000}"/>
    <cellStyle name="Normal 119 2 2 4 2" xfId="6192" xr:uid="{00000000-0005-0000-0000-0000702D0000}"/>
    <cellStyle name="Normal 119 2 2 4 2 2" xfId="13906" xr:uid="{00000000-0005-0000-0000-0000712D0000}"/>
    <cellStyle name="Normal 119 2 2 4 2 2 2" xfId="29301" xr:uid="{00000000-0005-0000-0000-0000722D0000}"/>
    <cellStyle name="Normal 119 2 2 4 2 2 3" xfId="44696" xr:uid="{00000000-0005-0000-0000-0000732D0000}"/>
    <cellStyle name="Normal 119 2 2 4 2 3" xfId="21603" xr:uid="{00000000-0005-0000-0000-0000742D0000}"/>
    <cellStyle name="Normal 119 2 2 4 2 4" xfId="36998" xr:uid="{00000000-0005-0000-0000-0000752D0000}"/>
    <cellStyle name="Normal 119 2 2 4 3" xfId="10057" xr:uid="{00000000-0005-0000-0000-0000762D0000}"/>
    <cellStyle name="Normal 119 2 2 4 3 2" xfId="25452" xr:uid="{00000000-0005-0000-0000-0000772D0000}"/>
    <cellStyle name="Normal 119 2 2 4 3 3" xfId="40847" xr:uid="{00000000-0005-0000-0000-0000782D0000}"/>
    <cellStyle name="Normal 119 2 2 4 4" xfId="17754" xr:uid="{00000000-0005-0000-0000-0000792D0000}"/>
    <cellStyle name="Normal 119 2 2 4 5" xfId="33149" xr:uid="{00000000-0005-0000-0000-00007A2D0000}"/>
    <cellStyle name="Normal 119 2 2 5" xfId="4268" xr:uid="{00000000-0005-0000-0000-00007B2D0000}"/>
    <cellStyle name="Normal 119 2 2 5 2" xfId="11982" xr:uid="{00000000-0005-0000-0000-00007C2D0000}"/>
    <cellStyle name="Normal 119 2 2 5 2 2" xfId="27377" xr:uid="{00000000-0005-0000-0000-00007D2D0000}"/>
    <cellStyle name="Normal 119 2 2 5 2 3" xfId="42772" xr:uid="{00000000-0005-0000-0000-00007E2D0000}"/>
    <cellStyle name="Normal 119 2 2 5 3" xfId="19679" xr:uid="{00000000-0005-0000-0000-00007F2D0000}"/>
    <cellStyle name="Normal 119 2 2 5 4" xfId="35074" xr:uid="{00000000-0005-0000-0000-0000802D0000}"/>
    <cellStyle name="Normal 119 2 2 6" xfId="8133" xr:uid="{00000000-0005-0000-0000-0000812D0000}"/>
    <cellStyle name="Normal 119 2 2 6 2" xfId="23528" xr:uid="{00000000-0005-0000-0000-0000822D0000}"/>
    <cellStyle name="Normal 119 2 2 6 3" xfId="38923" xr:uid="{00000000-0005-0000-0000-0000832D0000}"/>
    <cellStyle name="Normal 119 2 2 7" xfId="15830" xr:uid="{00000000-0005-0000-0000-0000842D0000}"/>
    <cellStyle name="Normal 119 2 2 8" xfId="31225" xr:uid="{00000000-0005-0000-0000-0000852D0000}"/>
    <cellStyle name="Normal 119 2 3" xfId="646" xr:uid="{00000000-0005-0000-0000-0000862D0000}"/>
    <cellStyle name="Normal 119 2 3 2" xfId="1612" xr:uid="{00000000-0005-0000-0000-0000872D0000}"/>
    <cellStyle name="Normal 119 2 3 2 2" xfId="3541" xr:uid="{00000000-0005-0000-0000-0000882D0000}"/>
    <cellStyle name="Normal 119 2 3 2 2 2" xfId="7414" xr:uid="{00000000-0005-0000-0000-0000892D0000}"/>
    <cellStyle name="Normal 119 2 3 2 2 2 2" xfId="15128" xr:uid="{00000000-0005-0000-0000-00008A2D0000}"/>
    <cellStyle name="Normal 119 2 3 2 2 2 2 2" xfId="30523" xr:uid="{00000000-0005-0000-0000-00008B2D0000}"/>
    <cellStyle name="Normal 119 2 3 2 2 2 2 3" xfId="45918" xr:uid="{00000000-0005-0000-0000-00008C2D0000}"/>
    <cellStyle name="Normal 119 2 3 2 2 2 3" xfId="22825" xr:uid="{00000000-0005-0000-0000-00008D2D0000}"/>
    <cellStyle name="Normal 119 2 3 2 2 2 4" xfId="38220" xr:uid="{00000000-0005-0000-0000-00008E2D0000}"/>
    <cellStyle name="Normal 119 2 3 2 2 3" xfId="11279" xr:uid="{00000000-0005-0000-0000-00008F2D0000}"/>
    <cellStyle name="Normal 119 2 3 2 2 3 2" xfId="26674" xr:uid="{00000000-0005-0000-0000-0000902D0000}"/>
    <cellStyle name="Normal 119 2 3 2 2 3 3" xfId="42069" xr:uid="{00000000-0005-0000-0000-0000912D0000}"/>
    <cellStyle name="Normal 119 2 3 2 2 4" xfId="18976" xr:uid="{00000000-0005-0000-0000-0000922D0000}"/>
    <cellStyle name="Normal 119 2 3 2 2 5" xfId="34371" xr:uid="{00000000-0005-0000-0000-0000932D0000}"/>
    <cellStyle name="Normal 119 2 3 2 3" xfId="5490" xr:uid="{00000000-0005-0000-0000-0000942D0000}"/>
    <cellStyle name="Normal 119 2 3 2 3 2" xfId="13204" xr:uid="{00000000-0005-0000-0000-0000952D0000}"/>
    <cellStyle name="Normal 119 2 3 2 3 2 2" xfId="28599" xr:uid="{00000000-0005-0000-0000-0000962D0000}"/>
    <cellStyle name="Normal 119 2 3 2 3 2 3" xfId="43994" xr:uid="{00000000-0005-0000-0000-0000972D0000}"/>
    <cellStyle name="Normal 119 2 3 2 3 3" xfId="20901" xr:uid="{00000000-0005-0000-0000-0000982D0000}"/>
    <cellStyle name="Normal 119 2 3 2 3 4" xfId="36296" xr:uid="{00000000-0005-0000-0000-0000992D0000}"/>
    <cellStyle name="Normal 119 2 3 2 4" xfId="9355" xr:uid="{00000000-0005-0000-0000-00009A2D0000}"/>
    <cellStyle name="Normal 119 2 3 2 4 2" xfId="24750" xr:uid="{00000000-0005-0000-0000-00009B2D0000}"/>
    <cellStyle name="Normal 119 2 3 2 4 3" xfId="40145" xr:uid="{00000000-0005-0000-0000-00009C2D0000}"/>
    <cellStyle name="Normal 119 2 3 2 5" xfId="17052" xr:uid="{00000000-0005-0000-0000-00009D2D0000}"/>
    <cellStyle name="Normal 119 2 3 2 6" xfId="32447" xr:uid="{00000000-0005-0000-0000-00009E2D0000}"/>
    <cellStyle name="Normal 119 2 3 3" xfId="2579" xr:uid="{00000000-0005-0000-0000-00009F2D0000}"/>
    <cellStyle name="Normal 119 2 3 3 2" xfId="6452" xr:uid="{00000000-0005-0000-0000-0000A02D0000}"/>
    <cellStyle name="Normal 119 2 3 3 2 2" xfId="14166" xr:uid="{00000000-0005-0000-0000-0000A12D0000}"/>
    <cellStyle name="Normal 119 2 3 3 2 2 2" xfId="29561" xr:uid="{00000000-0005-0000-0000-0000A22D0000}"/>
    <cellStyle name="Normal 119 2 3 3 2 2 3" xfId="44956" xr:uid="{00000000-0005-0000-0000-0000A32D0000}"/>
    <cellStyle name="Normal 119 2 3 3 2 3" xfId="21863" xr:uid="{00000000-0005-0000-0000-0000A42D0000}"/>
    <cellStyle name="Normal 119 2 3 3 2 4" xfId="37258" xr:uid="{00000000-0005-0000-0000-0000A52D0000}"/>
    <cellStyle name="Normal 119 2 3 3 3" xfId="10317" xr:uid="{00000000-0005-0000-0000-0000A62D0000}"/>
    <cellStyle name="Normal 119 2 3 3 3 2" xfId="25712" xr:uid="{00000000-0005-0000-0000-0000A72D0000}"/>
    <cellStyle name="Normal 119 2 3 3 3 3" xfId="41107" xr:uid="{00000000-0005-0000-0000-0000A82D0000}"/>
    <cellStyle name="Normal 119 2 3 3 4" xfId="18014" xr:uid="{00000000-0005-0000-0000-0000A92D0000}"/>
    <cellStyle name="Normal 119 2 3 3 5" xfId="33409" xr:uid="{00000000-0005-0000-0000-0000AA2D0000}"/>
    <cellStyle name="Normal 119 2 3 4" xfId="4528" xr:uid="{00000000-0005-0000-0000-0000AB2D0000}"/>
    <cellStyle name="Normal 119 2 3 4 2" xfId="12242" xr:uid="{00000000-0005-0000-0000-0000AC2D0000}"/>
    <cellStyle name="Normal 119 2 3 4 2 2" xfId="27637" xr:uid="{00000000-0005-0000-0000-0000AD2D0000}"/>
    <cellStyle name="Normal 119 2 3 4 2 3" xfId="43032" xr:uid="{00000000-0005-0000-0000-0000AE2D0000}"/>
    <cellStyle name="Normal 119 2 3 4 3" xfId="19939" xr:uid="{00000000-0005-0000-0000-0000AF2D0000}"/>
    <cellStyle name="Normal 119 2 3 4 4" xfId="35334" xr:uid="{00000000-0005-0000-0000-0000B02D0000}"/>
    <cellStyle name="Normal 119 2 3 5" xfId="8393" xr:uid="{00000000-0005-0000-0000-0000B12D0000}"/>
    <cellStyle name="Normal 119 2 3 5 2" xfId="23788" xr:uid="{00000000-0005-0000-0000-0000B22D0000}"/>
    <cellStyle name="Normal 119 2 3 5 3" xfId="39183" xr:uid="{00000000-0005-0000-0000-0000B32D0000}"/>
    <cellStyle name="Normal 119 2 3 6" xfId="16090" xr:uid="{00000000-0005-0000-0000-0000B42D0000}"/>
    <cellStyle name="Normal 119 2 3 7" xfId="31485" xr:uid="{00000000-0005-0000-0000-0000B52D0000}"/>
    <cellStyle name="Normal 119 2 4" xfId="1131" xr:uid="{00000000-0005-0000-0000-0000B62D0000}"/>
    <cellStyle name="Normal 119 2 4 2" xfId="3060" xr:uid="{00000000-0005-0000-0000-0000B72D0000}"/>
    <cellStyle name="Normal 119 2 4 2 2" xfId="6933" xr:uid="{00000000-0005-0000-0000-0000B82D0000}"/>
    <cellStyle name="Normal 119 2 4 2 2 2" xfId="14647" xr:uid="{00000000-0005-0000-0000-0000B92D0000}"/>
    <cellStyle name="Normal 119 2 4 2 2 2 2" xfId="30042" xr:uid="{00000000-0005-0000-0000-0000BA2D0000}"/>
    <cellStyle name="Normal 119 2 4 2 2 2 3" xfId="45437" xr:uid="{00000000-0005-0000-0000-0000BB2D0000}"/>
    <cellStyle name="Normal 119 2 4 2 2 3" xfId="22344" xr:uid="{00000000-0005-0000-0000-0000BC2D0000}"/>
    <cellStyle name="Normal 119 2 4 2 2 4" xfId="37739" xr:uid="{00000000-0005-0000-0000-0000BD2D0000}"/>
    <cellStyle name="Normal 119 2 4 2 3" xfId="10798" xr:uid="{00000000-0005-0000-0000-0000BE2D0000}"/>
    <cellStyle name="Normal 119 2 4 2 3 2" xfId="26193" xr:uid="{00000000-0005-0000-0000-0000BF2D0000}"/>
    <cellStyle name="Normal 119 2 4 2 3 3" xfId="41588" xr:uid="{00000000-0005-0000-0000-0000C02D0000}"/>
    <cellStyle name="Normal 119 2 4 2 4" xfId="18495" xr:uid="{00000000-0005-0000-0000-0000C12D0000}"/>
    <cellStyle name="Normal 119 2 4 2 5" xfId="33890" xr:uid="{00000000-0005-0000-0000-0000C22D0000}"/>
    <cellStyle name="Normal 119 2 4 3" xfId="5009" xr:uid="{00000000-0005-0000-0000-0000C32D0000}"/>
    <cellStyle name="Normal 119 2 4 3 2" xfId="12723" xr:uid="{00000000-0005-0000-0000-0000C42D0000}"/>
    <cellStyle name="Normal 119 2 4 3 2 2" xfId="28118" xr:uid="{00000000-0005-0000-0000-0000C52D0000}"/>
    <cellStyle name="Normal 119 2 4 3 2 3" xfId="43513" xr:uid="{00000000-0005-0000-0000-0000C62D0000}"/>
    <cellStyle name="Normal 119 2 4 3 3" xfId="20420" xr:uid="{00000000-0005-0000-0000-0000C72D0000}"/>
    <cellStyle name="Normal 119 2 4 3 4" xfId="35815" xr:uid="{00000000-0005-0000-0000-0000C82D0000}"/>
    <cellStyle name="Normal 119 2 4 4" xfId="8874" xr:uid="{00000000-0005-0000-0000-0000C92D0000}"/>
    <cellStyle name="Normal 119 2 4 4 2" xfId="24269" xr:uid="{00000000-0005-0000-0000-0000CA2D0000}"/>
    <cellStyle name="Normal 119 2 4 4 3" xfId="39664" xr:uid="{00000000-0005-0000-0000-0000CB2D0000}"/>
    <cellStyle name="Normal 119 2 4 5" xfId="16571" xr:uid="{00000000-0005-0000-0000-0000CC2D0000}"/>
    <cellStyle name="Normal 119 2 4 6" xfId="31966" xr:uid="{00000000-0005-0000-0000-0000CD2D0000}"/>
    <cellStyle name="Normal 119 2 5" xfId="2098" xr:uid="{00000000-0005-0000-0000-0000CE2D0000}"/>
    <cellStyle name="Normal 119 2 5 2" xfId="5971" xr:uid="{00000000-0005-0000-0000-0000CF2D0000}"/>
    <cellStyle name="Normal 119 2 5 2 2" xfId="13685" xr:uid="{00000000-0005-0000-0000-0000D02D0000}"/>
    <cellStyle name="Normal 119 2 5 2 2 2" xfId="29080" xr:uid="{00000000-0005-0000-0000-0000D12D0000}"/>
    <cellStyle name="Normal 119 2 5 2 2 3" xfId="44475" xr:uid="{00000000-0005-0000-0000-0000D22D0000}"/>
    <cellStyle name="Normal 119 2 5 2 3" xfId="21382" xr:uid="{00000000-0005-0000-0000-0000D32D0000}"/>
    <cellStyle name="Normal 119 2 5 2 4" xfId="36777" xr:uid="{00000000-0005-0000-0000-0000D42D0000}"/>
    <cellStyle name="Normal 119 2 5 3" xfId="9836" xr:uid="{00000000-0005-0000-0000-0000D52D0000}"/>
    <cellStyle name="Normal 119 2 5 3 2" xfId="25231" xr:uid="{00000000-0005-0000-0000-0000D62D0000}"/>
    <cellStyle name="Normal 119 2 5 3 3" xfId="40626" xr:uid="{00000000-0005-0000-0000-0000D72D0000}"/>
    <cellStyle name="Normal 119 2 5 4" xfId="17533" xr:uid="{00000000-0005-0000-0000-0000D82D0000}"/>
    <cellStyle name="Normal 119 2 5 5" xfId="32928" xr:uid="{00000000-0005-0000-0000-0000D92D0000}"/>
    <cellStyle name="Normal 119 2 6" xfId="4058" xr:uid="{00000000-0005-0000-0000-0000DA2D0000}"/>
    <cellStyle name="Normal 119 2 6 2" xfId="11773" xr:uid="{00000000-0005-0000-0000-0000DB2D0000}"/>
    <cellStyle name="Normal 119 2 6 2 2" xfId="27168" xr:uid="{00000000-0005-0000-0000-0000DC2D0000}"/>
    <cellStyle name="Normal 119 2 6 2 3" xfId="42563" xr:uid="{00000000-0005-0000-0000-0000DD2D0000}"/>
    <cellStyle name="Normal 119 2 6 3" xfId="19470" xr:uid="{00000000-0005-0000-0000-0000DE2D0000}"/>
    <cellStyle name="Normal 119 2 6 4" xfId="34865" xr:uid="{00000000-0005-0000-0000-0000DF2D0000}"/>
    <cellStyle name="Normal 119 2 7" xfId="7923" xr:uid="{00000000-0005-0000-0000-0000E02D0000}"/>
    <cellStyle name="Normal 119 2 7 2" xfId="23319" xr:uid="{00000000-0005-0000-0000-0000E12D0000}"/>
    <cellStyle name="Normal 119 2 7 3" xfId="38714" xr:uid="{00000000-0005-0000-0000-0000E22D0000}"/>
    <cellStyle name="Normal 119 2 8" xfId="15609" xr:uid="{00000000-0005-0000-0000-0000E32D0000}"/>
    <cellStyle name="Normal 119 2 9" xfId="31004" xr:uid="{00000000-0005-0000-0000-0000E42D0000}"/>
    <cellStyle name="Normal 119 3" xfId="278" xr:uid="{00000000-0005-0000-0000-0000E52D0000}"/>
    <cellStyle name="Normal 119 3 2" xfId="763" xr:uid="{00000000-0005-0000-0000-0000E62D0000}"/>
    <cellStyle name="Normal 119 3 2 2" xfId="1729" xr:uid="{00000000-0005-0000-0000-0000E72D0000}"/>
    <cellStyle name="Normal 119 3 2 2 2" xfId="3658" xr:uid="{00000000-0005-0000-0000-0000E82D0000}"/>
    <cellStyle name="Normal 119 3 2 2 2 2" xfId="7531" xr:uid="{00000000-0005-0000-0000-0000E92D0000}"/>
    <cellStyle name="Normal 119 3 2 2 2 2 2" xfId="15245" xr:uid="{00000000-0005-0000-0000-0000EA2D0000}"/>
    <cellStyle name="Normal 119 3 2 2 2 2 2 2" xfId="30640" xr:uid="{00000000-0005-0000-0000-0000EB2D0000}"/>
    <cellStyle name="Normal 119 3 2 2 2 2 2 3" xfId="46035" xr:uid="{00000000-0005-0000-0000-0000EC2D0000}"/>
    <cellStyle name="Normal 119 3 2 2 2 2 3" xfId="22942" xr:uid="{00000000-0005-0000-0000-0000ED2D0000}"/>
    <cellStyle name="Normal 119 3 2 2 2 2 4" xfId="38337" xr:uid="{00000000-0005-0000-0000-0000EE2D0000}"/>
    <cellStyle name="Normal 119 3 2 2 2 3" xfId="11396" xr:uid="{00000000-0005-0000-0000-0000EF2D0000}"/>
    <cellStyle name="Normal 119 3 2 2 2 3 2" xfId="26791" xr:uid="{00000000-0005-0000-0000-0000F02D0000}"/>
    <cellStyle name="Normal 119 3 2 2 2 3 3" xfId="42186" xr:uid="{00000000-0005-0000-0000-0000F12D0000}"/>
    <cellStyle name="Normal 119 3 2 2 2 4" xfId="19093" xr:uid="{00000000-0005-0000-0000-0000F22D0000}"/>
    <cellStyle name="Normal 119 3 2 2 2 5" xfId="34488" xr:uid="{00000000-0005-0000-0000-0000F32D0000}"/>
    <cellStyle name="Normal 119 3 2 2 3" xfId="5607" xr:uid="{00000000-0005-0000-0000-0000F42D0000}"/>
    <cellStyle name="Normal 119 3 2 2 3 2" xfId="13321" xr:uid="{00000000-0005-0000-0000-0000F52D0000}"/>
    <cellStyle name="Normal 119 3 2 2 3 2 2" xfId="28716" xr:uid="{00000000-0005-0000-0000-0000F62D0000}"/>
    <cellStyle name="Normal 119 3 2 2 3 2 3" xfId="44111" xr:uid="{00000000-0005-0000-0000-0000F72D0000}"/>
    <cellStyle name="Normal 119 3 2 2 3 3" xfId="21018" xr:uid="{00000000-0005-0000-0000-0000F82D0000}"/>
    <cellStyle name="Normal 119 3 2 2 3 4" xfId="36413" xr:uid="{00000000-0005-0000-0000-0000F92D0000}"/>
    <cellStyle name="Normal 119 3 2 2 4" xfId="9472" xr:uid="{00000000-0005-0000-0000-0000FA2D0000}"/>
    <cellStyle name="Normal 119 3 2 2 4 2" xfId="24867" xr:uid="{00000000-0005-0000-0000-0000FB2D0000}"/>
    <cellStyle name="Normal 119 3 2 2 4 3" xfId="40262" xr:uid="{00000000-0005-0000-0000-0000FC2D0000}"/>
    <cellStyle name="Normal 119 3 2 2 5" xfId="17169" xr:uid="{00000000-0005-0000-0000-0000FD2D0000}"/>
    <cellStyle name="Normal 119 3 2 2 6" xfId="32564" xr:uid="{00000000-0005-0000-0000-0000FE2D0000}"/>
    <cellStyle name="Normal 119 3 2 3" xfId="2696" xr:uid="{00000000-0005-0000-0000-0000FF2D0000}"/>
    <cellStyle name="Normal 119 3 2 3 2" xfId="6569" xr:uid="{00000000-0005-0000-0000-0000002E0000}"/>
    <cellStyle name="Normal 119 3 2 3 2 2" xfId="14283" xr:uid="{00000000-0005-0000-0000-0000012E0000}"/>
    <cellStyle name="Normal 119 3 2 3 2 2 2" xfId="29678" xr:uid="{00000000-0005-0000-0000-0000022E0000}"/>
    <cellStyle name="Normal 119 3 2 3 2 2 3" xfId="45073" xr:uid="{00000000-0005-0000-0000-0000032E0000}"/>
    <cellStyle name="Normal 119 3 2 3 2 3" xfId="21980" xr:uid="{00000000-0005-0000-0000-0000042E0000}"/>
    <cellStyle name="Normal 119 3 2 3 2 4" xfId="37375" xr:uid="{00000000-0005-0000-0000-0000052E0000}"/>
    <cellStyle name="Normal 119 3 2 3 3" xfId="10434" xr:uid="{00000000-0005-0000-0000-0000062E0000}"/>
    <cellStyle name="Normal 119 3 2 3 3 2" xfId="25829" xr:uid="{00000000-0005-0000-0000-0000072E0000}"/>
    <cellStyle name="Normal 119 3 2 3 3 3" xfId="41224" xr:uid="{00000000-0005-0000-0000-0000082E0000}"/>
    <cellStyle name="Normal 119 3 2 3 4" xfId="18131" xr:uid="{00000000-0005-0000-0000-0000092E0000}"/>
    <cellStyle name="Normal 119 3 2 3 5" xfId="33526" xr:uid="{00000000-0005-0000-0000-00000A2E0000}"/>
    <cellStyle name="Normal 119 3 2 4" xfId="4645" xr:uid="{00000000-0005-0000-0000-00000B2E0000}"/>
    <cellStyle name="Normal 119 3 2 4 2" xfId="12359" xr:uid="{00000000-0005-0000-0000-00000C2E0000}"/>
    <cellStyle name="Normal 119 3 2 4 2 2" xfId="27754" xr:uid="{00000000-0005-0000-0000-00000D2E0000}"/>
    <cellStyle name="Normal 119 3 2 4 2 3" xfId="43149" xr:uid="{00000000-0005-0000-0000-00000E2E0000}"/>
    <cellStyle name="Normal 119 3 2 4 3" xfId="20056" xr:uid="{00000000-0005-0000-0000-00000F2E0000}"/>
    <cellStyle name="Normal 119 3 2 4 4" xfId="35451" xr:uid="{00000000-0005-0000-0000-0000102E0000}"/>
    <cellStyle name="Normal 119 3 2 5" xfId="8510" xr:uid="{00000000-0005-0000-0000-0000112E0000}"/>
    <cellStyle name="Normal 119 3 2 5 2" xfId="23905" xr:uid="{00000000-0005-0000-0000-0000122E0000}"/>
    <cellStyle name="Normal 119 3 2 5 3" xfId="39300" xr:uid="{00000000-0005-0000-0000-0000132E0000}"/>
    <cellStyle name="Normal 119 3 2 6" xfId="16207" xr:uid="{00000000-0005-0000-0000-0000142E0000}"/>
    <cellStyle name="Normal 119 3 2 7" xfId="31602" xr:uid="{00000000-0005-0000-0000-0000152E0000}"/>
    <cellStyle name="Normal 119 3 3" xfId="1248" xr:uid="{00000000-0005-0000-0000-0000162E0000}"/>
    <cellStyle name="Normal 119 3 3 2" xfId="3177" xr:uid="{00000000-0005-0000-0000-0000172E0000}"/>
    <cellStyle name="Normal 119 3 3 2 2" xfId="7050" xr:uid="{00000000-0005-0000-0000-0000182E0000}"/>
    <cellStyle name="Normal 119 3 3 2 2 2" xfId="14764" xr:uid="{00000000-0005-0000-0000-0000192E0000}"/>
    <cellStyle name="Normal 119 3 3 2 2 2 2" xfId="30159" xr:uid="{00000000-0005-0000-0000-00001A2E0000}"/>
    <cellStyle name="Normal 119 3 3 2 2 2 3" xfId="45554" xr:uid="{00000000-0005-0000-0000-00001B2E0000}"/>
    <cellStyle name="Normal 119 3 3 2 2 3" xfId="22461" xr:uid="{00000000-0005-0000-0000-00001C2E0000}"/>
    <cellStyle name="Normal 119 3 3 2 2 4" xfId="37856" xr:uid="{00000000-0005-0000-0000-00001D2E0000}"/>
    <cellStyle name="Normal 119 3 3 2 3" xfId="10915" xr:uid="{00000000-0005-0000-0000-00001E2E0000}"/>
    <cellStyle name="Normal 119 3 3 2 3 2" xfId="26310" xr:uid="{00000000-0005-0000-0000-00001F2E0000}"/>
    <cellStyle name="Normal 119 3 3 2 3 3" xfId="41705" xr:uid="{00000000-0005-0000-0000-0000202E0000}"/>
    <cellStyle name="Normal 119 3 3 2 4" xfId="18612" xr:uid="{00000000-0005-0000-0000-0000212E0000}"/>
    <cellStyle name="Normal 119 3 3 2 5" xfId="34007" xr:uid="{00000000-0005-0000-0000-0000222E0000}"/>
    <cellStyle name="Normal 119 3 3 3" xfId="5126" xr:uid="{00000000-0005-0000-0000-0000232E0000}"/>
    <cellStyle name="Normal 119 3 3 3 2" xfId="12840" xr:uid="{00000000-0005-0000-0000-0000242E0000}"/>
    <cellStyle name="Normal 119 3 3 3 2 2" xfId="28235" xr:uid="{00000000-0005-0000-0000-0000252E0000}"/>
    <cellStyle name="Normal 119 3 3 3 2 3" xfId="43630" xr:uid="{00000000-0005-0000-0000-0000262E0000}"/>
    <cellStyle name="Normal 119 3 3 3 3" xfId="20537" xr:uid="{00000000-0005-0000-0000-0000272E0000}"/>
    <cellStyle name="Normal 119 3 3 3 4" xfId="35932" xr:uid="{00000000-0005-0000-0000-0000282E0000}"/>
    <cellStyle name="Normal 119 3 3 4" xfId="8991" xr:uid="{00000000-0005-0000-0000-0000292E0000}"/>
    <cellStyle name="Normal 119 3 3 4 2" xfId="24386" xr:uid="{00000000-0005-0000-0000-00002A2E0000}"/>
    <cellStyle name="Normal 119 3 3 4 3" xfId="39781" xr:uid="{00000000-0005-0000-0000-00002B2E0000}"/>
    <cellStyle name="Normal 119 3 3 5" xfId="16688" xr:uid="{00000000-0005-0000-0000-00002C2E0000}"/>
    <cellStyle name="Normal 119 3 3 6" xfId="32083" xr:uid="{00000000-0005-0000-0000-00002D2E0000}"/>
    <cellStyle name="Normal 119 3 4" xfId="2215" xr:uid="{00000000-0005-0000-0000-00002E2E0000}"/>
    <cellStyle name="Normal 119 3 4 2" xfId="6088" xr:uid="{00000000-0005-0000-0000-00002F2E0000}"/>
    <cellStyle name="Normal 119 3 4 2 2" xfId="13802" xr:uid="{00000000-0005-0000-0000-0000302E0000}"/>
    <cellStyle name="Normal 119 3 4 2 2 2" xfId="29197" xr:uid="{00000000-0005-0000-0000-0000312E0000}"/>
    <cellStyle name="Normal 119 3 4 2 2 3" xfId="44592" xr:uid="{00000000-0005-0000-0000-0000322E0000}"/>
    <cellStyle name="Normal 119 3 4 2 3" xfId="21499" xr:uid="{00000000-0005-0000-0000-0000332E0000}"/>
    <cellStyle name="Normal 119 3 4 2 4" xfId="36894" xr:uid="{00000000-0005-0000-0000-0000342E0000}"/>
    <cellStyle name="Normal 119 3 4 3" xfId="9953" xr:uid="{00000000-0005-0000-0000-0000352E0000}"/>
    <cellStyle name="Normal 119 3 4 3 2" xfId="25348" xr:uid="{00000000-0005-0000-0000-0000362E0000}"/>
    <cellStyle name="Normal 119 3 4 3 3" xfId="40743" xr:uid="{00000000-0005-0000-0000-0000372E0000}"/>
    <cellStyle name="Normal 119 3 4 4" xfId="17650" xr:uid="{00000000-0005-0000-0000-0000382E0000}"/>
    <cellStyle name="Normal 119 3 4 5" xfId="33045" xr:uid="{00000000-0005-0000-0000-0000392E0000}"/>
    <cellStyle name="Normal 119 3 5" xfId="4164" xr:uid="{00000000-0005-0000-0000-00003A2E0000}"/>
    <cellStyle name="Normal 119 3 5 2" xfId="11878" xr:uid="{00000000-0005-0000-0000-00003B2E0000}"/>
    <cellStyle name="Normal 119 3 5 2 2" xfId="27273" xr:uid="{00000000-0005-0000-0000-00003C2E0000}"/>
    <cellStyle name="Normal 119 3 5 2 3" xfId="42668" xr:uid="{00000000-0005-0000-0000-00003D2E0000}"/>
    <cellStyle name="Normal 119 3 5 3" xfId="19575" xr:uid="{00000000-0005-0000-0000-00003E2E0000}"/>
    <cellStyle name="Normal 119 3 5 4" xfId="34970" xr:uid="{00000000-0005-0000-0000-00003F2E0000}"/>
    <cellStyle name="Normal 119 3 6" xfId="8029" xr:uid="{00000000-0005-0000-0000-0000402E0000}"/>
    <cellStyle name="Normal 119 3 6 2" xfId="23424" xr:uid="{00000000-0005-0000-0000-0000412E0000}"/>
    <cellStyle name="Normal 119 3 6 3" xfId="38819" xr:uid="{00000000-0005-0000-0000-0000422E0000}"/>
    <cellStyle name="Normal 119 3 7" xfId="15726" xr:uid="{00000000-0005-0000-0000-0000432E0000}"/>
    <cellStyle name="Normal 119 3 8" xfId="31121" xr:uid="{00000000-0005-0000-0000-0000442E0000}"/>
    <cellStyle name="Normal 119 4" xfId="542" xr:uid="{00000000-0005-0000-0000-0000452E0000}"/>
    <cellStyle name="Normal 119 4 2" xfId="1508" xr:uid="{00000000-0005-0000-0000-0000462E0000}"/>
    <cellStyle name="Normal 119 4 2 2" xfId="3437" xr:uid="{00000000-0005-0000-0000-0000472E0000}"/>
    <cellStyle name="Normal 119 4 2 2 2" xfId="7310" xr:uid="{00000000-0005-0000-0000-0000482E0000}"/>
    <cellStyle name="Normal 119 4 2 2 2 2" xfId="15024" xr:uid="{00000000-0005-0000-0000-0000492E0000}"/>
    <cellStyle name="Normal 119 4 2 2 2 2 2" xfId="30419" xr:uid="{00000000-0005-0000-0000-00004A2E0000}"/>
    <cellStyle name="Normal 119 4 2 2 2 2 3" xfId="45814" xr:uid="{00000000-0005-0000-0000-00004B2E0000}"/>
    <cellStyle name="Normal 119 4 2 2 2 3" xfId="22721" xr:uid="{00000000-0005-0000-0000-00004C2E0000}"/>
    <cellStyle name="Normal 119 4 2 2 2 4" xfId="38116" xr:uid="{00000000-0005-0000-0000-00004D2E0000}"/>
    <cellStyle name="Normal 119 4 2 2 3" xfId="11175" xr:uid="{00000000-0005-0000-0000-00004E2E0000}"/>
    <cellStyle name="Normal 119 4 2 2 3 2" xfId="26570" xr:uid="{00000000-0005-0000-0000-00004F2E0000}"/>
    <cellStyle name="Normal 119 4 2 2 3 3" xfId="41965" xr:uid="{00000000-0005-0000-0000-0000502E0000}"/>
    <cellStyle name="Normal 119 4 2 2 4" xfId="18872" xr:uid="{00000000-0005-0000-0000-0000512E0000}"/>
    <cellStyle name="Normal 119 4 2 2 5" xfId="34267" xr:uid="{00000000-0005-0000-0000-0000522E0000}"/>
    <cellStyle name="Normal 119 4 2 3" xfId="5386" xr:uid="{00000000-0005-0000-0000-0000532E0000}"/>
    <cellStyle name="Normal 119 4 2 3 2" xfId="13100" xr:uid="{00000000-0005-0000-0000-0000542E0000}"/>
    <cellStyle name="Normal 119 4 2 3 2 2" xfId="28495" xr:uid="{00000000-0005-0000-0000-0000552E0000}"/>
    <cellStyle name="Normal 119 4 2 3 2 3" xfId="43890" xr:uid="{00000000-0005-0000-0000-0000562E0000}"/>
    <cellStyle name="Normal 119 4 2 3 3" xfId="20797" xr:uid="{00000000-0005-0000-0000-0000572E0000}"/>
    <cellStyle name="Normal 119 4 2 3 4" xfId="36192" xr:uid="{00000000-0005-0000-0000-0000582E0000}"/>
    <cellStyle name="Normal 119 4 2 4" xfId="9251" xr:uid="{00000000-0005-0000-0000-0000592E0000}"/>
    <cellStyle name="Normal 119 4 2 4 2" xfId="24646" xr:uid="{00000000-0005-0000-0000-00005A2E0000}"/>
    <cellStyle name="Normal 119 4 2 4 3" xfId="40041" xr:uid="{00000000-0005-0000-0000-00005B2E0000}"/>
    <cellStyle name="Normal 119 4 2 5" xfId="16948" xr:uid="{00000000-0005-0000-0000-00005C2E0000}"/>
    <cellStyle name="Normal 119 4 2 6" xfId="32343" xr:uid="{00000000-0005-0000-0000-00005D2E0000}"/>
    <cellStyle name="Normal 119 4 3" xfId="2475" xr:uid="{00000000-0005-0000-0000-00005E2E0000}"/>
    <cellStyle name="Normal 119 4 3 2" xfId="6348" xr:uid="{00000000-0005-0000-0000-00005F2E0000}"/>
    <cellStyle name="Normal 119 4 3 2 2" xfId="14062" xr:uid="{00000000-0005-0000-0000-0000602E0000}"/>
    <cellStyle name="Normal 119 4 3 2 2 2" xfId="29457" xr:uid="{00000000-0005-0000-0000-0000612E0000}"/>
    <cellStyle name="Normal 119 4 3 2 2 3" xfId="44852" xr:uid="{00000000-0005-0000-0000-0000622E0000}"/>
    <cellStyle name="Normal 119 4 3 2 3" xfId="21759" xr:uid="{00000000-0005-0000-0000-0000632E0000}"/>
    <cellStyle name="Normal 119 4 3 2 4" xfId="37154" xr:uid="{00000000-0005-0000-0000-0000642E0000}"/>
    <cellStyle name="Normal 119 4 3 3" xfId="10213" xr:uid="{00000000-0005-0000-0000-0000652E0000}"/>
    <cellStyle name="Normal 119 4 3 3 2" xfId="25608" xr:uid="{00000000-0005-0000-0000-0000662E0000}"/>
    <cellStyle name="Normal 119 4 3 3 3" xfId="41003" xr:uid="{00000000-0005-0000-0000-0000672E0000}"/>
    <cellStyle name="Normal 119 4 3 4" xfId="17910" xr:uid="{00000000-0005-0000-0000-0000682E0000}"/>
    <cellStyle name="Normal 119 4 3 5" xfId="33305" xr:uid="{00000000-0005-0000-0000-0000692E0000}"/>
    <cellStyle name="Normal 119 4 4" xfId="4424" xr:uid="{00000000-0005-0000-0000-00006A2E0000}"/>
    <cellStyle name="Normal 119 4 4 2" xfId="12138" xr:uid="{00000000-0005-0000-0000-00006B2E0000}"/>
    <cellStyle name="Normal 119 4 4 2 2" xfId="27533" xr:uid="{00000000-0005-0000-0000-00006C2E0000}"/>
    <cellStyle name="Normal 119 4 4 2 3" xfId="42928" xr:uid="{00000000-0005-0000-0000-00006D2E0000}"/>
    <cellStyle name="Normal 119 4 4 3" xfId="19835" xr:uid="{00000000-0005-0000-0000-00006E2E0000}"/>
    <cellStyle name="Normal 119 4 4 4" xfId="35230" xr:uid="{00000000-0005-0000-0000-00006F2E0000}"/>
    <cellStyle name="Normal 119 4 5" xfId="8289" xr:uid="{00000000-0005-0000-0000-0000702E0000}"/>
    <cellStyle name="Normal 119 4 5 2" xfId="23684" xr:uid="{00000000-0005-0000-0000-0000712E0000}"/>
    <cellStyle name="Normal 119 4 5 3" xfId="39079" xr:uid="{00000000-0005-0000-0000-0000722E0000}"/>
    <cellStyle name="Normal 119 4 6" xfId="15986" xr:uid="{00000000-0005-0000-0000-0000732E0000}"/>
    <cellStyle name="Normal 119 4 7" xfId="31381" xr:uid="{00000000-0005-0000-0000-0000742E0000}"/>
    <cellStyle name="Normal 119 5" xfId="1027" xr:uid="{00000000-0005-0000-0000-0000752E0000}"/>
    <cellStyle name="Normal 119 5 2" xfId="2956" xr:uid="{00000000-0005-0000-0000-0000762E0000}"/>
    <cellStyle name="Normal 119 5 2 2" xfId="6829" xr:uid="{00000000-0005-0000-0000-0000772E0000}"/>
    <cellStyle name="Normal 119 5 2 2 2" xfId="14543" xr:uid="{00000000-0005-0000-0000-0000782E0000}"/>
    <cellStyle name="Normal 119 5 2 2 2 2" xfId="29938" xr:uid="{00000000-0005-0000-0000-0000792E0000}"/>
    <cellStyle name="Normal 119 5 2 2 2 3" xfId="45333" xr:uid="{00000000-0005-0000-0000-00007A2E0000}"/>
    <cellStyle name="Normal 119 5 2 2 3" xfId="22240" xr:uid="{00000000-0005-0000-0000-00007B2E0000}"/>
    <cellStyle name="Normal 119 5 2 2 4" xfId="37635" xr:uid="{00000000-0005-0000-0000-00007C2E0000}"/>
    <cellStyle name="Normal 119 5 2 3" xfId="10694" xr:uid="{00000000-0005-0000-0000-00007D2E0000}"/>
    <cellStyle name="Normal 119 5 2 3 2" xfId="26089" xr:uid="{00000000-0005-0000-0000-00007E2E0000}"/>
    <cellStyle name="Normal 119 5 2 3 3" xfId="41484" xr:uid="{00000000-0005-0000-0000-00007F2E0000}"/>
    <cellStyle name="Normal 119 5 2 4" xfId="18391" xr:uid="{00000000-0005-0000-0000-0000802E0000}"/>
    <cellStyle name="Normal 119 5 2 5" xfId="33786" xr:uid="{00000000-0005-0000-0000-0000812E0000}"/>
    <cellStyle name="Normal 119 5 3" xfId="4905" xr:uid="{00000000-0005-0000-0000-0000822E0000}"/>
    <cellStyle name="Normal 119 5 3 2" xfId="12619" xr:uid="{00000000-0005-0000-0000-0000832E0000}"/>
    <cellStyle name="Normal 119 5 3 2 2" xfId="28014" xr:uid="{00000000-0005-0000-0000-0000842E0000}"/>
    <cellStyle name="Normal 119 5 3 2 3" xfId="43409" xr:uid="{00000000-0005-0000-0000-0000852E0000}"/>
    <cellStyle name="Normal 119 5 3 3" xfId="20316" xr:uid="{00000000-0005-0000-0000-0000862E0000}"/>
    <cellStyle name="Normal 119 5 3 4" xfId="35711" xr:uid="{00000000-0005-0000-0000-0000872E0000}"/>
    <cellStyle name="Normal 119 5 4" xfId="8770" xr:uid="{00000000-0005-0000-0000-0000882E0000}"/>
    <cellStyle name="Normal 119 5 4 2" xfId="24165" xr:uid="{00000000-0005-0000-0000-0000892E0000}"/>
    <cellStyle name="Normal 119 5 4 3" xfId="39560" xr:uid="{00000000-0005-0000-0000-00008A2E0000}"/>
    <cellStyle name="Normal 119 5 5" xfId="16467" xr:uid="{00000000-0005-0000-0000-00008B2E0000}"/>
    <cellStyle name="Normal 119 5 6" xfId="31862" xr:uid="{00000000-0005-0000-0000-00008C2E0000}"/>
    <cellStyle name="Normal 119 6" xfId="1994" xr:uid="{00000000-0005-0000-0000-00008D2E0000}"/>
    <cellStyle name="Normal 119 6 2" xfId="5867" xr:uid="{00000000-0005-0000-0000-00008E2E0000}"/>
    <cellStyle name="Normal 119 6 2 2" xfId="13581" xr:uid="{00000000-0005-0000-0000-00008F2E0000}"/>
    <cellStyle name="Normal 119 6 2 2 2" xfId="28976" xr:uid="{00000000-0005-0000-0000-0000902E0000}"/>
    <cellStyle name="Normal 119 6 2 2 3" xfId="44371" xr:uid="{00000000-0005-0000-0000-0000912E0000}"/>
    <cellStyle name="Normal 119 6 2 3" xfId="21278" xr:uid="{00000000-0005-0000-0000-0000922E0000}"/>
    <cellStyle name="Normal 119 6 2 4" xfId="36673" xr:uid="{00000000-0005-0000-0000-0000932E0000}"/>
    <cellStyle name="Normal 119 6 3" xfId="9732" xr:uid="{00000000-0005-0000-0000-0000942E0000}"/>
    <cellStyle name="Normal 119 6 3 2" xfId="25127" xr:uid="{00000000-0005-0000-0000-0000952E0000}"/>
    <cellStyle name="Normal 119 6 3 3" xfId="40522" xr:uid="{00000000-0005-0000-0000-0000962E0000}"/>
    <cellStyle name="Normal 119 6 4" xfId="17429" xr:uid="{00000000-0005-0000-0000-0000972E0000}"/>
    <cellStyle name="Normal 119 6 5" xfId="32824" xr:uid="{00000000-0005-0000-0000-0000982E0000}"/>
    <cellStyle name="Normal 119 7" xfId="3953" xr:uid="{00000000-0005-0000-0000-0000992E0000}"/>
    <cellStyle name="Normal 119 7 2" xfId="11669" xr:uid="{00000000-0005-0000-0000-00009A2E0000}"/>
    <cellStyle name="Normal 119 7 2 2" xfId="27064" xr:uid="{00000000-0005-0000-0000-00009B2E0000}"/>
    <cellStyle name="Normal 119 7 2 3" xfId="42459" xr:uid="{00000000-0005-0000-0000-00009C2E0000}"/>
    <cellStyle name="Normal 119 7 3" xfId="19366" xr:uid="{00000000-0005-0000-0000-00009D2E0000}"/>
    <cellStyle name="Normal 119 7 4" xfId="34761" xr:uid="{00000000-0005-0000-0000-00009E2E0000}"/>
    <cellStyle name="Normal 119 8" xfId="7818" xr:uid="{00000000-0005-0000-0000-00009F2E0000}"/>
    <cellStyle name="Normal 119 8 2" xfId="23215" xr:uid="{00000000-0005-0000-0000-0000A02E0000}"/>
    <cellStyle name="Normal 119 8 3" xfId="38610" xr:uid="{00000000-0005-0000-0000-0000A12E0000}"/>
    <cellStyle name="Normal 119 9" xfId="15505" xr:uid="{00000000-0005-0000-0000-0000A22E0000}"/>
    <cellStyle name="Normal 12" xfId="1976" xr:uid="{00000000-0005-0000-0000-0000A32E0000}"/>
    <cellStyle name="Normal 12 2" xfId="3904" xr:uid="{00000000-0005-0000-0000-0000A42E0000}"/>
    <cellStyle name="Normal 120" xfId="18" xr:uid="{00000000-0005-0000-0000-0000A52E0000}"/>
    <cellStyle name="Normal 120 10" xfId="30901" xr:uid="{00000000-0005-0000-0000-0000A62E0000}"/>
    <cellStyle name="Normal 120 2" xfId="130" xr:uid="{00000000-0005-0000-0000-0000A72E0000}"/>
    <cellStyle name="Normal 120 2 2" xfId="383" xr:uid="{00000000-0005-0000-0000-0000A82E0000}"/>
    <cellStyle name="Normal 120 2 2 2" xfId="868" xr:uid="{00000000-0005-0000-0000-0000A92E0000}"/>
    <cellStyle name="Normal 120 2 2 2 2" xfId="1834" xr:uid="{00000000-0005-0000-0000-0000AA2E0000}"/>
    <cellStyle name="Normal 120 2 2 2 2 2" xfId="3763" xr:uid="{00000000-0005-0000-0000-0000AB2E0000}"/>
    <cellStyle name="Normal 120 2 2 2 2 2 2" xfId="7636" xr:uid="{00000000-0005-0000-0000-0000AC2E0000}"/>
    <cellStyle name="Normal 120 2 2 2 2 2 2 2" xfId="15350" xr:uid="{00000000-0005-0000-0000-0000AD2E0000}"/>
    <cellStyle name="Normal 120 2 2 2 2 2 2 2 2" xfId="30745" xr:uid="{00000000-0005-0000-0000-0000AE2E0000}"/>
    <cellStyle name="Normal 120 2 2 2 2 2 2 2 3" xfId="46140" xr:uid="{00000000-0005-0000-0000-0000AF2E0000}"/>
    <cellStyle name="Normal 120 2 2 2 2 2 2 3" xfId="23047" xr:uid="{00000000-0005-0000-0000-0000B02E0000}"/>
    <cellStyle name="Normal 120 2 2 2 2 2 2 4" xfId="38442" xr:uid="{00000000-0005-0000-0000-0000B12E0000}"/>
    <cellStyle name="Normal 120 2 2 2 2 2 3" xfId="11501" xr:uid="{00000000-0005-0000-0000-0000B22E0000}"/>
    <cellStyle name="Normal 120 2 2 2 2 2 3 2" xfId="26896" xr:uid="{00000000-0005-0000-0000-0000B32E0000}"/>
    <cellStyle name="Normal 120 2 2 2 2 2 3 3" xfId="42291" xr:uid="{00000000-0005-0000-0000-0000B42E0000}"/>
    <cellStyle name="Normal 120 2 2 2 2 2 4" xfId="19198" xr:uid="{00000000-0005-0000-0000-0000B52E0000}"/>
    <cellStyle name="Normal 120 2 2 2 2 2 5" xfId="34593" xr:uid="{00000000-0005-0000-0000-0000B62E0000}"/>
    <cellStyle name="Normal 120 2 2 2 2 3" xfId="5712" xr:uid="{00000000-0005-0000-0000-0000B72E0000}"/>
    <cellStyle name="Normal 120 2 2 2 2 3 2" xfId="13426" xr:uid="{00000000-0005-0000-0000-0000B82E0000}"/>
    <cellStyle name="Normal 120 2 2 2 2 3 2 2" xfId="28821" xr:uid="{00000000-0005-0000-0000-0000B92E0000}"/>
    <cellStyle name="Normal 120 2 2 2 2 3 2 3" xfId="44216" xr:uid="{00000000-0005-0000-0000-0000BA2E0000}"/>
    <cellStyle name="Normal 120 2 2 2 2 3 3" xfId="21123" xr:uid="{00000000-0005-0000-0000-0000BB2E0000}"/>
    <cellStyle name="Normal 120 2 2 2 2 3 4" xfId="36518" xr:uid="{00000000-0005-0000-0000-0000BC2E0000}"/>
    <cellStyle name="Normal 120 2 2 2 2 4" xfId="9577" xr:uid="{00000000-0005-0000-0000-0000BD2E0000}"/>
    <cellStyle name="Normal 120 2 2 2 2 4 2" xfId="24972" xr:uid="{00000000-0005-0000-0000-0000BE2E0000}"/>
    <cellStyle name="Normal 120 2 2 2 2 4 3" xfId="40367" xr:uid="{00000000-0005-0000-0000-0000BF2E0000}"/>
    <cellStyle name="Normal 120 2 2 2 2 5" xfId="17274" xr:uid="{00000000-0005-0000-0000-0000C02E0000}"/>
    <cellStyle name="Normal 120 2 2 2 2 6" xfId="32669" xr:uid="{00000000-0005-0000-0000-0000C12E0000}"/>
    <cellStyle name="Normal 120 2 2 2 3" xfId="2801" xr:uid="{00000000-0005-0000-0000-0000C22E0000}"/>
    <cellStyle name="Normal 120 2 2 2 3 2" xfId="6674" xr:uid="{00000000-0005-0000-0000-0000C32E0000}"/>
    <cellStyle name="Normal 120 2 2 2 3 2 2" xfId="14388" xr:uid="{00000000-0005-0000-0000-0000C42E0000}"/>
    <cellStyle name="Normal 120 2 2 2 3 2 2 2" xfId="29783" xr:uid="{00000000-0005-0000-0000-0000C52E0000}"/>
    <cellStyle name="Normal 120 2 2 2 3 2 2 3" xfId="45178" xr:uid="{00000000-0005-0000-0000-0000C62E0000}"/>
    <cellStyle name="Normal 120 2 2 2 3 2 3" xfId="22085" xr:uid="{00000000-0005-0000-0000-0000C72E0000}"/>
    <cellStyle name="Normal 120 2 2 2 3 2 4" xfId="37480" xr:uid="{00000000-0005-0000-0000-0000C82E0000}"/>
    <cellStyle name="Normal 120 2 2 2 3 3" xfId="10539" xr:uid="{00000000-0005-0000-0000-0000C92E0000}"/>
    <cellStyle name="Normal 120 2 2 2 3 3 2" xfId="25934" xr:uid="{00000000-0005-0000-0000-0000CA2E0000}"/>
    <cellStyle name="Normal 120 2 2 2 3 3 3" xfId="41329" xr:uid="{00000000-0005-0000-0000-0000CB2E0000}"/>
    <cellStyle name="Normal 120 2 2 2 3 4" xfId="18236" xr:uid="{00000000-0005-0000-0000-0000CC2E0000}"/>
    <cellStyle name="Normal 120 2 2 2 3 5" xfId="33631" xr:uid="{00000000-0005-0000-0000-0000CD2E0000}"/>
    <cellStyle name="Normal 120 2 2 2 4" xfId="4750" xr:uid="{00000000-0005-0000-0000-0000CE2E0000}"/>
    <cellStyle name="Normal 120 2 2 2 4 2" xfId="12464" xr:uid="{00000000-0005-0000-0000-0000CF2E0000}"/>
    <cellStyle name="Normal 120 2 2 2 4 2 2" xfId="27859" xr:uid="{00000000-0005-0000-0000-0000D02E0000}"/>
    <cellStyle name="Normal 120 2 2 2 4 2 3" xfId="43254" xr:uid="{00000000-0005-0000-0000-0000D12E0000}"/>
    <cellStyle name="Normal 120 2 2 2 4 3" xfId="20161" xr:uid="{00000000-0005-0000-0000-0000D22E0000}"/>
    <cellStyle name="Normal 120 2 2 2 4 4" xfId="35556" xr:uid="{00000000-0005-0000-0000-0000D32E0000}"/>
    <cellStyle name="Normal 120 2 2 2 5" xfId="8615" xr:uid="{00000000-0005-0000-0000-0000D42E0000}"/>
    <cellStyle name="Normal 120 2 2 2 5 2" xfId="24010" xr:uid="{00000000-0005-0000-0000-0000D52E0000}"/>
    <cellStyle name="Normal 120 2 2 2 5 3" xfId="39405" xr:uid="{00000000-0005-0000-0000-0000D62E0000}"/>
    <cellStyle name="Normal 120 2 2 2 6" xfId="16312" xr:uid="{00000000-0005-0000-0000-0000D72E0000}"/>
    <cellStyle name="Normal 120 2 2 2 7" xfId="31707" xr:uid="{00000000-0005-0000-0000-0000D82E0000}"/>
    <cellStyle name="Normal 120 2 2 3" xfId="1353" xr:uid="{00000000-0005-0000-0000-0000D92E0000}"/>
    <cellStyle name="Normal 120 2 2 3 2" xfId="3282" xr:uid="{00000000-0005-0000-0000-0000DA2E0000}"/>
    <cellStyle name="Normal 120 2 2 3 2 2" xfId="7155" xr:uid="{00000000-0005-0000-0000-0000DB2E0000}"/>
    <cellStyle name="Normal 120 2 2 3 2 2 2" xfId="14869" xr:uid="{00000000-0005-0000-0000-0000DC2E0000}"/>
    <cellStyle name="Normal 120 2 2 3 2 2 2 2" xfId="30264" xr:uid="{00000000-0005-0000-0000-0000DD2E0000}"/>
    <cellStyle name="Normal 120 2 2 3 2 2 2 3" xfId="45659" xr:uid="{00000000-0005-0000-0000-0000DE2E0000}"/>
    <cellStyle name="Normal 120 2 2 3 2 2 3" xfId="22566" xr:uid="{00000000-0005-0000-0000-0000DF2E0000}"/>
    <cellStyle name="Normal 120 2 2 3 2 2 4" xfId="37961" xr:uid="{00000000-0005-0000-0000-0000E02E0000}"/>
    <cellStyle name="Normal 120 2 2 3 2 3" xfId="11020" xr:uid="{00000000-0005-0000-0000-0000E12E0000}"/>
    <cellStyle name="Normal 120 2 2 3 2 3 2" xfId="26415" xr:uid="{00000000-0005-0000-0000-0000E22E0000}"/>
    <cellStyle name="Normal 120 2 2 3 2 3 3" xfId="41810" xr:uid="{00000000-0005-0000-0000-0000E32E0000}"/>
    <cellStyle name="Normal 120 2 2 3 2 4" xfId="18717" xr:uid="{00000000-0005-0000-0000-0000E42E0000}"/>
    <cellStyle name="Normal 120 2 2 3 2 5" xfId="34112" xr:uid="{00000000-0005-0000-0000-0000E52E0000}"/>
    <cellStyle name="Normal 120 2 2 3 3" xfId="5231" xr:uid="{00000000-0005-0000-0000-0000E62E0000}"/>
    <cellStyle name="Normal 120 2 2 3 3 2" xfId="12945" xr:uid="{00000000-0005-0000-0000-0000E72E0000}"/>
    <cellStyle name="Normal 120 2 2 3 3 2 2" xfId="28340" xr:uid="{00000000-0005-0000-0000-0000E82E0000}"/>
    <cellStyle name="Normal 120 2 2 3 3 2 3" xfId="43735" xr:uid="{00000000-0005-0000-0000-0000E92E0000}"/>
    <cellStyle name="Normal 120 2 2 3 3 3" xfId="20642" xr:uid="{00000000-0005-0000-0000-0000EA2E0000}"/>
    <cellStyle name="Normal 120 2 2 3 3 4" xfId="36037" xr:uid="{00000000-0005-0000-0000-0000EB2E0000}"/>
    <cellStyle name="Normal 120 2 2 3 4" xfId="9096" xr:uid="{00000000-0005-0000-0000-0000EC2E0000}"/>
    <cellStyle name="Normal 120 2 2 3 4 2" xfId="24491" xr:uid="{00000000-0005-0000-0000-0000ED2E0000}"/>
    <cellStyle name="Normal 120 2 2 3 4 3" xfId="39886" xr:uid="{00000000-0005-0000-0000-0000EE2E0000}"/>
    <cellStyle name="Normal 120 2 2 3 5" xfId="16793" xr:uid="{00000000-0005-0000-0000-0000EF2E0000}"/>
    <cellStyle name="Normal 120 2 2 3 6" xfId="32188" xr:uid="{00000000-0005-0000-0000-0000F02E0000}"/>
    <cellStyle name="Normal 120 2 2 4" xfId="2320" xr:uid="{00000000-0005-0000-0000-0000F12E0000}"/>
    <cellStyle name="Normal 120 2 2 4 2" xfId="6193" xr:uid="{00000000-0005-0000-0000-0000F22E0000}"/>
    <cellStyle name="Normal 120 2 2 4 2 2" xfId="13907" xr:uid="{00000000-0005-0000-0000-0000F32E0000}"/>
    <cellStyle name="Normal 120 2 2 4 2 2 2" xfId="29302" xr:uid="{00000000-0005-0000-0000-0000F42E0000}"/>
    <cellStyle name="Normal 120 2 2 4 2 2 3" xfId="44697" xr:uid="{00000000-0005-0000-0000-0000F52E0000}"/>
    <cellStyle name="Normal 120 2 2 4 2 3" xfId="21604" xr:uid="{00000000-0005-0000-0000-0000F62E0000}"/>
    <cellStyle name="Normal 120 2 2 4 2 4" xfId="36999" xr:uid="{00000000-0005-0000-0000-0000F72E0000}"/>
    <cellStyle name="Normal 120 2 2 4 3" xfId="10058" xr:uid="{00000000-0005-0000-0000-0000F82E0000}"/>
    <cellStyle name="Normal 120 2 2 4 3 2" xfId="25453" xr:uid="{00000000-0005-0000-0000-0000F92E0000}"/>
    <cellStyle name="Normal 120 2 2 4 3 3" xfId="40848" xr:uid="{00000000-0005-0000-0000-0000FA2E0000}"/>
    <cellStyle name="Normal 120 2 2 4 4" xfId="17755" xr:uid="{00000000-0005-0000-0000-0000FB2E0000}"/>
    <cellStyle name="Normal 120 2 2 4 5" xfId="33150" xr:uid="{00000000-0005-0000-0000-0000FC2E0000}"/>
    <cellStyle name="Normal 120 2 2 5" xfId="4269" xr:uid="{00000000-0005-0000-0000-0000FD2E0000}"/>
    <cellStyle name="Normal 120 2 2 5 2" xfId="11983" xr:uid="{00000000-0005-0000-0000-0000FE2E0000}"/>
    <cellStyle name="Normal 120 2 2 5 2 2" xfId="27378" xr:uid="{00000000-0005-0000-0000-0000FF2E0000}"/>
    <cellStyle name="Normal 120 2 2 5 2 3" xfId="42773" xr:uid="{00000000-0005-0000-0000-0000002F0000}"/>
    <cellStyle name="Normal 120 2 2 5 3" xfId="19680" xr:uid="{00000000-0005-0000-0000-0000012F0000}"/>
    <cellStyle name="Normal 120 2 2 5 4" xfId="35075" xr:uid="{00000000-0005-0000-0000-0000022F0000}"/>
    <cellStyle name="Normal 120 2 2 6" xfId="8134" xr:uid="{00000000-0005-0000-0000-0000032F0000}"/>
    <cellStyle name="Normal 120 2 2 6 2" xfId="23529" xr:uid="{00000000-0005-0000-0000-0000042F0000}"/>
    <cellStyle name="Normal 120 2 2 6 3" xfId="38924" xr:uid="{00000000-0005-0000-0000-0000052F0000}"/>
    <cellStyle name="Normal 120 2 2 7" xfId="15831" xr:uid="{00000000-0005-0000-0000-0000062F0000}"/>
    <cellStyle name="Normal 120 2 2 8" xfId="31226" xr:uid="{00000000-0005-0000-0000-0000072F0000}"/>
    <cellStyle name="Normal 120 2 3" xfId="647" xr:uid="{00000000-0005-0000-0000-0000082F0000}"/>
    <cellStyle name="Normal 120 2 3 2" xfId="1613" xr:uid="{00000000-0005-0000-0000-0000092F0000}"/>
    <cellStyle name="Normal 120 2 3 2 2" xfId="3542" xr:uid="{00000000-0005-0000-0000-00000A2F0000}"/>
    <cellStyle name="Normal 120 2 3 2 2 2" xfId="7415" xr:uid="{00000000-0005-0000-0000-00000B2F0000}"/>
    <cellStyle name="Normal 120 2 3 2 2 2 2" xfId="15129" xr:uid="{00000000-0005-0000-0000-00000C2F0000}"/>
    <cellStyle name="Normal 120 2 3 2 2 2 2 2" xfId="30524" xr:uid="{00000000-0005-0000-0000-00000D2F0000}"/>
    <cellStyle name="Normal 120 2 3 2 2 2 2 3" xfId="45919" xr:uid="{00000000-0005-0000-0000-00000E2F0000}"/>
    <cellStyle name="Normal 120 2 3 2 2 2 3" xfId="22826" xr:uid="{00000000-0005-0000-0000-00000F2F0000}"/>
    <cellStyle name="Normal 120 2 3 2 2 2 4" xfId="38221" xr:uid="{00000000-0005-0000-0000-0000102F0000}"/>
    <cellStyle name="Normal 120 2 3 2 2 3" xfId="11280" xr:uid="{00000000-0005-0000-0000-0000112F0000}"/>
    <cellStyle name="Normal 120 2 3 2 2 3 2" xfId="26675" xr:uid="{00000000-0005-0000-0000-0000122F0000}"/>
    <cellStyle name="Normal 120 2 3 2 2 3 3" xfId="42070" xr:uid="{00000000-0005-0000-0000-0000132F0000}"/>
    <cellStyle name="Normal 120 2 3 2 2 4" xfId="18977" xr:uid="{00000000-0005-0000-0000-0000142F0000}"/>
    <cellStyle name="Normal 120 2 3 2 2 5" xfId="34372" xr:uid="{00000000-0005-0000-0000-0000152F0000}"/>
    <cellStyle name="Normal 120 2 3 2 3" xfId="5491" xr:uid="{00000000-0005-0000-0000-0000162F0000}"/>
    <cellStyle name="Normal 120 2 3 2 3 2" xfId="13205" xr:uid="{00000000-0005-0000-0000-0000172F0000}"/>
    <cellStyle name="Normal 120 2 3 2 3 2 2" xfId="28600" xr:uid="{00000000-0005-0000-0000-0000182F0000}"/>
    <cellStyle name="Normal 120 2 3 2 3 2 3" xfId="43995" xr:uid="{00000000-0005-0000-0000-0000192F0000}"/>
    <cellStyle name="Normal 120 2 3 2 3 3" xfId="20902" xr:uid="{00000000-0005-0000-0000-00001A2F0000}"/>
    <cellStyle name="Normal 120 2 3 2 3 4" xfId="36297" xr:uid="{00000000-0005-0000-0000-00001B2F0000}"/>
    <cellStyle name="Normal 120 2 3 2 4" xfId="9356" xr:uid="{00000000-0005-0000-0000-00001C2F0000}"/>
    <cellStyle name="Normal 120 2 3 2 4 2" xfId="24751" xr:uid="{00000000-0005-0000-0000-00001D2F0000}"/>
    <cellStyle name="Normal 120 2 3 2 4 3" xfId="40146" xr:uid="{00000000-0005-0000-0000-00001E2F0000}"/>
    <cellStyle name="Normal 120 2 3 2 5" xfId="17053" xr:uid="{00000000-0005-0000-0000-00001F2F0000}"/>
    <cellStyle name="Normal 120 2 3 2 6" xfId="32448" xr:uid="{00000000-0005-0000-0000-0000202F0000}"/>
    <cellStyle name="Normal 120 2 3 3" xfId="2580" xr:uid="{00000000-0005-0000-0000-0000212F0000}"/>
    <cellStyle name="Normal 120 2 3 3 2" xfId="6453" xr:uid="{00000000-0005-0000-0000-0000222F0000}"/>
    <cellStyle name="Normal 120 2 3 3 2 2" xfId="14167" xr:uid="{00000000-0005-0000-0000-0000232F0000}"/>
    <cellStyle name="Normal 120 2 3 3 2 2 2" xfId="29562" xr:uid="{00000000-0005-0000-0000-0000242F0000}"/>
    <cellStyle name="Normal 120 2 3 3 2 2 3" xfId="44957" xr:uid="{00000000-0005-0000-0000-0000252F0000}"/>
    <cellStyle name="Normal 120 2 3 3 2 3" xfId="21864" xr:uid="{00000000-0005-0000-0000-0000262F0000}"/>
    <cellStyle name="Normal 120 2 3 3 2 4" xfId="37259" xr:uid="{00000000-0005-0000-0000-0000272F0000}"/>
    <cellStyle name="Normal 120 2 3 3 3" xfId="10318" xr:uid="{00000000-0005-0000-0000-0000282F0000}"/>
    <cellStyle name="Normal 120 2 3 3 3 2" xfId="25713" xr:uid="{00000000-0005-0000-0000-0000292F0000}"/>
    <cellStyle name="Normal 120 2 3 3 3 3" xfId="41108" xr:uid="{00000000-0005-0000-0000-00002A2F0000}"/>
    <cellStyle name="Normal 120 2 3 3 4" xfId="18015" xr:uid="{00000000-0005-0000-0000-00002B2F0000}"/>
    <cellStyle name="Normal 120 2 3 3 5" xfId="33410" xr:uid="{00000000-0005-0000-0000-00002C2F0000}"/>
    <cellStyle name="Normal 120 2 3 4" xfId="4529" xr:uid="{00000000-0005-0000-0000-00002D2F0000}"/>
    <cellStyle name="Normal 120 2 3 4 2" xfId="12243" xr:uid="{00000000-0005-0000-0000-00002E2F0000}"/>
    <cellStyle name="Normal 120 2 3 4 2 2" xfId="27638" xr:uid="{00000000-0005-0000-0000-00002F2F0000}"/>
    <cellStyle name="Normal 120 2 3 4 2 3" xfId="43033" xr:uid="{00000000-0005-0000-0000-0000302F0000}"/>
    <cellStyle name="Normal 120 2 3 4 3" xfId="19940" xr:uid="{00000000-0005-0000-0000-0000312F0000}"/>
    <cellStyle name="Normal 120 2 3 4 4" xfId="35335" xr:uid="{00000000-0005-0000-0000-0000322F0000}"/>
    <cellStyle name="Normal 120 2 3 5" xfId="8394" xr:uid="{00000000-0005-0000-0000-0000332F0000}"/>
    <cellStyle name="Normal 120 2 3 5 2" xfId="23789" xr:uid="{00000000-0005-0000-0000-0000342F0000}"/>
    <cellStyle name="Normal 120 2 3 5 3" xfId="39184" xr:uid="{00000000-0005-0000-0000-0000352F0000}"/>
    <cellStyle name="Normal 120 2 3 6" xfId="16091" xr:uid="{00000000-0005-0000-0000-0000362F0000}"/>
    <cellStyle name="Normal 120 2 3 7" xfId="31486" xr:uid="{00000000-0005-0000-0000-0000372F0000}"/>
    <cellStyle name="Normal 120 2 4" xfId="1132" xr:uid="{00000000-0005-0000-0000-0000382F0000}"/>
    <cellStyle name="Normal 120 2 4 2" xfId="3061" xr:uid="{00000000-0005-0000-0000-0000392F0000}"/>
    <cellStyle name="Normal 120 2 4 2 2" xfId="6934" xr:uid="{00000000-0005-0000-0000-00003A2F0000}"/>
    <cellStyle name="Normal 120 2 4 2 2 2" xfId="14648" xr:uid="{00000000-0005-0000-0000-00003B2F0000}"/>
    <cellStyle name="Normal 120 2 4 2 2 2 2" xfId="30043" xr:uid="{00000000-0005-0000-0000-00003C2F0000}"/>
    <cellStyle name="Normal 120 2 4 2 2 2 3" xfId="45438" xr:uid="{00000000-0005-0000-0000-00003D2F0000}"/>
    <cellStyle name="Normal 120 2 4 2 2 3" xfId="22345" xr:uid="{00000000-0005-0000-0000-00003E2F0000}"/>
    <cellStyle name="Normal 120 2 4 2 2 4" xfId="37740" xr:uid="{00000000-0005-0000-0000-00003F2F0000}"/>
    <cellStyle name="Normal 120 2 4 2 3" xfId="10799" xr:uid="{00000000-0005-0000-0000-0000402F0000}"/>
    <cellStyle name="Normal 120 2 4 2 3 2" xfId="26194" xr:uid="{00000000-0005-0000-0000-0000412F0000}"/>
    <cellStyle name="Normal 120 2 4 2 3 3" xfId="41589" xr:uid="{00000000-0005-0000-0000-0000422F0000}"/>
    <cellStyle name="Normal 120 2 4 2 4" xfId="18496" xr:uid="{00000000-0005-0000-0000-0000432F0000}"/>
    <cellStyle name="Normal 120 2 4 2 5" xfId="33891" xr:uid="{00000000-0005-0000-0000-0000442F0000}"/>
    <cellStyle name="Normal 120 2 4 3" xfId="5010" xr:uid="{00000000-0005-0000-0000-0000452F0000}"/>
    <cellStyle name="Normal 120 2 4 3 2" xfId="12724" xr:uid="{00000000-0005-0000-0000-0000462F0000}"/>
    <cellStyle name="Normal 120 2 4 3 2 2" xfId="28119" xr:uid="{00000000-0005-0000-0000-0000472F0000}"/>
    <cellStyle name="Normal 120 2 4 3 2 3" xfId="43514" xr:uid="{00000000-0005-0000-0000-0000482F0000}"/>
    <cellStyle name="Normal 120 2 4 3 3" xfId="20421" xr:uid="{00000000-0005-0000-0000-0000492F0000}"/>
    <cellStyle name="Normal 120 2 4 3 4" xfId="35816" xr:uid="{00000000-0005-0000-0000-00004A2F0000}"/>
    <cellStyle name="Normal 120 2 4 4" xfId="8875" xr:uid="{00000000-0005-0000-0000-00004B2F0000}"/>
    <cellStyle name="Normal 120 2 4 4 2" xfId="24270" xr:uid="{00000000-0005-0000-0000-00004C2F0000}"/>
    <cellStyle name="Normal 120 2 4 4 3" xfId="39665" xr:uid="{00000000-0005-0000-0000-00004D2F0000}"/>
    <cellStyle name="Normal 120 2 4 5" xfId="16572" xr:uid="{00000000-0005-0000-0000-00004E2F0000}"/>
    <cellStyle name="Normal 120 2 4 6" xfId="31967" xr:uid="{00000000-0005-0000-0000-00004F2F0000}"/>
    <cellStyle name="Normal 120 2 5" xfId="2099" xr:uid="{00000000-0005-0000-0000-0000502F0000}"/>
    <cellStyle name="Normal 120 2 5 2" xfId="5972" xr:uid="{00000000-0005-0000-0000-0000512F0000}"/>
    <cellStyle name="Normal 120 2 5 2 2" xfId="13686" xr:uid="{00000000-0005-0000-0000-0000522F0000}"/>
    <cellStyle name="Normal 120 2 5 2 2 2" xfId="29081" xr:uid="{00000000-0005-0000-0000-0000532F0000}"/>
    <cellStyle name="Normal 120 2 5 2 2 3" xfId="44476" xr:uid="{00000000-0005-0000-0000-0000542F0000}"/>
    <cellStyle name="Normal 120 2 5 2 3" xfId="21383" xr:uid="{00000000-0005-0000-0000-0000552F0000}"/>
    <cellStyle name="Normal 120 2 5 2 4" xfId="36778" xr:uid="{00000000-0005-0000-0000-0000562F0000}"/>
    <cellStyle name="Normal 120 2 5 3" xfId="9837" xr:uid="{00000000-0005-0000-0000-0000572F0000}"/>
    <cellStyle name="Normal 120 2 5 3 2" xfId="25232" xr:uid="{00000000-0005-0000-0000-0000582F0000}"/>
    <cellStyle name="Normal 120 2 5 3 3" xfId="40627" xr:uid="{00000000-0005-0000-0000-0000592F0000}"/>
    <cellStyle name="Normal 120 2 5 4" xfId="17534" xr:uid="{00000000-0005-0000-0000-00005A2F0000}"/>
    <cellStyle name="Normal 120 2 5 5" xfId="32929" xr:uid="{00000000-0005-0000-0000-00005B2F0000}"/>
    <cellStyle name="Normal 120 2 6" xfId="4059" xr:uid="{00000000-0005-0000-0000-00005C2F0000}"/>
    <cellStyle name="Normal 120 2 6 2" xfId="11774" xr:uid="{00000000-0005-0000-0000-00005D2F0000}"/>
    <cellStyle name="Normal 120 2 6 2 2" xfId="27169" xr:uid="{00000000-0005-0000-0000-00005E2F0000}"/>
    <cellStyle name="Normal 120 2 6 2 3" xfId="42564" xr:uid="{00000000-0005-0000-0000-00005F2F0000}"/>
    <cellStyle name="Normal 120 2 6 3" xfId="19471" xr:uid="{00000000-0005-0000-0000-0000602F0000}"/>
    <cellStyle name="Normal 120 2 6 4" xfId="34866" xr:uid="{00000000-0005-0000-0000-0000612F0000}"/>
    <cellStyle name="Normal 120 2 7" xfId="7924" xr:uid="{00000000-0005-0000-0000-0000622F0000}"/>
    <cellStyle name="Normal 120 2 7 2" xfId="23320" xr:uid="{00000000-0005-0000-0000-0000632F0000}"/>
    <cellStyle name="Normal 120 2 7 3" xfId="38715" xr:uid="{00000000-0005-0000-0000-0000642F0000}"/>
    <cellStyle name="Normal 120 2 8" xfId="15610" xr:uid="{00000000-0005-0000-0000-0000652F0000}"/>
    <cellStyle name="Normal 120 2 9" xfId="31005" xr:uid="{00000000-0005-0000-0000-0000662F0000}"/>
    <cellStyle name="Normal 120 3" xfId="279" xr:uid="{00000000-0005-0000-0000-0000672F0000}"/>
    <cellStyle name="Normal 120 3 2" xfId="764" xr:uid="{00000000-0005-0000-0000-0000682F0000}"/>
    <cellStyle name="Normal 120 3 2 2" xfId="1730" xr:uid="{00000000-0005-0000-0000-0000692F0000}"/>
    <cellStyle name="Normal 120 3 2 2 2" xfId="3659" xr:uid="{00000000-0005-0000-0000-00006A2F0000}"/>
    <cellStyle name="Normal 120 3 2 2 2 2" xfId="7532" xr:uid="{00000000-0005-0000-0000-00006B2F0000}"/>
    <cellStyle name="Normal 120 3 2 2 2 2 2" xfId="15246" xr:uid="{00000000-0005-0000-0000-00006C2F0000}"/>
    <cellStyle name="Normal 120 3 2 2 2 2 2 2" xfId="30641" xr:uid="{00000000-0005-0000-0000-00006D2F0000}"/>
    <cellStyle name="Normal 120 3 2 2 2 2 2 3" xfId="46036" xr:uid="{00000000-0005-0000-0000-00006E2F0000}"/>
    <cellStyle name="Normal 120 3 2 2 2 2 3" xfId="22943" xr:uid="{00000000-0005-0000-0000-00006F2F0000}"/>
    <cellStyle name="Normal 120 3 2 2 2 2 4" xfId="38338" xr:uid="{00000000-0005-0000-0000-0000702F0000}"/>
    <cellStyle name="Normal 120 3 2 2 2 3" xfId="11397" xr:uid="{00000000-0005-0000-0000-0000712F0000}"/>
    <cellStyle name="Normal 120 3 2 2 2 3 2" xfId="26792" xr:uid="{00000000-0005-0000-0000-0000722F0000}"/>
    <cellStyle name="Normal 120 3 2 2 2 3 3" xfId="42187" xr:uid="{00000000-0005-0000-0000-0000732F0000}"/>
    <cellStyle name="Normal 120 3 2 2 2 4" xfId="19094" xr:uid="{00000000-0005-0000-0000-0000742F0000}"/>
    <cellStyle name="Normal 120 3 2 2 2 5" xfId="34489" xr:uid="{00000000-0005-0000-0000-0000752F0000}"/>
    <cellStyle name="Normal 120 3 2 2 3" xfId="5608" xr:uid="{00000000-0005-0000-0000-0000762F0000}"/>
    <cellStyle name="Normal 120 3 2 2 3 2" xfId="13322" xr:uid="{00000000-0005-0000-0000-0000772F0000}"/>
    <cellStyle name="Normal 120 3 2 2 3 2 2" xfId="28717" xr:uid="{00000000-0005-0000-0000-0000782F0000}"/>
    <cellStyle name="Normal 120 3 2 2 3 2 3" xfId="44112" xr:uid="{00000000-0005-0000-0000-0000792F0000}"/>
    <cellStyle name="Normal 120 3 2 2 3 3" xfId="21019" xr:uid="{00000000-0005-0000-0000-00007A2F0000}"/>
    <cellStyle name="Normal 120 3 2 2 3 4" xfId="36414" xr:uid="{00000000-0005-0000-0000-00007B2F0000}"/>
    <cellStyle name="Normal 120 3 2 2 4" xfId="9473" xr:uid="{00000000-0005-0000-0000-00007C2F0000}"/>
    <cellStyle name="Normal 120 3 2 2 4 2" xfId="24868" xr:uid="{00000000-0005-0000-0000-00007D2F0000}"/>
    <cellStyle name="Normal 120 3 2 2 4 3" xfId="40263" xr:uid="{00000000-0005-0000-0000-00007E2F0000}"/>
    <cellStyle name="Normal 120 3 2 2 5" xfId="17170" xr:uid="{00000000-0005-0000-0000-00007F2F0000}"/>
    <cellStyle name="Normal 120 3 2 2 6" xfId="32565" xr:uid="{00000000-0005-0000-0000-0000802F0000}"/>
    <cellStyle name="Normal 120 3 2 3" xfId="2697" xr:uid="{00000000-0005-0000-0000-0000812F0000}"/>
    <cellStyle name="Normal 120 3 2 3 2" xfId="6570" xr:uid="{00000000-0005-0000-0000-0000822F0000}"/>
    <cellStyle name="Normal 120 3 2 3 2 2" xfId="14284" xr:uid="{00000000-0005-0000-0000-0000832F0000}"/>
    <cellStyle name="Normal 120 3 2 3 2 2 2" xfId="29679" xr:uid="{00000000-0005-0000-0000-0000842F0000}"/>
    <cellStyle name="Normal 120 3 2 3 2 2 3" xfId="45074" xr:uid="{00000000-0005-0000-0000-0000852F0000}"/>
    <cellStyle name="Normal 120 3 2 3 2 3" xfId="21981" xr:uid="{00000000-0005-0000-0000-0000862F0000}"/>
    <cellStyle name="Normal 120 3 2 3 2 4" xfId="37376" xr:uid="{00000000-0005-0000-0000-0000872F0000}"/>
    <cellStyle name="Normal 120 3 2 3 3" xfId="10435" xr:uid="{00000000-0005-0000-0000-0000882F0000}"/>
    <cellStyle name="Normal 120 3 2 3 3 2" xfId="25830" xr:uid="{00000000-0005-0000-0000-0000892F0000}"/>
    <cellStyle name="Normal 120 3 2 3 3 3" xfId="41225" xr:uid="{00000000-0005-0000-0000-00008A2F0000}"/>
    <cellStyle name="Normal 120 3 2 3 4" xfId="18132" xr:uid="{00000000-0005-0000-0000-00008B2F0000}"/>
    <cellStyle name="Normal 120 3 2 3 5" xfId="33527" xr:uid="{00000000-0005-0000-0000-00008C2F0000}"/>
    <cellStyle name="Normal 120 3 2 4" xfId="4646" xr:uid="{00000000-0005-0000-0000-00008D2F0000}"/>
    <cellStyle name="Normal 120 3 2 4 2" xfId="12360" xr:uid="{00000000-0005-0000-0000-00008E2F0000}"/>
    <cellStyle name="Normal 120 3 2 4 2 2" xfId="27755" xr:uid="{00000000-0005-0000-0000-00008F2F0000}"/>
    <cellStyle name="Normal 120 3 2 4 2 3" xfId="43150" xr:uid="{00000000-0005-0000-0000-0000902F0000}"/>
    <cellStyle name="Normal 120 3 2 4 3" xfId="20057" xr:uid="{00000000-0005-0000-0000-0000912F0000}"/>
    <cellStyle name="Normal 120 3 2 4 4" xfId="35452" xr:uid="{00000000-0005-0000-0000-0000922F0000}"/>
    <cellStyle name="Normal 120 3 2 5" xfId="8511" xr:uid="{00000000-0005-0000-0000-0000932F0000}"/>
    <cellStyle name="Normal 120 3 2 5 2" xfId="23906" xr:uid="{00000000-0005-0000-0000-0000942F0000}"/>
    <cellStyle name="Normal 120 3 2 5 3" xfId="39301" xr:uid="{00000000-0005-0000-0000-0000952F0000}"/>
    <cellStyle name="Normal 120 3 2 6" xfId="16208" xr:uid="{00000000-0005-0000-0000-0000962F0000}"/>
    <cellStyle name="Normal 120 3 2 7" xfId="31603" xr:uid="{00000000-0005-0000-0000-0000972F0000}"/>
    <cellStyle name="Normal 120 3 3" xfId="1249" xr:uid="{00000000-0005-0000-0000-0000982F0000}"/>
    <cellStyle name="Normal 120 3 3 2" xfId="3178" xr:uid="{00000000-0005-0000-0000-0000992F0000}"/>
    <cellStyle name="Normal 120 3 3 2 2" xfId="7051" xr:uid="{00000000-0005-0000-0000-00009A2F0000}"/>
    <cellStyle name="Normal 120 3 3 2 2 2" xfId="14765" xr:uid="{00000000-0005-0000-0000-00009B2F0000}"/>
    <cellStyle name="Normal 120 3 3 2 2 2 2" xfId="30160" xr:uid="{00000000-0005-0000-0000-00009C2F0000}"/>
    <cellStyle name="Normal 120 3 3 2 2 2 3" xfId="45555" xr:uid="{00000000-0005-0000-0000-00009D2F0000}"/>
    <cellStyle name="Normal 120 3 3 2 2 3" xfId="22462" xr:uid="{00000000-0005-0000-0000-00009E2F0000}"/>
    <cellStyle name="Normal 120 3 3 2 2 4" xfId="37857" xr:uid="{00000000-0005-0000-0000-00009F2F0000}"/>
    <cellStyle name="Normal 120 3 3 2 3" xfId="10916" xr:uid="{00000000-0005-0000-0000-0000A02F0000}"/>
    <cellStyle name="Normal 120 3 3 2 3 2" xfId="26311" xr:uid="{00000000-0005-0000-0000-0000A12F0000}"/>
    <cellStyle name="Normal 120 3 3 2 3 3" xfId="41706" xr:uid="{00000000-0005-0000-0000-0000A22F0000}"/>
    <cellStyle name="Normal 120 3 3 2 4" xfId="18613" xr:uid="{00000000-0005-0000-0000-0000A32F0000}"/>
    <cellStyle name="Normal 120 3 3 2 5" xfId="34008" xr:uid="{00000000-0005-0000-0000-0000A42F0000}"/>
    <cellStyle name="Normal 120 3 3 3" xfId="5127" xr:uid="{00000000-0005-0000-0000-0000A52F0000}"/>
    <cellStyle name="Normal 120 3 3 3 2" xfId="12841" xr:uid="{00000000-0005-0000-0000-0000A62F0000}"/>
    <cellStyle name="Normal 120 3 3 3 2 2" xfId="28236" xr:uid="{00000000-0005-0000-0000-0000A72F0000}"/>
    <cellStyle name="Normal 120 3 3 3 2 3" xfId="43631" xr:uid="{00000000-0005-0000-0000-0000A82F0000}"/>
    <cellStyle name="Normal 120 3 3 3 3" xfId="20538" xr:uid="{00000000-0005-0000-0000-0000A92F0000}"/>
    <cellStyle name="Normal 120 3 3 3 4" xfId="35933" xr:uid="{00000000-0005-0000-0000-0000AA2F0000}"/>
    <cellStyle name="Normal 120 3 3 4" xfId="8992" xr:uid="{00000000-0005-0000-0000-0000AB2F0000}"/>
    <cellStyle name="Normal 120 3 3 4 2" xfId="24387" xr:uid="{00000000-0005-0000-0000-0000AC2F0000}"/>
    <cellStyle name="Normal 120 3 3 4 3" xfId="39782" xr:uid="{00000000-0005-0000-0000-0000AD2F0000}"/>
    <cellStyle name="Normal 120 3 3 5" xfId="16689" xr:uid="{00000000-0005-0000-0000-0000AE2F0000}"/>
    <cellStyle name="Normal 120 3 3 6" xfId="32084" xr:uid="{00000000-0005-0000-0000-0000AF2F0000}"/>
    <cellStyle name="Normal 120 3 4" xfId="2216" xr:uid="{00000000-0005-0000-0000-0000B02F0000}"/>
    <cellStyle name="Normal 120 3 4 2" xfId="6089" xr:uid="{00000000-0005-0000-0000-0000B12F0000}"/>
    <cellStyle name="Normal 120 3 4 2 2" xfId="13803" xr:uid="{00000000-0005-0000-0000-0000B22F0000}"/>
    <cellStyle name="Normal 120 3 4 2 2 2" xfId="29198" xr:uid="{00000000-0005-0000-0000-0000B32F0000}"/>
    <cellStyle name="Normal 120 3 4 2 2 3" xfId="44593" xr:uid="{00000000-0005-0000-0000-0000B42F0000}"/>
    <cellStyle name="Normal 120 3 4 2 3" xfId="21500" xr:uid="{00000000-0005-0000-0000-0000B52F0000}"/>
    <cellStyle name="Normal 120 3 4 2 4" xfId="36895" xr:uid="{00000000-0005-0000-0000-0000B62F0000}"/>
    <cellStyle name="Normal 120 3 4 3" xfId="9954" xr:uid="{00000000-0005-0000-0000-0000B72F0000}"/>
    <cellStyle name="Normal 120 3 4 3 2" xfId="25349" xr:uid="{00000000-0005-0000-0000-0000B82F0000}"/>
    <cellStyle name="Normal 120 3 4 3 3" xfId="40744" xr:uid="{00000000-0005-0000-0000-0000B92F0000}"/>
    <cellStyle name="Normal 120 3 4 4" xfId="17651" xr:uid="{00000000-0005-0000-0000-0000BA2F0000}"/>
    <cellStyle name="Normal 120 3 4 5" xfId="33046" xr:uid="{00000000-0005-0000-0000-0000BB2F0000}"/>
    <cellStyle name="Normal 120 3 5" xfId="4165" xr:uid="{00000000-0005-0000-0000-0000BC2F0000}"/>
    <cellStyle name="Normal 120 3 5 2" xfId="11879" xr:uid="{00000000-0005-0000-0000-0000BD2F0000}"/>
    <cellStyle name="Normal 120 3 5 2 2" xfId="27274" xr:uid="{00000000-0005-0000-0000-0000BE2F0000}"/>
    <cellStyle name="Normal 120 3 5 2 3" xfId="42669" xr:uid="{00000000-0005-0000-0000-0000BF2F0000}"/>
    <cellStyle name="Normal 120 3 5 3" xfId="19576" xr:uid="{00000000-0005-0000-0000-0000C02F0000}"/>
    <cellStyle name="Normal 120 3 5 4" xfId="34971" xr:uid="{00000000-0005-0000-0000-0000C12F0000}"/>
    <cellStyle name="Normal 120 3 6" xfId="8030" xr:uid="{00000000-0005-0000-0000-0000C22F0000}"/>
    <cellStyle name="Normal 120 3 6 2" xfId="23425" xr:uid="{00000000-0005-0000-0000-0000C32F0000}"/>
    <cellStyle name="Normal 120 3 6 3" xfId="38820" xr:uid="{00000000-0005-0000-0000-0000C42F0000}"/>
    <cellStyle name="Normal 120 3 7" xfId="15727" xr:uid="{00000000-0005-0000-0000-0000C52F0000}"/>
    <cellStyle name="Normal 120 3 8" xfId="31122" xr:uid="{00000000-0005-0000-0000-0000C62F0000}"/>
    <cellStyle name="Normal 120 4" xfId="543" xr:uid="{00000000-0005-0000-0000-0000C72F0000}"/>
    <cellStyle name="Normal 120 4 2" xfId="1509" xr:uid="{00000000-0005-0000-0000-0000C82F0000}"/>
    <cellStyle name="Normal 120 4 2 2" xfId="3438" xr:uid="{00000000-0005-0000-0000-0000C92F0000}"/>
    <cellStyle name="Normal 120 4 2 2 2" xfId="7311" xr:uid="{00000000-0005-0000-0000-0000CA2F0000}"/>
    <cellStyle name="Normal 120 4 2 2 2 2" xfId="15025" xr:uid="{00000000-0005-0000-0000-0000CB2F0000}"/>
    <cellStyle name="Normal 120 4 2 2 2 2 2" xfId="30420" xr:uid="{00000000-0005-0000-0000-0000CC2F0000}"/>
    <cellStyle name="Normal 120 4 2 2 2 2 3" xfId="45815" xr:uid="{00000000-0005-0000-0000-0000CD2F0000}"/>
    <cellStyle name="Normal 120 4 2 2 2 3" xfId="22722" xr:uid="{00000000-0005-0000-0000-0000CE2F0000}"/>
    <cellStyle name="Normal 120 4 2 2 2 4" xfId="38117" xr:uid="{00000000-0005-0000-0000-0000CF2F0000}"/>
    <cellStyle name="Normal 120 4 2 2 3" xfId="11176" xr:uid="{00000000-0005-0000-0000-0000D02F0000}"/>
    <cellStyle name="Normal 120 4 2 2 3 2" xfId="26571" xr:uid="{00000000-0005-0000-0000-0000D12F0000}"/>
    <cellStyle name="Normal 120 4 2 2 3 3" xfId="41966" xr:uid="{00000000-0005-0000-0000-0000D22F0000}"/>
    <cellStyle name="Normal 120 4 2 2 4" xfId="18873" xr:uid="{00000000-0005-0000-0000-0000D32F0000}"/>
    <cellStyle name="Normal 120 4 2 2 5" xfId="34268" xr:uid="{00000000-0005-0000-0000-0000D42F0000}"/>
    <cellStyle name="Normal 120 4 2 3" xfId="5387" xr:uid="{00000000-0005-0000-0000-0000D52F0000}"/>
    <cellStyle name="Normal 120 4 2 3 2" xfId="13101" xr:uid="{00000000-0005-0000-0000-0000D62F0000}"/>
    <cellStyle name="Normal 120 4 2 3 2 2" xfId="28496" xr:uid="{00000000-0005-0000-0000-0000D72F0000}"/>
    <cellStyle name="Normal 120 4 2 3 2 3" xfId="43891" xr:uid="{00000000-0005-0000-0000-0000D82F0000}"/>
    <cellStyle name="Normal 120 4 2 3 3" xfId="20798" xr:uid="{00000000-0005-0000-0000-0000D92F0000}"/>
    <cellStyle name="Normal 120 4 2 3 4" xfId="36193" xr:uid="{00000000-0005-0000-0000-0000DA2F0000}"/>
    <cellStyle name="Normal 120 4 2 4" xfId="9252" xr:uid="{00000000-0005-0000-0000-0000DB2F0000}"/>
    <cellStyle name="Normal 120 4 2 4 2" xfId="24647" xr:uid="{00000000-0005-0000-0000-0000DC2F0000}"/>
    <cellStyle name="Normal 120 4 2 4 3" xfId="40042" xr:uid="{00000000-0005-0000-0000-0000DD2F0000}"/>
    <cellStyle name="Normal 120 4 2 5" xfId="16949" xr:uid="{00000000-0005-0000-0000-0000DE2F0000}"/>
    <cellStyle name="Normal 120 4 2 6" xfId="32344" xr:uid="{00000000-0005-0000-0000-0000DF2F0000}"/>
    <cellStyle name="Normal 120 4 3" xfId="2476" xr:uid="{00000000-0005-0000-0000-0000E02F0000}"/>
    <cellStyle name="Normal 120 4 3 2" xfId="6349" xr:uid="{00000000-0005-0000-0000-0000E12F0000}"/>
    <cellStyle name="Normal 120 4 3 2 2" xfId="14063" xr:uid="{00000000-0005-0000-0000-0000E22F0000}"/>
    <cellStyle name="Normal 120 4 3 2 2 2" xfId="29458" xr:uid="{00000000-0005-0000-0000-0000E32F0000}"/>
    <cellStyle name="Normal 120 4 3 2 2 3" xfId="44853" xr:uid="{00000000-0005-0000-0000-0000E42F0000}"/>
    <cellStyle name="Normal 120 4 3 2 3" xfId="21760" xr:uid="{00000000-0005-0000-0000-0000E52F0000}"/>
    <cellStyle name="Normal 120 4 3 2 4" xfId="37155" xr:uid="{00000000-0005-0000-0000-0000E62F0000}"/>
    <cellStyle name="Normal 120 4 3 3" xfId="10214" xr:uid="{00000000-0005-0000-0000-0000E72F0000}"/>
    <cellStyle name="Normal 120 4 3 3 2" xfId="25609" xr:uid="{00000000-0005-0000-0000-0000E82F0000}"/>
    <cellStyle name="Normal 120 4 3 3 3" xfId="41004" xr:uid="{00000000-0005-0000-0000-0000E92F0000}"/>
    <cellStyle name="Normal 120 4 3 4" xfId="17911" xr:uid="{00000000-0005-0000-0000-0000EA2F0000}"/>
    <cellStyle name="Normal 120 4 3 5" xfId="33306" xr:uid="{00000000-0005-0000-0000-0000EB2F0000}"/>
    <cellStyle name="Normal 120 4 4" xfId="4425" xr:uid="{00000000-0005-0000-0000-0000EC2F0000}"/>
    <cellStyle name="Normal 120 4 4 2" xfId="12139" xr:uid="{00000000-0005-0000-0000-0000ED2F0000}"/>
    <cellStyle name="Normal 120 4 4 2 2" xfId="27534" xr:uid="{00000000-0005-0000-0000-0000EE2F0000}"/>
    <cellStyle name="Normal 120 4 4 2 3" xfId="42929" xr:uid="{00000000-0005-0000-0000-0000EF2F0000}"/>
    <cellStyle name="Normal 120 4 4 3" xfId="19836" xr:uid="{00000000-0005-0000-0000-0000F02F0000}"/>
    <cellStyle name="Normal 120 4 4 4" xfId="35231" xr:uid="{00000000-0005-0000-0000-0000F12F0000}"/>
    <cellStyle name="Normal 120 4 5" xfId="8290" xr:uid="{00000000-0005-0000-0000-0000F22F0000}"/>
    <cellStyle name="Normal 120 4 5 2" xfId="23685" xr:uid="{00000000-0005-0000-0000-0000F32F0000}"/>
    <cellStyle name="Normal 120 4 5 3" xfId="39080" xr:uid="{00000000-0005-0000-0000-0000F42F0000}"/>
    <cellStyle name="Normal 120 4 6" xfId="15987" xr:uid="{00000000-0005-0000-0000-0000F52F0000}"/>
    <cellStyle name="Normal 120 4 7" xfId="31382" xr:uid="{00000000-0005-0000-0000-0000F62F0000}"/>
    <cellStyle name="Normal 120 5" xfId="1028" xr:uid="{00000000-0005-0000-0000-0000F72F0000}"/>
    <cellStyle name="Normal 120 5 2" xfId="2957" xr:uid="{00000000-0005-0000-0000-0000F82F0000}"/>
    <cellStyle name="Normal 120 5 2 2" xfId="6830" xr:uid="{00000000-0005-0000-0000-0000F92F0000}"/>
    <cellStyle name="Normal 120 5 2 2 2" xfId="14544" xr:uid="{00000000-0005-0000-0000-0000FA2F0000}"/>
    <cellStyle name="Normal 120 5 2 2 2 2" xfId="29939" xr:uid="{00000000-0005-0000-0000-0000FB2F0000}"/>
    <cellStyle name="Normal 120 5 2 2 2 3" xfId="45334" xr:uid="{00000000-0005-0000-0000-0000FC2F0000}"/>
    <cellStyle name="Normal 120 5 2 2 3" xfId="22241" xr:uid="{00000000-0005-0000-0000-0000FD2F0000}"/>
    <cellStyle name="Normal 120 5 2 2 4" xfId="37636" xr:uid="{00000000-0005-0000-0000-0000FE2F0000}"/>
    <cellStyle name="Normal 120 5 2 3" xfId="10695" xr:uid="{00000000-0005-0000-0000-0000FF2F0000}"/>
    <cellStyle name="Normal 120 5 2 3 2" xfId="26090" xr:uid="{00000000-0005-0000-0000-000000300000}"/>
    <cellStyle name="Normal 120 5 2 3 3" xfId="41485" xr:uid="{00000000-0005-0000-0000-000001300000}"/>
    <cellStyle name="Normal 120 5 2 4" xfId="18392" xr:uid="{00000000-0005-0000-0000-000002300000}"/>
    <cellStyle name="Normal 120 5 2 5" xfId="33787" xr:uid="{00000000-0005-0000-0000-000003300000}"/>
    <cellStyle name="Normal 120 5 3" xfId="4906" xr:uid="{00000000-0005-0000-0000-000004300000}"/>
    <cellStyle name="Normal 120 5 3 2" xfId="12620" xr:uid="{00000000-0005-0000-0000-000005300000}"/>
    <cellStyle name="Normal 120 5 3 2 2" xfId="28015" xr:uid="{00000000-0005-0000-0000-000006300000}"/>
    <cellStyle name="Normal 120 5 3 2 3" xfId="43410" xr:uid="{00000000-0005-0000-0000-000007300000}"/>
    <cellStyle name="Normal 120 5 3 3" xfId="20317" xr:uid="{00000000-0005-0000-0000-000008300000}"/>
    <cellStyle name="Normal 120 5 3 4" xfId="35712" xr:uid="{00000000-0005-0000-0000-000009300000}"/>
    <cellStyle name="Normal 120 5 4" xfId="8771" xr:uid="{00000000-0005-0000-0000-00000A300000}"/>
    <cellStyle name="Normal 120 5 4 2" xfId="24166" xr:uid="{00000000-0005-0000-0000-00000B300000}"/>
    <cellStyle name="Normal 120 5 4 3" xfId="39561" xr:uid="{00000000-0005-0000-0000-00000C300000}"/>
    <cellStyle name="Normal 120 5 5" xfId="16468" xr:uid="{00000000-0005-0000-0000-00000D300000}"/>
    <cellStyle name="Normal 120 5 6" xfId="31863" xr:uid="{00000000-0005-0000-0000-00000E300000}"/>
    <cellStyle name="Normal 120 6" xfId="1995" xr:uid="{00000000-0005-0000-0000-00000F300000}"/>
    <cellStyle name="Normal 120 6 2" xfId="5868" xr:uid="{00000000-0005-0000-0000-000010300000}"/>
    <cellStyle name="Normal 120 6 2 2" xfId="13582" xr:uid="{00000000-0005-0000-0000-000011300000}"/>
    <cellStyle name="Normal 120 6 2 2 2" xfId="28977" xr:uid="{00000000-0005-0000-0000-000012300000}"/>
    <cellStyle name="Normal 120 6 2 2 3" xfId="44372" xr:uid="{00000000-0005-0000-0000-000013300000}"/>
    <cellStyle name="Normal 120 6 2 3" xfId="21279" xr:uid="{00000000-0005-0000-0000-000014300000}"/>
    <cellStyle name="Normal 120 6 2 4" xfId="36674" xr:uid="{00000000-0005-0000-0000-000015300000}"/>
    <cellStyle name="Normal 120 6 3" xfId="9733" xr:uid="{00000000-0005-0000-0000-000016300000}"/>
    <cellStyle name="Normal 120 6 3 2" xfId="25128" xr:uid="{00000000-0005-0000-0000-000017300000}"/>
    <cellStyle name="Normal 120 6 3 3" xfId="40523" xr:uid="{00000000-0005-0000-0000-000018300000}"/>
    <cellStyle name="Normal 120 6 4" xfId="17430" xr:uid="{00000000-0005-0000-0000-000019300000}"/>
    <cellStyle name="Normal 120 6 5" xfId="32825" xr:uid="{00000000-0005-0000-0000-00001A300000}"/>
    <cellStyle name="Normal 120 7" xfId="3954" xr:uid="{00000000-0005-0000-0000-00001B300000}"/>
    <cellStyle name="Normal 120 7 2" xfId="11670" xr:uid="{00000000-0005-0000-0000-00001C300000}"/>
    <cellStyle name="Normal 120 7 2 2" xfId="27065" xr:uid="{00000000-0005-0000-0000-00001D300000}"/>
    <cellStyle name="Normal 120 7 2 3" xfId="42460" xr:uid="{00000000-0005-0000-0000-00001E300000}"/>
    <cellStyle name="Normal 120 7 3" xfId="19367" xr:uid="{00000000-0005-0000-0000-00001F300000}"/>
    <cellStyle name="Normal 120 7 4" xfId="34762" xr:uid="{00000000-0005-0000-0000-000020300000}"/>
    <cellStyle name="Normal 120 8" xfId="7819" xr:uid="{00000000-0005-0000-0000-000021300000}"/>
    <cellStyle name="Normal 120 8 2" xfId="23216" xr:uid="{00000000-0005-0000-0000-000022300000}"/>
    <cellStyle name="Normal 120 8 3" xfId="38611" xr:uid="{00000000-0005-0000-0000-000023300000}"/>
    <cellStyle name="Normal 120 9" xfId="15506" xr:uid="{00000000-0005-0000-0000-000024300000}"/>
    <cellStyle name="Normal 121" xfId="19" xr:uid="{00000000-0005-0000-0000-000025300000}"/>
    <cellStyle name="Normal 121 10" xfId="30902" xr:uid="{00000000-0005-0000-0000-000026300000}"/>
    <cellStyle name="Normal 121 2" xfId="131" xr:uid="{00000000-0005-0000-0000-000027300000}"/>
    <cellStyle name="Normal 121 2 2" xfId="384" xr:uid="{00000000-0005-0000-0000-000028300000}"/>
    <cellStyle name="Normal 121 2 2 2" xfId="869" xr:uid="{00000000-0005-0000-0000-000029300000}"/>
    <cellStyle name="Normal 121 2 2 2 2" xfId="1835" xr:uid="{00000000-0005-0000-0000-00002A300000}"/>
    <cellStyle name="Normal 121 2 2 2 2 2" xfId="3764" xr:uid="{00000000-0005-0000-0000-00002B300000}"/>
    <cellStyle name="Normal 121 2 2 2 2 2 2" xfId="7637" xr:uid="{00000000-0005-0000-0000-00002C300000}"/>
    <cellStyle name="Normal 121 2 2 2 2 2 2 2" xfId="15351" xr:uid="{00000000-0005-0000-0000-00002D300000}"/>
    <cellStyle name="Normal 121 2 2 2 2 2 2 2 2" xfId="30746" xr:uid="{00000000-0005-0000-0000-00002E300000}"/>
    <cellStyle name="Normal 121 2 2 2 2 2 2 2 3" xfId="46141" xr:uid="{00000000-0005-0000-0000-00002F300000}"/>
    <cellStyle name="Normal 121 2 2 2 2 2 2 3" xfId="23048" xr:uid="{00000000-0005-0000-0000-000030300000}"/>
    <cellStyle name="Normal 121 2 2 2 2 2 2 4" xfId="38443" xr:uid="{00000000-0005-0000-0000-000031300000}"/>
    <cellStyle name="Normal 121 2 2 2 2 2 3" xfId="11502" xr:uid="{00000000-0005-0000-0000-000032300000}"/>
    <cellStyle name="Normal 121 2 2 2 2 2 3 2" xfId="26897" xr:uid="{00000000-0005-0000-0000-000033300000}"/>
    <cellStyle name="Normal 121 2 2 2 2 2 3 3" xfId="42292" xr:uid="{00000000-0005-0000-0000-000034300000}"/>
    <cellStyle name="Normal 121 2 2 2 2 2 4" xfId="19199" xr:uid="{00000000-0005-0000-0000-000035300000}"/>
    <cellStyle name="Normal 121 2 2 2 2 2 5" xfId="34594" xr:uid="{00000000-0005-0000-0000-000036300000}"/>
    <cellStyle name="Normal 121 2 2 2 2 3" xfId="5713" xr:uid="{00000000-0005-0000-0000-000037300000}"/>
    <cellStyle name="Normal 121 2 2 2 2 3 2" xfId="13427" xr:uid="{00000000-0005-0000-0000-000038300000}"/>
    <cellStyle name="Normal 121 2 2 2 2 3 2 2" xfId="28822" xr:uid="{00000000-0005-0000-0000-000039300000}"/>
    <cellStyle name="Normal 121 2 2 2 2 3 2 3" xfId="44217" xr:uid="{00000000-0005-0000-0000-00003A300000}"/>
    <cellStyle name="Normal 121 2 2 2 2 3 3" xfId="21124" xr:uid="{00000000-0005-0000-0000-00003B300000}"/>
    <cellStyle name="Normal 121 2 2 2 2 3 4" xfId="36519" xr:uid="{00000000-0005-0000-0000-00003C300000}"/>
    <cellStyle name="Normal 121 2 2 2 2 4" xfId="9578" xr:uid="{00000000-0005-0000-0000-00003D300000}"/>
    <cellStyle name="Normal 121 2 2 2 2 4 2" xfId="24973" xr:uid="{00000000-0005-0000-0000-00003E300000}"/>
    <cellStyle name="Normal 121 2 2 2 2 4 3" xfId="40368" xr:uid="{00000000-0005-0000-0000-00003F300000}"/>
    <cellStyle name="Normal 121 2 2 2 2 5" xfId="17275" xr:uid="{00000000-0005-0000-0000-000040300000}"/>
    <cellStyle name="Normal 121 2 2 2 2 6" xfId="32670" xr:uid="{00000000-0005-0000-0000-000041300000}"/>
    <cellStyle name="Normal 121 2 2 2 3" xfId="2802" xr:uid="{00000000-0005-0000-0000-000042300000}"/>
    <cellStyle name="Normal 121 2 2 2 3 2" xfId="6675" xr:uid="{00000000-0005-0000-0000-000043300000}"/>
    <cellStyle name="Normal 121 2 2 2 3 2 2" xfId="14389" xr:uid="{00000000-0005-0000-0000-000044300000}"/>
    <cellStyle name="Normal 121 2 2 2 3 2 2 2" xfId="29784" xr:uid="{00000000-0005-0000-0000-000045300000}"/>
    <cellStyle name="Normal 121 2 2 2 3 2 2 3" xfId="45179" xr:uid="{00000000-0005-0000-0000-000046300000}"/>
    <cellStyle name="Normal 121 2 2 2 3 2 3" xfId="22086" xr:uid="{00000000-0005-0000-0000-000047300000}"/>
    <cellStyle name="Normal 121 2 2 2 3 2 4" xfId="37481" xr:uid="{00000000-0005-0000-0000-000048300000}"/>
    <cellStyle name="Normal 121 2 2 2 3 3" xfId="10540" xr:uid="{00000000-0005-0000-0000-000049300000}"/>
    <cellStyle name="Normal 121 2 2 2 3 3 2" xfId="25935" xr:uid="{00000000-0005-0000-0000-00004A300000}"/>
    <cellStyle name="Normal 121 2 2 2 3 3 3" xfId="41330" xr:uid="{00000000-0005-0000-0000-00004B300000}"/>
    <cellStyle name="Normal 121 2 2 2 3 4" xfId="18237" xr:uid="{00000000-0005-0000-0000-00004C300000}"/>
    <cellStyle name="Normal 121 2 2 2 3 5" xfId="33632" xr:uid="{00000000-0005-0000-0000-00004D300000}"/>
    <cellStyle name="Normal 121 2 2 2 4" xfId="4751" xr:uid="{00000000-0005-0000-0000-00004E300000}"/>
    <cellStyle name="Normal 121 2 2 2 4 2" xfId="12465" xr:uid="{00000000-0005-0000-0000-00004F300000}"/>
    <cellStyle name="Normal 121 2 2 2 4 2 2" xfId="27860" xr:uid="{00000000-0005-0000-0000-000050300000}"/>
    <cellStyle name="Normal 121 2 2 2 4 2 3" xfId="43255" xr:uid="{00000000-0005-0000-0000-000051300000}"/>
    <cellStyle name="Normal 121 2 2 2 4 3" xfId="20162" xr:uid="{00000000-0005-0000-0000-000052300000}"/>
    <cellStyle name="Normal 121 2 2 2 4 4" xfId="35557" xr:uid="{00000000-0005-0000-0000-000053300000}"/>
    <cellStyle name="Normal 121 2 2 2 5" xfId="8616" xr:uid="{00000000-0005-0000-0000-000054300000}"/>
    <cellStyle name="Normal 121 2 2 2 5 2" xfId="24011" xr:uid="{00000000-0005-0000-0000-000055300000}"/>
    <cellStyle name="Normal 121 2 2 2 5 3" xfId="39406" xr:uid="{00000000-0005-0000-0000-000056300000}"/>
    <cellStyle name="Normal 121 2 2 2 6" xfId="16313" xr:uid="{00000000-0005-0000-0000-000057300000}"/>
    <cellStyle name="Normal 121 2 2 2 7" xfId="31708" xr:uid="{00000000-0005-0000-0000-000058300000}"/>
    <cellStyle name="Normal 121 2 2 3" xfId="1354" xr:uid="{00000000-0005-0000-0000-000059300000}"/>
    <cellStyle name="Normal 121 2 2 3 2" xfId="3283" xr:uid="{00000000-0005-0000-0000-00005A300000}"/>
    <cellStyle name="Normal 121 2 2 3 2 2" xfId="7156" xr:uid="{00000000-0005-0000-0000-00005B300000}"/>
    <cellStyle name="Normal 121 2 2 3 2 2 2" xfId="14870" xr:uid="{00000000-0005-0000-0000-00005C300000}"/>
    <cellStyle name="Normal 121 2 2 3 2 2 2 2" xfId="30265" xr:uid="{00000000-0005-0000-0000-00005D300000}"/>
    <cellStyle name="Normal 121 2 2 3 2 2 2 3" xfId="45660" xr:uid="{00000000-0005-0000-0000-00005E300000}"/>
    <cellStyle name="Normal 121 2 2 3 2 2 3" xfId="22567" xr:uid="{00000000-0005-0000-0000-00005F300000}"/>
    <cellStyle name="Normal 121 2 2 3 2 2 4" xfId="37962" xr:uid="{00000000-0005-0000-0000-000060300000}"/>
    <cellStyle name="Normal 121 2 2 3 2 3" xfId="11021" xr:uid="{00000000-0005-0000-0000-000061300000}"/>
    <cellStyle name="Normal 121 2 2 3 2 3 2" xfId="26416" xr:uid="{00000000-0005-0000-0000-000062300000}"/>
    <cellStyle name="Normal 121 2 2 3 2 3 3" xfId="41811" xr:uid="{00000000-0005-0000-0000-000063300000}"/>
    <cellStyle name="Normal 121 2 2 3 2 4" xfId="18718" xr:uid="{00000000-0005-0000-0000-000064300000}"/>
    <cellStyle name="Normal 121 2 2 3 2 5" xfId="34113" xr:uid="{00000000-0005-0000-0000-000065300000}"/>
    <cellStyle name="Normal 121 2 2 3 3" xfId="5232" xr:uid="{00000000-0005-0000-0000-000066300000}"/>
    <cellStyle name="Normal 121 2 2 3 3 2" xfId="12946" xr:uid="{00000000-0005-0000-0000-000067300000}"/>
    <cellStyle name="Normal 121 2 2 3 3 2 2" xfId="28341" xr:uid="{00000000-0005-0000-0000-000068300000}"/>
    <cellStyle name="Normal 121 2 2 3 3 2 3" xfId="43736" xr:uid="{00000000-0005-0000-0000-000069300000}"/>
    <cellStyle name="Normal 121 2 2 3 3 3" xfId="20643" xr:uid="{00000000-0005-0000-0000-00006A300000}"/>
    <cellStyle name="Normal 121 2 2 3 3 4" xfId="36038" xr:uid="{00000000-0005-0000-0000-00006B300000}"/>
    <cellStyle name="Normal 121 2 2 3 4" xfId="9097" xr:uid="{00000000-0005-0000-0000-00006C300000}"/>
    <cellStyle name="Normal 121 2 2 3 4 2" xfId="24492" xr:uid="{00000000-0005-0000-0000-00006D300000}"/>
    <cellStyle name="Normal 121 2 2 3 4 3" xfId="39887" xr:uid="{00000000-0005-0000-0000-00006E300000}"/>
    <cellStyle name="Normal 121 2 2 3 5" xfId="16794" xr:uid="{00000000-0005-0000-0000-00006F300000}"/>
    <cellStyle name="Normal 121 2 2 3 6" xfId="32189" xr:uid="{00000000-0005-0000-0000-000070300000}"/>
    <cellStyle name="Normal 121 2 2 4" xfId="2321" xr:uid="{00000000-0005-0000-0000-000071300000}"/>
    <cellStyle name="Normal 121 2 2 4 2" xfId="6194" xr:uid="{00000000-0005-0000-0000-000072300000}"/>
    <cellStyle name="Normal 121 2 2 4 2 2" xfId="13908" xr:uid="{00000000-0005-0000-0000-000073300000}"/>
    <cellStyle name="Normal 121 2 2 4 2 2 2" xfId="29303" xr:uid="{00000000-0005-0000-0000-000074300000}"/>
    <cellStyle name="Normal 121 2 2 4 2 2 3" xfId="44698" xr:uid="{00000000-0005-0000-0000-000075300000}"/>
    <cellStyle name="Normal 121 2 2 4 2 3" xfId="21605" xr:uid="{00000000-0005-0000-0000-000076300000}"/>
    <cellStyle name="Normal 121 2 2 4 2 4" xfId="37000" xr:uid="{00000000-0005-0000-0000-000077300000}"/>
    <cellStyle name="Normal 121 2 2 4 3" xfId="10059" xr:uid="{00000000-0005-0000-0000-000078300000}"/>
    <cellStyle name="Normal 121 2 2 4 3 2" xfId="25454" xr:uid="{00000000-0005-0000-0000-000079300000}"/>
    <cellStyle name="Normal 121 2 2 4 3 3" xfId="40849" xr:uid="{00000000-0005-0000-0000-00007A300000}"/>
    <cellStyle name="Normal 121 2 2 4 4" xfId="17756" xr:uid="{00000000-0005-0000-0000-00007B300000}"/>
    <cellStyle name="Normal 121 2 2 4 5" xfId="33151" xr:uid="{00000000-0005-0000-0000-00007C300000}"/>
    <cellStyle name="Normal 121 2 2 5" xfId="4270" xr:uid="{00000000-0005-0000-0000-00007D300000}"/>
    <cellStyle name="Normal 121 2 2 5 2" xfId="11984" xr:uid="{00000000-0005-0000-0000-00007E300000}"/>
    <cellStyle name="Normal 121 2 2 5 2 2" xfId="27379" xr:uid="{00000000-0005-0000-0000-00007F300000}"/>
    <cellStyle name="Normal 121 2 2 5 2 3" xfId="42774" xr:uid="{00000000-0005-0000-0000-000080300000}"/>
    <cellStyle name="Normal 121 2 2 5 3" xfId="19681" xr:uid="{00000000-0005-0000-0000-000081300000}"/>
    <cellStyle name="Normal 121 2 2 5 4" xfId="35076" xr:uid="{00000000-0005-0000-0000-000082300000}"/>
    <cellStyle name="Normal 121 2 2 6" xfId="8135" xr:uid="{00000000-0005-0000-0000-000083300000}"/>
    <cellStyle name="Normal 121 2 2 6 2" xfId="23530" xr:uid="{00000000-0005-0000-0000-000084300000}"/>
    <cellStyle name="Normal 121 2 2 6 3" xfId="38925" xr:uid="{00000000-0005-0000-0000-000085300000}"/>
    <cellStyle name="Normal 121 2 2 7" xfId="15832" xr:uid="{00000000-0005-0000-0000-000086300000}"/>
    <cellStyle name="Normal 121 2 2 8" xfId="31227" xr:uid="{00000000-0005-0000-0000-000087300000}"/>
    <cellStyle name="Normal 121 2 3" xfId="648" xr:uid="{00000000-0005-0000-0000-000088300000}"/>
    <cellStyle name="Normal 121 2 3 2" xfId="1614" xr:uid="{00000000-0005-0000-0000-000089300000}"/>
    <cellStyle name="Normal 121 2 3 2 2" xfId="3543" xr:uid="{00000000-0005-0000-0000-00008A300000}"/>
    <cellStyle name="Normal 121 2 3 2 2 2" xfId="7416" xr:uid="{00000000-0005-0000-0000-00008B300000}"/>
    <cellStyle name="Normal 121 2 3 2 2 2 2" xfId="15130" xr:uid="{00000000-0005-0000-0000-00008C300000}"/>
    <cellStyle name="Normal 121 2 3 2 2 2 2 2" xfId="30525" xr:uid="{00000000-0005-0000-0000-00008D300000}"/>
    <cellStyle name="Normal 121 2 3 2 2 2 2 3" xfId="45920" xr:uid="{00000000-0005-0000-0000-00008E300000}"/>
    <cellStyle name="Normal 121 2 3 2 2 2 3" xfId="22827" xr:uid="{00000000-0005-0000-0000-00008F300000}"/>
    <cellStyle name="Normal 121 2 3 2 2 2 4" xfId="38222" xr:uid="{00000000-0005-0000-0000-000090300000}"/>
    <cellStyle name="Normal 121 2 3 2 2 3" xfId="11281" xr:uid="{00000000-0005-0000-0000-000091300000}"/>
    <cellStyle name="Normal 121 2 3 2 2 3 2" xfId="26676" xr:uid="{00000000-0005-0000-0000-000092300000}"/>
    <cellStyle name="Normal 121 2 3 2 2 3 3" xfId="42071" xr:uid="{00000000-0005-0000-0000-000093300000}"/>
    <cellStyle name="Normal 121 2 3 2 2 4" xfId="18978" xr:uid="{00000000-0005-0000-0000-000094300000}"/>
    <cellStyle name="Normal 121 2 3 2 2 5" xfId="34373" xr:uid="{00000000-0005-0000-0000-000095300000}"/>
    <cellStyle name="Normal 121 2 3 2 3" xfId="5492" xr:uid="{00000000-0005-0000-0000-000096300000}"/>
    <cellStyle name="Normal 121 2 3 2 3 2" xfId="13206" xr:uid="{00000000-0005-0000-0000-000097300000}"/>
    <cellStyle name="Normal 121 2 3 2 3 2 2" xfId="28601" xr:uid="{00000000-0005-0000-0000-000098300000}"/>
    <cellStyle name="Normal 121 2 3 2 3 2 3" xfId="43996" xr:uid="{00000000-0005-0000-0000-000099300000}"/>
    <cellStyle name="Normal 121 2 3 2 3 3" xfId="20903" xr:uid="{00000000-0005-0000-0000-00009A300000}"/>
    <cellStyle name="Normal 121 2 3 2 3 4" xfId="36298" xr:uid="{00000000-0005-0000-0000-00009B300000}"/>
    <cellStyle name="Normal 121 2 3 2 4" xfId="9357" xr:uid="{00000000-0005-0000-0000-00009C300000}"/>
    <cellStyle name="Normal 121 2 3 2 4 2" xfId="24752" xr:uid="{00000000-0005-0000-0000-00009D300000}"/>
    <cellStyle name="Normal 121 2 3 2 4 3" xfId="40147" xr:uid="{00000000-0005-0000-0000-00009E300000}"/>
    <cellStyle name="Normal 121 2 3 2 5" xfId="17054" xr:uid="{00000000-0005-0000-0000-00009F300000}"/>
    <cellStyle name="Normal 121 2 3 2 6" xfId="32449" xr:uid="{00000000-0005-0000-0000-0000A0300000}"/>
    <cellStyle name="Normal 121 2 3 3" xfId="2581" xr:uid="{00000000-0005-0000-0000-0000A1300000}"/>
    <cellStyle name="Normal 121 2 3 3 2" xfId="6454" xr:uid="{00000000-0005-0000-0000-0000A2300000}"/>
    <cellStyle name="Normal 121 2 3 3 2 2" xfId="14168" xr:uid="{00000000-0005-0000-0000-0000A3300000}"/>
    <cellStyle name="Normal 121 2 3 3 2 2 2" xfId="29563" xr:uid="{00000000-0005-0000-0000-0000A4300000}"/>
    <cellStyle name="Normal 121 2 3 3 2 2 3" xfId="44958" xr:uid="{00000000-0005-0000-0000-0000A5300000}"/>
    <cellStyle name="Normal 121 2 3 3 2 3" xfId="21865" xr:uid="{00000000-0005-0000-0000-0000A6300000}"/>
    <cellStyle name="Normal 121 2 3 3 2 4" xfId="37260" xr:uid="{00000000-0005-0000-0000-0000A7300000}"/>
    <cellStyle name="Normal 121 2 3 3 3" xfId="10319" xr:uid="{00000000-0005-0000-0000-0000A8300000}"/>
    <cellStyle name="Normal 121 2 3 3 3 2" xfId="25714" xr:uid="{00000000-0005-0000-0000-0000A9300000}"/>
    <cellStyle name="Normal 121 2 3 3 3 3" xfId="41109" xr:uid="{00000000-0005-0000-0000-0000AA300000}"/>
    <cellStyle name="Normal 121 2 3 3 4" xfId="18016" xr:uid="{00000000-0005-0000-0000-0000AB300000}"/>
    <cellStyle name="Normal 121 2 3 3 5" xfId="33411" xr:uid="{00000000-0005-0000-0000-0000AC300000}"/>
    <cellStyle name="Normal 121 2 3 4" xfId="4530" xr:uid="{00000000-0005-0000-0000-0000AD300000}"/>
    <cellStyle name="Normal 121 2 3 4 2" xfId="12244" xr:uid="{00000000-0005-0000-0000-0000AE300000}"/>
    <cellStyle name="Normal 121 2 3 4 2 2" xfId="27639" xr:uid="{00000000-0005-0000-0000-0000AF300000}"/>
    <cellStyle name="Normal 121 2 3 4 2 3" xfId="43034" xr:uid="{00000000-0005-0000-0000-0000B0300000}"/>
    <cellStyle name="Normal 121 2 3 4 3" xfId="19941" xr:uid="{00000000-0005-0000-0000-0000B1300000}"/>
    <cellStyle name="Normal 121 2 3 4 4" xfId="35336" xr:uid="{00000000-0005-0000-0000-0000B2300000}"/>
    <cellStyle name="Normal 121 2 3 5" xfId="8395" xr:uid="{00000000-0005-0000-0000-0000B3300000}"/>
    <cellStyle name="Normal 121 2 3 5 2" xfId="23790" xr:uid="{00000000-0005-0000-0000-0000B4300000}"/>
    <cellStyle name="Normal 121 2 3 5 3" xfId="39185" xr:uid="{00000000-0005-0000-0000-0000B5300000}"/>
    <cellStyle name="Normal 121 2 3 6" xfId="16092" xr:uid="{00000000-0005-0000-0000-0000B6300000}"/>
    <cellStyle name="Normal 121 2 3 7" xfId="31487" xr:uid="{00000000-0005-0000-0000-0000B7300000}"/>
    <cellStyle name="Normal 121 2 4" xfId="1133" xr:uid="{00000000-0005-0000-0000-0000B8300000}"/>
    <cellStyle name="Normal 121 2 4 2" xfId="3062" xr:uid="{00000000-0005-0000-0000-0000B9300000}"/>
    <cellStyle name="Normal 121 2 4 2 2" xfId="6935" xr:uid="{00000000-0005-0000-0000-0000BA300000}"/>
    <cellStyle name="Normal 121 2 4 2 2 2" xfId="14649" xr:uid="{00000000-0005-0000-0000-0000BB300000}"/>
    <cellStyle name="Normal 121 2 4 2 2 2 2" xfId="30044" xr:uid="{00000000-0005-0000-0000-0000BC300000}"/>
    <cellStyle name="Normal 121 2 4 2 2 2 3" xfId="45439" xr:uid="{00000000-0005-0000-0000-0000BD300000}"/>
    <cellStyle name="Normal 121 2 4 2 2 3" xfId="22346" xr:uid="{00000000-0005-0000-0000-0000BE300000}"/>
    <cellStyle name="Normal 121 2 4 2 2 4" xfId="37741" xr:uid="{00000000-0005-0000-0000-0000BF300000}"/>
    <cellStyle name="Normal 121 2 4 2 3" xfId="10800" xr:uid="{00000000-0005-0000-0000-0000C0300000}"/>
    <cellStyle name="Normal 121 2 4 2 3 2" xfId="26195" xr:uid="{00000000-0005-0000-0000-0000C1300000}"/>
    <cellStyle name="Normal 121 2 4 2 3 3" xfId="41590" xr:uid="{00000000-0005-0000-0000-0000C2300000}"/>
    <cellStyle name="Normal 121 2 4 2 4" xfId="18497" xr:uid="{00000000-0005-0000-0000-0000C3300000}"/>
    <cellStyle name="Normal 121 2 4 2 5" xfId="33892" xr:uid="{00000000-0005-0000-0000-0000C4300000}"/>
    <cellStyle name="Normal 121 2 4 3" xfId="5011" xr:uid="{00000000-0005-0000-0000-0000C5300000}"/>
    <cellStyle name="Normal 121 2 4 3 2" xfId="12725" xr:uid="{00000000-0005-0000-0000-0000C6300000}"/>
    <cellStyle name="Normal 121 2 4 3 2 2" xfId="28120" xr:uid="{00000000-0005-0000-0000-0000C7300000}"/>
    <cellStyle name="Normal 121 2 4 3 2 3" xfId="43515" xr:uid="{00000000-0005-0000-0000-0000C8300000}"/>
    <cellStyle name="Normal 121 2 4 3 3" xfId="20422" xr:uid="{00000000-0005-0000-0000-0000C9300000}"/>
    <cellStyle name="Normal 121 2 4 3 4" xfId="35817" xr:uid="{00000000-0005-0000-0000-0000CA300000}"/>
    <cellStyle name="Normal 121 2 4 4" xfId="8876" xr:uid="{00000000-0005-0000-0000-0000CB300000}"/>
    <cellStyle name="Normal 121 2 4 4 2" xfId="24271" xr:uid="{00000000-0005-0000-0000-0000CC300000}"/>
    <cellStyle name="Normal 121 2 4 4 3" xfId="39666" xr:uid="{00000000-0005-0000-0000-0000CD300000}"/>
    <cellStyle name="Normal 121 2 4 5" xfId="16573" xr:uid="{00000000-0005-0000-0000-0000CE300000}"/>
    <cellStyle name="Normal 121 2 4 6" xfId="31968" xr:uid="{00000000-0005-0000-0000-0000CF300000}"/>
    <cellStyle name="Normal 121 2 5" xfId="2100" xr:uid="{00000000-0005-0000-0000-0000D0300000}"/>
    <cellStyle name="Normal 121 2 5 2" xfId="5973" xr:uid="{00000000-0005-0000-0000-0000D1300000}"/>
    <cellStyle name="Normal 121 2 5 2 2" xfId="13687" xr:uid="{00000000-0005-0000-0000-0000D2300000}"/>
    <cellStyle name="Normal 121 2 5 2 2 2" xfId="29082" xr:uid="{00000000-0005-0000-0000-0000D3300000}"/>
    <cellStyle name="Normal 121 2 5 2 2 3" xfId="44477" xr:uid="{00000000-0005-0000-0000-0000D4300000}"/>
    <cellStyle name="Normal 121 2 5 2 3" xfId="21384" xr:uid="{00000000-0005-0000-0000-0000D5300000}"/>
    <cellStyle name="Normal 121 2 5 2 4" xfId="36779" xr:uid="{00000000-0005-0000-0000-0000D6300000}"/>
    <cellStyle name="Normal 121 2 5 3" xfId="9838" xr:uid="{00000000-0005-0000-0000-0000D7300000}"/>
    <cellStyle name="Normal 121 2 5 3 2" xfId="25233" xr:uid="{00000000-0005-0000-0000-0000D8300000}"/>
    <cellStyle name="Normal 121 2 5 3 3" xfId="40628" xr:uid="{00000000-0005-0000-0000-0000D9300000}"/>
    <cellStyle name="Normal 121 2 5 4" xfId="17535" xr:uid="{00000000-0005-0000-0000-0000DA300000}"/>
    <cellStyle name="Normal 121 2 5 5" xfId="32930" xr:uid="{00000000-0005-0000-0000-0000DB300000}"/>
    <cellStyle name="Normal 121 2 6" xfId="4060" xr:uid="{00000000-0005-0000-0000-0000DC300000}"/>
    <cellStyle name="Normal 121 2 6 2" xfId="11775" xr:uid="{00000000-0005-0000-0000-0000DD300000}"/>
    <cellStyle name="Normal 121 2 6 2 2" xfId="27170" xr:uid="{00000000-0005-0000-0000-0000DE300000}"/>
    <cellStyle name="Normal 121 2 6 2 3" xfId="42565" xr:uid="{00000000-0005-0000-0000-0000DF300000}"/>
    <cellStyle name="Normal 121 2 6 3" xfId="19472" xr:uid="{00000000-0005-0000-0000-0000E0300000}"/>
    <cellStyle name="Normal 121 2 6 4" xfId="34867" xr:uid="{00000000-0005-0000-0000-0000E1300000}"/>
    <cellStyle name="Normal 121 2 7" xfId="7925" xr:uid="{00000000-0005-0000-0000-0000E2300000}"/>
    <cellStyle name="Normal 121 2 7 2" xfId="23321" xr:uid="{00000000-0005-0000-0000-0000E3300000}"/>
    <cellStyle name="Normal 121 2 7 3" xfId="38716" xr:uid="{00000000-0005-0000-0000-0000E4300000}"/>
    <cellStyle name="Normal 121 2 8" xfId="15611" xr:uid="{00000000-0005-0000-0000-0000E5300000}"/>
    <cellStyle name="Normal 121 2 9" xfId="31006" xr:uid="{00000000-0005-0000-0000-0000E6300000}"/>
    <cellStyle name="Normal 121 3" xfId="280" xr:uid="{00000000-0005-0000-0000-0000E7300000}"/>
    <cellStyle name="Normal 121 3 2" xfId="765" xr:uid="{00000000-0005-0000-0000-0000E8300000}"/>
    <cellStyle name="Normal 121 3 2 2" xfId="1731" xr:uid="{00000000-0005-0000-0000-0000E9300000}"/>
    <cellStyle name="Normal 121 3 2 2 2" xfId="3660" xr:uid="{00000000-0005-0000-0000-0000EA300000}"/>
    <cellStyle name="Normal 121 3 2 2 2 2" xfId="7533" xr:uid="{00000000-0005-0000-0000-0000EB300000}"/>
    <cellStyle name="Normal 121 3 2 2 2 2 2" xfId="15247" xr:uid="{00000000-0005-0000-0000-0000EC300000}"/>
    <cellStyle name="Normal 121 3 2 2 2 2 2 2" xfId="30642" xr:uid="{00000000-0005-0000-0000-0000ED300000}"/>
    <cellStyle name="Normal 121 3 2 2 2 2 2 3" xfId="46037" xr:uid="{00000000-0005-0000-0000-0000EE300000}"/>
    <cellStyle name="Normal 121 3 2 2 2 2 3" xfId="22944" xr:uid="{00000000-0005-0000-0000-0000EF300000}"/>
    <cellStyle name="Normal 121 3 2 2 2 2 4" xfId="38339" xr:uid="{00000000-0005-0000-0000-0000F0300000}"/>
    <cellStyle name="Normal 121 3 2 2 2 3" xfId="11398" xr:uid="{00000000-0005-0000-0000-0000F1300000}"/>
    <cellStyle name="Normal 121 3 2 2 2 3 2" xfId="26793" xr:uid="{00000000-0005-0000-0000-0000F2300000}"/>
    <cellStyle name="Normal 121 3 2 2 2 3 3" xfId="42188" xr:uid="{00000000-0005-0000-0000-0000F3300000}"/>
    <cellStyle name="Normal 121 3 2 2 2 4" xfId="19095" xr:uid="{00000000-0005-0000-0000-0000F4300000}"/>
    <cellStyle name="Normal 121 3 2 2 2 5" xfId="34490" xr:uid="{00000000-0005-0000-0000-0000F5300000}"/>
    <cellStyle name="Normal 121 3 2 2 3" xfId="5609" xr:uid="{00000000-0005-0000-0000-0000F6300000}"/>
    <cellStyle name="Normal 121 3 2 2 3 2" xfId="13323" xr:uid="{00000000-0005-0000-0000-0000F7300000}"/>
    <cellStyle name="Normal 121 3 2 2 3 2 2" xfId="28718" xr:uid="{00000000-0005-0000-0000-0000F8300000}"/>
    <cellStyle name="Normal 121 3 2 2 3 2 3" xfId="44113" xr:uid="{00000000-0005-0000-0000-0000F9300000}"/>
    <cellStyle name="Normal 121 3 2 2 3 3" xfId="21020" xr:uid="{00000000-0005-0000-0000-0000FA300000}"/>
    <cellStyle name="Normal 121 3 2 2 3 4" xfId="36415" xr:uid="{00000000-0005-0000-0000-0000FB300000}"/>
    <cellStyle name="Normal 121 3 2 2 4" xfId="9474" xr:uid="{00000000-0005-0000-0000-0000FC300000}"/>
    <cellStyle name="Normal 121 3 2 2 4 2" xfId="24869" xr:uid="{00000000-0005-0000-0000-0000FD300000}"/>
    <cellStyle name="Normal 121 3 2 2 4 3" xfId="40264" xr:uid="{00000000-0005-0000-0000-0000FE300000}"/>
    <cellStyle name="Normal 121 3 2 2 5" xfId="17171" xr:uid="{00000000-0005-0000-0000-0000FF300000}"/>
    <cellStyle name="Normal 121 3 2 2 6" xfId="32566" xr:uid="{00000000-0005-0000-0000-000000310000}"/>
    <cellStyle name="Normal 121 3 2 3" xfId="2698" xr:uid="{00000000-0005-0000-0000-000001310000}"/>
    <cellStyle name="Normal 121 3 2 3 2" xfId="6571" xr:uid="{00000000-0005-0000-0000-000002310000}"/>
    <cellStyle name="Normal 121 3 2 3 2 2" xfId="14285" xr:uid="{00000000-0005-0000-0000-000003310000}"/>
    <cellStyle name="Normal 121 3 2 3 2 2 2" xfId="29680" xr:uid="{00000000-0005-0000-0000-000004310000}"/>
    <cellStyle name="Normal 121 3 2 3 2 2 3" xfId="45075" xr:uid="{00000000-0005-0000-0000-000005310000}"/>
    <cellStyle name="Normal 121 3 2 3 2 3" xfId="21982" xr:uid="{00000000-0005-0000-0000-000006310000}"/>
    <cellStyle name="Normal 121 3 2 3 2 4" xfId="37377" xr:uid="{00000000-0005-0000-0000-000007310000}"/>
    <cellStyle name="Normal 121 3 2 3 3" xfId="10436" xr:uid="{00000000-0005-0000-0000-000008310000}"/>
    <cellStyle name="Normal 121 3 2 3 3 2" xfId="25831" xr:uid="{00000000-0005-0000-0000-000009310000}"/>
    <cellStyle name="Normal 121 3 2 3 3 3" xfId="41226" xr:uid="{00000000-0005-0000-0000-00000A310000}"/>
    <cellStyle name="Normal 121 3 2 3 4" xfId="18133" xr:uid="{00000000-0005-0000-0000-00000B310000}"/>
    <cellStyle name="Normal 121 3 2 3 5" xfId="33528" xr:uid="{00000000-0005-0000-0000-00000C310000}"/>
    <cellStyle name="Normal 121 3 2 4" xfId="4647" xr:uid="{00000000-0005-0000-0000-00000D310000}"/>
    <cellStyle name="Normal 121 3 2 4 2" xfId="12361" xr:uid="{00000000-0005-0000-0000-00000E310000}"/>
    <cellStyle name="Normal 121 3 2 4 2 2" xfId="27756" xr:uid="{00000000-0005-0000-0000-00000F310000}"/>
    <cellStyle name="Normal 121 3 2 4 2 3" xfId="43151" xr:uid="{00000000-0005-0000-0000-000010310000}"/>
    <cellStyle name="Normal 121 3 2 4 3" xfId="20058" xr:uid="{00000000-0005-0000-0000-000011310000}"/>
    <cellStyle name="Normal 121 3 2 4 4" xfId="35453" xr:uid="{00000000-0005-0000-0000-000012310000}"/>
    <cellStyle name="Normal 121 3 2 5" xfId="8512" xr:uid="{00000000-0005-0000-0000-000013310000}"/>
    <cellStyle name="Normal 121 3 2 5 2" xfId="23907" xr:uid="{00000000-0005-0000-0000-000014310000}"/>
    <cellStyle name="Normal 121 3 2 5 3" xfId="39302" xr:uid="{00000000-0005-0000-0000-000015310000}"/>
    <cellStyle name="Normal 121 3 2 6" xfId="16209" xr:uid="{00000000-0005-0000-0000-000016310000}"/>
    <cellStyle name="Normal 121 3 2 7" xfId="31604" xr:uid="{00000000-0005-0000-0000-000017310000}"/>
    <cellStyle name="Normal 121 3 3" xfId="1250" xr:uid="{00000000-0005-0000-0000-000018310000}"/>
    <cellStyle name="Normal 121 3 3 2" xfId="3179" xr:uid="{00000000-0005-0000-0000-000019310000}"/>
    <cellStyle name="Normal 121 3 3 2 2" xfId="7052" xr:uid="{00000000-0005-0000-0000-00001A310000}"/>
    <cellStyle name="Normal 121 3 3 2 2 2" xfId="14766" xr:uid="{00000000-0005-0000-0000-00001B310000}"/>
    <cellStyle name="Normal 121 3 3 2 2 2 2" xfId="30161" xr:uid="{00000000-0005-0000-0000-00001C310000}"/>
    <cellStyle name="Normal 121 3 3 2 2 2 3" xfId="45556" xr:uid="{00000000-0005-0000-0000-00001D310000}"/>
    <cellStyle name="Normal 121 3 3 2 2 3" xfId="22463" xr:uid="{00000000-0005-0000-0000-00001E310000}"/>
    <cellStyle name="Normal 121 3 3 2 2 4" xfId="37858" xr:uid="{00000000-0005-0000-0000-00001F310000}"/>
    <cellStyle name="Normal 121 3 3 2 3" xfId="10917" xr:uid="{00000000-0005-0000-0000-000020310000}"/>
    <cellStyle name="Normal 121 3 3 2 3 2" xfId="26312" xr:uid="{00000000-0005-0000-0000-000021310000}"/>
    <cellStyle name="Normal 121 3 3 2 3 3" xfId="41707" xr:uid="{00000000-0005-0000-0000-000022310000}"/>
    <cellStyle name="Normal 121 3 3 2 4" xfId="18614" xr:uid="{00000000-0005-0000-0000-000023310000}"/>
    <cellStyle name="Normal 121 3 3 2 5" xfId="34009" xr:uid="{00000000-0005-0000-0000-000024310000}"/>
    <cellStyle name="Normal 121 3 3 3" xfId="5128" xr:uid="{00000000-0005-0000-0000-000025310000}"/>
    <cellStyle name="Normal 121 3 3 3 2" xfId="12842" xr:uid="{00000000-0005-0000-0000-000026310000}"/>
    <cellStyle name="Normal 121 3 3 3 2 2" xfId="28237" xr:uid="{00000000-0005-0000-0000-000027310000}"/>
    <cellStyle name="Normal 121 3 3 3 2 3" xfId="43632" xr:uid="{00000000-0005-0000-0000-000028310000}"/>
    <cellStyle name="Normal 121 3 3 3 3" xfId="20539" xr:uid="{00000000-0005-0000-0000-000029310000}"/>
    <cellStyle name="Normal 121 3 3 3 4" xfId="35934" xr:uid="{00000000-0005-0000-0000-00002A310000}"/>
    <cellStyle name="Normal 121 3 3 4" xfId="8993" xr:uid="{00000000-0005-0000-0000-00002B310000}"/>
    <cellStyle name="Normal 121 3 3 4 2" xfId="24388" xr:uid="{00000000-0005-0000-0000-00002C310000}"/>
    <cellStyle name="Normal 121 3 3 4 3" xfId="39783" xr:uid="{00000000-0005-0000-0000-00002D310000}"/>
    <cellStyle name="Normal 121 3 3 5" xfId="16690" xr:uid="{00000000-0005-0000-0000-00002E310000}"/>
    <cellStyle name="Normal 121 3 3 6" xfId="32085" xr:uid="{00000000-0005-0000-0000-00002F310000}"/>
    <cellStyle name="Normal 121 3 4" xfId="2217" xr:uid="{00000000-0005-0000-0000-000030310000}"/>
    <cellStyle name="Normal 121 3 4 2" xfId="6090" xr:uid="{00000000-0005-0000-0000-000031310000}"/>
    <cellStyle name="Normal 121 3 4 2 2" xfId="13804" xr:uid="{00000000-0005-0000-0000-000032310000}"/>
    <cellStyle name="Normal 121 3 4 2 2 2" xfId="29199" xr:uid="{00000000-0005-0000-0000-000033310000}"/>
    <cellStyle name="Normal 121 3 4 2 2 3" xfId="44594" xr:uid="{00000000-0005-0000-0000-000034310000}"/>
    <cellStyle name="Normal 121 3 4 2 3" xfId="21501" xr:uid="{00000000-0005-0000-0000-000035310000}"/>
    <cellStyle name="Normal 121 3 4 2 4" xfId="36896" xr:uid="{00000000-0005-0000-0000-000036310000}"/>
    <cellStyle name="Normal 121 3 4 3" xfId="9955" xr:uid="{00000000-0005-0000-0000-000037310000}"/>
    <cellStyle name="Normal 121 3 4 3 2" xfId="25350" xr:uid="{00000000-0005-0000-0000-000038310000}"/>
    <cellStyle name="Normal 121 3 4 3 3" xfId="40745" xr:uid="{00000000-0005-0000-0000-000039310000}"/>
    <cellStyle name="Normal 121 3 4 4" xfId="17652" xr:uid="{00000000-0005-0000-0000-00003A310000}"/>
    <cellStyle name="Normal 121 3 4 5" xfId="33047" xr:uid="{00000000-0005-0000-0000-00003B310000}"/>
    <cellStyle name="Normal 121 3 5" xfId="4166" xr:uid="{00000000-0005-0000-0000-00003C310000}"/>
    <cellStyle name="Normal 121 3 5 2" xfId="11880" xr:uid="{00000000-0005-0000-0000-00003D310000}"/>
    <cellStyle name="Normal 121 3 5 2 2" xfId="27275" xr:uid="{00000000-0005-0000-0000-00003E310000}"/>
    <cellStyle name="Normal 121 3 5 2 3" xfId="42670" xr:uid="{00000000-0005-0000-0000-00003F310000}"/>
    <cellStyle name="Normal 121 3 5 3" xfId="19577" xr:uid="{00000000-0005-0000-0000-000040310000}"/>
    <cellStyle name="Normal 121 3 5 4" xfId="34972" xr:uid="{00000000-0005-0000-0000-000041310000}"/>
    <cellStyle name="Normal 121 3 6" xfId="8031" xr:uid="{00000000-0005-0000-0000-000042310000}"/>
    <cellStyle name="Normal 121 3 6 2" xfId="23426" xr:uid="{00000000-0005-0000-0000-000043310000}"/>
    <cellStyle name="Normal 121 3 6 3" xfId="38821" xr:uid="{00000000-0005-0000-0000-000044310000}"/>
    <cellStyle name="Normal 121 3 7" xfId="15728" xr:uid="{00000000-0005-0000-0000-000045310000}"/>
    <cellStyle name="Normal 121 3 8" xfId="31123" xr:uid="{00000000-0005-0000-0000-000046310000}"/>
    <cellStyle name="Normal 121 4" xfId="544" xr:uid="{00000000-0005-0000-0000-000047310000}"/>
    <cellStyle name="Normal 121 4 2" xfId="1510" xr:uid="{00000000-0005-0000-0000-000048310000}"/>
    <cellStyle name="Normal 121 4 2 2" xfId="3439" xr:uid="{00000000-0005-0000-0000-000049310000}"/>
    <cellStyle name="Normal 121 4 2 2 2" xfId="7312" xr:uid="{00000000-0005-0000-0000-00004A310000}"/>
    <cellStyle name="Normal 121 4 2 2 2 2" xfId="15026" xr:uid="{00000000-0005-0000-0000-00004B310000}"/>
    <cellStyle name="Normal 121 4 2 2 2 2 2" xfId="30421" xr:uid="{00000000-0005-0000-0000-00004C310000}"/>
    <cellStyle name="Normal 121 4 2 2 2 2 3" xfId="45816" xr:uid="{00000000-0005-0000-0000-00004D310000}"/>
    <cellStyle name="Normal 121 4 2 2 2 3" xfId="22723" xr:uid="{00000000-0005-0000-0000-00004E310000}"/>
    <cellStyle name="Normal 121 4 2 2 2 4" xfId="38118" xr:uid="{00000000-0005-0000-0000-00004F310000}"/>
    <cellStyle name="Normal 121 4 2 2 3" xfId="11177" xr:uid="{00000000-0005-0000-0000-000050310000}"/>
    <cellStyle name="Normal 121 4 2 2 3 2" xfId="26572" xr:uid="{00000000-0005-0000-0000-000051310000}"/>
    <cellStyle name="Normal 121 4 2 2 3 3" xfId="41967" xr:uid="{00000000-0005-0000-0000-000052310000}"/>
    <cellStyle name="Normal 121 4 2 2 4" xfId="18874" xr:uid="{00000000-0005-0000-0000-000053310000}"/>
    <cellStyle name="Normal 121 4 2 2 5" xfId="34269" xr:uid="{00000000-0005-0000-0000-000054310000}"/>
    <cellStyle name="Normal 121 4 2 3" xfId="5388" xr:uid="{00000000-0005-0000-0000-000055310000}"/>
    <cellStyle name="Normal 121 4 2 3 2" xfId="13102" xr:uid="{00000000-0005-0000-0000-000056310000}"/>
    <cellStyle name="Normal 121 4 2 3 2 2" xfId="28497" xr:uid="{00000000-0005-0000-0000-000057310000}"/>
    <cellStyle name="Normal 121 4 2 3 2 3" xfId="43892" xr:uid="{00000000-0005-0000-0000-000058310000}"/>
    <cellStyle name="Normal 121 4 2 3 3" xfId="20799" xr:uid="{00000000-0005-0000-0000-000059310000}"/>
    <cellStyle name="Normal 121 4 2 3 4" xfId="36194" xr:uid="{00000000-0005-0000-0000-00005A310000}"/>
    <cellStyle name="Normal 121 4 2 4" xfId="9253" xr:uid="{00000000-0005-0000-0000-00005B310000}"/>
    <cellStyle name="Normal 121 4 2 4 2" xfId="24648" xr:uid="{00000000-0005-0000-0000-00005C310000}"/>
    <cellStyle name="Normal 121 4 2 4 3" xfId="40043" xr:uid="{00000000-0005-0000-0000-00005D310000}"/>
    <cellStyle name="Normal 121 4 2 5" xfId="16950" xr:uid="{00000000-0005-0000-0000-00005E310000}"/>
    <cellStyle name="Normal 121 4 2 6" xfId="32345" xr:uid="{00000000-0005-0000-0000-00005F310000}"/>
    <cellStyle name="Normal 121 4 3" xfId="2477" xr:uid="{00000000-0005-0000-0000-000060310000}"/>
    <cellStyle name="Normal 121 4 3 2" xfId="6350" xr:uid="{00000000-0005-0000-0000-000061310000}"/>
    <cellStyle name="Normal 121 4 3 2 2" xfId="14064" xr:uid="{00000000-0005-0000-0000-000062310000}"/>
    <cellStyle name="Normal 121 4 3 2 2 2" xfId="29459" xr:uid="{00000000-0005-0000-0000-000063310000}"/>
    <cellStyle name="Normal 121 4 3 2 2 3" xfId="44854" xr:uid="{00000000-0005-0000-0000-000064310000}"/>
    <cellStyle name="Normal 121 4 3 2 3" xfId="21761" xr:uid="{00000000-0005-0000-0000-000065310000}"/>
    <cellStyle name="Normal 121 4 3 2 4" xfId="37156" xr:uid="{00000000-0005-0000-0000-000066310000}"/>
    <cellStyle name="Normal 121 4 3 3" xfId="10215" xr:uid="{00000000-0005-0000-0000-000067310000}"/>
    <cellStyle name="Normal 121 4 3 3 2" xfId="25610" xr:uid="{00000000-0005-0000-0000-000068310000}"/>
    <cellStyle name="Normal 121 4 3 3 3" xfId="41005" xr:uid="{00000000-0005-0000-0000-000069310000}"/>
    <cellStyle name="Normal 121 4 3 4" xfId="17912" xr:uid="{00000000-0005-0000-0000-00006A310000}"/>
    <cellStyle name="Normal 121 4 3 5" xfId="33307" xr:uid="{00000000-0005-0000-0000-00006B310000}"/>
    <cellStyle name="Normal 121 4 4" xfId="4426" xr:uid="{00000000-0005-0000-0000-00006C310000}"/>
    <cellStyle name="Normal 121 4 4 2" xfId="12140" xr:uid="{00000000-0005-0000-0000-00006D310000}"/>
    <cellStyle name="Normal 121 4 4 2 2" xfId="27535" xr:uid="{00000000-0005-0000-0000-00006E310000}"/>
    <cellStyle name="Normal 121 4 4 2 3" xfId="42930" xr:uid="{00000000-0005-0000-0000-00006F310000}"/>
    <cellStyle name="Normal 121 4 4 3" xfId="19837" xr:uid="{00000000-0005-0000-0000-000070310000}"/>
    <cellStyle name="Normal 121 4 4 4" xfId="35232" xr:uid="{00000000-0005-0000-0000-000071310000}"/>
    <cellStyle name="Normal 121 4 5" xfId="8291" xr:uid="{00000000-0005-0000-0000-000072310000}"/>
    <cellStyle name="Normal 121 4 5 2" xfId="23686" xr:uid="{00000000-0005-0000-0000-000073310000}"/>
    <cellStyle name="Normal 121 4 5 3" xfId="39081" xr:uid="{00000000-0005-0000-0000-000074310000}"/>
    <cellStyle name="Normal 121 4 6" xfId="15988" xr:uid="{00000000-0005-0000-0000-000075310000}"/>
    <cellStyle name="Normal 121 4 7" xfId="31383" xr:uid="{00000000-0005-0000-0000-000076310000}"/>
    <cellStyle name="Normal 121 5" xfId="1029" xr:uid="{00000000-0005-0000-0000-000077310000}"/>
    <cellStyle name="Normal 121 5 2" xfId="2958" xr:uid="{00000000-0005-0000-0000-000078310000}"/>
    <cellStyle name="Normal 121 5 2 2" xfId="6831" xr:uid="{00000000-0005-0000-0000-000079310000}"/>
    <cellStyle name="Normal 121 5 2 2 2" xfId="14545" xr:uid="{00000000-0005-0000-0000-00007A310000}"/>
    <cellStyle name="Normal 121 5 2 2 2 2" xfId="29940" xr:uid="{00000000-0005-0000-0000-00007B310000}"/>
    <cellStyle name="Normal 121 5 2 2 2 3" xfId="45335" xr:uid="{00000000-0005-0000-0000-00007C310000}"/>
    <cellStyle name="Normal 121 5 2 2 3" xfId="22242" xr:uid="{00000000-0005-0000-0000-00007D310000}"/>
    <cellStyle name="Normal 121 5 2 2 4" xfId="37637" xr:uid="{00000000-0005-0000-0000-00007E310000}"/>
    <cellStyle name="Normal 121 5 2 3" xfId="10696" xr:uid="{00000000-0005-0000-0000-00007F310000}"/>
    <cellStyle name="Normal 121 5 2 3 2" xfId="26091" xr:uid="{00000000-0005-0000-0000-000080310000}"/>
    <cellStyle name="Normal 121 5 2 3 3" xfId="41486" xr:uid="{00000000-0005-0000-0000-000081310000}"/>
    <cellStyle name="Normal 121 5 2 4" xfId="18393" xr:uid="{00000000-0005-0000-0000-000082310000}"/>
    <cellStyle name="Normal 121 5 2 5" xfId="33788" xr:uid="{00000000-0005-0000-0000-000083310000}"/>
    <cellStyle name="Normal 121 5 3" xfId="4907" xr:uid="{00000000-0005-0000-0000-000084310000}"/>
    <cellStyle name="Normal 121 5 3 2" xfId="12621" xr:uid="{00000000-0005-0000-0000-000085310000}"/>
    <cellStyle name="Normal 121 5 3 2 2" xfId="28016" xr:uid="{00000000-0005-0000-0000-000086310000}"/>
    <cellStyle name="Normal 121 5 3 2 3" xfId="43411" xr:uid="{00000000-0005-0000-0000-000087310000}"/>
    <cellStyle name="Normal 121 5 3 3" xfId="20318" xr:uid="{00000000-0005-0000-0000-000088310000}"/>
    <cellStyle name="Normal 121 5 3 4" xfId="35713" xr:uid="{00000000-0005-0000-0000-000089310000}"/>
    <cellStyle name="Normal 121 5 4" xfId="8772" xr:uid="{00000000-0005-0000-0000-00008A310000}"/>
    <cellStyle name="Normal 121 5 4 2" xfId="24167" xr:uid="{00000000-0005-0000-0000-00008B310000}"/>
    <cellStyle name="Normal 121 5 4 3" xfId="39562" xr:uid="{00000000-0005-0000-0000-00008C310000}"/>
    <cellStyle name="Normal 121 5 5" xfId="16469" xr:uid="{00000000-0005-0000-0000-00008D310000}"/>
    <cellStyle name="Normal 121 5 6" xfId="31864" xr:uid="{00000000-0005-0000-0000-00008E310000}"/>
    <cellStyle name="Normal 121 6" xfId="1996" xr:uid="{00000000-0005-0000-0000-00008F310000}"/>
    <cellStyle name="Normal 121 6 2" xfId="5869" xr:uid="{00000000-0005-0000-0000-000090310000}"/>
    <cellStyle name="Normal 121 6 2 2" xfId="13583" xr:uid="{00000000-0005-0000-0000-000091310000}"/>
    <cellStyle name="Normal 121 6 2 2 2" xfId="28978" xr:uid="{00000000-0005-0000-0000-000092310000}"/>
    <cellStyle name="Normal 121 6 2 2 3" xfId="44373" xr:uid="{00000000-0005-0000-0000-000093310000}"/>
    <cellStyle name="Normal 121 6 2 3" xfId="21280" xr:uid="{00000000-0005-0000-0000-000094310000}"/>
    <cellStyle name="Normal 121 6 2 4" xfId="36675" xr:uid="{00000000-0005-0000-0000-000095310000}"/>
    <cellStyle name="Normal 121 6 3" xfId="9734" xr:uid="{00000000-0005-0000-0000-000096310000}"/>
    <cellStyle name="Normal 121 6 3 2" xfId="25129" xr:uid="{00000000-0005-0000-0000-000097310000}"/>
    <cellStyle name="Normal 121 6 3 3" xfId="40524" xr:uid="{00000000-0005-0000-0000-000098310000}"/>
    <cellStyle name="Normal 121 6 4" xfId="17431" xr:uid="{00000000-0005-0000-0000-000099310000}"/>
    <cellStyle name="Normal 121 6 5" xfId="32826" xr:uid="{00000000-0005-0000-0000-00009A310000}"/>
    <cellStyle name="Normal 121 7" xfId="3955" xr:uid="{00000000-0005-0000-0000-00009B310000}"/>
    <cellStyle name="Normal 121 7 2" xfId="11671" xr:uid="{00000000-0005-0000-0000-00009C310000}"/>
    <cellStyle name="Normal 121 7 2 2" xfId="27066" xr:uid="{00000000-0005-0000-0000-00009D310000}"/>
    <cellStyle name="Normal 121 7 2 3" xfId="42461" xr:uid="{00000000-0005-0000-0000-00009E310000}"/>
    <cellStyle name="Normal 121 7 3" xfId="19368" xr:uid="{00000000-0005-0000-0000-00009F310000}"/>
    <cellStyle name="Normal 121 7 4" xfId="34763" xr:uid="{00000000-0005-0000-0000-0000A0310000}"/>
    <cellStyle name="Normal 121 8" xfId="7820" xr:uid="{00000000-0005-0000-0000-0000A1310000}"/>
    <cellStyle name="Normal 121 8 2" xfId="23217" xr:uid="{00000000-0005-0000-0000-0000A2310000}"/>
    <cellStyle name="Normal 121 8 3" xfId="38612" xr:uid="{00000000-0005-0000-0000-0000A3310000}"/>
    <cellStyle name="Normal 121 9" xfId="15507" xr:uid="{00000000-0005-0000-0000-0000A4310000}"/>
    <cellStyle name="Normal 122" xfId="20" xr:uid="{00000000-0005-0000-0000-0000A5310000}"/>
    <cellStyle name="Normal 122 10" xfId="30903" xr:uid="{00000000-0005-0000-0000-0000A6310000}"/>
    <cellStyle name="Normal 122 2" xfId="132" xr:uid="{00000000-0005-0000-0000-0000A7310000}"/>
    <cellStyle name="Normal 122 2 2" xfId="385" xr:uid="{00000000-0005-0000-0000-0000A8310000}"/>
    <cellStyle name="Normal 122 2 2 2" xfId="870" xr:uid="{00000000-0005-0000-0000-0000A9310000}"/>
    <cellStyle name="Normal 122 2 2 2 2" xfId="1836" xr:uid="{00000000-0005-0000-0000-0000AA310000}"/>
    <cellStyle name="Normal 122 2 2 2 2 2" xfId="3765" xr:uid="{00000000-0005-0000-0000-0000AB310000}"/>
    <cellStyle name="Normal 122 2 2 2 2 2 2" xfId="7638" xr:uid="{00000000-0005-0000-0000-0000AC310000}"/>
    <cellStyle name="Normal 122 2 2 2 2 2 2 2" xfId="15352" xr:uid="{00000000-0005-0000-0000-0000AD310000}"/>
    <cellStyle name="Normal 122 2 2 2 2 2 2 2 2" xfId="30747" xr:uid="{00000000-0005-0000-0000-0000AE310000}"/>
    <cellStyle name="Normal 122 2 2 2 2 2 2 2 3" xfId="46142" xr:uid="{00000000-0005-0000-0000-0000AF310000}"/>
    <cellStyle name="Normal 122 2 2 2 2 2 2 3" xfId="23049" xr:uid="{00000000-0005-0000-0000-0000B0310000}"/>
    <cellStyle name="Normal 122 2 2 2 2 2 2 4" xfId="38444" xr:uid="{00000000-0005-0000-0000-0000B1310000}"/>
    <cellStyle name="Normal 122 2 2 2 2 2 3" xfId="11503" xr:uid="{00000000-0005-0000-0000-0000B2310000}"/>
    <cellStyle name="Normal 122 2 2 2 2 2 3 2" xfId="26898" xr:uid="{00000000-0005-0000-0000-0000B3310000}"/>
    <cellStyle name="Normal 122 2 2 2 2 2 3 3" xfId="42293" xr:uid="{00000000-0005-0000-0000-0000B4310000}"/>
    <cellStyle name="Normal 122 2 2 2 2 2 4" xfId="19200" xr:uid="{00000000-0005-0000-0000-0000B5310000}"/>
    <cellStyle name="Normal 122 2 2 2 2 2 5" xfId="34595" xr:uid="{00000000-0005-0000-0000-0000B6310000}"/>
    <cellStyle name="Normal 122 2 2 2 2 3" xfId="5714" xr:uid="{00000000-0005-0000-0000-0000B7310000}"/>
    <cellStyle name="Normal 122 2 2 2 2 3 2" xfId="13428" xr:uid="{00000000-0005-0000-0000-0000B8310000}"/>
    <cellStyle name="Normal 122 2 2 2 2 3 2 2" xfId="28823" xr:uid="{00000000-0005-0000-0000-0000B9310000}"/>
    <cellStyle name="Normal 122 2 2 2 2 3 2 3" xfId="44218" xr:uid="{00000000-0005-0000-0000-0000BA310000}"/>
    <cellStyle name="Normal 122 2 2 2 2 3 3" xfId="21125" xr:uid="{00000000-0005-0000-0000-0000BB310000}"/>
    <cellStyle name="Normal 122 2 2 2 2 3 4" xfId="36520" xr:uid="{00000000-0005-0000-0000-0000BC310000}"/>
    <cellStyle name="Normal 122 2 2 2 2 4" xfId="9579" xr:uid="{00000000-0005-0000-0000-0000BD310000}"/>
    <cellStyle name="Normal 122 2 2 2 2 4 2" xfId="24974" xr:uid="{00000000-0005-0000-0000-0000BE310000}"/>
    <cellStyle name="Normal 122 2 2 2 2 4 3" xfId="40369" xr:uid="{00000000-0005-0000-0000-0000BF310000}"/>
    <cellStyle name="Normal 122 2 2 2 2 5" xfId="17276" xr:uid="{00000000-0005-0000-0000-0000C0310000}"/>
    <cellStyle name="Normal 122 2 2 2 2 6" xfId="32671" xr:uid="{00000000-0005-0000-0000-0000C1310000}"/>
    <cellStyle name="Normal 122 2 2 2 3" xfId="2803" xr:uid="{00000000-0005-0000-0000-0000C2310000}"/>
    <cellStyle name="Normal 122 2 2 2 3 2" xfId="6676" xr:uid="{00000000-0005-0000-0000-0000C3310000}"/>
    <cellStyle name="Normal 122 2 2 2 3 2 2" xfId="14390" xr:uid="{00000000-0005-0000-0000-0000C4310000}"/>
    <cellStyle name="Normal 122 2 2 2 3 2 2 2" xfId="29785" xr:uid="{00000000-0005-0000-0000-0000C5310000}"/>
    <cellStyle name="Normal 122 2 2 2 3 2 2 3" xfId="45180" xr:uid="{00000000-0005-0000-0000-0000C6310000}"/>
    <cellStyle name="Normal 122 2 2 2 3 2 3" xfId="22087" xr:uid="{00000000-0005-0000-0000-0000C7310000}"/>
    <cellStyle name="Normal 122 2 2 2 3 2 4" xfId="37482" xr:uid="{00000000-0005-0000-0000-0000C8310000}"/>
    <cellStyle name="Normal 122 2 2 2 3 3" xfId="10541" xr:uid="{00000000-0005-0000-0000-0000C9310000}"/>
    <cellStyle name="Normal 122 2 2 2 3 3 2" xfId="25936" xr:uid="{00000000-0005-0000-0000-0000CA310000}"/>
    <cellStyle name="Normal 122 2 2 2 3 3 3" xfId="41331" xr:uid="{00000000-0005-0000-0000-0000CB310000}"/>
    <cellStyle name="Normal 122 2 2 2 3 4" xfId="18238" xr:uid="{00000000-0005-0000-0000-0000CC310000}"/>
    <cellStyle name="Normal 122 2 2 2 3 5" xfId="33633" xr:uid="{00000000-0005-0000-0000-0000CD310000}"/>
    <cellStyle name="Normal 122 2 2 2 4" xfId="4752" xr:uid="{00000000-0005-0000-0000-0000CE310000}"/>
    <cellStyle name="Normal 122 2 2 2 4 2" xfId="12466" xr:uid="{00000000-0005-0000-0000-0000CF310000}"/>
    <cellStyle name="Normal 122 2 2 2 4 2 2" xfId="27861" xr:uid="{00000000-0005-0000-0000-0000D0310000}"/>
    <cellStyle name="Normal 122 2 2 2 4 2 3" xfId="43256" xr:uid="{00000000-0005-0000-0000-0000D1310000}"/>
    <cellStyle name="Normal 122 2 2 2 4 3" xfId="20163" xr:uid="{00000000-0005-0000-0000-0000D2310000}"/>
    <cellStyle name="Normal 122 2 2 2 4 4" xfId="35558" xr:uid="{00000000-0005-0000-0000-0000D3310000}"/>
    <cellStyle name="Normal 122 2 2 2 5" xfId="8617" xr:uid="{00000000-0005-0000-0000-0000D4310000}"/>
    <cellStyle name="Normal 122 2 2 2 5 2" xfId="24012" xr:uid="{00000000-0005-0000-0000-0000D5310000}"/>
    <cellStyle name="Normal 122 2 2 2 5 3" xfId="39407" xr:uid="{00000000-0005-0000-0000-0000D6310000}"/>
    <cellStyle name="Normal 122 2 2 2 6" xfId="16314" xr:uid="{00000000-0005-0000-0000-0000D7310000}"/>
    <cellStyle name="Normal 122 2 2 2 7" xfId="31709" xr:uid="{00000000-0005-0000-0000-0000D8310000}"/>
    <cellStyle name="Normal 122 2 2 3" xfId="1355" xr:uid="{00000000-0005-0000-0000-0000D9310000}"/>
    <cellStyle name="Normal 122 2 2 3 2" xfId="3284" xr:uid="{00000000-0005-0000-0000-0000DA310000}"/>
    <cellStyle name="Normal 122 2 2 3 2 2" xfId="7157" xr:uid="{00000000-0005-0000-0000-0000DB310000}"/>
    <cellStyle name="Normal 122 2 2 3 2 2 2" xfId="14871" xr:uid="{00000000-0005-0000-0000-0000DC310000}"/>
    <cellStyle name="Normal 122 2 2 3 2 2 2 2" xfId="30266" xr:uid="{00000000-0005-0000-0000-0000DD310000}"/>
    <cellStyle name="Normal 122 2 2 3 2 2 2 3" xfId="45661" xr:uid="{00000000-0005-0000-0000-0000DE310000}"/>
    <cellStyle name="Normal 122 2 2 3 2 2 3" xfId="22568" xr:uid="{00000000-0005-0000-0000-0000DF310000}"/>
    <cellStyle name="Normal 122 2 2 3 2 2 4" xfId="37963" xr:uid="{00000000-0005-0000-0000-0000E0310000}"/>
    <cellStyle name="Normal 122 2 2 3 2 3" xfId="11022" xr:uid="{00000000-0005-0000-0000-0000E1310000}"/>
    <cellStyle name="Normal 122 2 2 3 2 3 2" xfId="26417" xr:uid="{00000000-0005-0000-0000-0000E2310000}"/>
    <cellStyle name="Normal 122 2 2 3 2 3 3" xfId="41812" xr:uid="{00000000-0005-0000-0000-0000E3310000}"/>
    <cellStyle name="Normal 122 2 2 3 2 4" xfId="18719" xr:uid="{00000000-0005-0000-0000-0000E4310000}"/>
    <cellStyle name="Normal 122 2 2 3 2 5" xfId="34114" xr:uid="{00000000-0005-0000-0000-0000E5310000}"/>
    <cellStyle name="Normal 122 2 2 3 3" xfId="5233" xr:uid="{00000000-0005-0000-0000-0000E6310000}"/>
    <cellStyle name="Normal 122 2 2 3 3 2" xfId="12947" xr:uid="{00000000-0005-0000-0000-0000E7310000}"/>
    <cellStyle name="Normal 122 2 2 3 3 2 2" xfId="28342" xr:uid="{00000000-0005-0000-0000-0000E8310000}"/>
    <cellStyle name="Normal 122 2 2 3 3 2 3" xfId="43737" xr:uid="{00000000-0005-0000-0000-0000E9310000}"/>
    <cellStyle name="Normal 122 2 2 3 3 3" xfId="20644" xr:uid="{00000000-0005-0000-0000-0000EA310000}"/>
    <cellStyle name="Normal 122 2 2 3 3 4" xfId="36039" xr:uid="{00000000-0005-0000-0000-0000EB310000}"/>
    <cellStyle name="Normal 122 2 2 3 4" xfId="9098" xr:uid="{00000000-0005-0000-0000-0000EC310000}"/>
    <cellStyle name="Normal 122 2 2 3 4 2" xfId="24493" xr:uid="{00000000-0005-0000-0000-0000ED310000}"/>
    <cellStyle name="Normal 122 2 2 3 4 3" xfId="39888" xr:uid="{00000000-0005-0000-0000-0000EE310000}"/>
    <cellStyle name="Normal 122 2 2 3 5" xfId="16795" xr:uid="{00000000-0005-0000-0000-0000EF310000}"/>
    <cellStyle name="Normal 122 2 2 3 6" xfId="32190" xr:uid="{00000000-0005-0000-0000-0000F0310000}"/>
    <cellStyle name="Normal 122 2 2 4" xfId="2322" xr:uid="{00000000-0005-0000-0000-0000F1310000}"/>
    <cellStyle name="Normal 122 2 2 4 2" xfId="6195" xr:uid="{00000000-0005-0000-0000-0000F2310000}"/>
    <cellStyle name="Normal 122 2 2 4 2 2" xfId="13909" xr:uid="{00000000-0005-0000-0000-0000F3310000}"/>
    <cellStyle name="Normal 122 2 2 4 2 2 2" xfId="29304" xr:uid="{00000000-0005-0000-0000-0000F4310000}"/>
    <cellStyle name="Normal 122 2 2 4 2 2 3" xfId="44699" xr:uid="{00000000-0005-0000-0000-0000F5310000}"/>
    <cellStyle name="Normal 122 2 2 4 2 3" xfId="21606" xr:uid="{00000000-0005-0000-0000-0000F6310000}"/>
    <cellStyle name="Normal 122 2 2 4 2 4" xfId="37001" xr:uid="{00000000-0005-0000-0000-0000F7310000}"/>
    <cellStyle name="Normal 122 2 2 4 3" xfId="10060" xr:uid="{00000000-0005-0000-0000-0000F8310000}"/>
    <cellStyle name="Normal 122 2 2 4 3 2" xfId="25455" xr:uid="{00000000-0005-0000-0000-0000F9310000}"/>
    <cellStyle name="Normal 122 2 2 4 3 3" xfId="40850" xr:uid="{00000000-0005-0000-0000-0000FA310000}"/>
    <cellStyle name="Normal 122 2 2 4 4" xfId="17757" xr:uid="{00000000-0005-0000-0000-0000FB310000}"/>
    <cellStyle name="Normal 122 2 2 4 5" xfId="33152" xr:uid="{00000000-0005-0000-0000-0000FC310000}"/>
    <cellStyle name="Normal 122 2 2 5" xfId="4271" xr:uid="{00000000-0005-0000-0000-0000FD310000}"/>
    <cellStyle name="Normal 122 2 2 5 2" xfId="11985" xr:uid="{00000000-0005-0000-0000-0000FE310000}"/>
    <cellStyle name="Normal 122 2 2 5 2 2" xfId="27380" xr:uid="{00000000-0005-0000-0000-0000FF310000}"/>
    <cellStyle name="Normal 122 2 2 5 2 3" xfId="42775" xr:uid="{00000000-0005-0000-0000-000000320000}"/>
    <cellStyle name="Normal 122 2 2 5 3" xfId="19682" xr:uid="{00000000-0005-0000-0000-000001320000}"/>
    <cellStyle name="Normal 122 2 2 5 4" xfId="35077" xr:uid="{00000000-0005-0000-0000-000002320000}"/>
    <cellStyle name="Normal 122 2 2 6" xfId="8136" xr:uid="{00000000-0005-0000-0000-000003320000}"/>
    <cellStyle name="Normal 122 2 2 6 2" xfId="23531" xr:uid="{00000000-0005-0000-0000-000004320000}"/>
    <cellStyle name="Normal 122 2 2 6 3" xfId="38926" xr:uid="{00000000-0005-0000-0000-000005320000}"/>
    <cellStyle name="Normal 122 2 2 7" xfId="15833" xr:uid="{00000000-0005-0000-0000-000006320000}"/>
    <cellStyle name="Normal 122 2 2 8" xfId="31228" xr:uid="{00000000-0005-0000-0000-000007320000}"/>
    <cellStyle name="Normal 122 2 3" xfId="649" xr:uid="{00000000-0005-0000-0000-000008320000}"/>
    <cellStyle name="Normal 122 2 3 2" xfId="1615" xr:uid="{00000000-0005-0000-0000-000009320000}"/>
    <cellStyle name="Normal 122 2 3 2 2" xfId="3544" xr:uid="{00000000-0005-0000-0000-00000A320000}"/>
    <cellStyle name="Normal 122 2 3 2 2 2" xfId="7417" xr:uid="{00000000-0005-0000-0000-00000B320000}"/>
    <cellStyle name="Normal 122 2 3 2 2 2 2" xfId="15131" xr:uid="{00000000-0005-0000-0000-00000C320000}"/>
    <cellStyle name="Normal 122 2 3 2 2 2 2 2" xfId="30526" xr:uid="{00000000-0005-0000-0000-00000D320000}"/>
    <cellStyle name="Normal 122 2 3 2 2 2 2 3" xfId="45921" xr:uid="{00000000-0005-0000-0000-00000E320000}"/>
    <cellStyle name="Normal 122 2 3 2 2 2 3" xfId="22828" xr:uid="{00000000-0005-0000-0000-00000F320000}"/>
    <cellStyle name="Normal 122 2 3 2 2 2 4" xfId="38223" xr:uid="{00000000-0005-0000-0000-000010320000}"/>
    <cellStyle name="Normal 122 2 3 2 2 3" xfId="11282" xr:uid="{00000000-0005-0000-0000-000011320000}"/>
    <cellStyle name="Normal 122 2 3 2 2 3 2" xfId="26677" xr:uid="{00000000-0005-0000-0000-000012320000}"/>
    <cellStyle name="Normal 122 2 3 2 2 3 3" xfId="42072" xr:uid="{00000000-0005-0000-0000-000013320000}"/>
    <cellStyle name="Normal 122 2 3 2 2 4" xfId="18979" xr:uid="{00000000-0005-0000-0000-000014320000}"/>
    <cellStyle name="Normal 122 2 3 2 2 5" xfId="34374" xr:uid="{00000000-0005-0000-0000-000015320000}"/>
    <cellStyle name="Normal 122 2 3 2 3" xfId="5493" xr:uid="{00000000-0005-0000-0000-000016320000}"/>
    <cellStyle name="Normal 122 2 3 2 3 2" xfId="13207" xr:uid="{00000000-0005-0000-0000-000017320000}"/>
    <cellStyle name="Normal 122 2 3 2 3 2 2" xfId="28602" xr:uid="{00000000-0005-0000-0000-000018320000}"/>
    <cellStyle name="Normal 122 2 3 2 3 2 3" xfId="43997" xr:uid="{00000000-0005-0000-0000-000019320000}"/>
    <cellStyle name="Normal 122 2 3 2 3 3" xfId="20904" xr:uid="{00000000-0005-0000-0000-00001A320000}"/>
    <cellStyle name="Normal 122 2 3 2 3 4" xfId="36299" xr:uid="{00000000-0005-0000-0000-00001B320000}"/>
    <cellStyle name="Normal 122 2 3 2 4" xfId="9358" xr:uid="{00000000-0005-0000-0000-00001C320000}"/>
    <cellStyle name="Normal 122 2 3 2 4 2" xfId="24753" xr:uid="{00000000-0005-0000-0000-00001D320000}"/>
    <cellStyle name="Normal 122 2 3 2 4 3" xfId="40148" xr:uid="{00000000-0005-0000-0000-00001E320000}"/>
    <cellStyle name="Normal 122 2 3 2 5" xfId="17055" xr:uid="{00000000-0005-0000-0000-00001F320000}"/>
    <cellStyle name="Normal 122 2 3 2 6" xfId="32450" xr:uid="{00000000-0005-0000-0000-000020320000}"/>
    <cellStyle name="Normal 122 2 3 3" xfId="2582" xr:uid="{00000000-0005-0000-0000-000021320000}"/>
    <cellStyle name="Normal 122 2 3 3 2" xfId="6455" xr:uid="{00000000-0005-0000-0000-000022320000}"/>
    <cellStyle name="Normal 122 2 3 3 2 2" xfId="14169" xr:uid="{00000000-0005-0000-0000-000023320000}"/>
    <cellStyle name="Normal 122 2 3 3 2 2 2" xfId="29564" xr:uid="{00000000-0005-0000-0000-000024320000}"/>
    <cellStyle name="Normal 122 2 3 3 2 2 3" xfId="44959" xr:uid="{00000000-0005-0000-0000-000025320000}"/>
    <cellStyle name="Normal 122 2 3 3 2 3" xfId="21866" xr:uid="{00000000-0005-0000-0000-000026320000}"/>
    <cellStyle name="Normal 122 2 3 3 2 4" xfId="37261" xr:uid="{00000000-0005-0000-0000-000027320000}"/>
    <cellStyle name="Normal 122 2 3 3 3" xfId="10320" xr:uid="{00000000-0005-0000-0000-000028320000}"/>
    <cellStyle name="Normal 122 2 3 3 3 2" xfId="25715" xr:uid="{00000000-0005-0000-0000-000029320000}"/>
    <cellStyle name="Normal 122 2 3 3 3 3" xfId="41110" xr:uid="{00000000-0005-0000-0000-00002A320000}"/>
    <cellStyle name="Normal 122 2 3 3 4" xfId="18017" xr:uid="{00000000-0005-0000-0000-00002B320000}"/>
    <cellStyle name="Normal 122 2 3 3 5" xfId="33412" xr:uid="{00000000-0005-0000-0000-00002C320000}"/>
    <cellStyle name="Normal 122 2 3 4" xfId="4531" xr:uid="{00000000-0005-0000-0000-00002D320000}"/>
    <cellStyle name="Normal 122 2 3 4 2" xfId="12245" xr:uid="{00000000-0005-0000-0000-00002E320000}"/>
    <cellStyle name="Normal 122 2 3 4 2 2" xfId="27640" xr:uid="{00000000-0005-0000-0000-00002F320000}"/>
    <cellStyle name="Normal 122 2 3 4 2 3" xfId="43035" xr:uid="{00000000-0005-0000-0000-000030320000}"/>
    <cellStyle name="Normal 122 2 3 4 3" xfId="19942" xr:uid="{00000000-0005-0000-0000-000031320000}"/>
    <cellStyle name="Normal 122 2 3 4 4" xfId="35337" xr:uid="{00000000-0005-0000-0000-000032320000}"/>
    <cellStyle name="Normal 122 2 3 5" xfId="8396" xr:uid="{00000000-0005-0000-0000-000033320000}"/>
    <cellStyle name="Normal 122 2 3 5 2" xfId="23791" xr:uid="{00000000-0005-0000-0000-000034320000}"/>
    <cellStyle name="Normal 122 2 3 5 3" xfId="39186" xr:uid="{00000000-0005-0000-0000-000035320000}"/>
    <cellStyle name="Normal 122 2 3 6" xfId="16093" xr:uid="{00000000-0005-0000-0000-000036320000}"/>
    <cellStyle name="Normal 122 2 3 7" xfId="31488" xr:uid="{00000000-0005-0000-0000-000037320000}"/>
    <cellStyle name="Normal 122 2 4" xfId="1134" xr:uid="{00000000-0005-0000-0000-000038320000}"/>
    <cellStyle name="Normal 122 2 4 2" xfId="3063" xr:uid="{00000000-0005-0000-0000-000039320000}"/>
    <cellStyle name="Normal 122 2 4 2 2" xfId="6936" xr:uid="{00000000-0005-0000-0000-00003A320000}"/>
    <cellStyle name="Normal 122 2 4 2 2 2" xfId="14650" xr:uid="{00000000-0005-0000-0000-00003B320000}"/>
    <cellStyle name="Normal 122 2 4 2 2 2 2" xfId="30045" xr:uid="{00000000-0005-0000-0000-00003C320000}"/>
    <cellStyle name="Normal 122 2 4 2 2 2 3" xfId="45440" xr:uid="{00000000-0005-0000-0000-00003D320000}"/>
    <cellStyle name="Normal 122 2 4 2 2 3" xfId="22347" xr:uid="{00000000-0005-0000-0000-00003E320000}"/>
    <cellStyle name="Normal 122 2 4 2 2 4" xfId="37742" xr:uid="{00000000-0005-0000-0000-00003F320000}"/>
    <cellStyle name="Normal 122 2 4 2 3" xfId="10801" xr:uid="{00000000-0005-0000-0000-000040320000}"/>
    <cellStyle name="Normal 122 2 4 2 3 2" xfId="26196" xr:uid="{00000000-0005-0000-0000-000041320000}"/>
    <cellStyle name="Normal 122 2 4 2 3 3" xfId="41591" xr:uid="{00000000-0005-0000-0000-000042320000}"/>
    <cellStyle name="Normal 122 2 4 2 4" xfId="18498" xr:uid="{00000000-0005-0000-0000-000043320000}"/>
    <cellStyle name="Normal 122 2 4 2 5" xfId="33893" xr:uid="{00000000-0005-0000-0000-000044320000}"/>
    <cellStyle name="Normal 122 2 4 3" xfId="5012" xr:uid="{00000000-0005-0000-0000-000045320000}"/>
    <cellStyle name="Normal 122 2 4 3 2" xfId="12726" xr:uid="{00000000-0005-0000-0000-000046320000}"/>
    <cellStyle name="Normal 122 2 4 3 2 2" xfId="28121" xr:uid="{00000000-0005-0000-0000-000047320000}"/>
    <cellStyle name="Normal 122 2 4 3 2 3" xfId="43516" xr:uid="{00000000-0005-0000-0000-000048320000}"/>
    <cellStyle name="Normal 122 2 4 3 3" xfId="20423" xr:uid="{00000000-0005-0000-0000-000049320000}"/>
    <cellStyle name="Normal 122 2 4 3 4" xfId="35818" xr:uid="{00000000-0005-0000-0000-00004A320000}"/>
    <cellStyle name="Normal 122 2 4 4" xfId="8877" xr:uid="{00000000-0005-0000-0000-00004B320000}"/>
    <cellStyle name="Normal 122 2 4 4 2" xfId="24272" xr:uid="{00000000-0005-0000-0000-00004C320000}"/>
    <cellStyle name="Normal 122 2 4 4 3" xfId="39667" xr:uid="{00000000-0005-0000-0000-00004D320000}"/>
    <cellStyle name="Normal 122 2 4 5" xfId="16574" xr:uid="{00000000-0005-0000-0000-00004E320000}"/>
    <cellStyle name="Normal 122 2 4 6" xfId="31969" xr:uid="{00000000-0005-0000-0000-00004F320000}"/>
    <cellStyle name="Normal 122 2 5" xfId="2101" xr:uid="{00000000-0005-0000-0000-000050320000}"/>
    <cellStyle name="Normal 122 2 5 2" xfId="5974" xr:uid="{00000000-0005-0000-0000-000051320000}"/>
    <cellStyle name="Normal 122 2 5 2 2" xfId="13688" xr:uid="{00000000-0005-0000-0000-000052320000}"/>
    <cellStyle name="Normal 122 2 5 2 2 2" xfId="29083" xr:uid="{00000000-0005-0000-0000-000053320000}"/>
    <cellStyle name="Normal 122 2 5 2 2 3" xfId="44478" xr:uid="{00000000-0005-0000-0000-000054320000}"/>
    <cellStyle name="Normal 122 2 5 2 3" xfId="21385" xr:uid="{00000000-0005-0000-0000-000055320000}"/>
    <cellStyle name="Normal 122 2 5 2 4" xfId="36780" xr:uid="{00000000-0005-0000-0000-000056320000}"/>
    <cellStyle name="Normal 122 2 5 3" xfId="9839" xr:uid="{00000000-0005-0000-0000-000057320000}"/>
    <cellStyle name="Normal 122 2 5 3 2" xfId="25234" xr:uid="{00000000-0005-0000-0000-000058320000}"/>
    <cellStyle name="Normal 122 2 5 3 3" xfId="40629" xr:uid="{00000000-0005-0000-0000-000059320000}"/>
    <cellStyle name="Normal 122 2 5 4" xfId="17536" xr:uid="{00000000-0005-0000-0000-00005A320000}"/>
    <cellStyle name="Normal 122 2 5 5" xfId="32931" xr:uid="{00000000-0005-0000-0000-00005B320000}"/>
    <cellStyle name="Normal 122 2 6" xfId="4061" xr:uid="{00000000-0005-0000-0000-00005C320000}"/>
    <cellStyle name="Normal 122 2 6 2" xfId="11776" xr:uid="{00000000-0005-0000-0000-00005D320000}"/>
    <cellStyle name="Normal 122 2 6 2 2" xfId="27171" xr:uid="{00000000-0005-0000-0000-00005E320000}"/>
    <cellStyle name="Normal 122 2 6 2 3" xfId="42566" xr:uid="{00000000-0005-0000-0000-00005F320000}"/>
    <cellStyle name="Normal 122 2 6 3" xfId="19473" xr:uid="{00000000-0005-0000-0000-000060320000}"/>
    <cellStyle name="Normal 122 2 6 4" xfId="34868" xr:uid="{00000000-0005-0000-0000-000061320000}"/>
    <cellStyle name="Normal 122 2 7" xfId="7926" xr:uid="{00000000-0005-0000-0000-000062320000}"/>
    <cellStyle name="Normal 122 2 7 2" xfId="23322" xr:uid="{00000000-0005-0000-0000-000063320000}"/>
    <cellStyle name="Normal 122 2 7 3" xfId="38717" xr:uid="{00000000-0005-0000-0000-000064320000}"/>
    <cellStyle name="Normal 122 2 8" xfId="15612" xr:uid="{00000000-0005-0000-0000-000065320000}"/>
    <cellStyle name="Normal 122 2 9" xfId="31007" xr:uid="{00000000-0005-0000-0000-000066320000}"/>
    <cellStyle name="Normal 122 3" xfId="281" xr:uid="{00000000-0005-0000-0000-000067320000}"/>
    <cellStyle name="Normal 122 3 2" xfId="766" xr:uid="{00000000-0005-0000-0000-000068320000}"/>
    <cellStyle name="Normal 122 3 2 2" xfId="1732" xr:uid="{00000000-0005-0000-0000-000069320000}"/>
    <cellStyle name="Normal 122 3 2 2 2" xfId="3661" xr:uid="{00000000-0005-0000-0000-00006A320000}"/>
    <cellStyle name="Normal 122 3 2 2 2 2" xfId="7534" xr:uid="{00000000-0005-0000-0000-00006B320000}"/>
    <cellStyle name="Normal 122 3 2 2 2 2 2" xfId="15248" xr:uid="{00000000-0005-0000-0000-00006C320000}"/>
    <cellStyle name="Normal 122 3 2 2 2 2 2 2" xfId="30643" xr:uid="{00000000-0005-0000-0000-00006D320000}"/>
    <cellStyle name="Normal 122 3 2 2 2 2 2 3" xfId="46038" xr:uid="{00000000-0005-0000-0000-00006E320000}"/>
    <cellStyle name="Normal 122 3 2 2 2 2 3" xfId="22945" xr:uid="{00000000-0005-0000-0000-00006F320000}"/>
    <cellStyle name="Normal 122 3 2 2 2 2 4" xfId="38340" xr:uid="{00000000-0005-0000-0000-000070320000}"/>
    <cellStyle name="Normal 122 3 2 2 2 3" xfId="11399" xr:uid="{00000000-0005-0000-0000-000071320000}"/>
    <cellStyle name="Normal 122 3 2 2 2 3 2" xfId="26794" xr:uid="{00000000-0005-0000-0000-000072320000}"/>
    <cellStyle name="Normal 122 3 2 2 2 3 3" xfId="42189" xr:uid="{00000000-0005-0000-0000-000073320000}"/>
    <cellStyle name="Normal 122 3 2 2 2 4" xfId="19096" xr:uid="{00000000-0005-0000-0000-000074320000}"/>
    <cellStyle name="Normal 122 3 2 2 2 5" xfId="34491" xr:uid="{00000000-0005-0000-0000-000075320000}"/>
    <cellStyle name="Normal 122 3 2 2 3" xfId="5610" xr:uid="{00000000-0005-0000-0000-000076320000}"/>
    <cellStyle name="Normal 122 3 2 2 3 2" xfId="13324" xr:uid="{00000000-0005-0000-0000-000077320000}"/>
    <cellStyle name="Normal 122 3 2 2 3 2 2" xfId="28719" xr:uid="{00000000-0005-0000-0000-000078320000}"/>
    <cellStyle name="Normal 122 3 2 2 3 2 3" xfId="44114" xr:uid="{00000000-0005-0000-0000-000079320000}"/>
    <cellStyle name="Normal 122 3 2 2 3 3" xfId="21021" xr:uid="{00000000-0005-0000-0000-00007A320000}"/>
    <cellStyle name="Normal 122 3 2 2 3 4" xfId="36416" xr:uid="{00000000-0005-0000-0000-00007B320000}"/>
    <cellStyle name="Normal 122 3 2 2 4" xfId="9475" xr:uid="{00000000-0005-0000-0000-00007C320000}"/>
    <cellStyle name="Normal 122 3 2 2 4 2" xfId="24870" xr:uid="{00000000-0005-0000-0000-00007D320000}"/>
    <cellStyle name="Normal 122 3 2 2 4 3" xfId="40265" xr:uid="{00000000-0005-0000-0000-00007E320000}"/>
    <cellStyle name="Normal 122 3 2 2 5" xfId="17172" xr:uid="{00000000-0005-0000-0000-00007F320000}"/>
    <cellStyle name="Normal 122 3 2 2 6" xfId="32567" xr:uid="{00000000-0005-0000-0000-000080320000}"/>
    <cellStyle name="Normal 122 3 2 3" xfId="2699" xr:uid="{00000000-0005-0000-0000-000081320000}"/>
    <cellStyle name="Normal 122 3 2 3 2" xfId="6572" xr:uid="{00000000-0005-0000-0000-000082320000}"/>
    <cellStyle name="Normal 122 3 2 3 2 2" xfId="14286" xr:uid="{00000000-0005-0000-0000-000083320000}"/>
    <cellStyle name="Normal 122 3 2 3 2 2 2" xfId="29681" xr:uid="{00000000-0005-0000-0000-000084320000}"/>
    <cellStyle name="Normal 122 3 2 3 2 2 3" xfId="45076" xr:uid="{00000000-0005-0000-0000-000085320000}"/>
    <cellStyle name="Normal 122 3 2 3 2 3" xfId="21983" xr:uid="{00000000-0005-0000-0000-000086320000}"/>
    <cellStyle name="Normal 122 3 2 3 2 4" xfId="37378" xr:uid="{00000000-0005-0000-0000-000087320000}"/>
    <cellStyle name="Normal 122 3 2 3 3" xfId="10437" xr:uid="{00000000-0005-0000-0000-000088320000}"/>
    <cellStyle name="Normal 122 3 2 3 3 2" xfId="25832" xr:uid="{00000000-0005-0000-0000-000089320000}"/>
    <cellStyle name="Normal 122 3 2 3 3 3" xfId="41227" xr:uid="{00000000-0005-0000-0000-00008A320000}"/>
    <cellStyle name="Normal 122 3 2 3 4" xfId="18134" xr:uid="{00000000-0005-0000-0000-00008B320000}"/>
    <cellStyle name="Normal 122 3 2 3 5" xfId="33529" xr:uid="{00000000-0005-0000-0000-00008C320000}"/>
    <cellStyle name="Normal 122 3 2 4" xfId="4648" xr:uid="{00000000-0005-0000-0000-00008D320000}"/>
    <cellStyle name="Normal 122 3 2 4 2" xfId="12362" xr:uid="{00000000-0005-0000-0000-00008E320000}"/>
    <cellStyle name="Normal 122 3 2 4 2 2" xfId="27757" xr:uid="{00000000-0005-0000-0000-00008F320000}"/>
    <cellStyle name="Normal 122 3 2 4 2 3" xfId="43152" xr:uid="{00000000-0005-0000-0000-000090320000}"/>
    <cellStyle name="Normal 122 3 2 4 3" xfId="20059" xr:uid="{00000000-0005-0000-0000-000091320000}"/>
    <cellStyle name="Normal 122 3 2 4 4" xfId="35454" xr:uid="{00000000-0005-0000-0000-000092320000}"/>
    <cellStyle name="Normal 122 3 2 5" xfId="8513" xr:uid="{00000000-0005-0000-0000-000093320000}"/>
    <cellStyle name="Normal 122 3 2 5 2" xfId="23908" xr:uid="{00000000-0005-0000-0000-000094320000}"/>
    <cellStyle name="Normal 122 3 2 5 3" xfId="39303" xr:uid="{00000000-0005-0000-0000-000095320000}"/>
    <cellStyle name="Normal 122 3 2 6" xfId="16210" xr:uid="{00000000-0005-0000-0000-000096320000}"/>
    <cellStyle name="Normal 122 3 2 7" xfId="31605" xr:uid="{00000000-0005-0000-0000-000097320000}"/>
    <cellStyle name="Normal 122 3 3" xfId="1251" xr:uid="{00000000-0005-0000-0000-000098320000}"/>
    <cellStyle name="Normal 122 3 3 2" xfId="3180" xr:uid="{00000000-0005-0000-0000-000099320000}"/>
    <cellStyle name="Normal 122 3 3 2 2" xfId="7053" xr:uid="{00000000-0005-0000-0000-00009A320000}"/>
    <cellStyle name="Normal 122 3 3 2 2 2" xfId="14767" xr:uid="{00000000-0005-0000-0000-00009B320000}"/>
    <cellStyle name="Normal 122 3 3 2 2 2 2" xfId="30162" xr:uid="{00000000-0005-0000-0000-00009C320000}"/>
    <cellStyle name="Normal 122 3 3 2 2 2 3" xfId="45557" xr:uid="{00000000-0005-0000-0000-00009D320000}"/>
    <cellStyle name="Normal 122 3 3 2 2 3" xfId="22464" xr:uid="{00000000-0005-0000-0000-00009E320000}"/>
    <cellStyle name="Normal 122 3 3 2 2 4" xfId="37859" xr:uid="{00000000-0005-0000-0000-00009F320000}"/>
    <cellStyle name="Normal 122 3 3 2 3" xfId="10918" xr:uid="{00000000-0005-0000-0000-0000A0320000}"/>
    <cellStyle name="Normal 122 3 3 2 3 2" xfId="26313" xr:uid="{00000000-0005-0000-0000-0000A1320000}"/>
    <cellStyle name="Normal 122 3 3 2 3 3" xfId="41708" xr:uid="{00000000-0005-0000-0000-0000A2320000}"/>
    <cellStyle name="Normal 122 3 3 2 4" xfId="18615" xr:uid="{00000000-0005-0000-0000-0000A3320000}"/>
    <cellStyle name="Normal 122 3 3 2 5" xfId="34010" xr:uid="{00000000-0005-0000-0000-0000A4320000}"/>
    <cellStyle name="Normal 122 3 3 3" xfId="5129" xr:uid="{00000000-0005-0000-0000-0000A5320000}"/>
    <cellStyle name="Normal 122 3 3 3 2" xfId="12843" xr:uid="{00000000-0005-0000-0000-0000A6320000}"/>
    <cellStyle name="Normal 122 3 3 3 2 2" xfId="28238" xr:uid="{00000000-0005-0000-0000-0000A7320000}"/>
    <cellStyle name="Normal 122 3 3 3 2 3" xfId="43633" xr:uid="{00000000-0005-0000-0000-0000A8320000}"/>
    <cellStyle name="Normal 122 3 3 3 3" xfId="20540" xr:uid="{00000000-0005-0000-0000-0000A9320000}"/>
    <cellStyle name="Normal 122 3 3 3 4" xfId="35935" xr:uid="{00000000-0005-0000-0000-0000AA320000}"/>
    <cellStyle name="Normal 122 3 3 4" xfId="8994" xr:uid="{00000000-0005-0000-0000-0000AB320000}"/>
    <cellStyle name="Normal 122 3 3 4 2" xfId="24389" xr:uid="{00000000-0005-0000-0000-0000AC320000}"/>
    <cellStyle name="Normal 122 3 3 4 3" xfId="39784" xr:uid="{00000000-0005-0000-0000-0000AD320000}"/>
    <cellStyle name="Normal 122 3 3 5" xfId="16691" xr:uid="{00000000-0005-0000-0000-0000AE320000}"/>
    <cellStyle name="Normal 122 3 3 6" xfId="32086" xr:uid="{00000000-0005-0000-0000-0000AF320000}"/>
    <cellStyle name="Normal 122 3 4" xfId="2218" xr:uid="{00000000-0005-0000-0000-0000B0320000}"/>
    <cellStyle name="Normal 122 3 4 2" xfId="6091" xr:uid="{00000000-0005-0000-0000-0000B1320000}"/>
    <cellStyle name="Normal 122 3 4 2 2" xfId="13805" xr:uid="{00000000-0005-0000-0000-0000B2320000}"/>
    <cellStyle name="Normal 122 3 4 2 2 2" xfId="29200" xr:uid="{00000000-0005-0000-0000-0000B3320000}"/>
    <cellStyle name="Normal 122 3 4 2 2 3" xfId="44595" xr:uid="{00000000-0005-0000-0000-0000B4320000}"/>
    <cellStyle name="Normal 122 3 4 2 3" xfId="21502" xr:uid="{00000000-0005-0000-0000-0000B5320000}"/>
    <cellStyle name="Normal 122 3 4 2 4" xfId="36897" xr:uid="{00000000-0005-0000-0000-0000B6320000}"/>
    <cellStyle name="Normal 122 3 4 3" xfId="9956" xr:uid="{00000000-0005-0000-0000-0000B7320000}"/>
    <cellStyle name="Normal 122 3 4 3 2" xfId="25351" xr:uid="{00000000-0005-0000-0000-0000B8320000}"/>
    <cellStyle name="Normal 122 3 4 3 3" xfId="40746" xr:uid="{00000000-0005-0000-0000-0000B9320000}"/>
    <cellStyle name="Normal 122 3 4 4" xfId="17653" xr:uid="{00000000-0005-0000-0000-0000BA320000}"/>
    <cellStyle name="Normal 122 3 4 5" xfId="33048" xr:uid="{00000000-0005-0000-0000-0000BB320000}"/>
    <cellStyle name="Normal 122 3 5" xfId="4167" xr:uid="{00000000-0005-0000-0000-0000BC320000}"/>
    <cellStyle name="Normal 122 3 5 2" xfId="11881" xr:uid="{00000000-0005-0000-0000-0000BD320000}"/>
    <cellStyle name="Normal 122 3 5 2 2" xfId="27276" xr:uid="{00000000-0005-0000-0000-0000BE320000}"/>
    <cellStyle name="Normal 122 3 5 2 3" xfId="42671" xr:uid="{00000000-0005-0000-0000-0000BF320000}"/>
    <cellStyle name="Normal 122 3 5 3" xfId="19578" xr:uid="{00000000-0005-0000-0000-0000C0320000}"/>
    <cellStyle name="Normal 122 3 5 4" xfId="34973" xr:uid="{00000000-0005-0000-0000-0000C1320000}"/>
    <cellStyle name="Normal 122 3 6" xfId="8032" xr:uid="{00000000-0005-0000-0000-0000C2320000}"/>
    <cellStyle name="Normal 122 3 6 2" xfId="23427" xr:uid="{00000000-0005-0000-0000-0000C3320000}"/>
    <cellStyle name="Normal 122 3 6 3" xfId="38822" xr:uid="{00000000-0005-0000-0000-0000C4320000}"/>
    <cellStyle name="Normal 122 3 7" xfId="15729" xr:uid="{00000000-0005-0000-0000-0000C5320000}"/>
    <cellStyle name="Normal 122 3 8" xfId="31124" xr:uid="{00000000-0005-0000-0000-0000C6320000}"/>
    <cellStyle name="Normal 122 4" xfId="545" xr:uid="{00000000-0005-0000-0000-0000C7320000}"/>
    <cellStyle name="Normal 122 4 2" xfId="1511" xr:uid="{00000000-0005-0000-0000-0000C8320000}"/>
    <cellStyle name="Normal 122 4 2 2" xfId="3440" xr:uid="{00000000-0005-0000-0000-0000C9320000}"/>
    <cellStyle name="Normal 122 4 2 2 2" xfId="7313" xr:uid="{00000000-0005-0000-0000-0000CA320000}"/>
    <cellStyle name="Normal 122 4 2 2 2 2" xfId="15027" xr:uid="{00000000-0005-0000-0000-0000CB320000}"/>
    <cellStyle name="Normal 122 4 2 2 2 2 2" xfId="30422" xr:uid="{00000000-0005-0000-0000-0000CC320000}"/>
    <cellStyle name="Normal 122 4 2 2 2 2 3" xfId="45817" xr:uid="{00000000-0005-0000-0000-0000CD320000}"/>
    <cellStyle name="Normal 122 4 2 2 2 3" xfId="22724" xr:uid="{00000000-0005-0000-0000-0000CE320000}"/>
    <cellStyle name="Normal 122 4 2 2 2 4" xfId="38119" xr:uid="{00000000-0005-0000-0000-0000CF320000}"/>
    <cellStyle name="Normal 122 4 2 2 3" xfId="11178" xr:uid="{00000000-0005-0000-0000-0000D0320000}"/>
    <cellStyle name="Normal 122 4 2 2 3 2" xfId="26573" xr:uid="{00000000-0005-0000-0000-0000D1320000}"/>
    <cellStyle name="Normal 122 4 2 2 3 3" xfId="41968" xr:uid="{00000000-0005-0000-0000-0000D2320000}"/>
    <cellStyle name="Normal 122 4 2 2 4" xfId="18875" xr:uid="{00000000-0005-0000-0000-0000D3320000}"/>
    <cellStyle name="Normal 122 4 2 2 5" xfId="34270" xr:uid="{00000000-0005-0000-0000-0000D4320000}"/>
    <cellStyle name="Normal 122 4 2 3" xfId="5389" xr:uid="{00000000-0005-0000-0000-0000D5320000}"/>
    <cellStyle name="Normal 122 4 2 3 2" xfId="13103" xr:uid="{00000000-0005-0000-0000-0000D6320000}"/>
    <cellStyle name="Normal 122 4 2 3 2 2" xfId="28498" xr:uid="{00000000-0005-0000-0000-0000D7320000}"/>
    <cellStyle name="Normal 122 4 2 3 2 3" xfId="43893" xr:uid="{00000000-0005-0000-0000-0000D8320000}"/>
    <cellStyle name="Normal 122 4 2 3 3" xfId="20800" xr:uid="{00000000-0005-0000-0000-0000D9320000}"/>
    <cellStyle name="Normal 122 4 2 3 4" xfId="36195" xr:uid="{00000000-0005-0000-0000-0000DA320000}"/>
    <cellStyle name="Normal 122 4 2 4" xfId="9254" xr:uid="{00000000-0005-0000-0000-0000DB320000}"/>
    <cellStyle name="Normal 122 4 2 4 2" xfId="24649" xr:uid="{00000000-0005-0000-0000-0000DC320000}"/>
    <cellStyle name="Normal 122 4 2 4 3" xfId="40044" xr:uid="{00000000-0005-0000-0000-0000DD320000}"/>
    <cellStyle name="Normal 122 4 2 5" xfId="16951" xr:uid="{00000000-0005-0000-0000-0000DE320000}"/>
    <cellStyle name="Normal 122 4 2 6" xfId="32346" xr:uid="{00000000-0005-0000-0000-0000DF320000}"/>
    <cellStyle name="Normal 122 4 3" xfId="2478" xr:uid="{00000000-0005-0000-0000-0000E0320000}"/>
    <cellStyle name="Normal 122 4 3 2" xfId="6351" xr:uid="{00000000-0005-0000-0000-0000E1320000}"/>
    <cellStyle name="Normal 122 4 3 2 2" xfId="14065" xr:uid="{00000000-0005-0000-0000-0000E2320000}"/>
    <cellStyle name="Normal 122 4 3 2 2 2" xfId="29460" xr:uid="{00000000-0005-0000-0000-0000E3320000}"/>
    <cellStyle name="Normal 122 4 3 2 2 3" xfId="44855" xr:uid="{00000000-0005-0000-0000-0000E4320000}"/>
    <cellStyle name="Normal 122 4 3 2 3" xfId="21762" xr:uid="{00000000-0005-0000-0000-0000E5320000}"/>
    <cellStyle name="Normal 122 4 3 2 4" xfId="37157" xr:uid="{00000000-0005-0000-0000-0000E6320000}"/>
    <cellStyle name="Normal 122 4 3 3" xfId="10216" xr:uid="{00000000-0005-0000-0000-0000E7320000}"/>
    <cellStyle name="Normal 122 4 3 3 2" xfId="25611" xr:uid="{00000000-0005-0000-0000-0000E8320000}"/>
    <cellStyle name="Normal 122 4 3 3 3" xfId="41006" xr:uid="{00000000-0005-0000-0000-0000E9320000}"/>
    <cellStyle name="Normal 122 4 3 4" xfId="17913" xr:uid="{00000000-0005-0000-0000-0000EA320000}"/>
    <cellStyle name="Normal 122 4 3 5" xfId="33308" xr:uid="{00000000-0005-0000-0000-0000EB320000}"/>
    <cellStyle name="Normal 122 4 4" xfId="4427" xr:uid="{00000000-0005-0000-0000-0000EC320000}"/>
    <cellStyle name="Normal 122 4 4 2" xfId="12141" xr:uid="{00000000-0005-0000-0000-0000ED320000}"/>
    <cellStyle name="Normal 122 4 4 2 2" xfId="27536" xr:uid="{00000000-0005-0000-0000-0000EE320000}"/>
    <cellStyle name="Normal 122 4 4 2 3" xfId="42931" xr:uid="{00000000-0005-0000-0000-0000EF320000}"/>
    <cellStyle name="Normal 122 4 4 3" xfId="19838" xr:uid="{00000000-0005-0000-0000-0000F0320000}"/>
    <cellStyle name="Normal 122 4 4 4" xfId="35233" xr:uid="{00000000-0005-0000-0000-0000F1320000}"/>
    <cellStyle name="Normal 122 4 5" xfId="8292" xr:uid="{00000000-0005-0000-0000-0000F2320000}"/>
    <cellStyle name="Normal 122 4 5 2" xfId="23687" xr:uid="{00000000-0005-0000-0000-0000F3320000}"/>
    <cellStyle name="Normal 122 4 5 3" xfId="39082" xr:uid="{00000000-0005-0000-0000-0000F4320000}"/>
    <cellStyle name="Normal 122 4 6" xfId="15989" xr:uid="{00000000-0005-0000-0000-0000F5320000}"/>
    <cellStyle name="Normal 122 4 7" xfId="31384" xr:uid="{00000000-0005-0000-0000-0000F6320000}"/>
    <cellStyle name="Normal 122 5" xfId="1030" xr:uid="{00000000-0005-0000-0000-0000F7320000}"/>
    <cellStyle name="Normal 122 5 2" xfId="2959" xr:uid="{00000000-0005-0000-0000-0000F8320000}"/>
    <cellStyle name="Normal 122 5 2 2" xfId="6832" xr:uid="{00000000-0005-0000-0000-0000F9320000}"/>
    <cellStyle name="Normal 122 5 2 2 2" xfId="14546" xr:uid="{00000000-0005-0000-0000-0000FA320000}"/>
    <cellStyle name="Normal 122 5 2 2 2 2" xfId="29941" xr:uid="{00000000-0005-0000-0000-0000FB320000}"/>
    <cellStyle name="Normal 122 5 2 2 2 3" xfId="45336" xr:uid="{00000000-0005-0000-0000-0000FC320000}"/>
    <cellStyle name="Normal 122 5 2 2 3" xfId="22243" xr:uid="{00000000-0005-0000-0000-0000FD320000}"/>
    <cellStyle name="Normal 122 5 2 2 4" xfId="37638" xr:uid="{00000000-0005-0000-0000-0000FE320000}"/>
    <cellStyle name="Normal 122 5 2 3" xfId="10697" xr:uid="{00000000-0005-0000-0000-0000FF320000}"/>
    <cellStyle name="Normal 122 5 2 3 2" xfId="26092" xr:uid="{00000000-0005-0000-0000-000000330000}"/>
    <cellStyle name="Normal 122 5 2 3 3" xfId="41487" xr:uid="{00000000-0005-0000-0000-000001330000}"/>
    <cellStyle name="Normal 122 5 2 4" xfId="18394" xr:uid="{00000000-0005-0000-0000-000002330000}"/>
    <cellStyle name="Normal 122 5 2 5" xfId="33789" xr:uid="{00000000-0005-0000-0000-000003330000}"/>
    <cellStyle name="Normal 122 5 3" xfId="4908" xr:uid="{00000000-0005-0000-0000-000004330000}"/>
    <cellStyle name="Normal 122 5 3 2" xfId="12622" xr:uid="{00000000-0005-0000-0000-000005330000}"/>
    <cellStyle name="Normal 122 5 3 2 2" xfId="28017" xr:uid="{00000000-0005-0000-0000-000006330000}"/>
    <cellStyle name="Normal 122 5 3 2 3" xfId="43412" xr:uid="{00000000-0005-0000-0000-000007330000}"/>
    <cellStyle name="Normal 122 5 3 3" xfId="20319" xr:uid="{00000000-0005-0000-0000-000008330000}"/>
    <cellStyle name="Normal 122 5 3 4" xfId="35714" xr:uid="{00000000-0005-0000-0000-000009330000}"/>
    <cellStyle name="Normal 122 5 4" xfId="8773" xr:uid="{00000000-0005-0000-0000-00000A330000}"/>
    <cellStyle name="Normal 122 5 4 2" xfId="24168" xr:uid="{00000000-0005-0000-0000-00000B330000}"/>
    <cellStyle name="Normal 122 5 4 3" xfId="39563" xr:uid="{00000000-0005-0000-0000-00000C330000}"/>
    <cellStyle name="Normal 122 5 5" xfId="16470" xr:uid="{00000000-0005-0000-0000-00000D330000}"/>
    <cellStyle name="Normal 122 5 6" xfId="31865" xr:uid="{00000000-0005-0000-0000-00000E330000}"/>
    <cellStyle name="Normal 122 6" xfId="1997" xr:uid="{00000000-0005-0000-0000-00000F330000}"/>
    <cellStyle name="Normal 122 6 2" xfId="5870" xr:uid="{00000000-0005-0000-0000-000010330000}"/>
    <cellStyle name="Normal 122 6 2 2" xfId="13584" xr:uid="{00000000-0005-0000-0000-000011330000}"/>
    <cellStyle name="Normal 122 6 2 2 2" xfId="28979" xr:uid="{00000000-0005-0000-0000-000012330000}"/>
    <cellStyle name="Normal 122 6 2 2 3" xfId="44374" xr:uid="{00000000-0005-0000-0000-000013330000}"/>
    <cellStyle name="Normal 122 6 2 3" xfId="21281" xr:uid="{00000000-0005-0000-0000-000014330000}"/>
    <cellStyle name="Normal 122 6 2 4" xfId="36676" xr:uid="{00000000-0005-0000-0000-000015330000}"/>
    <cellStyle name="Normal 122 6 3" xfId="9735" xr:uid="{00000000-0005-0000-0000-000016330000}"/>
    <cellStyle name="Normal 122 6 3 2" xfId="25130" xr:uid="{00000000-0005-0000-0000-000017330000}"/>
    <cellStyle name="Normal 122 6 3 3" xfId="40525" xr:uid="{00000000-0005-0000-0000-000018330000}"/>
    <cellStyle name="Normal 122 6 4" xfId="17432" xr:uid="{00000000-0005-0000-0000-000019330000}"/>
    <cellStyle name="Normal 122 6 5" xfId="32827" xr:uid="{00000000-0005-0000-0000-00001A330000}"/>
    <cellStyle name="Normal 122 7" xfId="3956" xr:uid="{00000000-0005-0000-0000-00001B330000}"/>
    <cellStyle name="Normal 122 7 2" xfId="11672" xr:uid="{00000000-0005-0000-0000-00001C330000}"/>
    <cellStyle name="Normal 122 7 2 2" xfId="27067" xr:uid="{00000000-0005-0000-0000-00001D330000}"/>
    <cellStyle name="Normal 122 7 2 3" xfId="42462" xr:uid="{00000000-0005-0000-0000-00001E330000}"/>
    <cellStyle name="Normal 122 7 3" xfId="19369" xr:uid="{00000000-0005-0000-0000-00001F330000}"/>
    <cellStyle name="Normal 122 7 4" xfId="34764" xr:uid="{00000000-0005-0000-0000-000020330000}"/>
    <cellStyle name="Normal 122 8" xfId="7821" xr:uid="{00000000-0005-0000-0000-000021330000}"/>
    <cellStyle name="Normal 122 8 2" xfId="23218" xr:uid="{00000000-0005-0000-0000-000022330000}"/>
    <cellStyle name="Normal 122 8 3" xfId="38613" xr:uid="{00000000-0005-0000-0000-000023330000}"/>
    <cellStyle name="Normal 122 9" xfId="15508" xr:uid="{00000000-0005-0000-0000-000024330000}"/>
    <cellStyle name="Normal 123" xfId="21" xr:uid="{00000000-0005-0000-0000-000025330000}"/>
    <cellStyle name="Normal 123 10" xfId="30904" xr:uid="{00000000-0005-0000-0000-000026330000}"/>
    <cellStyle name="Normal 123 2" xfId="133" xr:uid="{00000000-0005-0000-0000-000027330000}"/>
    <cellStyle name="Normal 123 2 2" xfId="386" xr:uid="{00000000-0005-0000-0000-000028330000}"/>
    <cellStyle name="Normal 123 2 2 2" xfId="871" xr:uid="{00000000-0005-0000-0000-000029330000}"/>
    <cellStyle name="Normal 123 2 2 2 2" xfId="1837" xr:uid="{00000000-0005-0000-0000-00002A330000}"/>
    <cellStyle name="Normal 123 2 2 2 2 2" xfId="3766" xr:uid="{00000000-0005-0000-0000-00002B330000}"/>
    <cellStyle name="Normal 123 2 2 2 2 2 2" xfId="7639" xr:uid="{00000000-0005-0000-0000-00002C330000}"/>
    <cellStyle name="Normal 123 2 2 2 2 2 2 2" xfId="15353" xr:uid="{00000000-0005-0000-0000-00002D330000}"/>
    <cellStyle name="Normal 123 2 2 2 2 2 2 2 2" xfId="30748" xr:uid="{00000000-0005-0000-0000-00002E330000}"/>
    <cellStyle name="Normal 123 2 2 2 2 2 2 2 3" xfId="46143" xr:uid="{00000000-0005-0000-0000-00002F330000}"/>
    <cellStyle name="Normal 123 2 2 2 2 2 2 3" xfId="23050" xr:uid="{00000000-0005-0000-0000-000030330000}"/>
    <cellStyle name="Normal 123 2 2 2 2 2 2 4" xfId="38445" xr:uid="{00000000-0005-0000-0000-000031330000}"/>
    <cellStyle name="Normal 123 2 2 2 2 2 3" xfId="11504" xr:uid="{00000000-0005-0000-0000-000032330000}"/>
    <cellStyle name="Normal 123 2 2 2 2 2 3 2" xfId="26899" xr:uid="{00000000-0005-0000-0000-000033330000}"/>
    <cellStyle name="Normal 123 2 2 2 2 2 3 3" xfId="42294" xr:uid="{00000000-0005-0000-0000-000034330000}"/>
    <cellStyle name="Normal 123 2 2 2 2 2 4" xfId="19201" xr:uid="{00000000-0005-0000-0000-000035330000}"/>
    <cellStyle name="Normal 123 2 2 2 2 2 5" xfId="34596" xr:uid="{00000000-0005-0000-0000-000036330000}"/>
    <cellStyle name="Normal 123 2 2 2 2 3" xfId="5715" xr:uid="{00000000-0005-0000-0000-000037330000}"/>
    <cellStyle name="Normal 123 2 2 2 2 3 2" xfId="13429" xr:uid="{00000000-0005-0000-0000-000038330000}"/>
    <cellStyle name="Normal 123 2 2 2 2 3 2 2" xfId="28824" xr:uid="{00000000-0005-0000-0000-000039330000}"/>
    <cellStyle name="Normal 123 2 2 2 2 3 2 3" xfId="44219" xr:uid="{00000000-0005-0000-0000-00003A330000}"/>
    <cellStyle name="Normal 123 2 2 2 2 3 3" xfId="21126" xr:uid="{00000000-0005-0000-0000-00003B330000}"/>
    <cellStyle name="Normal 123 2 2 2 2 3 4" xfId="36521" xr:uid="{00000000-0005-0000-0000-00003C330000}"/>
    <cellStyle name="Normal 123 2 2 2 2 4" xfId="9580" xr:uid="{00000000-0005-0000-0000-00003D330000}"/>
    <cellStyle name="Normal 123 2 2 2 2 4 2" xfId="24975" xr:uid="{00000000-0005-0000-0000-00003E330000}"/>
    <cellStyle name="Normal 123 2 2 2 2 4 3" xfId="40370" xr:uid="{00000000-0005-0000-0000-00003F330000}"/>
    <cellStyle name="Normal 123 2 2 2 2 5" xfId="17277" xr:uid="{00000000-0005-0000-0000-000040330000}"/>
    <cellStyle name="Normal 123 2 2 2 2 6" xfId="32672" xr:uid="{00000000-0005-0000-0000-000041330000}"/>
    <cellStyle name="Normal 123 2 2 2 3" xfId="2804" xr:uid="{00000000-0005-0000-0000-000042330000}"/>
    <cellStyle name="Normal 123 2 2 2 3 2" xfId="6677" xr:uid="{00000000-0005-0000-0000-000043330000}"/>
    <cellStyle name="Normal 123 2 2 2 3 2 2" xfId="14391" xr:uid="{00000000-0005-0000-0000-000044330000}"/>
    <cellStyle name="Normal 123 2 2 2 3 2 2 2" xfId="29786" xr:uid="{00000000-0005-0000-0000-000045330000}"/>
    <cellStyle name="Normal 123 2 2 2 3 2 2 3" xfId="45181" xr:uid="{00000000-0005-0000-0000-000046330000}"/>
    <cellStyle name="Normal 123 2 2 2 3 2 3" xfId="22088" xr:uid="{00000000-0005-0000-0000-000047330000}"/>
    <cellStyle name="Normal 123 2 2 2 3 2 4" xfId="37483" xr:uid="{00000000-0005-0000-0000-000048330000}"/>
    <cellStyle name="Normal 123 2 2 2 3 3" xfId="10542" xr:uid="{00000000-0005-0000-0000-000049330000}"/>
    <cellStyle name="Normal 123 2 2 2 3 3 2" xfId="25937" xr:uid="{00000000-0005-0000-0000-00004A330000}"/>
    <cellStyle name="Normal 123 2 2 2 3 3 3" xfId="41332" xr:uid="{00000000-0005-0000-0000-00004B330000}"/>
    <cellStyle name="Normal 123 2 2 2 3 4" xfId="18239" xr:uid="{00000000-0005-0000-0000-00004C330000}"/>
    <cellStyle name="Normal 123 2 2 2 3 5" xfId="33634" xr:uid="{00000000-0005-0000-0000-00004D330000}"/>
    <cellStyle name="Normal 123 2 2 2 4" xfId="4753" xr:uid="{00000000-0005-0000-0000-00004E330000}"/>
    <cellStyle name="Normal 123 2 2 2 4 2" xfId="12467" xr:uid="{00000000-0005-0000-0000-00004F330000}"/>
    <cellStyle name="Normal 123 2 2 2 4 2 2" xfId="27862" xr:uid="{00000000-0005-0000-0000-000050330000}"/>
    <cellStyle name="Normal 123 2 2 2 4 2 3" xfId="43257" xr:uid="{00000000-0005-0000-0000-000051330000}"/>
    <cellStyle name="Normal 123 2 2 2 4 3" xfId="20164" xr:uid="{00000000-0005-0000-0000-000052330000}"/>
    <cellStyle name="Normal 123 2 2 2 4 4" xfId="35559" xr:uid="{00000000-0005-0000-0000-000053330000}"/>
    <cellStyle name="Normal 123 2 2 2 5" xfId="8618" xr:uid="{00000000-0005-0000-0000-000054330000}"/>
    <cellStyle name="Normal 123 2 2 2 5 2" xfId="24013" xr:uid="{00000000-0005-0000-0000-000055330000}"/>
    <cellStyle name="Normal 123 2 2 2 5 3" xfId="39408" xr:uid="{00000000-0005-0000-0000-000056330000}"/>
    <cellStyle name="Normal 123 2 2 2 6" xfId="16315" xr:uid="{00000000-0005-0000-0000-000057330000}"/>
    <cellStyle name="Normal 123 2 2 2 7" xfId="31710" xr:uid="{00000000-0005-0000-0000-000058330000}"/>
    <cellStyle name="Normal 123 2 2 3" xfId="1356" xr:uid="{00000000-0005-0000-0000-000059330000}"/>
    <cellStyle name="Normal 123 2 2 3 2" xfId="3285" xr:uid="{00000000-0005-0000-0000-00005A330000}"/>
    <cellStyle name="Normal 123 2 2 3 2 2" xfId="7158" xr:uid="{00000000-0005-0000-0000-00005B330000}"/>
    <cellStyle name="Normal 123 2 2 3 2 2 2" xfId="14872" xr:uid="{00000000-0005-0000-0000-00005C330000}"/>
    <cellStyle name="Normal 123 2 2 3 2 2 2 2" xfId="30267" xr:uid="{00000000-0005-0000-0000-00005D330000}"/>
    <cellStyle name="Normal 123 2 2 3 2 2 2 3" xfId="45662" xr:uid="{00000000-0005-0000-0000-00005E330000}"/>
    <cellStyle name="Normal 123 2 2 3 2 2 3" xfId="22569" xr:uid="{00000000-0005-0000-0000-00005F330000}"/>
    <cellStyle name="Normal 123 2 2 3 2 2 4" xfId="37964" xr:uid="{00000000-0005-0000-0000-000060330000}"/>
    <cellStyle name="Normal 123 2 2 3 2 3" xfId="11023" xr:uid="{00000000-0005-0000-0000-000061330000}"/>
    <cellStyle name="Normal 123 2 2 3 2 3 2" xfId="26418" xr:uid="{00000000-0005-0000-0000-000062330000}"/>
    <cellStyle name="Normal 123 2 2 3 2 3 3" xfId="41813" xr:uid="{00000000-0005-0000-0000-000063330000}"/>
    <cellStyle name="Normal 123 2 2 3 2 4" xfId="18720" xr:uid="{00000000-0005-0000-0000-000064330000}"/>
    <cellStyle name="Normal 123 2 2 3 2 5" xfId="34115" xr:uid="{00000000-0005-0000-0000-000065330000}"/>
    <cellStyle name="Normal 123 2 2 3 3" xfId="5234" xr:uid="{00000000-0005-0000-0000-000066330000}"/>
    <cellStyle name="Normal 123 2 2 3 3 2" xfId="12948" xr:uid="{00000000-0005-0000-0000-000067330000}"/>
    <cellStyle name="Normal 123 2 2 3 3 2 2" xfId="28343" xr:uid="{00000000-0005-0000-0000-000068330000}"/>
    <cellStyle name="Normal 123 2 2 3 3 2 3" xfId="43738" xr:uid="{00000000-0005-0000-0000-000069330000}"/>
    <cellStyle name="Normal 123 2 2 3 3 3" xfId="20645" xr:uid="{00000000-0005-0000-0000-00006A330000}"/>
    <cellStyle name="Normal 123 2 2 3 3 4" xfId="36040" xr:uid="{00000000-0005-0000-0000-00006B330000}"/>
    <cellStyle name="Normal 123 2 2 3 4" xfId="9099" xr:uid="{00000000-0005-0000-0000-00006C330000}"/>
    <cellStyle name="Normal 123 2 2 3 4 2" xfId="24494" xr:uid="{00000000-0005-0000-0000-00006D330000}"/>
    <cellStyle name="Normal 123 2 2 3 4 3" xfId="39889" xr:uid="{00000000-0005-0000-0000-00006E330000}"/>
    <cellStyle name="Normal 123 2 2 3 5" xfId="16796" xr:uid="{00000000-0005-0000-0000-00006F330000}"/>
    <cellStyle name="Normal 123 2 2 3 6" xfId="32191" xr:uid="{00000000-0005-0000-0000-000070330000}"/>
    <cellStyle name="Normal 123 2 2 4" xfId="2323" xr:uid="{00000000-0005-0000-0000-000071330000}"/>
    <cellStyle name="Normal 123 2 2 4 2" xfId="6196" xr:uid="{00000000-0005-0000-0000-000072330000}"/>
    <cellStyle name="Normal 123 2 2 4 2 2" xfId="13910" xr:uid="{00000000-0005-0000-0000-000073330000}"/>
    <cellStyle name="Normal 123 2 2 4 2 2 2" xfId="29305" xr:uid="{00000000-0005-0000-0000-000074330000}"/>
    <cellStyle name="Normal 123 2 2 4 2 2 3" xfId="44700" xr:uid="{00000000-0005-0000-0000-000075330000}"/>
    <cellStyle name="Normal 123 2 2 4 2 3" xfId="21607" xr:uid="{00000000-0005-0000-0000-000076330000}"/>
    <cellStyle name="Normal 123 2 2 4 2 4" xfId="37002" xr:uid="{00000000-0005-0000-0000-000077330000}"/>
    <cellStyle name="Normal 123 2 2 4 3" xfId="10061" xr:uid="{00000000-0005-0000-0000-000078330000}"/>
    <cellStyle name="Normal 123 2 2 4 3 2" xfId="25456" xr:uid="{00000000-0005-0000-0000-000079330000}"/>
    <cellStyle name="Normal 123 2 2 4 3 3" xfId="40851" xr:uid="{00000000-0005-0000-0000-00007A330000}"/>
    <cellStyle name="Normal 123 2 2 4 4" xfId="17758" xr:uid="{00000000-0005-0000-0000-00007B330000}"/>
    <cellStyle name="Normal 123 2 2 4 5" xfId="33153" xr:uid="{00000000-0005-0000-0000-00007C330000}"/>
    <cellStyle name="Normal 123 2 2 5" xfId="4272" xr:uid="{00000000-0005-0000-0000-00007D330000}"/>
    <cellStyle name="Normal 123 2 2 5 2" xfId="11986" xr:uid="{00000000-0005-0000-0000-00007E330000}"/>
    <cellStyle name="Normal 123 2 2 5 2 2" xfId="27381" xr:uid="{00000000-0005-0000-0000-00007F330000}"/>
    <cellStyle name="Normal 123 2 2 5 2 3" xfId="42776" xr:uid="{00000000-0005-0000-0000-000080330000}"/>
    <cellStyle name="Normal 123 2 2 5 3" xfId="19683" xr:uid="{00000000-0005-0000-0000-000081330000}"/>
    <cellStyle name="Normal 123 2 2 5 4" xfId="35078" xr:uid="{00000000-0005-0000-0000-000082330000}"/>
    <cellStyle name="Normal 123 2 2 6" xfId="8137" xr:uid="{00000000-0005-0000-0000-000083330000}"/>
    <cellStyle name="Normal 123 2 2 6 2" xfId="23532" xr:uid="{00000000-0005-0000-0000-000084330000}"/>
    <cellStyle name="Normal 123 2 2 6 3" xfId="38927" xr:uid="{00000000-0005-0000-0000-000085330000}"/>
    <cellStyle name="Normal 123 2 2 7" xfId="15834" xr:uid="{00000000-0005-0000-0000-000086330000}"/>
    <cellStyle name="Normal 123 2 2 8" xfId="31229" xr:uid="{00000000-0005-0000-0000-000087330000}"/>
    <cellStyle name="Normal 123 2 3" xfId="650" xr:uid="{00000000-0005-0000-0000-000088330000}"/>
    <cellStyle name="Normal 123 2 3 2" xfId="1616" xr:uid="{00000000-0005-0000-0000-000089330000}"/>
    <cellStyle name="Normal 123 2 3 2 2" xfId="3545" xr:uid="{00000000-0005-0000-0000-00008A330000}"/>
    <cellStyle name="Normal 123 2 3 2 2 2" xfId="7418" xr:uid="{00000000-0005-0000-0000-00008B330000}"/>
    <cellStyle name="Normal 123 2 3 2 2 2 2" xfId="15132" xr:uid="{00000000-0005-0000-0000-00008C330000}"/>
    <cellStyle name="Normal 123 2 3 2 2 2 2 2" xfId="30527" xr:uid="{00000000-0005-0000-0000-00008D330000}"/>
    <cellStyle name="Normal 123 2 3 2 2 2 2 3" xfId="45922" xr:uid="{00000000-0005-0000-0000-00008E330000}"/>
    <cellStyle name="Normal 123 2 3 2 2 2 3" xfId="22829" xr:uid="{00000000-0005-0000-0000-00008F330000}"/>
    <cellStyle name="Normal 123 2 3 2 2 2 4" xfId="38224" xr:uid="{00000000-0005-0000-0000-000090330000}"/>
    <cellStyle name="Normal 123 2 3 2 2 3" xfId="11283" xr:uid="{00000000-0005-0000-0000-000091330000}"/>
    <cellStyle name="Normal 123 2 3 2 2 3 2" xfId="26678" xr:uid="{00000000-0005-0000-0000-000092330000}"/>
    <cellStyle name="Normal 123 2 3 2 2 3 3" xfId="42073" xr:uid="{00000000-0005-0000-0000-000093330000}"/>
    <cellStyle name="Normal 123 2 3 2 2 4" xfId="18980" xr:uid="{00000000-0005-0000-0000-000094330000}"/>
    <cellStyle name="Normal 123 2 3 2 2 5" xfId="34375" xr:uid="{00000000-0005-0000-0000-000095330000}"/>
    <cellStyle name="Normal 123 2 3 2 3" xfId="5494" xr:uid="{00000000-0005-0000-0000-000096330000}"/>
    <cellStyle name="Normal 123 2 3 2 3 2" xfId="13208" xr:uid="{00000000-0005-0000-0000-000097330000}"/>
    <cellStyle name="Normal 123 2 3 2 3 2 2" xfId="28603" xr:uid="{00000000-0005-0000-0000-000098330000}"/>
    <cellStyle name="Normal 123 2 3 2 3 2 3" xfId="43998" xr:uid="{00000000-0005-0000-0000-000099330000}"/>
    <cellStyle name="Normal 123 2 3 2 3 3" xfId="20905" xr:uid="{00000000-0005-0000-0000-00009A330000}"/>
    <cellStyle name="Normal 123 2 3 2 3 4" xfId="36300" xr:uid="{00000000-0005-0000-0000-00009B330000}"/>
    <cellStyle name="Normal 123 2 3 2 4" xfId="9359" xr:uid="{00000000-0005-0000-0000-00009C330000}"/>
    <cellStyle name="Normal 123 2 3 2 4 2" xfId="24754" xr:uid="{00000000-0005-0000-0000-00009D330000}"/>
    <cellStyle name="Normal 123 2 3 2 4 3" xfId="40149" xr:uid="{00000000-0005-0000-0000-00009E330000}"/>
    <cellStyle name="Normal 123 2 3 2 5" xfId="17056" xr:uid="{00000000-0005-0000-0000-00009F330000}"/>
    <cellStyle name="Normal 123 2 3 2 6" xfId="32451" xr:uid="{00000000-0005-0000-0000-0000A0330000}"/>
    <cellStyle name="Normal 123 2 3 3" xfId="2583" xr:uid="{00000000-0005-0000-0000-0000A1330000}"/>
    <cellStyle name="Normal 123 2 3 3 2" xfId="6456" xr:uid="{00000000-0005-0000-0000-0000A2330000}"/>
    <cellStyle name="Normal 123 2 3 3 2 2" xfId="14170" xr:uid="{00000000-0005-0000-0000-0000A3330000}"/>
    <cellStyle name="Normal 123 2 3 3 2 2 2" xfId="29565" xr:uid="{00000000-0005-0000-0000-0000A4330000}"/>
    <cellStyle name="Normal 123 2 3 3 2 2 3" xfId="44960" xr:uid="{00000000-0005-0000-0000-0000A5330000}"/>
    <cellStyle name="Normal 123 2 3 3 2 3" xfId="21867" xr:uid="{00000000-0005-0000-0000-0000A6330000}"/>
    <cellStyle name="Normal 123 2 3 3 2 4" xfId="37262" xr:uid="{00000000-0005-0000-0000-0000A7330000}"/>
    <cellStyle name="Normal 123 2 3 3 3" xfId="10321" xr:uid="{00000000-0005-0000-0000-0000A8330000}"/>
    <cellStyle name="Normal 123 2 3 3 3 2" xfId="25716" xr:uid="{00000000-0005-0000-0000-0000A9330000}"/>
    <cellStyle name="Normal 123 2 3 3 3 3" xfId="41111" xr:uid="{00000000-0005-0000-0000-0000AA330000}"/>
    <cellStyle name="Normal 123 2 3 3 4" xfId="18018" xr:uid="{00000000-0005-0000-0000-0000AB330000}"/>
    <cellStyle name="Normal 123 2 3 3 5" xfId="33413" xr:uid="{00000000-0005-0000-0000-0000AC330000}"/>
    <cellStyle name="Normal 123 2 3 4" xfId="4532" xr:uid="{00000000-0005-0000-0000-0000AD330000}"/>
    <cellStyle name="Normal 123 2 3 4 2" xfId="12246" xr:uid="{00000000-0005-0000-0000-0000AE330000}"/>
    <cellStyle name="Normal 123 2 3 4 2 2" xfId="27641" xr:uid="{00000000-0005-0000-0000-0000AF330000}"/>
    <cellStyle name="Normal 123 2 3 4 2 3" xfId="43036" xr:uid="{00000000-0005-0000-0000-0000B0330000}"/>
    <cellStyle name="Normal 123 2 3 4 3" xfId="19943" xr:uid="{00000000-0005-0000-0000-0000B1330000}"/>
    <cellStyle name="Normal 123 2 3 4 4" xfId="35338" xr:uid="{00000000-0005-0000-0000-0000B2330000}"/>
    <cellStyle name="Normal 123 2 3 5" xfId="8397" xr:uid="{00000000-0005-0000-0000-0000B3330000}"/>
    <cellStyle name="Normal 123 2 3 5 2" xfId="23792" xr:uid="{00000000-0005-0000-0000-0000B4330000}"/>
    <cellStyle name="Normal 123 2 3 5 3" xfId="39187" xr:uid="{00000000-0005-0000-0000-0000B5330000}"/>
    <cellStyle name="Normal 123 2 3 6" xfId="16094" xr:uid="{00000000-0005-0000-0000-0000B6330000}"/>
    <cellStyle name="Normal 123 2 3 7" xfId="31489" xr:uid="{00000000-0005-0000-0000-0000B7330000}"/>
    <cellStyle name="Normal 123 2 4" xfId="1135" xr:uid="{00000000-0005-0000-0000-0000B8330000}"/>
    <cellStyle name="Normal 123 2 4 2" xfId="3064" xr:uid="{00000000-0005-0000-0000-0000B9330000}"/>
    <cellStyle name="Normal 123 2 4 2 2" xfId="6937" xr:uid="{00000000-0005-0000-0000-0000BA330000}"/>
    <cellStyle name="Normal 123 2 4 2 2 2" xfId="14651" xr:uid="{00000000-0005-0000-0000-0000BB330000}"/>
    <cellStyle name="Normal 123 2 4 2 2 2 2" xfId="30046" xr:uid="{00000000-0005-0000-0000-0000BC330000}"/>
    <cellStyle name="Normal 123 2 4 2 2 2 3" xfId="45441" xr:uid="{00000000-0005-0000-0000-0000BD330000}"/>
    <cellStyle name="Normal 123 2 4 2 2 3" xfId="22348" xr:uid="{00000000-0005-0000-0000-0000BE330000}"/>
    <cellStyle name="Normal 123 2 4 2 2 4" xfId="37743" xr:uid="{00000000-0005-0000-0000-0000BF330000}"/>
    <cellStyle name="Normal 123 2 4 2 3" xfId="10802" xr:uid="{00000000-0005-0000-0000-0000C0330000}"/>
    <cellStyle name="Normal 123 2 4 2 3 2" xfId="26197" xr:uid="{00000000-0005-0000-0000-0000C1330000}"/>
    <cellStyle name="Normal 123 2 4 2 3 3" xfId="41592" xr:uid="{00000000-0005-0000-0000-0000C2330000}"/>
    <cellStyle name="Normal 123 2 4 2 4" xfId="18499" xr:uid="{00000000-0005-0000-0000-0000C3330000}"/>
    <cellStyle name="Normal 123 2 4 2 5" xfId="33894" xr:uid="{00000000-0005-0000-0000-0000C4330000}"/>
    <cellStyle name="Normal 123 2 4 3" xfId="5013" xr:uid="{00000000-0005-0000-0000-0000C5330000}"/>
    <cellStyle name="Normal 123 2 4 3 2" xfId="12727" xr:uid="{00000000-0005-0000-0000-0000C6330000}"/>
    <cellStyle name="Normal 123 2 4 3 2 2" xfId="28122" xr:uid="{00000000-0005-0000-0000-0000C7330000}"/>
    <cellStyle name="Normal 123 2 4 3 2 3" xfId="43517" xr:uid="{00000000-0005-0000-0000-0000C8330000}"/>
    <cellStyle name="Normal 123 2 4 3 3" xfId="20424" xr:uid="{00000000-0005-0000-0000-0000C9330000}"/>
    <cellStyle name="Normal 123 2 4 3 4" xfId="35819" xr:uid="{00000000-0005-0000-0000-0000CA330000}"/>
    <cellStyle name="Normal 123 2 4 4" xfId="8878" xr:uid="{00000000-0005-0000-0000-0000CB330000}"/>
    <cellStyle name="Normal 123 2 4 4 2" xfId="24273" xr:uid="{00000000-0005-0000-0000-0000CC330000}"/>
    <cellStyle name="Normal 123 2 4 4 3" xfId="39668" xr:uid="{00000000-0005-0000-0000-0000CD330000}"/>
    <cellStyle name="Normal 123 2 4 5" xfId="16575" xr:uid="{00000000-0005-0000-0000-0000CE330000}"/>
    <cellStyle name="Normal 123 2 4 6" xfId="31970" xr:uid="{00000000-0005-0000-0000-0000CF330000}"/>
    <cellStyle name="Normal 123 2 5" xfId="2102" xr:uid="{00000000-0005-0000-0000-0000D0330000}"/>
    <cellStyle name="Normal 123 2 5 2" xfId="5975" xr:uid="{00000000-0005-0000-0000-0000D1330000}"/>
    <cellStyle name="Normal 123 2 5 2 2" xfId="13689" xr:uid="{00000000-0005-0000-0000-0000D2330000}"/>
    <cellStyle name="Normal 123 2 5 2 2 2" xfId="29084" xr:uid="{00000000-0005-0000-0000-0000D3330000}"/>
    <cellStyle name="Normal 123 2 5 2 2 3" xfId="44479" xr:uid="{00000000-0005-0000-0000-0000D4330000}"/>
    <cellStyle name="Normal 123 2 5 2 3" xfId="21386" xr:uid="{00000000-0005-0000-0000-0000D5330000}"/>
    <cellStyle name="Normal 123 2 5 2 4" xfId="36781" xr:uid="{00000000-0005-0000-0000-0000D6330000}"/>
    <cellStyle name="Normal 123 2 5 3" xfId="9840" xr:uid="{00000000-0005-0000-0000-0000D7330000}"/>
    <cellStyle name="Normal 123 2 5 3 2" xfId="25235" xr:uid="{00000000-0005-0000-0000-0000D8330000}"/>
    <cellStyle name="Normal 123 2 5 3 3" xfId="40630" xr:uid="{00000000-0005-0000-0000-0000D9330000}"/>
    <cellStyle name="Normal 123 2 5 4" xfId="17537" xr:uid="{00000000-0005-0000-0000-0000DA330000}"/>
    <cellStyle name="Normal 123 2 5 5" xfId="32932" xr:uid="{00000000-0005-0000-0000-0000DB330000}"/>
    <cellStyle name="Normal 123 2 6" xfId="4062" xr:uid="{00000000-0005-0000-0000-0000DC330000}"/>
    <cellStyle name="Normal 123 2 6 2" xfId="11777" xr:uid="{00000000-0005-0000-0000-0000DD330000}"/>
    <cellStyle name="Normal 123 2 6 2 2" xfId="27172" xr:uid="{00000000-0005-0000-0000-0000DE330000}"/>
    <cellStyle name="Normal 123 2 6 2 3" xfId="42567" xr:uid="{00000000-0005-0000-0000-0000DF330000}"/>
    <cellStyle name="Normal 123 2 6 3" xfId="19474" xr:uid="{00000000-0005-0000-0000-0000E0330000}"/>
    <cellStyle name="Normal 123 2 6 4" xfId="34869" xr:uid="{00000000-0005-0000-0000-0000E1330000}"/>
    <cellStyle name="Normal 123 2 7" xfId="7927" xr:uid="{00000000-0005-0000-0000-0000E2330000}"/>
    <cellStyle name="Normal 123 2 7 2" xfId="23323" xr:uid="{00000000-0005-0000-0000-0000E3330000}"/>
    <cellStyle name="Normal 123 2 7 3" xfId="38718" xr:uid="{00000000-0005-0000-0000-0000E4330000}"/>
    <cellStyle name="Normal 123 2 8" xfId="15613" xr:uid="{00000000-0005-0000-0000-0000E5330000}"/>
    <cellStyle name="Normal 123 2 9" xfId="31008" xr:uid="{00000000-0005-0000-0000-0000E6330000}"/>
    <cellStyle name="Normal 123 3" xfId="282" xr:uid="{00000000-0005-0000-0000-0000E7330000}"/>
    <cellStyle name="Normal 123 3 2" xfId="767" xr:uid="{00000000-0005-0000-0000-0000E8330000}"/>
    <cellStyle name="Normal 123 3 2 2" xfId="1733" xr:uid="{00000000-0005-0000-0000-0000E9330000}"/>
    <cellStyle name="Normal 123 3 2 2 2" xfId="3662" xr:uid="{00000000-0005-0000-0000-0000EA330000}"/>
    <cellStyle name="Normal 123 3 2 2 2 2" xfId="7535" xr:uid="{00000000-0005-0000-0000-0000EB330000}"/>
    <cellStyle name="Normal 123 3 2 2 2 2 2" xfId="15249" xr:uid="{00000000-0005-0000-0000-0000EC330000}"/>
    <cellStyle name="Normal 123 3 2 2 2 2 2 2" xfId="30644" xr:uid="{00000000-0005-0000-0000-0000ED330000}"/>
    <cellStyle name="Normal 123 3 2 2 2 2 2 3" xfId="46039" xr:uid="{00000000-0005-0000-0000-0000EE330000}"/>
    <cellStyle name="Normal 123 3 2 2 2 2 3" xfId="22946" xr:uid="{00000000-0005-0000-0000-0000EF330000}"/>
    <cellStyle name="Normal 123 3 2 2 2 2 4" xfId="38341" xr:uid="{00000000-0005-0000-0000-0000F0330000}"/>
    <cellStyle name="Normal 123 3 2 2 2 3" xfId="11400" xr:uid="{00000000-0005-0000-0000-0000F1330000}"/>
    <cellStyle name="Normal 123 3 2 2 2 3 2" xfId="26795" xr:uid="{00000000-0005-0000-0000-0000F2330000}"/>
    <cellStyle name="Normal 123 3 2 2 2 3 3" xfId="42190" xr:uid="{00000000-0005-0000-0000-0000F3330000}"/>
    <cellStyle name="Normal 123 3 2 2 2 4" xfId="19097" xr:uid="{00000000-0005-0000-0000-0000F4330000}"/>
    <cellStyle name="Normal 123 3 2 2 2 5" xfId="34492" xr:uid="{00000000-0005-0000-0000-0000F5330000}"/>
    <cellStyle name="Normal 123 3 2 2 3" xfId="5611" xr:uid="{00000000-0005-0000-0000-0000F6330000}"/>
    <cellStyle name="Normal 123 3 2 2 3 2" xfId="13325" xr:uid="{00000000-0005-0000-0000-0000F7330000}"/>
    <cellStyle name="Normal 123 3 2 2 3 2 2" xfId="28720" xr:uid="{00000000-0005-0000-0000-0000F8330000}"/>
    <cellStyle name="Normal 123 3 2 2 3 2 3" xfId="44115" xr:uid="{00000000-0005-0000-0000-0000F9330000}"/>
    <cellStyle name="Normal 123 3 2 2 3 3" xfId="21022" xr:uid="{00000000-0005-0000-0000-0000FA330000}"/>
    <cellStyle name="Normal 123 3 2 2 3 4" xfId="36417" xr:uid="{00000000-0005-0000-0000-0000FB330000}"/>
    <cellStyle name="Normal 123 3 2 2 4" xfId="9476" xr:uid="{00000000-0005-0000-0000-0000FC330000}"/>
    <cellStyle name="Normal 123 3 2 2 4 2" xfId="24871" xr:uid="{00000000-0005-0000-0000-0000FD330000}"/>
    <cellStyle name="Normal 123 3 2 2 4 3" xfId="40266" xr:uid="{00000000-0005-0000-0000-0000FE330000}"/>
    <cellStyle name="Normal 123 3 2 2 5" xfId="17173" xr:uid="{00000000-0005-0000-0000-0000FF330000}"/>
    <cellStyle name="Normal 123 3 2 2 6" xfId="32568" xr:uid="{00000000-0005-0000-0000-000000340000}"/>
    <cellStyle name="Normal 123 3 2 3" xfId="2700" xr:uid="{00000000-0005-0000-0000-000001340000}"/>
    <cellStyle name="Normal 123 3 2 3 2" xfId="6573" xr:uid="{00000000-0005-0000-0000-000002340000}"/>
    <cellStyle name="Normal 123 3 2 3 2 2" xfId="14287" xr:uid="{00000000-0005-0000-0000-000003340000}"/>
    <cellStyle name="Normal 123 3 2 3 2 2 2" xfId="29682" xr:uid="{00000000-0005-0000-0000-000004340000}"/>
    <cellStyle name="Normal 123 3 2 3 2 2 3" xfId="45077" xr:uid="{00000000-0005-0000-0000-000005340000}"/>
    <cellStyle name="Normal 123 3 2 3 2 3" xfId="21984" xr:uid="{00000000-0005-0000-0000-000006340000}"/>
    <cellStyle name="Normal 123 3 2 3 2 4" xfId="37379" xr:uid="{00000000-0005-0000-0000-000007340000}"/>
    <cellStyle name="Normal 123 3 2 3 3" xfId="10438" xr:uid="{00000000-0005-0000-0000-000008340000}"/>
    <cellStyle name="Normal 123 3 2 3 3 2" xfId="25833" xr:uid="{00000000-0005-0000-0000-000009340000}"/>
    <cellStyle name="Normal 123 3 2 3 3 3" xfId="41228" xr:uid="{00000000-0005-0000-0000-00000A340000}"/>
    <cellStyle name="Normal 123 3 2 3 4" xfId="18135" xr:uid="{00000000-0005-0000-0000-00000B340000}"/>
    <cellStyle name="Normal 123 3 2 3 5" xfId="33530" xr:uid="{00000000-0005-0000-0000-00000C340000}"/>
    <cellStyle name="Normal 123 3 2 4" xfId="4649" xr:uid="{00000000-0005-0000-0000-00000D340000}"/>
    <cellStyle name="Normal 123 3 2 4 2" xfId="12363" xr:uid="{00000000-0005-0000-0000-00000E340000}"/>
    <cellStyle name="Normal 123 3 2 4 2 2" xfId="27758" xr:uid="{00000000-0005-0000-0000-00000F340000}"/>
    <cellStyle name="Normal 123 3 2 4 2 3" xfId="43153" xr:uid="{00000000-0005-0000-0000-000010340000}"/>
    <cellStyle name="Normal 123 3 2 4 3" xfId="20060" xr:uid="{00000000-0005-0000-0000-000011340000}"/>
    <cellStyle name="Normal 123 3 2 4 4" xfId="35455" xr:uid="{00000000-0005-0000-0000-000012340000}"/>
    <cellStyle name="Normal 123 3 2 5" xfId="8514" xr:uid="{00000000-0005-0000-0000-000013340000}"/>
    <cellStyle name="Normal 123 3 2 5 2" xfId="23909" xr:uid="{00000000-0005-0000-0000-000014340000}"/>
    <cellStyle name="Normal 123 3 2 5 3" xfId="39304" xr:uid="{00000000-0005-0000-0000-000015340000}"/>
    <cellStyle name="Normal 123 3 2 6" xfId="16211" xr:uid="{00000000-0005-0000-0000-000016340000}"/>
    <cellStyle name="Normal 123 3 2 7" xfId="31606" xr:uid="{00000000-0005-0000-0000-000017340000}"/>
    <cellStyle name="Normal 123 3 3" xfId="1252" xr:uid="{00000000-0005-0000-0000-000018340000}"/>
    <cellStyle name="Normal 123 3 3 2" xfId="3181" xr:uid="{00000000-0005-0000-0000-000019340000}"/>
    <cellStyle name="Normal 123 3 3 2 2" xfId="7054" xr:uid="{00000000-0005-0000-0000-00001A340000}"/>
    <cellStyle name="Normal 123 3 3 2 2 2" xfId="14768" xr:uid="{00000000-0005-0000-0000-00001B340000}"/>
    <cellStyle name="Normal 123 3 3 2 2 2 2" xfId="30163" xr:uid="{00000000-0005-0000-0000-00001C340000}"/>
    <cellStyle name="Normal 123 3 3 2 2 2 3" xfId="45558" xr:uid="{00000000-0005-0000-0000-00001D340000}"/>
    <cellStyle name="Normal 123 3 3 2 2 3" xfId="22465" xr:uid="{00000000-0005-0000-0000-00001E340000}"/>
    <cellStyle name="Normal 123 3 3 2 2 4" xfId="37860" xr:uid="{00000000-0005-0000-0000-00001F340000}"/>
    <cellStyle name="Normal 123 3 3 2 3" xfId="10919" xr:uid="{00000000-0005-0000-0000-000020340000}"/>
    <cellStyle name="Normal 123 3 3 2 3 2" xfId="26314" xr:uid="{00000000-0005-0000-0000-000021340000}"/>
    <cellStyle name="Normal 123 3 3 2 3 3" xfId="41709" xr:uid="{00000000-0005-0000-0000-000022340000}"/>
    <cellStyle name="Normal 123 3 3 2 4" xfId="18616" xr:uid="{00000000-0005-0000-0000-000023340000}"/>
    <cellStyle name="Normal 123 3 3 2 5" xfId="34011" xr:uid="{00000000-0005-0000-0000-000024340000}"/>
    <cellStyle name="Normal 123 3 3 3" xfId="5130" xr:uid="{00000000-0005-0000-0000-000025340000}"/>
    <cellStyle name="Normal 123 3 3 3 2" xfId="12844" xr:uid="{00000000-0005-0000-0000-000026340000}"/>
    <cellStyle name="Normal 123 3 3 3 2 2" xfId="28239" xr:uid="{00000000-0005-0000-0000-000027340000}"/>
    <cellStyle name="Normal 123 3 3 3 2 3" xfId="43634" xr:uid="{00000000-0005-0000-0000-000028340000}"/>
    <cellStyle name="Normal 123 3 3 3 3" xfId="20541" xr:uid="{00000000-0005-0000-0000-000029340000}"/>
    <cellStyle name="Normal 123 3 3 3 4" xfId="35936" xr:uid="{00000000-0005-0000-0000-00002A340000}"/>
    <cellStyle name="Normal 123 3 3 4" xfId="8995" xr:uid="{00000000-0005-0000-0000-00002B340000}"/>
    <cellStyle name="Normal 123 3 3 4 2" xfId="24390" xr:uid="{00000000-0005-0000-0000-00002C340000}"/>
    <cellStyle name="Normal 123 3 3 4 3" xfId="39785" xr:uid="{00000000-0005-0000-0000-00002D340000}"/>
    <cellStyle name="Normal 123 3 3 5" xfId="16692" xr:uid="{00000000-0005-0000-0000-00002E340000}"/>
    <cellStyle name="Normal 123 3 3 6" xfId="32087" xr:uid="{00000000-0005-0000-0000-00002F340000}"/>
    <cellStyle name="Normal 123 3 4" xfId="2219" xr:uid="{00000000-0005-0000-0000-000030340000}"/>
    <cellStyle name="Normal 123 3 4 2" xfId="6092" xr:uid="{00000000-0005-0000-0000-000031340000}"/>
    <cellStyle name="Normal 123 3 4 2 2" xfId="13806" xr:uid="{00000000-0005-0000-0000-000032340000}"/>
    <cellStyle name="Normal 123 3 4 2 2 2" xfId="29201" xr:uid="{00000000-0005-0000-0000-000033340000}"/>
    <cellStyle name="Normal 123 3 4 2 2 3" xfId="44596" xr:uid="{00000000-0005-0000-0000-000034340000}"/>
    <cellStyle name="Normal 123 3 4 2 3" xfId="21503" xr:uid="{00000000-0005-0000-0000-000035340000}"/>
    <cellStyle name="Normal 123 3 4 2 4" xfId="36898" xr:uid="{00000000-0005-0000-0000-000036340000}"/>
    <cellStyle name="Normal 123 3 4 3" xfId="9957" xr:uid="{00000000-0005-0000-0000-000037340000}"/>
    <cellStyle name="Normal 123 3 4 3 2" xfId="25352" xr:uid="{00000000-0005-0000-0000-000038340000}"/>
    <cellStyle name="Normal 123 3 4 3 3" xfId="40747" xr:uid="{00000000-0005-0000-0000-000039340000}"/>
    <cellStyle name="Normal 123 3 4 4" xfId="17654" xr:uid="{00000000-0005-0000-0000-00003A340000}"/>
    <cellStyle name="Normal 123 3 4 5" xfId="33049" xr:uid="{00000000-0005-0000-0000-00003B340000}"/>
    <cellStyle name="Normal 123 3 5" xfId="4168" xr:uid="{00000000-0005-0000-0000-00003C340000}"/>
    <cellStyle name="Normal 123 3 5 2" xfId="11882" xr:uid="{00000000-0005-0000-0000-00003D340000}"/>
    <cellStyle name="Normal 123 3 5 2 2" xfId="27277" xr:uid="{00000000-0005-0000-0000-00003E340000}"/>
    <cellStyle name="Normal 123 3 5 2 3" xfId="42672" xr:uid="{00000000-0005-0000-0000-00003F340000}"/>
    <cellStyle name="Normal 123 3 5 3" xfId="19579" xr:uid="{00000000-0005-0000-0000-000040340000}"/>
    <cellStyle name="Normal 123 3 5 4" xfId="34974" xr:uid="{00000000-0005-0000-0000-000041340000}"/>
    <cellStyle name="Normal 123 3 6" xfId="8033" xr:uid="{00000000-0005-0000-0000-000042340000}"/>
    <cellStyle name="Normal 123 3 6 2" xfId="23428" xr:uid="{00000000-0005-0000-0000-000043340000}"/>
    <cellStyle name="Normal 123 3 6 3" xfId="38823" xr:uid="{00000000-0005-0000-0000-000044340000}"/>
    <cellStyle name="Normal 123 3 7" xfId="15730" xr:uid="{00000000-0005-0000-0000-000045340000}"/>
    <cellStyle name="Normal 123 3 8" xfId="31125" xr:uid="{00000000-0005-0000-0000-000046340000}"/>
    <cellStyle name="Normal 123 4" xfId="546" xr:uid="{00000000-0005-0000-0000-000047340000}"/>
    <cellStyle name="Normal 123 4 2" xfId="1512" xr:uid="{00000000-0005-0000-0000-000048340000}"/>
    <cellStyle name="Normal 123 4 2 2" xfId="3441" xr:uid="{00000000-0005-0000-0000-000049340000}"/>
    <cellStyle name="Normal 123 4 2 2 2" xfId="7314" xr:uid="{00000000-0005-0000-0000-00004A340000}"/>
    <cellStyle name="Normal 123 4 2 2 2 2" xfId="15028" xr:uid="{00000000-0005-0000-0000-00004B340000}"/>
    <cellStyle name="Normal 123 4 2 2 2 2 2" xfId="30423" xr:uid="{00000000-0005-0000-0000-00004C340000}"/>
    <cellStyle name="Normal 123 4 2 2 2 2 3" xfId="45818" xr:uid="{00000000-0005-0000-0000-00004D340000}"/>
    <cellStyle name="Normal 123 4 2 2 2 3" xfId="22725" xr:uid="{00000000-0005-0000-0000-00004E340000}"/>
    <cellStyle name="Normal 123 4 2 2 2 4" xfId="38120" xr:uid="{00000000-0005-0000-0000-00004F340000}"/>
    <cellStyle name="Normal 123 4 2 2 3" xfId="11179" xr:uid="{00000000-0005-0000-0000-000050340000}"/>
    <cellStyle name="Normal 123 4 2 2 3 2" xfId="26574" xr:uid="{00000000-0005-0000-0000-000051340000}"/>
    <cellStyle name="Normal 123 4 2 2 3 3" xfId="41969" xr:uid="{00000000-0005-0000-0000-000052340000}"/>
    <cellStyle name="Normal 123 4 2 2 4" xfId="18876" xr:uid="{00000000-0005-0000-0000-000053340000}"/>
    <cellStyle name="Normal 123 4 2 2 5" xfId="34271" xr:uid="{00000000-0005-0000-0000-000054340000}"/>
    <cellStyle name="Normal 123 4 2 3" xfId="5390" xr:uid="{00000000-0005-0000-0000-000055340000}"/>
    <cellStyle name="Normal 123 4 2 3 2" xfId="13104" xr:uid="{00000000-0005-0000-0000-000056340000}"/>
    <cellStyle name="Normal 123 4 2 3 2 2" xfId="28499" xr:uid="{00000000-0005-0000-0000-000057340000}"/>
    <cellStyle name="Normal 123 4 2 3 2 3" xfId="43894" xr:uid="{00000000-0005-0000-0000-000058340000}"/>
    <cellStyle name="Normal 123 4 2 3 3" xfId="20801" xr:uid="{00000000-0005-0000-0000-000059340000}"/>
    <cellStyle name="Normal 123 4 2 3 4" xfId="36196" xr:uid="{00000000-0005-0000-0000-00005A340000}"/>
    <cellStyle name="Normal 123 4 2 4" xfId="9255" xr:uid="{00000000-0005-0000-0000-00005B340000}"/>
    <cellStyle name="Normal 123 4 2 4 2" xfId="24650" xr:uid="{00000000-0005-0000-0000-00005C340000}"/>
    <cellStyle name="Normal 123 4 2 4 3" xfId="40045" xr:uid="{00000000-0005-0000-0000-00005D340000}"/>
    <cellStyle name="Normal 123 4 2 5" xfId="16952" xr:uid="{00000000-0005-0000-0000-00005E340000}"/>
    <cellStyle name="Normal 123 4 2 6" xfId="32347" xr:uid="{00000000-0005-0000-0000-00005F340000}"/>
    <cellStyle name="Normal 123 4 3" xfId="2479" xr:uid="{00000000-0005-0000-0000-000060340000}"/>
    <cellStyle name="Normal 123 4 3 2" xfId="6352" xr:uid="{00000000-0005-0000-0000-000061340000}"/>
    <cellStyle name="Normal 123 4 3 2 2" xfId="14066" xr:uid="{00000000-0005-0000-0000-000062340000}"/>
    <cellStyle name="Normal 123 4 3 2 2 2" xfId="29461" xr:uid="{00000000-0005-0000-0000-000063340000}"/>
    <cellStyle name="Normal 123 4 3 2 2 3" xfId="44856" xr:uid="{00000000-0005-0000-0000-000064340000}"/>
    <cellStyle name="Normal 123 4 3 2 3" xfId="21763" xr:uid="{00000000-0005-0000-0000-000065340000}"/>
    <cellStyle name="Normal 123 4 3 2 4" xfId="37158" xr:uid="{00000000-0005-0000-0000-000066340000}"/>
    <cellStyle name="Normal 123 4 3 3" xfId="10217" xr:uid="{00000000-0005-0000-0000-000067340000}"/>
    <cellStyle name="Normal 123 4 3 3 2" xfId="25612" xr:uid="{00000000-0005-0000-0000-000068340000}"/>
    <cellStyle name="Normal 123 4 3 3 3" xfId="41007" xr:uid="{00000000-0005-0000-0000-000069340000}"/>
    <cellStyle name="Normal 123 4 3 4" xfId="17914" xr:uid="{00000000-0005-0000-0000-00006A340000}"/>
    <cellStyle name="Normal 123 4 3 5" xfId="33309" xr:uid="{00000000-0005-0000-0000-00006B340000}"/>
    <cellStyle name="Normal 123 4 4" xfId="4428" xr:uid="{00000000-0005-0000-0000-00006C340000}"/>
    <cellStyle name="Normal 123 4 4 2" xfId="12142" xr:uid="{00000000-0005-0000-0000-00006D340000}"/>
    <cellStyle name="Normal 123 4 4 2 2" xfId="27537" xr:uid="{00000000-0005-0000-0000-00006E340000}"/>
    <cellStyle name="Normal 123 4 4 2 3" xfId="42932" xr:uid="{00000000-0005-0000-0000-00006F340000}"/>
    <cellStyle name="Normal 123 4 4 3" xfId="19839" xr:uid="{00000000-0005-0000-0000-000070340000}"/>
    <cellStyle name="Normal 123 4 4 4" xfId="35234" xr:uid="{00000000-0005-0000-0000-000071340000}"/>
    <cellStyle name="Normal 123 4 5" xfId="8293" xr:uid="{00000000-0005-0000-0000-000072340000}"/>
    <cellStyle name="Normal 123 4 5 2" xfId="23688" xr:uid="{00000000-0005-0000-0000-000073340000}"/>
    <cellStyle name="Normal 123 4 5 3" xfId="39083" xr:uid="{00000000-0005-0000-0000-000074340000}"/>
    <cellStyle name="Normal 123 4 6" xfId="15990" xr:uid="{00000000-0005-0000-0000-000075340000}"/>
    <cellStyle name="Normal 123 4 7" xfId="31385" xr:uid="{00000000-0005-0000-0000-000076340000}"/>
    <cellStyle name="Normal 123 5" xfId="1031" xr:uid="{00000000-0005-0000-0000-000077340000}"/>
    <cellStyle name="Normal 123 5 2" xfId="2960" xr:uid="{00000000-0005-0000-0000-000078340000}"/>
    <cellStyle name="Normal 123 5 2 2" xfId="6833" xr:uid="{00000000-0005-0000-0000-000079340000}"/>
    <cellStyle name="Normal 123 5 2 2 2" xfId="14547" xr:uid="{00000000-0005-0000-0000-00007A340000}"/>
    <cellStyle name="Normal 123 5 2 2 2 2" xfId="29942" xr:uid="{00000000-0005-0000-0000-00007B340000}"/>
    <cellStyle name="Normal 123 5 2 2 2 3" xfId="45337" xr:uid="{00000000-0005-0000-0000-00007C340000}"/>
    <cellStyle name="Normal 123 5 2 2 3" xfId="22244" xr:uid="{00000000-0005-0000-0000-00007D340000}"/>
    <cellStyle name="Normal 123 5 2 2 4" xfId="37639" xr:uid="{00000000-0005-0000-0000-00007E340000}"/>
    <cellStyle name="Normal 123 5 2 3" xfId="10698" xr:uid="{00000000-0005-0000-0000-00007F340000}"/>
    <cellStyle name="Normal 123 5 2 3 2" xfId="26093" xr:uid="{00000000-0005-0000-0000-000080340000}"/>
    <cellStyle name="Normal 123 5 2 3 3" xfId="41488" xr:uid="{00000000-0005-0000-0000-000081340000}"/>
    <cellStyle name="Normal 123 5 2 4" xfId="18395" xr:uid="{00000000-0005-0000-0000-000082340000}"/>
    <cellStyle name="Normal 123 5 2 5" xfId="33790" xr:uid="{00000000-0005-0000-0000-000083340000}"/>
    <cellStyle name="Normal 123 5 3" xfId="4909" xr:uid="{00000000-0005-0000-0000-000084340000}"/>
    <cellStyle name="Normal 123 5 3 2" xfId="12623" xr:uid="{00000000-0005-0000-0000-000085340000}"/>
    <cellStyle name="Normal 123 5 3 2 2" xfId="28018" xr:uid="{00000000-0005-0000-0000-000086340000}"/>
    <cellStyle name="Normal 123 5 3 2 3" xfId="43413" xr:uid="{00000000-0005-0000-0000-000087340000}"/>
    <cellStyle name="Normal 123 5 3 3" xfId="20320" xr:uid="{00000000-0005-0000-0000-000088340000}"/>
    <cellStyle name="Normal 123 5 3 4" xfId="35715" xr:uid="{00000000-0005-0000-0000-000089340000}"/>
    <cellStyle name="Normal 123 5 4" xfId="8774" xr:uid="{00000000-0005-0000-0000-00008A340000}"/>
    <cellStyle name="Normal 123 5 4 2" xfId="24169" xr:uid="{00000000-0005-0000-0000-00008B340000}"/>
    <cellStyle name="Normal 123 5 4 3" xfId="39564" xr:uid="{00000000-0005-0000-0000-00008C340000}"/>
    <cellStyle name="Normal 123 5 5" xfId="16471" xr:uid="{00000000-0005-0000-0000-00008D340000}"/>
    <cellStyle name="Normal 123 5 6" xfId="31866" xr:uid="{00000000-0005-0000-0000-00008E340000}"/>
    <cellStyle name="Normal 123 6" xfId="1998" xr:uid="{00000000-0005-0000-0000-00008F340000}"/>
    <cellStyle name="Normal 123 6 2" xfId="5871" xr:uid="{00000000-0005-0000-0000-000090340000}"/>
    <cellStyle name="Normal 123 6 2 2" xfId="13585" xr:uid="{00000000-0005-0000-0000-000091340000}"/>
    <cellStyle name="Normal 123 6 2 2 2" xfId="28980" xr:uid="{00000000-0005-0000-0000-000092340000}"/>
    <cellStyle name="Normal 123 6 2 2 3" xfId="44375" xr:uid="{00000000-0005-0000-0000-000093340000}"/>
    <cellStyle name="Normal 123 6 2 3" xfId="21282" xr:uid="{00000000-0005-0000-0000-000094340000}"/>
    <cellStyle name="Normal 123 6 2 4" xfId="36677" xr:uid="{00000000-0005-0000-0000-000095340000}"/>
    <cellStyle name="Normal 123 6 3" xfId="9736" xr:uid="{00000000-0005-0000-0000-000096340000}"/>
    <cellStyle name="Normal 123 6 3 2" xfId="25131" xr:uid="{00000000-0005-0000-0000-000097340000}"/>
    <cellStyle name="Normal 123 6 3 3" xfId="40526" xr:uid="{00000000-0005-0000-0000-000098340000}"/>
    <cellStyle name="Normal 123 6 4" xfId="17433" xr:uid="{00000000-0005-0000-0000-000099340000}"/>
    <cellStyle name="Normal 123 6 5" xfId="32828" xr:uid="{00000000-0005-0000-0000-00009A340000}"/>
    <cellStyle name="Normal 123 7" xfId="3957" xr:uid="{00000000-0005-0000-0000-00009B340000}"/>
    <cellStyle name="Normal 123 7 2" xfId="11673" xr:uid="{00000000-0005-0000-0000-00009C340000}"/>
    <cellStyle name="Normal 123 7 2 2" xfId="27068" xr:uid="{00000000-0005-0000-0000-00009D340000}"/>
    <cellStyle name="Normal 123 7 2 3" xfId="42463" xr:uid="{00000000-0005-0000-0000-00009E340000}"/>
    <cellStyle name="Normal 123 7 3" xfId="19370" xr:uid="{00000000-0005-0000-0000-00009F340000}"/>
    <cellStyle name="Normal 123 7 4" xfId="34765" xr:uid="{00000000-0005-0000-0000-0000A0340000}"/>
    <cellStyle name="Normal 123 8" xfId="7822" xr:uid="{00000000-0005-0000-0000-0000A1340000}"/>
    <cellStyle name="Normal 123 8 2" xfId="23219" xr:uid="{00000000-0005-0000-0000-0000A2340000}"/>
    <cellStyle name="Normal 123 8 3" xfId="38614" xr:uid="{00000000-0005-0000-0000-0000A3340000}"/>
    <cellStyle name="Normal 123 9" xfId="15509" xr:uid="{00000000-0005-0000-0000-0000A4340000}"/>
    <cellStyle name="Normal 124" xfId="22" xr:uid="{00000000-0005-0000-0000-0000A5340000}"/>
    <cellStyle name="Normal 124 10" xfId="30905" xr:uid="{00000000-0005-0000-0000-0000A6340000}"/>
    <cellStyle name="Normal 124 2" xfId="134" xr:uid="{00000000-0005-0000-0000-0000A7340000}"/>
    <cellStyle name="Normal 124 2 2" xfId="387" xr:uid="{00000000-0005-0000-0000-0000A8340000}"/>
    <cellStyle name="Normal 124 2 2 2" xfId="872" xr:uid="{00000000-0005-0000-0000-0000A9340000}"/>
    <cellStyle name="Normal 124 2 2 2 2" xfId="1838" xr:uid="{00000000-0005-0000-0000-0000AA340000}"/>
    <cellStyle name="Normal 124 2 2 2 2 2" xfId="3767" xr:uid="{00000000-0005-0000-0000-0000AB340000}"/>
    <cellStyle name="Normal 124 2 2 2 2 2 2" xfId="7640" xr:uid="{00000000-0005-0000-0000-0000AC340000}"/>
    <cellStyle name="Normal 124 2 2 2 2 2 2 2" xfId="15354" xr:uid="{00000000-0005-0000-0000-0000AD340000}"/>
    <cellStyle name="Normal 124 2 2 2 2 2 2 2 2" xfId="30749" xr:uid="{00000000-0005-0000-0000-0000AE340000}"/>
    <cellStyle name="Normal 124 2 2 2 2 2 2 2 3" xfId="46144" xr:uid="{00000000-0005-0000-0000-0000AF340000}"/>
    <cellStyle name="Normal 124 2 2 2 2 2 2 3" xfId="23051" xr:uid="{00000000-0005-0000-0000-0000B0340000}"/>
    <cellStyle name="Normal 124 2 2 2 2 2 2 4" xfId="38446" xr:uid="{00000000-0005-0000-0000-0000B1340000}"/>
    <cellStyle name="Normal 124 2 2 2 2 2 3" xfId="11505" xr:uid="{00000000-0005-0000-0000-0000B2340000}"/>
    <cellStyle name="Normal 124 2 2 2 2 2 3 2" xfId="26900" xr:uid="{00000000-0005-0000-0000-0000B3340000}"/>
    <cellStyle name="Normal 124 2 2 2 2 2 3 3" xfId="42295" xr:uid="{00000000-0005-0000-0000-0000B4340000}"/>
    <cellStyle name="Normal 124 2 2 2 2 2 4" xfId="19202" xr:uid="{00000000-0005-0000-0000-0000B5340000}"/>
    <cellStyle name="Normal 124 2 2 2 2 2 5" xfId="34597" xr:uid="{00000000-0005-0000-0000-0000B6340000}"/>
    <cellStyle name="Normal 124 2 2 2 2 3" xfId="5716" xr:uid="{00000000-0005-0000-0000-0000B7340000}"/>
    <cellStyle name="Normal 124 2 2 2 2 3 2" xfId="13430" xr:uid="{00000000-0005-0000-0000-0000B8340000}"/>
    <cellStyle name="Normal 124 2 2 2 2 3 2 2" xfId="28825" xr:uid="{00000000-0005-0000-0000-0000B9340000}"/>
    <cellStyle name="Normal 124 2 2 2 2 3 2 3" xfId="44220" xr:uid="{00000000-0005-0000-0000-0000BA340000}"/>
    <cellStyle name="Normal 124 2 2 2 2 3 3" xfId="21127" xr:uid="{00000000-0005-0000-0000-0000BB340000}"/>
    <cellStyle name="Normal 124 2 2 2 2 3 4" xfId="36522" xr:uid="{00000000-0005-0000-0000-0000BC340000}"/>
    <cellStyle name="Normal 124 2 2 2 2 4" xfId="9581" xr:uid="{00000000-0005-0000-0000-0000BD340000}"/>
    <cellStyle name="Normal 124 2 2 2 2 4 2" xfId="24976" xr:uid="{00000000-0005-0000-0000-0000BE340000}"/>
    <cellStyle name="Normal 124 2 2 2 2 4 3" xfId="40371" xr:uid="{00000000-0005-0000-0000-0000BF340000}"/>
    <cellStyle name="Normal 124 2 2 2 2 5" xfId="17278" xr:uid="{00000000-0005-0000-0000-0000C0340000}"/>
    <cellStyle name="Normal 124 2 2 2 2 6" xfId="32673" xr:uid="{00000000-0005-0000-0000-0000C1340000}"/>
    <cellStyle name="Normal 124 2 2 2 3" xfId="2805" xr:uid="{00000000-0005-0000-0000-0000C2340000}"/>
    <cellStyle name="Normal 124 2 2 2 3 2" xfId="6678" xr:uid="{00000000-0005-0000-0000-0000C3340000}"/>
    <cellStyle name="Normal 124 2 2 2 3 2 2" xfId="14392" xr:uid="{00000000-0005-0000-0000-0000C4340000}"/>
    <cellStyle name="Normal 124 2 2 2 3 2 2 2" xfId="29787" xr:uid="{00000000-0005-0000-0000-0000C5340000}"/>
    <cellStyle name="Normal 124 2 2 2 3 2 2 3" xfId="45182" xr:uid="{00000000-0005-0000-0000-0000C6340000}"/>
    <cellStyle name="Normal 124 2 2 2 3 2 3" xfId="22089" xr:uid="{00000000-0005-0000-0000-0000C7340000}"/>
    <cellStyle name="Normal 124 2 2 2 3 2 4" xfId="37484" xr:uid="{00000000-0005-0000-0000-0000C8340000}"/>
    <cellStyle name="Normal 124 2 2 2 3 3" xfId="10543" xr:uid="{00000000-0005-0000-0000-0000C9340000}"/>
    <cellStyle name="Normal 124 2 2 2 3 3 2" xfId="25938" xr:uid="{00000000-0005-0000-0000-0000CA340000}"/>
    <cellStyle name="Normal 124 2 2 2 3 3 3" xfId="41333" xr:uid="{00000000-0005-0000-0000-0000CB340000}"/>
    <cellStyle name="Normal 124 2 2 2 3 4" xfId="18240" xr:uid="{00000000-0005-0000-0000-0000CC340000}"/>
    <cellStyle name="Normal 124 2 2 2 3 5" xfId="33635" xr:uid="{00000000-0005-0000-0000-0000CD340000}"/>
    <cellStyle name="Normal 124 2 2 2 4" xfId="4754" xr:uid="{00000000-0005-0000-0000-0000CE340000}"/>
    <cellStyle name="Normal 124 2 2 2 4 2" xfId="12468" xr:uid="{00000000-0005-0000-0000-0000CF340000}"/>
    <cellStyle name="Normal 124 2 2 2 4 2 2" xfId="27863" xr:uid="{00000000-0005-0000-0000-0000D0340000}"/>
    <cellStyle name="Normal 124 2 2 2 4 2 3" xfId="43258" xr:uid="{00000000-0005-0000-0000-0000D1340000}"/>
    <cellStyle name="Normal 124 2 2 2 4 3" xfId="20165" xr:uid="{00000000-0005-0000-0000-0000D2340000}"/>
    <cellStyle name="Normal 124 2 2 2 4 4" xfId="35560" xr:uid="{00000000-0005-0000-0000-0000D3340000}"/>
    <cellStyle name="Normal 124 2 2 2 5" xfId="8619" xr:uid="{00000000-0005-0000-0000-0000D4340000}"/>
    <cellStyle name="Normal 124 2 2 2 5 2" xfId="24014" xr:uid="{00000000-0005-0000-0000-0000D5340000}"/>
    <cellStyle name="Normal 124 2 2 2 5 3" xfId="39409" xr:uid="{00000000-0005-0000-0000-0000D6340000}"/>
    <cellStyle name="Normal 124 2 2 2 6" xfId="16316" xr:uid="{00000000-0005-0000-0000-0000D7340000}"/>
    <cellStyle name="Normal 124 2 2 2 7" xfId="31711" xr:uid="{00000000-0005-0000-0000-0000D8340000}"/>
    <cellStyle name="Normal 124 2 2 3" xfId="1357" xr:uid="{00000000-0005-0000-0000-0000D9340000}"/>
    <cellStyle name="Normal 124 2 2 3 2" xfId="3286" xr:uid="{00000000-0005-0000-0000-0000DA340000}"/>
    <cellStyle name="Normal 124 2 2 3 2 2" xfId="7159" xr:uid="{00000000-0005-0000-0000-0000DB340000}"/>
    <cellStyle name="Normal 124 2 2 3 2 2 2" xfId="14873" xr:uid="{00000000-0005-0000-0000-0000DC340000}"/>
    <cellStyle name="Normal 124 2 2 3 2 2 2 2" xfId="30268" xr:uid="{00000000-0005-0000-0000-0000DD340000}"/>
    <cellStyle name="Normal 124 2 2 3 2 2 2 3" xfId="45663" xr:uid="{00000000-0005-0000-0000-0000DE340000}"/>
    <cellStyle name="Normal 124 2 2 3 2 2 3" xfId="22570" xr:uid="{00000000-0005-0000-0000-0000DF340000}"/>
    <cellStyle name="Normal 124 2 2 3 2 2 4" xfId="37965" xr:uid="{00000000-0005-0000-0000-0000E0340000}"/>
    <cellStyle name="Normal 124 2 2 3 2 3" xfId="11024" xr:uid="{00000000-0005-0000-0000-0000E1340000}"/>
    <cellStyle name="Normal 124 2 2 3 2 3 2" xfId="26419" xr:uid="{00000000-0005-0000-0000-0000E2340000}"/>
    <cellStyle name="Normal 124 2 2 3 2 3 3" xfId="41814" xr:uid="{00000000-0005-0000-0000-0000E3340000}"/>
    <cellStyle name="Normal 124 2 2 3 2 4" xfId="18721" xr:uid="{00000000-0005-0000-0000-0000E4340000}"/>
    <cellStyle name="Normal 124 2 2 3 2 5" xfId="34116" xr:uid="{00000000-0005-0000-0000-0000E5340000}"/>
    <cellStyle name="Normal 124 2 2 3 3" xfId="5235" xr:uid="{00000000-0005-0000-0000-0000E6340000}"/>
    <cellStyle name="Normal 124 2 2 3 3 2" xfId="12949" xr:uid="{00000000-0005-0000-0000-0000E7340000}"/>
    <cellStyle name="Normal 124 2 2 3 3 2 2" xfId="28344" xr:uid="{00000000-0005-0000-0000-0000E8340000}"/>
    <cellStyle name="Normal 124 2 2 3 3 2 3" xfId="43739" xr:uid="{00000000-0005-0000-0000-0000E9340000}"/>
    <cellStyle name="Normal 124 2 2 3 3 3" xfId="20646" xr:uid="{00000000-0005-0000-0000-0000EA340000}"/>
    <cellStyle name="Normal 124 2 2 3 3 4" xfId="36041" xr:uid="{00000000-0005-0000-0000-0000EB340000}"/>
    <cellStyle name="Normal 124 2 2 3 4" xfId="9100" xr:uid="{00000000-0005-0000-0000-0000EC340000}"/>
    <cellStyle name="Normal 124 2 2 3 4 2" xfId="24495" xr:uid="{00000000-0005-0000-0000-0000ED340000}"/>
    <cellStyle name="Normal 124 2 2 3 4 3" xfId="39890" xr:uid="{00000000-0005-0000-0000-0000EE340000}"/>
    <cellStyle name="Normal 124 2 2 3 5" xfId="16797" xr:uid="{00000000-0005-0000-0000-0000EF340000}"/>
    <cellStyle name="Normal 124 2 2 3 6" xfId="32192" xr:uid="{00000000-0005-0000-0000-0000F0340000}"/>
    <cellStyle name="Normal 124 2 2 4" xfId="2324" xr:uid="{00000000-0005-0000-0000-0000F1340000}"/>
    <cellStyle name="Normal 124 2 2 4 2" xfId="6197" xr:uid="{00000000-0005-0000-0000-0000F2340000}"/>
    <cellStyle name="Normal 124 2 2 4 2 2" xfId="13911" xr:uid="{00000000-0005-0000-0000-0000F3340000}"/>
    <cellStyle name="Normal 124 2 2 4 2 2 2" xfId="29306" xr:uid="{00000000-0005-0000-0000-0000F4340000}"/>
    <cellStyle name="Normal 124 2 2 4 2 2 3" xfId="44701" xr:uid="{00000000-0005-0000-0000-0000F5340000}"/>
    <cellStyle name="Normal 124 2 2 4 2 3" xfId="21608" xr:uid="{00000000-0005-0000-0000-0000F6340000}"/>
    <cellStyle name="Normal 124 2 2 4 2 4" xfId="37003" xr:uid="{00000000-0005-0000-0000-0000F7340000}"/>
    <cellStyle name="Normal 124 2 2 4 3" xfId="10062" xr:uid="{00000000-0005-0000-0000-0000F8340000}"/>
    <cellStyle name="Normal 124 2 2 4 3 2" xfId="25457" xr:uid="{00000000-0005-0000-0000-0000F9340000}"/>
    <cellStyle name="Normal 124 2 2 4 3 3" xfId="40852" xr:uid="{00000000-0005-0000-0000-0000FA340000}"/>
    <cellStyle name="Normal 124 2 2 4 4" xfId="17759" xr:uid="{00000000-0005-0000-0000-0000FB340000}"/>
    <cellStyle name="Normal 124 2 2 4 5" xfId="33154" xr:uid="{00000000-0005-0000-0000-0000FC340000}"/>
    <cellStyle name="Normal 124 2 2 5" xfId="4273" xr:uid="{00000000-0005-0000-0000-0000FD340000}"/>
    <cellStyle name="Normal 124 2 2 5 2" xfId="11987" xr:uid="{00000000-0005-0000-0000-0000FE340000}"/>
    <cellStyle name="Normal 124 2 2 5 2 2" xfId="27382" xr:uid="{00000000-0005-0000-0000-0000FF340000}"/>
    <cellStyle name="Normal 124 2 2 5 2 3" xfId="42777" xr:uid="{00000000-0005-0000-0000-000000350000}"/>
    <cellStyle name="Normal 124 2 2 5 3" xfId="19684" xr:uid="{00000000-0005-0000-0000-000001350000}"/>
    <cellStyle name="Normal 124 2 2 5 4" xfId="35079" xr:uid="{00000000-0005-0000-0000-000002350000}"/>
    <cellStyle name="Normal 124 2 2 6" xfId="8138" xr:uid="{00000000-0005-0000-0000-000003350000}"/>
    <cellStyle name="Normal 124 2 2 6 2" xfId="23533" xr:uid="{00000000-0005-0000-0000-000004350000}"/>
    <cellStyle name="Normal 124 2 2 6 3" xfId="38928" xr:uid="{00000000-0005-0000-0000-000005350000}"/>
    <cellStyle name="Normal 124 2 2 7" xfId="15835" xr:uid="{00000000-0005-0000-0000-000006350000}"/>
    <cellStyle name="Normal 124 2 2 8" xfId="31230" xr:uid="{00000000-0005-0000-0000-000007350000}"/>
    <cellStyle name="Normal 124 2 3" xfId="651" xr:uid="{00000000-0005-0000-0000-000008350000}"/>
    <cellStyle name="Normal 124 2 3 2" xfId="1617" xr:uid="{00000000-0005-0000-0000-000009350000}"/>
    <cellStyle name="Normal 124 2 3 2 2" xfId="3546" xr:uid="{00000000-0005-0000-0000-00000A350000}"/>
    <cellStyle name="Normal 124 2 3 2 2 2" xfId="7419" xr:uid="{00000000-0005-0000-0000-00000B350000}"/>
    <cellStyle name="Normal 124 2 3 2 2 2 2" xfId="15133" xr:uid="{00000000-0005-0000-0000-00000C350000}"/>
    <cellStyle name="Normal 124 2 3 2 2 2 2 2" xfId="30528" xr:uid="{00000000-0005-0000-0000-00000D350000}"/>
    <cellStyle name="Normal 124 2 3 2 2 2 2 3" xfId="45923" xr:uid="{00000000-0005-0000-0000-00000E350000}"/>
    <cellStyle name="Normal 124 2 3 2 2 2 3" xfId="22830" xr:uid="{00000000-0005-0000-0000-00000F350000}"/>
    <cellStyle name="Normal 124 2 3 2 2 2 4" xfId="38225" xr:uid="{00000000-0005-0000-0000-000010350000}"/>
    <cellStyle name="Normal 124 2 3 2 2 3" xfId="11284" xr:uid="{00000000-0005-0000-0000-000011350000}"/>
    <cellStyle name="Normal 124 2 3 2 2 3 2" xfId="26679" xr:uid="{00000000-0005-0000-0000-000012350000}"/>
    <cellStyle name="Normal 124 2 3 2 2 3 3" xfId="42074" xr:uid="{00000000-0005-0000-0000-000013350000}"/>
    <cellStyle name="Normal 124 2 3 2 2 4" xfId="18981" xr:uid="{00000000-0005-0000-0000-000014350000}"/>
    <cellStyle name="Normal 124 2 3 2 2 5" xfId="34376" xr:uid="{00000000-0005-0000-0000-000015350000}"/>
    <cellStyle name="Normal 124 2 3 2 3" xfId="5495" xr:uid="{00000000-0005-0000-0000-000016350000}"/>
    <cellStyle name="Normal 124 2 3 2 3 2" xfId="13209" xr:uid="{00000000-0005-0000-0000-000017350000}"/>
    <cellStyle name="Normal 124 2 3 2 3 2 2" xfId="28604" xr:uid="{00000000-0005-0000-0000-000018350000}"/>
    <cellStyle name="Normal 124 2 3 2 3 2 3" xfId="43999" xr:uid="{00000000-0005-0000-0000-000019350000}"/>
    <cellStyle name="Normal 124 2 3 2 3 3" xfId="20906" xr:uid="{00000000-0005-0000-0000-00001A350000}"/>
    <cellStyle name="Normal 124 2 3 2 3 4" xfId="36301" xr:uid="{00000000-0005-0000-0000-00001B350000}"/>
    <cellStyle name="Normal 124 2 3 2 4" xfId="9360" xr:uid="{00000000-0005-0000-0000-00001C350000}"/>
    <cellStyle name="Normal 124 2 3 2 4 2" xfId="24755" xr:uid="{00000000-0005-0000-0000-00001D350000}"/>
    <cellStyle name="Normal 124 2 3 2 4 3" xfId="40150" xr:uid="{00000000-0005-0000-0000-00001E350000}"/>
    <cellStyle name="Normal 124 2 3 2 5" xfId="17057" xr:uid="{00000000-0005-0000-0000-00001F350000}"/>
    <cellStyle name="Normal 124 2 3 2 6" xfId="32452" xr:uid="{00000000-0005-0000-0000-000020350000}"/>
    <cellStyle name="Normal 124 2 3 3" xfId="2584" xr:uid="{00000000-0005-0000-0000-000021350000}"/>
    <cellStyle name="Normal 124 2 3 3 2" xfId="6457" xr:uid="{00000000-0005-0000-0000-000022350000}"/>
    <cellStyle name="Normal 124 2 3 3 2 2" xfId="14171" xr:uid="{00000000-0005-0000-0000-000023350000}"/>
    <cellStyle name="Normal 124 2 3 3 2 2 2" xfId="29566" xr:uid="{00000000-0005-0000-0000-000024350000}"/>
    <cellStyle name="Normal 124 2 3 3 2 2 3" xfId="44961" xr:uid="{00000000-0005-0000-0000-000025350000}"/>
    <cellStyle name="Normal 124 2 3 3 2 3" xfId="21868" xr:uid="{00000000-0005-0000-0000-000026350000}"/>
    <cellStyle name="Normal 124 2 3 3 2 4" xfId="37263" xr:uid="{00000000-0005-0000-0000-000027350000}"/>
    <cellStyle name="Normal 124 2 3 3 3" xfId="10322" xr:uid="{00000000-0005-0000-0000-000028350000}"/>
    <cellStyle name="Normal 124 2 3 3 3 2" xfId="25717" xr:uid="{00000000-0005-0000-0000-000029350000}"/>
    <cellStyle name="Normal 124 2 3 3 3 3" xfId="41112" xr:uid="{00000000-0005-0000-0000-00002A350000}"/>
    <cellStyle name="Normal 124 2 3 3 4" xfId="18019" xr:uid="{00000000-0005-0000-0000-00002B350000}"/>
    <cellStyle name="Normal 124 2 3 3 5" xfId="33414" xr:uid="{00000000-0005-0000-0000-00002C350000}"/>
    <cellStyle name="Normal 124 2 3 4" xfId="4533" xr:uid="{00000000-0005-0000-0000-00002D350000}"/>
    <cellStyle name="Normal 124 2 3 4 2" xfId="12247" xr:uid="{00000000-0005-0000-0000-00002E350000}"/>
    <cellStyle name="Normal 124 2 3 4 2 2" xfId="27642" xr:uid="{00000000-0005-0000-0000-00002F350000}"/>
    <cellStyle name="Normal 124 2 3 4 2 3" xfId="43037" xr:uid="{00000000-0005-0000-0000-000030350000}"/>
    <cellStyle name="Normal 124 2 3 4 3" xfId="19944" xr:uid="{00000000-0005-0000-0000-000031350000}"/>
    <cellStyle name="Normal 124 2 3 4 4" xfId="35339" xr:uid="{00000000-0005-0000-0000-000032350000}"/>
    <cellStyle name="Normal 124 2 3 5" xfId="8398" xr:uid="{00000000-0005-0000-0000-000033350000}"/>
    <cellStyle name="Normal 124 2 3 5 2" xfId="23793" xr:uid="{00000000-0005-0000-0000-000034350000}"/>
    <cellStyle name="Normal 124 2 3 5 3" xfId="39188" xr:uid="{00000000-0005-0000-0000-000035350000}"/>
    <cellStyle name="Normal 124 2 3 6" xfId="16095" xr:uid="{00000000-0005-0000-0000-000036350000}"/>
    <cellStyle name="Normal 124 2 3 7" xfId="31490" xr:uid="{00000000-0005-0000-0000-000037350000}"/>
    <cellStyle name="Normal 124 2 4" xfId="1136" xr:uid="{00000000-0005-0000-0000-000038350000}"/>
    <cellStyle name="Normal 124 2 4 2" xfId="3065" xr:uid="{00000000-0005-0000-0000-000039350000}"/>
    <cellStyle name="Normal 124 2 4 2 2" xfId="6938" xr:uid="{00000000-0005-0000-0000-00003A350000}"/>
    <cellStyle name="Normal 124 2 4 2 2 2" xfId="14652" xr:uid="{00000000-0005-0000-0000-00003B350000}"/>
    <cellStyle name="Normal 124 2 4 2 2 2 2" xfId="30047" xr:uid="{00000000-0005-0000-0000-00003C350000}"/>
    <cellStyle name="Normal 124 2 4 2 2 2 3" xfId="45442" xr:uid="{00000000-0005-0000-0000-00003D350000}"/>
    <cellStyle name="Normal 124 2 4 2 2 3" xfId="22349" xr:uid="{00000000-0005-0000-0000-00003E350000}"/>
    <cellStyle name="Normal 124 2 4 2 2 4" xfId="37744" xr:uid="{00000000-0005-0000-0000-00003F350000}"/>
    <cellStyle name="Normal 124 2 4 2 3" xfId="10803" xr:uid="{00000000-0005-0000-0000-000040350000}"/>
    <cellStyle name="Normal 124 2 4 2 3 2" xfId="26198" xr:uid="{00000000-0005-0000-0000-000041350000}"/>
    <cellStyle name="Normal 124 2 4 2 3 3" xfId="41593" xr:uid="{00000000-0005-0000-0000-000042350000}"/>
    <cellStyle name="Normal 124 2 4 2 4" xfId="18500" xr:uid="{00000000-0005-0000-0000-000043350000}"/>
    <cellStyle name="Normal 124 2 4 2 5" xfId="33895" xr:uid="{00000000-0005-0000-0000-000044350000}"/>
    <cellStyle name="Normal 124 2 4 3" xfId="5014" xr:uid="{00000000-0005-0000-0000-000045350000}"/>
    <cellStyle name="Normal 124 2 4 3 2" xfId="12728" xr:uid="{00000000-0005-0000-0000-000046350000}"/>
    <cellStyle name="Normal 124 2 4 3 2 2" xfId="28123" xr:uid="{00000000-0005-0000-0000-000047350000}"/>
    <cellStyle name="Normal 124 2 4 3 2 3" xfId="43518" xr:uid="{00000000-0005-0000-0000-000048350000}"/>
    <cellStyle name="Normal 124 2 4 3 3" xfId="20425" xr:uid="{00000000-0005-0000-0000-000049350000}"/>
    <cellStyle name="Normal 124 2 4 3 4" xfId="35820" xr:uid="{00000000-0005-0000-0000-00004A350000}"/>
    <cellStyle name="Normal 124 2 4 4" xfId="8879" xr:uid="{00000000-0005-0000-0000-00004B350000}"/>
    <cellStyle name="Normal 124 2 4 4 2" xfId="24274" xr:uid="{00000000-0005-0000-0000-00004C350000}"/>
    <cellStyle name="Normal 124 2 4 4 3" xfId="39669" xr:uid="{00000000-0005-0000-0000-00004D350000}"/>
    <cellStyle name="Normal 124 2 4 5" xfId="16576" xr:uid="{00000000-0005-0000-0000-00004E350000}"/>
    <cellStyle name="Normal 124 2 4 6" xfId="31971" xr:uid="{00000000-0005-0000-0000-00004F350000}"/>
    <cellStyle name="Normal 124 2 5" xfId="2103" xr:uid="{00000000-0005-0000-0000-000050350000}"/>
    <cellStyle name="Normal 124 2 5 2" xfId="5976" xr:uid="{00000000-0005-0000-0000-000051350000}"/>
    <cellStyle name="Normal 124 2 5 2 2" xfId="13690" xr:uid="{00000000-0005-0000-0000-000052350000}"/>
    <cellStyle name="Normal 124 2 5 2 2 2" xfId="29085" xr:uid="{00000000-0005-0000-0000-000053350000}"/>
    <cellStyle name="Normal 124 2 5 2 2 3" xfId="44480" xr:uid="{00000000-0005-0000-0000-000054350000}"/>
    <cellStyle name="Normal 124 2 5 2 3" xfId="21387" xr:uid="{00000000-0005-0000-0000-000055350000}"/>
    <cellStyle name="Normal 124 2 5 2 4" xfId="36782" xr:uid="{00000000-0005-0000-0000-000056350000}"/>
    <cellStyle name="Normal 124 2 5 3" xfId="9841" xr:uid="{00000000-0005-0000-0000-000057350000}"/>
    <cellStyle name="Normal 124 2 5 3 2" xfId="25236" xr:uid="{00000000-0005-0000-0000-000058350000}"/>
    <cellStyle name="Normal 124 2 5 3 3" xfId="40631" xr:uid="{00000000-0005-0000-0000-000059350000}"/>
    <cellStyle name="Normal 124 2 5 4" xfId="17538" xr:uid="{00000000-0005-0000-0000-00005A350000}"/>
    <cellStyle name="Normal 124 2 5 5" xfId="32933" xr:uid="{00000000-0005-0000-0000-00005B350000}"/>
    <cellStyle name="Normal 124 2 6" xfId="4063" xr:uid="{00000000-0005-0000-0000-00005C350000}"/>
    <cellStyle name="Normal 124 2 6 2" xfId="11778" xr:uid="{00000000-0005-0000-0000-00005D350000}"/>
    <cellStyle name="Normal 124 2 6 2 2" xfId="27173" xr:uid="{00000000-0005-0000-0000-00005E350000}"/>
    <cellStyle name="Normal 124 2 6 2 3" xfId="42568" xr:uid="{00000000-0005-0000-0000-00005F350000}"/>
    <cellStyle name="Normal 124 2 6 3" xfId="19475" xr:uid="{00000000-0005-0000-0000-000060350000}"/>
    <cellStyle name="Normal 124 2 6 4" xfId="34870" xr:uid="{00000000-0005-0000-0000-000061350000}"/>
    <cellStyle name="Normal 124 2 7" xfId="7928" xr:uid="{00000000-0005-0000-0000-000062350000}"/>
    <cellStyle name="Normal 124 2 7 2" xfId="23324" xr:uid="{00000000-0005-0000-0000-000063350000}"/>
    <cellStyle name="Normal 124 2 7 3" xfId="38719" xr:uid="{00000000-0005-0000-0000-000064350000}"/>
    <cellStyle name="Normal 124 2 8" xfId="15614" xr:uid="{00000000-0005-0000-0000-000065350000}"/>
    <cellStyle name="Normal 124 2 9" xfId="31009" xr:uid="{00000000-0005-0000-0000-000066350000}"/>
    <cellStyle name="Normal 124 3" xfId="283" xr:uid="{00000000-0005-0000-0000-000067350000}"/>
    <cellStyle name="Normal 124 3 2" xfId="768" xr:uid="{00000000-0005-0000-0000-000068350000}"/>
    <cellStyle name="Normal 124 3 2 2" xfId="1734" xr:uid="{00000000-0005-0000-0000-000069350000}"/>
    <cellStyle name="Normal 124 3 2 2 2" xfId="3663" xr:uid="{00000000-0005-0000-0000-00006A350000}"/>
    <cellStyle name="Normal 124 3 2 2 2 2" xfId="7536" xr:uid="{00000000-0005-0000-0000-00006B350000}"/>
    <cellStyle name="Normal 124 3 2 2 2 2 2" xfId="15250" xr:uid="{00000000-0005-0000-0000-00006C350000}"/>
    <cellStyle name="Normal 124 3 2 2 2 2 2 2" xfId="30645" xr:uid="{00000000-0005-0000-0000-00006D350000}"/>
    <cellStyle name="Normal 124 3 2 2 2 2 2 3" xfId="46040" xr:uid="{00000000-0005-0000-0000-00006E350000}"/>
    <cellStyle name="Normal 124 3 2 2 2 2 3" xfId="22947" xr:uid="{00000000-0005-0000-0000-00006F350000}"/>
    <cellStyle name="Normal 124 3 2 2 2 2 4" xfId="38342" xr:uid="{00000000-0005-0000-0000-000070350000}"/>
    <cellStyle name="Normal 124 3 2 2 2 3" xfId="11401" xr:uid="{00000000-0005-0000-0000-000071350000}"/>
    <cellStyle name="Normal 124 3 2 2 2 3 2" xfId="26796" xr:uid="{00000000-0005-0000-0000-000072350000}"/>
    <cellStyle name="Normal 124 3 2 2 2 3 3" xfId="42191" xr:uid="{00000000-0005-0000-0000-000073350000}"/>
    <cellStyle name="Normal 124 3 2 2 2 4" xfId="19098" xr:uid="{00000000-0005-0000-0000-000074350000}"/>
    <cellStyle name="Normal 124 3 2 2 2 5" xfId="34493" xr:uid="{00000000-0005-0000-0000-000075350000}"/>
    <cellStyle name="Normal 124 3 2 2 3" xfId="5612" xr:uid="{00000000-0005-0000-0000-000076350000}"/>
    <cellStyle name="Normal 124 3 2 2 3 2" xfId="13326" xr:uid="{00000000-0005-0000-0000-000077350000}"/>
    <cellStyle name="Normal 124 3 2 2 3 2 2" xfId="28721" xr:uid="{00000000-0005-0000-0000-000078350000}"/>
    <cellStyle name="Normal 124 3 2 2 3 2 3" xfId="44116" xr:uid="{00000000-0005-0000-0000-000079350000}"/>
    <cellStyle name="Normal 124 3 2 2 3 3" xfId="21023" xr:uid="{00000000-0005-0000-0000-00007A350000}"/>
    <cellStyle name="Normal 124 3 2 2 3 4" xfId="36418" xr:uid="{00000000-0005-0000-0000-00007B350000}"/>
    <cellStyle name="Normal 124 3 2 2 4" xfId="9477" xr:uid="{00000000-0005-0000-0000-00007C350000}"/>
    <cellStyle name="Normal 124 3 2 2 4 2" xfId="24872" xr:uid="{00000000-0005-0000-0000-00007D350000}"/>
    <cellStyle name="Normal 124 3 2 2 4 3" xfId="40267" xr:uid="{00000000-0005-0000-0000-00007E350000}"/>
    <cellStyle name="Normal 124 3 2 2 5" xfId="17174" xr:uid="{00000000-0005-0000-0000-00007F350000}"/>
    <cellStyle name="Normal 124 3 2 2 6" xfId="32569" xr:uid="{00000000-0005-0000-0000-000080350000}"/>
    <cellStyle name="Normal 124 3 2 3" xfId="2701" xr:uid="{00000000-0005-0000-0000-000081350000}"/>
    <cellStyle name="Normal 124 3 2 3 2" xfId="6574" xr:uid="{00000000-0005-0000-0000-000082350000}"/>
    <cellStyle name="Normal 124 3 2 3 2 2" xfId="14288" xr:uid="{00000000-0005-0000-0000-000083350000}"/>
    <cellStyle name="Normal 124 3 2 3 2 2 2" xfId="29683" xr:uid="{00000000-0005-0000-0000-000084350000}"/>
    <cellStyle name="Normal 124 3 2 3 2 2 3" xfId="45078" xr:uid="{00000000-0005-0000-0000-000085350000}"/>
    <cellStyle name="Normal 124 3 2 3 2 3" xfId="21985" xr:uid="{00000000-0005-0000-0000-000086350000}"/>
    <cellStyle name="Normal 124 3 2 3 2 4" xfId="37380" xr:uid="{00000000-0005-0000-0000-000087350000}"/>
    <cellStyle name="Normal 124 3 2 3 3" xfId="10439" xr:uid="{00000000-0005-0000-0000-000088350000}"/>
    <cellStyle name="Normal 124 3 2 3 3 2" xfId="25834" xr:uid="{00000000-0005-0000-0000-000089350000}"/>
    <cellStyle name="Normal 124 3 2 3 3 3" xfId="41229" xr:uid="{00000000-0005-0000-0000-00008A350000}"/>
    <cellStyle name="Normal 124 3 2 3 4" xfId="18136" xr:uid="{00000000-0005-0000-0000-00008B350000}"/>
    <cellStyle name="Normal 124 3 2 3 5" xfId="33531" xr:uid="{00000000-0005-0000-0000-00008C350000}"/>
    <cellStyle name="Normal 124 3 2 4" xfId="4650" xr:uid="{00000000-0005-0000-0000-00008D350000}"/>
    <cellStyle name="Normal 124 3 2 4 2" xfId="12364" xr:uid="{00000000-0005-0000-0000-00008E350000}"/>
    <cellStyle name="Normal 124 3 2 4 2 2" xfId="27759" xr:uid="{00000000-0005-0000-0000-00008F350000}"/>
    <cellStyle name="Normal 124 3 2 4 2 3" xfId="43154" xr:uid="{00000000-0005-0000-0000-000090350000}"/>
    <cellStyle name="Normal 124 3 2 4 3" xfId="20061" xr:uid="{00000000-0005-0000-0000-000091350000}"/>
    <cellStyle name="Normal 124 3 2 4 4" xfId="35456" xr:uid="{00000000-0005-0000-0000-000092350000}"/>
    <cellStyle name="Normal 124 3 2 5" xfId="8515" xr:uid="{00000000-0005-0000-0000-000093350000}"/>
    <cellStyle name="Normal 124 3 2 5 2" xfId="23910" xr:uid="{00000000-0005-0000-0000-000094350000}"/>
    <cellStyle name="Normal 124 3 2 5 3" xfId="39305" xr:uid="{00000000-0005-0000-0000-000095350000}"/>
    <cellStyle name="Normal 124 3 2 6" xfId="16212" xr:uid="{00000000-0005-0000-0000-000096350000}"/>
    <cellStyle name="Normal 124 3 2 7" xfId="31607" xr:uid="{00000000-0005-0000-0000-000097350000}"/>
    <cellStyle name="Normal 124 3 3" xfId="1253" xr:uid="{00000000-0005-0000-0000-000098350000}"/>
    <cellStyle name="Normal 124 3 3 2" xfId="3182" xr:uid="{00000000-0005-0000-0000-000099350000}"/>
    <cellStyle name="Normal 124 3 3 2 2" xfId="7055" xr:uid="{00000000-0005-0000-0000-00009A350000}"/>
    <cellStyle name="Normal 124 3 3 2 2 2" xfId="14769" xr:uid="{00000000-0005-0000-0000-00009B350000}"/>
    <cellStyle name="Normal 124 3 3 2 2 2 2" xfId="30164" xr:uid="{00000000-0005-0000-0000-00009C350000}"/>
    <cellStyle name="Normal 124 3 3 2 2 2 3" xfId="45559" xr:uid="{00000000-0005-0000-0000-00009D350000}"/>
    <cellStyle name="Normal 124 3 3 2 2 3" xfId="22466" xr:uid="{00000000-0005-0000-0000-00009E350000}"/>
    <cellStyle name="Normal 124 3 3 2 2 4" xfId="37861" xr:uid="{00000000-0005-0000-0000-00009F350000}"/>
    <cellStyle name="Normal 124 3 3 2 3" xfId="10920" xr:uid="{00000000-0005-0000-0000-0000A0350000}"/>
    <cellStyle name="Normal 124 3 3 2 3 2" xfId="26315" xr:uid="{00000000-0005-0000-0000-0000A1350000}"/>
    <cellStyle name="Normal 124 3 3 2 3 3" xfId="41710" xr:uid="{00000000-0005-0000-0000-0000A2350000}"/>
    <cellStyle name="Normal 124 3 3 2 4" xfId="18617" xr:uid="{00000000-0005-0000-0000-0000A3350000}"/>
    <cellStyle name="Normal 124 3 3 2 5" xfId="34012" xr:uid="{00000000-0005-0000-0000-0000A4350000}"/>
    <cellStyle name="Normal 124 3 3 3" xfId="5131" xr:uid="{00000000-0005-0000-0000-0000A5350000}"/>
    <cellStyle name="Normal 124 3 3 3 2" xfId="12845" xr:uid="{00000000-0005-0000-0000-0000A6350000}"/>
    <cellStyle name="Normal 124 3 3 3 2 2" xfId="28240" xr:uid="{00000000-0005-0000-0000-0000A7350000}"/>
    <cellStyle name="Normal 124 3 3 3 2 3" xfId="43635" xr:uid="{00000000-0005-0000-0000-0000A8350000}"/>
    <cellStyle name="Normal 124 3 3 3 3" xfId="20542" xr:uid="{00000000-0005-0000-0000-0000A9350000}"/>
    <cellStyle name="Normal 124 3 3 3 4" xfId="35937" xr:uid="{00000000-0005-0000-0000-0000AA350000}"/>
    <cellStyle name="Normal 124 3 3 4" xfId="8996" xr:uid="{00000000-0005-0000-0000-0000AB350000}"/>
    <cellStyle name="Normal 124 3 3 4 2" xfId="24391" xr:uid="{00000000-0005-0000-0000-0000AC350000}"/>
    <cellStyle name="Normal 124 3 3 4 3" xfId="39786" xr:uid="{00000000-0005-0000-0000-0000AD350000}"/>
    <cellStyle name="Normal 124 3 3 5" xfId="16693" xr:uid="{00000000-0005-0000-0000-0000AE350000}"/>
    <cellStyle name="Normal 124 3 3 6" xfId="32088" xr:uid="{00000000-0005-0000-0000-0000AF350000}"/>
    <cellStyle name="Normal 124 3 4" xfId="2220" xr:uid="{00000000-0005-0000-0000-0000B0350000}"/>
    <cellStyle name="Normal 124 3 4 2" xfId="6093" xr:uid="{00000000-0005-0000-0000-0000B1350000}"/>
    <cellStyle name="Normal 124 3 4 2 2" xfId="13807" xr:uid="{00000000-0005-0000-0000-0000B2350000}"/>
    <cellStyle name="Normal 124 3 4 2 2 2" xfId="29202" xr:uid="{00000000-0005-0000-0000-0000B3350000}"/>
    <cellStyle name="Normal 124 3 4 2 2 3" xfId="44597" xr:uid="{00000000-0005-0000-0000-0000B4350000}"/>
    <cellStyle name="Normal 124 3 4 2 3" xfId="21504" xr:uid="{00000000-0005-0000-0000-0000B5350000}"/>
    <cellStyle name="Normal 124 3 4 2 4" xfId="36899" xr:uid="{00000000-0005-0000-0000-0000B6350000}"/>
    <cellStyle name="Normal 124 3 4 3" xfId="9958" xr:uid="{00000000-0005-0000-0000-0000B7350000}"/>
    <cellStyle name="Normal 124 3 4 3 2" xfId="25353" xr:uid="{00000000-0005-0000-0000-0000B8350000}"/>
    <cellStyle name="Normal 124 3 4 3 3" xfId="40748" xr:uid="{00000000-0005-0000-0000-0000B9350000}"/>
    <cellStyle name="Normal 124 3 4 4" xfId="17655" xr:uid="{00000000-0005-0000-0000-0000BA350000}"/>
    <cellStyle name="Normal 124 3 4 5" xfId="33050" xr:uid="{00000000-0005-0000-0000-0000BB350000}"/>
    <cellStyle name="Normal 124 3 5" xfId="4169" xr:uid="{00000000-0005-0000-0000-0000BC350000}"/>
    <cellStyle name="Normal 124 3 5 2" xfId="11883" xr:uid="{00000000-0005-0000-0000-0000BD350000}"/>
    <cellStyle name="Normal 124 3 5 2 2" xfId="27278" xr:uid="{00000000-0005-0000-0000-0000BE350000}"/>
    <cellStyle name="Normal 124 3 5 2 3" xfId="42673" xr:uid="{00000000-0005-0000-0000-0000BF350000}"/>
    <cellStyle name="Normal 124 3 5 3" xfId="19580" xr:uid="{00000000-0005-0000-0000-0000C0350000}"/>
    <cellStyle name="Normal 124 3 5 4" xfId="34975" xr:uid="{00000000-0005-0000-0000-0000C1350000}"/>
    <cellStyle name="Normal 124 3 6" xfId="8034" xr:uid="{00000000-0005-0000-0000-0000C2350000}"/>
    <cellStyle name="Normal 124 3 6 2" xfId="23429" xr:uid="{00000000-0005-0000-0000-0000C3350000}"/>
    <cellStyle name="Normal 124 3 6 3" xfId="38824" xr:uid="{00000000-0005-0000-0000-0000C4350000}"/>
    <cellStyle name="Normal 124 3 7" xfId="15731" xr:uid="{00000000-0005-0000-0000-0000C5350000}"/>
    <cellStyle name="Normal 124 3 8" xfId="31126" xr:uid="{00000000-0005-0000-0000-0000C6350000}"/>
    <cellStyle name="Normal 124 4" xfId="547" xr:uid="{00000000-0005-0000-0000-0000C7350000}"/>
    <cellStyle name="Normal 124 4 2" xfId="1513" xr:uid="{00000000-0005-0000-0000-0000C8350000}"/>
    <cellStyle name="Normal 124 4 2 2" xfId="3442" xr:uid="{00000000-0005-0000-0000-0000C9350000}"/>
    <cellStyle name="Normal 124 4 2 2 2" xfId="7315" xr:uid="{00000000-0005-0000-0000-0000CA350000}"/>
    <cellStyle name="Normal 124 4 2 2 2 2" xfId="15029" xr:uid="{00000000-0005-0000-0000-0000CB350000}"/>
    <cellStyle name="Normal 124 4 2 2 2 2 2" xfId="30424" xr:uid="{00000000-0005-0000-0000-0000CC350000}"/>
    <cellStyle name="Normal 124 4 2 2 2 2 3" xfId="45819" xr:uid="{00000000-0005-0000-0000-0000CD350000}"/>
    <cellStyle name="Normal 124 4 2 2 2 3" xfId="22726" xr:uid="{00000000-0005-0000-0000-0000CE350000}"/>
    <cellStyle name="Normal 124 4 2 2 2 4" xfId="38121" xr:uid="{00000000-0005-0000-0000-0000CF350000}"/>
    <cellStyle name="Normal 124 4 2 2 3" xfId="11180" xr:uid="{00000000-0005-0000-0000-0000D0350000}"/>
    <cellStyle name="Normal 124 4 2 2 3 2" xfId="26575" xr:uid="{00000000-0005-0000-0000-0000D1350000}"/>
    <cellStyle name="Normal 124 4 2 2 3 3" xfId="41970" xr:uid="{00000000-0005-0000-0000-0000D2350000}"/>
    <cellStyle name="Normal 124 4 2 2 4" xfId="18877" xr:uid="{00000000-0005-0000-0000-0000D3350000}"/>
    <cellStyle name="Normal 124 4 2 2 5" xfId="34272" xr:uid="{00000000-0005-0000-0000-0000D4350000}"/>
    <cellStyle name="Normal 124 4 2 3" xfId="5391" xr:uid="{00000000-0005-0000-0000-0000D5350000}"/>
    <cellStyle name="Normal 124 4 2 3 2" xfId="13105" xr:uid="{00000000-0005-0000-0000-0000D6350000}"/>
    <cellStyle name="Normal 124 4 2 3 2 2" xfId="28500" xr:uid="{00000000-0005-0000-0000-0000D7350000}"/>
    <cellStyle name="Normal 124 4 2 3 2 3" xfId="43895" xr:uid="{00000000-0005-0000-0000-0000D8350000}"/>
    <cellStyle name="Normal 124 4 2 3 3" xfId="20802" xr:uid="{00000000-0005-0000-0000-0000D9350000}"/>
    <cellStyle name="Normal 124 4 2 3 4" xfId="36197" xr:uid="{00000000-0005-0000-0000-0000DA350000}"/>
    <cellStyle name="Normal 124 4 2 4" xfId="9256" xr:uid="{00000000-0005-0000-0000-0000DB350000}"/>
    <cellStyle name="Normal 124 4 2 4 2" xfId="24651" xr:uid="{00000000-0005-0000-0000-0000DC350000}"/>
    <cellStyle name="Normal 124 4 2 4 3" xfId="40046" xr:uid="{00000000-0005-0000-0000-0000DD350000}"/>
    <cellStyle name="Normal 124 4 2 5" xfId="16953" xr:uid="{00000000-0005-0000-0000-0000DE350000}"/>
    <cellStyle name="Normal 124 4 2 6" xfId="32348" xr:uid="{00000000-0005-0000-0000-0000DF350000}"/>
    <cellStyle name="Normal 124 4 3" xfId="2480" xr:uid="{00000000-0005-0000-0000-0000E0350000}"/>
    <cellStyle name="Normal 124 4 3 2" xfId="6353" xr:uid="{00000000-0005-0000-0000-0000E1350000}"/>
    <cellStyle name="Normal 124 4 3 2 2" xfId="14067" xr:uid="{00000000-0005-0000-0000-0000E2350000}"/>
    <cellStyle name="Normal 124 4 3 2 2 2" xfId="29462" xr:uid="{00000000-0005-0000-0000-0000E3350000}"/>
    <cellStyle name="Normal 124 4 3 2 2 3" xfId="44857" xr:uid="{00000000-0005-0000-0000-0000E4350000}"/>
    <cellStyle name="Normal 124 4 3 2 3" xfId="21764" xr:uid="{00000000-0005-0000-0000-0000E5350000}"/>
    <cellStyle name="Normal 124 4 3 2 4" xfId="37159" xr:uid="{00000000-0005-0000-0000-0000E6350000}"/>
    <cellStyle name="Normal 124 4 3 3" xfId="10218" xr:uid="{00000000-0005-0000-0000-0000E7350000}"/>
    <cellStyle name="Normal 124 4 3 3 2" xfId="25613" xr:uid="{00000000-0005-0000-0000-0000E8350000}"/>
    <cellStyle name="Normal 124 4 3 3 3" xfId="41008" xr:uid="{00000000-0005-0000-0000-0000E9350000}"/>
    <cellStyle name="Normal 124 4 3 4" xfId="17915" xr:uid="{00000000-0005-0000-0000-0000EA350000}"/>
    <cellStyle name="Normal 124 4 3 5" xfId="33310" xr:uid="{00000000-0005-0000-0000-0000EB350000}"/>
    <cellStyle name="Normal 124 4 4" xfId="4429" xr:uid="{00000000-0005-0000-0000-0000EC350000}"/>
    <cellStyle name="Normal 124 4 4 2" xfId="12143" xr:uid="{00000000-0005-0000-0000-0000ED350000}"/>
    <cellStyle name="Normal 124 4 4 2 2" xfId="27538" xr:uid="{00000000-0005-0000-0000-0000EE350000}"/>
    <cellStyle name="Normal 124 4 4 2 3" xfId="42933" xr:uid="{00000000-0005-0000-0000-0000EF350000}"/>
    <cellStyle name="Normal 124 4 4 3" xfId="19840" xr:uid="{00000000-0005-0000-0000-0000F0350000}"/>
    <cellStyle name="Normal 124 4 4 4" xfId="35235" xr:uid="{00000000-0005-0000-0000-0000F1350000}"/>
    <cellStyle name="Normal 124 4 5" xfId="8294" xr:uid="{00000000-0005-0000-0000-0000F2350000}"/>
    <cellStyle name="Normal 124 4 5 2" xfId="23689" xr:uid="{00000000-0005-0000-0000-0000F3350000}"/>
    <cellStyle name="Normal 124 4 5 3" xfId="39084" xr:uid="{00000000-0005-0000-0000-0000F4350000}"/>
    <cellStyle name="Normal 124 4 6" xfId="15991" xr:uid="{00000000-0005-0000-0000-0000F5350000}"/>
    <cellStyle name="Normal 124 4 7" xfId="31386" xr:uid="{00000000-0005-0000-0000-0000F6350000}"/>
    <cellStyle name="Normal 124 5" xfId="1032" xr:uid="{00000000-0005-0000-0000-0000F7350000}"/>
    <cellStyle name="Normal 124 5 2" xfId="2961" xr:uid="{00000000-0005-0000-0000-0000F8350000}"/>
    <cellStyle name="Normal 124 5 2 2" xfId="6834" xr:uid="{00000000-0005-0000-0000-0000F9350000}"/>
    <cellStyle name="Normal 124 5 2 2 2" xfId="14548" xr:uid="{00000000-0005-0000-0000-0000FA350000}"/>
    <cellStyle name="Normal 124 5 2 2 2 2" xfId="29943" xr:uid="{00000000-0005-0000-0000-0000FB350000}"/>
    <cellStyle name="Normal 124 5 2 2 2 3" xfId="45338" xr:uid="{00000000-0005-0000-0000-0000FC350000}"/>
    <cellStyle name="Normal 124 5 2 2 3" xfId="22245" xr:uid="{00000000-0005-0000-0000-0000FD350000}"/>
    <cellStyle name="Normal 124 5 2 2 4" xfId="37640" xr:uid="{00000000-0005-0000-0000-0000FE350000}"/>
    <cellStyle name="Normal 124 5 2 3" xfId="10699" xr:uid="{00000000-0005-0000-0000-0000FF350000}"/>
    <cellStyle name="Normal 124 5 2 3 2" xfId="26094" xr:uid="{00000000-0005-0000-0000-000000360000}"/>
    <cellStyle name="Normal 124 5 2 3 3" xfId="41489" xr:uid="{00000000-0005-0000-0000-000001360000}"/>
    <cellStyle name="Normal 124 5 2 4" xfId="18396" xr:uid="{00000000-0005-0000-0000-000002360000}"/>
    <cellStyle name="Normal 124 5 2 5" xfId="33791" xr:uid="{00000000-0005-0000-0000-000003360000}"/>
    <cellStyle name="Normal 124 5 3" xfId="4910" xr:uid="{00000000-0005-0000-0000-000004360000}"/>
    <cellStyle name="Normal 124 5 3 2" xfId="12624" xr:uid="{00000000-0005-0000-0000-000005360000}"/>
    <cellStyle name="Normal 124 5 3 2 2" xfId="28019" xr:uid="{00000000-0005-0000-0000-000006360000}"/>
    <cellStyle name="Normal 124 5 3 2 3" xfId="43414" xr:uid="{00000000-0005-0000-0000-000007360000}"/>
    <cellStyle name="Normal 124 5 3 3" xfId="20321" xr:uid="{00000000-0005-0000-0000-000008360000}"/>
    <cellStyle name="Normal 124 5 3 4" xfId="35716" xr:uid="{00000000-0005-0000-0000-000009360000}"/>
    <cellStyle name="Normal 124 5 4" xfId="8775" xr:uid="{00000000-0005-0000-0000-00000A360000}"/>
    <cellStyle name="Normal 124 5 4 2" xfId="24170" xr:uid="{00000000-0005-0000-0000-00000B360000}"/>
    <cellStyle name="Normal 124 5 4 3" xfId="39565" xr:uid="{00000000-0005-0000-0000-00000C360000}"/>
    <cellStyle name="Normal 124 5 5" xfId="16472" xr:uid="{00000000-0005-0000-0000-00000D360000}"/>
    <cellStyle name="Normal 124 5 6" xfId="31867" xr:uid="{00000000-0005-0000-0000-00000E360000}"/>
    <cellStyle name="Normal 124 6" xfId="1999" xr:uid="{00000000-0005-0000-0000-00000F360000}"/>
    <cellStyle name="Normal 124 6 2" xfId="5872" xr:uid="{00000000-0005-0000-0000-000010360000}"/>
    <cellStyle name="Normal 124 6 2 2" xfId="13586" xr:uid="{00000000-0005-0000-0000-000011360000}"/>
    <cellStyle name="Normal 124 6 2 2 2" xfId="28981" xr:uid="{00000000-0005-0000-0000-000012360000}"/>
    <cellStyle name="Normal 124 6 2 2 3" xfId="44376" xr:uid="{00000000-0005-0000-0000-000013360000}"/>
    <cellStyle name="Normal 124 6 2 3" xfId="21283" xr:uid="{00000000-0005-0000-0000-000014360000}"/>
    <cellStyle name="Normal 124 6 2 4" xfId="36678" xr:uid="{00000000-0005-0000-0000-000015360000}"/>
    <cellStyle name="Normal 124 6 3" xfId="9737" xr:uid="{00000000-0005-0000-0000-000016360000}"/>
    <cellStyle name="Normal 124 6 3 2" xfId="25132" xr:uid="{00000000-0005-0000-0000-000017360000}"/>
    <cellStyle name="Normal 124 6 3 3" xfId="40527" xr:uid="{00000000-0005-0000-0000-000018360000}"/>
    <cellStyle name="Normal 124 6 4" xfId="17434" xr:uid="{00000000-0005-0000-0000-000019360000}"/>
    <cellStyle name="Normal 124 6 5" xfId="32829" xr:uid="{00000000-0005-0000-0000-00001A360000}"/>
    <cellStyle name="Normal 124 7" xfId="3958" xr:uid="{00000000-0005-0000-0000-00001B360000}"/>
    <cellStyle name="Normal 124 7 2" xfId="11674" xr:uid="{00000000-0005-0000-0000-00001C360000}"/>
    <cellStyle name="Normal 124 7 2 2" xfId="27069" xr:uid="{00000000-0005-0000-0000-00001D360000}"/>
    <cellStyle name="Normal 124 7 2 3" xfId="42464" xr:uid="{00000000-0005-0000-0000-00001E360000}"/>
    <cellStyle name="Normal 124 7 3" xfId="19371" xr:uid="{00000000-0005-0000-0000-00001F360000}"/>
    <cellStyle name="Normal 124 7 4" xfId="34766" xr:uid="{00000000-0005-0000-0000-000020360000}"/>
    <cellStyle name="Normal 124 8" xfId="7823" xr:uid="{00000000-0005-0000-0000-000021360000}"/>
    <cellStyle name="Normal 124 8 2" xfId="23220" xr:uid="{00000000-0005-0000-0000-000022360000}"/>
    <cellStyle name="Normal 124 8 3" xfId="38615" xr:uid="{00000000-0005-0000-0000-000023360000}"/>
    <cellStyle name="Normal 124 9" xfId="15510" xr:uid="{00000000-0005-0000-0000-000024360000}"/>
    <cellStyle name="Normal 125" xfId="23" xr:uid="{00000000-0005-0000-0000-000025360000}"/>
    <cellStyle name="Normal 125 10" xfId="30906" xr:uid="{00000000-0005-0000-0000-000026360000}"/>
    <cellStyle name="Normal 125 2" xfId="135" xr:uid="{00000000-0005-0000-0000-000027360000}"/>
    <cellStyle name="Normal 125 2 2" xfId="388" xr:uid="{00000000-0005-0000-0000-000028360000}"/>
    <cellStyle name="Normal 125 2 2 2" xfId="873" xr:uid="{00000000-0005-0000-0000-000029360000}"/>
    <cellStyle name="Normal 125 2 2 2 2" xfId="1839" xr:uid="{00000000-0005-0000-0000-00002A360000}"/>
    <cellStyle name="Normal 125 2 2 2 2 2" xfId="3768" xr:uid="{00000000-0005-0000-0000-00002B360000}"/>
    <cellStyle name="Normal 125 2 2 2 2 2 2" xfId="7641" xr:uid="{00000000-0005-0000-0000-00002C360000}"/>
    <cellStyle name="Normal 125 2 2 2 2 2 2 2" xfId="15355" xr:uid="{00000000-0005-0000-0000-00002D360000}"/>
    <cellStyle name="Normal 125 2 2 2 2 2 2 2 2" xfId="30750" xr:uid="{00000000-0005-0000-0000-00002E360000}"/>
    <cellStyle name="Normal 125 2 2 2 2 2 2 2 3" xfId="46145" xr:uid="{00000000-0005-0000-0000-00002F360000}"/>
    <cellStyle name="Normal 125 2 2 2 2 2 2 3" xfId="23052" xr:uid="{00000000-0005-0000-0000-000030360000}"/>
    <cellStyle name="Normal 125 2 2 2 2 2 2 4" xfId="38447" xr:uid="{00000000-0005-0000-0000-000031360000}"/>
    <cellStyle name="Normal 125 2 2 2 2 2 3" xfId="11506" xr:uid="{00000000-0005-0000-0000-000032360000}"/>
    <cellStyle name="Normal 125 2 2 2 2 2 3 2" xfId="26901" xr:uid="{00000000-0005-0000-0000-000033360000}"/>
    <cellStyle name="Normal 125 2 2 2 2 2 3 3" xfId="42296" xr:uid="{00000000-0005-0000-0000-000034360000}"/>
    <cellStyle name="Normal 125 2 2 2 2 2 4" xfId="19203" xr:uid="{00000000-0005-0000-0000-000035360000}"/>
    <cellStyle name="Normal 125 2 2 2 2 2 5" xfId="34598" xr:uid="{00000000-0005-0000-0000-000036360000}"/>
    <cellStyle name="Normal 125 2 2 2 2 3" xfId="5717" xr:uid="{00000000-0005-0000-0000-000037360000}"/>
    <cellStyle name="Normal 125 2 2 2 2 3 2" xfId="13431" xr:uid="{00000000-0005-0000-0000-000038360000}"/>
    <cellStyle name="Normal 125 2 2 2 2 3 2 2" xfId="28826" xr:uid="{00000000-0005-0000-0000-000039360000}"/>
    <cellStyle name="Normal 125 2 2 2 2 3 2 3" xfId="44221" xr:uid="{00000000-0005-0000-0000-00003A360000}"/>
    <cellStyle name="Normal 125 2 2 2 2 3 3" xfId="21128" xr:uid="{00000000-0005-0000-0000-00003B360000}"/>
    <cellStyle name="Normal 125 2 2 2 2 3 4" xfId="36523" xr:uid="{00000000-0005-0000-0000-00003C360000}"/>
    <cellStyle name="Normal 125 2 2 2 2 4" xfId="9582" xr:uid="{00000000-0005-0000-0000-00003D360000}"/>
    <cellStyle name="Normal 125 2 2 2 2 4 2" xfId="24977" xr:uid="{00000000-0005-0000-0000-00003E360000}"/>
    <cellStyle name="Normal 125 2 2 2 2 4 3" xfId="40372" xr:uid="{00000000-0005-0000-0000-00003F360000}"/>
    <cellStyle name="Normal 125 2 2 2 2 5" xfId="17279" xr:uid="{00000000-0005-0000-0000-000040360000}"/>
    <cellStyle name="Normal 125 2 2 2 2 6" xfId="32674" xr:uid="{00000000-0005-0000-0000-000041360000}"/>
    <cellStyle name="Normal 125 2 2 2 3" xfId="2806" xr:uid="{00000000-0005-0000-0000-000042360000}"/>
    <cellStyle name="Normal 125 2 2 2 3 2" xfId="6679" xr:uid="{00000000-0005-0000-0000-000043360000}"/>
    <cellStyle name="Normal 125 2 2 2 3 2 2" xfId="14393" xr:uid="{00000000-0005-0000-0000-000044360000}"/>
    <cellStyle name="Normal 125 2 2 2 3 2 2 2" xfId="29788" xr:uid="{00000000-0005-0000-0000-000045360000}"/>
    <cellStyle name="Normal 125 2 2 2 3 2 2 3" xfId="45183" xr:uid="{00000000-0005-0000-0000-000046360000}"/>
    <cellStyle name="Normal 125 2 2 2 3 2 3" xfId="22090" xr:uid="{00000000-0005-0000-0000-000047360000}"/>
    <cellStyle name="Normal 125 2 2 2 3 2 4" xfId="37485" xr:uid="{00000000-0005-0000-0000-000048360000}"/>
    <cellStyle name="Normal 125 2 2 2 3 3" xfId="10544" xr:uid="{00000000-0005-0000-0000-000049360000}"/>
    <cellStyle name="Normal 125 2 2 2 3 3 2" xfId="25939" xr:uid="{00000000-0005-0000-0000-00004A360000}"/>
    <cellStyle name="Normal 125 2 2 2 3 3 3" xfId="41334" xr:uid="{00000000-0005-0000-0000-00004B360000}"/>
    <cellStyle name="Normal 125 2 2 2 3 4" xfId="18241" xr:uid="{00000000-0005-0000-0000-00004C360000}"/>
    <cellStyle name="Normal 125 2 2 2 3 5" xfId="33636" xr:uid="{00000000-0005-0000-0000-00004D360000}"/>
    <cellStyle name="Normal 125 2 2 2 4" xfId="4755" xr:uid="{00000000-0005-0000-0000-00004E360000}"/>
    <cellStyle name="Normal 125 2 2 2 4 2" xfId="12469" xr:uid="{00000000-0005-0000-0000-00004F360000}"/>
    <cellStyle name="Normal 125 2 2 2 4 2 2" xfId="27864" xr:uid="{00000000-0005-0000-0000-000050360000}"/>
    <cellStyle name="Normal 125 2 2 2 4 2 3" xfId="43259" xr:uid="{00000000-0005-0000-0000-000051360000}"/>
    <cellStyle name="Normal 125 2 2 2 4 3" xfId="20166" xr:uid="{00000000-0005-0000-0000-000052360000}"/>
    <cellStyle name="Normal 125 2 2 2 4 4" xfId="35561" xr:uid="{00000000-0005-0000-0000-000053360000}"/>
    <cellStyle name="Normal 125 2 2 2 5" xfId="8620" xr:uid="{00000000-0005-0000-0000-000054360000}"/>
    <cellStyle name="Normal 125 2 2 2 5 2" xfId="24015" xr:uid="{00000000-0005-0000-0000-000055360000}"/>
    <cellStyle name="Normal 125 2 2 2 5 3" xfId="39410" xr:uid="{00000000-0005-0000-0000-000056360000}"/>
    <cellStyle name="Normal 125 2 2 2 6" xfId="16317" xr:uid="{00000000-0005-0000-0000-000057360000}"/>
    <cellStyle name="Normal 125 2 2 2 7" xfId="31712" xr:uid="{00000000-0005-0000-0000-000058360000}"/>
    <cellStyle name="Normal 125 2 2 3" xfId="1358" xr:uid="{00000000-0005-0000-0000-000059360000}"/>
    <cellStyle name="Normal 125 2 2 3 2" xfId="3287" xr:uid="{00000000-0005-0000-0000-00005A360000}"/>
    <cellStyle name="Normal 125 2 2 3 2 2" xfId="7160" xr:uid="{00000000-0005-0000-0000-00005B360000}"/>
    <cellStyle name="Normal 125 2 2 3 2 2 2" xfId="14874" xr:uid="{00000000-0005-0000-0000-00005C360000}"/>
    <cellStyle name="Normal 125 2 2 3 2 2 2 2" xfId="30269" xr:uid="{00000000-0005-0000-0000-00005D360000}"/>
    <cellStyle name="Normal 125 2 2 3 2 2 2 3" xfId="45664" xr:uid="{00000000-0005-0000-0000-00005E360000}"/>
    <cellStyle name="Normal 125 2 2 3 2 2 3" xfId="22571" xr:uid="{00000000-0005-0000-0000-00005F360000}"/>
    <cellStyle name="Normal 125 2 2 3 2 2 4" xfId="37966" xr:uid="{00000000-0005-0000-0000-000060360000}"/>
    <cellStyle name="Normal 125 2 2 3 2 3" xfId="11025" xr:uid="{00000000-0005-0000-0000-000061360000}"/>
    <cellStyle name="Normal 125 2 2 3 2 3 2" xfId="26420" xr:uid="{00000000-0005-0000-0000-000062360000}"/>
    <cellStyle name="Normal 125 2 2 3 2 3 3" xfId="41815" xr:uid="{00000000-0005-0000-0000-000063360000}"/>
    <cellStyle name="Normal 125 2 2 3 2 4" xfId="18722" xr:uid="{00000000-0005-0000-0000-000064360000}"/>
    <cellStyle name="Normal 125 2 2 3 2 5" xfId="34117" xr:uid="{00000000-0005-0000-0000-000065360000}"/>
    <cellStyle name="Normal 125 2 2 3 3" xfId="5236" xr:uid="{00000000-0005-0000-0000-000066360000}"/>
    <cellStyle name="Normal 125 2 2 3 3 2" xfId="12950" xr:uid="{00000000-0005-0000-0000-000067360000}"/>
    <cellStyle name="Normal 125 2 2 3 3 2 2" xfId="28345" xr:uid="{00000000-0005-0000-0000-000068360000}"/>
    <cellStyle name="Normal 125 2 2 3 3 2 3" xfId="43740" xr:uid="{00000000-0005-0000-0000-000069360000}"/>
    <cellStyle name="Normal 125 2 2 3 3 3" xfId="20647" xr:uid="{00000000-0005-0000-0000-00006A360000}"/>
    <cellStyle name="Normal 125 2 2 3 3 4" xfId="36042" xr:uid="{00000000-0005-0000-0000-00006B360000}"/>
    <cellStyle name="Normal 125 2 2 3 4" xfId="9101" xr:uid="{00000000-0005-0000-0000-00006C360000}"/>
    <cellStyle name="Normal 125 2 2 3 4 2" xfId="24496" xr:uid="{00000000-0005-0000-0000-00006D360000}"/>
    <cellStyle name="Normal 125 2 2 3 4 3" xfId="39891" xr:uid="{00000000-0005-0000-0000-00006E360000}"/>
    <cellStyle name="Normal 125 2 2 3 5" xfId="16798" xr:uid="{00000000-0005-0000-0000-00006F360000}"/>
    <cellStyle name="Normal 125 2 2 3 6" xfId="32193" xr:uid="{00000000-0005-0000-0000-000070360000}"/>
    <cellStyle name="Normal 125 2 2 4" xfId="2325" xr:uid="{00000000-0005-0000-0000-000071360000}"/>
    <cellStyle name="Normal 125 2 2 4 2" xfId="6198" xr:uid="{00000000-0005-0000-0000-000072360000}"/>
    <cellStyle name="Normal 125 2 2 4 2 2" xfId="13912" xr:uid="{00000000-0005-0000-0000-000073360000}"/>
    <cellStyle name="Normal 125 2 2 4 2 2 2" xfId="29307" xr:uid="{00000000-0005-0000-0000-000074360000}"/>
    <cellStyle name="Normal 125 2 2 4 2 2 3" xfId="44702" xr:uid="{00000000-0005-0000-0000-000075360000}"/>
    <cellStyle name="Normal 125 2 2 4 2 3" xfId="21609" xr:uid="{00000000-0005-0000-0000-000076360000}"/>
    <cellStyle name="Normal 125 2 2 4 2 4" xfId="37004" xr:uid="{00000000-0005-0000-0000-000077360000}"/>
    <cellStyle name="Normal 125 2 2 4 3" xfId="10063" xr:uid="{00000000-0005-0000-0000-000078360000}"/>
    <cellStyle name="Normal 125 2 2 4 3 2" xfId="25458" xr:uid="{00000000-0005-0000-0000-000079360000}"/>
    <cellStyle name="Normal 125 2 2 4 3 3" xfId="40853" xr:uid="{00000000-0005-0000-0000-00007A360000}"/>
    <cellStyle name="Normal 125 2 2 4 4" xfId="17760" xr:uid="{00000000-0005-0000-0000-00007B360000}"/>
    <cellStyle name="Normal 125 2 2 4 5" xfId="33155" xr:uid="{00000000-0005-0000-0000-00007C360000}"/>
    <cellStyle name="Normal 125 2 2 5" xfId="4274" xr:uid="{00000000-0005-0000-0000-00007D360000}"/>
    <cellStyle name="Normal 125 2 2 5 2" xfId="11988" xr:uid="{00000000-0005-0000-0000-00007E360000}"/>
    <cellStyle name="Normal 125 2 2 5 2 2" xfId="27383" xr:uid="{00000000-0005-0000-0000-00007F360000}"/>
    <cellStyle name="Normal 125 2 2 5 2 3" xfId="42778" xr:uid="{00000000-0005-0000-0000-000080360000}"/>
    <cellStyle name="Normal 125 2 2 5 3" xfId="19685" xr:uid="{00000000-0005-0000-0000-000081360000}"/>
    <cellStyle name="Normal 125 2 2 5 4" xfId="35080" xr:uid="{00000000-0005-0000-0000-000082360000}"/>
    <cellStyle name="Normal 125 2 2 6" xfId="8139" xr:uid="{00000000-0005-0000-0000-000083360000}"/>
    <cellStyle name="Normal 125 2 2 6 2" xfId="23534" xr:uid="{00000000-0005-0000-0000-000084360000}"/>
    <cellStyle name="Normal 125 2 2 6 3" xfId="38929" xr:uid="{00000000-0005-0000-0000-000085360000}"/>
    <cellStyle name="Normal 125 2 2 7" xfId="15836" xr:uid="{00000000-0005-0000-0000-000086360000}"/>
    <cellStyle name="Normal 125 2 2 8" xfId="31231" xr:uid="{00000000-0005-0000-0000-000087360000}"/>
    <cellStyle name="Normal 125 2 3" xfId="652" xr:uid="{00000000-0005-0000-0000-000088360000}"/>
    <cellStyle name="Normal 125 2 3 2" xfId="1618" xr:uid="{00000000-0005-0000-0000-000089360000}"/>
    <cellStyle name="Normal 125 2 3 2 2" xfId="3547" xr:uid="{00000000-0005-0000-0000-00008A360000}"/>
    <cellStyle name="Normal 125 2 3 2 2 2" xfId="7420" xr:uid="{00000000-0005-0000-0000-00008B360000}"/>
    <cellStyle name="Normal 125 2 3 2 2 2 2" xfId="15134" xr:uid="{00000000-0005-0000-0000-00008C360000}"/>
    <cellStyle name="Normal 125 2 3 2 2 2 2 2" xfId="30529" xr:uid="{00000000-0005-0000-0000-00008D360000}"/>
    <cellStyle name="Normal 125 2 3 2 2 2 2 3" xfId="45924" xr:uid="{00000000-0005-0000-0000-00008E360000}"/>
    <cellStyle name="Normal 125 2 3 2 2 2 3" xfId="22831" xr:uid="{00000000-0005-0000-0000-00008F360000}"/>
    <cellStyle name="Normal 125 2 3 2 2 2 4" xfId="38226" xr:uid="{00000000-0005-0000-0000-000090360000}"/>
    <cellStyle name="Normal 125 2 3 2 2 3" xfId="11285" xr:uid="{00000000-0005-0000-0000-000091360000}"/>
    <cellStyle name="Normal 125 2 3 2 2 3 2" xfId="26680" xr:uid="{00000000-0005-0000-0000-000092360000}"/>
    <cellStyle name="Normal 125 2 3 2 2 3 3" xfId="42075" xr:uid="{00000000-0005-0000-0000-000093360000}"/>
    <cellStyle name="Normal 125 2 3 2 2 4" xfId="18982" xr:uid="{00000000-0005-0000-0000-000094360000}"/>
    <cellStyle name="Normal 125 2 3 2 2 5" xfId="34377" xr:uid="{00000000-0005-0000-0000-000095360000}"/>
    <cellStyle name="Normal 125 2 3 2 3" xfId="5496" xr:uid="{00000000-0005-0000-0000-000096360000}"/>
    <cellStyle name="Normal 125 2 3 2 3 2" xfId="13210" xr:uid="{00000000-0005-0000-0000-000097360000}"/>
    <cellStyle name="Normal 125 2 3 2 3 2 2" xfId="28605" xr:uid="{00000000-0005-0000-0000-000098360000}"/>
    <cellStyle name="Normal 125 2 3 2 3 2 3" xfId="44000" xr:uid="{00000000-0005-0000-0000-000099360000}"/>
    <cellStyle name="Normal 125 2 3 2 3 3" xfId="20907" xr:uid="{00000000-0005-0000-0000-00009A360000}"/>
    <cellStyle name="Normal 125 2 3 2 3 4" xfId="36302" xr:uid="{00000000-0005-0000-0000-00009B360000}"/>
    <cellStyle name="Normal 125 2 3 2 4" xfId="9361" xr:uid="{00000000-0005-0000-0000-00009C360000}"/>
    <cellStyle name="Normal 125 2 3 2 4 2" xfId="24756" xr:uid="{00000000-0005-0000-0000-00009D360000}"/>
    <cellStyle name="Normal 125 2 3 2 4 3" xfId="40151" xr:uid="{00000000-0005-0000-0000-00009E360000}"/>
    <cellStyle name="Normal 125 2 3 2 5" xfId="17058" xr:uid="{00000000-0005-0000-0000-00009F360000}"/>
    <cellStyle name="Normal 125 2 3 2 6" xfId="32453" xr:uid="{00000000-0005-0000-0000-0000A0360000}"/>
    <cellStyle name="Normal 125 2 3 3" xfId="2585" xr:uid="{00000000-0005-0000-0000-0000A1360000}"/>
    <cellStyle name="Normal 125 2 3 3 2" xfId="6458" xr:uid="{00000000-0005-0000-0000-0000A2360000}"/>
    <cellStyle name="Normal 125 2 3 3 2 2" xfId="14172" xr:uid="{00000000-0005-0000-0000-0000A3360000}"/>
    <cellStyle name="Normal 125 2 3 3 2 2 2" xfId="29567" xr:uid="{00000000-0005-0000-0000-0000A4360000}"/>
    <cellStyle name="Normal 125 2 3 3 2 2 3" xfId="44962" xr:uid="{00000000-0005-0000-0000-0000A5360000}"/>
    <cellStyle name="Normal 125 2 3 3 2 3" xfId="21869" xr:uid="{00000000-0005-0000-0000-0000A6360000}"/>
    <cellStyle name="Normal 125 2 3 3 2 4" xfId="37264" xr:uid="{00000000-0005-0000-0000-0000A7360000}"/>
    <cellStyle name="Normal 125 2 3 3 3" xfId="10323" xr:uid="{00000000-0005-0000-0000-0000A8360000}"/>
    <cellStyle name="Normal 125 2 3 3 3 2" xfId="25718" xr:uid="{00000000-0005-0000-0000-0000A9360000}"/>
    <cellStyle name="Normal 125 2 3 3 3 3" xfId="41113" xr:uid="{00000000-0005-0000-0000-0000AA360000}"/>
    <cellStyle name="Normal 125 2 3 3 4" xfId="18020" xr:uid="{00000000-0005-0000-0000-0000AB360000}"/>
    <cellStyle name="Normal 125 2 3 3 5" xfId="33415" xr:uid="{00000000-0005-0000-0000-0000AC360000}"/>
    <cellStyle name="Normal 125 2 3 4" xfId="4534" xr:uid="{00000000-0005-0000-0000-0000AD360000}"/>
    <cellStyle name="Normal 125 2 3 4 2" xfId="12248" xr:uid="{00000000-0005-0000-0000-0000AE360000}"/>
    <cellStyle name="Normal 125 2 3 4 2 2" xfId="27643" xr:uid="{00000000-0005-0000-0000-0000AF360000}"/>
    <cellStyle name="Normal 125 2 3 4 2 3" xfId="43038" xr:uid="{00000000-0005-0000-0000-0000B0360000}"/>
    <cellStyle name="Normal 125 2 3 4 3" xfId="19945" xr:uid="{00000000-0005-0000-0000-0000B1360000}"/>
    <cellStyle name="Normal 125 2 3 4 4" xfId="35340" xr:uid="{00000000-0005-0000-0000-0000B2360000}"/>
    <cellStyle name="Normal 125 2 3 5" xfId="8399" xr:uid="{00000000-0005-0000-0000-0000B3360000}"/>
    <cellStyle name="Normal 125 2 3 5 2" xfId="23794" xr:uid="{00000000-0005-0000-0000-0000B4360000}"/>
    <cellStyle name="Normal 125 2 3 5 3" xfId="39189" xr:uid="{00000000-0005-0000-0000-0000B5360000}"/>
    <cellStyle name="Normal 125 2 3 6" xfId="16096" xr:uid="{00000000-0005-0000-0000-0000B6360000}"/>
    <cellStyle name="Normal 125 2 3 7" xfId="31491" xr:uid="{00000000-0005-0000-0000-0000B7360000}"/>
    <cellStyle name="Normal 125 2 4" xfId="1137" xr:uid="{00000000-0005-0000-0000-0000B8360000}"/>
    <cellStyle name="Normal 125 2 4 2" xfId="3066" xr:uid="{00000000-0005-0000-0000-0000B9360000}"/>
    <cellStyle name="Normal 125 2 4 2 2" xfId="6939" xr:uid="{00000000-0005-0000-0000-0000BA360000}"/>
    <cellStyle name="Normal 125 2 4 2 2 2" xfId="14653" xr:uid="{00000000-0005-0000-0000-0000BB360000}"/>
    <cellStyle name="Normal 125 2 4 2 2 2 2" xfId="30048" xr:uid="{00000000-0005-0000-0000-0000BC360000}"/>
    <cellStyle name="Normal 125 2 4 2 2 2 3" xfId="45443" xr:uid="{00000000-0005-0000-0000-0000BD360000}"/>
    <cellStyle name="Normal 125 2 4 2 2 3" xfId="22350" xr:uid="{00000000-0005-0000-0000-0000BE360000}"/>
    <cellStyle name="Normal 125 2 4 2 2 4" xfId="37745" xr:uid="{00000000-0005-0000-0000-0000BF360000}"/>
    <cellStyle name="Normal 125 2 4 2 3" xfId="10804" xr:uid="{00000000-0005-0000-0000-0000C0360000}"/>
    <cellStyle name="Normal 125 2 4 2 3 2" xfId="26199" xr:uid="{00000000-0005-0000-0000-0000C1360000}"/>
    <cellStyle name="Normal 125 2 4 2 3 3" xfId="41594" xr:uid="{00000000-0005-0000-0000-0000C2360000}"/>
    <cellStyle name="Normal 125 2 4 2 4" xfId="18501" xr:uid="{00000000-0005-0000-0000-0000C3360000}"/>
    <cellStyle name="Normal 125 2 4 2 5" xfId="33896" xr:uid="{00000000-0005-0000-0000-0000C4360000}"/>
    <cellStyle name="Normal 125 2 4 3" xfId="5015" xr:uid="{00000000-0005-0000-0000-0000C5360000}"/>
    <cellStyle name="Normal 125 2 4 3 2" xfId="12729" xr:uid="{00000000-0005-0000-0000-0000C6360000}"/>
    <cellStyle name="Normal 125 2 4 3 2 2" xfId="28124" xr:uid="{00000000-0005-0000-0000-0000C7360000}"/>
    <cellStyle name="Normal 125 2 4 3 2 3" xfId="43519" xr:uid="{00000000-0005-0000-0000-0000C8360000}"/>
    <cellStyle name="Normal 125 2 4 3 3" xfId="20426" xr:uid="{00000000-0005-0000-0000-0000C9360000}"/>
    <cellStyle name="Normal 125 2 4 3 4" xfId="35821" xr:uid="{00000000-0005-0000-0000-0000CA360000}"/>
    <cellStyle name="Normal 125 2 4 4" xfId="8880" xr:uid="{00000000-0005-0000-0000-0000CB360000}"/>
    <cellStyle name="Normal 125 2 4 4 2" xfId="24275" xr:uid="{00000000-0005-0000-0000-0000CC360000}"/>
    <cellStyle name="Normal 125 2 4 4 3" xfId="39670" xr:uid="{00000000-0005-0000-0000-0000CD360000}"/>
    <cellStyle name="Normal 125 2 4 5" xfId="16577" xr:uid="{00000000-0005-0000-0000-0000CE360000}"/>
    <cellStyle name="Normal 125 2 4 6" xfId="31972" xr:uid="{00000000-0005-0000-0000-0000CF360000}"/>
    <cellStyle name="Normal 125 2 5" xfId="2104" xr:uid="{00000000-0005-0000-0000-0000D0360000}"/>
    <cellStyle name="Normal 125 2 5 2" xfId="5977" xr:uid="{00000000-0005-0000-0000-0000D1360000}"/>
    <cellStyle name="Normal 125 2 5 2 2" xfId="13691" xr:uid="{00000000-0005-0000-0000-0000D2360000}"/>
    <cellStyle name="Normal 125 2 5 2 2 2" xfId="29086" xr:uid="{00000000-0005-0000-0000-0000D3360000}"/>
    <cellStyle name="Normal 125 2 5 2 2 3" xfId="44481" xr:uid="{00000000-0005-0000-0000-0000D4360000}"/>
    <cellStyle name="Normal 125 2 5 2 3" xfId="21388" xr:uid="{00000000-0005-0000-0000-0000D5360000}"/>
    <cellStyle name="Normal 125 2 5 2 4" xfId="36783" xr:uid="{00000000-0005-0000-0000-0000D6360000}"/>
    <cellStyle name="Normal 125 2 5 3" xfId="9842" xr:uid="{00000000-0005-0000-0000-0000D7360000}"/>
    <cellStyle name="Normal 125 2 5 3 2" xfId="25237" xr:uid="{00000000-0005-0000-0000-0000D8360000}"/>
    <cellStyle name="Normal 125 2 5 3 3" xfId="40632" xr:uid="{00000000-0005-0000-0000-0000D9360000}"/>
    <cellStyle name="Normal 125 2 5 4" xfId="17539" xr:uid="{00000000-0005-0000-0000-0000DA360000}"/>
    <cellStyle name="Normal 125 2 5 5" xfId="32934" xr:uid="{00000000-0005-0000-0000-0000DB360000}"/>
    <cellStyle name="Normal 125 2 6" xfId="4064" xr:uid="{00000000-0005-0000-0000-0000DC360000}"/>
    <cellStyle name="Normal 125 2 6 2" xfId="11779" xr:uid="{00000000-0005-0000-0000-0000DD360000}"/>
    <cellStyle name="Normal 125 2 6 2 2" xfId="27174" xr:uid="{00000000-0005-0000-0000-0000DE360000}"/>
    <cellStyle name="Normal 125 2 6 2 3" xfId="42569" xr:uid="{00000000-0005-0000-0000-0000DF360000}"/>
    <cellStyle name="Normal 125 2 6 3" xfId="19476" xr:uid="{00000000-0005-0000-0000-0000E0360000}"/>
    <cellStyle name="Normal 125 2 6 4" xfId="34871" xr:uid="{00000000-0005-0000-0000-0000E1360000}"/>
    <cellStyle name="Normal 125 2 7" xfId="7929" xr:uid="{00000000-0005-0000-0000-0000E2360000}"/>
    <cellStyle name="Normal 125 2 7 2" xfId="23325" xr:uid="{00000000-0005-0000-0000-0000E3360000}"/>
    <cellStyle name="Normal 125 2 7 3" xfId="38720" xr:uid="{00000000-0005-0000-0000-0000E4360000}"/>
    <cellStyle name="Normal 125 2 8" xfId="15615" xr:uid="{00000000-0005-0000-0000-0000E5360000}"/>
    <cellStyle name="Normal 125 2 9" xfId="31010" xr:uid="{00000000-0005-0000-0000-0000E6360000}"/>
    <cellStyle name="Normal 125 3" xfId="284" xr:uid="{00000000-0005-0000-0000-0000E7360000}"/>
    <cellStyle name="Normal 125 3 2" xfId="769" xr:uid="{00000000-0005-0000-0000-0000E8360000}"/>
    <cellStyle name="Normal 125 3 2 2" xfId="1735" xr:uid="{00000000-0005-0000-0000-0000E9360000}"/>
    <cellStyle name="Normal 125 3 2 2 2" xfId="3664" xr:uid="{00000000-0005-0000-0000-0000EA360000}"/>
    <cellStyle name="Normal 125 3 2 2 2 2" xfId="7537" xr:uid="{00000000-0005-0000-0000-0000EB360000}"/>
    <cellStyle name="Normal 125 3 2 2 2 2 2" xfId="15251" xr:uid="{00000000-0005-0000-0000-0000EC360000}"/>
    <cellStyle name="Normal 125 3 2 2 2 2 2 2" xfId="30646" xr:uid="{00000000-0005-0000-0000-0000ED360000}"/>
    <cellStyle name="Normal 125 3 2 2 2 2 2 3" xfId="46041" xr:uid="{00000000-0005-0000-0000-0000EE360000}"/>
    <cellStyle name="Normal 125 3 2 2 2 2 3" xfId="22948" xr:uid="{00000000-0005-0000-0000-0000EF360000}"/>
    <cellStyle name="Normal 125 3 2 2 2 2 4" xfId="38343" xr:uid="{00000000-0005-0000-0000-0000F0360000}"/>
    <cellStyle name="Normal 125 3 2 2 2 3" xfId="11402" xr:uid="{00000000-0005-0000-0000-0000F1360000}"/>
    <cellStyle name="Normal 125 3 2 2 2 3 2" xfId="26797" xr:uid="{00000000-0005-0000-0000-0000F2360000}"/>
    <cellStyle name="Normal 125 3 2 2 2 3 3" xfId="42192" xr:uid="{00000000-0005-0000-0000-0000F3360000}"/>
    <cellStyle name="Normal 125 3 2 2 2 4" xfId="19099" xr:uid="{00000000-0005-0000-0000-0000F4360000}"/>
    <cellStyle name="Normal 125 3 2 2 2 5" xfId="34494" xr:uid="{00000000-0005-0000-0000-0000F5360000}"/>
    <cellStyle name="Normal 125 3 2 2 3" xfId="5613" xr:uid="{00000000-0005-0000-0000-0000F6360000}"/>
    <cellStyle name="Normal 125 3 2 2 3 2" xfId="13327" xr:uid="{00000000-0005-0000-0000-0000F7360000}"/>
    <cellStyle name="Normal 125 3 2 2 3 2 2" xfId="28722" xr:uid="{00000000-0005-0000-0000-0000F8360000}"/>
    <cellStyle name="Normal 125 3 2 2 3 2 3" xfId="44117" xr:uid="{00000000-0005-0000-0000-0000F9360000}"/>
    <cellStyle name="Normal 125 3 2 2 3 3" xfId="21024" xr:uid="{00000000-0005-0000-0000-0000FA360000}"/>
    <cellStyle name="Normal 125 3 2 2 3 4" xfId="36419" xr:uid="{00000000-0005-0000-0000-0000FB360000}"/>
    <cellStyle name="Normal 125 3 2 2 4" xfId="9478" xr:uid="{00000000-0005-0000-0000-0000FC360000}"/>
    <cellStyle name="Normal 125 3 2 2 4 2" xfId="24873" xr:uid="{00000000-0005-0000-0000-0000FD360000}"/>
    <cellStyle name="Normal 125 3 2 2 4 3" xfId="40268" xr:uid="{00000000-0005-0000-0000-0000FE360000}"/>
    <cellStyle name="Normal 125 3 2 2 5" xfId="17175" xr:uid="{00000000-0005-0000-0000-0000FF360000}"/>
    <cellStyle name="Normal 125 3 2 2 6" xfId="32570" xr:uid="{00000000-0005-0000-0000-000000370000}"/>
    <cellStyle name="Normal 125 3 2 3" xfId="2702" xr:uid="{00000000-0005-0000-0000-000001370000}"/>
    <cellStyle name="Normal 125 3 2 3 2" xfId="6575" xr:uid="{00000000-0005-0000-0000-000002370000}"/>
    <cellStyle name="Normal 125 3 2 3 2 2" xfId="14289" xr:uid="{00000000-0005-0000-0000-000003370000}"/>
    <cellStyle name="Normal 125 3 2 3 2 2 2" xfId="29684" xr:uid="{00000000-0005-0000-0000-000004370000}"/>
    <cellStyle name="Normal 125 3 2 3 2 2 3" xfId="45079" xr:uid="{00000000-0005-0000-0000-000005370000}"/>
    <cellStyle name="Normal 125 3 2 3 2 3" xfId="21986" xr:uid="{00000000-0005-0000-0000-000006370000}"/>
    <cellStyle name="Normal 125 3 2 3 2 4" xfId="37381" xr:uid="{00000000-0005-0000-0000-000007370000}"/>
    <cellStyle name="Normal 125 3 2 3 3" xfId="10440" xr:uid="{00000000-0005-0000-0000-000008370000}"/>
    <cellStyle name="Normal 125 3 2 3 3 2" xfId="25835" xr:uid="{00000000-0005-0000-0000-000009370000}"/>
    <cellStyle name="Normal 125 3 2 3 3 3" xfId="41230" xr:uid="{00000000-0005-0000-0000-00000A370000}"/>
    <cellStyle name="Normal 125 3 2 3 4" xfId="18137" xr:uid="{00000000-0005-0000-0000-00000B370000}"/>
    <cellStyle name="Normal 125 3 2 3 5" xfId="33532" xr:uid="{00000000-0005-0000-0000-00000C370000}"/>
    <cellStyle name="Normal 125 3 2 4" xfId="4651" xr:uid="{00000000-0005-0000-0000-00000D370000}"/>
    <cellStyle name="Normal 125 3 2 4 2" xfId="12365" xr:uid="{00000000-0005-0000-0000-00000E370000}"/>
    <cellStyle name="Normal 125 3 2 4 2 2" xfId="27760" xr:uid="{00000000-0005-0000-0000-00000F370000}"/>
    <cellStyle name="Normal 125 3 2 4 2 3" xfId="43155" xr:uid="{00000000-0005-0000-0000-000010370000}"/>
    <cellStyle name="Normal 125 3 2 4 3" xfId="20062" xr:uid="{00000000-0005-0000-0000-000011370000}"/>
    <cellStyle name="Normal 125 3 2 4 4" xfId="35457" xr:uid="{00000000-0005-0000-0000-000012370000}"/>
    <cellStyle name="Normal 125 3 2 5" xfId="8516" xr:uid="{00000000-0005-0000-0000-000013370000}"/>
    <cellStyle name="Normal 125 3 2 5 2" xfId="23911" xr:uid="{00000000-0005-0000-0000-000014370000}"/>
    <cellStyle name="Normal 125 3 2 5 3" xfId="39306" xr:uid="{00000000-0005-0000-0000-000015370000}"/>
    <cellStyle name="Normal 125 3 2 6" xfId="16213" xr:uid="{00000000-0005-0000-0000-000016370000}"/>
    <cellStyle name="Normal 125 3 2 7" xfId="31608" xr:uid="{00000000-0005-0000-0000-000017370000}"/>
    <cellStyle name="Normal 125 3 3" xfId="1254" xr:uid="{00000000-0005-0000-0000-000018370000}"/>
    <cellStyle name="Normal 125 3 3 2" xfId="3183" xr:uid="{00000000-0005-0000-0000-000019370000}"/>
    <cellStyle name="Normal 125 3 3 2 2" xfId="7056" xr:uid="{00000000-0005-0000-0000-00001A370000}"/>
    <cellStyle name="Normal 125 3 3 2 2 2" xfId="14770" xr:uid="{00000000-0005-0000-0000-00001B370000}"/>
    <cellStyle name="Normal 125 3 3 2 2 2 2" xfId="30165" xr:uid="{00000000-0005-0000-0000-00001C370000}"/>
    <cellStyle name="Normal 125 3 3 2 2 2 3" xfId="45560" xr:uid="{00000000-0005-0000-0000-00001D370000}"/>
    <cellStyle name="Normal 125 3 3 2 2 3" xfId="22467" xr:uid="{00000000-0005-0000-0000-00001E370000}"/>
    <cellStyle name="Normal 125 3 3 2 2 4" xfId="37862" xr:uid="{00000000-0005-0000-0000-00001F370000}"/>
    <cellStyle name="Normal 125 3 3 2 3" xfId="10921" xr:uid="{00000000-0005-0000-0000-000020370000}"/>
    <cellStyle name="Normal 125 3 3 2 3 2" xfId="26316" xr:uid="{00000000-0005-0000-0000-000021370000}"/>
    <cellStyle name="Normal 125 3 3 2 3 3" xfId="41711" xr:uid="{00000000-0005-0000-0000-000022370000}"/>
    <cellStyle name="Normal 125 3 3 2 4" xfId="18618" xr:uid="{00000000-0005-0000-0000-000023370000}"/>
    <cellStyle name="Normal 125 3 3 2 5" xfId="34013" xr:uid="{00000000-0005-0000-0000-000024370000}"/>
    <cellStyle name="Normal 125 3 3 3" xfId="5132" xr:uid="{00000000-0005-0000-0000-000025370000}"/>
    <cellStyle name="Normal 125 3 3 3 2" xfId="12846" xr:uid="{00000000-0005-0000-0000-000026370000}"/>
    <cellStyle name="Normal 125 3 3 3 2 2" xfId="28241" xr:uid="{00000000-0005-0000-0000-000027370000}"/>
    <cellStyle name="Normal 125 3 3 3 2 3" xfId="43636" xr:uid="{00000000-0005-0000-0000-000028370000}"/>
    <cellStyle name="Normal 125 3 3 3 3" xfId="20543" xr:uid="{00000000-0005-0000-0000-000029370000}"/>
    <cellStyle name="Normal 125 3 3 3 4" xfId="35938" xr:uid="{00000000-0005-0000-0000-00002A370000}"/>
    <cellStyle name="Normal 125 3 3 4" xfId="8997" xr:uid="{00000000-0005-0000-0000-00002B370000}"/>
    <cellStyle name="Normal 125 3 3 4 2" xfId="24392" xr:uid="{00000000-0005-0000-0000-00002C370000}"/>
    <cellStyle name="Normal 125 3 3 4 3" xfId="39787" xr:uid="{00000000-0005-0000-0000-00002D370000}"/>
    <cellStyle name="Normal 125 3 3 5" xfId="16694" xr:uid="{00000000-0005-0000-0000-00002E370000}"/>
    <cellStyle name="Normal 125 3 3 6" xfId="32089" xr:uid="{00000000-0005-0000-0000-00002F370000}"/>
    <cellStyle name="Normal 125 3 4" xfId="2221" xr:uid="{00000000-0005-0000-0000-000030370000}"/>
    <cellStyle name="Normal 125 3 4 2" xfId="6094" xr:uid="{00000000-0005-0000-0000-000031370000}"/>
    <cellStyle name="Normal 125 3 4 2 2" xfId="13808" xr:uid="{00000000-0005-0000-0000-000032370000}"/>
    <cellStyle name="Normal 125 3 4 2 2 2" xfId="29203" xr:uid="{00000000-0005-0000-0000-000033370000}"/>
    <cellStyle name="Normal 125 3 4 2 2 3" xfId="44598" xr:uid="{00000000-0005-0000-0000-000034370000}"/>
    <cellStyle name="Normal 125 3 4 2 3" xfId="21505" xr:uid="{00000000-0005-0000-0000-000035370000}"/>
    <cellStyle name="Normal 125 3 4 2 4" xfId="36900" xr:uid="{00000000-0005-0000-0000-000036370000}"/>
    <cellStyle name="Normal 125 3 4 3" xfId="9959" xr:uid="{00000000-0005-0000-0000-000037370000}"/>
    <cellStyle name="Normal 125 3 4 3 2" xfId="25354" xr:uid="{00000000-0005-0000-0000-000038370000}"/>
    <cellStyle name="Normal 125 3 4 3 3" xfId="40749" xr:uid="{00000000-0005-0000-0000-000039370000}"/>
    <cellStyle name="Normal 125 3 4 4" xfId="17656" xr:uid="{00000000-0005-0000-0000-00003A370000}"/>
    <cellStyle name="Normal 125 3 4 5" xfId="33051" xr:uid="{00000000-0005-0000-0000-00003B370000}"/>
    <cellStyle name="Normal 125 3 5" xfId="4170" xr:uid="{00000000-0005-0000-0000-00003C370000}"/>
    <cellStyle name="Normal 125 3 5 2" xfId="11884" xr:uid="{00000000-0005-0000-0000-00003D370000}"/>
    <cellStyle name="Normal 125 3 5 2 2" xfId="27279" xr:uid="{00000000-0005-0000-0000-00003E370000}"/>
    <cellStyle name="Normal 125 3 5 2 3" xfId="42674" xr:uid="{00000000-0005-0000-0000-00003F370000}"/>
    <cellStyle name="Normal 125 3 5 3" xfId="19581" xr:uid="{00000000-0005-0000-0000-000040370000}"/>
    <cellStyle name="Normal 125 3 5 4" xfId="34976" xr:uid="{00000000-0005-0000-0000-000041370000}"/>
    <cellStyle name="Normal 125 3 6" xfId="8035" xr:uid="{00000000-0005-0000-0000-000042370000}"/>
    <cellStyle name="Normal 125 3 6 2" xfId="23430" xr:uid="{00000000-0005-0000-0000-000043370000}"/>
    <cellStyle name="Normal 125 3 6 3" xfId="38825" xr:uid="{00000000-0005-0000-0000-000044370000}"/>
    <cellStyle name="Normal 125 3 7" xfId="15732" xr:uid="{00000000-0005-0000-0000-000045370000}"/>
    <cellStyle name="Normal 125 3 8" xfId="31127" xr:uid="{00000000-0005-0000-0000-000046370000}"/>
    <cellStyle name="Normal 125 4" xfId="548" xr:uid="{00000000-0005-0000-0000-000047370000}"/>
    <cellStyle name="Normal 125 4 2" xfId="1514" xr:uid="{00000000-0005-0000-0000-000048370000}"/>
    <cellStyle name="Normal 125 4 2 2" xfId="3443" xr:uid="{00000000-0005-0000-0000-000049370000}"/>
    <cellStyle name="Normal 125 4 2 2 2" xfId="7316" xr:uid="{00000000-0005-0000-0000-00004A370000}"/>
    <cellStyle name="Normal 125 4 2 2 2 2" xfId="15030" xr:uid="{00000000-0005-0000-0000-00004B370000}"/>
    <cellStyle name="Normal 125 4 2 2 2 2 2" xfId="30425" xr:uid="{00000000-0005-0000-0000-00004C370000}"/>
    <cellStyle name="Normal 125 4 2 2 2 2 3" xfId="45820" xr:uid="{00000000-0005-0000-0000-00004D370000}"/>
    <cellStyle name="Normal 125 4 2 2 2 3" xfId="22727" xr:uid="{00000000-0005-0000-0000-00004E370000}"/>
    <cellStyle name="Normal 125 4 2 2 2 4" xfId="38122" xr:uid="{00000000-0005-0000-0000-00004F370000}"/>
    <cellStyle name="Normal 125 4 2 2 3" xfId="11181" xr:uid="{00000000-0005-0000-0000-000050370000}"/>
    <cellStyle name="Normal 125 4 2 2 3 2" xfId="26576" xr:uid="{00000000-0005-0000-0000-000051370000}"/>
    <cellStyle name="Normal 125 4 2 2 3 3" xfId="41971" xr:uid="{00000000-0005-0000-0000-000052370000}"/>
    <cellStyle name="Normal 125 4 2 2 4" xfId="18878" xr:uid="{00000000-0005-0000-0000-000053370000}"/>
    <cellStyle name="Normal 125 4 2 2 5" xfId="34273" xr:uid="{00000000-0005-0000-0000-000054370000}"/>
    <cellStyle name="Normal 125 4 2 3" xfId="5392" xr:uid="{00000000-0005-0000-0000-000055370000}"/>
    <cellStyle name="Normal 125 4 2 3 2" xfId="13106" xr:uid="{00000000-0005-0000-0000-000056370000}"/>
    <cellStyle name="Normal 125 4 2 3 2 2" xfId="28501" xr:uid="{00000000-0005-0000-0000-000057370000}"/>
    <cellStyle name="Normal 125 4 2 3 2 3" xfId="43896" xr:uid="{00000000-0005-0000-0000-000058370000}"/>
    <cellStyle name="Normal 125 4 2 3 3" xfId="20803" xr:uid="{00000000-0005-0000-0000-000059370000}"/>
    <cellStyle name="Normal 125 4 2 3 4" xfId="36198" xr:uid="{00000000-0005-0000-0000-00005A370000}"/>
    <cellStyle name="Normal 125 4 2 4" xfId="9257" xr:uid="{00000000-0005-0000-0000-00005B370000}"/>
    <cellStyle name="Normal 125 4 2 4 2" xfId="24652" xr:uid="{00000000-0005-0000-0000-00005C370000}"/>
    <cellStyle name="Normal 125 4 2 4 3" xfId="40047" xr:uid="{00000000-0005-0000-0000-00005D370000}"/>
    <cellStyle name="Normal 125 4 2 5" xfId="16954" xr:uid="{00000000-0005-0000-0000-00005E370000}"/>
    <cellStyle name="Normal 125 4 2 6" xfId="32349" xr:uid="{00000000-0005-0000-0000-00005F370000}"/>
    <cellStyle name="Normal 125 4 3" xfId="2481" xr:uid="{00000000-0005-0000-0000-000060370000}"/>
    <cellStyle name="Normal 125 4 3 2" xfId="6354" xr:uid="{00000000-0005-0000-0000-000061370000}"/>
    <cellStyle name="Normal 125 4 3 2 2" xfId="14068" xr:uid="{00000000-0005-0000-0000-000062370000}"/>
    <cellStyle name="Normal 125 4 3 2 2 2" xfId="29463" xr:uid="{00000000-0005-0000-0000-000063370000}"/>
    <cellStyle name="Normal 125 4 3 2 2 3" xfId="44858" xr:uid="{00000000-0005-0000-0000-000064370000}"/>
    <cellStyle name="Normal 125 4 3 2 3" xfId="21765" xr:uid="{00000000-0005-0000-0000-000065370000}"/>
    <cellStyle name="Normal 125 4 3 2 4" xfId="37160" xr:uid="{00000000-0005-0000-0000-000066370000}"/>
    <cellStyle name="Normal 125 4 3 3" xfId="10219" xr:uid="{00000000-0005-0000-0000-000067370000}"/>
    <cellStyle name="Normal 125 4 3 3 2" xfId="25614" xr:uid="{00000000-0005-0000-0000-000068370000}"/>
    <cellStyle name="Normal 125 4 3 3 3" xfId="41009" xr:uid="{00000000-0005-0000-0000-000069370000}"/>
    <cellStyle name="Normal 125 4 3 4" xfId="17916" xr:uid="{00000000-0005-0000-0000-00006A370000}"/>
    <cellStyle name="Normal 125 4 3 5" xfId="33311" xr:uid="{00000000-0005-0000-0000-00006B370000}"/>
    <cellStyle name="Normal 125 4 4" xfId="4430" xr:uid="{00000000-0005-0000-0000-00006C370000}"/>
    <cellStyle name="Normal 125 4 4 2" xfId="12144" xr:uid="{00000000-0005-0000-0000-00006D370000}"/>
    <cellStyle name="Normal 125 4 4 2 2" xfId="27539" xr:uid="{00000000-0005-0000-0000-00006E370000}"/>
    <cellStyle name="Normal 125 4 4 2 3" xfId="42934" xr:uid="{00000000-0005-0000-0000-00006F370000}"/>
    <cellStyle name="Normal 125 4 4 3" xfId="19841" xr:uid="{00000000-0005-0000-0000-000070370000}"/>
    <cellStyle name="Normal 125 4 4 4" xfId="35236" xr:uid="{00000000-0005-0000-0000-000071370000}"/>
    <cellStyle name="Normal 125 4 5" xfId="8295" xr:uid="{00000000-0005-0000-0000-000072370000}"/>
    <cellStyle name="Normal 125 4 5 2" xfId="23690" xr:uid="{00000000-0005-0000-0000-000073370000}"/>
    <cellStyle name="Normal 125 4 5 3" xfId="39085" xr:uid="{00000000-0005-0000-0000-000074370000}"/>
    <cellStyle name="Normal 125 4 6" xfId="15992" xr:uid="{00000000-0005-0000-0000-000075370000}"/>
    <cellStyle name="Normal 125 4 7" xfId="31387" xr:uid="{00000000-0005-0000-0000-000076370000}"/>
    <cellStyle name="Normal 125 5" xfId="1033" xr:uid="{00000000-0005-0000-0000-000077370000}"/>
    <cellStyle name="Normal 125 5 2" xfId="2962" xr:uid="{00000000-0005-0000-0000-000078370000}"/>
    <cellStyle name="Normal 125 5 2 2" xfId="6835" xr:uid="{00000000-0005-0000-0000-000079370000}"/>
    <cellStyle name="Normal 125 5 2 2 2" xfId="14549" xr:uid="{00000000-0005-0000-0000-00007A370000}"/>
    <cellStyle name="Normal 125 5 2 2 2 2" xfId="29944" xr:uid="{00000000-0005-0000-0000-00007B370000}"/>
    <cellStyle name="Normal 125 5 2 2 2 3" xfId="45339" xr:uid="{00000000-0005-0000-0000-00007C370000}"/>
    <cellStyle name="Normal 125 5 2 2 3" xfId="22246" xr:uid="{00000000-0005-0000-0000-00007D370000}"/>
    <cellStyle name="Normal 125 5 2 2 4" xfId="37641" xr:uid="{00000000-0005-0000-0000-00007E370000}"/>
    <cellStyle name="Normal 125 5 2 3" xfId="10700" xr:uid="{00000000-0005-0000-0000-00007F370000}"/>
    <cellStyle name="Normal 125 5 2 3 2" xfId="26095" xr:uid="{00000000-0005-0000-0000-000080370000}"/>
    <cellStyle name="Normal 125 5 2 3 3" xfId="41490" xr:uid="{00000000-0005-0000-0000-000081370000}"/>
    <cellStyle name="Normal 125 5 2 4" xfId="18397" xr:uid="{00000000-0005-0000-0000-000082370000}"/>
    <cellStyle name="Normal 125 5 2 5" xfId="33792" xr:uid="{00000000-0005-0000-0000-000083370000}"/>
    <cellStyle name="Normal 125 5 3" xfId="4911" xr:uid="{00000000-0005-0000-0000-000084370000}"/>
    <cellStyle name="Normal 125 5 3 2" xfId="12625" xr:uid="{00000000-0005-0000-0000-000085370000}"/>
    <cellStyle name="Normal 125 5 3 2 2" xfId="28020" xr:uid="{00000000-0005-0000-0000-000086370000}"/>
    <cellStyle name="Normal 125 5 3 2 3" xfId="43415" xr:uid="{00000000-0005-0000-0000-000087370000}"/>
    <cellStyle name="Normal 125 5 3 3" xfId="20322" xr:uid="{00000000-0005-0000-0000-000088370000}"/>
    <cellStyle name="Normal 125 5 3 4" xfId="35717" xr:uid="{00000000-0005-0000-0000-000089370000}"/>
    <cellStyle name="Normal 125 5 4" xfId="8776" xr:uid="{00000000-0005-0000-0000-00008A370000}"/>
    <cellStyle name="Normal 125 5 4 2" xfId="24171" xr:uid="{00000000-0005-0000-0000-00008B370000}"/>
    <cellStyle name="Normal 125 5 4 3" xfId="39566" xr:uid="{00000000-0005-0000-0000-00008C370000}"/>
    <cellStyle name="Normal 125 5 5" xfId="16473" xr:uid="{00000000-0005-0000-0000-00008D370000}"/>
    <cellStyle name="Normal 125 5 6" xfId="31868" xr:uid="{00000000-0005-0000-0000-00008E370000}"/>
    <cellStyle name="Normal 125 6" xfId="2000" xr:uid="{00000000-0005-0000-0000-00008F370000}"/>
    <cellStyle name="Normal 125 6 2" xfId="5873" xr:uid="{00000000-0005-0000-0000-000090370000}"/>
    <cellStyle name="Normal 125 6 2 2" xfId="13587" xr:uid="{00000000-0005-0000-0000-000091370000}"/>
    <cellStyle name="Normal 125 6 2 2 2" xfId="28982" xr:uid="{00000000-0005-0000-0000-000092370000}"/>
    <cellStyle name="Normal 125 6 2 2 3" xfId="44377" xr:uid="{00000000-0005-0000-0000-000093370000}"/>
    <cellStyle name="Normal 125 6 2 3" xfId="21284" xr:uid="{00000000-0005-0000-0000-000094370000}"/>
    <cellStyle name="Normal 125 6 2 4" xfId="36679" xr:uid="{00000000-0005-0000-0000-000095370000}"/>
    <cellStyle name="Normal 125 6 3" xfId="9738" xr:uid="{00000000-0005-0000-0000-000096370000}"/>
    <cellStyle name="Normal 125 6 3 2" xfId="25133" xr:uid="{00000000-0005-0000-0000-000097370000}"/>
    <cellStyle name="Normal 125 6 3 3" xfId="40528" xr:uid="{00000000-0005-0000-0000-000098370000}"/>
    <cellStyle name="Normal 125 6 4" xfId="17435" xr:uid="{00000000-0005-0000-0000-000099370000}"/>
    <cellStyle name="Normal 125 6 5" xfId="32830" xr:uid="{00000000-0005-0000-0000-00009A370000}"/>
    <cellStyle name="Normal 125 7" xfId="3959" xr:uid="{00000000-0005-0000-0000-00009B370000}"/>
    <cellStyle name="Normal 125 7 2" xfId="11675" xr:uid="{00000000-0005-0000-0000-00009C370000}"/>
    <cellStyle name="Normal 125 7 2 2" xfId="27070" xr:uid="{00000000-0005-0000-0000-00009D370000}"/>
    <cellStyle name="Normal 125 7 2 3" xfId="42465" xr:uid="{00000000-0005-0000-0000-00009E370000}"/>
    <cellStyle name="Normal 125 7 3" xfId="19372" xr:uid="{00000000-0005-0000-0000-00009F370000}"/>
    <cellStyle name="Normal 125 7 4" xfId="34767" xr:uid="{00000000-0005-0000-0000-0000A0370000}"/>
    <cellStyle name="Normal 125 8" xfId="7824" xr:uid="{00000000-0005-0000-0000-0000A1370000}"/>
    <cellStyle name="Normal 125 8 2" xfId="23221" xr:uid="{00000000-0005-0000-0000-0000A2370000}"/>
    <cellStyle name="Normal 125 8 3" xfId="38616" xr:uid="{00000000-0005-0000-0000-0000A3370000}"/>
    <cellStyle name="Normal 125 9" xfId="15511" xr:uid="{00000000-0005-0000-0000-0000A4370000}"/>
    <cellStyle name="Normal 126" xfId="24" xr:uid="{00000000-0005-0000-0000-0000A5370000}"/>
    <cellStyle name="Normal 126 10" xfId="30907" xr:uid="{00000000-0005-0000-0000-0000A6370000}"/>
    <cellStyle name="Normal 126 2" xfId="136" xr:uid="{00000000-0005-0000-0000-0000A7370000}"/>
    <cellStyle name="Normal 126 2 2" xfId="389" xr:uid="{00000000-0005-0000-0000-0000A8370000}"/>
    <cellStyle name="Normal 126 2 2 2" xfId="874" xr:uid="{00000000-0005-0000-0000-0000A9370000}"/>
    <cellStyle name="Normal 126 2 2 2 2" xfId="1840" xr:uid="{00000000-0005-0000-0000-0000AA370000}"/>
    <cellStyle name="Normal 126 2 2 2 2 2" xfId="3769" xr:uid="{00000000-0005-0000-0000-0000AB370000}"/>
    <cellStyle name="Normal 126 2 2 2 2 2 2" xfId="7642" xr:uid="{00000000-0005-0000-0000-0000AC370000}"/>
    <cellStyle name="Normal 126 2 2 2 2 2 2 2" xfId="15356" xr:uid="{00000000-0005-0000-0000-0000AD370000}"/>
    <cellStyle name="Normal 126 2 2 2 2 2 2 2 2" xfId="30751" xr:uid="{00000000-0005-0000-0000-0000AE370000}"/>
    <cellStyle name="Normal 126 2 2 2 2 2 2 2 3" xfId="46146" xr:uid="{00000000-0005-0000-0000-0000AF370000}"/>
    <cellStyle name="Normal 126 2 2 2 2 2 2 3" xfId="23053" xr:uid="{00000000-0005-0000-0000-0000B0370000}"/>
    <cellStyle name="Normal 126 2 2 2 2 2 2 4" xfId="38448" xr:uid="{00000000-0005-0000-0000-0000B1370000}"/>
    <cellStyle name="Normal 126 2 2 2 2 2 3" xfId="11507" xr:uid="{00000000-0005-0000-0000-0000B2370000}"/>
    <cellStyle name="Normal 126 2 2 2 2 2 3 2" xfId="26902" xr:uid="{00000000-0005-0000-0000-0000B3370000}"/>
    <cellStyle name="Normal 126 2 2 2 2 2 3 3" xfId="42297" xr:uid="{00000000-0005-0000-0000-0000B4370000}"/>
    <cellStyle name="Normal 126 2 2 2 2 2 4" xfId="19204" xr:uid="{00000000-0005-0000-0000-0000B5370000}"/>
    <cellStyle name="Normal 126 2 2 2 2 2 5" xfId="34599" xr:uid="{00000000-0005-0000-0000-0000B6370000}"/>
    <cellStyle name="Normal 126 2 2 2 2 3" xfId="5718" xr:uid="{00000000-0005-0000-0000-0000B7370000}"/>
    <cellStyle name="Normal 126 2 2 2 2 3 2" xfId="13432" xr:uid="{00000000-0005-0000-0000-0000B8370000}"/>
    <cellStyle name="Normal 126 2 2 2 2 3 2 2" xfId="28827" xr:uid="{00000000-0005-0000-0000-0000B9370000}"/>
    <cellStyle name="Normal 126 2 2 2 2 3 2 3" xfId="44222" xr:uid="{00000000-0005-0000-0000-0000BA370000}"/>
    <cellStyle name="Normal 126 2 2 2 2 3 3" xfId="21129" xr:uid="{00000000-0005-0000-0000-0000BB370000}"/>
    <cellStyle name="Normal 126 2 2 2 2 3 4" xfId="36524" xr:uid="{00000000-0005-0000-0000-0000BC370000}"/>
    <cellStyle name="Normal 126 2 2 2 2 4" xfId="9583" xr:uid="{00000000-0005-0000-0000-0000BD370000}"/>
    <cellStyle name="Normal 126 2 2 2 2 4 2" xfId="24978" xr:uid="{00000000-0005-0000-0000-0000BE370000}"/>
    <cellStyle name="Normal 126 2 2 2 2 4 3" xfId="40373" xr:uid="{00000000-0005-0000-0000-0000BF370000}"/>
    <cellStyle name="Normal 126 2 2 2 2 5" xfId="17280" xr:uid="{00000000-0005-0000-0000-0000C0370000}"/>
    <cellStyle name="Normal 126 2 2 2 2 6" xfId="32675" xr:uid="{00000000-0005-0000-0000-0000C1370000}"/>
    <cellStyle name="Normal 126 2 2 2 3" xfId="2807" xr:uid="{00000000-0005-0000-0000-0000C2370000}"/>
    <cellStyle name="Normal 126 2 2 2 3 2" xfId="6680" xr:uid="{00000000-0005-0000-0000-0000C3370000}"/>
    <cellStyle name="Normal 126 2 2 2 3 2 2" xfId="14394" xr:uid="{00000000-0005-0000-0000-0000C4370000}"/>
    <cellStyle name="Normal 126 2 2 2 3 2 2 2" xfId="29789" xr:uid="{00000000-0005-0000-0000-0000C5370000}"/>
    <cellStyle name="Normal 126 2 2 2 3 2 2 3" xfId="45184" xr:uid="{00000000-0005-0000-0000-0000C6370000}"/>
    <cellStyle name="Normal 126 2 2 2 3 2 3" xfId="22091" xr:uid="{00000000-0005-0000-0000-0000C7370000}"/>
    <cellStyle name="Normal 126 2 2 2 3 2 4" xfId="37486" xr:uid="{00000000-0005-0000-0000-0000C8370000}"/>
    <cellStyle name="Normal 126 2 2 2 3 3" xfId="10545" xr:uid="{00000000-0005-0000-0000-0000C9370000}"/>
    <cellStyle name="Normal 126 2 2 2 3 3 2" xfId="25940" xr:uid="{00000000-0005-0000-0000-0000CA370000}"/>
    <cellStyle name="Normal 126 2 2 2 3 3 3" xfId="41335" xr:uid="{00000000-0005-0000-0000-0000CB370000}"/>
    <cellStyle name="Normal 126 2 2 2 3 4" xfId="18242" xr:uid="{00000000-0005-0000-0000-0000CC370000}"/>
    <cellStyle name="Normal 126 2 2 2 3 5" xfId="33637" xr:uid="{00000000-0005-0000-0000-0000CD370000}"/>
    <cellStyle name="Normal 126 2 2 2 4" xfId="4756" xr:uid="{00000000-0005-0000-0000-0000CE370000}"/>
    <cellStyle name="Normal 126 2 2 2 4 2" xfId="12470" xr:uid="{00000000-0005-0000-0000-0000CF370000}"/>
    <cellStyle name="Normal 126 2 2 2 4 2 2" xfId="27865" xr:uid="{00000000-0005-0000-0000-0000D0370000}"/>
    <cellStyle name="Normal 126 2 2 2 4 2 3" xfId="43260" xr:uid="{00000000-0005-0000-0000-0000D1370000}"/>
    <cellStyle name="Normal 126 2 2 2 4 3" xfId="20167" xr:uid="{00000000-0005-0000-0000-0000D2370000}"/>
    <cellStyle name="Normal 126 2 2 2 4 4" xfId="35562" xr:uid="{00000000-0005-0000-0000-0000D3370000}"/>
    <cellStyle name="Normal 126 2 2 2 5" xfId="8621" xr:uid="{00000000-0005-0000-0000-0000D4370000}"/>
    <cellStyle name="Normal 126 2 2 2 5 2" xfId="24016" xr:uid="{00000000-0005-0000-0000-0000D5370000}"/>
    <cellStyle name="Normal 126 2 2 2 5 3" xfId="39411" xr:uid="{00000000-0005-0000-0000-0000D6370000}"/>
    <cellStyle name="Normal 126 2 2 2 6" xfId="16318" xr:uid="{00000000-0005-0000-0000-0000D7370000}"/>
    <cellStyle name="Normal 126 2 2 2 7" xfId="31713" xr:uid="{00000000-0005-0000-0000-0000D8370000}"/>
    <cellStyle name="Normal 126 2 2 3" xfId="1359" xr:uid="{00000000-0005-0000-0000-0000D9370000}"/>
    <cellStyle name="Normal 126 2 2 3 2" xfId="3288" xr:uid="{00000000-0005-0000-0000-0000DA370000}"/>
    <cellStyle name="Normal 126 2 2 3 2 2" xfId="7161" xr:uid="{00000000-0005-0000-0000-0000DB370000}"/>
    <cellStyle name="Normal 126 2 2 3 2 2 2" xfId="14875" xr:uid="{00000000-0005-0000-0000-0000DC370000}"/>
    <cellStyle name="Normal 126 2 2 3 2 2 2 2" xfId="30270" xr:uid="{00000000-0005-0000-0000-0000DD370000}"/>
    <cellStyle name="Normal 126 2 2 3 2 2 2 3" xfId="45665" xr:uid="{00000000-0005-0000-0000-0000DE370000}"/>
    <cellStyle name="Normal 126 2 2 3 2 2 3" xfId="22572" xr:uid="{00000000-0005-0000-0000-0000DF370000}"/>
    <cellStyle name="Normal 126 2 2 3 2 2 4" xfId="37967" xr:uid="{00000000-0005-0000-0000-0000E0370000}"/>
    <cellStyle name="Normal 126 2 2 3 2 3" xfId="11026" xr:uid="{00000000-0005-0000-0000-0000E1370000}"/>
    <cellStyle name="Normal 126 2 2 3 2 3 2" xfId="26421" xr:uid="{00000000-0005-0000-0000-0000E2370000}"/>
    <cellStyle name="Normal 126 2 2 3 2 3 3" xfId="41816" xr:uid="{00000000-0005-0000-0000-0000E3370000}"/>
    <cellStyle name="Normal 126 2 2 3 2 4" xfId="18723" xr:uid="{00000000-0005-0000-0000-0000E4370000}"/>
    <cellStyle name="Normal 126 2 2 3 2 5" xfId="34118" xr:uid="{00000000-0005-0000-0000-0000E5370000}"/>
    <cellStyle name="Normal 126 2 2 3 3" xfId="5237" xr:uid="{00000000-0005-0000-0000-0000E6370000}"/>
    <cellStyle name="Normal 126 2 2 3 3 2" xfId="12951" xr:uid="{00000000-0005-0000-0000-0000E7370000}"/>
    <cellStyle name="Normal 126 2 2 3 3 2 2" xfId="28346" xr:uid="{00000000-0005-0000-0000-0000E8370000}"/>
    <cellStyle name="Normal 126 2 2 3 3 2 3" xfId="43741" xr:uid="{00000000-0005-0000-0000-0000E9370000}"/>
    <cellStyle name="Normal 126 2 2 3 3 3" xfId="20648" xr:uid="{00000000-0005-0000-0000-0000EA370000}"/>
    <cellStyle name="Normal 126 2 2 3 3 4" xfId="36043" xr:uid="{00000000-0005-0000-0000-0000EB370000}"/>
    <cellStyle name="Normal 126 2 2 3 4" xfId="9102" xr:uid="{00000000-0005-0000-0000-0000EC370000}"/>
    <cellStyle name="Normal 126 2 2 3 4 2" xfId="24497" xr:uid="{00000000-0005-0000-0000-0000ED370000}"/>
    <cellStyle name="Normal 126 2 2 3 4 3" xfId="39892" xr:uid="{00000000-0005-0000-0000-0000EE370000}"/>
    <cellStyle name="Normal 126 2 2 3 5" xfId="16799" xr:uid="{00000000-0005-0000-0000-0000EF370000}"/>
    <cellStyle name="Normal 126 2 2 3 6" xfId="32194" xr:uid="{00000000-0005-0000-0000-0000F0370000}"/>
    <cellStyle name="Normal 126 2 2 4" xfId="2326" xr:uid="{00000000-0005-0000-0000-0000F1370000}"/>
    <cellStyle name="Normal 126 2 2 4 2" xfId="6199" xr:uid="{00000000-0005-0000-0000-0000F2370000}"/>
    <cellStyle name="Normal 126 2 2 4 2 2" xfId="13913" xr:uid="{00000000-0005-0000-0000-0000F3370000}"/>
    <cellStyle name="Normal 126 2 2 4 2 2 2" xfId="29308" xr:uid="{00000000-0005-0000-0000-0000F4370000}"/>
    <cellStyle name="Normal 126 2 2 4 2 2 3" xfId="44703" xr:uid="{00000000-0005-0000-0000-0000F5370000}"/>
    <cellStyle name="Normal 126 2 2 4 2 3" xfId="21610" xr:uid="{00000000-0005-0000-0000-0000F6370000}"/>
    <cellStyle name="Normal 126 2 2 4 2 4" xfId="37005" xr:uid="{00000000-0005-0000-0000-0000F7370000}"/>
    <cellStyle name="Normal 126 2 2 4 3" xfId="10064" xr:uid="{00000000-0005-0000-0000-0000F8370000}"/>
    <cellStyle name="Normal 126 2 2 4 3 2" xfId="25459" xr:uid="{00000000-0005-0000-0000-0000F9370000}"/>
    <cellStyle name="Normal 126 2 2 4 3 3" xfId="40854" xr:uid="{00000000-0005-0000-0000-0000FA370000}"/>
    <cellStyle name="Normal 126 2 2 4 4" xfId="17761" xr:uid="{00000000-0005-0000-0000-0000FB370000}"/>
    <cellStyle name="Normal 126 2 2 4 5" xfId="33156" xr:uid="{00000000-0005-0000-0000-0000FC370000}"/>
    <cellStyle name="Normal 126 2 2 5" xfId="4275" xr:uid="{00000000-0005-0000-0000-0000FD370000}"/>
    <cellStyle name="Normal 126 2 2 5 2" xfId="11989" xr:uid="{00000000-0005-0000-0000-0000FE370000}"/>
    <cellStyle name="Normal 126 2 2 5 2 2" xfId="27384" xr:uid="{00000000-0005-0000-0000-0000FF370000}"/>
    <cellStyle name="Normal 126 2 2 5 2 3" xfId="42779" xr:uid="{00000000-0005-0000-0000-000000380000}"/>
    <cellStyle name="Normal 126 2 2 5 3" xfId="19686" xr:uid="{00000000-0005-0000-0000-000001380000}"/>
    <cellStyle name="Normal 126 2 2 5 4" xfId="35081" xr:uid="{00000000-0005-0000-0000-000002380000}"/>
    <cellStyle name="Normal 126 2 2 6" xfId="8140" xr:uid="{00000000-0005-0000-0000-000003380000}"/>
    <cellStyle name="Normal 126 2 2 6 2" xfId="23535" xr:uid="{00000000-0005-0000-0000-000004380000}"/>
    <cellStyle name="Normal 126 2 2 6 3" xfId="38930" xr:uid="{00000000-0005-0000-0000-000005380000}"/>
    <cellStyle name="Normal 126 2 2 7" xfId="15837" xr:uid="{00000000-0005-0000-0000-000006380000}"/>
    <cellStyle name="Normal 126 2 2 8" xfId="31232" xr:uid="{00000000-0005-0000-0000-000007380000}"/>
    <cellStyle name="Normal 126 2 3" xfId="653" xr:uid="{00000000-0005-0000-0000-000008380000}"/>
    <cellStyle name="Normal 126 2 3 2" xfId="1619" xr:uid="{00000000-0005-0000-0000-000009380000}"/>
    <cellStyle name="Normal 126 2 3 2 2" xfId="3548" xr:uid="{00000000-0005-0000-0000-00000A380000}"/>
    <cellStyle name="Normal 126 2 3 2 2 2" xfId="7421" xr:uid="{00000000-0005-0000-0000-00000B380000}"/>
    <cellStyle name="Normal 126 2 3 2 2 2 2" xfId="15135" xr:uid="{00000000-0005-0000-0000-00000C380000}"/>
    <cellStyle name="Normal 126 2 3 2 2 2 2 2" xfId="30530" xr:uid="{00000000-0005-0000-0000-00000D380000}"/>
    <cellStyle name="Normal 126 2 3 2 2 2 2 3" xfId="45925" xr:uid="{00000000-0005-0000-0000-00000E380000}"/>
    <cellStyle name="Normal 126 2 3 2 2 2 3" xfId="22832" xr:uid="{00000000-0005-0000-0000-00000F380000}"/>
    <cellStyle name="Normal 126 2 3 2 2 2 4" xfId="38227" xr:uid="{00000000-0005-0000-0000-000010380000}"/>
    <cellStyle name="Normal 126 2 3 2 2 3" xfId="11286" xr:uid="{00000000-0005-0000-0000-000011380000}"/>
    <cellStyle name="Normal 126 2 3 2 2 3 2" xfId="26681" xr:uid="{00000000-0005-0000-0000-000012380000}"/>
    <cellStyle name="Normal 126 2 3 2 2 3 3" xfId="42076" xr:uid="{00000000-0005-0000-0000-000013380000}"/>
    <cellStyle name="Normal 126 2 3 2 2 4" xfId="18983" xr:uid="{00000000-0005-0000-0000-000014380000}"/>
    <cellStyle name="Normal 126 2 3 2 2 5" xfId="34378" xr:uid="{00000000-0005-0000-0000-000015380000}"/>
    <cellStyle name="Normal 126 2 3 2 3" xfId="5497" xr:uid="{00000000-0005-0000-0000-000016380000}"/>
    <cellStyle name="Normal 126 2 3 2 3 2" xfId="13211" xr:uid="{00000000-0005-0000-0000-000017380000}"/>
    <cellStyle name="Normal 126 2 3 2 3 2 2" xfId="28606" xr:uid="{00000000-0005-0000-0000-000018380000}"/>
    <cellStyle name="Normal 126 2 3 2 3 2 3" xfId="44001" xr:uid="{00000000-0005-0000-0000-000019380000}"/>
    <cellStyle name="Normal 126 2 3 2 3 3" xfId="20908" xr:uid="{00000000-0005-0000-0000-00001A380000}"/>
    <cellStyle name="Normal 126 2 3 2 3 4" xfId="36303" xr:uid="{00000000-0005-0000-0000-00001B380000}"/>
    <cellStyle name="Normal 126 2 3 2 4" xfId="9362" xr:uid="{00000000-0005-0000-0000-00001C380000}"/>
    <cellStyle name="Normal 126 2 3 2 4 2" xfId="24757" xr:uid="{00000000-0005-0000-0000-00001D380000}"/>
    <cellStyle name="Normal 126 2 3 2 4 3" xfId="40152" xr:uid="{00000000-0005-0000-0000-00001E380000}"/>
    <cellStyle name="Normal 126 2 3 2 5" xfId="17059" xr:uid="{00000000-0005-0000-0000-00001F380000}"/>
    <cellStyle name="Normal 126 2 3 2 6" xfId="32454" xr:uid="{00000000-0005-0000-0000-000020380000}"/>
    <cellStyle name="Normal 126 2 3 3" xfId="2586" xr:uid="{00000000-0005-0000-0000-000021380000}"/>
    <cellStyle name="Normal 126 2 3 3 2" xfId="6459" xr:uid="{00000000-0005-0000-0000-000022380000}"/>
    <cellStyle name="Normal 126 2 3 3 2 2" xfId="14173" xr:uid="{00000000-0005-0000-0000-000023380000}"/>
    <cellStyle name="Normal 126 2 3 3 2 2 2" xfId="29568" xr:uid="{00000000-0005-0000-0000-000024380000}"/>
    <cellStyle name="Normal 126 2 3 3 2 2 3" xfId="44963" xr:uid="{00000000-0005-0000-0000-000025380000}"/>
    <cellStyle name="Normal 126 2 3 3 2 3" xfId="21870" xr:uid="{00000000-0005-0000-0000-000026380000}"/>
    <cellStyle name="Normal 126 2 3 3 2 4" xfId="37265" xr:uid="{00000000-0005-0000-0000-000027380000}"/>
    <cellStyle name="Normal 126 2 3 3 3" xfId="10324" xr:uid="{00000000-0005-0000-0000-000028380000}"/>
    <cellStyle name="Normal 126 2 3 3 3 2" xfId="25719" xr:uid="{00000000-0005-0000-0000-000029380000}"/>
    <cellStyle name="Normal 126 2 3 3 3 3" xfId="41114" xr:uid="{00000000-0005-0000-0000-00002A380000}"/>
    <cellStyle name="Normal 126 2 3 3 4" xfId="18021" xr:uid="{00000000-0005-0000-0000-00002B380000}"/>
    <cellStyle name="Normal 126 2 3 3 5" xfId="33416" xr:uid="{00000000-0005-0000-0000-00002C380000}"/>
    <cellStyle name="Normal 126 2 3 4" xfId="4535" xr:uid="{00000000-0005-0000-0000-00002D380000}"/>
    <cellStyle name="Normal 126 2 3 4 2" xfId="12249" xr:uid="{00000000-0005-0000-0000-00002E380000}"/>
    <cellStyle name="Normal 126 2 3 4 2 2" xfId="27644" xr:uid="{00000000-0005-0000-0000-00002F380000}"/>
    <cellStyle name="Normal 126 2 3 4 2 3" xfId="43039" xr:uid="{00000000-0005-0000-0000-000030380000}"/>
    <cellStyle name="Normal 126 2 3 4 3" xfId="19946" xr:uid="{00000000-0005-0000-0000-000031380000}"/>
    <cellStyle name="Normal 126 2 3 4 4" xfId="35341" xr:uid="{00000000-0005-0000-0000-000032380000}"/>
    <cellStyle name="Normal 126 2 3 5" xfId="8400" xr:uid="{00000000-0005-0000-0000-000033380000}"/>
    <cellStyle name="Normal 126 2 3 5 2" xfId="23795" xr:uid="{00000000-0005-0000-0000-000034380000}"/>
    <cellStyle name="Normal 126 2 3 5 3" xfId="39190" xr:uid="{00000000-0005-0000-0000-000035380000}"/>
    <cellStyle name="Normal 126 2 3 6" xfId="16097" xr:uid="{00000000-0005-0000-0000-000036380000}"/>
    <cellStyle name="Normal 126 2 3 7" xfId="31492" xr:uid="{00000000-0005-0000-0000-000037380000}"/>
    <cellStyle name="Normal 126 2 4" xfId="1138" xr:uid="{00000000-0005-0000-0000-000038380000}"/>
    <cellStyle name="Normal 126 2 4 2" xfId="3067" xr:uid="{00000000-0005-0000-0000-000039380000}"/>
    <cellStyle name="Normal 126 2 4 2 2" xfId="6940" xr:uid="{00000000-0005-0000-0000-00003A380000}"/>
    <cellStyle name="Normal 126 2 4 2 2 2" xfId="14654" xr:uid="{00000000-0005-0000-0000-00003B380000}"/>
    <cellStyle name="Normal 126 2 4 2 2 2 2" xfId="30049" xr:uid="{00000000-0005-0000-0000-00003C380000}"/>
    <cellStyle name="Normal 126 2 4 2 2 2 3" xfId="45444" xr:uid="{00000000-0005-0000-0000-00003D380000}"/>
    <cellStyle name="Normal 126 2 4 2 2 3" xfId="22351" xr:uid="{00000000-0005-0000-0000-00003E380000}"/>
    <cellStyle name="Normal 126 2 4 2 2 4" xfId="37746" xr:uid="{00000000-0005-0000-0000-00003F380000}"/>
    <cellStyle name="Normal 126 2 4 2 3" xfId="10805" xr:uid="{00000000-0005-0000-0000-000040380000}"/>
    <cellStyle name="Normal 126 2 4 2 3 2" xfId="26200" xr:uid="{00000000-0005-0000-0000-000041380000}"/>
    <cellStyle name="Normal 126 2 4 2 3 3" xfId="41595" xr:uid="{00000000-0005-0000-0000-000042380000}"/>
    <cellStyle name="Normal 126 2 4 2 4" xfId="18502" xr:uid="{00000000-0005-0000-0000-000043380000}"/>
    <cellStyle name="Normal 126 2 4 2 5" xfId="33897" xr:uid="{00000000-0005-0000-0000-000044380000}"/>
    <cellStyle name="Normal 126 2 4 3" xfId="5016" xr:uid="{00000000-0005-0000-0000-000045380000}"/>
    <cellStyle name="Normal 126 2 4 3 2" xfId="12730" xr:uid="{00000000-0005-0000-0000-000046380000}"/>
    <cellStyle name="Normal 126 2 4 3 2 2" xfId="28125" xr:uid="{00000000-0005-0000-0000-000047380000}"/>
    <cellStyle name="Normal 126 2 4 3 2 3" xfId="43520" xr:uid="{00000000-0005-0000-0000-000048380000}"/>
    <cellStyle name="Normal 126 2 4 3 3" xfId="20427" xr:uid="{00000000-0005-0000-0000-000049380000}"/>
    <cellStyle name="Normal 126 2 4 3 4" xfId="35822" xr:uid="{00000000-0005-0000-0000-00004A380000}"/>
    <cellStyle name="Normal 126 2 4 4" xfId="8881" xr:uid="{00000000-0005-0000-0000-00004B380000}"/>
    <cellStyle name="Normal 126 2 4 4 2" xfId="24276" xr:uid="{00000000-0005-0000-0000-00004C380000}"/>
    <cellStyle name="Normal 126 2 4 4 3" xfId="39671" xr:uid="{00000000-0005-0000-0000-00004D380000}"/>
    <cellStyle name="Normal 126 2 4 5" xfId="16578" xr:uid="{00000000-0005-0000-0000-00004E380000}"/>
    <cellStyle name="Normal 126 2 4 6" xfId="31973" xr:uid="{00000000-0005-0000-0000-00004F380000}"/>
    <cellStyle name="Normal 126 2 5" xfId="2105" xr:uid="{00000000-0005-0000-0000-000050380000}"/>
    <cellStyle name="Normal 126 2 5 2" xfId="5978" xr:uid="{00000000-0005-0000-0000-000051380000}"/>
    <cellStyle name="Normal 126 2 5 2 2" xfId="13692" xr:uid="{00000000-0005-0000-0000-000052380000}"/>
    <cellStyle name="Normal 126 2 5 2 2 2" xfId="29087" xr:uid="{00000000-0005-0000-0000-000053380000}"/>
    <cellStyle name="Normal 126 2 5 2 2 3" xfId="44482" xr:uid="{00000000-0005-0000-0000-000054380000}"/>
    <cellStyle name="Normal 126 2 5 2 3" xfId="21389" xr:uid="{00000000-0005-0000-0000-000055380000}"/>
    <cellStyle name="Normal 126 2 5 2 4" xfId="36784" xr:uid="{00000000-0005-0000-0000-000056380000}"/>
    <cellStyle name="Normal 126 2 5 3" xfId="9843" xr:uid="{00000000-0005-0000-0000-000057380000}"/>
    <cellStyle name="Normal 126 2 5 3 2" xfId="25238" xr:uid="{00000000-0005-0000-0000-000058380000}"/>
    <cellStyle name="Normal 126 2 5 3 3" xfId="40633" xr:uid="{00000000-0005-0000-0000-000059380000}"/>
    <cellStyle name="Normal 126 2 5 4" xfId="17540" xr:uid="{00000000-0005-0000-0000-00005A380000}"/>
    <cellStyle name="Normal 126 2 5 5" xfId="32935" xr:uid="{00000000-0005-0000-0000-00005B380000}"/>
    <cellStyle name="Normal 126 2 6" xfId="4065" xr:uid="{00000000-0005-0000-0000-00005C380000}"/>
    <cellStyle name="Normal 126 2 6 2" xfId="11780" xr:uid="{00000000-0005-0000-0000-00005D380000}"/>
    <cellStyle name="Normal 126 2 6 2 2" xfId="27175" xr:uid="{00000000-0005-0000-0000-00005E380000}"/>
    <cellStyle name="Normal 126 2 6 2 3" xfId="42570" xr:uid="{00000000-0005-0000-0000-00005F380000}"/>
    <cellStyle name="Normal 126 2 6 3" xfId="19477" xr:uid="{00000000-0005-0000-0000-000060380000}"/>
    <cellStyle name="Normal 126 2 6 4" xfId="34872" xr:uid="{00000000-0005-0000-0000-000061380000}"/>
    <cellStyle name="Normal 126 2 7" xfId="7930" xr:uid="{00000000-0005-0000-0000-000062380000}"/>
    <cellStyle name="Normal 126 2 7 2" xfId="23326" xr:uid="{00000000-0005-0000-0000-000063380000}"/>
    <cellStyle name="Normal 126 2 7 3" xfId="38721" xr:uid="{00000000-0005-0000-0000-000064380000}"/>
    <cellStyle name="Normal 126 2 8" xfId="15616" xr:uid="{00000000-0005-0000-0000-000065380000}"/>
    <cellStyle name="Normal 126 2 9" xfId="31011" xr:uid="{00000000-0005-0000-0000-000066380000}"/>
    <cellStyle name="Normal 126 3" xfId="285" xr:uid="{00000000-0005-0000-0000-000067380000}"/>
    <cellStyle name="Normal 126 3 2" xfId="770" xr:uid="{00000000-0005-0000-0000-000068380000}"/>
    <cellStyle name="Normal 126 3 2 2" xfId="1736" xr:uid="{00000000-0005-0000-0000-000069380000}"/>
    <cellStyle name="Normal 126 3 2 2 2" xfId="3665" xr:uid="{00000000-0005-0000-0000-00006A380000}"/>
    <cellStyle name="Normal 126 3 2 2 2 2" xfId="7538" xr:uid="{00000000-0005-0000-0000-00006B380000}"/>
    <cellStyle name="Normal 126 3 2 2 2 2 2" xfId="15252" xr:uid="{00000000-0005-0000-0000-00006C380000}"/>
    <cellStyle name="Normal 126 3 2 2 2 2 2 2" xfId="30647" xr:uid="{00000000-0005-0000-0000-00006D380000}"/>
    <cellStyle name="Normal 126 3 2 2 2 2 2 3" xfId="46042" xr:uid="{00000000-0005-0000-0000-00006E380000}"/>
    <cellStyle name="Normal 126 3 2 2 2 2 3" xfId="22949" xr:uid="{00000000-0005-0000-0000-00006F380000}"/>
    <cellStyle name="Normal 126 3 2 2 2 2 4" xfId="38344" xr:uid="{00000000-0005-0000-0000-000070380000}"/>
    <cellStyle name="Normal 126 3 2 2 2 3" xfId="11403" xr:uid="{00000000-0005-0000-0000-000071380000}"/>
    <cellStyle name="Normal 126 3 2 2 2 3 2" xfId="26798" xr:uid="{00000000-0005-0000-0000-000072380000}"/>
    <cellStyle name="Normal 126 3 2 2 2 3 3" xfId="42193" xr:uid="{00000000-0005-0000-0000-000073380000}"/>
    <cellStyle name="Normal 126 3 2 2 2 4" xfId="19100" xr:uid="{00000000-0005-0000-0000-000074380000}"/>
    <cellStyle name="Normal 126 3 2 2 2 5" xfId="34495" xr:uid="{00000000-0005-0000-0000-000075380000}"/>
    <cellStyle name="Normal 126 3 2 2 3" xfId="5614" xr:uid="{00000000-0005-0000-0000-000076380000}"/>
    <cellStyle name="Normal 126 3 2 2 3 2" xfId="13328" xr:uid="{00000000-0005-0000-0000-000077380000}"/>
    <cellStyle name="Normal 126 3 2 2 3 2 2" xfId="28723" xr:uid="{00000000-0005-0000-0000-000078380000}"/>
    <cellStyle name="Normal 126 3 2 2 3 2 3" xfId="44118" xr:uid="{00000000-0005-0000-0000-000079380000}"/>
    <cellStyle name="Normal 126 3 2 2 3 3" xfId="21025" xr:uid="{00000000-0005-0000-0000-00007A380000}"/>
    <cellStyle name="Normal 126 3 2 2 3 4" xfId="36420" xr:uid="{00000000-0005-0000-0000-00007B380000}"/>
    <cellStyle name="Normal 126 3 2 2 4" xfId="9479" xr:uid="{00000000-0005-0000-0000-00007C380000}"/>
    <cellStyle name="Normal 126 3 2 2 4 2" xfId="24874" xr:uid="{00000000-0005-0000-0000-00007D380000}"/>
    <cellStyle name="Normal 126 3 2 2 4 3" xfId="40269" xr:uid="{00000000-0005-0000-0000-00007E380000}"/>
    <cellStyle name="Normal 126 3 2 2 5" xfId="17176" xr:uid="{00000000-0005-0000-0000-00007F380000}"/>
    <cellStyle name="Normal 126 3 2 2 6" xfId="32571" xr:uid="{00000000-0005-0000-0000-000080380000}"/>
    <cellStyle name="Normal 126 3 2 3" xfId="2703" xr:uid="{00000000-0005-0000-0000-000081380000}"/>
    <cellStyle name="Normal 126 3 2 3 2" xfId="6576" xr:uid="{00000000-0005-0000-0000-000082380000}"/>
    <cellStyle name="Normal 126 3 2 3 2 2" xfId="14290" xr:uid="{00000000-0005-0000-0000-000083380000}"/>
    <cellStyle name="Normal 126 3 2 3 2 2 2" xfId="29685" xr:uid="{00000000-0005-0000-0000-000084380000}"/>
    <cellStyle name="Normal 126 3 2 3 2 2 3" xfId="45080" xr:uid="{00000000-0005-0000-0000-000085380000}"/>
    <cellStyle name="Normal 126 3 2 3 2 3" xfId="21987" xr:uid="{00000000-0005-0000-0000-000086380000}"/>
    <cellStyle name="Normal 126 3 2 3 2 4" xfId="37382" xr:uid="{00000000-0005-0000-0000-000087380000}"/>
    <cellStyle name="Normal 126 3 2 3 3" xfId="10441" xr:uid="{00000000-0005-0000-0000-000088380000}"/>
    <cellStyle name="Normal 126 3 2 3 3 2" xfId="25836" xr:uid="{00000000-0005-0000-0000-000089380000}"/>
    <cellStyle name="Normal 126 3 2 3 3 3" xfId="41231" xr:uid="{00000000-0005-0000-0000-00008A380000}"/>
    <cellStyle name="Normal 126 3 2 3 4" xfId="18138" xr:uid="{00000000-0005-0000-0000-00008B380000}"/>
    <cellStyle name="Normal 126 3 2 3 5" xfId="33533" xr:uid="{00000000-0005-0000-0000-00008C380000}"/>
    <cellStyle name="Normal 126 3 2 4" xfId="4652" xr:uid="{00000000-0005-0000-0000-00008D380000}"/>
    <cellStyle name="Normal 126 3 2 4 2" xfId="12366" xr:uid="{00000000-0005-0000-0000-00008E380000}"/>
    <cellStyle name="Normal 126 3 2 4 2 2" xfId="27761" xr:uid="{00000000-0005-0000-0000-00008F380000}"/>
    <cellStyle name="Normal 126 3 2 4 2 3" xfId="43156" xr:uid="{00000000-0005-0000-0000-000090380000}"/>
    <cellStyle name="Normal 126 3 2 4 3" xfId="20063" xr:uid="{00000000-0005-0000-0000-000091380000}"/>
    <cellStyle name="Normal 126 3 2 4 4" xfId="35458" xr:uid="{00000000-0005-0000-0000-000092380000}"/>
    <cellStyle name="Normal 126 3 2 5" xfId="8517" xr:uid="{00000000-0005-0000-0000-000093380000}"/>
    <cellStyle name="Normal 126 3 2 5 2" xfId="23912" xr:uid="{00000000-0005-0000-0000-000094380000}"/>
    <cellStyle name="Normal 126 3 2 5 3" xfId="39307" xr:uid="{00000000-0005-0000-0000-000095380000}"/>
    <cellStyle name="Normal 126 3 2 6" xfId="16214" xr:uid="{00000000-0005-0000-0000-000096380000}"/>
    <cellStyle name="Normal 126 3 2 7" xfId="31609" xr:uid="{00000000-0005-0000-0000-000097380000}"/>
    <cellStyle name="Normal 126 3 3" xfId="1255" xr:uid="{00000000-0005-0000-0000-000098380000}"/>
    <cellStyle name="Normal 126 3 3 2" xfId="3184" xr:uid="{00000000-0005-0000-0000-000099380000}"/>
    <cellStyle name="Normal 126 3 3 2 2" xfId="7057" xr:uid="{00000000-0005-0000-0000-00009A380000}"/>
    <cellStyle name="Normal 126 3 3 2 2 2" xfId="14771" xr:uid="{00000000-0005-0000-0000-00009B380000}"/>
    <cellStyle name="Normal 126 3 3 2 2 2 2" xfId="30166" xr:uid="{00000000-0005-0000-0000-00009C380000}"/>
    <cellStyle name="Normal 126 3 3 2 2 2 3" xfId="45561" xr:uid="{00000000-0005-0000-0000-00009D380000}"/>
    <cellStyle name="Normal 126 3 3 2 2 3" xfId="22468" xr:uid="{00000000-0005-0000-0000-00009E380000}"/>
    <cellStyle name="Normal 126 3 3 2 2 4" xfId="37863" xr:uid="{00000000-0005-0000-0000-00009F380000}"/>
    <cellStyle name="Normal 126 3 3 2 3" xfId="10922" xr:uid="{00000000-0005-0000-0000-0000A0380000}"/>
    <cellStyle name="Normal 126 3 3 2 3 2" xfId="26317" xr:uid="{00000000-0005-0000-0000-0000A1380000}"/>
    <cellStyle name="Normal 126 3 3 2 3 3" xfId="41712" xr:uid="{00000000-0005-0000-0000-0000A2380000}"/>
    <cellStyle name="Normal 126 3 3 2 4" xfId="18619" xr:uid="{00000000-0005-0000-0000-0000A3380000}"/>
    <cellStyle name="Normal 126 3 3 2 5" xfId="34014" xr:uid="{00000000-0005-0000-0000-0000A4380000}"/>
    <cellStyle name="Normal 126 3 3 3" xfId="5133" xr:uid="{00000000-0005-0000-0000-0000A5380000}"/>
    <cellStyle name="Normal 126 3 3 3 2" xfId="12847" xr:uid="{00000000-0005-0000-0000-0000A6380000}"/>
    <cellStyle name="Normal 126 3 3 3 2 2" xfId="28242" xr:uid="{00000000-0005-0000-0000-0000A7380000}"/>
    <cellStyle name="Normal 126 3 3 3 2 3" xfId="43637" xr:uid="{00000000-0005-0000-0000-0000A8380000}"/>
    <cellStyle name="Normal 126 3 3 3 3" xfId="20544" xr:uid="{00000000-0005-0000-0000-0000A9380000}"/>
    <cellStyle name="Normal 126 3 3 3 4" xfId="35939" xr:uid="{00000000-0005-0000-0000-0000AA380000}"/>
    <cellStyle name="Normal 126 3 3 4" xfId="8998" xr:uid="{00000000-0005-0000-0000-0000AB380000}"/>
    <cellStyle name="Normal 126 3 3 4 2" xfId="24393" xr:uid="{00000000-0005-0000-0000-0000AC380000}"/>
    <cellStyle name="Normal 126 3 3 4 3" xfId="39788" xr:uid="{00000000-0005-0000-0000-0000AD380000}"/>
    <cellStyle name="Normal 126 3 3 5" xfId="16695" xr:uid="{00000000-0005-0000-0000-0000AE380000}"/>
    <cellStyle name="Normal 126 3 3 6" xfId="32090" xr:uid="{00000000-0005-0000-0000-0000AF380000}"/>
    <cellStyle name="Normal 126 3 4" xfId="2222" xr:uid="{00000000-0005-0000-0000-0000B0380000}"/>
    <cellStyle name="Normal 126 3 4 2" xfId="6095" xr:uid="{00000000-0005-0000-0000-0000B1380000}"/>
    <cellStyle name="Normal 126 3 4 2 2" xfId="13809" xr:uid="{00000000-0005-0000-0000-0000B2380000}"/>
    <cellStyle name="Normal 126 3 4 2 2 2" xfId="29204" xr:uid="{00000000-0005-0000-0000-0000B3380000}"/>
    <cellStyle name="Normal 126 3 4 2 2 3" xfId="44599" xr:uid="{00000000-0005-0000-0000-0000B4380000}"/>
    <cellStyle name="Normal 126 3 4 2 3" xfId="21506" xr:uid="{00000000-0005-0000-0000-0000B5380000}"/>
    <cellStyle name="Normal 126 3 4 2 4" xfId="36901" xr:uid="{00000000-0005-0000-0000-0000B6380000}"/>
    <cellStyle name="Normal 126 3 4 3" xfId="9960" xr:uid="{00000000-0005-0000-0000-0000B7380000}"/>
    <cellStyle name="Normal 126 3 4 3 2" xfId="25355" xr:uid="{00000000-0005-0000-0000-0000B8380000}"/>
    <cellStyle name="Normal 126 3 4 3 3" xfId="40750" xr:uid="{00000000-0005-0000-0000-0000B9380000}"/>
    <cellStyle name="Normal 126 3 4 4" xfId="17657" xr:uid="{00000000-0005-0000-0000-0000BA380000}"/>
    <cellStyle name="Normal 126 3 4 5" xfId="33052" xr:uid="{00000000-0005-0000-0000-0000BB380000}"/>
    <cellStyle name="Normal 126 3 5" xfId="4171" xr:uid="{00000000-0005-0000-0000-0000BC380000}"/>
    <cellStyle name="Normal 126 3 5 2" xfId="11885" xr:uid="{00000000-0005-0000-0000-0000BD380000}"/>
    <cellStyle name="Normal 126 3 5 2 2" xfId="27280" xr:uid="{00000000-0005-0000-0000-0000BE380000}"/>
    <cellStyle name="Normal 126 3 5 2 3" xfId="42675" xr:uid="{00000000-0005-0000-0000-0000BF380000}"/>
    <cellStyle name="Normal 126 3 5 3" xfId="19582" xr:uid="{00000000-0005-0000-0000-0000C0380000}"/>
    <cellStyle name="Normal 126 3 5 4" xfId="34977" xr:uid="{00000000-0005-0000-0000-0000C1380000}"/>
    <cellStyle name="Normal 126 3 6" xfId="8036" xr:uid="{00000000-0005-0000-0000-0000C2380000}"/>
    <cellStyle name="Normal 126 3 6 2" xfId="23431" xr:uid="{00000000-0005-0000-0000-0000C3380000}"/>
    <cellStyle name="Normal 126 3 6 3" xfId="38826" xr:uid="{00000000-0005-0000-0000-0000C4380000}"/>
    <cellStyle name="Normal 126 3 7" xfId="15733" xr:uid="{00000000-0005-0000-0000-0000C5380000}"/>
    <cellStyle name="Normal 126 3 8" xfId="31128" xr:uid="{00000000-0005-0000-0000-0000C6380000}"/>
    <cellStyle name="Normal 126 4" xfId="549" xr:uid="{00000000-0005-0000-0000-0000C7380000}"/>
    <cellStyle name="Normal 126 4 2" xfId="1515" xr:uid="{00000000-0005-0000-0000-0000C8380000}"/>
    <cellStyle name="Normal 126 4 2 2" xfId="3444" xr:uid="{00000000-0005-0000-0000-0000C9380000}"/>
    <cellStyle name="Normal 126 4 2 2 2" xfId="7317" xr:uid="{00000000-0005-0000-0000-0000CA380000}"/>
    <cellStyle name="Normal 126 4 2 2 2 2" xfId="15031" xr:uid="{00000000-0005-0000-0000-0000CB380000}"/>
    <cellStyle name="Normal 126 4 2 2 2 2 2" xfId="30426" xr:uid="{00000000-0005-0000-0000-0000CC380000}"/>
    <cellStyle name="Normal 126 4 2 2 2 2 3" xfId="45821" xr:uid="{00000000-0005-0000-0000-0000CD380000}"/>
    <cellStyle name="Normal 126 4 2 2 2 3" xfId="22728" xr:uid="{00000000-0005-0000-0000-0000CE380000}"/>
    <cellStyle name="Normal 126 4 2 2 2 4" xfId="38123" xr:uid="{00000000-0005-0000-0000-0000CF380000}"/>
    <cellStyle name="Normal 126 4 2 2 3" xfId="11182" xr:uid="{00000000-0005-0000-0000-0000D0380000}"/>
    <cellStyle name="Normal 126 4 2 2 3 2" xfId="26577" xr:uid="{00000000-0005-0000-0000-0000D1380000}"/>
    <cellStyle name="Normal 126 4 2 2 3 3" xfId="41972" xr:uid="{00000000-0005-0000-0000-0000D2380000}"/>
    <cellStyle name="Normal 126 4 2 2 4" xfId="18879" xr:uid="{00000000-0005-0000-0000-0000D3380000}"/>
    <cellStyle name="Normal 126 4 2 2 5" xfId="34274" xr:uid="{00000000-0005-0000-0000-0000D4380000}"/>
    <cellStyle name="Normal 126 4 2 3" xfId="5393" xr:uid="{00000000-0005-0000-0000-0000D5380000}"/>
    <cellStyle name="Normal 126 4 2 3 2" xfId="13107" xr:uid="{00000000-0005-0000-0000-0000D6380000}"/>
    <cellStyle name="Normal 126 4 2 3 2 2" xfId="28502" xr:uid="{00000000-0005-0000-0000-0000D7380000}"/>
    <cellStyle name="Normal 126 4 2 3 2 3" xfId="43897" xr:uid="{00000000-0005-0000-0000-0000D8380000}"/>
    <cellStyle name="Normal 126 4 2 3 3" xfId="20804" xr:uid="{00000000-0005-0000-0000-0000D9380000}"/>
    <cellStyle name="Normal 126 4 2 3 4" xfId="36199" xr:uid="{00000000-0005-0000-0000-0000DA380000}"/>
    <cellStyle name="Normal 126 4 2 4" xfId="9258" xr:uid="{00000000-0005-0000-0000-0000DB380000}"/>
    <cellStyle name="Normal 126 4 2 4 2" xfId="24653" xr:uid="{00000000-0005-0000-0000-0000DC380000}"/>
    <cellStyle name="Normal 126 4 2 4 3" xfId="40048" xr:uid="{00000000-0005-0000-0000-0000DD380000}"/>
    <cellStyle name="Normal 126 4 2 5" xfId="16955" xr:uid="{00000000-0005-0000-0000-0000DE380000}"/>
    <cellStyle name="Normal 126 4 2 6" xfId="32350" xr:uid="{00000000-0005-0000-0000-0000DF380000}"/>
    <cellStyle name="Normal 126 4 3" xfId="2482" xr:uid="{00000000-0005-0000-0000-0000E0380000}"/>
    <cellStyle name="Normal 126 4 3 2" xfId="6355" xr:uid="{00000000-0005-0000-0000-0000E1380000}"/>
    <cellStyle name="Normal 126 4 3 2 2" xfId="14069" xr:uid="{00000000-0005-0000-0000-0000E2380000}"/>
    <cellStyle name="Normal 126 4 3 2 2 2" xfId="29464" xr:uid="{00000000-0005-0000-0000-0000E3380000}"/>
    <cellStyle name="Normal 126 4 3 2 2 3" xfId="44859" xr:uid="{00000000-0005-0000-0000-0000E4380000}"/>
    <cellStyle name="Normal 126 4 3 2 3" xfId="21766" xr:uid="{00000000-0005-0000-0000-0000E5380000}"/>
    <cellStyle name="Normal 126 4 3 2 4" xfId="37161" xr:uid="{00000000-0005-0000-0000-0000E6380000}"/>
    <cellStyle name="Normal 126 4 3 3" xfId="10220" xr:uid="{00000000-0005-0000-0000-0000E7380000}"/>
    <cellStyle name="Normal 126 4 3 3 2" xfId="25615" xr:uid="{00000000-0005-0000-0000-0000E8380000}"/>
    <cellStyle name="Normal 126 4 3 3 3" xfId="41010" xr:uid="{00000000-0005-0000-0000-0000E9380000}"/>
    <cellStyle name="Normal 126 4 3 4" xfId="17917" xr:uid="{00000000-0005-0000-0000-0000EA380000}"/>
    <cellStyle name="Normal 126 4 3 5" xfId="33312" xr:uid="{00000000-0005-0000-0000-0000EB380000}"/>
    <cellStyle name="Normal 126 4 4" xfId="4431" xr:uid="{00000000-0005-0000-0000-0000EC380000}"/>
    <cellStyle name="Normal 126 4 4 2" xfId="12145" xr:uid="{00000000-0005-0000-0000-0000ED380000}"/>
    <cellStyle name="Normal 126 4 4 2 2" xfId="27540" xr:uid="{00000000-0005-0000-0000-0000EE380000}"/>
    <cellStyle name="Normal 126 4 4 2 3" xfId="42935" xr:uid="{00000000-0005-0000-0000-0000EF380000}"/>
    <cellStyle name="Normal 126 4 4 3" xfId="19842" xr:uid="{00000000-0005-0000-0000-0000F0380000}"/>
    <cellStyle name="Normal 126 4 4 4" xfId="35237" xr:uid="{00000000-0005-0000-0000-0000F1380000}"/>
    <cellStyle name="Normal 126 4 5" xfId="8296" xr:uid="{00000000-0005-0000-0000-0000F2380000}"/>
    <cellStyle name="Normal 126 4 5 2" xfId="23691" xr:uid="{00000000-0005-0000-0000-0000F3380000}"/>
    <cellStyle name="Normal 126 4 5 3" xfId="39086" xr:uid="{00000000-0005-0000-0000-0000F4380000}"/>
    <cellStyle name="Normal 126 4 6" xfId="15993" xr:uid="{00000000-0005-0000-0000-0000F5380000}"/>
    <cellStyle name="Normal 126 4 7" xfId="31388" xr:uid="{00000000-0005-0000-0000-0000F6380000}"/>
    <cellStyle name="Normal 126 5" xfId="1034" xr:uid="{00000000-0005-0000-0000-0000F7380000}"/>
    <cellStyle name="Normal 126 5 2" xfId="2963" xr:uid="{00000000-0005-0000-0000-0000F8380000}"/>
    <cellStyle name="Normal 126 5 2 2" xfId="6836" xr:uid="{00000000-0005-0000-0000-0000F9380000}"/>
    <cellStyle name="Normal 126 5 2 2 2" xfId="14550" xr:uid="{00000000-0005-0000-0000-0000FA380000}"/>
    <cellStyle name="Normal 126 5 2 2 2 2" xfId="29945" xr:uid="{00000000-0005-0000-0000-0000FB380000}"/>
    <cellStyle name="Normal 126 5 2 2 2 3" xfId="45340" xr:uid="{00000000-0005-0000-0000-0000FC380000}"/>
    <cellStyle name="Normal 126 5 2 2 3" xfId="22247" xr:uid="{00000000-0005-0000-0000-0000FD380000}"/>
    <cellStyle name="Normal 126 5 2 2 4" xfId="37642" xr:uid="{00000000-0005-0000-0000-0000FE380000}"/>
    <cellStyle name="Normal 126 5 2 3" xfId="10701" xr:uid="{00000000-0005-0000-0000-0000FF380000}"/>
    <cellStyle name="Normal 126 5 2 3 2" xfId="26096" xr:uid="{00000000-0005-0000-0000-000000390000}"/>
    <cellStyle name="Normal 126 5 2 3 3" xfId="41491" xr:uid="{00000000-0005-0000-0000-000001390000}"/>
    <cellStyle name="Normal 126 5 2 4" xfId="18398" xr:uid="{00000000-0005-0000-0000-000002390000}"/>
    <cellStyle name="Normal 126 5 2 5" xfId="33793" xr:uid="{00000000-0005-0000-0000-000003390000}"/>
    <cellStyle name="Normal 126 5 3" xfId="4912" xr:uid="{00000000-0005-0000-0000-000004390000}"/>
    <cellStyle name="Normal 126 5 3 2" xfId="12626" xr:uid="{00000000-0005-0000-0000-000005390000}"/>
    <cellStyle name="Normal 126 5 3 2 2" xfId="28021" xr:uid="{00000000-0005-0000-0000-000006390000}"/>
    <cellStyle name="Normal 126 5 3 2 3" xfId="43416" xr:uid="{00000000-0005-0000-0000-000007390000}"/>
    <cellStyle name="Normal 126 5 3 3" xfId="20323" xr:uid="{00000000-0005-0000-0000-000008390000}"/>
    <cellStyle name="Normal 126 5 3 4" xfId="35718" xr:uid="{00000000-0005-0000-0000-000009390000}"/>
    <cellStyle name="Normal 126 5 4" xfId="8777" xr:uid="{00000000-0005-0000-0000-00000A390000}"/>
    <cellStyle name="Normal 126 5 4 2" xfId="24172" xr:uid="{00000000-0005-0000-0000-00000B390000}"/>
    <cellStyle name="Normal 126 5 4 3" xfId="39567" xr:uid="{00000000-0005-0000-0000-00000C390000}"/>
    <cellStyle name="Normal 126 5 5" xfId="16474" xr:uid="{00000000-0005-0000-0000-00000D390000}"/>
    <cellStyle name="Normal 126 5 6" xfId="31869" xr:uid="{00000000-0005-0000-0000-00000E390000}"/>
    <cellStyle name="Normal 126 6" xfId="2001" xr:uid="{00000000-0005-0000-0000-00000F390000}"/>
    <cellStyle name="Normal 126 6 2" xfId="5874" xr:uid="{00000000-0005-0000-0000-000010390000}"/>
    <cellStyle name="Normal 126 6 2 2" xfId="13588" xr:uid="{00000000-0005-0000-0000-000011390000}"/>
    <cellStyle name="Normal 126 6 2 2 2" xfId="28983" xr:uid="{00000000-0005-0000-0000-000012390000}"/>
    <cellStyle name="Normal 126 6 2 2 3" xfId="44378" xr:uid="{00000000-0005-0000-0000-000013390000}"/>
    <cellStyle name="Normal 126 6 2 3" xfId="21285" xr:uid="{00000000-0005-0000-0000-000014390000}"/>
    <cellStyle name="Normal 126 6 2 4" xfId="36680" xr:uid="{00000000-0005-0000-0000-000015390000}"/>
    <cellStyle name="Normal 126 6 3" xfId="9739" xr:uid="{00000000-0005-0000-0000-000016390000}"/>
    <cellStyle name="Normal 126 6 3 2" xfId="25134" xr:uid="{00000000-0005-0000-0000-000017390000}"/>
    <cellStyle name="Normal 126 6 3 3" xfId="40529" xr:uid="{00000000-0005-0000-0000-000018390000}"/>
    <cellStyle name="Normal 126 6 4" xfId="17436" xr:uid="{00000000-0005-0000-0000-000019390000}"/>
    <cellStyle name="Normal 126 6 5" xfId="32831" xr:uid="{00000000-0005-0000-0000-00001A390000}"/>
    <cellStyle name="Normal 126 7" xfId="3960" xr:uid="{00000000-0005-0000-0000-00001B390000}"/>
    <cellStyle name="Normal 126 7 2" xfId="11676" xr:uid="{00000000-0005-0000-0000-00001C390000}"/>
    <cellStyle name="Normal 126 7 2 2" xfId="27071" xr:uid="{00000000-0005-0000-0000-00001D390000}"/>
    <cellStyle name="Normal 126 7 2 3" xfId="42466" xr:uid="{00000000-0005-0000-0000-00001E390000}"/>
    <cellStyle name="Normal 126 7 3" xfId="19373" xr:uid="{00000000-0005-0000-0000-00001F390000}"/>
    <cellStyle name="Normal 126 7 4" xfId="34768" xr:uid="{00000000-0005-0000-0000-000020390000}"/>
    <cellStyle name="Normal 126 8" xfId="7825" xr:uid="{00000000-0005-0000-0000-000021390000}"/>
    <cellStyle name="Normal 126 8 2" xfId="23222" xr:uid="{00000000-0005-0000-0000-000022390000}"/>
    <cellStyle name="Normal 126 8 3" xfId="38617" xr:uid="{00000000-0005-0000-0000-000023390000}"/>
    <cellStyle name="Normal 126 9" xfId="15512" xr:uid="{00000000-0005-0000-0000-000024390000}"/>
    <cellStyle name="Normal 127" xfId="25" xr:uid="{00000000-0005-0000-0000-000025390000}"/>
    <cellStyle name="Normal 127 10" xfId="30908" xr:uid="{00000000-0005-0000-0000-000026390000}"/>
    <cellStyle name="Normal 127 2" xfId="137" xr:uid="{00000000-0005-0000-0000-000027390000}"/>
    <cellStyle name="Normal 127 2 2" xfId="390" xr:uid="{00000000-0005-0000-0000-000028390000}"/>
    <cellStyle name="Normal 127 2 2 2" xfId="875" xr:uid="{00000000-0005-0000-0000-000029390000}"/>
    <cellStyle name="Normal 127 2 2 2 2" xfId="1841" xr:uid="{00000000-0005-0000-0000-00002A390000}"/>
    <cellStyle name="Normal 127 2 2 2 2 2" xfId="3770" xr:uid="{00000000-0005-0000-0000-00002B390000}"/>
    <cellStyle name="Normal 127 2 2 2 2 2 2" xfId="7643" xr:uid="{00000000-0005-0000-0000-00002C390000}"/>
    <cellStyle name="Normal 127 2 2 2 2 2 2 2" xfId="15357" xr:uid="{00000000-0005-0000-0000-00002D390000}"/>
    <cellStyle name="Normal 127 2 2 2 2 2 2 2 2" xfId="30752" xr:uid="{00000000-0005-0000-0000-00002E390000}"/>
    <cellStyle name="Normal 127 2 2 2 2 2 2 2 3" xfId="46147" xr:uid="{00000000-0005-0000-0000-00002F390000}"/>
    <cellStyle name="Normal 127 2 2 2 2 2 2 3" xfId="23054" xr:uid="{00000000-0005-0000-0000-000030390000}"/>
    <cellStyle name="Normal 127 2 2 2 2 2 2 4" xfId="38449" xr:uid="{00000000-0005-0000-0000-000031390000}"/>
    <cellStyle name="Normal 127 2 2 2 2 2 3" xfId="11508" xr:uid="{00000000-0005-0000-0000-000032390000}"/>
    <cellStyle name="Normal 127 2 2 2 2 2 3 2" xfId="26903" xr:uid="{00000000-0005-0000-0000-000033390000}"/>
    <cellStyle name="Normal 127 2 2 2 2 2 3 3" xfId="42298" xr:uid="{00000000-0005-0000-0000-000034390000}"/>
    <cellStyle name="Normal 127 2 2 2 2 2 4" xfId="19205" xr:uid="{00000000-0005-0000-0000-000035390000}"/>
    <cellStyle name="Normal 127 2 2 2 2 2 5" xfId="34600" xr:uid="{00000000-0005-0000-0000-000036390000}"/>
    <cellStyle name="Normal 127 2 2 2 2 3" xfId="5719" xr:uid="{00000000-0005-0000-0000-000037390000}"/>
    <cellStyle name="Normal 127 2 2 2 2 3 2" xfId="13433" xr:uid="{00000000-0005-0000-0000-000038390000}"/>
    <cellStyle name="Normal 127 2 2 2 2 3 2 2" xfId="28828" xr:uid="{00000000-0005-0000-0000-000039390000}"/>
    <cellStyle name="Normal 127 2 2 2 2 3 2 3" xfId="44223" xr:uid="{00000000-0005-0000-0000-00003A390000}"/>
    <cellStyle name="Normal 127 2 2 2 2 3 3" xfId="21130" xr:uid="{00000000-0005-0000-0000-00003B390000}"/>
    <cellStyle name="Normal 127 2 2 2 2 3 4" xfId="36525" xr:uid="{00000000-0005-0000-0000-00003C390000}"/>
    <cellStyle name="Normal 127 2 2 2 2 4" xfId="9584" xr:uid="{00000000-0005-0000-0000-00003D390000}"/>
    <cellStyle name="Normal 127 2 2 2 2 4 2" xfId="24979" xr:uid="{00000000-0005-0000-0000-00003E390000}"/>
    <cellStyle name="Normal 127 2 2 2 2 4 3" xfId="40374" xr:uid="{00000000-0005-0000-0000-00003F390000}"/>
    <cellStyle name="Normal 127 2 2 2 2 5" xfId="17281" xr:uid="{00000000-0005-0000-0000-000040390000}"/>
    <cellStyle name="Normal 127 2 2 2 2 6" xfId="32676" xr:uid="{00000000-0005-0000-0000-000041390000}"/>
    <cellStyle name="Normal 127 2 2 2 3" xfId="2808" xr:uid="{00000000-0005-0000-0000-000042390000}"/>
    <cellStyle name="Normal 127 2 2 2 3 2" xfId="6681" xr:uid="{00000000-0005-0000-0000-000043390000}"/>
    <cellStyle name="Normal 127 2 2 2 3 2 2" xfId="14395" xr:uid="{00000000-0005-0000-0000-000044390000}"/>
    <cellStyle name="Normal 127 2 2 2 3 2 2 2" xfId="29790" xr:uid="{00000000-0005-0000-0000-000045390000}"/>
    <cellStyle name="Normal 127 2 2 2 3 2 2 3" xfId="45185" xr:uid="{00000000-0005-0000-0000-000046390000}"/>
    <cellStyle name="Normal 127 2 2 2 3 2 3" xfId="22092" xr:uid="{00000000-0005-0000-0000-000047390000}"/>
    <cellStyle name="Normal 127 2 2 2 3 2 4" xfId="37487" xr:uid="{00000000-0005-0000-0000-000048390000}"/>
    <cellStyle name="Normal 127 2 2 2 3 3" xfId="10546" xr:uid="{00000000-0005-0000-0000-000049390000}"/>
    <cellStyle name="Normal 127 2 2 2 3 3 2" xfId="25941" xr:uid="{00000000-0005-0000-0000-00004A390000}"/>
    <cellStyle name="Normal 127 2 2 2 3 3 3" xfId="41336" xr:uid="{00000000-0005-0000-0000-00004B390000}"/>
    <cellStyle name="Normal 127 2 2 2 3 4" xfId="18243" xr:uid="{00000000-0005-0000-0000-00004C390000}"/>
    <cellStyle name="Normal 127 2 2 2 3 5" xfId="33638" xr:uid="{00000000-0005-0000-0000-00004D390000}"/>
    <cellStyle name="Normal 127 2 2 2 4" xfId="4757" xr:uid="{00000000-0005-0000-0000-00004E390000}"/>
    <cellStyle name="Normal 127 2 2 2 4 2" xfId="12471" xr:uid="{00000000-0005-0000-0000-00004F390000}"/>
    <cellStyle name="Normal 127 2 2 2 4 2 2" xfId="27866" xr:uid="{00000000-0005-0000-0000-000050390000}"/>
    <cellStyle name="Normal 127 2 2 2 4 2 3" xfId="43261" xr:uid="{00000000-0005-0000-0000-000051390000}"/>
    <cellStyle name="Normal 127 2 2 2 4 3" xfId="20168" xr:uid="{00000000-0005-0000-0000-000052390000}"/>
    <cellStyle name="Normal 127 2 2 2 4 4" xfId="35563" xr:uid="{00000000-0005-0000-0000-000053390000}"/>
    <cellStyle name="Normal 127 2 2 2 5" xfId="8622" xr:uid="{00000000-0005-0000-0000-000054390000}"/>
    <cellStyle name="Normal 127 2 2 2 5 2" xfId="24017" xr:uid="{00000000-0005-0000-0000-000055390000}"/>
    <cellStyle name="Normal 127 2 2 2 5 3" xfId="39412" xr:uid="{00000000-0005-0000-0000-000056390000}"/>
    <cellStyle name="Normal 127 2 2 2 6" xfId="16319" xr:uid="{00000000-0005-0000-0000-000057390000}"/>
    <cellStyle name="Normal 127 2 2 2 7" xfId="31714" xr:uid="{00000000-0005-0000-0000-000058390000}"/>
    <cellStyle name="Normal 127 2 2 3" xfId="1360" xr:uid="{00000000-0005-0000-0000-000059390000}"/>
    <cellStyle name="Normal 127 2 2 3 2" xfId="3289" xr:uid="{00000000-0005-0000-0000-00005A390000}"/>
    <cellStyle name="Normal 127 2 2 3 2 2" xfId="7162" xr:uid="{00000000-0005-0000-0000-00005B390000}"/>
    <cellStyle name="Normal 127 2 2 3 2 2 2" xfId="14876" xr:uid="{00000000-0005-0000-0000-00005C390000}"/>
    <cellStyle name="Normal 127 2 2 3 2 2 2 2" xfId="30271" xr:uid="{00000000-0005-0000-0000-00005D390000}"/>
    <cellStyle name="Normal 127 2 2 3 2 2 2 3" xfId="45666" xr:uid="{00000000-0005-0000-0000-00005E390000}"/>
    <cellStyle name="Normal 127 2 2 3 2 2 3" xfId="22573" xr:uid="{00000000-0005-0000-0000-00005F390000}"/>
    <cellStyle name="Normal 127 2 2 3 2 2 4" xfId="37968" xr:uid="{00000000-0005-0000-0000-000060390000}"/>
    <cellStyle name="Normal 127 2 2 3 2 3" xfId="11027" xr:uid="{00000000-0005-0000-0000-000061390000}"/>
    <cellStyle name="Normal 127 2 2 3 2 3 2" xfId="26422" xr:uid="{00000000-0005-0000-0000-000062390000}"/>
    <cellStyle name="Normal 127 2 2 3 2 3 3" xfId="41817" xr:uid="{00000000-0005-0000-0000-000063390000}"/>
    <cellStyle name="Normal 127 2 2 3 2 4" xfId="18724" xr:uid="{00000000-0005-0000-0000-000064390000}"/>
    <cellStyle name="Normal 127 2 2 3 2 5" xfId="34119" xr:uid="{00000000-0005-0000-0000-000065390000}"/>
    <cellStyle name="Normal 127 2 2 3 3" xfId="5238" xr:uid="{00000000-0005-0000-0000-000066390000}"/>
    <cellStyle name="Normal 127 2 2 3 3 2" xfId="12952" xr:uid="{00000000-0005-0000-0000-000067390000}"/>
    <cellStyle name="Normal 127 2 2 3 3 2 2" xfId="28347" xr:uid="{00000000-0005-0000-0000-000068390000}"/>
    <cellStyle name="Normal 127 2 2 3 3 2 3" xfId="43742" xr:uid="{00000000-0005-0000-0000-000069390000}"/>
    <cellStyle name="Normal 127 2 2 3 3 3" xfId="20649" xr:uid="{00000000-0005-0000-0000-00006A390000}"/>
    <cellStyle name="Normal 127 2 2 3 3 4" xfId="36044" xr:uid="{00000000-0005-0000-0000-00006B390000}"/>
    <cellStyle name="Normal 127 2 2 3 4" xfId="9103" xr:uid="{00000000-0005-0000-0000-00006C390000}"/>
    <cellStyle name="Normal 127 2 2 3 4 2" xfId="24498" xr:uid="{00000000-0005-0000-0000-00006D390000}"/>
    <cellStyle name="Normal 127 2 2 3 4 3" xfId="39893" xr:uid="{00000000-0005-0000-0000-00006E390000}"/>
    <cellStyle name="Normal 127 2 2 3 5" xfId="16800" xr:uid="{00000000-0005-0000-0000-00006F390000}"/>
    <cellStyle name="Normal 127 2 2 3 6" xfId="32195" xr:uid="{00000000-0005-0000-0000-000070390000}"/>
    <cellStyle name="Normal 127 2 2 4" xfId="2327" xr:uid="{00000000-0005-0000-0000-000071390000}"/>
    <cellStyle name="Normal 127 2 2 4 2" xfId="6200" xr:uid="{00000000-0005-0000-0000-000072390000}"/>
    <cellStyle name="Normal 127 2 2 4 2 2" xfId="13914" xr:uid="{00000000-0005-0000-0000-000073390000}"/>
    <cellStyle name="Normal 127 2 2 4 2 2 2" xfId="29309" xr:uid="{00000000-0005-0000-0000-000074390000}"/>
    <cellStyle name="Normal 127 2 2 4 2 2 3" xfId="44704" xr:uid="{00000000-0005-0000-0000-000075390000}"/>
    <cellStyle name="Normal 127 2 2 4 2 3" xfId="21611" xr:uid="{00000000-0005-0000-0000-000076390000}"/>
    <cellStyle name="Normal 127 2 2 4 2 4" xfId="37006" xr:uid="{00000000-0005-0000-0000-000077390000}"/>
    <cellStyle name="Normal 127 2 2 4 3" xfId="10065" xr:uid="{00000000-0005-0000-0000-000078390000}"/>
    <cellStyle name="Normal 127 2 2 4 3 2" xfId="25460" xr:uid="{00000000-0005-0000-0000-000079390000}"/>
    <cellStyle name="Normal 127 2 2 4 3 3" xfId="40855" xr:uid="{00000000-0005-0000-0000-00007A390000}"/>
    <cellStyle name="Normal 127 2 2 4 4" xfId="17762" xr:uid="{00000000-0005-0000-0000-00007B390000}"/>
    <cellStyle name="Normal 127 2 2 4 5" xfId="33157" xr:uid="{00000000-0005-0000-0000-00007C390000}"/>
    <cellStyle name="Normal 127 2 2 5" xfId="4276" xr:uid="{00000000-0005-0000-0000-00007D390000}"/>
    <cellStyle name="Normal 127 2 2 5 2" xfId="11990" xr:uid="{00000000-0005-0000-0000-00007E390000}"/>
    <cellStyle name="Normal 127 2 2 5 2 2" xfId="27385" xr:uid="{00000000-0005-0000-0000-00007F390000}"/>
    <cellStyle name="Normal 127 2 2 5 2 3" xfId="42780" xr:uid="{00000000-0005-0000-0000-000080390000}"/>
    <cellStyle name="Normal 127 2 2 5 3" xfId="19687" xr:uid="{00000000-0005-0000-0000-000081390000}"/>
    <cellStyle name="Normal 127 2 2 5 4" xfId="35082" xr:uid="{00000000-0005-0000-0000-000082390000}"/>
    <cellStyle name="Normal 127 2 2 6" xfId="8141" xr:uid="{00000000-0005-0000-0000-000083390000}"/>
    <cellStyle name="Normal 127 2 2 6 2" xfId="23536" xr:uid="{00000000-0005-0000-0000-000084390000}"/>
    <cellStyle name="Normal 127 2 2 6 3" xfId="38931" xr:uid="{00000000-0005-0000-0000-000085390000}"/>
    <cellStyle name="Normal 127 2 2 7" xfId="15838" xr:uid="{00000000-0005-0000-0000-000086390000}"/>
    <cellStyle name="Normal 127 2 2 8" xfId="31233" xr:uid="{00000000-0005-0000-0000-000087390000}"/>
    <cellStyle name="Normal 127 2 3" xfId="654" xr:uid="{00000000-0005-0000-0000-000088390000}"/>
    <cellStyle name="Normal 127 2 3 2" xfId="1620" xr:uid="{00000000-0005-0000-0000-000089390000}"/>
    <cellStyle name="Normal 127 2 3 2 2" xfId="3549" xr:uid="{00000000-0005-0000-0000-00008A390000}"/>
    <cellStyle name="Normal 127 2 3 2 2 2" xfId="7422" xr:uid="{00000000-0005-0000-0000-00008B390000}"/>
    <cellStyle name="Normal 127 2 3 2 2 2 2" xfId="15136" xr:uid="{00000000-0005-0000-0000-00008C390000}"/>
    <cellStyle name="Normal 127 2 3 2 2 2 2 2" xfId="30531" xr:uid="{00000000-0005-0000-0000-00008D390000}"/>
    <cellStyle name="Normal 127 2 3 2 2 2 2 3" xfId="45926" xr:uid="{00000000-0005-0000-0000-00008E390000}"/>
    <cellStyle name="Normal 127 2 3 2 2 2 3" xfId="22833" xr:uid="{00000000-0005-0000-0000-00008F390000}"/>
    <cellStyle name="Normal 127 2 3 2 2 2 4" xfId="38228" xr:uid="{00000000-0005-0000-0000-000090390000}"/>
    <cellStyle name="Normal 127 2 3 2 2 3" xfId="11287" xr:uid="{00000000-0005-0000-0000-000091390000}"/>
    <cellStyle name="Normal 127 2 3 2 2 3 2" xfId="26682" xr:uid="{00000000-0005-0000-0000-000092390000}"/>
    <cellStyle name="Normal 127 2 3 2 2 3 3" xfId="42077" xr:uid="{00000000-0005-0000-0000-000093390000}"/>
    <cellStyle name="Normal 127 2 3 2 2 4" xfId="18984" xr:uid="{00000000-0005-0000-0000-000094390000}"/>
    <cellStyle name="Normal 127 2 3 2 2 5" xfId="34379" xr:uid="{00000000-0005-0000-0000-000095390000}"/>
    <cellStyle name="Normal 127 2 3 2 3" xfId="5498" xr:uid="{00000000-0005-0000-0000-000096390000}"/>
    <cellStyle name="Normal 127 2 3 2 3 2" xfId="13212" xr:uid="{00000000-0005-0000-0000-000097390000}"/>
    <cellStyle name="Normal 127 2 3 2 3 2 2" xfId="28607" xr:uid="{00000000-0005-0000-0000-000098390000}"/>
    <cellStyle name="Normal 127 2 3 2 3 2 3" xfId="44002" xr:uid="{00000000-0005-0000-0000-000099390000}"/>
    <cellStyle name="Normal 127 2 3 2 3 3" xfId="20909" xr:uid="{00000000-0005-0000-0000-00009A390000}"/>
    <cellStyle name="Normal 127 2 3 2 3 4" xfId="36304" xr:uid="{00000000-0005-0000-0000-00009B390000}"/>
    <cellStyle name="Normal 127 2 3 2 4" xfId="9363" xr:uid="{00000000-0005-0000-0000-00009C390000}"/>
    <cellStyle name="Normal 127 2 3 2 4 2" xfId="24758" xr:uid="{00000000-0005-0000-0000-00009D390000}"/>
    <cellStyle name="Normal 127 2 3 2 4 3" xfId="40153" xr:uid="{00000000-0005-0000-0000-00009E390000}"/>
    <cellStyle name="Normal 127 2 3 2 5" xfId="17060" xr:uid="{00000000-0005-0000-0000-00009F390000}"/>
    <cellStyle name="Normal 127 2 3 2 6" xfId="32455" xr:uid="{00000000-0005-0000-0000-0000A0390000}"/>
    <cellStyle name="Normal 127 2 3 3" xfId="2587" xr:uid="{00000000-0005-0000-0000-0000A1390000}"/>
    <cellStyle name="Normal 127 2 3 3 2" xfId="6460" xr:uid="{00000000-0005-0000-0000-0000A2390000}"/>
    <cellStyle name="Normal 127 2 3 3 2 2" xfId="14174" xr:uid="{00000000-0005-0000-0000-0000A3390000}"/>
    <cellStyle name="Normal 127 2 3 3 2 2 2" xfId="29569" xr:uid="{00000000-0005-0000-0000-0000A4390000}"/>
    <cellStyle name="Normal 127 2 3 3 2 2 3" xfId="44964" xr:uid="{00000000-0005-0000-0000-0000A5390000}"/>
    <cellStyle name="Normal 127 2 3 3 2 3" xfId="21871" xr:uid="{00000000-0005-0000-0000-0000A6390000}"/>
    <cellStyle name="Normal 127 2 3 3 2 4" xfId="37266" xr:uid="{00000000-0005-0000-0000-0000A7390000}"/>
    <cellStyle name="Normal 127 2 3 3 3" xfId="10325" xr:uid="{00000000-0005-0000-0000-0000A8390000}"/>
    <cellStyle name="Normal 127 2 3 3 3 2" xfId="25720" xr:uid="{00000000-0005-0000-0000-0000A9390000}"/>
    <cellStyle name="Normal 127 2 3 3 3 3" xfId="41115" xr:uid="{00000000-0005-0000-0000-0000AA390000}"/>
    <cellStyle name="Normal 127 2 3 3 4" xfId="18022" xr:uid="{00000000-0005-0000-0000-0000AB390000}"/>
    <cellStyle name="Normal 127 2 3 3 5" xfId="33417" xr:uid="{00000000-0005-0000-0000-0000AC390000}"/>
    <cellStyle name="Normal 127 2 3 4" xfId="4536" xr:uid="{00000000-0005-0000-0000-0000AD390000}"/>
    <cellStyle name="Normal 127 2 3 4 2" xfId="12250" xr:uid="{00000000-0005-0000-0000-0000AE390000}"/>
    <cellStyle name="Normal 127 2 3 4 2 2" xfId="27645" xr:uid="{00000000-0005-0000-0000-0000AF390000}"/>
    <cellStyle name="Normal 127 2 3 4 2 3" xfId="43040" xr:uid="{00000000-0005-0000-0000-0000B0390000}"/>
    <cellStyle name="Normal 127 2 3 4 3" xfId="19947" xr:uid="{00000000-0005-0000-0000-0000B1390000}"/>
    <cellStyle name="Normal 127 2 3 4 4" xfId="35342" xr:uid="{00000000-0005-0000-0000-0000B2390000}"/>
    <cellStyle name="Normal 127 2 3 5" xfId="8401" xr:uid="{00000000-0005-0000-0000-0000B3390000}"/>
    <cellStyle name="Normal 127 2 3 5 2" xfId="23796" xr:uid="{00000000-0005-0000-0000-0000B4390000}"/>
    <cellStyle name="Normal 127 2 3 5 3" xfId="39191" xr:uid="{00000000-0005-0000-0000-0000B5390000}"/>
    <cellStyle name="Normal 127 2 3 6" xfId="16098" xr:uid="{00000000-0005-0000-0000-0000B6390000}"/>
    <cellStyle name="Normal 127 2 3 7" xfId="31493" xr:uid="{00000000-0005-0000-0000-0000B7390000}"/>
    <cellStyle name="Normal 127 2 4" xfId="1139" xr:uid="{00000000-0005-0000-0000-0000B8390000}"/>
    <cellStyle name="Normal 127 2 4 2" xfId="3068" xr:uid="{00000000-0005-0000-0000-0000B9390000}"/>
    <cellStyle name="Normal 127 2 4 2 2" xfId="6941" xr:uid="{00000000-0005-0000-0000-0000BA390000}"/>
    <cellStyle name="Normal 127 2 4 2 2 2" xfId="14655" xr:uid="{00000000-0005-0000-0000-0000BB390000}"/>
    <cellStyle name="Normal 127 2 4 2 2 2 2" xfId="30050" xr:uid="{00000000-0005-0000-0000-0000BC390000}"/>
    <cellStyle name="Normal 127 2 4 2 2 2 3" xfId="45445" xr:uid="{00000000-0005-0000-0000-0000BD390000}"/>
    <cellStyle name="Normal 127 2 4 2 2 3" xfId="22352" xr:uid="{00000000-0005-0000-0000-0000BE390000}"/>
    <cellStyle name="Normal 127 2 4 2 2 4" xfId="37747" xr:uid="{00000000-0005-0000-0000-0000BF390000}"/>
    <cellStyle name="Normal 127 2 4 2 3" xfId="10806" xr:uid="{00000000-0005-0000-0000-0000C0390000}"/>
    <cellStyle name="Normal 127 2 4 2 3 2" xfId="26201" xr:uid="{00000000-0005-0000-0000-0000C1390000}"/>
    <cellStyle name="Normal 127 2 4 2 3 3" xfId="41596" xr:uid="{00000000-0005-0000-0000-0000C2390000}"/>
    <cellStyle name="Normal 127 2 4 2 4" xfId="18503" xr:uid="{00000000-0005-0000-0000-0000C3390000}"/>
    <cellStyle name="Normal 127 2 4 2 5" xfId="33898" xr:uid="{00000000-0005-0000-0000-0000C4390000}"/>
    <cellStyle name="Normal 127 2 4 3" xfId="5017" xr:uid="{00000000-0005-0000-0000-0000C5390000}"/>
    <cellStyle name="Normal 127 2 4 3 2" xfId="12731" xr:uid="{00000000-0005-0000-0000-0000C6390000}"/>
    <cellStyle name="Normal 127 2 4 3 2 2" xfId="28126" xr:uid="{00000000-0005-0000-0000-0000C7390000}"/>
    <cellStyle name="Normal 127 2 4 3 2 3" xfId="43521" xr:uid="{00000000-0005-0000-0000-0000C8390000}"/>
    <cellStyle name="Normal 127 2 4 3 3" xfId="20428" xr:uid="{00000000-0005-0000-0000-0000C9390000}"/>
    <cellStyle name="Normal 127 2 4 3 4" xfId="35823" xr:uid="{00000000-0005-0000-0000-0000CA390000}"/>
    <cellStyle name="Normal 127 2 4 4" xfId="8882" xr:uid="{00000000-0005-0000-0000-0000CB390000}"/>
    <cellStyle name="Normal 127 2 4 4 2" xfId="24277" xr:uid="{00000000-0005-0000-0000-0000CC390000}"/>
    <cellStyle name="Normal 127 2 4 4 3" xfId="39672" xr:uid="{00000000-0005-0000-0000-0000CD390000}"/>
    <cellStyle name="Normal 127 2 4 5" xfId="16579" xr:uid="{00000000-0005-0000-0000-0000CE390000}"/>
    <cellStyle name="Normal 127 2 4 6" xfId="31974" xr:uid="{00000000-0005-0000-0000-0000CF390000}"/>
    <cellStyle name="Normal 127 2 5" xfId="2106" xr:uid="{00000000-0005-0000-0000-0000D0390000}"/>
    <cellStyle name="Normal 127 2 5 2" xfId="5979" xr:uid="{00000000-0005-0000-0000-0000D1390000}"/>
    <cellStyle name="Normal 127 2 5 2 2" xfId="13693" xr:uid="{00000000-0005-0000-0000-0000D2390000}"/>
    <cellStyle name="Normal 127 2 5 2 2 2" xfId="29088" xr:uid="{00000000-0005-0000-0000-0000D3390000}"/>
    <cellStyle name="Normal 127 2 5 2 2 3" xfId="44483" xr:uid="{00000000-0005-0000-0000-0000D4390000}"/>
    <cellStyle name="Normal 127 2 5 2 3" xfId="21390" xr:uid="{00000000-0005-0000-0000-0000D5390000}"/>
    <cellStyle name="Normal 127 2 5 2 4" xfId="36785" xr:uid="{00000000-0005-0000-0000-0000D6390000}"/>
    <cellStyle name="Normal 127 2 5 3" xfId="9844" xr:uid="{00000000-0005-0000-0000-0000D7390000}"/>
    <cellStyle name="Normal 127 2 5 3 2" xfId="25239" xr:uid="{00000000-0005-0000-0000-0000D8390000}"/>
    <cellStyle name="Normal 127 2 5 3 3" xfId="40634" xr:uid="{00000000-0005-0000-0000-0000D9390000}"/>
    <cellStyle name="Normal 127 2 5 4" xfId="17541" xr:uid="{00000000-0005-0000-0000-0000DA390000}"/>
    <cellStyle name="Normal 127 2 5 5" xfId="32936" xr:uid="{00000000-0005-0000-0000-0000DB390000}"/>
    <cellStyle name="Normal 127 2 6" xfId="4066" xr:uid="{00000000-0005-0000-0000-0000DC390000}"/>
    <cellStyle name="Normal 127 2 6 2" xfId="11781" xr:uid="{00000000-0005-0000-0000-0000DD390000}"/>
    <cellStyle name="Normal 127 2 6 2 2" xfId="27176" xr:uid="{00000000-0005-0000-0000-0000DE390000}"/>
    <cellStyle name="Normal 127 2 6 2 3" xfId="42571" xr:uid="{00000000-0005-0000-0000-0000DF390000}"/>
    <cellStyle name="Normal 127 2 6 3" xfId="19478" xr:uid="{00000000-0005-0000-0000-0000E0390000}"/>
    <cellStyle name="Normal 127 2 6 4" xfId="34873" xr:uid="{00000000-0005-0000-0000-0000E1390000}"/>
    <cellStyle name="Normal 127 2 7" xfId="7931" xr:uid="{00000000-0005-0000-0000-0000E2390000}"/>
    <cellStyle name="Normal 127 2 7 2" xfId="23327" xr:uid="{00000000-0005-0000-0000-0000E3390000}"/>
    <cellStyle name="Normal 127 2 7 3" xfId="38722" xr:uid="{00000000-0005-0000-0000-0000E4390000}"/>
    <cellStyle name="Normal 127 2 8" xfId="15617" xr:uid="{00000000-0005-0000-0000-0000E5390000}"/>
    <cellStyle name="Normal 127 2 9" xfId="31012" xr:uid="{00000000-0005-0000-0000-0000E6390000}"/>
    <cellStyle name="Normal 127 3" xfId="286" xr:uid="{00000000-0005-0000-0000-0000E7390000}"/>
    <cellStyle name="Normal 127 3 2" xfId="771" xr:uid="{00000000-0005-0000-0000-0000E8390000}"/>
    <cellStyle name="Normal 127 3 2 2" xfId="1737" xr:uid="{00000000-0005-0000-0000-0000E9390000}"/>
    <cellStyle name="Normal 127 3 2 2 2" xfId="3666" xr:uid="{00000000-0005-0000-0000-0000EA390000}"/>
    <cellStyle name="Normal 127 3 2 2 2 2" xfId="7539" xr:uid="{00000000-0005-0000-0000-0000EB390000}"/>
    <cellStyle name="Normal 127 3 2 2 2 2 2" xfId="15253" xr:uid="{00000000-0005-0000-0000-0000EC390000}"/>
    <cellStyle name="Normal 127 3 2 2 2 2 2 2" xfId="30648" xr:uid="{00000000-0005-0000-0000-0000ED390000}"/>
    <cellStyle name="Normal 127 3 2 2 2 2 2 3" xfId="46043" xr:uid="{00000000-0005-0000-0000-0000EE390000}"/>
    <cellStyle name="Normal 127 3 2 2 2 2 3" xfId="22950" xr:uid="{00000000-0005-0000-0000-0000EF390000}"/>
    <cellStyle name="Normal 127 3 2 2 2 2 4" xfId="38345" xr:uid="{00000000-0005-0000-0000-0000F0390000}"/>
    <cellStyle name="Normal 127 3 2 2 2 3" xfId="11404" xr:uid="{00000000-0005-0000-0000-0000F1390000}"/>
    <cellStyle name="Normal 127 3 2 2 2 3 2" xfId="26799" xr:uid="{00000000-0005-0000-0000-0000F2390000}"/>
    <cellStyle name="Normal 127 3 2 2 2 3 3" xfId="42194" xr:uid="{00000000-0005-0000-0000-0000F3390000}"/>
    <cellStyle name="Normal 127 3 2 2 2 4" xfId="19101" xr:uid="{00000000-0005-0000-0000-0000F4390000}"/>
    <cellStyle name="Normal 127 3 2 2 2 5" xfId="34496" xr:uid="{00000000-0005-0000-0000-0000F5390000}"/>
    <cellStyle name="Normal 127 3 2 2 3" xfId="5615" xr:uid="{00000000-0005-0000-0000-0000F6390000}"/>
    <cellStyle name="Normal 127 3 2 2 3 2" xfId="13329" xr:uid="{00000000-0005-0000-0000-0000F7390000}"/>
    <cellStyle name="Normal 127 3 2 2 3 2 2" xfId="28724" xr:uid="{00000000-0005-0000-0000-0000F8390000}"/>
    <cellStyle name="Normal 127 3 2 2 3 2 3" xfId="44119" xr:uid="{00000000-0005-0000-0000-0000F9390000}"/>
    <cellStyle name="Normal 127 3 2 2 3 3" xfId="21026" xr:uid="{00000000-0005-0000-0000-0000FA390000}"/>
    <cellStyle name="Normal 127 3 2 2 3 4" xfId="36421" xr:uid="{00000000-0005-0000-0000-0000FB390000}"/>
    <cellStyle name="Normal 127 3 2 2 4" xfId="9480" xr:uid="{00000000-0005-0000-0000-0000FC390000}"/>
    <cellStyle name="Normal 127 3 2 2 4 2" xfId="24875" xr:uid="{00000000-0005-0000-0000-0000FD390000}"/>
    <cellStyle name="Normal 127 3 2 2 4 3" xfId="40270" xr:uid="{00000000-0005-0000-0000-0000FE390000}"/>
    <cellStyle name="Normal 127 3 2 2 5" xfId="17177" xr:uid="{00000000-0005-0000-0000-0000FF390000}"/>
    <cellStyle name="Normal 127 3 2 2 6" xfId="32572" xr:uid="{00000000-0005-0000-0000-0000003A0000}"/>
    <cellStyle name="Normal 127 3 2 3" xfId="2704" xr:uid="{00000000-0005-0000-0000-0000013A0000}"/>
    <cellStyle name="Normal 127 3 2 3 2" xfId="6577" xr:uid="{00000000-0005-0000-0000-0000023A0000}"/>
    <cellStyle name="Normal 127 3 2 3 2 2" xfId="14291" xr:uid="{00000000-0005-0000-0000-0000033A0000}"/>
    <cellStyle name="Normal 127 3 2 3 2 2 2" xfId="29686" xr:uid="{00000000-0005-0000-0000-0000043A0000}"/>
    <cellStyle name="Normal 127 3 2 3 2 2 3" xfId="45081" xr:uid="{00000000-0005-0000-0000-0000053A0000}"/>
    <cellStyle name="Normal 127 3 2 3 2 3" xfId="21988" xr:uid="{00000000-0005-0000-0000-0000063A0000}"/>
    <cellStyle name="Normal 127 3 2 3 2 4" xfId="37383" xr:uid="{00000000-0005-0000-0000-0000073A0000}"/>
    <cellStyle name="Normal 127 3 2 3 3" xfId="10442" xr:uid="{00000000-0005-0000-0000-0000083A0000}"/>
    <cellStyle name="Normal 127 3 2 3 3 2" xfId="25837" xr:uid="{00000000-0005-0000-0000-0000093A0000}"/>
    <cellStyle name="Normal 127 3 2 3 3 3" xfId="41232" xr:uid="{00000000-0005-0000-0000-00000A3A0000}"/>
    <cellStyle name="Normal 127 3 2 3 4" xfId="18139" xr:uid="{00000000-0005-0000-0000-00000B3A0000}"/>
    <cellStyle name="Normal 127 3 2 3 5" xfId="33534" xr:uid="{00000000-0005-0000-0000-00000C3A0000}"/>
    <cellStyle name="Normal 127 3 2 4" xfId="4653" xr:uid="{00000000-0005-0000-0000-00000D3A0000}"/>
    <cellStyle name="Normal 127 3 2 4 2" xfId="12367" xr:uid="{00000000-0005-0000-0000-00000E3A0000}"/>
    <cellStyle name="Normal 127 3 2 4 2 2" xfId="27762" xr:uid="{00000000-0005-0000-0000-00000F3A0000}"/>
    <cellStyle name="Normal 127 3 2 4 2 3" xfId="43157" xr:uid="{00000000-0005-0000-0000-0000103A0000}"/>
    <cellStyle name="Normal 127 3 2 4 3" xfId="20064" xr:uid="{00000000-0005-0000-0000-0000113A0000}"/>
    <cellStyle name="Normal 127 3 2 4 4" xfId="35459" xr:uid="{00000000-0005-0000-0000-0000123A0000}"/>
    <cellStyle name="Normal 127 3 2 5" xfId="8518" xr:uid="{00000000-0005-0000-0000-0000133A0000}"/>
    <cellStyle name="Normal 127 3 2 5 2" xfId="23913" xr:uid="{00000000-0005-0000-0000-0000143A0000}"/>
    <cellStyle name="Normal 127 3 2 5 3" xfId="39308" xr:uid="{00000000-0005-0000-0000-0000153A0000}"/>
    <cellStyle name="Normal 127 3 2 6" xfId="16215" xr:uid="{00000000-0005-0000-0000-0000163A0000}"/>
    <cellStyle name="Normal 127 3 2 7" xfId="31610" xr:uid="{00000000-0005-0000-0000-0000173A0000}"/>
    <cellStyle name="Normal 127 3 3" xfId="1256" xr:uid="{00000000-0005-0000-0000-0000183A0000}"/>
    <cellStyle name="Normal 127 3 3 2" xfId="3185" xr:uid="{00000000-0005-0000-0000-0000193A0000}"/>
    <cellStyle name="Normal 127 3 3 2 2" xfId="7058" xr:uid="{00000000-0005-0000-0000-00001A3A0000}"/>
    <cellStyle name="Normal 127 3 3 2 2 2" xfId="14772" xr:uid="{00000000-0005-0000-0000-00001B3A0000}"/>
    <cellStyle name="Normal 127 3 3 2 2 2 2" xfId="30167" xr:uid="{00000000-0005-0000-0000-00001C3A0000}"/>
    <cellStyle name="Normal 127 3 3 2 2 2 3" xfId="45562" xr:uid="{00000000-0005-0000-0000-00001D3A0000}"/>
    <cellStyle name="Normal 127 3 3 2 2 3" xfId="22469" xr:uid="{00000000-0005-0000-0000-00001E3A0000}"/>
    <cellStyle name="Normal 127 3 3 2 2 4" xfId="37864" xr:uid="{00000000-0005-0000-0000-00001F3A0000}"/>
    <cellStyle name="Normal 127 3 3 2 3" xfId="10923" xr:uid="{00000000-0005-0000-0000-0000203A0000}"/>
    <cellStyle name="Normal 127 3 3 2 3 2" xfId="26318" xr:uid="{00000000-0005-0000-0000-0000213A0000}"/>
    <cellStyle name="Normal 127 3 3 2 3 3" xfId="41713" xr:uid="{00000000-0005-0000-0000-0000223A0000}"/>
    <cellStyle name="Normal 127 3 3 2 4" xfId="18620" xr:uid="{00000000-0005-0000-0000-0000233A0000}"/>
    <cellStyle name="Normal 127 3 3 2 5" xfId="34015" xr:uid="{00000000-0005-0000-0000-0000243A0000}"/>
    <cellStyle name="Normal 127 3 3 3" xfId="5134" xr:uid="{00000000-0005-0000-0000-0000253A0000}"/>
    <cellStyle name="Normal 127 3 3 3 2" xfId="12848" xr:uid="{00000000-0005-0000-0000-0000263A0000}"/>
    <cellStyle name="Normal 127 3 3 3 2 2" xfId="28243" xr:uid="{00000000-0005-0000-0000-0000273A0000}"/>
    <cellStyle name="Normal 127 3 3 3 2 3" xfId="43638" xr:uid="{00000000-0005-0000-0000-0000283A0000}"/>
    <cellStyle name="Normal 127 3 3 3 3" xfId="20545" xr:uid="{00000000-0005-0000-0000-0000293A0000}"/>
    <cellStyle name="Normal 127 3 3 3 4" xfId="35940" xr:uid="{00000000-0005-0000-0000-00002A3A0000}"/>
    <cellStyle name="Normal 127 3 3 4" xfId="8999" xr:uid="{00000000-0005-0000-0000-00002B3A0000}"/>
    <cellStyle name="Normal 127 3 3 4 2" xfId="24394" xr:uid="{00000000-0005-0000-0000-00002C3A0000}"/>
    <cellStyle name="Normal 127 3 3 4 3" xfId="39789" xr:uid="{00000000-0005-0000-0000-00002D3A0000}"/>
    <cellStyle name="Normal 127 3 3 5" xfId="16696" xr:uid="{00000000-0005-0000-0000-00002E3A0000}"/>
    <cellStyle name="Normal 127 3 3 6" xfId="32091" xr:uid="{00000000-0005-0000-0000-00002F3A0000}"/>
    <cellStyle name="Normal 127 3 4" xfId="2223" xr:uid="{00000000-0005-0000-0000-0000303A0000}"/>
    <cellStyle name="Normal 127 3 4 2" xfId="6096" xr:uid="{00000000-0005-0000-0000-0000313A0000}"/>
    <cellStyle name="Normal 127 3 4 2 2" xfId="13810" xr:uid="{00000000-0005-0000-0000-0000323A0000}"/>
    <cellStyle name="Normal 127 3 4 2 2 2" xfId="29205" xr:uid="{00000000-0005-0000-0000-0000333A0000}"/>
    <cellStyle name="Normal 127 3 4 2 2 3" xfId="44600" xr:uid="{00000000-0005-0000-0000-0000343A0000}"/>
    <cellStyle name="Normal 127 3 4 2 3" xfId="21507" xr:uid="{00000000-0005-0000-0000-0000353A0000}"/>
    <cellStyle name="Normal 127 3 4 2 4" xfId="36902" xr:uid="{00000000-0005-0000-0000-0000363A0000}"/>
    <cellStyle name="Normal 127 3 4 3" xfId="9961" xr:uid="{00000000-0005-0000-0000-0000373A0000}"/>
    <cellStyle name="Normal 127 3 4 3 2" xfId="25356" xr:uid="{00000000-0005-0000-0000-0000383A0000}"/>
    <cellStyle name="Normal 127 3 4 3 3" xfId="40751" xr:uid="{00000000-0005-0000-0000-0000393A0000}"/>
    <cellStyle name="Normal 127 3 4 4" xfId="17658" xr:uid="{00000000-0005-0000-0000-00003A3A0000}"/>
    <cellStyle name="Normal 127 3 4 5" xfId="33053" xr:uid="{00000000-0005-0000-0000-00003B3A0000}"/>
    <cellStyle name="Normal 127 3 5" xfId="4172" xr:uid="{00000000-0005-0000-0000-00003C3A0000}"/>
    <cellStyle name="Normal 127 3 5 2" xfId="11886" xr:uid="{00000000-0005-0000-0000-00003D3A0000}"/>
    <cellStyle name="Normal 127 3 5 2 2" xfId="27281" xr:uid="{00000000-0005-0000-0000-00003E3A0000}"/>
    <cellStyle name="Normal 127 3 5 2 3" xfId="42676" xr:uid="{00000000-0005-0000-0000-00003F3A0000}"/>
    <cellStyle name="Normal 127 3 5 3" xfId="19583" xr:uid="{00000000-0005-0000-0000-0000403A0000}"/>
    <cellStyle name="Normal 127 3 5 4" xfId="34978" xr:uid="{00000000-0005-0000-0000-0000413A0000}"/>
    <cellStyle name="Normal 127 3 6" xfId="8037" xr:uid="{00000000-0005-0000-0000-0000423A0000}"/>
    <cellStyle name="Normal 127 3 6 2" xfId="23432" xr:uid="{00000000-0005-0000-0000-0000433A0000}"/>
    <cellStyle name="Normal 127 3 6 3" xfId="38827" xr:uid="{00000000-0005-0000-0000-0000443A0000}"/>
    <cellStyle name="Normal 127 3 7" xfId="15734" xr:uid="{00000000-0005-0000-0000-0000453A0000}"/>
    <cellStyle name="Normal 127 3 8" xfId="31129" xr:uid="{00000000-0005-0000-0000-0000463A0000}"/>
    <cellStyle name="Normal 127 4" xfId="550" xr:uid="{00000000-0005-0000-0000-0000473A0000}"/>
    <cellStyle name="Normal 127 4 2" xfId="1516" xr:uid="{00000000-0005-0000-0000-0000483A0000}"/>
    <cellStyle name="Normal 127 4 2 2" xfId="3445" xr:uid="{00000000-0005-0000-0000-0000493A0000}"/>
    <cellStyle name="Normal 127 4 2 2 2" xfId="7318" xr:uid="{00000000-0005-0000-0000-00004A3A0000}"/>
    <cellStyle name="Normal 127 4 2 2 2 2" xfId="15032" xr:uid="{00000000-0005-0000-0000-00004B3A0000}"/>
    <cellStyle name="Normal 127 4 2 2 2 2 2" xfId="30427" xr:uid="{00000000-0005-0000-0000-00004C3A0000}"/>
    <cellStyle name="Normal 127 4 2 2 2 2 3" xfId="45822" xr:uid="{00000000-0005-0000-0000-00004D3A0000}"/>
    <cellStyle name="Normal 127 4 2 2 2 3" xfId="22729" xr:uid="{00000000-0005-0000-0000-00004E3A0000}"/>
    <cellStyle name="Normal 127 4 2 2 2 4" xfId="38124" xr:uid="{00000000-0005-0000-0000-00004F3A0000}"/>
    <cellStyle name="Normal 127 4 2 2 3" xfId="11183" xr:uid="{00000000-0005-0000-0000-0000503A0000}"/>
    <cellStyle name="Normal 127 4 2 2 3 2" xfId="26578" xr:uid="{00000000-0005-0000-0000-0000513A0000}"/>
    <cellStyle name="Normal 127 4 2 2 3 3" xfId="41973" xr:uid="{00000000-0005-0000-0000-0000523A0000}"/>
    <cellStyle name="Normal 127 4 2 2 4" xfId="18880" xr:uid="{00000000-0005-0000-0000-0000533A0000}"/>
    <cellStyle name="Normal 127 4 2 2 5" xfId="34275" xr:uid="{00000000-0005-0000-0000-0000543A0000}"/>
    <cellStyle name="Normal 127 4 2 3" xfId="5394" xr:uid="{00000000-0005-0000-0000-0000553A0000}"/>
    <cellStyle name="Normal 127 4 2 3 2" xfId="13108" xr:uid="{00000000-0005-0000-0000-0000563A0000}"/>
    <cellStyle name="Normal 127 4 2 3 2 2" xfId="28503" xr:uid="{00000000-0005-0000-0000-0000573A0000}"/>
    <cellStyle name="Normal 127 4 2 3 2 3" xfId="43898" xr:uid="{00000000-0005-0000-0000-0000583A0000}"/>
    <cellStyle name="Normal 127 4 2 3 3" xfId="20805" xr:uid="{00000000-0005-0000-0000-0000593A0000}"/>
    <cellStyle name="Normal 127 4 2 3 4" xfId="36200" xr:uid="{00000000-0005-0000-0000-00005A3A0000}"/>
    <cellStyle name="Normal 127 4 2 4" xfId="9259" xr:uid="{00000000-0005-0000-0000-00005B3A0000}"/>
    <cellStyle name="Normal 127 4 2 4 2" xfId="24654" xr:uid="{00000000-0005-0000-0000-00005C3A0000}"/>
    <cellStyle name="Normal 127 4 2 4 3" xfId="40049" xr:uid="{00000000-0005-0000-0000-00005D3A0000}"/>
    <cellStyle name="Normal 127 4 2 5" xfId="16956" xr:uid="{00000000-0005-0000-0000-00005E3A0000}"/>
    <cellStyle name="Normal 127 4 2 6" xfId="32351" xr:uid="{00000000-0005-0000-0000-00005F3A0000}"/>
    <cellStyle name="Normal 127 4 3" xfId="2483" xr:uid="{00000000-0005-0000-0000-0000603A0000}"/>
    <cellStyle name="Normal 127 4 3 2" xfId="6356" xr:uid="{00000000-0005-0000-0000-0000613A0000}"/>
    <cellStyle name="Normal 127 4 3 2 2" xfId="14070" xr:uid="{00000000-0005-0000-0000-0000623A0000}"/>
    <cellStyle name="Normal 127 4 3 2 2 2" xfId="29465" xr:uid="{00000000-0005-0000-0000-0000633A0000}"/>
    <cellStyle name="Normal 127 4 3 2 2 3" xfId="44860" xr:uid="{00000000-0005-0000-0000-0000643A0000}"/>
    <cellStyle name="Normal 127 4 3 2 3" xfId="21767" xr:uid="{00000000-0005-0000-0000-0000653A0000}"/>
    <cellStyle name="Normal 127 4 3 2 4" xfId="37162" xr:uid="{00000000-0005-0000-0000-0000663A0000}"/>
    <cellStyle name="Normal 127 4 3 3" xfId="10221" xr:uid="{00000000-0005-0000-0000-0000673A0000}"/>
    <cellStyle name="Normal 127 4 3 3 2" xfId="25616" xr:uid="{00000000-0005-0000-0000-0000683A0000}"/>
    <cellStyle name="Normal 127 4 3 3 3" xfId="41011" xr:uid="{00000000-0005-0000-0000-0000693A0000}"/>
    <cellStyle name="Normal 127 4 3 4" xfId="17918" xr:uid="{00000000-0005-0000-0000-00006A3A0000}"/>
    <cellStyle name="Normal 127 4 3 5" xfId="33313" xr:uid="{00000000-0005-0000-0000-00006B3A0000}"/>
    <cellStyle name="Normal 127 4 4" xfId="4432" xr:uid="{00000000-0005-0000-0000-00006C3A0000}"/>
    <cellStyle name="Normal 127 4 4 2" xfId="12146" xr:uid="{00000000-0005-0000-0000-00006D3A0000}"/>
    <cellStyle name="Normal 127 4 4 2 2" xfId="27541" xr:uid="{00000000-0005-0000-0000-00006E3A0000}"/>
    <cellStyle name="Normal 127 4 4 2 3" xfId="42936" xr:uid="{00000000-0005-0000-0000-00006F3A0000}"/>
    <cellStyle name="Normal 127 4 4 3" xfId="19843" xr:uid="{00000000-0005-0000-0000-0000703A0000}"/>
    <cellStyle name="Normal 127 4 4 4" xfId="35238" xr:uid="{00000000-0005-0000-0000-0000713A0000}"/>
    <cellStyle name="Normal 127 4 5" xfId="8297" xr:uid="{00000000-0005-0000-0000-0000723A0000}"/>
    <cellStyle name="Normal 127 4 5 2" xfId="23692" xr:uid="{00000000-0005-0000-0000-0000733A0000}"/>
    <cellStyle name="Normal 127 4 5 3" xfId="39087" xr:uid="{00000000-0005-0000-0000-0000743A0000}"/>
    <cellStyle name="Normal 127 4 6" xfId="15994" xr:uid="{00000000-0005-0000-0000-0000753A0000}"/>
    <cellStyle name="Normal 127 4 7" xfId="31389" xr:uid="{00000000-0005-0000-0000-0000763A0000}"/>
    <cellStyle name="Normal 127 5" xfId="1035" xr:uid="{00000000-0005-0000-0000-0000773A0000}"/>
    <cellStyle name="Normal 127 5 2" xfId="2964" xr:uid="{00000000-0005-0000-0000-0000783A0000}"/>
    <cellStyle name="Normal 127 5 2 2" xfId="6837" xr:uid="{00000000-0005-0000-0000-0000793A0000}"/>
    <cellStyle name="Normal 127 5 2 2 2" xfId="14551" xr:uid="{00000000-0005-0000-0000-00007A3A0000}"/>
    <cellStyle name="Normal 127 5 2 2 2 2" xfId="29946" xr:uid="{00000000-0005-0000-0000-00007B3A0000}"/>
    <cellStyle name="Normal 127 5 2 2 2 3" xfId="45341" xr:uid="{00000000-0005-0000-0000-00007C3A0000}"/>
    <cellStyle name="Normal 127 5 2 2 3" xfId="22248" xr:uid="{00000000-0005-0000-0000-00007D3A0000}"/>
    <cellStyle name="Normal 127 5 2 2 4" xfId="37643" xr:uid="{00000000-0005-0000-0000-00007E3A0000}"/>
    <cellStyle name="Normal 127 5 2 3" xfId="10702" xr:uid="{00000000-0005-0000-0000-00007F3A0000}"/>
    <cellStyle name="Normal 127 5 2 3 2" xfId="26097" xr:uid="{00000000-0005-0000-0000-0000803A0000}"/>
    <cellStyle name="Normal 127 5 2 3 3" xfId="41492" xr:uid="{00000000-0005-0000-0000-0000813A0000}"/>
    <cellStyle name="Normal 127 5 2 4" xfId="18399" xr:uid="{00000000-0005-0000-0000-0000823A0000}"/>
    <cellStyle name="Normal 127 5 2 5" xfId="33794" xr:uid="{00000000-0005-0000-0000-0000833A0000}"/>
    <cellStyle name="Normal 127 5 3" xfId="4913" xr:uid="{00000000-0005-0000-0000-0000843A0000}"/>
    <cellStyle name="Normal 127 5 3 2" xfId="12627" xr:uid="{00000000-0005-0000-0000-0000853A0000}"/>
    <cellStyle name="Normal 127 5 3 2 2" xfId="28022" xr:uid="{00000000-0005-0000-0000-0000863A0000}"/>
    <cellStyle name="Normal 127 5 3 2 3" xfId="43417" xr:uid="{00000000-0005-0000-0000-0000873A0000}"/>
    <cellStyle name="Normal 127 5 3 3" xfId="20324" xr:uid="{00000000-0005-0000-0000-0000883A0000}"/>
    <cellStyle name="Normal 127 5 3 4" xfId="35719" xr:uid="{00000000-0005-0000-0000-0000893A0000}"/>
    <cellStyle name="Normal 127 5 4" xfId="8778" xr:uid="{00000000-0005-0000-0000-00008A3A0000}"/>
    <cellStyle name="Normal 127 5 4 2" xfId="24173" xr:uid="{00000000-0005-0000-0000-00008B3A0000}"/>
    <cellStyle name="Normal 127 5 4 3" xfId="39568" xr:uid="{00000000-0005-0000-0000-00008C3A0000}"/>
    <cellStyle name="Normal 127 5 5" xfId="16475" xr:uid="{00000000-0005-0000-0000-00008D3A0000}"/>
    <cellStyle name="Normal 127 5 6" xfId="31870" xr:uid="{00000000-0005-0000-0000-00008E3A0000}"/>
    <cellStyle name="Normal 127 6" xfId="2002" xr:uid="{00000000-0005-0000-0000-00008F3A0000}"/>
    <cellStyle name="Normal 127 6 2" xfId="5875" xr:uid="{00000000-0005-0000-0000-0000903A0000}"/>
    <cellStyle name="Normal 127 6 2 2" xfId="13589" xr:uid="{00000000-0005-0000-0000-0000913A0000}"/>
    <cellStyle name="Normal 127 6 2 2 2" xfId="28984" xr:uid="{00000000-0005-0000-0000-0000923A0000}"/>
    <cellStyle name="Normal 127 6 2 2 3" xfId="44379" xr:uid="{00000000-0005-0000-0000-0000933A0000}"/>
    <cellStyle name="Normal 127 6 2 3" xfId="21286" xr:uid="{00000000-0005-0000-0000-0000943A0000}"/>
    <cellStyle name="Normal 127 6 2 4" xfId="36681" xr:uid="{00000000-0005-0000-0000-0000953A0000}"/>
    <cellStyle name="Normal 127 6 3" xfId="9740" xr:uid="{00000000-0005-0000-0000-0000963A0000}"/>
    <cellStyle name="Normal 127 6 3 2" xfId="25135" xr:uid="{00000000-0005-0000-0000-0000973A0000}"/>
    <cellStyle name="Normal 127 6 3 3" xfId="40530" xr:uid="{00000000-0005-0000-0000-0000983A0000}"/>
    <cellStyle name="Normal 127 6 4" xfId="17437" xr:uid="{00000000-0005-0000-0000-0000993A0000}"/>
    <cellStyle name="Normal 127 6 5" xfId="32832" xr:uid="{00000000-0005-0000-0000-00009A3A0000}"/>
    <cellStyle name="Normal 127 7" xfId="3961" xr:uid="{00000000-0005-0000-0000-00009B3A0000}"/>
    <cellStyle name="Normal 127 7 2" xfId="11677" xr:uid="{00000000-0005-0000-0000-00009C3A0000}"/>
    <cellStyle name="Normal 127 7 2 2" xfId="27072" xr:uid="{00000000-0005-0000-0000-00009D3A0000}"/>
    <cellStyle name="Normal 127 7 2 3" xfId="42467" xr:uid="{00000000-0005-0000-0000-00009E3A0000}"/>
    <cellStyle name="Normal 127 7 3" xfId="19374" xr:uid="{00000000-0005-0000-0000-00009F3A0000}"/>
    <cellStyle name="Normal 127 7 4" xfId="34769" xr:uid="{00000000-0005-0000-0000-0000A03A0000}"/>
    <cellStyle name="Normal 127 8" xfId="7826" xr:uid="{00000000-0005-0000-0000-0000A13A0000}"/>
    <cellStyle name="Normal 127 8 2" xfId="23223" xr:uid="{00000000-0005-0000-0000-0000A23A0000}"/>
    <cellStyle name="Normal 127 8 3" xfId="38618" xr:uid="{00000000-0005-0000-0000-0000A33A0000}"/>
    <cellStyle name="Normal 127 9" xfId="15513" xr:uid="{00000000-0005-0000-0000-0000A43A0000}"/>
    <cellStyle name="Normal 128" xfId="26" xr:uid="{00000000-0005-0000-0000-0000A53A0000}"/>
    <cellStyle name="Normal 128 10" xfId="30909" xr:uid="{00000000-0005-0000-0000-0000A63A0000}"/>
    <cellStyle name="Normal 128 2" xfId="138" xr:uid="{00000000-0005-0000-0000-0000A73A0000}"/>
    <cellStyle name="Normal 128 2 2" xfId="391" xr:uid="{00000000-0005-0000-0000-0000A83A0000}"/>
    <cellStyle name="Normal 128 2 2 2" xfId="876" xr:uid="{00000000-0005-0000-0000-0000A93A0000}"/>
    <cellStyle name="Normal 128 2 2 2 2" xfId="1842" xr:uid="{00000000-0005-0000-0000-0000AA3A0000}"/>
    <cellStyle name="Normal 128 2 2 2 2 2" xfId="3771" xr:uid="{00000000-0005-0000-0000-0000AB3A0000}"/>
    <cellStyle name="Normal 128 2 2 2 2 2 2" xfId="7644" xr:uid="{00000000-0005-0000-0000-0000AC3A0000}"/>
    <cellStyle name="Normal 128 2 2 2 2 2 2 2" xfId="15358" xr:uid="{00000000-0005-0000-0000-0000AD3A0000}"/>
    <cellStyle name="Normal 128 2 2 2 2 2 2 2 2" xfId="30753" xr:uid="{00000000-0005-0000-0000-0000AE3A0000}"/>
    <cellStyle name="Normal 128 2 2 2 2 2 2 2 3" xfId="46148" xr:uid="{00000000-0005-0000-0000-0000AF3A0000}"/>
    <cellStyle name="Normal 128 2 2 2 2 2 2 3" xfId="23055" xr:uid="{00000000-0005-0000-0000-0000B03A0000}"/>
    <cellStyle name="Normal 128 2 2 2 2 2 2 4" xfId="38450" xr:uid="{00000000-0005-0000-0000-0000B13A0000}"/>
    <cellStyle name="Normal 128 2 2 2 2 2 3" xfId="11509" xr:uid="{00000000-0005-0000-0000-0000B23A0000}"/>
    <cellStyle name="Normal 128 2 2 2 2 2 3 2" xfId="26904" xr:uid="{00000000-0005-0000-0000-0000B33A0000}"/>
    <cellStyle name="Normal 128 2 2 2 2 2 3 3" xfId="42299" xr:uid="{00000000-0005-0000-0000-0000B43A0000}"/>
    <cellStyle name="Normal 128 2 2 2 2 2 4" xfId="19206" xr:uid="{00000000-0005-0000-0000-0000B53A0000}"/>
    <cellStyle name="Normal 128 2 2 2 2 2 5" xfId="34601" xr:uid="{00000000-0005-0000-0000-0000B63A0000}"/>
    <cellStyle name="Normal 128 2 2 2 2 3" xfId="5720" xr:uid="{00000000-0005-0000-0000-0000B73A0000}"/>
    <cellStyle name="Normal 128 2 2 2 2 3 2" xfId="13434" xr:uid="{00000000-0005-0000-0000-0000B83A0000}"/>
    <cellStyle name="Normal 128 2 2 2 2 3 2 2" xfId="28829" xr:uid="{00000000-0005-0000-0000-0000B93A0000}"/>
    <cellStyle name="Normal 128 2 2 2 2 3 2 3" xfId="44224" xr:uid="{00000000-0005-0000-0000-0000BA3A0000}"/>
    <cellStyle name="Normal 128 2 2 2 2 3 3" xfId="21131" xr:uid="{00000000-0005-0000-0000-0000BB3A0000}"/>
    <cellStyle name="Normal 128 2 2 2 2 3 4" xfId="36526" xr:uid="{00000000-0005-0000-0000-0000BC3A0000}"/>
    <cellStyle name="Normal 128 2 2 2 2 4" xfId="9585" xr:uid="{00000000-0005-0000-0000-0000BD3A0000}"/>
    <cellStyle name="Normal 128 2 2 2 2 4 2" xfId="24980" xr:uid="{00000000-0005-0000-0000-0000BE3A0000}"/>
    <cellStyle name="Normal 128 2 2 2 2 4 3" xfId="40375" xr:uid="{00000000-0005-0000-0000-0000BF3A0000}"/>
    <cellStyle name="Normal 128 2 2 2 2 5" xfId="17282" xr:uid="{00000000-0005-0000-0000-0000C03A0000}"/>
    <cellStyle name="Normal 128 2 2 2 2 6" xfId="32677" xr:uid="{00000000-0005-0000-0000-0000C13A0000}"/>
    <cellStyle name="Normal 128 2 2 2 3" xfId="2809" xr:uid="{00000000-0005-0000-0000-0000C23A0000}"/>
    <cellStyle name="Normal 128 2 2 2 3 2" xfId="6682" xr:uid="{00000000-0005-0000-0000-0000C33A0000}"/>
    <cellStyle name="Normal 128 2 2 2 3 2 2" xfId="14396" xr:uid="{00000000-0005-0000-0000-0000C43A0000}"/>
    <cellStyle name="Normal 128 2 2 2 3 2 2 2" xfId="29791" xr:uid="{00000000-0005-0000-0000-0000C53A0000}"/>
    <cellStyle name="Normal 128 2 2 2 3 2 2 3" xfId="45186" xr:uid="{00000000-0005-0000-0000-0000C63A0000}"/>
    <cellStyle name="Normal 128 2 2 2 3 2 3" xfId="22093" xr:uid="{00000000-0005-0000-0000-0000C73A0000}"/>
    <cellStyle name="Normal 128 2 2 2 3 2 4" xfId="37488" xr:uid="{00000000-0005-0000-0000-0000C83A0000}"/>
    <cellStyle name="Normal 128 2 2 2 3 3" xfId="10547" xr:uid="{00000000-0005-0000-0000-0000C93A0000}"/>
    <cellStyle name="Normal 128 2 2 2 3 3 2" xfId="25942" xr:uid="{00000000-0005-0000-0000-0000CA3A0000}"/>
    <cellStyle name="Normal 128 2 2 2 3 3 3" xfId="41337" xr:uid="{00000000-0005-0000-0000-0000CB3A0000}"/>
    <cellStyle name="Normal 128 2 2 2 3 4" xfId="18244" xr:uid="{00000000-0005-0000-0000-0000CC3A0000}"/>
    <cellStyle name="Normal 128 2 2 2 3 5" xfId="33639" xr:uid="{00000000-0005-0000-0000-0000CD3A0000}"/>
    <cellStyle name="Normal 128 2 2 2 4" xfId="4758" xr:uid="{00000000-0005-0000-0000-0000CE3A0000}"/>
    <cellStyle name="Normal 128 2 2 2 4 2" xfId="12472" xr:uid="{00000000-0005-0000-0000-0000CF3A0000}"/>
    <cellStyle name="Normal 128 2 2 2 4 2 2" xfId="27867" xr:uid="{00000000-0005-0000-0000-0000D03A0000}"/>
    <cellStyle name="Normal 128 2 2 2 4 2 3" xfId="43262" xr:uid="{00000000-0005-0000-0000-0000D13A0000}"/>
    <cellStyle name="Normal 128 2 2 2 4 3" xfId="20169" xr:uid="{00000000-0005-0000-0000-0000D23A0000}"/>
    <cellStyle name="Normal 128 2 2 2 4 4" xfId="35564" xr:uid="{00000000-0005-0000-0000-0000D33A0000}"/>
    <cellStyle name="Normal 128 2 2 2 5" xfId="8623" xr:uid="{00000000-0005-0000-0000-0000D43A0000}"/>
    <cellStyle name="Normal 128 2 2 2 5 2" xfId="24018" xr:uid="{00000000-0005-0000-0000-0000D53A0000}"/>
    <cellStyle name="Normal 128 2 2 2 5 3" xfId="39413" xr:uid="{00000000-0005-0000-0000-0000D63A0000}"/>
    <cellStyle name="Normal 128 2 2 2 6" xfId="16320" xr:uid="{00000000-0005-0000-0000-0000D73A0000}"/>
    <cellStyle name="Normal 128 2 2 2 7" xfId="31715" xr:uid="{00000000-0005-0000-0000-0000D83A0000}"/>
    <cellStyle name="Normal 128 2 2 3" xfId="1361" xr:uid="{00000000-0005-0000-0000-0000D93A0000}"/>
    <cellStyle name="Normal 128 2 2 3 2" xfId="3290" xr:uid="{00000000-0005-0000-0000-0000DA3A0000}"/>
    <cellStyle name="Normal 128 2 2 3 2 2" xfId="7163" xr:uid="{00000000-0005-0000-0000-0000DB3A0000}"/>
    <cellStyle name="Normal 128 2 2 3 2 2 2" xfId="14877" xr:uid="{00000000-0005-0000-0000-0000DC3A0000}"/>
    <cellStyle name="Normal 128 2 2 3 2 2 2 2" xfId="30272" xr:uid="{00000000-0005-0000-0000-0000DD3A0000}"/>
    <cellStyle name="Normal 128 2 2 3 2 2 2 3" xfId="45667" xr:uid="{00000000-0005-0000-0000-0000DE3A0000}"/>
    <cellStyle name="Normal 128 2 2 3 2 2 3" xfId="22574" xr:uid="{00000000-0005-0000-0000-0000DF3A0000}"/>
    <cellStyle name="Normal 128 2 2 3 2 2 4" xfId="37969" xr:uid="{00000000-0005-0000-0000-0000E03A0000}"/>
    <cellStyle name="Normal 128 2 2 3 2 3" xfId="11028" xr:uid="{00000000-0005-0000-0000-0000E13A0000}"/>
    <cellStyle name="Normal 128 2 2 3 2 3 2" xfId="26423" xr:uid="{00000000-0005-0000-0000-0000E23A0000}"/>
    <cellStyle name="Normal 128 2 2 3 2 3 3" xfId="41818" xr:uid="{00000000-0005-0000-0000-0000E33A0000}"/>
    <cellStyle name="Normal 128 2 2 3 2 4" xfId="18725" xr:uid="{00000000-0005-0000-0000-0000E43A0000}"/>
    <cellStyle name="Normal 128 2 2 3 2 5" xfId="34120" xr:uid="{00000000-0005-0000-0000-0000E53A0000}"/>
    <cellStyle name="Normal 128 2 2 3 3" xfId="5239" xr:uid="{00000000-0005-0000-0000-0000E63A0000}"/>
    <cellStyle name="Normal 128 2 2 3 3 2" xfId="12953" xr:uid="{00000000-0005-0000-0000-0000E73A0000}"/>
    <cellStyle name="Normal 128 2 2 3 3 2 2" xfId="28348" xr:uid="{00000000-0005-0000-0000-0000E83A0000}"/>
    <cellStyle name="Normal 128 2 2 3 3 2 3" xfId="43743" xr:uid="{00000000-0005-0000-0000-0000E93A0000}"/>
    <cellStyle name="Normal 128 2 2 3 3 3" xfId="20650" xr:uid="{00000000-0005-0000-0000-0000EA3A0000}"/>
    <cellStyle name="Normal 128 2 2 3 3 4" xfId="36045" xr:uid="{00000000-0005-0000-0000-0000EB3A0000}"/>
    <cellStyle name="Normal 128 2 2 3 4" xfId="9104" xr:uid="{00000000-0005-0000-0000-0000EC3A0000}"/>
    <cellStyle name="Normal 128 2 2 3 4 2" xfId="24499" xr:uid="{00000000-0005-0000-0000-0000ED3A0000}"/>
    <cellStyle name="Normal 128 2 2 3 4 3" xfId="39894" xr:uid="{00000000-0005-0000-0000-0000EE3A0000}"/>
    <cellStyle name="Normal 128 2 2 3 5" xfId="16801" xr:uid="{00000000-0005-0000-0000-0000EF3A0000}"/>
    <cellStyle name="Normal 128 2 2 3 6" xfId="32196" xr:uid="{00000000-0005-0000-0000-0000F03A0000}"/>
    <cellStyle name="Normal 128 2 2 4" xfId="2328" xr:uid="{00000000-0005-0000-0000-0000F13A0000}"/>
    <cellStyle name="Normal 128 2 2 4 2" xfId="6201" xr:uid="{00000000-0005-0000-0000-0000F23A0000}"/>
    <cellStyle name="Normal 128 2 2 4 2 2" xfId="13915" xr:uid="{00000000-0005-0000-0000-0000F33A0000}"/>
    <cellStyle name="Normal 128 2 2 4 2 2 2" xfId="29310" xr:uid="{00000000-0005-0000-0000-0000F43A0000}"/>
    <cellStyle name="Normal 128 2 2 4 2 2 3" xfId="44705" xr:uid="{00000000-0005-0000-0000-0000F53A0000}"/>
    <cellStyle name="Normal 128 2 2 4 2 3" xfId="21612" xr:uid="{00000000-0005-0000-0000-0000F63A0000}"/>
    <cellStyle name="Normal 128 2 2 4 2 4" xfId="37007" xr:uid="{00000000-0005-0000-0000-0000F73A0000}"/>
    <cellStyle name="Normal 128 2 2 4 3" xfId="10066" xr:uid="{00000000-0005-0000-0000-0000F83A0000}"/>
    <cellStyle name="Normal 128 2 2 4 3 2" xfId="25461" xr:uid="{00000000-0005-0000-0000-0000F93A0000}"/>
    <cellStyle name="Normal 128 2 2 4 3 3" xfId="40856" xr:uid="{00000000-0005-0000-0000-0000FA3A0000}"/>
    <cellStyle name="Normal 128 2 2 4 4" xfId="17763" xr:uid="{00000000-0005-0000-0000-0000FB3A0000}"/>
    <cellStyle name="Normal 128 2 2 4 5" xfId="33158" xr:uid="{00000000-0005-0000-0000-0000FC3A0000}"/>
    <cellStyle name="Normal 128 2 2 5" xfId="4277" xr:uid="{00000000-0005-0000-0000-0000FD3A0000}"/>
    <cellStyle name="Normal 128 2 2 5 2" xfId="11991" xr:uid="{00000000-0005-0000-0000-0000FE3A0000}"/>
    <cellStyle name="Normal 128 2 2 5 2 2" xfId="27386" xr:uid="{00000000-0005-0000-0000-0000FF3A0000}"/>
    <cellStyle name="Normal 128 2 2 5 2 3" xfId="42781" xr:uid="{00000000-0005-0000-0000-0000003B0000}"/>
    <cellStyle name="Normal 128 2 2 5 3" xfId="19688" xr:uid="{00000000-0005-0000-0000-0000013B0000}"/>
    <cellStyle name="Normal 128 2 2 5 4" xfId="35083" xr:uid="{00000000-0005-0000-0000-0000023B0000}"/>
    <cellStyle name="Normal 128 2 2 6" xfId="8142" xr:uid="{00000000-0005-0000-0000-0000033B0000}"/>
    <cellStyle name="Normal 128 2 2 6 2" xfId="23537" xr:uid="{00000000-0005-0000-0000-0000043B0000}"/>
    <cellStyle name="Normal 128 2 2 6 3" xfId="38932" xr:uid="{00000000-0005-0000-0000-0000053B0000}"/>
    <cellStyle name="Normal 128 2 2 7" xfId="15839" xr:uid="{00000000-0005-0000-0000-0000063B0000}"/>
    <cellStyle name="Normal 128 2 2 8" xfId="31234" xr:uid="{00000000-0005-0000-0000-0000073B0000}"/>
    <cellStyle name="Normal 128 2 3" xfId="655" xr:uid="{00000000-0005-0000-0000-0000083B0000}"/>
    <cellStyle name="Normal 128 2 3 2" xfId="1621" xr:uid="{00000000-0005-0000-0000-0000093B0000}"/>
    <cellStyle name="Normal 128 2 3 2 2" xfId="3550" xr:uid="{00000000-0005-0000-0000-00000A3B0000}"/>
    <cellStyle name="Normal 128 2 3 2 2 2" xfId="7423" xr:uid="{00000000-0005-0000-0000-00000B3B0000}"/>
    <cellStyle name="Normal 128 2 3 2 2 2 2" xfId="15137" xr:uid="{00000000-0005-0000-0000-00000C3B0000}"/>
    <cellStyle name="Normal 128 2 3 2 2 2 2 2" xfId="30532" xr:uid="{00000000-0005-0000-0000-00000D3B0000}"/>
    <cellStyle name="Normal 128 2 3 2 2 2 2 3" xfId="45927" xr:uid="{00000000-0005-0000-0000-00000E3B0000}"/>
    <cellStyle name="Normal 128 2 3 2 2 2 3" xfId="22834" xr:uid="{00000000-0005-0000-0000-00000F3B0000}"/>
    <cellStyle name="Normal 128 2 3 2 2 2 4" xfId="38229" xr:uid="{00000000-0005-0000-0000-0000103B0000}"/>
    <cellStyle name="Normal 128 2 3 2 2 3" xfId="11288" xr:uid="{00000000-0005-0000-0000-0000113B0000}"/>
    <cellStyle name="Normal 128 2 3 2 2 3 2" xfId="26683" xr:uid="{00000000-0005-0000-0000-0000123B0000}"/>
    <cellStyle name="Normal 128 2 3 2 2 3 3" xfId="42078" xr:uid="{00000000-0005-0000-0000-0000133B0000}"/>
    <cellStyle name="Normal 128 2 3 2 2 4" xfId="18985" xr:uid="{00000000-0005-0000-0000-0000143B0000}"/>
    <cellStyle name="Normal 128 2 3 2 2 5" xfId="34380" xr:uid="{00000000-0005-0000-0000-0000153B0000}"/>
    <cellStyle name="Normal 128 2 3 2 3" xfId="5499" xr:uid="{00000000-0005-0000-0000-0000163B0000}"/>
    <cellStyle name="Normal 128 2 3 2 3 2" xfId="13213" xr:uid="{00000000-0005-0000-0000-0000173B0000}"/>
    <cellStyle name="Normal 128 2 3 2 3 2 2" xfId="28608" xr:uid="{00000000-0005-0000-0000-0000183B0000}"/>
    <cellStyle name="Normal 128 2 3 2 3 2 3" xfId="44003" xr:uid="{00000000-0005-0000-0000-0000193B0000}"/>
    <cellStyle name="Normal 128 2 3 2 3 3" xfId="20910" xr:uid="{00000000-0005-0000-0000-00001A3B0000}"/>
    <cellStyle name="Normal 128 2 3 2 3 4" xfId="36305" xr:uid="{00000000-0005-0000-0000-00001B3B0000}"/>
    <cellStyle name="Normal 128 2 3 2 4" xfId="9364" xr:uid="{00000000-0005-0000-0000-00001C3B0000}"/>
    <cellStyle name="Normal 128 2 3 2 4 2" xfId="24759" xr:uid="{00000000-0005-0000-0000-00001D3B0000}"/>
    <cellStyle name="Normal 128 2 3 2 4 3" xfId="40154" xr:uid="{00000000-0005-0000-0000-00001E3B0000}"/>
    <cellStyle name="Normal 128 2 3 2 5" xfId="17061" xr:uid="{00000000-0005-0000-0000-00001F3B0000}"/>
    <cellStyle name="Normal 128 2 3 2 6" xfId="32456" xr:uid="{00000000-0005-0000-0000-0000203B0000}"/>
    <cellStyle name="Normal 128 2 3 3" xfId="2588" xr:uid="{00000000-0005-0000-0000-0000213B0000}"/>
    <cellStyle name="Normal 128 2 3 3 2" xfId="6461" xr:uid="{00000000-0005-0000-0000-0000223B0000}"/>
    <cellStyle name="Normal 128 2 3 3 2 2" xfId="14175" xr:uid="{00000000-0005-0000-0000-0000233B0000}"/>
    <cellStyle name="Normal 128 2 3 3 2 2 2" xfId="29570" xr:uid="{00000000-0005-0000-0000-0000243B0000}"/>
    <cellStyle name="Normal 128 2 3 3 2 2 3" xfId="44965" xr:uid="{00000000-0005-0000-0000-0000253B0000}"/>
    <cellStyle name="Normal 128 2 3 3 2 3" xfId="21872" xr:uid="{00000000-0005-0000-0000-0000263B0000}"/>
    <cellStyle name="Normal 128 2 3 3 2 4" xfId="37267" xr:uid="{00000000-0005-0000-0000-0000273B0000}"/>
    <cellStyle name="Normal 128 2 3 3 3" xfId="10326" xr:uid="{00000000-0005-0000-0000-0000283B0000}"/>
    <cellStyle name="Normal 128 2 3 3 3 2" xfId="25721" xr:uid="{00000000-0005-0000-0000-0000293B0000}"/>
    <cellStyle name="Normal 128 2 3 3 3 3" xfId="41116" xr:uid="{00000000-0005-0000-0000-00002A3B0000}"/>
    <cellStyle name="Normal 128 2 3 3 4" xfId="18023" xr:uid="{00000000-0005-0000-0000-00002B3B0000}"/>
    <cellStyle name="Normal 128 2 3 3 5" xfId="33418" xr:uid="{00000000-0005-0000-0000-00002C3B0000}"/>
    <cellStyle name="Normal 128 2 3 4" xfId="4537" xr:uid="{00000000-0005-0000-0000-00002D3B0000}"/>
    <cellStyle name="Normal 128 2 3 4 2" xfId="12251" xr:uid="{00000000-0005-0000-0000-00002E3B0000}"/>
    <cellStyle name="Normal 128 2 3 4 2 2" xfId="27646" xr:uid="{00000000-0005-0000-0000-00002F3B0000}"/>
    <cellStyle name="Normal 128 2 3 4 2 3" xfId="43041" xr:uid="{00000000-0005-0000-0000-0000303B0000}"/>
    <cellStyle name="Normal 128 2 3 4 3" xfId="19948" xr:uid="{00000000-0005-0000-0000-0000313B0000}"/>
    <cellStyle name="Normal 128 2 3 4 4" xfId="35343" xr:uid="{00000000-0005-0000-0000-0000323B0000}"/>
    <cellStyle name="Normal 128 2 3 5" xfId="8402" xr:uid="{00000000-0005-0000-0000-0000333B0000}"/>
    <cellStyle name="Normal 128 2 3 5 2" xfId="23797" xr:uid="{00000000-0005-0000-0000-0000343B0000}"/>
    <cellStyle name="Normal 128 2 3 5 3" xfId="39192" xr:uid="{00000000-0005-0000-0000-0000353B0000}"/>
    <cellStyle name="Normal 128 2 3 6" xfId="16099" xr:uid="{00000000-0005-0000-0000-0000363B0000}"/>
    <cellStyle name="Normal 128 2 3 7" xfId="31494" xr:uid="{00000000-0005-0000-0000-0000373B0000}"/>
    <cellStyle name="Normal 128 2 4" xfId="1140" xr:uid="{00000000-0005-0000-0000-0000383B0000}"/>
    <cellStyle name="Normal 128 2 4 2" xfId="3069" xr:uid="{00000000-0005-0000-0000-0000393B0000}"/>
    <cellStyle name="Normal 128 2 4 2 2" xfId="6942" xr:uid="{00000000-0005-0000-0000-00003A3B0000}"/>
    <cellStyle name="Normal 128 2 4 2 2 2" xfId="14656" xr:uid="{00000000-0005-0000-0000-00003B3B0000}"/>
    <cellStyle name="Normal 128 2 4 2 2 2 2" xfId="30051" xr:uid="{00000000-0005-0000-0000-00003C3B0000}"/>
    <cellStyle name="Normal 128 2 4 2 2 2 3" xfId="45446" xr:uid="{00000000-0005-0000-0000-00003D3B0000}"/>
    <cellStyle name="Normal 128 2 4 2 2 3" xfId="22353" xr:uid="{00000000-0005-0000-0000-00003E3B0000}"/>
    <cellStyle name="Normal 128 2 4 2 2 4" xfId="37748" xr:uid="{00000000-0005-0000-0000-00003F3B0000}"/>
    <cellStyle name="Normal 128 2 4 2 3" xfId="10807" xr:uid="{00000000-0005-0000-0000-0000403B0000}"/>
    <cellStyle name="Normal 128 2 4 2 3 2" xfId="26202" xr:uid="{00000000-0005-0000-0000-0000413B0000}"/>
    <cellStyle name="Normal 128 2 4 2 3 3" xfId="41597" xr:uid="{00000000-0005-0000-0000-0000423B0000}"/>
    <cellStyle name="Normal 128 2 4 2 4" xfId="18504" xr:uid="{00000000-0005-0000-0000-0000433B0000}"/>
    <cellStyle name="Normal 128 2 4 2 5" xfId="33899" xr:uid="{00000000-0005-0000-0000-0000443B0000}"/>
    <cellStyle name="Normal 128 2 4 3" xfId="5018" xr:uid="{00000000-0005-0000-0000-0000453B0000}"/>
    <cellStyle name="Normal 128 2 4 3 2" xfId="12732" xr:uid="{00000000-0005-0000-0000-0000463B0000}"/>
    <cellStyle name="Normal 128 2 4 3 2 2" xfId="28127" xr:uid="{00000000-0005-0000-0000-0000473B0000}"/>
    <cellStyle name="Normal 128 2 4 3 2 3" xfId="43522" xr:uid="{00000000-0005-0000-0000-0000483B0000}"/>
    <cellStyle name="Normal 128 2 4 3 3" xfId="20429" xr:uid="{00000000-0005-0000-0000-0000493B0000}"/>
    <cellStyle name="Normal 128 2 4 3 4" xfId="35824" xr:uid="{00000000-0005-0000-0000-00004A3B0000}"/>
    <cellStyle name="Normal 128 2 4 4" xfId="8883" xr:uid="{00000000-0005-0000-0000-00004B3B0000}"/>
    <cellStyle name="Normal 128 2 4 4 2" xfId="24278" xr:uid="{00000000-0005-0000-0000-00004C3B0000}"/>
    <cellStyle name="Normal 128 2 4 4 3" xfId="39673" xr:uid="{00000000-0005-0000-0000-00004D3B0000}"/>
    <cellStyle name="Normal 128 2 4 5" xfId="16580" xr:uid="{00000000-0005-0000-0000-00004E3B0000}"/>
    <cellStyle name="Normal 128 2 4 6" xfId="31975" xr:uid="{00000000-0005-0000-0000-00004F3B0000}"/>
    <cellStyle name="Normal 128 2 5" xfId="2107" xr:uid="{00000000-0005-0000-0000-0000503B0000}"/>
    <cellStyle name="Normal 128 2 5 2" xfId="5980" xr:uid="{00000000-0005-0000-0000-0000513B0000}"/>
    <cellStyle name="Normal 128 2 5 2 2" xfId="13694" xr:uid="{00000000-0005-0000-0000-0000523B0000}"/>
    <cellStyle name="Normal 128 2 5 2 2 2" xfId="29089" xr:uid="{00000000-0005-0000-0000-0000533B0000}"/>
    <cellStyle name="Normal 128 2 5 2 2 3" xfId="44484" xr:uid="{00000000-0005-0000-0000-0000543B0000}"/>
    <cellStyle name="Normal 128 2 5 2 3" xfId="21391" xr:uid="{00000000-0005-0000-0000-0000553B0000}"/>
    <cellStyle name="Normal 128 2 5 2 4" xfId="36786" xr:uid="{00000000-0005-0000-0000-0000563B0000}"/>
    <cellStyle name="Normal 128 2 5 3" xfId="9845" xr:uid="{00000000-0005-0000-0000-0000573B0000}"/>
    <cellStyle name="Normal 128 2 5 3 2" xfId="25240" xr:uid="{00000000-0005-0000-0000-0000583B0000}"/>
    <cellStyle name="Normal 128 2 5 3 3" xfId="40635" xr:uid="{00000000-0005-0000-0000-0000593B0000}"/>
    <cellStyle name="Normal 128 2 5 4" xfId="17542" xr:uid="{00000000-0005-0000-0000-00005A3B0000}"/>
    <cellStyle name="Normal 128 2 5 5" xfId="32937" xr:uid="{00000000-0005-0000-0000-00005B3B0000}"/>
    <cellStyle name="Normal 128 2 6" xfId="4067" xr:uid="{00000000-0005-0000-0000-00005C3B0000}"/>
    <cellStyle name="Normal 128 2 6 2" xfId="11782" xr:uid="{00000000-0005-0000-0000-00005D3B0000}"/>
    <cellStyle name="Normal 128 2 6 2 2" xfId="27177" xr:uid="{00000000-0005-0000-0000-00005E3B0000}"/>
    <cellStyle name="Normal 128 2 6 2 3" xfId="42572" xr:uid="{00000000-0005-0000-0000-00005F3B0000}"/>
    <cellStyle name="Normal 128 2 6 3" xfId="19479" xr:uid="{00000000-0005-0000-0000-0000603B0000}"/>
    <cellStyle name="Normal 128 2 6 4" xfId="34874" xr:uid="{00000000-0005-0000-0000-0000613B0000}"/>
    <cellStyle name="Normal 128 2 7" xfId="7932" xr:uid="{00000000-0005-0000-0000-0000623B0000}"/>
    <cellStyle name="Normal 128 2 7 2" xfId="23328" xr:uid="{00000000-0005-0000-0000-0000633B0000}"/>
    <cellStyle name="Normal 128 2 7 3" xfId="38723" xr:uid="{00000000-0005-0000-0000-0000643B0000}"/>
    <cellStyle name="Normal 128 2 8" xfId="15618" xr:uid="{00000000-0005-0000-0000-0000653B0000}"/>
    <cellStyle name="Normal 128 2 9" xfId="31013" xr:uid="{00000000-0005-0000-0000-0000663B0000}"/>
    <cellStyle name="Normal 128 3" xfId="287" xr:uid="{00000000-0005-0000-0000-0000673B0000}"/>
    <cellStyle name="Normal 128 3 2" xfId="772" xr:uid="{00000000-0005-0000-0000-0000683B0000}"/>
    <cellStyle name="Normal 128 3 2 2" xfId="1738" xr:uid="{00000000-0005-0000-0000-0000693B0000}"/>
    <cellStyle name="Normal 128 3 2 2 2" xfId="3667" xr:uid="{00000000-0005-0000-0000-00006A3B0000}"/>
    <cellStyle name="Normal 128 3 2 2 2 2" xfId="7540" xr:uid="{00000000-0005-0000-0000-00006B3B0000}"/>
    <cellStyle name="Normal 128 3 2 2 2 2 2" xfId="15254" xr:uid="{00000000-0005-0000-0000-00006C3B0000}"/>
    <cellStyle name="Normal 128 3 2 2 2 2 2 2" xfId="30649" xr:uid="{00000000-0005-0000-0000-00006D3B0000}"/>
    <cellStyle name="Normal 128 3 2 2 2 2 2 3" xfId="46044" xr:uid="{00000000-0005-0000-0000-00006E3B0000}"/>
    <cellStyle name="Normal 128 3 2 2 2 2 3" xfId="22951" xr:uid="{00000000-0005-0000-0000-00006F3B0000}"/>
    <cellStyle name="Normal 128 3 2 2 2 2 4" xfId="38346" xr:uid="{00000000-0005-0000-0000-0000703B0000}"/>
    <cellStyle name="Normal 128 3 2 2 2 3" xfId="11405" xr:uid="{00000000-0005-0000-0000-0000713B0000}"/>
    <cellStyle name="Normal 128 3 2 2 2 3 2" xfId="26800" xr:uid="{00000000-0005-0000-0000-0000723B0000}"/>
    <cellStyle name="Normal 128 3 2 2 2 3 3" xfId="42195" xr:uid="{00000000-0005-0000-0000-0000733B0000}"/>
    <cellStyle name="Normal 128 3 2 2 2 4" xfId="19102" xr:uid="{00000000-0005-0000-0000-0000743B0000}"/>
    <cellStyle name="Normal 128 3 2 2 2 5" xfId="34497" xr:uid="{00000000-0005-0000-0000-0000753B0000}"/>
    <cellStyle name="Normal 128 3 2 2 3" xfId="5616" xr:uid="{00000000-0005-0000-0000-0000763B0000}"/>
    <cellStyle name="Normal 128 3 2 2 3 2" xfId="13330" xr:uid="{00000000-0005-0000-0000-0000773B0000}"/>
    <cellStyle name="Normal 128 3 2 2 3 2 2" xfId="28725" xr:uid="{00000000-0005-0000-0000-0000783B0000}"/>
    <cellStyle name="Normal 128 3 2 2 3 2 3" xfId="44120" xr:uid="{00000000-0005-0000-0000-0000793B0000}"/>
    <cellStyle name="Normal 128 3 2 2 3 3" xfId="21027" xr:uid="{00000000-0005-0000-0000-00007A3B0000}"/>
    <cellStyle name="Normal 128 3 2 2 3 4" xfId="36422" xr:uid="{00000000-0005-0000-0000-00007B3B0000}"/>
    <cellStyle name="Normal 128 3 2 2 4" xfId="9481" xr:uid="{00000000-0005-0000-0000-00007C3B0000}"/>
    <cellStyle name="Normal 128 3 2 2 4 2" xfId="24876" xr:uid="{00000000-0005-0000-0000-00007D3B0000}"/>
    <cellStyle name="Normal 128 3 2 2 4 3" xfId="40271" xr:uid="{00000000-0005-0000-0000-00007E3B0000}"/>
    <cellStyle name="Normal 128 3 2 2 5" xfId="17178" xr:uid="{00000000-0005-0000-0000-00007F3B0000}"/>
    <cellStyle name="Normal 128 3 2 2 6" xfId="32573" xr:uid="{00000000-0005-0000-0000-0000803B0000}"/>
    <cellStyle name="Normal 128 3 2 3" xfId="2705" xr:uid="{00000000-0005-0000-0000-0000813B0000}"/>
    <cellStyle name="Normal 128 3 2 3 2" xfId="6578" xr:uid="{00000000-0005-0000-0000-0000823B0000}"/>
    <cellStyle name="Normal 128 3 2 3 2 2" xfId="14292" xr:uid="{00000000-0005-0000-0000-0000833B0000}"/>
    <cellStyle name="Normal 128 3 2 3 2 2 2" xfId="29687" xr:uid="{00000000-0005-0000-0000-0000843B0000}"/>
    <cellStyle name="Normal 128 3 2 3 2 2 3" xfId="45082" xr:uid="{00000000-0005-0000-0000-0000853B0000}"/>
    <cellStyle name="Normal 128 3 2 3 2 3" xfId="21989" xr:uid="{00000000-0005-0000-0000-0000863B0000}"/>
    <cellStyle name="Normal 128 3 2 3 2 4" xfId="37384" xr:uid="{00000000-0005-0000-0000-0000873B0000}"/>
    <cellStyle name="Normal 128 3 2 3 3" xfId="10443" xr:uid="{00000000-0005-0000-0000-0000883B0000}"/>
    <cellStyle name="Normal 128 3 2 3 3 2" xfId="25838" xr:uid="{00000000-0005-0000-0000-0000893B0000}"/>
    <cellStyle name="Normal 128 3 2 3 3 3" xfId="41233" xr:uid="{00000000-0005-0000-0000-00008A3B0000}"/>
    <cellStyle name="Normal 128 3 2 3 4" xfId="18140" xr:uid="{00000000-0005-0000-0000-00008B3B0000}"/>
    <cellStyle name="Normal 128 3 2 3 5" xfId="33535" xr:uid="{00000000-0005-0000-0000-00008C3B0000}"/>
    <cellStyle name="Normal 128 3 2 4" xfId="4654" xr:uid="{00000000-0005-0000-0000-00008D3B0000}"/>
    <cellStyle name="Normal 128 3 2 4 2" xfId="12368" xr:uid="{00000000-0005-0000-0000-00008E3B0000}"/>
    <cellStyle name="Normal 128 3 2 4 2 2" xfId="27763" xr:uid="{00000000-0005-0000-0000-00008F3B0000}"/>
    <cellStyle name="Normal 128 3 2 4 2 3" xfId="43158" xr:uid="{00000000-0005-0000-0000-0000903B0000}"/>
    <cellStyle name="Normal 128 3 2 4 3" xfId="20065" xr:uid="{00000000-0005-0000-0000-0000913B0000}"/>
    <cellStyle name="Normal 128 3 2 4 4" xfId="35460" xr:uid="{00000000-0005-0000-0000-0000923B0000}"/>
    <cellStyle name="Normal 128 3 2 5" xfId="8519" xr:uid="{00000000-0005-0000-0000-0000933B0000}"/>
    <cellStyle name="Normal 128 3 2 5 2" xfId="23914" xr:uid="{00000000-0005-0000-0000-0000943B0000}"/>
    <cellStyle name="Normal 128 3 2 5 3" xfId="39309" xr:uid="{00000000-0005-0000-0000-0000953B0000}"/>
    <cellStyle name="Normal 128 3 2 6" xfId="16216" xr:uid="{00000000-0005-0000-0000-0000963B0000}"/>
    <cellStyle name="Normal 128 3 2 7" xfId="31611" xr:uid="{00000000-0005-0000-0000-0000973B0000}"/>
    <cellStyle name="Normal 128 3 3" xfId="1257" xr:uid="{00000000-0005-0000-0000-0000983B0000}"/>
    <cellStyle name="Normal 128 3 3 2" xfId="3186" xr:uid="{00000000-0005-0000-0000-0000993B0000}"/>
    <cellStyle name="Normal 128 3 3 2 2" xfId="7059" xr:uid="{00000000-0005-0000-0000-00009A3B0000}"/>
    <cellStyle name="Normal 128 3 3 2 2 2" xfId="14773" xr:uid="{00000000-0005-0000-0000-00009B3B0000}"/>
    <cellStyle name="Normal 128 3 3 2 2 2 2" xfId="30168" xr:uid="{00000000-0005-0000-0000-00009C3B0000}"/>
    <cellStyle name="Normal 128 3 3 2 2 2 3" xfId="45563" xr:uid="{00000000-0005-0000-0000-00009D3B0000}"/>
    <cellStyle name="Normal 128 3 3 2 2 3" xfId="22470" xr:uid="{00000000-0005-0000-0000-00009E3B0000}"/>
    <cellStyle name="Normal 128 3 3 2 2 4" xfId="37865" xr:uid="{00000000-0005-0000-0000-00009F3B0000}"/>
    <cellStyle name="Normal 128 3 3 2 3" xfId="10924" xr:uid="{00000000-0005-0000-0000-0000A03B0000}"/>
    <cellStyle name="Normal 128 3 3 2 3 2" xfId="26319" xr:uid="{00000000-0005-0000-0000-0000A13B0000}"/>
    <cellStyle name="Normal 128 3 3 2 3 3" xfId="41714" xr:uid="{00000000-0005-0000-0000-0000A23B0000}"/>
    <cellStyle name="Normal 128 3 3 2 4" xfId="18621" xr:uid="{00000000-0005-0000-0000-0000A33B0000}"/>
    <cellStyle name="Normal 128 3 3 2 5" xfId="34016" xr:uid="{00000000-0005-0000-0000-0000A43B0000}"/>
    <cellStyle name="Normal 128 3 3 3" xfId="5135" xr:uid="{00000000-0005-0000-0000-0000A53B0000}"/>
    <cellStyle name="Normal 128 3 3 3 2" xfId="12849" xr:uid="{00000000-0005-0000-0000-0000A63B0000}"/>
    <cellStyle name="Normal 128 3 3 3 2 2" xfId="28244" xr:uid="{00000000-0005-0000-0000-0000A73B0000}"/>
    <cellStyle name="Normal 128 3 3 3 2 3" xfId="43639" xr:uid="{00000000-0005-0000-0000-0000A83B0000}"/>
    <cellStyle name="Normal 128 3 3 3 3" xfId="20546" xr:uid="{00000000-0005-0000-0000-0000A93B0000}"/>
    <cellStyle name="Normal 128 3 3 3 4" xfId="35941" xr:uid="{00000000-0005-0000-0000-0000AA3B0000}"/>
    <cellStyle name="Normal 128 3 3 4" xfId="9000" xr:uid="{00000000-0005-0000-0000-0000AB3B0000}"/>
    <cellStyle name="Normal 128 3 3 4 2" xfId="24395" xr:uid="{00000000-0005-0000-0000-0000AC3B0000}"/>
    <cellStyle name="Normal 128 3 3 4 3" xfId="39790" xr:uid="{00000000-0005-0000-0000-0000AD3B0000}"/>
    <cellStyle name="Normal 128 3 3 5" xfId="16697" xr:uid="{00000000-0005-0000-0000-0000AE3B0000}"/>
    <cellStyle name="Normal 128 3 3 6" xfId="32092" xr:uid="{00000000-0005-0000-0000-0000AF3B0000}"/>
    <cellStyle name="Normal 128 3 4" xfId="2224" xr:uid="{00000000-0005-0000-0000-0000B03B0000}"/>
    <cellStyle name="Normal 128 3 4 2" xfId="6097" xr:uid="{00000000-0005-0000-0000-0000B13B0000}"/>
    <cellStyle name="Normal 128 3 4 2 2" xfId="13811" xr:uid="{00000000-0005-0000-0000-0000B23B0000}"/>
    <cellStyle name="Normal 128 3 4 2 2 2" xfId="29206" xr:uid="{00000000-0005-0000-0000-0000B33B0000}"/>
    <cellStyle name="Normal 128 3 4 2 2 3" xfId="44601" xr:uid="{00000000-0005-0000-0000-0000B43B0000}"/>
    <cellStyle name="Normal 128 3 4 2 3" xfId="21508" xr:uid="{00000000-0005-0000-0000-0000B53B0000}"/>
    <cellStyle name="Normal 128 3 4 2 4" xfId="36903" xr:uid="{00000000-0005-0000-0000-0000B63B0000}"/>
    <cellStyle name="Normal 128 3 4 3" xfId="9962" xr:uid="{00000000-0005-0000-0000-0000B73B0000}"/>
    <cellStyle name="Normal 128 3 4 3 2" xfId="25357" xr:uid="{00000000-0005-0000-0000-0000B83B0000}"/>
    <cellStyle name="Normal 128 3 4 3 3" xfId="40752" xr:uid="{00000000-0005-0000-0000-0000B93B0000}"/>
    <cellStyle name="Normal 128 3 4 4" xfId="17659" xr:uid="{00000000-0005-0000-0000-0000BA3B0000}"/>
    <cellStyle name="Normal 128 3 4 5" xfId="33054" xr:uid="{00000000-0005-0000-0000-0000BB3B0000}"/>
    <cellStyle name="Normal 128 3 5" xfId="4173" xr:uid="{00000000-0005-0000-0000-0000BC3B0000}"/>
    <cellStyle name="Normal 128 3 5 2" xfId="11887" xr:uid="{00000000-0005-0000-0000-0000BD3B0000}"/>
    <cellStyle name="Normal 128 3 5 2 2" xfId="27282" xr:uid="{00000000-0005-0000-0000-0000BE3B0000}"/>
    <cellStyle name="Normal 128 3 5 2 3" xfId="42677" xr:uid="{00000000-0005-0000-0000-0000BF3B0000}"/>
    <cellStyle name="Normal 128 3 5 3" xfId="19584" xr:uid="{00000000-0005-0000-0000-0000C03B0000}"/>
    <cellStyle name="Normal 128 3 5 4" xfId="34979" xr:uid="{00000000-0005-0000-0000-0000C13B0000}"/>
    <cellStyle name="Normal 128 3 6" xfId="8038" xr:uid="{00000000-0005-0000-0000-0000C23B0000}"/>
    <cellStyle name="Normal 128 3 6 2" xfId="23433" xr:uid="{00000000-0005-0000-0000-0000C33B0000}"/>
    <cellStyle name="Normal 128 3 6 3" xfId="38828" xr:uid="{00000000-0005-0000-0000-0000C43B0000}"/>
    <cellStyle name="Normal 128 3 7" xfId="15735" xr:uid="{00000000-0005-0000-0000-0000C53B0000}"/>
    <cellStyle name="Normal 128 3 8" xfId="31130" xr:uid="{00000000-0005-0000-0000-0000C63B0000}"/>
    <cellStyle name="Normal 128 4" xfId="551" xr:uid="{00000000-0005-0000-0000-0000C73B0000}"/>
    <cellStyle name="Normal 128 4 2" xfId="1517" xr:uid="{00000000-0005-0000-0000-0000C83B0000}"/>
    <cellStyle name="Normal 128 4 2 2" xfId="3446" xr:uid="{00000000-0005-0000-0000-0000C93B0000}"/>
    <cellStyle name="Normal 128 4 2 2 2" xfId="7319" xr:uid="{00000000-0005-0000-0000-0000CA3B0000}"/>
    <cellStyle name="Normal 128 4 2 2 2 2" xfId="15033" xr:uid="{00000000-0005-0000-0000-0000CB3B0000}"/>
    <cellStyle name="Normal 128 4 2 2 2 2 2" xfId="30428" xr:uid="{00000000-0005-0000-0000-0000CC3B0000}"/>
    <cellStyle name="Normal 128 4 2 2 2 2 3" xfId="45823" xr:uid="{00000000-0005-0000-0000-0000CD3B0000}"/>
    <cellStyle name="Normal 128 4 2 2 2 3" xfId="22730" xr:uid="{00000000-0005-0000-0000-0000CE3B0000}"/>
    <cellStyle name="Normal 128 4 2 2 2 4" xfId="38125" xr:uid="{00000000-0005-0000-0000-0000CF3B0000}"/>
    <cellStyle name="Normal 128 4 2 2 3" xfId="11184" xr:uid="{00000000-0005-0000-0000-0000D03B0000}"/>
    <cellStyle name="Normal 128 4 2 2 3 2" xfId="26579" xr:uid="{00000000-0005-0000-0000-0000D13B0000}"/>
    <cellStyle name="Normal 128 4 2 2 3 3" xfId="41974" xr:uid="{00000000-0005-0000-0000-0000D23B0000}"/>
    <cellStyle name="Normal 128 4 2 2 4" xfId="18881" xr:uid="{00000000-0005-0000-0000-0000D33B0000}"/>
    <cellStyle name="Normal 128 4 2 2 5" xfId="34276" xr:uid="{00000000-0005-0000-0000-0000D43B0000}"/>
    <cellStyle name="Normal 128 4 2 3" xfId="5395" xr:uid="{00000000-0005-0000-0000-0000D53B0000}"/>
    <cellStyle name="Normal 128 4 2 3 2" xfId="13109" xr:uid="{00000000-0005-0000-0000-0000D63B0000}"/>
    <cellStyle name="Normal 128 4 2 3 2 2" xfId="28504" xr:uid="{00000000-0005-0000-0000-0000D73B0000}"/>
    <cellStyle name="Normal 128 4 2 3 2 3" xfId="43899" xr:uid="{00000000-0005-0000-0000-0000D83B0000}"/>
    <cellStyle name="Normal 128 4 2 3 3" xfId="20806" xr:uid="{00000000-0005-0000-0000-0000D93B0000}"/>
    <cellStyle name="Normal 128 4 2 3 4" xfId="36201" xr:uid="{00000000-0005-0000-0000-0000DA3B0000}"/>
    <cellStyle name="Normal 128 4 2 4" xfId="9260" xr:uid="{00000000-0005-0000-0000-0000DB3B0000}"/>
    <cellStyle name="Normal 128 4 2 4 2" xfId="24655" xr:uid="{00000000-0005-0000-0000-0000DC3B0000}"/>
    <cellStyle name="Normal 128 4 2 4 3" xfId="40050" xr:uid="{00000000-0005-0000-0000-0000DD3B0000}"/>
    <cellStyle name="Normal 128 4 2 5" xfId="16957" xr:uid="{00000000-0005-0000-0000-0000DE3B0000}"/>
    <cellStyle name="Normal 128 4 2 6" xfId="32352" xr:uid="{00000000-0005-0000-0000-0000DF3B0000}"/>
    <cellStyle name="Normal 128 4 3" xfId="2484" xr:uid="{00000000-0005-0000-0000-0000E03B0000}"/>
    <cellStyle name="Normal 128 4 3 2" xfId="6357" xr:uid="{00000000-0005-0000-0000-0000E13B0000}"/>
    <cellStyle name="Normal 128 4 3 2 2" xfId="14071" xr:uid="{00000000-0005-0000-0000-0000E23B0000}"/>
    <cellStyle name="Normal 128 4 3 2 2 2" xfId="29466" xr:uid="{00000000-0005-0000-0000-0000E33B0000}"/>
    <cellStyle name="Normal 128 4 3 2 2 3" xfId="44861" xr:uid="{00000000-0005-0000-0000-0000E43B0000}"/>
    <cellStyle name="Normal 128 4 3 2 3" xfId="21768" xr:uid="{00000000-0005-0000-0000-0000E53B0000}"/>
    <cellStyle name="Normal 128 4 3 2 4" xfId="37163" xr:uid="{00000000-0005-0000-0000-0000E63B0000}"/>
    <cellStyle name="Normal 128 4 3 3" xfId="10222" xr:uid="{00000000-0005-0000-0000-0000E73B0000}"/>
    <cellStyle name="Normal 128 4 3 3 2" xfId="25617" xr:uid="{00000000-0005-0000-0000-0000E83B0000}"/>
    <cellStyle name="Normal 128 4 3 3 3" xfId="41012" xr:uid="{00000000-0005-0000-0000-0000E93B0000}"/>
    <cellStyle name="Normal 128 4 3 4" xfId="17919" xr:uid="{00000000-0005-0000-0000-0000EA3B0000}"/>
    <cellStyle name="Normal 128 4 3 5" xfId="33314" xr:uid="{00000000-0005-0000-0000-0000EB3B0000}"/>
    <cellStyle name="Normal 128 4 4" xfId="4433" xr:uid="{00000000-0005-0000-0000-0000EC3B0000}"/>
    <cellStyle name="Normal 128 4 4 2" xfId="12147" xr:uid="{00000000-0005-0000-0000-0000ED3B0000}"/>
    <cellStyle name="Normal 128 4 4 2 2" xfId="27542" xr:uid="{00000000-0005-0000-0000-0000EE3B0000}"/>
    <cellStyle name="Normal 128 4 4 2 3" xfId="42937" xr:uid="{00000000-0005-0000-0000-0000EF3B0000}"/>
    <cellStyle name="Normal 128 4 4 3" xfId="19844" xr:uid="{00000000-0005-0000-0000-0000F03B0000}"/>
    <cellStyle name="Normal 128 4 4 4" xfId="35239" xr:uid="{00000000-0005-0000-0000-0000F13B0000}"/>
    <cellStyle name="Normal 128 4 5" xfId="8298" xr:uid="{00000000-0005-0000-0000-0000F23B0000}"/>
    <cellStyle name="Normal 128 4 5 2" xfId="23693" xr:uid="{00000000-0005-0000-0000-0000F33B0000}"/>
    <cellStyle name="Normal 128 4 5 3" xfId="39088" xr:uid="{00000000-0005-0000-0000-0000F43B0000}"/>
    <cellStyle name="Normal 128 4 6" xfId="15995" xr:uid="{00000000-0005-0000-0000-0000F53B0000}"/>
    <cellStyle name="Normal 128 4 7" xfId="31390" xr:uid="{00000000-0005-0000-0000-0000F63B0000}"/>
    <cellStyle name="Normal 128 5" xfId="1036" xr:uid="{00000000-0005-0000-0000-0000F73B0000}"/>
    <cellStyle name="Normal 128 5 2" xfId="2965" xr:uid="{00000000-0005-0000-0000-0000F83B0000}"/>
    <cellStyle name="Normal 128 5 2 2" xfId="6838" xr:uid="{00000000-0005-0000-0000-0000F93B0000}"/>
    <cellStyle name="Normal 128 5 2 2 2" xfId="14552" xr:uid="{00000000-0005-0000-0000-0000FA3B0000}"/>
    <cellStyle name="Normal 128 5 2 2 2 2" xfId="29947" xr:uid="{00000000-0005-0000-0000-0000FB3B0000}"/>
    <cellStyle name="Normal 128 5 2 2 2 3" xfId="45342" xr:uid="{00000000-0005-0000-0000-0000FC3B0000}"/>
    <cellStyle name="Normal 128 5 2 2 3" xfId="22249" xr:uid="{00000000-0005-0000-0000-0000FD3B0000}"/>
    <cellStyle name="Normal 128 5 2 2 4" xfId="37644" xr:uid="{00000000-0005-0000-0000-0000FE3B0000}"/>
    <cellStyle name="Normal 128 5 2 3" xfId="10703" xr:uid="{00000000-0005-0000-0000-0000FF3B0000}"/>
    <cellStyle name="Normal 128 5 2 3 2" xfId="26098" xr:uid="{00000000-0005-0000-0000-0000003C0000}"/>
    <cellStyle name="Normal 128 5 2 3 3" xfId="41493" xr:uid="{00000000-0005-0000-0000-0000013C0000}"/>
    <cellStyle name="Normal 128 5 2 4" xfId="18400" xr:uid="{00000000-0005-0000-0000-0000023C0000}"/>
    <cellStyle name="Normal 128 5 2 5" xfId="33795" xr:uid="{00000000-0005-0000-0000-0000033C0000}"/>
    <cellStyle name="Normal 128 5 3" xfId="4914" xr:uid="{00000000-0005-0000-0000-0000043C0000}"/>
    <cellStyle name="Normal 128 5 3 2" xfId="12628" xr:uid="{00000000-0005-0000-0000-0000053C0000}"/>
    <cellStyle name="Normal 128 5 3 2 2" xfId="28023" xr:uid="{00000000-0005-0000-0000-0000063C0000}"/>
    <cellStyle name="Normal 128 5 3 2 3" xfId="43418" xr:uid="{00000000-0005-0000-0000-0000073C0000}"/>
    <cellStyle name="Normal 128 5 3 3" xfId="20325" xr:uid="{00000000-0005-0000-0000-0000083C0000}"/>
    <cellStyle name="Normal 128 5 3 4" xfId="35720" xr:uid="{00000000-0005-0000-0000-0000093C0000}"/>
    <cellStyle name="Normal 128 5 4" xfId="8779" xr:uid="{00000000-0005-0000-0000-00000A3C0000}"/>
    <cellStyle name="Normal 128 5 4 2" xfId="24174" xr:uid="{00000000-0005-0000-0000-00000B3C0000}"/>
    <cellStyle name="Normal 128 5 4 3" xfId="39569" xr:uid="{00000000-0005-0000-0000-00000C3C0000}"/>
    <cellStyle name="Normal 128 5 5" xfId="16476" xr:uid="{00000000-0005-0000-0000-00000D3C0000}"/>
    <cellStyle name="Normal 128 5 6" xfId="31871" xr:uid="{00000000-0005-0000-0000-00000E3C0000}"/>
    <cellStyle name="Normal 128 6" xfId="2003" xr:uid="{00000000-0005-0000-0000-00000F3C0000}"/>
    <cellStyle name="Normal 128 6 2" xfId="5876" xr:uid="{00000000-0005-0000-0000-0000103C0000}"/>
    <cellStyle name="Normal 128 6 2 2" xfId="13590" xr:uid="{00000000-0005-0000-0000-0000113C0000}"/>
    <cellStyle name="Normal 128 6 2 2 2" xfId="28985" xr:uid="{00000000-0005-0000-0000-0000123C0000}"/>
    <cellStyle name="Normal 128 6 2 2 3" xfId="44380" xr:uid="{00000000-0005-0000-0000-0000133C0000}"/>
    <cellStyle name="Normal 128 6 2 3" xfId="21287" xr:uid="{00000000-0005-0000-0000-0000143C0000}"/>
    <cellStyle name="Normal 128 6 2 4" xfId="36682" xr:uid="{00000000-0005-0000-0000-0000153C0000}"/>
    <cellStyle name="Normal 128 6 3" xfId="9741" xr:uid="{00000000-0005-0000-0000-0000163C0000}"/>
    <cellStyle name="Normal 128 6 3 2" xfId="25136" xr:uid="{00000000-0005-0000-0000-0000173C0000}"/>
    <cellStyle name="Normal 128 6 3 3" xfId="40531" xr:uid="{00000000-0005-0000-0000-0000183C0000}"/>
    <cellStyle name="Normal 128 6 4" xfId="17438" xr:uid="{00000000-0005-0000-0000-0000193C0000}"/>
    <cellStyle name="Normal 128 6 5" xfId="32833" xr:uid="{00000000-0005-0000-0000-00001A3C0000}"/>
    <cellStyle name="Normal 128 7" xfId="3962" xr:uid="{00000000-0005-0000-0000-00001B3C0000}"/>
    <cellStyle name="Normal 128 7 2" xfId="11678" xr:uid="{00000000-0005-0000-0000-00001C3C0000}"/>
    <cellStyle name="Normal 128 7 2 2" xfId="27073" xr:uid="{00000000-0005-0000-0000-00001D3C0000}"/>
    <cellStyle name="Normal 128 7 2 3" xfId="42468" xr:uid="{00000000-0005-0000-0000-00001E3C0000}"/>
    <cellStyle name="Normal 128 7 3" xfId="19375" xr:uid="{00000000-0005-0000-0000-00001F3C0000}"/>
    <cellStyle name="Normal 128 7 4" xfId="34770" xr:uid="{00000000-0005-0000-0000-0000203C0000}"/>
    <cellStyle name="Normal 128 8" xfId="7827" xr:uid="{00000000-0005-0000-0000-0000213C0000}"/>
    <cellStyle name="Normal 128 8 2" xfId="23224" xr:uid="{00000000-0005-0000-0000-0000223C0000}"/>
    <cellStyle name="Normal 128 8 3" xfId="38619" xr:uid="{00000000-0005-0000-0000-0000233C0000}"/>
    <cellStyle name="Normal 128 9" xfId="15514" xr:uid="{00000000-0005-0000-0000-0000243C0000}"/>
    <cellStyle name="Normal 129" xfId="27" xr:uid="{00000000-0005-0000-0000-0000253C0000}"/>
    <cellStyle name="Normal 129 10" xfId="30910" xr:uid="{00000000-0005-0000-0000-0000263C0000}"/>
    <cellStyle name="Normal 129 2" xfId="139" xr:uid="{00000000-0005-0000-0000-0000273C0000}"/>
    <cellStyle name="Normal 129 2 2" xfId="392" xr:uid="{00000000-0005-0000-0000-0000283C0000}"/>
    <cellStyle name="Normal 129 2 2 2" xfId="877" xr:uid="{00000000-0005-0000-0000-0000293C0000}"/>
    <cellStyle name="Normal 129 2 2 2 2" xfId="1843" xr:uid="{00000000-0005-0000-0000-00002A3C0000}"/>
    <cellStyle name="Normal 129 2 2 2 2 2" xfId="3772" xr:uid="{00000000-0005-0000-0000-00002B3C0000}"/>
    <cellStyle name="Normal 129 2 2 2 2 2 2" xfId="7645" xr:uid="{00000000-0005-0000-0000-00002C3C0000}"/>
    <cellStyle name="Normal 129 2 2 2 2 2 2 2" xfId="15359" xr:uid="{00000000-0005-0000-0000-00002D3C0000}"/>
    <cellStyle name="Normal 129 2 2 2 2 2 2 2 2" xfId="30754" xr:uid="{00000000-0005-0000-0000-00002E3C0000}"/>
    <cellStyle name="Normal 129 2 2 2 2 2 2 2 3" xfId="46149" xr:uid="{00000000-0005-0000-0000-00002F3C0000}"/>
    <cellStyle name="Normal 129 2 2 2 2 2 2 3" xfId="23056" xr:uid="{00000000-0005-0000-0000-0000303C0000}"/>
    <cellStyle name="Normal 129 2 2 2 2 2 2 4" xfId="38451" xr:uid="{00000000-0005-0000-0000-0000313C0000}"/>
    <cellStyle name="Normal 129 2 2 2 2 2 3" xfId="11510" xr:uid="{00000000-0005-0000-0000-0000323C0000}"/>
    <cellStyle name="Normal 129 2 2 2 2 2 3 2" xfId="26905" xr:uid="{00000000-0005-0000-0000-0000333C0000}"/>
    <cellStyle name="Normal 129 2 2 2 2 2 3 3" xfId="42300" xr:uid="{00000000-0005-0000-0000-0000343C0000}"/>
    <cellStyle name="Normal 129 2 2 2 2 2 4" xfId="19207" xr:uid="{00000000-0005-0000-0000-0000353C0000}"/>
    <cellStyle name="Normal 129 2 2 2 2 2 5" xfId="34602" xr:uid="{00000000-0005-0000-0000-0000363C0000}"/>
    <cellStyle name="Normal 129 2 2 2 2 3" xfId="5721" xr:uid="{00000000-0005-0000-0000-0000373C0000}"/>
    <cellStyle name="Normal 129 2 2 2 2 3 2" xfId="13435" xr:uid="{00000000-0005-0000-0000-0000383C0000}"/>
    <cellStyle name="Normal 129 2 2 2 2 3 2 2" xfId="28830" xr:uid="{00000000-0005-0000-0000-0000393C0000}"/>
    <cellStyle name="Normal 129 2 2 2 2 3 2 3" xfId="44225" xr:uid="{00000000-0005-0000-0000-00003A3C0000}"/>
    <cellStyle name="Normal 129 2 2 2 2 3 3" xfId="21132" xr:uid="{00000000-0005-0000-0000-00003B3C0000}"/>
    <cellStyle name="Normal 129 2 2 2 2 3 4" xfId="36527" xr:uid="{00000000-0005-0000-0000-00003C3C0000}"/>
    <cellStyle name="Normal 129 2 2 2 2 4" xfId="9586" xr:uid="{00000000-0005-0000-0000-00003D3C0000}"/>
    <cellStyle name="Normal 129 2 2 2 2 4 2" xfId="24981" xr:uid="{00000000-0005-0000-0000-00003E3C0000}"/>
    <cellStyle name="Normal 129 2 2 2 2 4 3" xfId="40376" xr:uid="{00000000-0005-0000-0000-00003F3C0000}"/>
    <cellStyle name="Normal 129 2 2 2 2 5" xfId="17283" xr:uid="{00000000-0005-0000-0000-0000403C0000}"/>
    <cellStyle name="Normal 129 2 2 2 2 6" xfId="32678" xr:uid="{00000000-0005-0000-0000-0000413C0000}"/>
    <cellStyle name="Normal 129 2 2 2 3" xfId="2810" xr:uid="{00000000-0005-0000-0000-0000423C0000}"/>
    <cellStyle name="Normal 129 2 2 2 3 2" xfId="6683" xr:uid="{00000000-0005-0000-0000-0000433C0000}"/>
    <cellStyle name="Normal 129 2 2 2 3 2 2" xfId="14397" xr:uid="{00000000-0005-0000-0000-0000443C0000}"/>
    <cellStyle name="Normal 129 2 2 2 3 2 2 2" xfId="29792" xr:uid="{00000000-0005-0000-0000-0000453C0000}"/>
    <cellStyle name="Normal 129 2 2 2 3 2 2 3" xfId="45187" xr:uid="{00000000-0005-0000-0000-0000463C0000}"/>
    <cellStyle name="Normal 129 2 2 2 3 2 3" xfId="22094" xr:uid="{00000000-0005-0000-0000-0000473C0000}"/>
    <cellStyle name="Normal 129 2 2 2 3 2 4" xfId="37489" xr:uid="{00000000-0005-0000-0000-0000483C0000}"/>
    <cellStyle name="Normal 129 2 2 2 3 3" xfId="10548" xr:uid="{00000000-0005-0000-0000-0000493C0000}"/>
    <cellStyle name="Normal 129 2 2 2 3 3 2" xfId="25943" xr:uid="{00000000-0005-0000-0000-00004A3C0000}"/>
    <cellStyle name="Normal 129 2 2 2 3 3 3" xfId="41338" xr:uid="{00000000-0005-0000-0000-00004B3C0000}"/>
    <cellStyle name="Normal 129 2 2 2 3 4" xfId="18245" xr:uid="{00000000-0005-0000-0000-00004C3C0000}"/>
    <cellStyle name="Normal 129 2 2 2 3 5" xfId="33640" xr:uid="{00000000-0005-0000-0000-00004D3C0000}"/>
    <cellStyle name="Normal 129 2 2 2 4" xfId="4759" xr:uid="{00000000-0005-0000-0000-00004E3C0000}"/>
    <cellStyle name="Normal 129 2 2 2 4 2" xfId="12473" xr:uid="{00000000-0005-0000-0000-00004F3C0000}"/>
    <cellStyle name="Normal 129 2 2 2 4 2 2" xfId="27868" xr:uid="{00000000-0005-0000-0000-0000503C0000}"/>
    <cellStyle name="Normal 129 2 2 2 4 2 3" xfId="43263" xr:uid="{00000000-0005-0000-0000-0000513C0000}"/>
    <cellStyle name="Normal 129 2 2 2 4 3" xfId="20170" xr:uid="{00000000-0005-0000-0000-0000523C0000}"/>
    <cellStyle name="Normal 129 2 2 2 4 4" xfId="35565" xr:uid="{00000000-0005-0000-0000-0000533C0000}"/>
    <cellStyle name="Normal 129 2 2 2 5" xfId="8624" xr:uid="{00000000-0005-0000-0000-0000543C0000}"/>
    <cellStyle name="Normal 129 2 2 2 5 2" xfId="24019" xr:uid="{00000000-0005-0000-0000-0000553C0000}"/>
    <cellStyle name="Normal 129 2 2 2 5 3" xfId="39414" xr:uid="{00000000-0005-0000-0000-0000563C0000}"/>
    <cellStyle name="Normal 129 2 2 2 6" xfId="16321" xr:uid="{00000000-0005-0000-0000-0000573C0000}"/>
    <cellStyle name="Normal 129 2 2 2 7" xfId="31716" xr:uid="{00000000-0005-0000-0000-0000583C0000}"/>
    <cellStyle name="Normal 129 2 2 3" xfId="1362" xr:uid="{00000000-0005-0000-0000-0000593C0000}"/>
    <cellStyle name="Normal 129 2 2 3 2" xfId="3291" xr:uid="{00000000-0005-0000-0000-00005A3C0000}"/>
    <cellStyle name="Normal 129 2 2 3 2 2" xfId="7164" xr:uid="{00000000-0005-0000-0000-00005B3C0000}"/>
    <cellStyle name="Normal 129 2 2 3 2 2 2" xfId="14878" xr:uid="{00000000-0005-0000-0000-00005C3C0000}"/>
    <cellStyle name="Normal 129 2 2 3 2 2 2 2" xfId="30273" xr:uid="{00000000-0005-0000-0000-00005D3C0000}"/>
    <cellStyle name="Normal 129 2 2 3 2 2 2 3" xfId="45668" xr:uid="{00000000-0005-0000-0000-00005E3C0000}"/>
    <cellStyle name="Normal 129 2 2 3 2 2 3" xfId="22575" xr:uid="{00000000-0005-0000-0000-00005F3C0000}"/>
    <cellStyle name="Normal 129 2 2 3 2 2 4" xfId="37970" xr:uid="{00000000-0005-0000-0000-0000603C0000}"/>
    <cellStyle name="Normal 129 2 2 3 2 3" xfId="11029" xr:uid="{00000000-0005-0000-0000-0000613C0000}"/>
    <cellStyle name="Normal 129 2 2 3 2 3 2" xfId="26424" xr:uid="{00000000-0005-0000-0000-0000623C0000}"/>
    <cellStyle name="Normal 129 2 2 3 2 3 3" xfId="41819" xr:uid="{00000000-0005-0000-0000-0000633C0000}"/>
    <cellStyle name="Normal 129 2 2 3 2 4" xfId="18726" xr:uid="{00000000-0005-0000-0000-0000643C0000}"/>
    <cellStyle name="Normal 129 2 2 3 2 5" xfId="34121" xr:uid="{00000000-0005-0000-0000-0000653C0000}"/>
    <cellStyle name="Normal 129 2 2 3 3" xfId="5240" xr:uid="{00000000-0005-0000-0000-0000663C0000}"/>
    <cellStyle name="Normal 129 2 2 3 3 2" xfId="12954" xr:uid="{00000000-0005-0000-0000-0000673C0000}"/>
    <cellStyle name="Normal 129 2 2 3 3 2 2" xfId="28349" xr:uid="{00000000-0005-0000-0000-0000683C0000}"/>
    <cellStyle name="Normal 129 2 2 3 3 2 3" xfId="43744" xr:uid="{00000000-0005-0000-0000-0000693C0000}"/>
    <cellStyle name="Normal 129 2 2 3 3 3" xfId="20651" xr:uid="{00000000-0005-0000-0000-00006A3C0000}"/>
    <cellStyle name="Normal 129 2 2 3 3 4" xfId="36046" xr:uid="{00000000-0005-0000-0000-00006B3C0000}"/>
    <cellStyle name="Normal 129 2 2 3 4" xfId="9105" xr:uid="{00000000-0005-0000-0000-00006C3C0000}"/>
    <cellStyle name="Normal 129 2 2 3 4 2" xfId="24500" xr:uid="{00000000-0005-0000-0000-00006D3C0000}"/>
    <cellStyle name="Normal 129 2 2 3 4 3" xfId="39895" xr:uid="{00000000-0005-0000-0000-00006E3C0000}"/>
    <cellStyle name="Normal 129 2 2 3 5" xfId="16802" xr:uid="{00000000-0005-0000-0000-00006F3C0000}"/>
    <cellStyle name="Normal 129 2 2 3 6" xfId="32197" xr:uid="{00000000-0005-0000-0000-0000703C0000}"/>
    <cellStyle name="Normal 129 2 2 4" xfId="2329" xr:uid="{00000000-0005-0000-0000-0000713C0000}"/>
    <cellStyle name="Normal 129 2 2 4 2" xfId="6202" xr:uid="{00000000-0005-0000-0000-0000723C0000}"/>
    <cellStyle name="Normal 129 2 2 4 2 2" xfId="13916" xr:uid="{00000000-0005-0000-0000-0000733C0000}"/>
    <cellStyle name="Normal 129 2 2 4 2 2 2" xfId="29311" xr:uid="{00000000-0005-0000-0000-0000743C0000}"/>
    <cellStyle name="Normal 129 2 2 4 2 2 3" xfId="44706" xr:uid="{00000000-0005-0000-0000-0000753C0000}"/>
    <cellStyle name="Normal 129 2 2 4 2 3" xfId="21613" xr:uid="{00000000-0005-0000-0000-0000763C0000}"/>
    <cellStyle name="Normal 129 2 2 4 2 4" xfId="37008" xr:uid="{00000000-0005-0000-0000-0000773C0000}"/>
    <cellStyle name="Normal 129 2 2 4 3" xfId="10067" xr:uid="{00000000-0005-0000-0000-0000783C0000}"/>
    <cellStyle name="Normal 129 2 2 4 3 2" xfId="25462" xr:uid="{00000000-0005-0000-0000-0000793C0000}"/>
    <cellStyle name="Normal 129 2 2 4 3 3" xfId="40857" xr:uid="{00000000-0005-0000-0000-00007A3C0000}"/>
    <cellStyle name="Normal 129 2 2 4 4" xfId="17764" xr:uid="{00000000-0005-0000-0000-00007B3C0000}"/>
    <cellStyle name="Normal 129 2 2 4 5" xfId="33159" xr:uid="{00000000-0005-0000-0000-00007C3C0000}"/>
    <cellStyle name="Normal 129 2 2 5" xfId="4278" xr:uid="{00000000-0005-0000-0000-00007D3C0000}"/>
    <cellStyle name="Normal 129 2 2 5 2" xfId="11992" xr:uid="{00000000-0005-0000-0000-00007E3C0000}"/>
    <cellStyle name="Normal 129 2 2 5 2 2" xfId="27387" xr:uid="{00000000-0005-0000-0000-00007F3C0000}"/>
    <cellStyle name="Normal 129 2 2 5 2 3" xfId="42782" xr:uid="{00000000-0005-0000-0000-0000803C0000}"/>
    <cellStyle name="Normal 129 2 2 5 3" xfId="19689" xr:uid="{00000000-0005-0000-0000-0000813C0000}"/>
    <cellStyle name="Normal 129 2 2 5 4" xfId="35084" xr:uid="{00000000-0005-0000-0000-0000823C0000}"/>
    <cellStyle name="Normal 129 2 2 6" xfId="8143" xr:uid="{00000000-0005-0000-0000-0000833C0000}"/>
    <cellStyle name="Normal 129 2 2 6 2" xfId="23538" xr:uid="{00000000-0005-0000-0000-0000843C0000}"/>
    <cellStyle name="Normal 129 2 2 6 3" xfId="38933" xr:uid="{00000000-0005-0000-0000-0000853C0000}"/>
    <cellStyle name="Normal 129 2 2 7" xfId="15840" xr:uid="{00000000-0005-0000-0000-0000863C0000}"/>
    <cellStyle name="Normal 129 2 2 8" xfId="31235" xr:uid="{00000000-0005-0000-0000-0000873C0000}"/>
    <cellStyle name="Normal 129 2 3" xfId="656" xr:uid="{00000000-0005-0000-0000-0000883C0000}"/>
    <cellStyle name="Normal 129 2 3 2" xfId="1622" xr:uid="{00000000-0005-0000-0000-0000893C0000}"/>
    <cellStyle name="Normal 129 2 3 2 2" xfId="3551" xr:uid="{00000000-0005-0000-0000-00008A3C0000}"/>
    <cellStyle name="Normal 129 2 3 2 2 2" xfId="7424" xr:uid="{00000000-0005-0000-0000-00008B3C0000}"/>
    <cellStyle name="Normal 129 2 3 2 2 2 2" xfId="15138" xr:uid="{00000000-0005-0000-0000-00008C3C0000}"/>
    <cellStyle name="Normal 129 2 3 2 2 2 2 2" xfId="30533" xr:uid="{00000000-0005-0000-0000-00008D3C0000}"/>
    <cellStyle name="Normal 129 2 3 2 2 2 2 3" xfId="45928" xr:uid="{00000000-0005-0000-0000-00008E3C0000}"/>
    <cellStyle name="Normal 129 2 3 2 2 2 3" xfId="22835" xr:uid="{00000000-0005-0000-0000-00008F3C0000}"/>
    <cellStyle name="Normal 129 2 3 2 2 2 4" xfId="38230" xr:uid="{00000000-0005-0000-0000-0000903C0000}"/>
    <cellStyle name="Normal 129 2 3 2 2 3" xfId="11289" xr:uid="{00000000-0005-0000-0000-0000913C0000}"/>
    <cellStyle name="Normal 129 2 3 2 2 3 2" xfId="26684" xr:uid="{00000000-0005-0000-0000-0000923C0000}"/>
    <cellStyle name="Normal 129 2 3 2 2 3 3" xfId="42079" xr:uid="{00000000-0005-0000-0000-0000933C0000}"/>
    <cellStyle name="Normal 129 2 3 2 2 4" xfId="18986" xr:uid="{00000000-0005-0000-0000-0000943C0000}"/>
    <cellStyle name="Normal 129 2 3 2 2 5" xfId="34381" xr:uid="{00000000-0005-0000-0000-0000953C0000}"/>
    <cellStyle name="Normal 129 2 3 2 3" xfId="5500" xr:uid="{00000000-0005-0000-0000-0000963C0000}"/>
    <cellStyle name="Normal 129 2 3 2 3 2" xfId="13214" xr:uid="{00000000-0005-0000-0000-0000973C0000}"/>
    <cellStyle name="Normal 129 2 3 2 3 2 2" xfId="28609" xr:uid="{00000000-0005-0000-0000-0000983C0000}"/>
    <cellStyle name="Normal 129 2 3 2 3 2 3" xfId="44004" xr:uid="{00000000-0005-0000-0000-0000993C0000}"/>
    <cellStyle name="Normal 129 2 3 2 3 3" xfId="20911" xr:uid="{00000000-0005-0000-0000-00009A3C0000}"/>
    <cellStyle name="Normal 129 2 3 2 3 4" xfId="36306" xr:uid="{00000000-0005-0000-0000-00009B3C0000}"/>
    <cellStyle name="Normal 129 2 3 2 4" xfId="9365" xr:uid="{00000000-0005-0000-0000-00009C3C0000}"/>
    <cellStyle name="Normal 129 2 3 2 4 2" xfId="24760" xr:uid="{00000000-0005-0000-0000-00009D3C0000}"/>
    <cellStyle name="Normal 129 2 3 2 4 3" xfId="40155" xr:uid="{00000000-0005-0000-0000-00009E3C0000}"/>
    <cellStyle name="Normal 129 2 3 2 5" xfId="17062" xr:uid="{00000000-0005-0000-0000-00009F3C0000}"/>
    <cellStyle name="Normal 129 2 3 2 6" xfId="32457" xr:uid="{00000000-0005-0000-0000-0000A03C0000}"/>
    <cellStyle name="Normal 129 2 3 3" xfId="2589" xr:uid="{00000000-0005-0000-0000-0000A13C0000}"/>
    <cellStyle name="Normal 129 2 3 3 2" xfId="6462" xr:uid="{00000000-0005-0000-0000-0000A23C0000}"/>
    <cellStyle name="Normal 129 2 3 3 2 2" xfId="14176" xr:uid="{00000000-0005-0000-0000-0000A33C0000}"/>
    <cellStyle name="Normal 129 2 3 3 2 2 2" xfId="29571" xr:uid="{00000000-0005-0000-0000-0000A43C0000}"/>
    <cellStyle name="Normal 129 2 3 3 2 2 3" xfId="44966" xr:uid="{00000000-0005-0000-0000-0000A53C0000}"/>
    <cellStyle name="Normal 129 2 3 3 2 3" xfId="21873" xr:uid="{00000000-0005-0000-0000-0000A63C0000}"/>
    <cellStyle name="Normal 129 2 3 3 2 4" xfId="37268" xr:uid="{00000000-0005-0000-0000-0000A73C0000}"/>
    <cellStyle name="Normal 129 2 3 3 3" xfId="10327" xr:uid="{00000000-0005-0000-0000-0000A83C0000}"/>
    <cellStyle name="Normal 129 2 3 3 3 2" xfId="25722" xr:uid="{00000000-0005-0000-0000-0000A93C0000}"/>
    <cellStyle name="Normal 129 2 3 3 3 3" xfId="41117" xr:uid="{00000000-0005-0000-0000-0000AA3C0000}"/>
    <cellStyle name="Normal 129 2 3 3 4" xfId="18024" xr:uid="{00000000-0005-0000-0000-0000AB3C0000}"/>
    <cellStyle name="Normal 129 2 3 3 5" xfId="33419" xr:uid="{00000000-0005-0000-0000-0000AC3C0000}"/>
    <cellStyle name="Normal 129 2 3 4" xfId="4538" xr:uid="{00000000-0005-0000-0000-0000AD3C0000}"/>
    <cellStyle name="Normal 129 2 3 4 2" xfId="12252" xr:uid="{00000000-0005-0000-0000-0000AE3C0000}"/>
    <cellStyle name="Normal 129 2 3 4 2 2" xfId="27647" xr:uid="{00000000-0005-0000-0000-0000AF3C0000}"/>
    <cellStyle name="Normal 129 2 3 4 2 3" xfId="43042" xr:uid="{00000000-0005-0000-0000-0000B03C0000}"/>
    <cellStyle name="Normal 129 2 3 4 3" xfId="19949" xr:uid="{00000000-0005-0000-0000-0000B13C0000}"/>
    <cellStyle name="Normal 129 2 3 4 4" xfId="35344" xr:uid="{00000000-0005-0000-0000-0000B23C0000}"/>
    <cellStyle name="Normal 129 2 3 5" xfId="8403" xr:uid="{00000000-0005-0000-0000-0000B33C0000}"/>
    <cellStyle name="Normal 129 2 3 5 2" xfId="23798" xr:uid="{00000000-0005-0000-0000-0000B43C0000}"/>
    <cellStyle name="Normal 129 2 3 5 3" xfId="39193" xr:uid="{00000000-0005-0000-0000-0000B53C0000}"/>
    <cellStyle name="Normal 129 2 3 6" xfId="16100" xr:uid="{00000000-0005-0000-0000-0000B63C0000}"/>
    <cellStyle name="Normal 129 2 3 7" xfId="31495" xr:uid="{00000000-0005-0000-0000-0000B73C0000}"/>
    <cellStyle name="Normal 129 2 4" xfId="1141" xr:uid="{00000000-0005-0000-0000-0000B83C0000}"/>
    <cellStyle name="Normal 129 2 4 2" xfId="3070" xr:uid="{00000000-0005-0000-0000-0000B93C0000}"/>
    <cellStyle name="Normal 129 2 4 2 2" xfId="6943" xr:uid="{00000000-0005-0000-0000-0000BA3C0000}"/>
    <cellStyle name="Normal 129 2 4 2 2 2" xfId="14657" xr:uid="{00000000-0005-0000-0000-0000BB3C0000}"/>
    <cellStyle name="Normal 129 2 4 2 2 2 2" xfId="30052" xr:uid="{00000000-0005-0000-0000-0000BC3C0000}"/>
    <cellStyle name="Normal 129 2 4 2 2 2 3" xfId="45447" xr:uid="{00000000-0005-0000-0000-0000BD3C0000}"/>
    <cellStyle name="Normal 129 2 4 2 2 3" xfId="22354" xr:uid="{00000000-0005-0000-0000-0000BE3C0000}"/>
    <cellStyle name="Normal 129 2 4 2 2 4" xfId="37749" xr:uid="{00000000-0005-0000-0000-0000BF3C0000}"/>
    <cellStyle name="Normal 129 2 4 2 3" xfId="10808" xr:uid="{00000000-0005-0000-0000-0000C03C0000}"/>
    <cellStyle name="Normal 129 2 4 2 3 2" xfId="26203" xr:uid="{00000000-0005-0000-0000-0000C13C0000}"/>
    <cellStyle name="Normal 129 2 4 2 3 3" xfId="41598" xr:uid="{00000000-0005-0000-0000-0000C23C0000}"/>
    <cellStyle name="Normal 129 2 4 2 4" xfId="18505" xr:uid="{00000000-0005-0000-0000-0000C33C0000}"/>
    <cellStyle name="Normal 129 2 4 2 5" xfId="33900" xr:uid="{00000000-0005-0000-0000-0000C43C0000}"/>
    <cellStyle name="Normal 129 2 4 3" xfId="5019" xr:uid="{00000000-0005-0000-0000-0000C53C0000}"/>
    <cellStyle name="Normal 129 2 4 3 2" xfId="12733" xr:uid="{00000000-0005-0000-0000-0000C63C0000}"/>
    <cellStyle name="Normal 129 2 4 3 2 2" xfId="28128" xr:uid="{00000000-0005-0000-0000-0000C73C0000}"/>
    <cellStyle name="Normal 129 2 4 3 2 3" xfId="43523" xr:uid="{00000000-0005-0000-0000-0000C83C0000}"/>
    <cellStyle name="Normal 129 2 4 3 3" xfId="20430" xr:uid="{00000000-0005-0000-0000-0000C93C0000}"/>
    <cellStyle name="Normal 129 2 4 3 4" xfId="35825" xr:uid="{00000000-0005-0000-0000-0000CA3C0000}"/>
    <cellStyle name="Normal 129 2 4 4" xfId="8884" xr:uid="{00000000-0005-0000-0000-0000CB3C0000}"/>
    <cellStyle name="Normal 129 2 4 4 2" xfId="24279" xr:uid="{00000000-0005-0000-0000-0000CC3C0000}"/>
    <cellStyle name="Normal 129 2 4 4 3" xfId="39674" xr:uid="{00000000-0005-0000-0000-0000CD3C0000}"/>
    <cellStyle name="Normal 129 2 4 5" xfId="16581" xr:uid="{00000000-0005-0000-0000-0000CE3C0000}"/>
    <cellStyle name="Normal 129 2 4 6" xfId="31976" xr:uid="{00000000-0005-0000-0000-0000CF3C0000}"/>
    <cellStyle name="Normal 129 2 5" xfId="2108" xr:uid="{00000000-0005-0000-0000-0000D03C0000}"/>
    <cellStyle name="Normal 129 2 5 2" xfId="5981" xr:uid="{00000000-0005-0000-0000-0000D13C0000}"/>
    <cellStyle name="Normal 129 2 5 2 2" xfId="13695" xr:uid="{00000000-0005-0000-0000-0000D23C0000}"/>
    <cellStyle name="Normal 129 2 5 2 2 2" xfId="29090" xr:uid="{00000000-0005-0000-0000-0000D33C0000}"/>
    <cellStyle name="Normal 129 2 5 2 2 3" xfId="44485" xr:uid="{00000000-0005-0000-0000-0000D43C0000}"/>
    <cellStyle name="Normal 129 2 5 2 3" xfId="21392" xr:uid="{00000000-0005-0000-0000-0000D53C0000}"/>
    <cellStyle name="Normal 129 2 5 2 4" xfId="36787" xr:uid="{00000000-0005-0000-0000-0000D63C0000}"/>
    <cellStyle name="Normal 129 2 5 3" xfId="9846" xr:uid="{00000000-0005-0000-0000-0000D73C0000}"/>
    <cellStyle name="Normal 129 2 5 3 2" xfId="25241" xr:uid="{00000000-0005-0000-0000-0000D83C0000}"/>
    <cellStyle name="Normal 129 2 5 3 3" xfId="40636" xr:uid="{00000000-0005-0000-0000-0000D93C0000}"/>
    <cellStyle name="Normal 129 2 5 4" xfId="17543" xr:uid="{00000000-0005-0000-0000-0000DA3C0000}"/>
    <cellStyle name="Normal 129 2 5 5" xfId="32938" xr:uid="{00000000-0005-0000-0000-0000DB3C0000}"/>
    <cellStyle name="Normal 129 2 6" xfId="4068" xr:uid="{00000000-0005-0000-0000-0000DC3C0000}"/>
    <cellStyle name="Normal 129 2 6 2" xfId="11783" xr:uid="{00000000-0005-0000-0000-0000DD3C0000}"/>
    <cellStyle name="Normal 129 2 6 2 2" xfId="27178" xr:uid="{00000000-0005-0000-0000-0000DE3C0000}"/>
    <cellStyle name="Normal 129 2 6 2 3" xfId="42573" xr:uid="{00000000-0005-0000-0000-0000DF3C0000}"/>
    <cellStyle name="Normal 129 2 6 3" xfId="19480" xr:uid="{00000000-0005-0000-0000-0000E03C0000}"/>
    <cellStyle name="Normal 129 2 6 4" xfId="34875" xr:uid="{00000000-0005-0000-0000-0000E13C0000}"/>
    <cellStyle name="Normal 129 2 7" xfId="7933" xr:uid="{00000000-0005-0000-0000-0000E23C0000}"/>
    <cellStyle name="Normal 129 2 7 2" xfId="23329" xr:uid="{00000000-0005-0000-0000-0000E33C0000}"/>
    <cellStyle name="Normal 129 2 7 3" xfId="38724" xr:uid="{00000000-0005-0000-0000-0000E43C0000}"/>
    <cellStyle name="Normal 129 2 8" xfId="15619" xr:uid="{00000000-0005-0000-0000-0000E53C0000}"/>
    <cellStyle name="Normal 129 2 9" xfId="31014" xr:uid="{00000000-0005-0000-0000-0000E63C0000}"/>
    <cellStyle name="Normal 129 3" xfId="288" xr:uid="{00000000-0005-0000-0000-0000E73C0000}"/>
    <cellStyle name="Normal 129 3 2" xfId="773" xr:uid="{00000000-0005-0000-0000-0000E83C0000}"/>
    <cellStyle name="Normal 129 3 2 2" xfId="1739" xr:uid="{00000000-0005-0000-0000-0000E93C0000}"/>
    <cellStyle name="Normal 129 3 2 2 2" xfId="3668" xr:uid="{00000000-0005-0000-0000-0000EA3C0000}"/>
    <cellStyle name="Normal 129 3 2 2 2 2" xfId="7541" xr:uid="{00000000-0005-0000-0000-0000EB3C0000}"/>
    <cellStyle name="Normal 129 3 2 2 2 2 2" xfId="15255" xr:uid="{00000000-0005-0000-0000-0000EC3C0000}"/>
    <cellStyle name="Normal 129 3 2 2 2 2 2 2" xfId="30650" xr:uid="{00000000-0005-0000-0000-0000ED3C0000}"/>
    <cellStyle name="Normal 129 3 2 2 2 2 2 3" xfId="46045" xr:uid="{00000000-0005-0000-0000-0000EE3C0000}"/>
    <cellStyle name="Normal 129 3 2 2 2 2 3" xfId="22952" xr:uid="{00000000-0005-0000-0000-0000EF3C0000}"/>
    <cellStyle name="Normal 129 3 2 2 2 2 4" xfId="38347" xr:uid="{00000000-0005-0000-0000-0000F03C0000}"/>
    <cellStyle name="Normal 129 3 2 2 2 3" xfId="11406" xr:uid="{00000000-0005-0000-0000-0000F13C0000}"/>
    <cellStyle name="Normal 129 3 2 2 2 3 2" xfId="26801" xr:uid="{00000000-0005-0000-0000-0000F23C0000}"/>
    <cellStyle name="Normal 129 3 2 2 2 3 3" xfId="42196" xr:uid="{00000000-0005-0000-0000-0000F33C0000}"/>
    <cellStyle name="Normal 129 3 2 2 2 4" xfId="19103" xr:uid="{00000000-0005-0000-0000-0000F43C0000}"/>
    <cellStyle name="Normal 129 3 2 2 2 5" xfId="34498" xr:uid="{00000000-0005-0000-0000-0000F53C0000}"/>
    <cellStyle name="Normal 129 3 2 2 3" xfId="5617" xr:uid="{00000000-0005-0000-0000-0000F63C0000}"/>
    <cellStyle name="Normal 129 3 2 2 3 2" xfId="13331" xr:uid="{00000000-0005-0000-0000-0000F73C0000}"/>
    <cellStyle name="Normal 129 3 2 2 3 2 2" xfId="28726" xr:uid="{00000000-0005-0000-0000-0000F83C0000}"/>
    <cellStyle name="Normal 129 3 2 2 3 2 3" xfId="44121" xr:uid="{00000000-0005-0000-0000-0000F93C0000}"/>
    <cellStyle name="Normal 129 3 2 2 3 3" xfId="21028" xr:uid="{00000000-0005-0000-0000-0000FA3C0000}"/>
    <cellStyle name="Normal 129 3 2 2 3 4" xfId="36423" xr:uid="{00000000-0005-0000-0000-0000FB3C0000}"/>
    <cellStyle name="Normal 129 3 2 2 4" xfId="9482" xr:uid="{00000000-0005-0000-0000-0000FC3C0000}"/>
    <cellStyle name="Normal 129 3 2 2 4 2" xfId="24877" xr:uid="{00000000-0005-0000-0000-0000FD3C0000}"/>
    <cellStyle name="Normal 129 3 2 2 4 3" xfId="40272" xr:uid="{00000000-0005-0000-0000-0000FE3C0000}"/>
    <cellStyle name="Normal 129 3 2 2 5" xfId="17179" xr:uid="{00000000-0005-0000-0000-0000FF3C0000}"/>
    <cellStyle name="Normal 129 3 2 2 6" xfId="32574" xr:uid="{00000000-0005-0000-0000-0000003D0000}"/>
    <cellStyle name="Normal 129 3 2 3" xfId="2706" xr:uid="{00000000-0005-0000-0000-0000013D0000}"/>
    <cellStyle name="Normal 129 3 2 3 2" xfId="6579" xr:uid="{00000000-0005-0000-0000-0000023D0000}"/>
    <cellStyle name="Normal 129 3 2 3 2 2" xfId="14293" xr:uid="{00000000-0005-0000-0000-0000033D0000}"/>
    <cellStyle name="Normal 129 3 2 3 2 2 2" xfId="29688" xr:uid="{00000000-0005-0000-0000-0000043D0000}"/>
    <cellStyle name="Normal 129 3 2 3 2 2 3" xfId="45083" xr:uid="{00000000-0005-0000-0000-0000053D0000}"/>
    <cellStyle name="Normal 129 3 2 3 2 3" xfId="21990" xr:uid="{00000000-0005-0000-0000-0000063D0000}"/>
    <cellStyle name="Normal 129 3 2 3 2 4" xfId="37385" xr:uid="{00000000-0005-0000-0000-0000073D0000}"/>
    <cellStyle name="Normal 129 3 2 3 3" xfId="10444" xr:uid="{00000000-0005-0000-0000-0000083D0000}"/>
    <cellStyle name="Normal 129 3 2 3 3 2" xfId="25839" xr:uid="{00000000-0005-0000-0000-0000093D0000}"/>
    <cellStyle name="Normal 129 3 2 3 3 3" xfId="41234" xr:uid="{00000000-0005-0000-0000-00000A3D0000}"/>
    <cellStyle name="Normal 129 3 2 3 4" xfId="18141" xr:uid="{00000000-0005-0000-0000-00000B3D0000}"/>
    <cellStyle name="Normal 129 3 2 3 5" xfId="33536" xr:uid="{00000000-0005-0000-0000-00000C3D0000}"/>
    <cellStyle name="Normal 129 3 2 4" xfId="4655" xr:uid="{00000000-0005-0000-0000-00000D3D0000}"/>
    <cellStyle name="Normal 129 3 2 4 2" xfId="12369" xr:uid="{00000000-0005-0000-0000-00000E3D0000}"/>
    <cellStyle name="Normal 129 3 2 4 2 2" xfId="27764" xr:uid="{00000000-0005-0000-0000-00000F3D0000}"/>
    <cellStyle name="Normal 129 3 2 4 2 3" xfId="43159" xr:uid="{00000000-0005-0000-0000-0000103D0000}"/>
    <cellStyle name="Normal 129 3 2 4 3" xfId="20066" xr:uid="{00000000-0005-0000-0000-0000113D0000}"/>
    <cellStyle name="Normal 129 3 2 4 4" xfId="35461" xr:uid="{00000000-0005-0000-0000-0000123D0000}"/>
    <cellStyle name="Normal 129 3 2 5" xfId="8520" xr:uid="{00000000-0005-0000-0000-0000133D0000}"/>
    <cellStyle name="Normal 129 3 2 5 2" xfId="23915" xr:uid="{00000000-0005-0000-0000-0000143D0000}"/>
    <cellStyle name="Normal 129 3 2 5 3" xfId="39310" xr:uid="{00000000-0005-0000-0000-0000153D0000}"/>
    <cellStyle name="Normal 129 3 2 6" xfId="16217" xr:uid="{00000000-0005-0000-0000-0000163D0000}"/>
    <cellStyle name="Normal 129 3 2 7" xfId="31612" xr:uid="{00000000-0005-0000-0000-0000173D0000}"/>
    <cellStyle name="Normal 129 3 3" xfId="1258" xr:uid="{00000000-0005-0000-0000-0000183D0000}"/>
    <cellStyle name="Normal 129 3 3 2" xfId="3187" xr:uid="{00000000-0005-0000-0000-0000193D0000}"/>
    <cellStyle name="Normal 129 3 3 2 2" xfId="7060" xr:uid="{00000000-0005-0000-0000-00001A3D0000}"/>
    <cellStyle name="Normal 129 3 3 2 2 2" xfId="14774" xr:uid="{00000000-0005-0000-0000-00001B3D0000}"/>
    <cellStyle name="Normal 129 3 3 2 2 2 2" xfId="30169" xr:uid="{00000000-0005-0000-0000-00001C3D0000}"/>
    <cellStyle name="Normal 129 3 3 2 2 2 3" xfId="45564" xr:uid="{00000000-0005-0000-0000-00001D3D0000}"/>
    <cellStyle name="Normal 129 3 3 2 2 3" xfId="22471" xr:uid="{00000000-0005-0000-0000-00001E3D0000}"/>
    <cellStyle name="Normal 129 3 3 2 2 4" xfId="37866" xr:uid="{00000000-0005-0000-0000-00001F3D0000}"/>
    <cellStyle name="Normal 129 3 3 2 3" xfId="10925" xr:uid="{00000000-0005-0000-0000-0000203D0000}"/>
    <cellStyle name="Normal 129 3 3 2 3 2" xfId="26320" xr:uid="{00000000-0005-0000-0000-0000213D0000}"/>
    <cellStyle name="Normal 129 3 3 2 3 3" xfId="41715" xr:uid="{00000000-0005-0000-0000-0000223D0000}"/>
    <cellStyle name="Normal 129 3 3 2 4" xfId="18622" xr:uid="{00000000-0005-0000-0000-0000233D0000}"/>
    <cellStyle name="Normal 129 3 3 2 5" xfId="34017" xr:uid="{00000000-0005-0000-0000-0000243D0000}"/>
    <cellStyle name="Normal 129 3 3 3" xfId="5136" xr:uid="{00000000-0005-0000-0000-0000253D0000}"/>
    <cellStyle name="Normal 129 3 3 3 2" xfId="12850" xr:uid="{00000000-0005-0000-0000-0000263D0000}"/>
    <cellStyle name="Normal 129 3 3 3 2 2" xfId="28245" xr:uid="{00000000-0005-0000-0000-0000273D0000}"/>
    <cellStyle name="Normal 129 3 3 3 2 3" xfId="43640" xr:uid="{00000000-0005-0000-0000-0000283D0000}"/>
    <cellStyle name="Normal 129 3 3 3 3" xfId="20547" xr:uid="{00000000-0005-0000-0000-0000293D0000}"/>
    <cellStyle name="Normal 129 3 3 3 4" xfId="35942" xr:uid="{00000000-0005-0000-0000-00002A3D0000}"/>
    <cellStyle name="Normal 129 3 3 4" xfId="9001" xr:uid="{00000000-0005-0000-0000-00002B3D0000}"/>
    <cellStyle name="Normal 129 3 3 4 2" xfId="24396" xr:uid="{00000000-0005-0000-0000-00002C3D0000}"/>
    <cellStyle name="Normal 129 3 3 4 3" xfId="39791" xr:uid="{00000000-0005-0000-0000-00002D3D0000}"/>
    <cellStyle name="Normal 129 3 3 5" xfId="16698" xr:uid="{00000000-0005-0000-0000-00002E3D0000}"/>
    <cellStyle name="Normal 129 3 3 6" xfId="32093" xr:uid="{00000000-0005-0000-0000-00002F3D0000}"/>
    <cellStyle name="Normal 129 3 4" xfId="2225" xr:uid="{00000000-0005-0000-0000-0000303D0000}"/>
    <cellStyle name="Normal 129 3 4 2" xfId="6098" xr:uid="{00000000-0005-0000-0000-0000313D0000}"/>
    <cellStyle name="Normal 129 3 4 2 2" xfId="13812" xr:uid="{00000000-0005-0000-0000-0000323D0000}"/>
    <cellStyle name="Normal 129 3 4 2 2 2" xfId="29207" xr:uid="{00000000-0005-0000-0000-0000333D0000}"/>
    <cellStyle name="Normal 129 3 4 2 2 3" xfId="44602" xr:uid="{00000000-0005-0000-0000-0000343D0000}"/>
    <cellStyle name="Normal 129 3 4 2 3" xfId="21509" xr:uid="{00000000-0005-0000-0000-0000353D0000}"/>
    <cellStyle name="Normal 129 3 4 2 4" xfId="36904" xr:uid="{00000000-0005-0000-0000-0000363D0000}"/>
    <cellStyle name="Normal 129 3 4 3" xfId="9963" xr:uid="{00000000-0005-0000-0000-0000373D0000}"/>
    <cellStyle name="Normal 129 3 4 3 2" xfId="25358" xr:uid="{00000000-0005-0000-0000-0000383D0000}"/>
    <cellStyle name="Normal 129 3 4 3 3" xfId="40753" xr:uid="{00000000-0005-0000-0000-0000393D0000}"/>
    <cellStyle name="Normal 129 3 4 4" xfId="17660" xr:uid="{00000000-0005-0000-0000-00003A3D0000}"/>
    <cellStyle name="Normal 129 3 4 5" xfId="33055" xr:uid="{00000000-0005-0000-0000-00003B3D0000}"/>
    <cellStyle name="Normal 129 3 5" xfId="4174" xr:uid="{00000000-0005-0000-0000-00003C3D0000}"/>
    <cellStyle name="Normal 129 3 5 2" xfId="11888" xr:uid="{00000000-0005-0000-0000-00003D3D0000}"/>
    <cellStyle name="Normal 129 3 5 2 2" xfId="27283" xr:uid="{00000000-0005-0000-0000-00003E3D0000}"/>
    <cellStyle name="Normal 129 3 5 2 3" xfId="42678" xr:uid="{00000000-0005-0000-0000-00003F3D0000}"/>
    <cellStyle name="Normal 129 3 5 3" xfId="19585" xr:uid="{00000000-0005-0000-0000-0000403D0000}"/>
    <cellStyle name="Normal 129 3 5 4" xfId="34980" xr:uid="{00000000-0005-0000-0000-0000413D0000}"/>
    <cellStyle name="Normal 129 3 6" xfId="8039" xr:uid="{00000000-0005-0000-0000-0000423D0000}"/>
    <cellStyle name="Normal 129 3 6 2" xfId="23434" xr:uid="{00000000-0005-0000-0000-0000433D0000}"/>
    <cellStyle name="Normal 129 3 6 3" xfId="38829" xr:uid="{00000000-0005-0000-0000-0000443D0000}"/>
    <cellStyle name="Normal 129 3 7" xfId="15736" xr:uid="{00000000-0005-0000-0000-0000453D0000}"/>
    <cellStyle name="Normal 129 3 8" xfId="31131" xr:uid="{00000000-0005-0000-0000-0000463D0000}"/>
    <cellStyle name="Normal 129 4" xfId="552" xr:uid="{00000000-0005-0000-0000-0000473D0000}"/>
    <cellStyle name="Normal 129 4 2" xfId="1518" xr:uid="{00000000-0005-0000-0000-0000483D0000}"/>
    <cellStyle name="Normal 129 4 2 2" xfId="3447" xr:uid="{00000000-0005-0000-0000-0000493D0000}"/>
    <cellStyle name="Normal 129 4 2 2 2" xfId="7320" xr:uid="{00000000-0005-0000-0000-00004A3D0000}"/>
    <cellStyle name="Normal 129 4 2 2 2 2" xfId="15034" xr:uid="{00000000-0005-0000-0000-00004B3D0000}"/>
    <cellStyle name="Normal 129 4 2 2 2 2 2" xfId="30429" xr:uid="{00000000-0005-0000-0000-00004C3D0000}"/>
    <cellStyle name="Normal 129 4 2 2 2 2 3" xfId="45824" xr:uid="{00000000-0005-0000-0000-00004D3D0000}"/>
    <cellStyle name="Normal 129 4 2 2 2 3" xfId="22731" xr:uid="{00000000-0005-0000-0000-00004E3D0000}"/>
    <cellStyle name="Normal 129 4 2 2 2 4" xfId="38126" xr:uid="{00000000-0005-0000-0000-00004F3D0000}"/>
    <cellStyle name="Normal 129 4 2 2 3" xfId="11185" xr:uid="{00000000-0005-0000-0000-0000503D0000}"/>
    <cellStyle name="Normal 129 4 2 2 3 2" xfId="26580" xr:uid="{00000000-0005-0000-0000-0000513D0000}"/>
    <cellStyle name="Normal 129 4 2 2 3 3" xfId="41975" xr:uid="{00000000-0005-0000-0000-0000523D0000}"/>
    <cellStyle name="Normal 129 4 2 2 4" xfId="18882" xr:uid="{00000000-0005-0000-0000-0000533D0000}"/>
    <cellStyle name="Normal 129 4 2 2 5" xfId="34277" xr:uid="{00000000-0005-0000-0000-0000543D0000}"/>
    <cellStyle name="Normal 129 4 2 3" xfId="5396" xr:uid="{00000000-0005-0000-0000-0000553D0000}"/>
    <cellStyle name="Normal 129 4 2 3 2" xfId="13110" xr:uid="{00000000-0005-0000-0000-0000563D0000}"/>
    <cellStyle name="Normal 129 4 2 3 2 2" xfId="28505" xr:uid="{00000000-0005-0000-0000-0000573D0000}"/>
    <cellStyle name="Normal 129 4 2 3 2 3" xfId="43900" xr:uid="{00000000-0005-0000-0000-0000583D0000}"/>
    <cellStyle name="Normal 129 4 2 3 3" xfId="20807" xr:uid="{00000000-0005-0000-0000-0000593D0000}"/>
    <cellStyle name="Normal 129 4 2 3 4" xfId="36202" xr:uid="{00000000-0005-0000-0000-00005A3D0000}"/>
    <cellStyle name="Normal 129 4 2 4" xfId="9261" xr:uid="{00000000-0005-0000-0000-00005B3D0000}"/>
    <cellStyle name="Normal 129 4 2 4 2" xfId="24656" xr:uid="{00000000-0005-0000-0000-00005C3D0000}"/>
    <cellStyle name="Normal 129 4 2 4 3" xfId="40051" xr:uid="{00000000-0005-0000-0000-00005D3D0000}"/>
    <cellStyle name="Normal 129 4 2 5" xfId="16958" xr:uid="{00000000-0005-0000-0000-00005E3D0000}"/>
    <cellStyle name="Normal 129 4 2 6" xfId="32353" xr:uid="{00000000-0005-0000-0000-00005F3D0000}"/>
    <cellStyle name="Normal 129 4 3" xfId="2485" xr:uid="{00000000-0005-0000-0000-0000603D0000}"/>
    <cellStyle name="Normal 129 4 3 2" xfId="6358" xr:uid="{00000000-0005-0000-0000-0000613D0000}"/>
    <cellStyle name="Normal 129 4 3 2 2" xfId="14072" xr:uid="{00000000-0005-0000-0000-0000623D0000}"/>
    <cellStyle name="Normal 129 4 3 2 2 2" xfId="29467" xr:uid="{00000000-0005-0000-0000-0000633D0000}"/>
    <cellStyle name="Normal 129 4 3 2 2 3" xfId="44862" xr:uid="{00000000-0005-0000-0000-0000643D0000}"/>
    <cellStyle name="Normal 129 4 3 2 3" xfId="21769" xr:uid="{00000000-0005-0000-0000-0000653D0000}"/>
    <cellStyle name="Normal 129 4 3 2 4" xfId="37164" xr:uid="{00000000-0005-0000-0000-0000663D0000}"/>
    <cellStyle name="Normal 129 4 3 3" xfId="10223" xr:uid="{00000000-0005-0000-0000-0000673D0000}"/>
    <cellStyle name="Normal 129 4 3 3 2" xfId="25618" xr:uid="{00000000-0005-0000-0000-0000683D0000}"/>
    <cellStyle name="Normal 129 4 3 3 3" xfId="41013" xr:uid="{00000000-0005-0000-0000-0000693D0000}"/>
    <cellStyle name="Normal 129 4 3 4" xfId="17920" xr:uid="{00000000-0005-0000-0000-00006A3D0000}"/>
    <cellStyle name="Normal 129 4 3 5" xfId="33315" xr:uid="{00000000-0005-0000-0000-00006B3D0000}"/>
    <cellStyle name="Normal 129 4 4" xfId="4434" xr:uid="{00000000-0005-0000-0000-00006C3D0000}"/>
    <cellStyle name="Normal 129 4 4 2" xfId="12148" xr:uid="{00000000-0005-0000-0000-00006D3D0000}"/>
    <cellStyle name="Normal 129 4 4 2 2" xfId="27543" xr:uid="{00000000-0005-0000-0000-00006E3D0000}"/>
    <cellStyle name="Normal 129 4 4 2 3" xfId="42938" xr:uid="{00000000-0005-0000-0000-00006F3D0000}"/>
    <cellStyle name="Normal 129 4 4 3" xfId="19845" xr:uid="{00000000-0005-0000-0000-0000703D0000}"/>
    <cellStyle name="Normal 129 4 4 4" xfId="35240" xr:uid="{00000000-0005-0000-0000-0000713D0000}"/>
    <cellStyle name="Normal 129 4 5" xfId="8299" xr:uid="{00000000-0005-0000-0000-0000723D0000}"/>
    <cellStyle name="Normal 129 4 5 2" xfId="23694" xr:uid="{00000000-0005-0000-0000-0000733D0000}"/>
    <cellStyle name="Normal 129 4 5 3" xfId="39089" xr:uid="{00000000-0005-0000-0000-0000743D0000}"/>
    <cellStyle name="Normal 129 4 6" xfId="15996" xr:uid="{00000000-0005-0000-0000-0000753D0000}"/>
    <cellStyle name="Normal 129 4 7" xfId="31391" xr:uid="{00000000-0005-0000-0000-0000763D0000}"/>
    <cellStyle name="Normal 129 5" xfId="1037" xr:uid="{00000000-0005-0000-0000-0000773D0000}"/>
    <cellStyle name="Normal 129 5 2" xfId="2966" xr:uid="{00000000-0005-0000-0000-0000783D0000}"/>
    <cellStyle name="Normal 129 5 2 2" xfId="6839" xr:uid="{00000000-0005-0000-0000-0000793D0000}"/>
    <cellStyle name="Normal 129 5 2 2 2" xfId="14553" xr:uid="{00000000-0005-0000-0000-00007A3D0000}"/>
    <cellStyle name="Normal 129 5 2 2 2 2" xfId="29948" xr:uid="{00000000-0005-0000-0000-00007B3D0000}"/>
    <cellStyle name="Normal 129 5 2 2 2 3" xfId="45343" xr:uid="{00000000-0005-0000-0000-00007C3D0000}"/>
    <cellStyle name="Normal 129 5 2 2 3" xfId="22250" xr:uid="{00000000-0005-0000-0000-00007D3D0000}"/>
    <cellStyle name="Normal 129 5 2 2 4" xfId="37645" xr:uid="{00000000-0005-0000-0000-00007E3D0000}"/>
    <cellStyle name="Normal 129 5 2 3" xfId="10704" xr:uid="{00000000-0005-0000-0000-00007F3D0000}"/>
    <cellStyle name="Normal 129 5 2 3 2" xfId="26099" xr:uid="{00000000-0005-0000-0000-0000803D0000}"/>
    <cellStyle name="Normal 129 5 2 3 3" xfId="41494" xr:uid="{00000000-0005-0000-0000-0000813D0000}"/>
    <cellStyle name="Normal 129 5 2 4" xfId="18401" xr:uid="{00000000-0005-0000-0000-0000823D0000}"/>
    <cellStyle name="Normal 129 5 2 5" xfId="33796" xr:uid="{00000000-0005-0000-0000-0000833D0000}"/>
    <cellStyle name="Normal 129 5 3" xfId="4915" xr:uid="{00000000-0005-0000-0000-0000843D0000}"/>
    <cellStyle name="Normal 129 5 3 2" xfId="12629" xr:uid="{00000000-0005-0000-0000-0000853D0000}"/>
    <cellStyle name="Normal 129 5 3 2 2" xfId="28024" xr:uid="{00000000-0005-0000-0000-0000863D0000}"/>
    <cellStyle name="Normal 129 5 3 2 3" xfId="43419" xr:uid="{00000000-0005-0000-0000-0000873D0000}"/>
    <cellStyle name="Normal 129 5 3 3" xfId="20326" xr:uid="{00000000-0005-0000-0000-0000883D0000}"/>
    <cellStyle name="Normal 129 5 3 4" xfId="35721" xr:uid="{00000000-0005-0000-0000-0000893D0000}"/>
    <cellStyle name="Normal 129 5 4" xfId="8780" xr:uid="{00000000-0005-0000-0000-00008A3D0000}"/>
    <cellStyle name="Normal 129 5 4 2" xfId="24175" xr:uid="{00000000-0005-0000-0000-00008B3D0000}"/>
    <cellStyle name="Normal 129 5 4 3" xfId="39570" xr:uid="{00000000-0005-0000-0000-00008C3D0000}"/>
    <cellStyle name="Normal 129 5 5" xfId="16477" xr:uid="{00000000-0005-0000-0000-00008D3D0000}"/>
    <cellStyle name="Normal 129 5 6" xfId="31872" xr:uid="{00000000-0005-0000-0000-00008E3D0000}"/>
    <cellStyle name="Normal 129 6" xfId="2004" xr:uid="{00000000-0005-0000-0000-00008F3D0000}"/>
    <cellStyle name="Normal 129 6 2" xfId="5877" xr:uid="{00000000-0005-0000-0000-0000903D0000}"/>
    <cellStyle name="Normal 129 6 2 2" xfId="13591" xr:uid="{00000000-0005-0000-0000-0000913D0000}"/>
    <cellStyle name="Normal 129 6 2 2 2" xfId="28986" xr:uid="{00000000-0005-0000-0000-0000923D0000}"/>
    <cellStyle name="Normal 129 6 2 2 3" xfId="44381" xr:uid="{00000000-0005-0000-0000-0000933D0000}"/>
    <cellStyle name="Normal 129 6 2 3" xfId="21288" xr:uid="{00000000-0005-0000-0000-0000943D0000}"/>
    <cellStyle name="Normal 129 6 2 4" xfId="36683" xr:uid="{00000000-0005-0000-0000-0000953D0000}"/>
    <cellStyle name="Normal 129 6 3" xfId="9742" xr:uid="{00000000-0005-0000-0000-0000963D0000}"/>
    <cellStyle name="Normal 129 6 3 2" xfId="25137" xr:uid="{00000000-0005-0000-0000-0000973D0000}"/>
    <cellStyle name="Normal 129 6 3 3" xfId="40532" xr:uid="{00000000-0005-0000-0000-0000983D0000}"/>
    <cellStyle name="Normal 129 6 4" xfId="17439" xr:uid="{00000000-0005-0000-0000-0000993D0000}"/>
    <cellStyle name="Normal 129 6 5" xfId="32834" xr:uid="{00000000-0005-0000-0000-00009A3D0000}"/>
    <cellStyle name="Normal 129 7" xfId="3963" xr:uid="{00000000-0005-0000-0000-00009B3D0000}"/>
    <cellStyle name="Normal 129 7 2" xfId="11679" xr:uid="{00000000-0005-0000-0000-00009C3D0000}"/>
    <cellStyle name="Normal 129 7 2 2" xfId="27074" xr:uid="{00000000-0005-0000-0000-00009D3D0000}"/>
    <cellStyle name="Normal 129 7 2 3" xfId="42469" xr:uid="{00000000-0005-0000-0000-00009E3D0000}"/>
    <cellStyle name="Normal 129 7 3" xfId="19376" xr:uid="{00000000-0005-0000-0000-00009F3D0000}"/>
    <cellStyle name="Normal 129 7 4" xfId="34771" xr:uid="{00000000-0005-0000-0000-0000A03D0000}"/>
    <cellStyle name="Normal 129 8" xfId="7828" xr:uid="{00000000-0005-0000-0000-0000A13D0000}"/>
    <cellStyle name="Normal 129 8 2" xfId="23225" xr:uid="{00000000-0005-0000-0000-0000A23D0000}"/>
    <cellStyle name="Normal 129 8 3" xfId="38620" xr:uid="{00000000-0005-0000-0000-0000A33D0000}"/>
    <cellStyle name="Normal 129 9" xfId="15515" xr:uid="{00000000-0005-0000-0000-0000A43D0000}"/>
    <cellStyle name="Normal 13" xfId="1977" xr:uid="{00000000-0005-0000-0000-0000A53D0000}"/>
    <cellStyle name="Normal 13 2" xfId="3905" xr:uid="{00000000-0005-0000-0000-0000A63D0000}"/>
    <cellStyle name="Normal 130" xfId="28" xr:uid="{00000000-0005-0000-0000-0000A73D0000}"/>
    <cellStyle name="Normal 130 10" xfId="30911" xr:uid="{00000000-0005-0000-0000-0000A83D0000}"/>
    <cellStyle name="Normal 130 2" xfId="140" xr:uid="{00000000-0005-0000-0000-0000A93D0000}"/>
    <cellStyle name="Normal 130 2 2" xfId="393" xr:uid="{00000000-0005-0000-0000-0000AA3D0000}"/>
    <cellStyle name="Normal 130 2 2 2" xfId="878" xr:uid="{00000000-0005-0000-0000-0000AB3D0000}"/>
    <cellStyle name="Normal 130 2 2 2 2" xfId="1844" xr:uid="{00000000-0005-0000-0000-0000AC3D0000}"/>
    <cellStyle name="Normal 130 2 2 2 2 2" xfId="3773" xr:uid="{00000000-0005-0000-0000-0000AD3D0000}"/>
    <cellStyle name="Normal 130 2 2 2 2 2 2" xfId="7646" xr:uid="{00000000-0005-0000-0000-0000AE3D0000}"/>
    <cellStyle name="Normal 130 2 2 2 2 2 2 2" xfId="15360" xr:uid="{00000000-0005-0000-0000-0000AF3D0000}"/>
    <cellStyle name="Normal 130 2 2 2 2 2 2 2 2" xfId="30755" xr:uid="{00000000-0005-0000-0000-0000B03D0000}"/>
    <cellStyle name="Normal 130 2 2 2 2 2 2 2 3" xfId="46150" xr:uid="{00000000-0005-0000-0000-0000B13D0000}"/>
    <cellStyle name="Normal 130 2 2 2 2 2 2 3" xfId="23057" xr:uid="{00000000-0005-0000-0000-0000B23D0000}"/>
    <cellStyle name="Normal 130 2 2 2 2 2 2 4" xfId="38452" xr:uid="{00000000-0005-0000-0000-0000B33D0000}"/>
    <cellStyle name="Normal 130 2 2 2 2 2 3" xfId="11511" xr:uid="{00000000-0005-0000-0000-0000B43D0000}"/>
    <cellStyle name="Normal 130 2 2 2 2 2 3 2" xfId="26906" xr:uid="{00000000-0005-0000-0000-0000B53D0000}"/>
    <cellStyle name="Normal 130 2 2 2 2 2 3 3" xfId="42301" xr:uid="{00000000-0005-0000-0000-0000B63D0000}"/>
    <cellStyle name="Normal 130 2 2 2 2 2 4" xfId="19208" xr:uid="{00000000-0005-0000-0000-0000B73D0000}"/>
    <cellStyle name="Normal 130 2 2 2 2 2 5" xfId="34603" xr:uid="{00000000-0005-0000-0000-0000B83D0000}"/>
    <cellStyle name="Normal 130 2 2 2 2 3" xfId="5722" xr:uid="{00000000-0005-0000-0000-0000B93D0000}"/>
    <cellStyle name="Normal 130 2 2 2 2 3 2" xfId="13436" xr:uid="{00000000-0005-0000-0000-0000BA3D0000}"/>
    <cellStyle name="Normal 130 2 2 2 2 3 2 2" xfId="28831" xr:uid="{00000000-0005-0000-0000-0000BB3D0000}"/>
    <cellStyle name="Normal 130 2 2 2 2 3 2 3" xfId="44226" xr:uid="{00000000-0005-0000-0000-0000BC3D0000}"/>
    <cellStyle name="Normal 130 2 2 2 2 3 3" xfId="21133" xr:uid="{00000000-0005-0000-0000-0000BD3D0000}"/>
    <cellStyle name="Normal 130 2 2 2 2 3 4" xfId="36528" xr:uid="{00000000-0005-0000-0000-0000BE3D0000}"/>
    <cellStyle name="Normal 130 2 2 2 2 4" xfId="9587" xr:uid="{00000000-0005-0000-0000-0000BF3D0000}"/>
    <cellStyle name="Normal 130 2 2 2 2 4 2" xfId="24982" xr:uid="{00000000-0005-0000-0000-0000C03D0000}"/>
    <cellStyle name="Normal 130 2 2 2 2 4 3" xfId="40377" xr:uid="{00000000-0005-0000-0000-0000C13D0000}"/>
    <cellStyle name="Normal 130 2 2 2 2 5" xfId="17284" xr:uid="{00000000-0005-0000-0000-0000C23D0000}"/>
    <cellStyle name="Normal 130 2 2 2 2 6" xfId="32679" xr:uid="{00000000-0005-0000-0000-0000C33D0000}"/>
    <cellStyle name="Normal 130 2 2 2 3" xfId="2811" xr:uid="{00000000-0005-0000-0000-0000C43D0000}"/>
    <cellStyle name="Normal 130 2 2 2 3 2" xfId="6684" xr:uid="{00000000-0005-0000-0000-0000C53D0000}"/>
    <cellStyle name="Normal 130 2 2 2 3 2 2" xfId="14398" xr:uid="{00000000-0005-0000-0000-0000C63D0000}"/>
    <cellStyle name="Normal 130 2 2 2 3 2 2 2" xfId="29793" xr:uid="{00000000-0005-0000-0000-0000C73D0000}"/>
    <cellStyle name="Normal 130 2 2 2 3 2 2 3" xfId="45188" xr:uid="{00000000-0005-0000-0000-0000C83D0000}"/>
    <cellStyle name="Normal 130 2 2 2 3 2 3" xfId="22095" xr:uid="{00000000-0005-0000-0000-0000C93D0000}"/>
    <cellStyle name="Normal 130 2 2 2 3 2 4" xfId="37490" xr:uid="{00000000-0005-0000-0000-0000CA3D0000}"/>
    <cellStyle name="Normal 130 2 2 2 3 3" xfId="10549" xr:uid="{00000000-0005-0000-0000-0000CB3D0000}"/>
    <cellStyle name="Normal 130 2 2 2 3 3 2" xfId="25944" xr:uid="{00000000-0005-0000-0000-0000CC3D0000}"/>
    <cellStyle name="Normal 130 2 2 2 3 3 3" xfId="41339" xr:uid="{00000000-0005-0000-0000-0000CD3D0000}"/>
    <cellStyle name="Normal 130 2 2 2 3 4" xfId="18246" xr:uid="{00000000-0005-0000-0000-0000CE3D0000}"/>
    <cellStyle name="Normal 130 2 2 2 3 5" xfId="33641" xr:uid="{00000000-0005-0000-0000-0000CF3D0000}"/>
    <cellStyle name="Normal 130 2 2 2 4" xfId="4760" xr:uid="{00000000-0005-0000-0000-0000D03D0000}"/>
    <cellStyle name="Normal 130 2 2 2 4 2" xfId="12474" xr:uid="{00000000-0005-0000-0000-0000D13D0000}"/>
    <cellStyle name="Normal 130 2 2 2 4 2 2" xfId="27869" xr:uid="{00000000-0005-0000-0000-0000D23D0000}"/>
    <cellStyle name="Normal 130 2 2 2 4 2 3" xfId="43264" xr:uid="{00000000-0005-0000-0000-0000D33D0000}"/>
    <cellStyle name="Normal 130 2 2 2 4 3" xfId="20171" xr:uid="{00000000-0005-0000-0000-0000D43D0000}"/>
    <cellStyle name="Normal 130 2 2 2 4 4" xfId="35566" xr:uid="{00000000-0005-0000-0000-0000D53D0000}"/>
    <cellStyle name="Normal 130 2 2 2 5" xfId="8625" xr:uid="{00000000-0005-0000-0000-0000D63D0000}"/>
    <cellStyle name="Normal 130 2 2 2 5 2" xfId="24020" xr:uid="{00000000-0005-0000-0000-0000D73D0000}"/>
    <cellStyle name="Normal 130 2 2 2 5 3" xfId="39415" xr:uid="{00000000-0005-0000-0000-0000D83D0000}"/>
    <cellStyle name="Normal 130 2 2 2 6" xfId="16322" xr:uid="{00000000-0005-0000-0000-0000D93D0000}"/>
    <cellStyle name="Normal 130 2 2 2 7" xfId="31717" xr:uid="{00000000-0005-0000-0000-0000DA3D0000}"/>
    <cellStyle name="Normal 130 2 2 3" xfId="1363" xr:uid="{00000000-0005-0000-0000-0000DB3D0000}"/>
    <cellStyle name="Normal 130 2 2 3 2" xfId="3292" xr:uid="{00000000-0005-0000-0000-0000DC3D0000}"/>
    <cellStyle name="Normal 130 2 2 3 2 2" xfId="7165" xr:uid="{00000000-0005-0000-0000-0000DD3D0000}"/>
    <cellStyle name="Normal 130 2 2 3 2 2 2" xfId="14879" xr:uid="{00000000-0005-0000-0000-0000DE3D0000}"/>
    <cellStyle name="Normal 130 2 2 3 2 2 2 2" xfId="30274" xr:uid="{00000000-0005-0000-0000-0000DF3D0000}"/>
    <cellStyle name="Normal 130 2 2 3 2 2 2 3" xfId="45669" xr:uid="{00000000-0005-0000-0000-0000E03D0000}"/>
    <cellStyle name="Normal 130 2 2 3 2 2 3" xfId="22576" xr:uid="{00000000-0005-0000-0000-0000E13D0000}"/>
    <cellStyle name="Normal 130 2 2 3 2 2 4" xfId="37971" xr:uid="{00000000-0005-0000-0000-0000E23D0000}"/>
    <cellStyle name="Normal 130 2 2 3 2 3" xfId="11030" xr:uid="{00000000-0005-0000-0000-0000E33D0000}"/>
    <cellStyle name="Normal 130 2 2 3 2 3 2" xfId="26425" xr:uid="{00000000-0005-0000-0000-0000E43D0000}"/>
    <cellStyle name="Normal 130 2 2 3 2 3 3" xfId="41820" xr:uid="{00000000-0005-0000-0000-0000E53D0000}"/>
    <cellStyle name="Normal 130 2 2 3 2 4" xfId="18727" xr:uid="{00000000-0005-0000-0000-0000E63D0000}"/>
    <cellStyle name="Normal 130 2 2 3 2 5" xfId="34122" xr:uid="{00000000-0005-0000-0000-0000E73D0000}"/>
    <cellStyle name="Normal 130 2 2 3 3" xfId="5241" xr:uid="{00000000-0005-0000-0000-0000E83D0000}"/>
    <cellStyle name="Normal 130 2 2 3 3 2" xfId="12955" xr:uid="{00000000-0005-0000-0000-0000E93D0000}"/>
    <cellStyle name="Normal 130 2 2 3 3 2 2" xfId="28350" xr:uid="{00000000-0005-0000-0000-0000EA3D0000}"/>
    <cellStyle name="Normal 130 2 2 3 3 2 3" xfId="43745" xr:uid="{00000000-0005-0000-0000-0000EB3D0000}"/>
    <cellStyle name="Normal 130 2 2 3 3 3" xfId="20652" xr:uid="{00000000-0005-0000-0000-0000EC3D0000}"/>
    <cellStyle name="Normal 130 2 2 3 3 4" xfId="36047" xr:uid="{00000000-0005-0000-0000-0000ED3D0000}"/>
    <cellStyle name="Normal 130 2 2 3 4" xfId="9106" xr:uid="{00000000-0005-0000-0000-0000EE3D0000}"/>
    <cellStyle name="Normal 130 2 2 3 4 2" xfId="24501" xr:uid="{00000000-0005-0000-0000-0000EF3D0000}"/>
    <cellStyle name="Normal 130 2 2 3 4 3" xfId="39896" xr:uid="{00000000-0005-0000-0000-0000F03D0000}"/>
    <cellStyle name="Normal 130 2 2 3 5" xfId="16803" xr:uid="{00000000-0005-0000-0000-0000F13D0000}"/>
    <cellStyle name="Normal 130 2 2 3 6" xfId="32198" xr:uid="{00000000-0005-0000-0000-0000F23D0000}"/>
    <cellStyle name="Normal 130 2 2 4" xfId="2330" xr:uid="{00000000-0005-0000-0000-0000F33D0000}"/>
    <cellStyle name="Normal 130 2 2 4 2" xfId="6203" xr:uid="{00000000-0005-0000-0000-0000F43D0000}"/>
    <cellStyle name="Normal 130 2 2 4 2 2" xfId="13917" xr:uid="{00000000-0005-0000-0000-0000F53D0000}"/>
    <cellStyle name="Normal 130 2 2 4 2 2 2" xfId="29312" xr:uid="{00000000-0005-0000-0000-0000F63D0000}"/>
    <cellStyle name="Normal 130 2 2 4 2 2 3" xfId="44707" xr:uid="{00000000-0005-0000-0000-0000F73D0000}"/>
    <cellStyle name="Normal 130 2 2 4 2 3" xfId="21614" xr:uid="{00000000-0005-0000-0000-0000F83D0000}"/>
    <cellStyle name="Normal 130 2 2 4 2 4" xfId="37009" xr:uid="{00000000-0005-0000-0000-0000F93D0000}"/>
    <cellStyle name="Normal 130 2 2 4 3" xfId="10068" xr:uid="{00000000-0005-0000-0000-0000FA3D0000}"/>
    <cellStyle name="Normal 130 2 2 4 3 2" xfId="25463" xr:uid="{00000000-0005-0000-0000-0000FB3D0000}"/>
    <cellStyle name="Normal 130 2 2 4 3 3" xfId="40858" xr:uid="{00000000-0005-0000-0000-0000FC3D0000}"/>
    <cellStyle name="Normal 130 2 2 4 4" xfId="17765" xr:uid="{00000000-0005-0000-0000-0000FD3D0000}"/>
    <cellStyle name="Normal 130 2 2 4 5" xfId="33160" xr:uid="{00000000-0005-0000-0000-0000FE3D0000}"/>
    <cellStyle name="Normal 130 2 2 5" xfId="4279" xr:uid="{00000000-0005-0000-0000-0000FF3D0000}"/>
    <cellStyle name="Normal 130 2 2 5 2" xfId="11993" xr:uid="{00000000-0005-0000-0000-0000003E0000}"/>
    <cellStyle name="Normal 130 2 2 5 2 2" xfId="27388" xr:uid="{00000000-0005-0000-0000-0000013E0000}"/>
    <cellStyle name="Normal 130 2 2 5 2 3" xfId="42783" xr:uid="{00000000-0005-0000-0000-0000023E0000}"/>
    <cellStyle name="Normal 130 2 2 5 3" xfId="19690" xr:uid="{00000000-0005-0000-0000-0000033E0000}"/>
    <cellStyle name="Normal 130 2 2 5 4" xfId="35085" xr:uid="{00000000-0005-0000-0000-0000043E0000}"/>
    <cellStyle name="Normal 130 2 2 6" xfId="8144" xr:uid="{00000000-0005-0000-0000-0000053E0000}"/>
    <cellStyle name="Normal 130 2 2 6 2" xfId="23539" xr:uid="{00000000-0005-0000-0000-0000063E0000}"/>
    <cellStyle name="Normal 130 2 2 6 3" xfId="38934" xr:uid="{00000000-0005-0000-0000-0000073E0000}"/>
    <cellStyle name="Normal 130 2 2 7" xfId="15841" xr:uid="{00000000-0005-0000-0000-0000083E0000}"/>
    <cellStyle name="Normal 130 2 2 8" xfId="31236" xr:uid="{00000000-0005-0000-0000-0000093E0000}"/>
    <cellStyle name="Normal 130 2 3" xfId="657" xr:uid="{00000000-0005-0000-0000-00000A3E0000}"/>
    <cellStyle name="Normal 130 2 3 2" xfId="1623" xr:uid="{00000000-0005-0000-0000-00000B3E0000}"/>
    <cellStyle name="Normal 130 2 3 2 2" xfId="3552" xr:uid="{00000000-0005-0000-0000-00000C3E0000}"/>
    <cellStyle name="Normal 130 2 3 2 2 2" xfId="7425" xr:uid="{00000000-0005-0000-0000-00000D3E0000}"/>
    <cellStyle name="Normal 130 2 3 2 2 2 2" xfId="15139" xr:uid="{00000000-0005-0000-0000-00000E3E0000}"/>
    <cellStyle name="Normal 130 2 3 2 2 2 2 2" xfId="30534" xr:uid="{00000000-0005-0000-0000-00000F3E0000}"/>
    <cellStyle name="Normal 130 2 3 2 2 2 2 3" xfId="45929" xr:uid="{00000000-0005-0000-0000-0000103E0000}"/>
    <cellStyle name="Normal 130 2 3 2 2 2 3" xfId="22836" xr:uid="{00000000-0005-0000-0000-0000113E0000}"/>
    <cellStyle name="Normal 130 2 3 2 2 2 4" xfId="38231" xr:uid="{00000000-0005-0000-0000-0000123E0000}"/>
    <cellStyle name="Normal 130 2 3 2 2 3" xfId="11290" xr:uid="{00000000-0005-0000-0000-0000133E0000}"/>
    <cellStyle name="Normal 130 2 3 2 2 3 2" xfId="26685" xr:uid="{00000000-0005-0000-0000-0000143E0000}"/>
    <cellStyle name="Normal 130 2 3 2 2 3 3" xfId="42080" xr:uid="{00000000-0005-0000-0000-0000153E0000}"/>
    <cellStyle name="Normal 130 2 3 2 2 4" xfId="18987" xr:uid="{00000000-0005-0000-0000-0000163E0000}"/>
    <cellStyle name="Normal 130 2 3 2 2 5" xfId="34382" xr:uid="{00000000-0005-0000-0000-0000173E0000}"/>
    <cellStyle name="Normal 130 2 3 2 3" xfId="5501" xr:uid="{00000000-0005-0000-0000-0000183E0000}"/>
    <cellStyle name="Normal 130 2 3 2 3 2" xfId="13215" xr:uid="{00000000-0005-0000-0000-0000193E0000}"/>
    <cellStyle name="Normal 130 2 3 2 3 2 2" xfId="28610" xr:uid="{00000000-0005-0000-0000-00001A3E0000}"/>
    <cellStyle name="Normal 130 2 3 2 3 2 3" xfId="44005" xr:uid="{00000000-0005-0000-0000-00001B3E0000}"/>
    <cellStyle name="Normal 130 2 3 2 3 3" xfId="20912" xr:uid="{00000000-0005-0000-0000-00001C3E0000}"/>
    <cellStyle name="Normal 130 2 3 2 3 4" xfId="36307" xr:uid="{00000000-0005-0000-0000-00001D3E0000}"/>
    <cellStyle name="Normal 130 2 3 2 4" xfId="9366" xr:uid="{00000000-0005-0000-0000-00001E3E0000}"/>
    <cellStyle name="Normal 130 2 3 2 4 2" xfId="24761" xr:uid="{00000000-0005-0000-0000-00001F3E0000}"/>
    <cellStyle name="Normal 130 2 3 2 4 3" xfId="40156" xr:uid="{00000000-0005-0000-0000-0000203E0000}"/>
    <cellStyle name="Normal 130 2 3 2 5" xfId="17063" xr:uid="{00000000-0005-0000-0000-0000213E0000}"/>
    <cellStyle name="Normal 130 2 3 2 6" xfId="32458" xr:uid="{00000000-0005-0000-0000-0000223E0000}"/>
    <cellStyle name="Normal 130 2 3 3" xfId="2590" xr:uid="{00000000-0005-0000-0000-0000233E0000}"/>
    <cellStyle name="Normal 130 2 3 3 2" xfId="6463" xr:uid="{00000000-0005-0000-0000-0000243E0000}"/>
    <cellStyle name="Normal 130 2 3 3 2 2" xfId="14177" xr:uid="{00000000-0005-0000-0000-0000253E0000}"/>
    <cellStyle name="Normal 130 2 3 3 2 2 2" xfId="29572" xr:uid="{00000000-0005-0000-0000-0000263E0000}"/>
    <cellStyle name="Normal 130 2 3 3 2 2 3" xfId="44967" xr:uid="{00000000-0005-0000-0000-0000273E0000}"/>
    <cellStyle name="Normal 130 2 3 3 2 3" xfId="21874" xr:uid="{00000000-0005-0000-0000-0000283E0000}"/>
    <cellStyle name="Normal 130 2 3 3 2 4" xfId="37269" xr:uid="{00000000-0005-0000-0000-0000293E0000}"/>
    <cellStyle name="Normal 130 2 3 3 3" xfId="10328" xr:uid="{00000000-0005-0000-0000-00002A3E0000}"/>
    <cellStyle name="Normal 130 2 3 3 3 2" xfId="25723" xr:uid="{00000000-0005-0000-0000-00002B3E0000}"/>
    <cellStyle name="Normal 130 2 3 3 3 3" xfId="41118" xr:uid="{00000000-0005-0000-0000-00002C3E0000}"/>
    <cellStyle name="Normal 130 2 3 3 4" xfId="18025" xr:uid="{00000000-0005-0000-0000-00002D3E0000}"/>
    <cellStyle name="Normal 130 2 3 3 5" xfId="33420" xr:uid="{00000000-0005-0000-0000-00002E3E0000}"/>
    <cellStyle name="Normal 130 2 3 4" xfId="4539" xr:uid="{00000000-0005-0000-0000-00002F3E0000}"/>
    <cellStyle name="Normal 130 2 3 4 2" xfId="12253" xr:uid="{00000000-0005-0000-0000-0000303E0000}"/>
    <cellStyle name="Normal 130 2 3 4 2 2" xfId="27648" xr:uid="{00000000-0005-0000-0000-0000313E0000}"/>
    <cellStyle name="Normal 130 2 3 4 2 3" xfId="43043" xr:uid="{00000000-0005-0000-0000-0000323E0000}"/>
    <cellStyle name="Normal 130 2 3 4 3" xfId="19950" xr:uid="{00000000-0005-0000-0000-0000333E0000}"/>
    <cellStyle name="Normal 130 2 3 4 4" xfId="35345" xr:uid="{00000000-0005-0000-0000-0000343E0000}"/>
    <cellStyle name="Normal 130 2 3 5" xfId="8404" xr:uid="{00000000-0005-0000-0000-0000353E0000}"/>
    <cellStyle name="Normal 130 2 3 5 2" xfId="23799" xr:uid="{00000000-0005-0000-0000-0000363E0000}"/>
    <cellStyle name="Normal 130 2 3 5 3" xfId="39194" xr:uid="{00000000-0005-0000-0000-0000373E0000}"/>
    <cellStyle name="Normal 130 2 3 6" xfId="16101" xr:uid="{00000000-0005-0000-0000-0000383E0000}"/>
    <cellStyle name="Normal 130 2 3 7" xfId="31496" xr:uid="{00000000-0005-0000-0000-0000393E0000}"/>
    <cellStyle name="Normal 130 2 4" xfId="1142" xr:uid="{00000000-0005-0000-0000-00003A3E0000}"/>
    <cellStyle name="Normal 130 2 4 2" xfId="3071" xr:uid="{00000000-0005-0000-0000-00003B3E0000}"/>
    <cellStyle name="Normal 130 2 4 2 2" xfId="6944" xr:uid="{00000000-0005-0000-0000-00003C3E0000}"/>
    <cellStyle name="Normal 130 2 4 2 2 2" xfId="14658" xr:uid="{00000000-0005-0000-0000-00003D3E0000}"/>
    <cellStyle name="Normal 130 2 4 2 2 2 2" xfId="30053" xr:uid="{00000000-0005-0000-0000-00003E3E0000}"/>
    <cellStyle name="Normal 130 2 4 2 2 2 3" xfId="45448" xr:uid="{00000000-0005-0000-0000-00003F3E0000}"/>
    <cellStyle name="Normal 130 2 4 2 2 3" xfId="22355" xr:uid="{00000000-0005-0000-0000-0000403E0000}"/>
    <cellStyle name="Normal 130 2 4 2 2 4" xfId="37750" xr:uid="{00000000-0005-0000-0000-0000413E0000}"/>
    <cellStyle name="Normal 130 2 4 2 3" xfId="10809" xr:uid="{00000000-0005-0000-0000-0000423E0000}"/>
    <cellStyle name="Normal 130 2 4 2 3 2" xfId="26204" xr:uid="{00000000-0005-0000-0000-0000433E0000}"/>
    <cellStyle name="Normal 130 2 4 2 3 3" xfId="41599" xr:uid="{00000000-0005-0000-0000-0000443E0000}"/>
    <cellStyle name="Normal 130 2 4 2 4" xfId="18506" xr:uid="{00000000-0005-0000-0000-0000453E0000}"/>
    <cellStyle name="Normal 130 2 4 2 5" xfId="33901" xr:uid="{00000000-0005-0000-0000-0000463E0000}"/>
    <cellStyle name="Normal 130 2 4 3" xfId="5020" xr:uid="{00000000-0005-0000-0000-0000473E0000}"/>
    <cellStyle name="Normal 130 2 4 3 2" xfId="12734" xr:uid="{00000000-0005-0000-0000-0000483E0000}"/>
    <cellStyle name="Normal 130 2 4 3 2 2" xfId="28129" xr:uid="{00000000-0005-0000-0000-0000493E0000}"/>
    <cellStyle name="Normal 130 2 4 3 2 3" xfId="43524" xr:uid="{00000000-0005-0000-0000-00004A3E0000}"/>
    <cellStyle name="Normal 130 2 4 3 3" xfId="20431" xr:uid="{00000000-0005-0000-0000-00004B3E0000}"/>
    <cellStyle name="Normal 130 2 4 3 4" xfId="35826" xr:uid="{00000000-0005-0000-0000-00004C3E0000}"/>
    <cellStyle name="Normal 130 2 4 4" xfId="8885" xr:uid="{00000000-0005-0000-0000-00004D3E0000}"/>
    <cellStyle name="Normal 130 2 4 4 2" xfId="24280" xr:uid="{00000000-0005-0000-0000-00004E3E0000}"/>
    <cellStyle name="Normal 130 2 4 4 3" xfId="39675" xr:uid="{00000000-0005-0000-0000-00004F3E0000}"/>
    <cellStyle name="Normal 130 2 4 5" xfId="16582" xr:uid="{00000000-0005-0000-0000-0000503E0000}"/>
    <cellStyle name="Normal 130 2 4 6" xfId="31977" xr:uid="{00000000-0005-0000-0000-0000513E0000}"/>
    <cellStyle name="Normal 130 2 5" xfId="2109" xr:uid="{00000000-0005-0000-0000-0000523E0000}"/>
    <cellStyle name="Normal 130 2 5 2" xfId="5982" xr:uid="{00000000-0005-0000-0000-0000533E0000}"/>
    <cellStyle name="Normal 130 2 5 2 2" xfId="13696" xr:uid="{00000000-0005-0000-0000-0000543E0000}"/>
    <cellStyle name="Normal 130 2 5 2 2 2" xfId="29091" xr:uid="{00000000-0005-0000-0000-0000553E0000}"/>
    <cellStyle name="Normal 130 2 5 2 2 3" xfId="44486" xr:uid="{00000000-0005-0000-0000-0000563E0000}"/>
    <cellStyle name="Normal 130 2 5 2 3" xfId="21393" xr:uid="{00000000-0005-0000-0000-0000573E0000}"/>
    <cellStyle name="Normal 130 2 5 2 4" xfId="36788" xr:uid="{00000000-0005-0000-0000-0000583E0000}"/>
    <cellStyle name="Normal 130 2 5 3" xfId="9847" xr:uid="{00000000-0005-0000-0000-0000593E0000}"/>
    <cellStyle name="Normal 130 2 5 3 2" xfId="25242" xr:uid="{00000000-0005-0000-0000-00005A3E0000}"/>
    <cellStyle name="Normal 130 2 5 3 3" xfId="40637" xr:uid="{00000000-0005-0000-0000-00005B3E0000}"/>
    <cellStyle name="Normal 130 2 5 4" xfId="17544" xr:uid="{00000000-0005-0000-0000-00005C3E0000}"/>
    <cellStyle name="Normal 130 2 5 5" xfId="32939" xr:uid="{00000000-0005-0000-0000-00005D3E0000}"/>
    <cellStyle name="Normal 130 2 6" xfId="4069" xr:uid="{00000000-0005-0000-0000-00005E3E0000}"/>
    <cellStyle name="Normal 130 2 6 2" xfId="11784" xr:uid="{00000000-0005-0000-0000-00005F3E0000}"/>
    <cellStyle name="Normal 130 2 6 2 2" xfId="27179" xr:uid="{00000000-0005-0000-0000-0000603E0000}"/>
    <cellStyle name="Normal 130 2 6 2 3" xfId="42574" xr:uid="{00000000-0005-0000-0000-0000613E0000}"/>
    <cellStyle name="Normal 130 2 6 3" xfId="19481" xr:uid="{00000000-0005-0000-0000-0000623E0000}"/>
    <cellStyle name="Normal 130 2 6 4" xfId="34876" xr:uid="{00000000-0005-0000-0000-0000633E0000}"/>
    <cellStyle name="Normal 130 2 7" xfId="7934" xr:uid="{00000000-0005-0000-0000-0000643E0000}"/>
    <cellStyle name="Normal 130 2 7 2" xfId="23330" xr:uid="{00000000-0005-0000-0000-0000653E0000}"/>
    <cellStyle name="Normal 130 2 7 3" xfId="38725" xr:uid="{00000000-0005-0000-0000-0000663E0000}"/>
    <cellStyle name="Normal 130 2 8" xfId="15620" xr:uid="{00000000-0005-0000-0000-0000673E0000}"/>
    <cellStyle name="Normal 130 2 9" xfId="31015" xr:uid="{00000000-0005-0000-0000-0000683E0000}"/>
    <cellStyle name="Normal 130 3" xfId="289" xr:uid="{00000000-0005-0000-0000-0000693E0000}"/>
    <cellStyle name="Normal 130 3 2" xfId="774" xr:uid="{00000000-0005-0000-0000-00006A3E0000}"/>
    <cellStyle name="Normal 130 3 2 2" xfId="1740" xr:uid="{00000000-0005-0000-0000-00006B3E0000}"/>
    <cellStyle name="Normal 130 3 2 2 2" xfId="3669" xr:uid="{00000000-0005-0000-0000-00006C3E0000}"/>
    <cellStyle name="Normal 130 3 2 2 2 2" xfId="7542" xr:uid="{00000000-0005-0000-0000-00006D3E0000}"/>
    <cellStyle name="Normal 130 3 2 2 2 2 2" xfId="15256" xr:uid="{00000000-0005-0000-0000-00006E3E0000}"/>
    <cellStyle name="Normal 130 3 2 2 2 2 2 2" xfId="30651" xr:uid="{00000000-0005-0000-0000-00006F3E0000}"/>
    <cellStyle name="Normal 130 3 2 2 2 2 2 3" xfId="46046" xr:uid="{00000000-0005-0000-0000-0000703E0000}"/>
    <cellStyle name="Normal 130 3 2 2 2 2 3" xfId="22953" xr:uid="{00000000-0005-0000-0000-0000713E0000}"/>
    <cellStyle name="Normal 130 3 2 2 2 2 4" xfId="38348" xr:uid="{00000000-0005-0000-0000-0000723E0000}"/>
    <cellStyle name="Normal 130 3 2 2 2 3" xfId="11407" xr:uid="{00000000-0005-0000-0000-0000733E0000}"/>
    <cellStyle name="Normal 130 3 2 2 2 3 2" xfId="26802" xr:uid="{00000000-0005-0000-0000-0000743E0000}"/>
    <cellStyle name="Normal 130 3 2 2 2 3 3" xfId="42197" xr:uid="{00000000-0005-0000-0000-0000753E0000}"/>
    <cellStyle name="Normal 130 3 2 2 2 4" xfId="19104" xr:uid="{00000000-0005-0000-0000-0000763E0000}"/>
    <cellStyle name="Normal 130 3 2 2 2 5" xfId="34499" xr:uid="{00000000-0005-0000-0000-0000773E0000}"/>
    <cellStyle name="Normal 130 3 2 2 3" xfId="5618" xr:uid="{00000000-0005-0000-0000-0000783E0000}"/>
    <cellStyle name="Normal 130 3 2 2 3 2" xfId="13332" xr:uid="{00000000-0005-0000-0000-0000793E0000}"/>
    <cellStyle name="Normal 130 3 2 2 3 2 2" xfId="28727" xr:uid="{00000000-0005-0000-0000-00007A3E0000}"/>
    <cellStyle name="Normal 130 3 2 2 3 2 3" xfId="44122" xr:uid="{00000000-0005-0000-0000-00007B3E0000}"/>
    <cellStyle name="Normal 130 3 2 2 3 3" xfId="21029" xr:uid="{00000000-0005-0000-0000-00007C3E0000}"/>
    <cellStyle name="Normal 130 3 2 2 3 4" xfId="36424" xr:uid="{00000000-0005-0000-0000-00007D3E0000}"/>
    <cellStyle name="Normal 130 3 2 2 4" xfId="9483" xr:uid="{00000000-0005-0000-0000-00007E3E0000}"/>
    <cellStyle name="Normal 130 3 2 2 4 2" xfId="24878" xr:uid="{00000000-0005-0000-0000-00007F3E0000}"/>
    <cellStyle name="Normal 130 3 2 2 4 3" xfId="40273" xr:uid="{00000000-0005-0000-0000-0000803E0000}"/>
    <cellStyle name="Normal 130 3 2 2 5" xfId="17180" xr:uid="{00000000-0005-0000-0000-0000813E0000}"/>
    <cellStyle name="Normal 130 3 2 2 6" xfId="32575" xr:uid="{00000000-0005-0000-0000-0000823E0000}"/>
    <cellStyle name="Normal 130 3 2 3" xfId="2707" xr:uid="{00000000-0005-0000-0000-0000833E0000}"/>
    <cellStyle name="Normal 130 3 2 3 2" xfId="6580" xr:uid="{00000000-0005-0000-0000-0000843E0000}"/>
    <cellStyle name="Normal 130 3 2 3 2 2" xfId="14294" xr:uid="{00000000-0005-0000-0000-0000853E0000}"/>
    <cellStyle name="Normal 130 3 2 3 2 2 2" xfId="29689" xr:uid="{00000000-0005-0000-0000-0000863E0000}"/>
    <cellStyle name="Normal 130 3 2 3 2 2 3" xfId="45084" xr:uid="{00000000-0005-0000-0000-0000873E0000}"/>
    <cellStyle name="Normal 130 3 2 3 2 3" xfId="21991" xr:uid="{00000000-0005-0000-0000-0000883E0000}"/>
    <cellStyle name="Normal 130 3 2 3 2 4" xfId="37386" xr:uid="{00000000-0005-0000-0000-0000893E0000}"/>
    <cellStyle name="Normal 130 3 2 3 3" xfId="10445" xr:uid="{00000000-0005-0000-0000-00008A3E0000}"/>
    <cellStyle name="Normal 130 3 2 3 3 2" xfId="25840" xr:uid="{00000000-0005-0000-0000-00008B3E0000}"/>
    <cellStyle name="Normal 130 3 2 3 3 3" xfId="41235" xr:uid="{00000000-0005-0000-0000-00008C3E0000}"/>
    <cellStyle name="Normal 130 3 2 3 4" xfId="18142" xr:uid="{00000000-0005-0000-0000-00008D3E0000}"/>
    <cellStyle name="Normal 130 3 2 3 5" xfId="33537" xr:uid="{00000000-0005-0000-0000-00008E3E0000}"/>
    <cellStyle name="Normal 130 3 2 4" xfId="4656" xr:uid="{00000000-0005-0000-0000-00008F3E0000}"/>
    <cellStyle name="Normal 130 3 2 4 2" xfId="12370" xr:uid="{00000000-0005-0000-0000-0000903E0000}"/>
    <cellStyle name="Normal 130 3 2 4 2 2" xfId="27765" xr:uid="{00000000-0005-0000-0000-0000913E0000}"/>
    <cellStyle name="Normal 130 3 2 4 2 3" xfId="43160" xr:uid="{00000000-0005-0000-0000-0000923E0000}"/>
    <cellStyle name="Normal 130 3 2 4 3" xfId="20067" xr:uid="{00000000-0005-0000-0000-0000933E0000}"/>
    <cellStyle name="Normal 130 3 2 4 4" xfId="35462" xr:uid="{00000000-0005-0000-0000-0000943E0000}"/>
    <cellStyle name="Normal 130 3 2 5" xfId="8521" xr:uid="{00000000-0005-0000-0000-0000953E0000}"/>
    <cellStyle name="Normal 130 3 2 5 2" xfId="23916" xr:uid="{00000000-0005-0000-0000-0000963E0000}"/>
    <cellStyle name="Normal 130 3 2 5 3" xfId="39311" xr:uid="{00000000-0005-0000-0000-0000973E0000}"/>
    <cellStyle name="Normal 130 3 2 6" xfId="16218" xr:uid="{00000000-0005-0000-0000-0000983E0000}"/>
    <cellStyle name="Normal 130 3 2 7" xfId="31613" xr:uid="{00000000-0005-0000-0000-0000993E0000}"/>
    <cellStyle name="Normal 130 3 3" xfId="1259" xr:uid="{00000000-0005-0000-0000-00009A3E0000}"/>
    <cellStyle name="Normal 130 3 3 2" xfId="3188" xr:uid="{00000000-0005-0000-0000-00009B3E0000}"/>
    <cellStyle name="Normal 130 3 3 2 2" xfId="7061" xr:uid="{00000000-0005-0000-0000-00009C3E0000}"/>
    <cellStyle name="Normal 130 3 3 2 2 2" xfId="14775" xr:uid="{00000000-0005-0000-0000-00009D3E0000}"/>
    <cellStyle name="Normal 130 3 3 2 2 2 2" xfId="30170" xr:uid="{00000000-0005-0000-0000-00009E3E0000}"/>
    <cellStyle name="Normal 130 3 3 2 2 2 3" xfId="45565" xr:uid="{00000000-0005-0000-0000-00009F3E0000}"/>
    <cellStyle name="Normal 130 3 3 2 2 3" xfId="22472" xr:uid="{00000000-0005-0000-0000-0000A03E0000}"/>
    <cellStyle name="Normal 130 3 3 2 2 4" xfId="37867" xr:uid="{00000000-0005-0000-0000-0000A13E0000}"/>
    <cellStyle name="Normal 130 3 3 2 3" xfId="10926" xr:uid="{00000000-0005-0000-0000-0000A23E0000}"/>
    <cellStyle name="Normal 130 3 3 2 3 2" xfId="26321" xr:uid="{00000000-0005-0000-0000-0000A33E0000}"/>
    <cellStyle name="Normal 130 3 3 2 3 3" xfId="41716" xr:uid="{00000000-0005-0000-0000-0000A43E0000}"/>
    <cellStyle name="Normal 130 3 3 2 4" xfId="18623" xr:uid="{00000000-0005-0000-0000-0000A53E0000}"/>
    <cellStyle name="Normal 130 3 3 2 5" xfId="34018" xr:uid="{00000000-0005-0000-0000-0000A63E0000}"/>
    <cellStyle name="Normal 130 3 3 3" xfId="5137" xr:uid="{00000000-0005-0000-0000-0000A73E0000}"/>
    <cellStyle name="Normal 130 3 3 3 2" xfId="12851" xr:uid="{00000000-0005-0000-0000-0000A83E0000}"/>
    <cellStyle name="Normal 130 3 3 3 2 2" xfId="28246" xr:uid="{00000000-0005-0000-0000-0000A93E0000}"/>
    <cellStyle name="Normal 130 3 3 3 2 3" xfId="43641" xr:uid="{00000000-0005-0000-0000-0000AA3E0000}"/>
    <cellStyle name="Normal 130 3 3 3 3" xfId="20548" xr:uid="{00000000-0005-0000-0000-0000AB3E0000}"/>
    <cellStyle name="Normal 130 3 3 3 4" xfId="35943" xr:uid="{00000000-0005-0000-0000-0000AC3E0000}"/>
    <cellStyle name="Normal 130 3 3 4" xfId="9002" xr:uid="{00000000-0005-0000-0000-0000AD3E0000}"/>
    <cellStyle name="Normal 130 3 3 4 2" xfId="24397" xr:uid="{00000000-0005-0000-0000-0000AE3E0000}"/>
    <cellStyle name="Normal 130 3 3 4 3" xfId="39792" xr:uid="{00000000-0005-0000-0000-0000AF3E0000}"/>
    <cellStyle name="Normal 130 3 3 5" xfId="16699" xr:uid="{00000000-0005-0000-0000-0000B03E0000}"/>
    <cellStyle name="Normal 130 3 3 6" xfId="32094" xr:uid="{00000000-0005-0000-0000-0000B13E0000}"/>
    <cellStyle name="Normal 130 3 4" xfId="2226" xr:uid="{00000000-0005-0000-0000-0000B23E0000}"/>
    <cellStyle name="Normal 130 3 4 2" xfId="6099" xr:uid="{00000000-0005-0000-0000-0000B33E0000}"/>
    <cellStyle name="Normal 130 3 4 2 2" xfId="13813" xr:uid="{00000000-0005-0000-0000-0000B43E0000}"/>
    <cellStyle name="Normal 130 3 4 2 2 2" xfId="29208" xr:uid="{00000000-0005-0000-0000-0000B53E0000}"/>
    <cellStyle name="Normal 130 3 4 2 2 3" xfId="44603" xr:uid="{00000000-0005-0000-0000-0000B63E0000}"/>
    <cellStyle name="Normal 130 3 4 2 3" xfId="21510" xr:uid="{00000000-0005-0000-0000-0000B73E0000}"/>
    <cellStyle name="Normal 130 3 4 2 4" xfId="36905" xr:uid="{00000000-0005-0000-0000-0000B83E0000}"/>
    <cellStyle name="Normal 130 3 4 3" xfId="9964" xr:uid="{00000000-0005-0000-0000-0000B93E0000}"/>
    <cellStyle name="Normal 130 3 4 3 2" xfId="25359" xr:uid="{00000000-0005-0000-0000-0000BA3E0000}"/>
    <cellStyle name="Normal 130 3 4 3 3" xfId="40754" xr:uid="{00000000-0005-0000-0000-0000BB3E0000}"/>
    <cellStyle name="Normal 130 3 4 4" xfId="17661" xr:uid="{00000000-0005-0000-0000-0000BC3E0000}"/>
    <cellStyle name="Normal 130 3 4 5" xfId="33056" xr:uid="{00000000-0005-0000-0000-0000BD3E0000}"/>
    <cellStyle name="Normal 130 3 5" xfId="4175" xr:uid="{00000000-0005-0000-0000-0000BE3E0000}"/>
    <cellStyle name="Normal 130 3 5 2" xfId="11889" xr:uid="{00000000-0005-0000-0000-0000BF3E0000}"/>
    <cellStyle name="Normal 130 3 5 2 2" xfId="27284" xr:uid="{00000000-0005-0000-0000-0000C03E0000}"/>
    <cellStyle name="Normal 130 3 5 2 3" xfId="42679" xr:uid="{00000000-0005-0000-0000-0000C13E0000}"/>
    <cellStyle name="Normal 130 3 5 3" xfId="19586" xr:uid="{00000000-0005-0000-0000-0000C23E0000}"/>
    <cellStyle name="Normal 130 3 5 4" xfId="34981" xr:uid="{00000000-0005-0000-0000-0000C33E0000}"/>
    <cellStyle name="Normal 130 3 6" xfId="8040" xr:uid="{00000000-0005-0000-0000-0000C43E0000}"/>
    <cellStyle name="Normal 130 3 6 2" xfId="23435" xr:uid="{00000000-0005-0000-0000-0000C53E0000}"/>
    <cellStyle name="Normal 130 3 6 3" xfId="38830" xr:uid="{00000000-0005-0000-0000-0000C63E0000}"/>
    <cellStyle name="Normal 130 3 7" xfId="15737" xr:uid="{00000000-0005-0000-0000-0000C73E0000}"/>
    <cellStyle name="Normal 130 3 8" xfId="31132" xr:uid="{00000000-0005-0000-0000-0000C83E0000}"/>
    <cellStyle name="Normal 130 4" xfId="553" xr:uid="{00000000-0005-0000-0000-0000C93E0000}"/>
    <cellStyle name="Normal 130 4 2" xfId="1519" xr:uid="{00000000-0005-0000-0000-0000CA3E0000}"/>
    <cellStyle name="Normal 130 4 2 2" xfId="3448" xr:uid="{00000000-0005-0000-0000-0000CB3E0000}"/>
    <cellStyle name="Normal 130 4 2 2 2" xfId="7321" xr:uid="{00000000-0005-0000-0000-0000CC3E0000}"/>
    <cellStyle name="Normal 130 4 2 2 2 2" xfId="15035" xr:uid="{00000000-0005-0000-0000-0000CD3E0000}"/>
    <cellStyle name="Normal 130 4 2 2 2 2 2" xfId="30430" xr:uid="{00000000-0005-0000-0000-0000CE3E0000}"/>
    <cellStyle name="Normal 130 4 2 2 2 2 3" xfId="45825" xr:uid="{00000000-0005-0000-0000-0000CF3E0000}"/>
    <cellStyle name="Normal 130 4 2 2 2 3" xfId="22732" xr:uid="{00000000-0005-0000-0000-0000D03E0000}"/>
    <cellStyle name="Normal 130 4 2 2 2 4" xfId="38127" xr:uid="{00000000-0005-0000-0000-0000D13E0000}"/>
    <cellStyle name="Normal 130 4 2 2 3" xfId="11186" xr:uid="{00000000-0005-0000-0000-0000D23E0000}"/>
    <cellStyle name="Normal 130 4 2 2 3 2" xfId="26581" xr:uid="{00000000-0005-0000-0000-0000D33E0000}"/>
    <cellStyle name="Normal 130 4 2 2 3 3" xfId="41976" xr:uid="{00000000-0005-0000-0000-0000D43E0000}"/>
    <cellStyle name="Normal 130 4 2 2 4" xfId="18883" xr:uid="{00000000-0005-0000-0000-0000D53E0000}"/>
    <cellStyle name="Normal 130 4 2 2 5" xfId="34278" xr:uid="{00000000-0005-0000-0000-0000D63E0000}"/>
    <cellStyle name="Normal 130 4 2 3" xfId="5397" xr:uid="{00000000-0005-0000-0000-0000D73E0000}"/>
    <cellStyle name="Normal 130 4 2 3 2" xfId="13111" xr:uid="{00000000-0005-0000-0000-0000D83E0000}"/>
    <cellStyle name="Normal 130 4 2 3 2 2" xfId="28506" xr:uid="{00000000-0005-0000-0000-0000D93E0000}"/>
    <cellStyle name="Normal 130 4 2 3 2 3" xfId="43901" xr:uid="{00000000-0005-0000-0000-0000DA3E0000}"/>
    <cellStyle name="Normal 130 4 2 3 3" xfId="20808" xr:uid="{00000000-0005-0000-0000-0000DB3E0000}"/>
    <cellStyle name="Normal 130 4 2 3 4" xfId="36203" xr:uid="{00000000-0005-0000-0000-0000DC3E0000}"/>
    <cellStyle name="Normal 130 4 2 4" xfId="9262" xr:uid="{00000000-0005-0000-0000-0000DD3E0000}"/>
    <cellStyle name="Normal 130 4 2 4 2" xfId="24657" xr:uid="{00000000-0005-0000-0000-0000DE3E0000}"/>
    <cellStyle name="Normal 130 4 2 4 3" xfId="40052" xr:uid="{00000000-0005-0000-0000-0000DF3E0000}"/>
    <cellStyle name="Normal 130 4 2 5" xfId="16959" xr:uid="{00000000-0005-0000-0000-0000E03E0000}"/>
    <cellStyle name="Normal 130 4 2 6" xfId="32354" xr:uid="{00000000-0005-0000-0000-0000E13E0000}"/>
    <cellStyle name="Normal 130 4 3" xfId="2486" xr:uid="{00000000-0005-0000-0000-0000E23E0000}"/>
    <cellStyle name="Normal 130 4 3 2" xfId="6359" xr:uid="{00000000-0005-0000-0000-0000E33E0000}"/>
    <cellStyle name="Normal 130 4 3 2 2" xfId="14073" xr:uid="{00000000-0005-0000-0000-0000E43E0000}"/>
    <cellStyle name="Normal 130 4 3 2 2 2" xfId="29468" xr:uid="{00000000-0005-0000-0000-0000E53E0000}"/>
    <cellStyle name="Normal 130 4 3 2 2 3" xfId="44863" xr:uid="{00000000-0005-0000-0000-0000E63E0000}"/>
    <cellStyle name="Normal 130 4 3 2 3" xfId="21770" xr:uid="{00000000-0005-0000-0000-0000E73E0000}"/>
    <cellStyle name="Normal 130 4 3 2 4" xfId="37165" xr:uid="{00000000-0005-0000-0000-0000E83E0000}"/>
    <cellStyle name="Normal 130 4 3 3" xfId="10224" xr:uid="{00000000-0005-0000-0000-0000E93E0000}"/>
    <cellStyle name="Normal 130 4 3 3 2" xfId="25619" xr:uid="{00000000-0005-0000-0000-0000EA3E0000}"/>
    <cellStyle name="Normal 130 4 3 3 3" xfId="41014" xr:uid="{00000000-0005-0000-0000-0000EB3E0000}"/>
    <cellStyle name="Normal 130 4 3 4" xfId="17921" xr:uid="{00000000-0005-0000-0000-0000EC3E0000}"/>
    <cellStyle name="Normal 130 4 3 5" xfId="33316" xr:uid="{00000000-0005-0000-0000-0000ED3E0000}"/>
    <cellStyle name="Normal 130 4 4" xfId="4435" xr:uid="{00000000-0005-0000-0000-0000EE3E0000}"/>
    <cellStyle name="Normal 130 4 4 2" xfId="12149" xr:uid="{00000000-0005-0000-0000-0000EF3E0000}"/>
    <cellStyle name="Normal 130 4 4 2 2" xfId="27544" xr:uid="{00000000-0005-0000-0000-0000F03E0000}"/>
    <cellStyle name="Normal 130 4 4 2 3" xfId="42939" xr:uid="{00000000-0005-0000-0000-0000F13E0000}"/>
    <cellStyle name="Normal 130 4 4 3" xfId="19846" xr:uid="{00000000-0005-0000-0000-0000F23E0000}"/>
    <cellStyle name="Normal 130 4 4 4" xfId="35241" xr:uid="{00000000-0005-0000-0000-0000F33E0000}"/>
    <cellStyle name="Normal 130 4 5" xfId="8300" xr:uid="{00000000-0005-0000-0000-0000F43E0000}"/>
    <cellStyle name="Normal 130 4 5 2" xfId="23695" xr:uid="{00000000-0005-0000-0000-0000F53E0000}"/>
    <cellStyle name="Normal 130 4 5 3" xfId="39090" xr:uid="{00000000-0005-0000-0000-0000F63E0000}"/>
    <cellStyle name="Normal 130 4 6" xfId="15997" xr:uid="{00000000-0005-0000-0000-0000F73E0000}"/>
    <cellStyle name="Normal 130 4 7" xfId="31392" xr:uid="{00000000-0005-0000-0000-0000F83E0000}"/>
    <cellStyle name="Normal 130 5" xfId="1038" xr:uid="{00000000-0005-0000-0000-0000F93E0000}"/>
    <cellStyle name="Normal 130 5 2" xfId="2967" xr:uid="{00000000-0005-0000-0000-0000FA3E0000}"/>
    <cellStyle name="Normal 130 5 2 2" xfId="6840" xr:uid="{00000000-0005-0000-0000-0000FB3E0000}"/>
    <cellStyle name="Normal 130 5 2 2 2" xfId="14554" xr:uid="{00000000-0005-0000-0000-0000FC3E0000}"/>
    <cellStyle name="Normal 130 5 2 2 2 2" xfId="29949" xr:uid="{00000000-0005-0000-0000-0000FD3E0000}"/>
    <cellStyle name="Normal 130 5 2 2 2 3" xfId="45344" xr:uid="{00000000-0005-0000-0000-0000FE3E0000}"/>
    <cellStyle name="Normal 130 5 2 2 3" xfId="22251" xr:uid="{00000000-0005-0000-0000-0000FF3E0000}"/>
    <cellStyle name="Normal 130 5 2 2 4" xfId="37646" xr:uid="{00000000-0005-0000-0000-0000003F0000}"/>
    <cellStyle name="Normal 130 5 2 3" xfId="10705" xr:uid="{00000000-0005-0000-0000-0000013F0000}"/>
    <cellStyle name="Normal 130 5 2 3 2" xfId="26100" xr:uid="{00000000-0005-0000-0000-0000023F0000}"/>
    <cellStyle name="Normal 130 5 2 3 3" xfId="41495" xr:uid="{00000000-0005-0000-0000-0000033F0000}"/>
    <cellStyle name="Normal 130 5 2 4" xfId="18402" xr:uid="{00000000-0005-0000-0000-0000043F0000}"/>
    <cellStyle name="Normal 130 5 2 5" xfId="33797" xr:uid="{00000000-0005-0000-0000-0000053F0000}"/>
    <cellStyle name="Normal 130 5 3" xfId="4916" xr:uid="{00000000-0005-0000-0000-0000063F0000}"/>
    <cellStyle name="Normal 130 5 3 2" xfId="12630" xr:uid="{00000000-0005-0000-0000-0000073F0000}"/>
    <cellStyle name="Normal 130 5 3 2 2" xfId="28025" xr:uid="{00000000-0005-0000-0000-0000083F0000}"/>
    <cellStyle name="Normal 130 5 3 2 3" xfId="43420" xr:uid="{00000000-0005-0000-0000-0000093F0000}"/>
    <cellStyle name="Normal 130 5 3 3" xfId="20327" xr:uid="{00000000-0005-0000-0000-00000A3F0000}"/>
    <cellStyle name="Normal 130 5 3 4" xfId="35722" xr:uid="{00000000-0005-0000-0000-00000B3F0000}"/>
    <cellStyle name="Normal 130 5 4" xfId="8781" xr:uid="{00000000-0005-0000-0000-00000C3F0000}"/>
    <cellStyle name="Normal 130 5 4 2" xfId="24176" xr:uid="{00000000-0005-0000-0000-00000D3F0000}"/>
    <cellStyle name="Normal 130 5 4 3" xfId="39571" xr:uid="{00000000-0005-0000-0000-00000E3F0000}"/>
    <cellStyle name="Normal 130 5 5" xfId="16478" xr:uid="{00000000-0005-0000-0000-00000F3F0000}"/>
    <cellStyle name="Normal 130 5 6" xfId="31873" xr:uid="{00000000-0005-0000-0000-0000103F0000}"/>
    <cellStyle name="Normal 130 6" xfId="2005" xr:uid="{00000000-0005-0000-0000-0000113F0000}"/>
    <cellStyle name="Normal 130 6 2" xfId="5878" xr:uid="{00000000-0005-0000-0000-0000123F0000}"/>
    <cellStyle name="Normal 130 6 2 2" xfId="13592" xr:uid="{00000000-0005-0000-0000-0000133F0000}"/>
    <cellStyle name="Normal 130 6 2 2 2" xfId="28987" xr:uid="{00000000-0005-0000-0000-0000143F0000}"/>
    <cellStyle name="Normal 130 6 2 2 3" xfId="44382" xr:uid="{00000000-0005-0000-0000-0000153F0000}"/>
    <cellStyle name="Normal 130 6 2 3" xfId="21289" xr:uid="{00000000-0005-0000-0000-0000163F0000}"/>
    <cellStyle name="Normal 130 6 2 4" xfId="36684" xr:uid="{00000000-0005-0000-0000-0000173F0000}"/>
    <cellStyle name="Normal 130 6 3" xfId="9743" xr:uid="{00000000-0005-0000-0000-0000183F0000}"/>
    <cellStyle name="Normal 130 6 3 2" xfId="25138" xr:uid="{00000000-0005-0000-0000-0000193F0000}"/>
    <cellStyle name="Normal 130 6 3 3" xfId="40533" xr:uid="{00000000-0005-0000-0000-00001A3F0000}"/>
    <cellStyle name="Normal 130 6 4" xfId="17440" xr:uid="{00000000-0005-0000-0000-00001B3F0000}"/>
    <cellStyle name="Normal 130 6 5" xfId="32835" xr:uid="{00000000-0005-0000-0000-00001C3F0000}"/>
    <cellStyle name="Normal 130 7" xfId="3964" xr:uid="{00000000-0005-0000-0000-00001D3F0000}"/>
    <cellStyle name="Normal 130 7 2" xfId="11680" xr:uid="{00000000-0005-0000-0000-00001E3F0000}"/>
    <cellStyle name="Normal 130 7 2 2" xfId="27075" xr:uid="{00000000-0005-0000-0000-00001F3F0000}"/>
    <cellStyle name="Normal 130 7 2 3" xfId="42470" xr:uid="{00000000-0005-0000-0000-0000203F0000}"/>
    <cellStyle name="Normal 130 7 3" xfId="19377" xr:uid="{00000000-0005-0000-0000-0000213F0000}"/>
    <cellStyle name="Normal 130 7 4" xfId="34772" xr:uid="{00000000-0005-0000-0000-0000223F0000}"/>
    <cellStyle name="Normal 130 8" xfId="7829" xr:uid="{00000000-0005-0000-0000-0000233F0000}"/>
    <cellStyle name="Normal 130 8 2" xfId="23226" xr:uid="{00000000-0005-0000-0000-0000243F0000}"/>
    <cellStyle name="Normal 130 8 3" xfId="38621" xr:uid="{00000000-0005-0000-0000-0000253F0000}"/>
    <cellStyle name="Normal 130 9" xfId="15516" xr:uid="{00000000-0005-0000-0000-0000263F0000}"/>
    <cellStyle name="Normal 131" xfId="29" xr:uid="{00000000-0005-0000-0000-0000273F0000}"/>
    <cellStyle name="Normal 131 10" xfId="30912" xr:uid="{00000000-0005-0000-0000-0000283F0000}"/>
    <cellStyle name="Normal 131 2" xfId="141" xr:uid="{00000000-0005-0000-0000-0000293F0000}"/>
    <cellStyle name="Normal 131 2 2" xfId="394" xr:uid="{00000000-0005-0000-0000-00002A3F0000}"/>
    <cellStyle name="Normal 131 2 2 2" xfId="879" xr:uid="{00000000-0005-0000-0000-00002B3F0000}"/>
    <cellStyle name="Normal 131 2 2 2 2" xfId="1845" xr:uid="{00000000-0005-0000-0000-00002C3F0000}"/>
    <cellStyle name="Normal 131 2 2 2 2 2" xfId="3774" xr:uid="{00000000-0005-0000-0000-00002D3F0000}"/>
    <cellStyle name="Normal 131 2 2 2 2 2 2" xfId="7647" xr:uid="{00000000-0005-0000-0000-00002E3F0000}"/>
    <cellStyle name="Normal 131 2 2 2 2 2 2 2" xfId="15361" xr:uid="{00000000-0005-0000-0000-00002F3F0000}"/>
    <cellStyle name="Normal 131 2 2 2 2 2 2 2 2" xfId="30756" xr:uid="{00000000-0005-0000-0000-0000303F0000}"/>
    <cellStyle name="Normal 131 2 2 2 2 2 2 2 3" xfId="46151" xr:uid="{00000000-0005-0000-0000-0000313F0000}"/>
    <cellStyle name="Normal 131 2 2 2 2 2 2 3" xfId="23058" xr:uid="{00000000-0005-0000-0000-0000323F0000}"/>
    <cellStyle name="Normal 131 2 2 2 2 2 2 4" xfId="38453" xr:uid="{00000000-0005-0000-0000-0000333F0000}"/>
    <cellStyle name="Normal 131 2 2 2 2 2 3" xfId="11512" xr:uid="{00000000-0005-0000-0000-0000343F0000}"/>
    <cellStyle name="Normal 131 2 2 2 2 2 3 2" xfId="26907" xr:uid="{00000000-0005-0000-0000-0000353F0000}"/>
    <cellStyle name="Normal 131 2 2 2 2 2 3 3" xfId="42302" xr:uid="{00000000-0005-0000-0000-0000363F0000}"/>
    <cellStyle name="Normal 131 2 2 2 2 2 4" xfId="19209" xr:uid="{00000000-0005-0000-0000-0000373F0000}"/>
    <cellStyle name="Normal 131 2 2 2 2 2 5" xfId="34604" xr:uid="{00000000-0005-0000-0000-0000383F0000}"/>
    <cellStyle name="Normal 131 2 2 2 2 3" xfId="5723" xr:uid="{00000000-0005-0000-0000-0000393F0000}"/>
    <cellStyle name="Normal 131 2 2 2 2 3 2" xfId="13437" xr:uid="{00000000-0005-0000-0000-00003A3F0000}"/>
    <cellStyle name="Normal 131 2 2 2 2 3 2 2" xfId="28832" xr:uid="{00000000-0005-0000-0000-00003B3F0000}"/>
    <cellStyle name="Normal 131 2 2 2 2 3 2 3" xfId="44227" xr:uid="{00000000-0005-0000-0000-00003C3F0000}"/>
    <cellStyle name="Normal 131 2 2 2 2 3 3" xfId="21134" xr:uid="{00000000-0005-0000-0000-00003D3F0000}"/>
    <cellStyle name="Normal 131 2 2 2 2 3 4" xfId="36529" xr:uid="{00000000-0005-0000-0000-00003E3F0000}"/>
    <cellStyle name="Normal 131 2 2 2 2 4" xfId="9588" xr:uid="{00000000-0005-0000-0000-00003F3F0000}"/>
    <cellStyle name="Normal 131 2 2 2 2 4 2" xfId="24983" xr:uid="{00000000-0005-0000-0000-0000403F0000}"/>
    <cellStyle name="Normal 131 2 2 2 2 4 3" xfId="40378" xr:uid="{00000000-0005-0000-0000-0000413F0000}"/>
    <cellStyle name="Normal 131 2 2 2 2 5" xfId="17285" xr:uid="{00000000-0005-0000-0000-0000423F0000}"/>
    <cellStyle name="Normal 131 2 2 2 2 6" xfId="32680" xr:uid="{00000000-0005-0000-0000-0000433F0000}"/>
    <cellStyle name="Normal 131 2 2 2 3" xfId="2812" xr:uid="{00000000-0005-0000-0000-0000443F0000}"/>
    <cellStyle name="Normal 131 2 2 2 3 2" xfId="6685" xr:uid="{00000000-0005-0000-0000-0000453F0000}"/>
    <cellStyle name="Normal 131 2 2 2 3 2 2" xfId="14399" xr:uid="{00000000-0005-0000-0000-0000463F0000}"/>
    <cellStyle name="Normal 131 2 2 2 3 2 2 2" xfId="29794" xr:uid="{00000000-0005-0000-0000-0000473F0000}"/>
    <cellStyle name="Normal 131 2 2 2 3 2 2 3" xfId="45189" xr:uid="{00000000-0005-0000-0000-0000483F0000}"/>
    <cellStyle name="Normal 131 2 2 2 3 2 3" xfId="22096" xr:uid="{00000000-0005-0000-0000-0000493F0000}"/>
    <cellStyle name="Normal 131 2 2 2 3 2 4" xfId="37491" xr:uid="{00000000-0005-0000-0000-00004A3F0000}"/>
    <cellStyle name="Normal 131 2 2 2 3 3" xfId="10550" xr:uid="{00000000-0005-0000-0000-00004B3F0000}"/>
    <cellStyle name="Normal 131 2 2 2 3 3 2" xfId="25945" xr:uid="{00000000-0005-0000-0000-00004C3F0000}"/>
    <cellStyle name="Normal 131 2 2 2 3 3 3" xfId="41340" xr:uid="{00000000-0005-0000-0000-00004D3F0000}"/>
    <cellStyle name="Normal 131 2 2 2 3 4" xfId="18247" xr:uid="{00000000-0005-0000-0000-00004E3F0000}"/>
    <cellStyle name="Normal 131 2 2 2 3 5" xfId="33642" xr:uid="{00000000-0005-0000-0000-00004F3F0000}"/>
    <cellStyle name="Normal 131 2 2 2 4" xfId="4761" xr:uid="{00000000-0005-0000-0000-0000503F0000}"/>
    <cellStyle name="Normal 131 2 2 2 4 2" xfId="12475" xr:uid="{00000000-0005-0000-0000-0000513F0000}"/>
    <cellStyle name="Normal 131 2 2 2 4 2 2" xfId="27870" xr:uid="{00000000-0005-0000-0000-0000523F0000}"/>
    <cellStyle name="Normal 131 2 2 2 4 2 3" xfId="43265" xr:uid="{00000000-0005-0000-0000-0000533F0000}"/>
    <cellStyle name="Normal 131 2 2 2 4 3" xfId="20172" xr:uid="{00000000-0005-0000-0000-0000543F0000}"/>
    <cellStyle name="Normal 131 2 2 2 4 4" xfId="35567" xr:uid="{00000000-0005-0000-0000-0000553F0000}"/>
    <cellStyle name="Normal 131 2 2 2 5" xfId="8626" xr:uid="{00000000-0005-0000-0000-0000563F0000}"/>
    <cellStyle name="Normal 131 2 2 2 5 2" xfId="24021" xr:uid="{00000000-0005-0000-0000-0000573F0000}"/>
    <cellStyle name="Normal 131 2 2 2 5 3" xfId="39416" xr:uid="{00000000-0005-0000-0000-0000583F0000}"/>
    <cellStyle name="Normal 131 2 2 2 6" xfId="16323" xr:uid="{00000000-0005-0000-0000-0000593F0000}"/>
    <cellStyle name="Normal 131 2 2 2 7" xfId="31718" xr:uid="{00000000-0005-0000-0000-00005A3F0000}"/>
    <cellStyle name="Normal 131 2 2 3" xfId="1364" xr:uid="{00000000-0005-0000-0000-00005B3F0000}"/>
    <cellStyle name="Normal 131 2 2 3 2" xfId="3293" xr:uid="{00000000-0005-0000-0000-00005C3F0000}"/>
    <cellStyle name="Normal 131 2 2 3 2 2" xfId="7166" xr:uid="{00000000-0005-0000-0000-00005D3F0000}"/>
    <cellStyle name="Normal 131 2 2 3 2 2 2" xfId="14880" xr:uid="{00000000-0005-0000-0000-00005E3F0000}"/>
    <cellStyle name="Normal 131 2 2 3 2 2 2 2" xfId="30275" xr:uid="{00000000-0005-0000-0000-00005F3F0000}"/>
    <cellStyle name="Normal 131 2 2 3 2 2 2 3" xfId="45670" xr:uid="{00000000-0005-0000-0000-0000603F0000}"/>
    <cellStyle name="Normal 131 2 2 3 2 2 3" xfId="22577" xr:uid="{00000000-0005-0000-0000-0000613F0000}"/>
    <cellStyle name="Normal 131 2 2 3 2 2 4" xfId="37972" xr:uid="{00000000-0005-0000-0000-0000623F0000}"/>
    <cellStyle name="Normal 131 2 2 3 2 3" xfId="11031" xr:uid="{00000000-0005-0000-0000-0000633F0000}"/>
    <cellStyle name="Normal 131 2 2 3 2 3 2" xfId="26426" xr:uid="{00000000-0005-0000-0000-0000643F0000}"/>
    <cellStyle name="Normal 131 2 2 3 2 3 3" xfId="41821" xr:uid="{00000000-0005-0000-0000-0000653F0000}"/>
    <cellStyle name="Normal 131 2 2 3 2 4" xfId="18728" xr:uid="{00000000-0005-0000-0000-0000663F0000}"/>
    <cellStyle name="Normal 131 2 2 3 2 5" xfId="34123" xr:uid="{00000000-0005-0000-0000-0000673F0000}"/>
    <cellStyle name="Normal 131 2 2 3 3" xfId="5242" xr:uid="{00000000-0005-0000-0000-0000683F0000}"/>
    <cellStyle name="Normal 131 2 2 3 3 2" xfId="12956" xr:uid="{00000000-0005-0000-0000-0000693F0000}"/>
    <cellStyle name="Normal 131 2 2 3 3 2 2" xfId="28351" xr:uid="{00000000-0005-0000-0000-00006A3F0000}"/>
    <cellStyle name="Normal 131 2 2 3 3 2 3" xfId="43746" xr:uid="{00000000-0005-0000-0000-00006B3F0000}"/>
    <cellStyle name="Normal 131 2 2 3 3 3" xfId="20653" xr:uid="{00000000-0005-0000-0000-00006C3F0000}"/>
    <cellStyle name="Normal 131 2 2 3 3 4" xfId="36048" xr:uid="{00000000-0005-0000-0000-00006D3F0000}"/>
    <cellStyle name="Normal 131 2 2 3 4" xfId="9107" xr:uid="{00000000-0005-0000-0000-00006E3F0000}"/>
    <cellStyle name="Normal 131 2 2 3 4 2" xfId="24502" xr:uid="{00000000-0005-0000-0000-00006F3F0000}"/>
    <cellStyle name="Normal 131 2 2 3 4 3" xfId="39897" xr:uid="{00000000-0005-0000-0000-0000703F0000}"/>
    <cellStyle name="Normal 131 2 2 3 5" xfId="16804" xr:uid="{00000000-0005-0000-0000-0000713F0000}"/>
    <cellStyle name="Normal 131 2 2 3 6" xfId="32199" xr:uid="{00000000-0005-0000-0000-0000723F0000}"/>
    <cellStyle name="Normal 131 2 2 4" xfId="2331" xr:uid="{00000000-0005-0000-0000-0000733F0000}"/>
    <cellStyle name="Normal 131 2 2 4 2" xfId="6204" xr:uid="{00000000-0005-0000-0000-0000743F0000}"/>
    <cellStyle name="Normal 131 2 2 4 2 2" xfId="13918" xr:uid="{00000000-0005-0000-0000-0000753F0000}"/>
    <cellStyle name="Normal 131 2 2 4 2 2 2" xfId="29313" xr:uid="{00000000-0005-0000-0000-0000763F0000}"/>
    <cellStyle name="Normal 131 2 2 4 2 2 3" xfId="44708" xr:uid="{00000000-0005-0000-0000-0000773F0000}"/>
    <cellStyle name="Normal 131 2 2 4 2 3" xfId="21615" xr:uid="{00000000-0005-0000-0000-0000783F0000}"/>
    <cellStyle name="Normal 131 2 2 4 2 4" xfId="37010" xr:uid="{00000000-0005-0000-0000-0000793F0000}"/>
    <cellStyle name="Normal 131 2 2 4 3" xfId="10069" xr:uid="{00000000-0005-0000-0000-00007A3F0000}"/>
    <cellStyle name="Normal 131 2 2 4 3 2" xfId="25464" xr:uid="{00000000-0005-0000-0000-00007B3F0000}"/>
    <cellStyle name="Normal 131 2 2 4 3 3" xfId="40859" xr:uid="{00000000-0005-0000-0000-00007C3F0000}"/>
    <cellStyle name="Normal 131 2 2 4 4" xfId="17766" xr:uid="{00000000-0005-0000-0000-00007D3F0000}"/>
    <cellStyle name="Normal 131 2 2 4 5" xfId="33161" xr:uid="{00000000-0005-0000-0000-00007E3F0000}"/>
    <cellStyle name="Normal 131 2 2 5" xfId="4280" xr:uid="{00000000-0005-0000-0000-00007F3F0000}"/>
    <cellStyle name="Normal 131 2 2 5 2" xfId="11994" xr:uid="{00000000-0005-0000-0000-0000803F0000}"/>
    <cellStyle name="Normal 131 2 2 5 2 2" xfId="27389" xr:uid="{00000000-0005-0000-0000-0000813F0000}"/>
    <cellStyle name="Normal 131 2 2 5 2 3" xfId="42784" xr:uid="{00000000-0005-0000-0000-0000823F0000}"/>
    <cellStyle name="Normal 131 2 2 5 3" xfId="19691" xr:uid="{00000000-0005-0000-0000-0000833F0000}"/>
    <cellStyle name="Normal 131 2 2 5 4" xfId="35086" xr:uid="{00000000-0005-0000-0000-0000843F0000}"/>
    <cellStyle name="Normal 131 2 2 6" xfId="8145" xr:uid="{00000000-0005-0000-0000-0000853F0000}"/>
    <cellStyle name="Normal 131 2 2 6 2" xfId="23540" xr:uid="{00000000-0005-0000-0000-0000863F0000}"/>
    <cellStyle name="Normal 131 2 2 6 3" xfId="38935" xr:uid="{00000000-0005-0000-0000-0000873F0000}"/>
    <cellStyle name="Normal 131 2 2 7" xfId="15842" xr:uid="{00000000-0005-0000-0000-0000883F0000}"/>
    <cellStyle name="Normal 131 2 2 8" xfId="31237" xr:uid="{00000000-0005-0000-0000-0000893F0000}"/>
    <cellStyle name="Normal 131 2 3" xfId="658" xr:uid="{00000000-0005-0000-0000-00008A3F0000}"/>
    <cellStyle name="Normal 131 2 3 2" xfId="1624" xr:uid="{00000000-0005-0000-0000-00008B3F0000}"/>
    <cellStyle name="Normal 131 2 3 2 2" xfId="3553" xr:uid="{00000000-0005-0000-0000-00008C3F0000}"/>
    <cellStyle name="Normal 131 2 3 2 2 2" xfId="7426" xr:uid="{00000000-0005-0000-0000-00008D3F0000}"/>
    <cellStyle name="Normal 131 2 3 2 2 2 2" xfId="15140" xr:uid="{00000000-0005-0000-0000-00008E3F0000}"/>
    <cellStyle name="Normal 131 2 3 2 2 2 2 2" xfId="30535" xr:uid="{00000000-0005-0000-0000-00008F3F0000}"/>
    <cellStyle name="Normal 131 2 3 2 2 2 2 3" xfId="45930" xr:uid="{00000000-0005-0000-0000-0000903F0000}"/>
    <cellStyle name="Normal 131 2 3 2 2 2 3" xfId="22837" xr:uid="{00000000-0005-0000-0000-0000913F0000}"/>
    <cellStyle name="Normal 131 2 3 2 2 2 4" xfId="38232" xr:uid="{00000000-0005-0000-0000-0000923F0000}"/>
    <cellStyle name="Normal 131 2 3 2 2 3" xfId="11291" xr:uid="{00000000-0005-0000-0000-0000933F0000}"/>
    <cellStyle name="Normal 131 2 3 2 2 3 2" xfId="26686" xr:uid="{00000000-0005-0000-0000-0000943F0000}"/>
    <cellStyle name="Normal 131 2 3 2 2 3 3" xfId="42081" xr:uid="{00000000-0005-0000-0000-0000953F0000}"/>
    <cellStyle name="Normal 131 2 3 2 2 4" xfId="18988" xr:uid="{00000000-0005-0000-0000-0000963F0000}"/>
    <cellStyle name="Normal 131 2 3 2 2 5" xfId="34383" xr:uid="{00000000-0005-0000-0000-0000973F0000}"/>
    <cellStyle name="Normal 131 2 3 2 3" xfId="5502" xr:uid="{00000000-0005-0000-0000-0000983F0000}"/>
    <cellStyle name="Normal 131 2 3 2 3 2" xfId="13216" xr:uid="{00000000-0005-0000-0000-0000993F0000}"/>
    <cellStyle name="Normal 131 2 3 2 3 2 2" xfId="28611" xr:uid="{00000000-0005-0000-0000-00009A3F0000}"/>
    <cellStyle name="Normal 131 2 3 2 3 2 3" xfId="44006" xr:uid="{00000000-0005-0000-0000-00009B3F0000}"/>
    <cellStyle name="Normal 131 2 3 2 3 3" xfId="20913" xr:uid="{00000000-0005-0000-0000-00009C3F0000}"/>
    <cellStyle name="Normal 131 2 3 2 3 4" xfId="36308" xr:uid="{00000000-0005-0000-0000-00009D3F0000}"/>
    <cellStyle name="Normal 131 2 3 2 4" xfId="9367" xr:uid="{00000000-0005-0000-0000-00009E3F0000}"/>
    <cellStyle name="Normal 131 2 3 2 4 2" xfId="24762" xr:uid="{00000000-0005-0000-0000-00009F3F0000}"/>
    <cellStyle name="Normal 131 2 3 2 4 3" xfId="40157" xr:uid="{00000000-0005-0000-0000-0000A03F0000}"/>
    <cellStyle name="Normal 131 2 3 2 5" xfId="17064" xr:uid="{00000000-0005-0000-0000-0000A13F0000}"/>
    <cellStyle name="Normal 131 2 3 2 6" xfId="32459" xr:uid="{00000000-0005-0000-0000-0000A23F0000}"/>
    <cellStyle name="Normal 131 2 3 3" xfId="2591" xr:uid="{00000000-0005-0000-0000-0000A33F0000}"/>
    <cellStyle name="Normal 131 2 3 3 2" xfId="6464" xr:uid="{00000000-0005-0000-0000-0000A43F0000}"/>
    <cellStyle name="Normal 131 2 3 3 2 2" xfId="14178" xr:uid="{00000000-0005-0000-0000-0000A53F0000}"/>
    <cellStyle name="Normal 131 2 3 3 2 2 2" xfId="29573" xr:uid="{00000000-0005-0000-0000-0000A63F0000}"/>
    <cellStyle name="Normal 131 2 3 3 2 2 3" xfId="44968" xr:uid="{00000000-0005-0000-0000-0000A73F0000}"/>
    <cellStyle name="Normal 131 2 3 3 2 3" xfId="21875" xr:uid="{00000000-0005-0000-0000-0000A83F0000}"/>
    <cellStyle name="Normal 131 2 3 3 2 4" xfId="37270" xr:uid="{00000000-0005-0000-0000-0000A93F0000}"/>
    <cellStyle name="Normal 131 2 3 3 3" xfId="10329" xr:uid="{00000000-0005-0000-0000-0000AA3F0000}"/>
    <cellStyle name="Normal 131 2 3 3 3 2" xfId="25724" xr:uid="{00000000-0005-0000-0000-0000AB3F0000}"/>
    <cellStyle name="Normal 131 2 3 3 3 3" xfId="41119" xr:uid="{00000000-0005-0000-0000-0000AC3F0000}"/>
    <cellStyle name="Normal 131 2 3 3 4" xfId="18026" xr:uid="{00000000-0005-0000-0000-0000AD3F0000}"/>
    <cellStyle name="Normal 131 2 3 3 5" xfId="33421" xr:uid="{00000000-0005-0000-0000-0000AE3F0000}"/>
    <cellStyle name="Normal 131 2 3 4" xfId="4540" xr:uid="{00000000-0005-0000-0000-0000AF3F0000}"/>
    <cellStyle name="Normal 131 2 3 4 2" xfId="12254" xr:uid="{00000000-0005-0000-0000-0000B03F0000}"/>
    <cellStyle name="Normal 131 2 3 4 2 2" xfId="27649" xr:uid="{00000000-0005-0000-0000-0000B13F0000}"/>
    <cellStyle name="Normal 131 2 3 4 2 3" xfId="43044" xr:uid="{00000000-0005-0000-0000-0000B23F0000}"/>
    <cellStyle name="Normal 131 2 3 4 3" xfId="19951" xr:uid="{00000000-0005-0000-0000-0000B33F0000}"/>
    <cellStyle name="Normal 131 2 3 4 4" xfId="35346" xr:uid="{00000000-0005-0000-0000-0000B43F0000}"/>
    <cellStyle name="Normal 131 2 3 5" xfId="8405" xr:uid="{00000000-0005-0000-0000-0000B53F0000}"/>
    <cellStyle name="Normal 131 2 3 5 2" xfId="23800" xr:uid="{00000000-0005-0000-0000-0000B63F0000}"/>
    <cellStyle name="Normal 131 2 3 5 3" xfId="39195" xr:uid="{00000000-0005-0000-0000-0000B73F0000}"/>
    <cellStyle name="Normal 131 2 3 6" xfId="16102" xr:uid="{00000000-0005-0000-0000-0000B83F0000}"/>
    <cellStyle name="Normal 131 2 3 7" xfId="31497" xr:uid="{00000000-0005-0000-0000-0000B93F0000}"/>
    <cellStyle name="Normal 131 2 4" xfId="1143" xr:uid="{00000000-0005-0000-0000-0000BA3F0000}"/>
    <cellStyle name="Normal 131 2 4 2" xfId="3072" xr:uid="{00000000-0005-0000-0000-0000BB3F0000}"/>
    <cellStyle name="Normal 131 2 4 2 2" xfId="6945" xr:uid="{00000000-0005-0000-0000-0000BC3F0000}"/>
    <cellStyle name="Normal 131 2 4 2 2 2" xfId="14659" xr:uid="{00000000-0005-0000-0000-0000BD3F0000}"/>
    <cellStyle name="Normal 131 2 4 2 2 2 2" xfId="30054" xr:uid="{00000000-0005-0000-0000-0000BE3F0000}"/>
    <cellStyle name="Normal 131 2 4 2 2 2 3" xfId="45449" xr:uid="{00000000-0005-0000-0000-0000BF3F0000}"/>
    <cellStyle name="Normal 131 2 4 2 2 3" xfId="22356" xr:uid="{00000000-0005-0000-0000-0000C03F0000}"/>
    <cellStyle name="Normal 131 2 4 2 2 4" xfId="37751" xr:uid="{00000000-0005-0000-0000-0000C13F0000}"/>
    <cellStyle name="Normal 131 2 4 2 3" xfId="10810" xr:uid="{00000000-0005-0000-0000-0000C23F0000}"/>
    <cellStyle name="Normal 131 2 4 2 3 2" xfId="26205" xr:uid="{00000000-0005-0000-0000-0000C33F0000}"/>
    <cellStyle name="Normal 131 2 4 2 3 3" xfId="41600" xr:uid="{00000000-0005-0000-0000-0000C43F0000}"/>
    <cellStyle name="Normal 131 2 4 2 4" xfId="18507" xr:uid="{00000000-0005-0000-0000-0000C53F0000}"/>
    <cellStyle name="Normal 131 2 4 2 5" xfId="33902" xr:uid="{00000000-0005-0000-0000-0000C63F0000}"/>
    <cellStyle name="Normal 131 2 4 3" xfId="5021" xr:uid="{00000000-0005-0000-0000-0000C73F0000}"/>
    <cellStyle name="Normal 131 2 4 3 2" xfId="12735" xr:uid="{00000000-0005-0000-0000-0000C83F0000}"/>
    <cellStyle name="Normal 131 2 4 3 2 2" xfId="28130" xr:uid="{00000000-0005-0000-0000-0000C93F0000}"/>
    <cellStyle name="Normal 131 2 4 3 2 3" xfId="43525" xr:uid="{00000000-0005-0000-0000-0000CA3F0000}"/>
    <cellStyle name="Normal 131 2 4 3 3" xfId="20432" xr:uid="{00000000-0005-0000-0000-0000CB3F0000}"/>
    <cellStyle name="Normal 131 2 4 3 4" xfId="35827" xr:uid="{00000000-0005-0000-0000-0000CC3F0000}"/>
    <cellStyle name="Normal 131 2 4 4" xfId="8886" xr:uid="{00000000-0005-0000-0000-0000CD3F0000}"/>
    <cellStyle name="Normal 131 2 4 4 2" xfId="24281" xr:uid="{00000000-0005-0000-0000-0000CE3F0000}"/>
    <cellStyle name="Normal 131 2 4 4 3" xfId="39676" xr:uid="{00000000-0005-0000-0000-0000CF3F0000}"/>
    <cellStyle name="Normal 131 2 4 5" xfId="16583" xr:uid="{00000000-0005-0000-0000-0000D03F0000}"/>
    <cellStyle name="Normal 131 2 4 6" xfId="31978" xr:uid="{00000000-0005-0000-0000-0000D13F0000}"/>
    <cellStyle name="Normal 131 2 5" xfId="2110" xr:uid="{00000000-0005-0000-0000-0000D23F0000}"/>
    <cellStyle name="Normal 131 2 5 2" xfId="5983" xr:uid="{00000000-0005-0000-0000-0000D33F0000}"/>
    <cellStyle name="Normal 131 2 5 2 2" xfId="13697" xr:uid="{00000000-0005-0000-0000-0000D43F0000}"/>
    <cellStyle name="Normal 131 2 5 2 2 2" xfId="29092" xr:uid="{00000000-0005-0000-0000-0000D53F0000}"/>
    <cellStyle name="Normal 131 2 5 2 2 3" xfId="44487" xr:uid="{00000000-0005-0000-0000-0000D63F0000}"/>
    <cellStyle name="Normal 131 2 5 2 3" xfId="21394" xr:uid="{00000000-0005-0000-0000-0000D73F0000}"/>
    <cellStyle name="Normal 131 2 5 2 4" xfId="36789" xr:uid="{00000000-0005-0000-0000-0000D83F0000}"/>
    <cellStyle name="Normal 131 2 5 3" xfId="9848" xr:uid="{00000000-0005-0000-0000-0000D93F0000}"/>
    <cellStyle name="Normal 131 2 5 3 2" xfId="25243" xr:uid="{00000000-0005-0000-0000-0000DA3F0000}"/>
    <cellStyle name="Normal 131 2 5 3 3" xfId="40638" xr:uid="{00000000-0005-0000-0000-0000DB3F0000}"/>
    <cellStyle name="Normal 131 2 5 4" xfId="17545" xr:uid="{00000000-0005-0000-0000-0000DC3F0000}"/>
    <cellStyle name="Normal 131 2 5 5" xfId="32940" xr:uid="{00000000-0005-0000-0000-0000DD3F0000}"/>
    <cellStyle name="Normal 131 2 6" xfId="4070" xr:uid="{00000000-0005-0000-0000-0000DE3F0000}"/>
    <cellStyle name="Normal 131 2 6 2" xfId="11785" xr:uid="{00000000-0005-0000-0000-0000DF3F0000}"/>
    <cellStyle name="Normal 131 2 6 2 2" xfId="27180" xr:uid="{00000000-0005-0000-0000-0000E03F0000}"/>
    <cellStyle name="Normal 131 2 6 2 3" xfId="42575" xr:uid="{00000000-0005-0000-0000-0000E13F0000}"/>
    <cellStyle name="Normal 131 2 6 3" xfId="19482" xr:uid="{00000000-0005-0000-0000-0000E23F0000}"/>
    <cellStyle name="Normal 131 2 6 4" xfId="34877" xr:uid="{00000000-0005-0000-0000-0000E33F0000}"/>
    <cellStyle name="Normal 131 2 7" xfId="7935" xr:uid="{00000000-0005-0000-0000-0000E43F0000}"/>
    <cellStyle name="Normal 131 2 7 2" xfId="23331" xr:uid="{00000000-0005-0000-0000-0000E53F0000}"/>
    <cellStyle name="Normal 131 2 7 3" xfId="38726" xr:uid="{00000000-0005-0000-0000-0000E63F0000}"/>
    <cellStyle name="Normal 131 2 8" xfId="15621" xr:uid="{00000000-0005-0000-0000-0000E73F0000}"/>
    <cellStyle name="Normal 131 2 9" xfId="31016" xr:uid="{00000000-0005-0000-0000-0000E83F0000}"/>
    <cellStyle name="Normal 131 3" xfId="290" xr:uid="{00000000-0005-0000-0000-0000E93F0000}"/>
    <cellStyle name="Normal 131 3 2" xfId="775" xr:uid="{00000000-0005-0000-0000-0000EA3F0000}"/>
    <cellStyle name="Normal 131 3 2 2" xfId="1741" xr:uid="{00000000-0005-0000-0000-0000EB3F0000}"/>
    <cellStyle name="Normal 131 3 2 2 2" xfId="3670" xr:uid="{00000000-0005-0000-0000-0000EC3F0000}"/>
    <cellStyle name="Normal 131 3 2 2 2 2" xfId="7543" xr:uid="{00000000-0005-0000-0000-0000ED3F0000}"/>
    <cellStyle name="Normal 131 3 2 2 2 2 2" xfId="15257" xr:uid="{00000000-0005-0000-0000-0000EE3F0000}"/>
    <cellStyle name="Normal 131 3 2 2 2 2 2 2" xfId="30652" xr:uid="{00000000-0005-0000-0000-0000EF3F0000}"/>
    <cellStyle name="Normal 131 3 2 2 2 2 2 3" xfId="46047" xr:uid="{00000000-0005-0000-0000-0000F03F0000}"/>
    <cellStyle name="Normal 131 3 2 2 2 2 3" xfId="22954" xr:uid="{00000000-0005-0000-0000-0000F13F0000}"/>
    <cellStyle name="Normal 131 3 2 2 2 2 4" xfId="38349" xr:uid="{00000000-0005-0000-0000-0000F23F0000}"/>
    <cellStyle name="Normal 131 3 2 2 2 3" xfId="11408" xr:uid="{00000000-0005-0000-0000-0000F33F0000}"/>
    <cellStyle name="Normal 131 3 2 2 2 3 2" xfId="26803" xr:uid="{00000000-0005-0000-0000-0000F43F0000}"/>
    <cellStyle name="Normal 131 3 2 2 2 3 3" xfId="42198" xr:uid="{00000000-0005-0000-0000-0000F53F0000}"/>
    <cellStyle name="Normal 131 3 2 2 2 4" xfId="19105" xr:uid="{00000000-0005-0000-0000-0000F63F0000}"/>
    <cellStyle name="Normal 131 3 2 2 2 5" xfId="34500" xr:uid="{00000000-0005-0000-0000-0000F73F0000}"/>
    <cellStyle name="Normal 131 3 2 2 3" xfId="5619" xr:uid="{00000000-0005-0000-0000-0000F83F0000}"/>
    <cellStyle name="Normal 131 3 2 2 3 2" xfId="13333" xr:uid="{00000000-0005-0000-0000-0000F93F0000}"/>
    <cellStyle name="Normal 131 3 2 2 3 2 2" xfId="28728" xr:uid="{00000000-0005-0000-0000-0000FA3F0000}"/>
    <cellStyle name="Normal 131 3 2 2 3 2 3" xfId="44123" xr:uid="{00000000-0005-0000-0000-0000FB3F0000}"/>
    <cellStyle name="Normal 131 3 2 2 3 3" xfId="21030" xr:uid="{00000000-0005-0000-0000-0000FC3F0000}"/>
    <cellStyle name="Normal 131 3 2 2 3 4" xfId="36425" xr:uid="{00000000-0005-0000-0000-0000FD3F0000}"/>
    <cellStyle name="Normal 131 3 2 2 4" xfId="9484" xr:uid="{00000000-0005-0000-0000-0000FE3F0000}"/>
    <cellStyle name="Normal 131 3 2 2 4 2" xfId="24879" xr:uid="{00000000-0005-0000-0000-0000FF3F0000}"/>
    <cellStyle name="Normal 131 3 2 2 4 3" xfId="40274" xr:uid="{00000000-0005-0000-0000-000000400000}"/>
    <cellStyle name="Normal 131 3 2 2 5" xfId="17181" xr:uid="{00000000-0005-0000-0000-000001400000}"/>
    <cellStyle name="Normal 131 3 2 2 6" xfId="32576" xr:uid="{00000000-0005-0000-0000-000002400000}"/>
    <cellStyle name="Normal 131 3 2 3" xfId="2708" xr:uid="{00000000-0005-0000-0000-000003400000}"/>
    <cellStyle name="Normal 131 3 2 3 2" xfId="6581" xr:uid="{00000000-0005-0000-0000-000004400000}"/>
    <cellStyle name="Normal 131 3 2 3 2 2" xfId="14295" xr:uid="{00000000-0005-0000-0000-000005400000}"/>
    <cellStyle name="Normal 131 3 2 3 2 2 2" xfId="29690" xr:uid="{00000000-0005-0000-0000-000006400000}"/>
    <cellStyle name="Normal 131 3 2 3 2 2 3" xfId="45085" xr:uid="{00000000-0005-0000-0000-000007400000}"/>
    <cellStyle name="Normal 131 3 2 3 2 3" xfId="21992" xr:uid="{00000000-0005-0000-0000-000008400000}"/>
    <cellStyle name="Normal 131 3 2 3 2 4" xfId="37387" xr:uid="{00000000-0005-0000-0000-000009400000}"/>
    <cellStyle name="Normal 131 3 2 3 3" xfId="10446" xr:uid="{00000000-0005-0000-0000-00000A400000}"/>
    <cellStyle name="Normal 131 3 2 3 3 2" xfId="25841" xr:uid="{00000000-0005-0000-0000-00000B400000}"/>
    <cellStyle name="Normal 131 3 2 3 3 3" xfId="41236" xr:uid="{00000000-0005-0000-0000-00000C400000}"/>
    <cellStyle name="Normal 131 3 2 3 4" xfId="18143" xr:uid="{00000000-0005-0000-0000-00000D400000}"/>
    <cellStyle name="Normal 131 3 2 3 5" xfId="33538" xr:uid="{00000000-0005-0000-0000-00000E400000}"/>
    <cellStyle name="Normal 131 3 2 4" xfId="4657" xr:uid="{00000000-0005-0000-0000-00000F400000}"/>
    <cellStyle name="Normal 131 3 2 4 2" xfId="12371" xr:uid="{00000000-0005-0000-0000-000010400000}"/>
    <cellStyle name="Normal 131 3 2 4 2 2" xfId="27766" xr:uid="{00000000-0005-0000-0000-000011400000}"/>
    <cellStyle name="Normal 131 3 2 4 2 3" xfId="43161" xr:uid="{00000000-0005-0000-0000-000012400000}"/>
    <cellStyle name="Normal 131 3 2 4 3" xfId="20068" xr:uid="{00000000-0005-0000-0000-000013400000}"/>
    <cellStyle name="Normal 131 3 2 4 4" xfId="35463" xr:uid="{00000000-0005-0000-0000-000014400000}"/>
    <cellStyle name="Normal 131 3 2 5" xfId="8522" xr:uid="{00000000-0005-0000-0000-000015400000}"/>
    <cellStyle name="Normal 131 3 2 5 2" xfId="23917" xr:uid="{00000000-0005-0000-0000-000016400000}"/>
    <cellStyle name="Normal 131 3 2 5 3" xfId="39312" xr:uid="{00000000-0005-0000-0000-000017400000}"/>
    <cellStyle name="Normal 131 3 2 6" xfId="16219" xr:uid="{00000000-0005-0000-0000-000018400000}"/>
    <cellStyle name="Normal 131 3 2 7" xfId="31614" xr:uid="{00000000-0005-0000-0000-000019400000}"/>
    <cellStyle name="Normal 131 3 3" xfId="1260" xr:uid="{00000000-0005-0000-0000-00001A400000}"/>
    <cellStyle name="Normal 131 3 3 2" xfId="3189" xr:uid="{00000000-0005-0000-0000-00001B400000}"/>
    <cellStyle name="Normal 131 3 3 2 2" xfId="7062" xr:uid="{00000000-0005-0000-0000-00001C400000}"/>
    <cellStyle name="Normal 131 3 3 2 2 2" xfId="14776" xr:uid="{00000000-0005-0000-0000-00001D400000}"/>
    <cellStyle name="Normal 131 3 3 2 2 2 2" xfId="30171" xr:uid="{00000000-0005-0000-0000-00001E400000}"/>
    <cellStyle name="Normal 131 3 3 2 2 2 3" xfId="45566" xr:uid="{00000000-0005-0000-0000-00001F400000}"/>
    <cellStyle name="Normal 131 3 3 2 2 3" xfId="22473" xr:uid="{00000000-0005-0000-0000-000020400000}"/>
    <cellStyle name="Normal 131 3 3 2 2 4" xfId="37868" xr:uid="{00000000-0005-0000-0000-000021400000}"/>
    <cellStyle name="Normal 131 3 3 2 3" xfId="10927" xr:uid="{00000000-0005-0000-0000-000022400000}"/>
    <cellStyle name="Normal 131 3 3 2 3 2" xfId="26322" xr:uid="{00000000-0005-0000-0000-000023400000}"/>
    <cellStyle name="Normal 131 3 3 2 3 3" xfId="41717" xr:uid="{00000000-0005-0000-0000-000024400000}"/>
    <cellStyle name="Normal 131 3 3 2 4" xfId="18624" xr:uid="{00000000-0005-0000-0000-000025400000}"/>
    <cellStyle name="Normal 131 3 3 2 5" xfId="34019" xr:uid="{00000000-0005-0000-0000-000026400000}"/>
    <cellStyle name="Normal 131 3 3 3" xfId="5138" xr:uid="{00000000-0005-0000-0000-000027400000}"/>
    <cellStyle name="Normal 131 3 3 3 2" xfId="12852" xr:uid="{00000000-0005-0000-0000-000028400000}"/>
    <cellStyle name="Normal 131 3 3 3 2 2" xfId="28247" xr:uid="{00000000-0005-0000-0000-000029400000}"/>
    <cellStyle name="Normal 131 3 3 3 2 3" xfId="43642" xr:uid="{00000000-0005-0000-0000-00002A400000}"/>
    <cellStyle name="Normal 131 3 3 3 3" xfId="20549" xr:uid="{00000000-0005-0000-0000-00002B400000}"/>
    <cellStyle name="Normal 131 3 3 3 4" xfId="35944" xr:uid="{00000000-0005-0000-0000-00002C400000}"/>
    <cellStyle name="Normal 131 3 3 4" xfId="9003" xr:uid="{00000000-0005-0000-0000-00002D400000}"/>
    <cellStyle name="Normal 131 3 3 4 2" xfId="24398" xr:uid="{00000000-0005-0000-0000-00002E400000}"/>
    <cellStyle name="Normal 131 3 3 4 3" xfId="39793" xr:uid="{00000000-0005-0000-0000-00002F400000}"/>
    <cellStyle name="Normal 131 3 3 5" xfId="16700" xr:uid="{00000000-0005-0000-0000-000030400000}"/>
    <cellStyle name="Normal 131 3 3 6" xfId="32095" xr:uid="{00000000-0005-0000-0000-000031400000}"/>
    <cellStyle name="Normal 131 3 4" xfId="2227" xr:uid="{00000000-0005-0000-0000-000032400000}"/>
    <cellStyle name="Normal 131 3 4 2" xfId="6100" xr:uid="{00000000-0005-0000-0000-000033400000}"/>
    <cellStyle name="Normal 131 3 4 2 2" xfId="13814" xr:uid="{00000000-0005-0000-0000-000034400000}"/>
    <cellStyle name="Normal 131 3 4 2 2 2" xfId="29209" xr:uid="{00000000-0005-0000-0000-000035400000}"/>
    <cellStyle name="Normal 131 3 4 2 2 3" xfId="44604" xr:uid="{00000000-0005-0000-0000-000036400000}"/>
    <cellStyle name="Normal 131 3 4 2 3" xfId="21511" xr:uid="{00000000-0005-0000-0000-000037400000}"/>
    <cellStyle name="Normal 131 3 4 2 4" xfId="36906" xr:uid="{00000000-0005-0000-0000-000038400000}"/>
    <cellStyle name="Normal 131 3 4 3" xfId="9965" xr:uid="{00000000-0005-0000-0000-000039400000}"/>
    <cellStyle name="Normal 131 3 4 3 2" xfId="25360" xr:uid="{00000000-0005-0000-0000-00003A400000}"/>
    <cellStyle name="Normal 131 3 4 3 3" xfId="40755" xr:uid="{00000000-0005-0000-0000-00003B400000}"/>
    <cellStyle name="Normal 131 3 4 4" xfId="17662" xr:uid="{00000000-0005-0000-0000-00003C400000}"/>
    <cellStyle name="Normal 131 3 4 5" xfId="33057" xr:uid="{00000000-0005-0000-0000-00003D400000}"/>
    <cellStyle name="Normal 131 3 5" xfId="4176" xr:uid="{00000000-0005-0000-0000-00003E400000}"/>
    <cellStyle name="Normal 131 3 5 2" xfId="11890" xr:uid="{00000000-0005-0000-0000-00003F400000}"/>
    <cellStyle name="Normal 131 3 5 2 2" xfId="27285" xr:uid="{00000000-0005-0000-0000-000040400000}"/>
    <cellStyle name="Normal 131 3 5 2 3" xfId="42680" xr:uid="{00000000-0005-0000-0000-000041400000}"/>
    <cellStyle name="Normal 131 3 5 3" xfId="19587" xr:uid="{00000000-0005-0000-0000-000042400000}"/>
    <cellStyle name="Normal 131 3 5 4" xfId="34982" xr:uid="{00000000-0005-0000-0000-000043400000}"/>
    <cellStyle name="Normal 131 3 6" xfId="8041" xr:uid="{00000000-0005-0000-0000-000044400000}"/>
    <cellStyle name="Normal 131 3 6 2" xfId="23436" xr:uid="{00000000-0005-0000-0000-000045400000}"/>
    <cellStyle name="Normal 131 3 6 3" xfId="38831" xr:uid="{00000000-0005-0000-0000-000046400000}"/>
    <cellStyle name="Normal 131 3 7" xfId="15738" xr:uid="{00000000-0005-0000-0000-000047400000}"/>
    <cellStyle name="Normal 131 3 8" xfId="31133" xr:uid="{00000000-0005-0000-0000-000048400000}"/>
    <cellStyle name="Normal 131 4" xfId="554" xr:uid="{00000000-0005-0000-0000-000049400000}"/>
    <cellStyle name="Normal 131 4 2" xfId="1520" xr:uid="{00000000-0005-0000-0000-00004A400000}"/>
    <cellStyle name="Normal 131 4 2 2" xfId="3449" xr:uid="{00000000-0005-0000-0000-00004B400000}"/>
    <cellStyle name="Normal 131 4 2 2 2" xfId="7322" xr:uid="{00000000-0005-0000-0000-00004C400000}"/>
    <cellStyle name="Normal 131 4 2 2 2 2" xfId="15036" xr:uid="{00000000-0005-0000-0000-00004D400000}"/>
    <cellStyle name="Normal 131 4 2 2 2 2 2" xfId="30431" xr:uid="{00000000-0005-0000-0000-00004E400000}"/>
    <cellStyle name="Normal 131 4 2 2 2 2 3" xfId="45826" xr:uid="{00000000-0005-0000-0000-00004F400000}"/>
    <cellStyle name="Normal 131 4 2 2 2 3" xfId="22733" xr:uid="{00000000-0005-0000-0000-000050400000}"/>
    <cellStyle name="Normal 131 4 2 2 2 4" xfId="38128" xr:uid="{00000000-0005-0000-0000-000051400000}"/>
    <cellStyle name="Normal 131 4 2 2 3" xfId="11187" xr:uid="{00000000-0005-0000-0000-000052400000}"/>
    <cellStyle name="Normal 131 4 2 2 3 2" xfId="26582" xr:uid="{00000000-0005-0000-0000-000053400000}"/>
    <cellStyle name="Normal 131 4 2 2 3 3" xfId="41977" xr:uid="{00000000-0005-0000-0000-000054400000}"/>
    <cellStyle name="Normal 131 4 2 2 4" xfId="18884" xr:uid="{00000000-0005-0000-0000-000055400000}"/>
    <cellStyle name="Normal 131 4 2 2 5" xfId="34279" xr:uid="{00000000-0005-0000-0000-000056400000}"/>
    <cellStyle name="Normal 131 4 2 3" xfId="5398" xr:uid="{00000000-0005-0000-0000-000057400000}"/>
    <cellStyle name="Normal 131 4 2 3 2" xfId="13112" xr:uid="{00000000-0005-0000-0000-000058400000}"/>
    <cellStyle name="Normal 131 4 2 3 2 2" xfId="28507" xr:uid="{00000000-0005-0000-0000-000059400000}"/>
    <cellStyle name="Normal 131 4 2 3 2 3" xfId="43902" xr:uid="{00000000-0005-0000-0000-00005A400000}"/>
    <cellStyle name="Normal 131 4 2 3 3" xfId="20809" xr:uid="{00000000-0005-0000-0000-00005B400000}"/>
    <cellStyle name="Normal 131 4 2 3 4" xfId="36204" xr:uid="{00000000-0005-0000-0000-00005C400000}"/>
    <cellStyle name="Normal 131 4 2 4" xfId="9263" xr:uid="{00000000-0005-0000-0000-00005D400000}"/>
    <cellStyle name="Normal 131 4 2 4 2" xfId="24658" xr:uid="{00000000-0005-0000-0000-00005E400000}"/>
    <cellStyle name="Normal 131 4 2 4 3" xfId="40053" xr:uid="{00000000-0005-0000-0000-00005F400000}"/>
    <cellStyle name="Normal 131 4 2 5" xfId="16960" xr:uid="{00000000-0005-0000-0000-000060400000}"/>
    <cellStyle name="Normal 131 4 2 6" xfId="32355" xr:uid="{00000000-0005-0000-0000-000061400000}"/>
    <cellStyle name="Normal 131 4 3" xfId="2487" xr:uid="{00000000-0005-0000-0000-000062400000}"/>
    <cellStyle name="Normal 131 4 3 2" xfId="6360" xr:uid="{00000000-0005-0000-0000-000063400000}"/>
    <cellStyle name="Normal 131 4 3 2 2" xfId="14074" xr:uid="{00000000-0005-0000-0000-000064400000}"/>
    <cellStyle name="Normal 131 4 3 2 2 2" xfId="29469" xr:uid="{00000000-0005-0000-0000-000065400000}"/>
    <cellStyle name="Normal 131 4 3 2 2 3" xfId="44864" xr:uid="{00000000-0005-0000-0000-000066400000}"/>
    <cellStyle name="Normal 131 4 3 2 3" xfId="21771" xr:uid="{00000000-0005-0000-0000-000067400000}"/>
    <cellStyle name="Normal 131 4 3 2 4" xfId="37166" xr:uid="{00000000-0005-0000-0000-000068400000}"/>
    <cellStyle name="Normal 131 4 3 3" xfId="10225" xr:uid="{00000000-0005-0000-0000-000069400000}"/>
    <cellStyle name="Normal 131 4 3 3 2" xfId="25620" xr:uid="{00000000-0005-0000-0000-00006A400000}"/>
    <cellStyle name="Normal 131 4 3 3 3" xfId="41015" xr:uid="{00000000-0005-0000-0000-00006B400000}"/>
    <cellStyle name="Normal 131 4 3 4" xfId="17922" xr:uid="{00000000-0005-0000-0000-00006C400000}"/>
    <cellStyle name="Normal 131 4 3 5" xfId="33317" xr:uid="{00000000-0005-0000-0000-00006D400000}"/>
    <cellStyle name="Normal 131 4 4" xfId="4436" xr:uid="{00000000-0005-0000-0000-00006E400000}"/>
    <cellStyle name="Normal 131 4 4 2" xfId="12150" xr:uid="{00000000-0005-0000-0000-00006F400000}"/>
    <cellStyle name="Normal 131 4 4 2 2" xfId="27545" xr:uid="{00000000-0005-0000-0000-000070400000}"/>
    <cellStyle name="Normal 131 4 4 2 3" xfId="42940" xr:uid="{00000000-0005-0000-0000-000071400000}"/>
    <cellStyle name="Normal 131 4 4 3" xfId="19847" xr:uid="{00000000-0005-0000-0000-000072400000}"/>
    <cellStyle name="Normal 131 4 4 4" xfId="35242" xr:uid="{00000000-0005-0000-0000-000073400000}"/>
    <cellStyle name="Normal 131 4 5" xfId="8301" xr:uid="{00000000-0005-0000-0000-000074400000}"/>
    <cellStyle name="Normal 131 4 5 2" xfId="23696" xr:uid="{00000000-0005-0000-0000-000075400000}"/>
    <cellStyle name="Normal 131 4 5 3" xfId="39091" xr:uid="{00000000-0005-0000-0000-000076400000}"/>
    <cellStyle name="Normal 131 4 6" xfId="15998" xr:uid="{00000000-0005-0000-0000-000077400000}"/>
    <cellStyle name="Normal 131 4 7" xfId="31393" xr:uid="{00000000-0005-0000-0000-000078400000}"/>
    <cellStyle name="Normal 131 5" xfId="1039" xr:uid="{00000000-0005-0000-0000-000079400000}"/>
    <cellStyle name="Normal 131 5 2" xfId="2968" xr:uid="{00000000-0005-0000-0000-00007A400000}"/>
    <cellStyle name="Normal 131 5 2 2" xfId="6841" xr:uid="{00000000-0005-0000-0000-00007B400000}"/>
    <cellStyle name="Normal 131 5 2 2 2" xfId="14555" xr:uid="{00000000-0005-0000-0000-00007C400000}"/>
    <cellStyle name="Normal 131 5 2 2 2 2" xfId="29950" xr:uid="{00000000-0005-0000-0000-00007D400000}"/>
    <cellStyle name="Normal 131 5 2 2 2 3" xfId="45345" xr:uid="{00000000-0005-0000-0000-00007E400000}"/>
    <cellStyle name="Normal 131 5 2 2 3" xfId="22252" xr:uid="{00000000-0005-0000-0000-00007F400000}"/>
    <cellStyle name="Normal 131 5 2 2 4" xfId="37647" xr:uid="{00000000-0005-0000-0000-000080400000}"/>
    <cellStyle name="Normal 131 5 2 3" xfId="10706" xr:uid="{00000000-0005-0000-0000-000081400000}"/>
    <cellStyle name="Normal 131 5 2 3 2" xfId="26101" xr:uid="{00000000-0005-0000-0000-000082400000}"/>
    <cellStyle name="Normal 131 5 2 3 3" xfId="41496" xr:uid="{00000000-0005-0000-0000-000083400000}"/>
    <cellStyle name="Normal 131 5 2 4" xfId="18403" xr:uid="{00000000-0005-0000-0000-000084400000}"/>
    <cellStyle name="Normal 131 5 2 5" xfId="33798" xr:uid="{00000000-0005-0000-0000-000085400000}"/>
    <cellStyle name="Normal 131 5 3" xfId="4917" xr:uid="{00000000-0005-0000-0000-000086400000}"/>
    <cellStyle name="Normal 131 5 3 2" xfId="12631" xr:uid="{00000000-0005-0000-0000-000087400000}"/>
    <cellStyle name="Normal 131 5 3 2 2" xfId="28026" xr:uid="{00000000-0005-0000-0000-000088400000}"/>
    <cellStyle name="Normal 131 5 3 2 3" xfId="43421" xr:uid="{00000000-0005-0000-0000-000089400000}"/>
    <cellStyle name="Normal 131 5 3 3" xfId="20328" xr:uid="{00000000-0005-0000-0000-00008A400000}"/>
    <cellStyle name="Normal 131 5 3 4" xfId="35723" xr:uid="{00000000-0005-0000-0000-00008B400000}"/>
    <cellStyle name="Normal 131 5 4" xfId="8782" xr:uid="{00000000-0005-0000-0000-00008C400000}"/>
    <cellStyle name="Normal 131 5 4 2" xfId="24177" xr:uid="{00000000-0005-0000-0000-00008D400000}"/>
    <cellStyle name="Normal 131 5 4 3" xfId="39572" xr:uid="{00000000-0005-0000-0000-00008E400000}"/>
    <cellStyle name="Normal 131 5 5" xfId="16479" xr:uid="{00000000-0005-0000-0000-00008F400000}"/>
    <cellStyle name="Normal 131 5 6" xfId="31874" xr:uid="{00000000-0005-0000-0000-000090400000}"/>
    <cellStyle name="Normal 131 6" xfId="2006" xr:uid="{00000000-0005-0000-0000-000091400000}"/>
    <cellStyle name="Normal 131 6 2" xfId="5879" xr:uid="{00000000-0005-0000-0000-000092400000}"/>
    <cellStyle name="Normal 131 6 2 2" xfId="13593" xr:uid="{00000000-0005-0000-0000-000093400000}"/>
    <cellStyle name="Normal 131 6 2 2 2" xfId="28988" xr:uid="{00000000-0005-0000-0000-000094400000}"/>
    <cellStyle name="Normal 131 6 2 2 3" xfId="44383" xr:uid="{00000000-0005-0000-0000-000095400000}"/>
    <cellStyle name="Normal 131 6 2 3" xfId="21290" xr:uid="{00000000-0005-0000-0000-000096400000}"/>
    <cellStyle name="Normal 131 6 2 4" xfId="36685" xr:uid="{00000000-0005-0000-0000-000097400000}"/>
    <cellStyle name="Normal 131 6 3" xfId="9744" xr:uid="{00000000-0005-0000-0000-000098400000}"/>
    <cellStyle name="Normal 131 6 3 2" xfId="25139" xr:uid="{00000000-0005-0000-0000-000099400000}"/>
    <cellStyle name="Normal 131 6 3 3" xfId="40534" xr:uid="{00000000-0005-0000-0000-00009A400000}"/>
    <cellStyle name="Normal 131 6 4" xfId="17441" xr:uid="{00000000-0005-0000-0000-00009B400000}"/>
    <cellStyle name="Normal 131 6 5" xfId="32836" xr:uid="{00000000-0005-0000-0000-00009C400000}"/>
    <cellStyle name="Normal 131 7" xfId="3965" xr:uid="{00000000-0005-0000-0000-00009D400000}"/>
    <cellStyle name="Normal 131 7 2" xfId="11681" xr:uid="{00000000-0005-0000-0000-00009E400000}"/>
    <cellStyle name="Normal 131 7 2 2" xfId="27076" xr:uid="{00000000-0005-0000-0000-00009F400000}"/>
    <cellStyle name="Normal 131 7 2 3" xfId="42471" xr:uid="{00000000-0005-0000-0000-0000A0400000}"/>
    <cellStyle name="Normal 131 7 3" xfId="19378" xr:uid="{00000000-0005-0000-0000-0000A1400000}"/>
    <cellStyle name="Normal 131 7 4" xfId="34773" xr:uid="{00000000-0005-0000-0000-0000A2400000}"/>
    <cellStyle name="Normal 131 8" xfId="7830" xr:uid="{00000000-0005-0000-0000-0000A3400000}"/>
    <cellStyle name="Normal 131 8 2" xfId="23227" xr:uid="{00000000-0005-0000-0000-0000A4400000}"/>
    <cellStyle name="Normal 131 8 3" xfId="38622" xr:uid="{00000000-0005-0000-0000-0000A5400000}"/>
    <cellStyle name="Normal 131 9" xfId="15517" xr:uid="{00000000-0005-0000-0000-0000A6400000}"/>
    <cellStyle name="Normal 132" xfId="30" xr:uid="{00000000-0005-0000-0000-0000A7400000}"/>
    <cellStyle name="Normal 132 10" xfId="30913" xr:uid="{00000000-0005-0000-0000-0000A8400000}"/>
    <cellStyle name="Normal 132 2" xfId="142" xr:uid="{00000000-0005-0000-0000-0000A9400000}"/>
    <cellStyle name="Normal 132 2 2" xfId="395" xr:uid="{00000000-0005-0000-0000-0000AA400000}"/>
    <cellStyle name="Normal 132 2 2 2" xfId="880" xr:uid="{00000000-0005-0000-0000-0000AB400000}"/>
    <cellStyle name="Normal 132 2 2 2 2" xfId="1846" xr:uid="{00000000-0005-0000-0000-0000AC400000}"/>
    <cellStyle name="Normal 132 2 2 2 2 2" xfId="3775" xr:uid="{00000000-0005-0000-0000-0000AD400000}"/>
    <cellStyle name="Normal 132 2 2 2 2 2 2" xfId="7648" xr:uid="{00000000-0005-0000-0000-0000AE400000}"/>
    <cellStyle name="Normal 132 2 2 2 2 2 2 2" xfId="15362" xr:uid="{00000000-0005-0000-0000-0000AF400000}"/>
    <cellStyle name="Normal 132 2 2 2 2 2 2 2 2" xfId="30757" xr:uid="{00000000-0005-0000-0000-0000B0400000}"/>
    <cellStyle name="Normal 132 2 2 2 2 2 2 2 3" xfId="46152" xr:uid="{00000000-0005-0000-0000-0000B1400000}"/>
    <cellStyle name="Normal 132 2 2 2 2 2 2 3" xfId="23059" xr:uid="{00000000-0005-0000-0000-0000B2400000}"/>
    <cellStyle name="Normal 132 2 2 2 2 2 2 4" xfId="38454" xr:uid="{00000000-0005-0000-0000-0000B3400000}"/>
    <cellStyle name="Normal 132 2 2 2 2 2 3" xfId="11513" xr:uid="{00000000-0005-0000-0000-0000B4400000}"/>
    <cellStyle name="Normal 132 2 2 2 2 2 3 2" xfId="26908" xr:uid="{00000000-0005-0000-0000-0000B5400000}"/>
    <cellStyle name="Normal 132 2 2 2 2 2 3 3" xfId="42303" xr:uid="{00000000-0005-0000-0000-0000B6400000}"/>
    <cellStyle name="Normal 132 2 2 2 2 2 4" xfId="19210" xr:uid="{00000000-0005-0000-0000-0000B7400000}"/>
    <cellStyle name="Normal 132 2 2 2 2 2 5" xfId="34605" xr:uid="{00000000-0005-0000-0000-0000B8400000}"/>
    <cellStyle name="Normal 132 2 2 2 2 3" xfId="5724" xr:uid="{00000000-0005-0000-0000-0000B9400000}"/>
    <cellStyle name="Normal 132 2 2 2 2 3 2" xfId="13438" xr:uid="{00000000-0005-0000-0000-0000BA400000}"/>
    <cellStyle name="Normal 132 2 2 2 2 3 2 2" xfId="28833" xr:uid="{00000000-0005-0000-0000-0000BB400000}"/>
    <cellStyle name="Normal 132 2 2 2 2 3 2 3" xfId="44228" xr:uid="{00000000-0005-0000-0000-0000BC400000}"/>
    <cellStyle name="Normal 132 2 2 2 2 3 3" xfId="21135" xr:uid="{00000000-0005-0000-0000-0000BD400000}"/>
    <cellStyle name="Normal 132 2 2 2 2 3 4" xfId="36530" xr:uid="{00000000-0005-0000-0000-0000BE400000}"/>
    <cellStyle name="Normal 132 2 2 2 2 4" xfId="9589" xr:uid="{00000000-0005-0000-0000-0000BF400000}"/>
    <cellStyle name="Normal 132 2 2 2 2 4 2" xfId="24984" xr:uid="{00000000-0005-0000-0000-0000C0400000}"/>
    <cellStyle name="Normal 132 2 2 2 2 4 3" xfId="40379" xr:uid="{00000000-0005-0000-0000-0000C1400000}"/>
    <cellStyle name="Normal 132 2 2 2 2 5" xfId="17286" xr:uid="{00000000-0005-0000-0000-0000C2400000}"/>
    <cellStyle name="Normal 132 2 2 2 2 6" xfId="32681" xr:uid="{00000000-0005-0000-0000-0000C3400000}"/>
    <cellStyle name="Normal 132 2 2 2 3" xfId="2813" xr:uid="{00000000-0005-0000-0000-0000C4400000}"/>
    <cellStyle name="Normal 132 2 2 2 3 2" xfId="6686" xr:uid="{00000000-0005-0000-0000-0000C5400000}"/>
    <cellStyle name="Normal 132 2 2 2 3 2 2" xfId="14400" xr:uid="{00000000-0005-0000-0000-0000C6400000}"/>
    <cellStyle name="Normal 132 2 2 2 3 2 2 2" xfId="29795" xr:uid="{00000000-0005-0000-0000-0000C7400000}"/>
    <cellStyle name="Normal 132 2 2 2 3 2 2 3" xfId="45190" xr:uid="{00000000-0005-0000-0000-0000C8400000}"/>
    <cellStyle name="Normal 132 2 2 2 3 2 3" xfId="22097" xr:uid="{00000000-0005-0000-0000-0000C9400000}"/>
    <cellStyle name="Normal 132 2 2 2 3 2 4" xfId="37492" xr:uid="{00000000-0005-0000-0000-0000CA400000}"/>
    <cellStyle name="Normal 132 2 2 2 3 3" xfId="10551" xr:uid="{00000000-0005-0000-0000-0000CB400000}"/>
    <cellStyle name="Normal 132 2 2 2 3 3 2" xfId="25946" xr:uid="{00000000-0005-0000-0000-0000CC400000}"/>
    <cellStyle name="Normal 132 2 2 2 3 3 3" xfId="41341" xr:uid="{00000000-0005-0000-0000-0000CD400000}"/>
    <cellStyle name="Normal 132 2 2 2 3 4" xfId="18248" xr:uid="{00000000-0005-0000-0000-0000CE400000}"/>
    <cellStyle name="Normal 132 2 2 2 3 5" xfId="33643" xr:uid="{00000000-0005-0000-0000-0000CF400000}"/>
    <cellStyle name="Normal 132 2 2 2 4" xfId="4762" xr:uid="{00000000-0005-0000-0000-0000D0400000}"/>
    <cellStyle name="Normal 132 2 2 2 4 2" xfId="12476" xr:uid="{00000000-0005-0000-0000-0000D1400000}"/>
    <cellStyle name="Normal 132 2 2 2 4 2 2" xfId="27871" xr:uid="{00000000-0005-0000-0000-0000D2400000}"/>
    <cellStyle name="Normal 132 2 2 2 4 2 3" xfId="43266" xr:uid="{00000000-0005-0000-0000-0000D3400000}"/>
    <cellStyle name="Normal 132 2 2 2 4 3" xfId="20173" xr:uid="{00000000-0005-0000-0000-0000D4400000}"/>
    <cellStyle name="Normal 132 2 2 2 4 4" xfId="35568" xr:uid="{00000000-0005-0000-0000-0000D5400000}"/>
    <cellStyle name="Normal 132 2 2 2 5" xfId="8627" xr:uid="{00000000-0005-0000-0000-0000D6400000}"/>
    <cellStyle name="Normal 132 2 2 2 5 2" xfId="24022" xr:uid="{00000000-0005-0000-0000-0000D7400000}"/>
    <cellStyle name="Normal 132 2 2 2 5 3" xfId="39417" xr:uid="{00000000-0005-0000-0000-0000D8400000}"/>
    <cellStyle name="Normal 132 2 2 2 6" xfId="16324" xr:uid="{00000000-0005-0000-0000-0000D9400000}"/>
    <cellStyle name="Normal 132 2 2 2 7" xfId="31719" xr:uid="{00000000-0005-0000-0000-0000DA400000}"/>
    <cellStyle name="Normal 132 2 2 3" xfId="1365" xr:uid="{00000000-0005-0000-0000-0000DB400000}"/>
    <cellStyle name="Normal 132 2 2 3 2" xfId="3294" xr:uid="{00000000-0005-0000-0000-0000DC400000}"/>
    <cellStyle name="Normal 132 2 2 3 2 2" xfId="7167" xr:uid="{00000000-0005-0000-0000-0000DD400000}"/>
    <cellStyle name="Normal 132 2 2 3 2 2 2" xfId="14881" xr:uid="{00000000-0005-0000-0000-0000DE400000}"/>
    <cellStyle name="Normal 132 2 2 3 2 2 2 2" xfId="30276" xr:uid="{00000000-0005-0000-0000-0000DF400000}"/>
    <cellStyle name="Normal 132 2 2 3 2 2 2 3" xfId="45671" xr:uid="{00000000-0005-0000-0000-0000E0400000}"/>
    <cellStyle name="Normal 132 2 2 3 2 2 3" xfId="22578" xr:uid="{00000000-0005-0000-0000-0000E1400000}"/>
    <cellStyle name="Normal 132 2 2 3 2 2 4" xfId="37973" xr:uid="{00000000-0005-0000-0000-0000E2400000}"/>
    <cellStyle name="Normal 132 2 2 3 2 3" xfId="11032" xr:uid="{00000000-0005-0000-0000-0000E3400000}"/>
    <cellStyle name="Normal 132 2 2 3 2 3 2" xfId="26427" xr:uid="{00000000-0005-0000-0000-0000E4400000}"/>
    <cellStyle name="Normal 132 2 2 3 2 3 3" xfId="41822" xr:uid="{00000000-0005-0000-0000-0000E5400000}"/>
    <cellStyle name="Normal 132 2 2 3 2 4" xfId="18729" xr:uid="{00000000-0005-0000-0000-0000E6400000}"/>
    <cellStyle name="Normal 132 2 2 3 2 5" xfId="34124" xr:uid="{00000000-0005-0000-0000-0000E7400000}"/>
    <cellStyle name="Normal 132 2 2 3 3" xfId="5243" xr:uid="{00000000-0005-0000-0000-0000E8400000}"/>
    <cellStyle name="Normal 132 2 2 3 3 2" xfId="12957" xr:uid="{00000000-0005-0000-0000-0000E9400000}"/>
    <cellStyle name="Normal 132 2 2 3 3 2 2" xfId="28352" xr:uid="{00000000-0005-0000-0000-0000EA400000}"/>
    <cellStyle name="Normal 132 2 2 3 3 2 3" xfId="43747" xr:uid="{00000000-0005-0000-0000-0000EB400000}"/>
    <cellStyle name="Normal 132 2 2 3 3 3" xfId="20654" xr:uid="{00000000-0005-0000-0000-0000EC400000}"/>
    <cellStyle name="Normal 132 2 2 3 3 4" xfId="36049" xr:uid="{00000000-0005-0000-0000-0000ED400000}"/>
    <cellStyle name="Normal 132 2 2 3 4" xfId="9108" xr:uid="{00000000-0005-0000-0000-0000EE400000}"/>
    <cellStyle name="Normal 132 2 2 3 4 2" xfId="24503" xr:uid="{00000000-0005-0000-0000-0000EF400000}"/>
    <cellStyle name="Normal 132 2 2 3 4 3" xfId="39898" xr:uid="{00000000-0005-0000-0000-0000F0400000}"/>
    <cellStyle name="Normal 132 2 2 3 5" xfId="16805" xr:uid="{00000000-0005-0000-0000-0000F1400000}"/>
    <cellStyle name="Normal 132 2 2 3 6" xfId="32200" xr:uid="{00000000-0005-0000-0000-0000F2400000}"/>
    <cellStyle name="Normal 132 2 2 4" xfId="2332" xr:uid="{00000000-0005-0000-0000-0000F3400000}"/>
    <cellStyle name="Normal 132 2 2 4 2" xfId="6205" xr:uid="{00000000-0005-0000-0000-0000F4400000}"/>
    <cellStyle name="Normal 132 2 2 4 2 2" xfId="13919" xr:uid="{00000000-0005-0000-0000-0000F5400000}"/>
    <cellStyle name="Normal 132 2 2 4 2 2 2" xfId="29314" xr:uid="{00000000-0005-0000-0000-0000F6400000}"/>
    <cellStyle name="Normal 132 2 2 4 2 2 3" xfId="44709" xr:uid="{00000000-0005-0000-0000-0000F7400000}"/>
    <cellStyle name="Normal 132 2 2 4 2 3" xfId="21616" xr:uid="{00000000-0005-0000-0000-0000F8400000}"/>
    <cellStyle name="Normal 132 2 2 4 2 4" xfId="37011" xr:uid="{00000000-0005-0000-0000-0000F9400000}"/>
    <cellStyle name="Normal 132 2 2 4 3" xfId="10070" xr:uid="{00000000-0005-0000-0000-0000FA400000}"/>
    <cellStyle name="Normal 132 2 2 4 3 2" xfId="25465" xr:uid="{00000000-0005-0000-0000-0000FB400000}"/>
    <cellStyle name="Normal 132 2 2 4 3 3" xfId="40860" xr:uid="{00000000-0005-0000-0000-0000FC400000}"/>
    <cellStyle name="Normal 132 2 2 4 4" xfId="17767" xr:uid="{00000000-0005-0000-0000-0000FD400000}"/>
    <cellStyle name="Normal 132 2 2 4 5" xfId="33162" xr:uid="{00000000-0005-0000-0000-0000FE400000}"/>
    <cellStyle name="Normal 132 2 2 5" xfId="4281" xr:uid="{00000000-0005-0000-0000-0000FF400000}"/>
    <cellStyle name="Normal 132 2 2 5 2" xfId="11995" xr:uid="{00000000-0005-0000-0000-000000410000}"/>
    <cellStyle name="Normal 132 2 2 5 2 2" xfId="27390" xr:uid="{00000000-0005-0000-0000-000001410000}"/>
    <cellStyle name="Normal 132 2 2 5 2 3" xfId="42785" xr:uid="{00000000-0005-0000-0000-000002410000}"/>
    <cellStyle name="Normal 132 2 2 5 3" xfId="19692" xr:uid="{00000000-0005-0000-0000-000003410000}"/>
    <cellStyle name="Normal 132 2 2 5 4" xfId="35087" xr:uid="{00000000-0005-0000-0000-000004410000}"/>
    <cellStyle name="Normal 132 2 2 6" xfId="8146" xr:uid="{00000000-0005-0000-0000-000005410000}"/>
    <cellStyle name="Normal 132 2 2 6 2" xfId="23541" xr:uid="{00000000-0005-0000-0000-000006410000}"/>
    <cellStyle name="Normal 132 2 2 6 3" xfId="38936" xr:uid="{00000000-0005-0000-0000-000007410000}"/>
    <cellStyle name="Normal 132 2 2 7" xfId="15843" xr:uid="{00000000-0005-0000-0000-000008410000}"/>
    <cellStyle name="Normal 132 2 2 8" xfId="31238" xr:uid="{00000000-0005-0000-0000-000009410000}"/>
    <cellStyle name="Normal 132 2 3" xfId="659" xr:uid="{00000000-0005-0000-0000-00000A410000}"/>
    <cellStyle name="Normal 132 2 3 2" xfId="1625" xr:uid="{00000000-0005-0000-0000-00000B410000}"/>
    <cellStyle name="Normal 132 2 3 2 2" xfId="3554" xr:uid="{00000000-0005-0000-0000-00000C410000}"/>
    <cellStyle name="Normal 132 2 3 2 2 2" xfId="7427" xr:uid="{00000000-0005-0000-0000-00000D410000}"/>
    <cellStyle name="Normal 132 2 3 2 2 2 2" xfId="15141" xr:uid="{00000000-0005-0000-0000-00000E410000}"/>
    <cellStyle name="Normal 132 2 3 2 2 2 2 2" xfId="30536" xr:uid="{00000000-0005-0000-0000-00000F410000}"/>
    <cellStyle name="Normal 132 2 3 2 2 2 2 3" xfId="45931" xr:uid="{00000000-0005-0000-0000-000010410000}"/>
    <cellStyle name="Normal 132 2 3 2 2 2 3" xfId="22838" xr:uid="{00000000-0005-0000-0000-000011410000}"/>
    <cellStyle name="Normal 132 2 3 2 2 2 4" xfId="38233" xr:uid="{00000000-0005-0000-0000-000012410000}"/>
    <cellStyle name="Normal 132 2 3 2 2 3" xfId="11292" xr:uid="{00000000-0005-0000-0000-000013410000}"/>
    <cellStyle name="Normal 132 2 3 2 2 3 2" xfId="26687" xr:uid="{00000000-0005-0000-0000-000014410000}"/>
    <cellStyle name="Normal 132 2 3 2 2 3 3" xfId="42082" xr:uid="{00000000-0005-0000-0000-000015410000}"/>
    <cellStyle name="Normal 132 2 3 2 2 4" xfId="18989" xr:uid="{00000000-0005-0000-0000-000016410000}"/>
    <cellStyle name="Normal 132 2 3 2 2 5" xfId="34384" xr:uid="{00000000-0005-0000-0000-000017410000}"/>
    <cellStyle name="Normal 132 2 3 2 3" xfId="5503" xr:uid="{00000000-0005-0000-0000-000018410000}"/>
    <cellStyle name="Normal 132 2 3 2 3 2" xfId="13217" xr:uid="{00000000-0005-0000-0000-000019410000}"/>
    <cellStyle name="Normal 132 2 3 2 3 2 2" xfId="28612" xr:uid="{00000000-0005-0000-0000-00001A410000}"/>
    <cellStyle name="Normal 132 2 3 2 3 2 3" xfId="44007" xr:uid="{00000000-0005-0000-0000-00001B410000}"/>
    <cellStyle name="Normal 132 2 3 2 3 3" xfId="20914" xr:uid="{00000000-0005-0000-0000-00001C410000}"/>
    <cellStyle name="Normal 132 2 3 2 3 4" xfId="36309" xr:uid="{00000000-0005-0000-0000-00001D410000}"/>
    <cellStyle name="Normal 132 2 3 2 4" xfId="9368" xr:uid="{00000000-0005-0000-0000-00001E410000}"/>
    <cellStyle name="Normal 132 2 3 2 4 2" xfId="24763" xr:uid="{00000000-0005-0000-0000-00001F410000}"/>
    <cellStyle name="Normal 132 2 3 2 4 3" xfId="40158" xr:uid="{00000000-0005-0000-0000-000020410000}"/>
    <cellStyle name="Normal 132 2 3 2 5" xfId="17065" xr:uid="{00000000-0005-0000-0000-000021410000}"/>
    <cellStyle name="Normal 132 2 3 2 6" xfId="32460" xr:uid="{00000000-0005-0000-0000-000022410000}"/>
    <cellStyle name="Normal 132 2 3 3" xfId="2592" xr:uid="{00000000-0005-0000-0000-000023410000}"/>
    <cellStyle name="Normal 132 2 3 3 2" xfId="6465" xr:uid="{00000000-0005-0000-0000-000024410000}"/>
    <cellStyle name="Normal 132 2 3 3 2 2" xfId="14179" xr:uid="{00000000-0005-0000-0000-000025410000}"/>
    <cellStyle name="Normal 132 2 3 3 2 2 2" xfId="29574" xr:uid="{00000000-0005-0000-0000-000026410000}"/>
    <cellStyle name="Normal 132 2 3 3 2 2 3" xfId="44969" xr:uid="{00000000-0005-0000-0000-000027410000}"/>
    <cellStyle name="Normal 132 2 3 3 2 3" xfId="21876" xr:uid="{00000000-0005-0000-0000-000028410000}"/>
    <cellStyle name="Normal 132 2 3 3 2 4" xfId="37271" xr:uid="{00000000-0005-0000-0000-000029410000}"/>
    <cellStyle name="Normal 132 2 3 3 3" xfId="10330" xr:uid="{00000000-0005-0000-0000-00002A410000}"/>
    <cellStyle name="Normal 132 2 3 3 3 2" xfId="25725" xr:uid="{00000000-0005-0000-0000-00002B410000}"/>
    <cellStyle name="Normal 132 2 3 3 3 3" xfId="41120" xr:uid="{00000000-0005-0000-0000-00002C410000}"/>
    <cellStyle name="Normal 132 2 3 3 4" xfId="18027" xr:uid="{00000000-0005-0000-0000-00002D410000}"/>
    <cellStyle name="Normal 132 2 3 3 5" xfId="33422" xr:uid="{00000000-0005-0000-0000-00002E410000}"/>
    <cellStyle name="Normal 132 2 3 4" xfId="4541" xr:uid="{00000000-0005-0000-0000-00002F410000}"/>
    <cellStyle name="Normal 132 2 3 4 2" xfId="12255" xr:uid="{00000000-0005-0000-0000-000030410000}"/>
    <cellStyle name="Normal 132 2 3 4 2 2" xfId="27650" xr:uid="{00000000-0005-0000-0000-000031410000}"/>
    <cellStyle name="Normal 132 2 3 4 2 3" xfId="43045" xr:uid="{00000000-0005-0000-0000-000032410000}"/>
    <cellStyle name="Normal 132 2 3 4 3" xfId="19952" xr:uid="{00000000-0005-0000-0000-000033410000}"/>
    <cellStyle name="Normal 132 2 3 4 4" xfId="35347" xr:uid="{00000000-0005-0000-0000-000034410000}"/>
    <cellStyle name="Normal 132 2 3 5" xfId="8406" xr:uid="{00000000-0005-0000-0000-000035410000}"/>
    <cellStyle name="Normal 132 2 3 5 2" xfId="23801" xr:uid="{00000000-0005-0000-0000-000036410000}"/>
    <cellStyle name="Normal 132 2 3 5 3" xfId="39196" xr:uid="{00000000-0005-0000-0000-000037410000}"/>
    <cellStyle name="Normal 132 2 3 6" xfId="16103" xr:uid="{00000000-0005-0000-0000-000038410000}"/>
    <cellStyle name="Normal 132 2 3 7" xfId="31498" xr:uid="{00000000-0005-0000-0000-000039410000}"/>
    <cellStyle name="Normal 132 2 4" xfId="1144" xr:uid="{00000000-0005-0000-0000-00003A410000}"/>
    <cellStyle name="Normal 132 2 4 2" xfId="3073" xr:uid="{00000000-0005-0000-0000-00003B410000}"/>
    <cellStyle name="Normal 132 2 4 2 2" xfId="6946" xr:uid="{00000000-0005-0000-0000-00003C410000}"/>
    <cellStyle name="Normal 132 2 4 2 2 2" xfId="14660" xr:uid="{00000000-0005-0000-0000-00003D410000}"/>
    <cellStyle name="Normal 132 2 4 2 2 2 2" xfId="30055" xr:uid="{00000000-0005-0000-0000-00003E410000}"/>
    <cellStyle name="Normal 132 2 4 2 2 2 3" xfId="45450" xr:uid="{00000000-0005-0000-0000-00003F410000}"/>
    <cellStyle name="Normal 132 2 4 2 2 3" xfId="22357" xr:uid="{00000000-0005-0000-0000-000040410000}"/>
    <cellStyle name="Normal 132 2 4 2 2 4" xfId="37752" xr:uid="{00000000-0005-0000-0000-000041410000}"/>
    <cellStyle name="Normal 132 2 4 2 3" xfId="10811" xr:uid="{00000000-0005-0000-0000-000042410000}"/>
    <cellStyle name="Normal 132 2 4 2 3 2" xfId="26206" xr:uid="{00000000-0005-0000-0000-000043410000}"/>
    <cellStyle name="Normal 132 2 4 2 3 3" xfId="41601" xr:uid="{00000000-0005-0000-0000-000044410000}"/>
    <cellStyle name="Normal 132 2 4 2 4" xfId="18508" xr:uid="{00000000-0005-0000-0000-000045410000}"/>
    <cellStyle name="Normal 132 2 4 2 5" xfId="33903" xr:uid="{00000000-0005-0000-0000-000046410000}"/>
    <cellStyle name="Normal 132 2 4 3" xfId="5022" xr:uid="{00000000-0005-0000-0000-000047410000}"/>
    <cellStyle name="Normal 132 2 4 3 2" xfId="12736" xr:uid="{00000000-0005-0000-0000-000048410000}"/>
    <cellStyle name="Normal 132 2 4 3 2 2" xfId="28131" xr:uid="{00000000-0005-0000-0000-000049410000}"/>
    <cellStyle name="Normal 132 2 4 3 2 3" xfId="43526" xr:uid="{00000000-0005-0000-0000-00004A410000}"/>
    <cellStyle name="Normal 132 2 4 3 3" xfId="20433" xr:uid="{00000000-0005-0000-0000-00004B410000}"/>
    <cellStyle name="Normal 132 2 4 3 4" xfId="35828" xr:uid="{00000000-0005-0000-0000-00004C410000}"/>
    <cellStyle name="Normal 132 2 4 4" xfId="8887" xr:uid="{00000000-0005-0000-0000-00004D410000}"/>
    <cellStyle name="Normal 132 2 4 4 2" xfId="24282" xr:uid="{00000000-0005-0000-0000-00004E410000}"/>
    <cellStyle name="Normal 132 2 4 4 3" xfId="39677" xr:uid="{00000000-0005-0000-0000-00004F410000}"/>
    <cellStyle name="Normal 132 2 4 5" xfId="16584" xr:uid="{00000000-0005-0000-0000-000050410000}"/>
    <cellStyle name="Normal 132 2 4 6" xfId="31979" xr:uid="{00000000-0005-0000-0000-000051410000}"/>
    <cellStyle name="Normal 132 2 5" xfId="2111" xr:uid="{00000000-0005-0000-0000-000052410000}"/>
    <cellStyle name="Normal 132 2 5 2" xfId="5984" xr:uid="{00000000-0005-0000-0000-000053410000}"/>
    <cellStyle name="Normal 132 2 5 2 2" xfId="13698" xr:uid="{00000000-0005-0000-0000-000054410000}"/>
    <cellStyle name="Normal 132 2 5 2 2 2" xfId="29093" xr:uid="{00000000-0005-0000-0000-000055410000}"/>
    <cellStyle name="Normal 132 2 5 2 2 3" xfId="44488" xr:uid="{00000000-0005-0000-0000-000056410000}"/>
    <cellStyle name="Normal 132 2 5 2 3" xfId="21395" xr:uid="{00000000-0005-0000-0000-000057410000}"/>
    <cellStyle name="Normal 132 2 5 2 4" xfId="36790" xr:uid="{00000000-0005-0000-0000-000058410000}"/>
    <cellStyle name="Normal 132 2 5 3" xfId="9849" xr:uid="{00000000-0005-0000-0000-000059410000}"/>
    <cellStyle name="Normal 132 2 5 3 2" xfId="25244" xr:uid="{00000000-0005-0000-0000-00005A410000}"/>
    <cellStyle name="Normal 132 2 5 3 3" xfId="40639" xr:uid="{00000000-0005-0000-0000-00005B410000}"/>
    <cellStyle name="Normal 132 2 5 4" xfId="17546" xr:uid="{00000000-0005-0000-0000-00005C410000}"/>
    <cellStyle name="Normal 132 2 5 5" xfId="32941" xr:uid="{00000000-0005-0000-0000-00005D410000}"/>
    <cellStyle name="Normal 132 2 6" xfId="4071" xr:uid="{00000000-0005-0000-0000-00005E410000}"/>
    <cellStyle name="Normal 132 2 6 2" xfId="11786" xr:uid="{00000000-0005-0000-0000-00005F410000}"/>
    <cellStyle name="Normal 132 2 6 2 2" xfId="27181" xr:uid="{00000000-0005-0000-0000-000060410000}"/>
    <cellStyle name="Normal 132 2 6 2 3" xfId="42576" xr:uid="{00000000-0005-0000-0000-000061410000}"/>
    <cellStyle name="Normal 132 2 6 3" xfId="19483" xr:uid="{00000000-0005-0000-0000-000062410000}"/>
    <cellStyle name="Normal 132 2 6 4" xfId="34878" xr:uid="{00000000-0005-0000-0000-000063410000}"/>
    <cellStyle name="Normal 132 2 7" xfId="7936" xr:uid="{00000000-0005-0000-0000-000064410000}"/>
    <cellStyle name="Normal 132 2 7 2" xfId="23332" xr:uid="{00000000-0005-0000-0000-000065410000}"/>
    <cellStyle name="Normal 132 2 7 3" xfId="38727" xr:uid="{00000000-0005-0000-0000-000066410000}"/>
    <cellStyle name="Normal 132 2 8" xfId="15622" xr:uid="{00000000-0005-0000-0000-000067410000}"/>
    <cellStyle name="Normal 132 2 9" xfId="31017" xr:uid="{00000000-0005-0000-0000-000068410000}"/>
    <cellStyle name="Normal 132 3" xfId="291" xr:uid="{00000000-0005-0000-0000-000069410000}"/>
    <cellStyle name="Normal 132 3 2" xfId="776" xr:uid="{00000000-0005-0000-0000-00006A410000}"/>
    <cellStyle name="Normal 132 3 2 2" xfId="1742" xr:uid="{00000000-0005-0000-0000-00006B410000}"/>
    <cellStyle name="Normal 132 3 2 2 2" xfId="3671" xr:uid="{00000000-0005-0000-0000-00006C410000}"/>
    <cellStyle name="Normal 132 3 2 2 2 2" xfId="7544" xr:uid="{00000000-0005-0000-0000-00006D410000}"/>
    <cellStyle name="Normal 132 3 2 2 2 2 2" xfId="15258" xr:uid="{00000000-0005-0000-0000-00006E410000}"/>
    <cellStyle name="Normal 132 3 2 2 2 2 2 2" xfId="30653" xr:uid="{00000000-0005-0000-0000-00006F410000}"/>
    <cellStyle name="Normal 132 3 2 2 2 2 2 3" xfId="46048" xr:uid="{00000000-0005-0000-0000-000070410000}"/>
    <cellStyle name="Normal 132 3 2 2 2 2 3" xfId="22955" xr:uid="{00000000-0005-0000-0000-000071410000}"/>
    <cellStyle name="Normal 132 3 2 2 2 2 4" xfId="38350" xr:uid="{00000000-0005-0000-0000-000072410000}"/>
    <cellStyle name="Normal 132 3 2 2 2 3" xfId="11409" xr:uid="{00000000-0005-0000-0000-000073410000}"/>
    <cellStyle name="Normal 132 3 2 2 2 3 2" xfId="26804" xr:uid="{00000000-0005-0000-0000-000074410000}"/>
    <cellStyle name="Normal 132 3 2 2 2 3 3" xfId="42199" xr:uid="{00000000-0005-0000-0000-000075410000}"/>
    <cellStyle name="Normal 132 3 2 2 2 4" xfId="19106" xr:uid="{00000000-0005-0000-0000-000076410000}"/>
    <cellStyle name="Normal 132 3 2 2 2 5" xfId="34501" xr:uid="{00000000-0005-0000-0000-000077410000}"/>
    <cellStyle name="Normal 132 3 2 2 3" xfId="5620" xr:uid="{00000000-0005-0000-0000-000078410000}"/>
    <cellStyle name="Normal 132 3 2 2 3 2" xfId="13334" xr:uid="{00000000-0005-0000-0000-000079410000}"/>
    <cellStyle name="Normal 132 3 2 2 3 2 2" xfId="28729" xr:uid="{00000000-0005-0000-0000-00007A410000}"/>
    <cellStyle name="Normal 132 3 2 2 3 2 3" xfId="44124" xr:uid="{00000000-0005-0000-0000-00007B410000}"/>
    <cellStyle name="Normal 132 3 2 2 3 3" xfId="21031" xr:uid="{00000000-0005-0000-0000-00007C410000}"/>
    <cellStyle name="Normal 132 3 2 2 3 4" xfId="36426" xr:uid="{00000000-0005-0000-0000-00007D410000}"/>
    <cellStyle name="Normal 132 3 2 2 4" xfId="9485" xr:uid="{00000000-0005-0000-0000-00007E410000}"/>
    <cellStyle name="Normal 132 3 2 2 4 2" xfId="24880" xr:uid="{00000000-0005-0000-0000-00007F410000}"/>
    <cellStyle name="Normal 132 3 2 2 4 3" xfId="40275" xr:uid="{00000000-0005-0000-0000-000080410000}"/>
    <cellStyle name="Normal 132 3 2 2 5" xfId="17182" xr:uid="{00000000-0005-0000-0000-000081410000}"/>
    <cellStyle name="Normal 132 3 2 2 6" xfId="32577" xr:uid="{00000000-0005-0000-0000-000082410000}"/>
    <cellStyle name="Normal 132 3 2 3" xfId="2709" xr:uid="{00000000-0005-0000-0000-000083410000}"/>
    <cellStyle name="Normal 132 3 2 3 2" xfId="6582" xr:uid="{00000000-0005-0000-0000-000084410000}"/>
    <cellStyle name="Normal 132 3 2 3 2 2" xfId="14296" xr:uid="{00000000-0005-0000-0000-000085410000}"/>
    <cellStyle name="Normal 132 3 2 3 2 2 2" xfId="29691" xr:uid="{00000000-0005-0000-0000-000086410000}"/>
    <cellStyle name="Normal 132 3 2 3 2 2 3" xfId="45086" xr:uid="{00000000-0005-0000-0000-000087410000}"/>
    <cellStyle name="Normal 132 3 2 3 2 3" xfId="21993" xr:uid="{00000000-0005-0000-0000-000088410000}"/>
    <cellStyle name="Normal 132 3 2 3 2 4" xfId="37388" xr:uid="{00000000-0005-0000-0000-000089410000}"/>
    <cellStyle name="Normal 132 3 2 3 3" xfId="10447" xr:uid="{00000000-0005-0000-0000-00008A410000}"/>
    <cellStyle name="Normal 132 3 2 3 3 2" xfId="25842" xr:uid="{00000000-0005-0000-0000-00008B410000}"/>
    <cellStyle name="Normal 132 3 2 3 3 3" xfId="41237" xr:uid="{00000000-0005-0000-0000-00008C410000}"/>
    <cellStyle name="Normal 132 3 2 3 4" xfId="18144" xr:uid="{00000000-0005-0000-0000-00008D410000}"/>
    <cellStyle name="Normal 132 3 2 3 5" xfId="33539" xr:uid="{00000000-0005-0000-0000-00008E410000}"/>
    <cellStyle name="Normal 132 3 2 4" xfId="4658" xr:uid="{00000000-0005-0000-0000-00008F410000}"/>
    <cellStyle name="Normal 132 3 2 4 2" xfId="12372" xr:uid="{00000000-0005-0000-0000-000090410000}"/>
    <cellStyle name="Normal 132 3 2 4 2 2" xfId="27767" xr:uid="{00000000-0005-0000-0000-000091410000}"/>
    <cellStyle name="Normal 132 3 2 4 2 3" xfId="43162" xr:uid="{00000000-0005-0000-0000-000092410000}"/>
    <cellStyle name="Normal 132 3 2 4 3" xfId="20069" xr:uid="{00000000-0005-0000-0000-000093410000}"/>
    <cellStyle name="Normal 132 3 2 4 4" xfId="35464" xr:uid="{00000000-0005-0000-0000-000094410000}"/>
    <cellStyle name="Normal 132 3 2 5" xfId="8523" xr:uid="{00000000-0005-0000-0000-000095410000}"/>
    <cellStyle name="Normal 132 3 2 5 2" xfId="23918" xr:uid="{00000000-0005-0000-0000-000096410000}"/>
    <cellStyle name="Normal 132 3 2 5 3" xfId="39313" xr:uid="{00000000-0005-0000-0000-000097410000}"/>
    <cellStyle name="Normal 132 3 2 6" xfId="16220" xr:uid="{00000000-0005-0000-0000-000098410000}"/>
    <cellStyle name="Normal 132 3 2 7" xfId="31615" xr:uid="{00000000-0005-0000-0000-000099410000}"/>
    <cellStyle name="Normal 132 3 3" xfId="1261" xr:uid="{00000000-0005-0000-0000-00009A410000}"/>
    <cellStyle name="Normal 132 3 3 2" xfId="3190" xr:uid="{00000000-0005-0000-0000-00009B410000}"/>
    <cellStyle name="Normal 132 3 3 2 2" xfId="7063" xr:uid="{00000000-0005-0000-0000-00009C410000}"/>
    <cellStyle name="Normal 132 3 3 2 2 2" xfId="14777" xr:uid="{00000000-0005-0000-0000-00009D410000}"/>
    <cellStyle name="Normal 132 3 3 2 2 2 2" xfId="30172" xr:uid="{00000000-0005-0000-0000-00009E410000}"/>
    <cellStyle name="Normal 132 3 3 2 2 2 3" xfId="45567" xr:uid="{00000000-0005-0000-0000-00009F410000}"/>
    <cellStyle name="Normal 132 3 3 2 2 3" xfId="22474" xr:uid="{00000000-0005-0000-0000-0000A0410000}"/>
    <cellStyle name="Normal 132 3 3 2 2 4" xfId="37869" xr:uid="{00000000-0005-0000-0000-0000A1410000}"/>
    <cellStyle name="Normal 132 3 3 2 3" xfId="10928" xr:uid="{00000000-0005-0000-0000-0000A2410000}"/>
    <cellStyle name="Normal 132 3 3 2 3 2" xfId="26323" xr:uid="{00000000-0005-0000-0000-0000A3410000}"/>
    <cellStyle name="Normal 132 3 3 2 3 3" xfId="41718" xr:uid="{00000000-0005-0000-0000-0000A4410000}"/>
    <cellStyle name="Normal 132 3 3 2 4" xfId="18625" xr:uid="{00000000-0005-0000-0000-0000A5410000}"/>
    <cellStyle name="Normal 132 3 3 2 5" xfId="34020" xr:uid="{00000000-0005-0000-0000-0000A6410000}"/>
    <cellStyle name="Normal 132 3 3 3" xfId="5139" xr:uid="{00000000-0005-0000-0000-0000A7410000}"/>
    <cellStyle name="Normal 132 3 3 3 2" xfId="12853" xr:uid="{00000000-0005-0000-0000-0000A8410000}"/>
    <cellStyle name="Normal 132 3 3 3 2 2" xfId="28248" xr:uid="{00000000-0005-0000-0000-0000A9410000}"/>
    <cellStyle name="Normal 132 3 3 3 2 3" xfId="43643" xr:uid="{00000000-0005-0000-0000-0000AA410000}"/>
    <cellStyle name="Normal 132 3 3 3 3" xfId="20550" xr:uid="{00000000-0005-0000-0000-0000AB410000}"/>
    <cellStyle name="Normal 132 3 3 3 4" xfId="35945" xr:uid="{00000000-0005-0000-0000-0000AC410000}"/>
    <cellStyle name="Normal 132 3 3 4" xfId="9004" xr:uid="{00000000-0005-0000-0000-0000AD410000}"/>
    <cellStyle name="Normal 132 3 3 4 2" xfId="24399" xr:uid="{00000000-0005-0000-0000-0000AE410000}"/>
    <cellStyle name="Normal 132 3 3 4 3" xfId="39794" xr:uid="{00000000-0005-0000-0000-0000AF410000}"/>
    <cellStyle name="Normal 132 3 3 5" xfId="16701" xr:uid="{00000000-0005-0000-0000-0000B0410000}"/>
    <cellStyle name="Normal 132 3 3 6" xfId="32096" xr:uid="{00000000-0005-0000-0000-0000B1410000}"/>
    <cellStyle name="Normal 132 3 4" xfId="2228" xr:uid="{00000000-0005-0000-0000-0000B2410000}"/>
    <cellStyle name="Normal 132 3 4 2" xfId="6101" xr:uid="{00000000-0005-0000-0000-0000B3410000}"/>
    <cellStyle name="Normal 132 3 4 2 2" xfId="13815" xr:uid="{00000000-0005-0000-0000-0000B4410000}"/>
    <cellStyle name="Normal 132 3 4 2 2 2" xfId="29210" xr:uid="{00000000-0005-0000-0000-0000B5410000}"/>
    <cellStyle name="Normal 132 3 4 2 2 3" xfId="44605" xr:uid="{00000000-0005-0000-0000-0000B6410000}"/>
    <cellStyle name="Normal 132 3 4 2 3" xfId="21512" xr:uid="{00000000-0005-0000-0000-0000B7410000}"/>
    <cellStyle name="Normal 132 3 4 2 4" xfId="36907" xr:uid="{00000000-0005-0000-0000-0000B8410000}"/>
    <cellStyle name="Normal 132 3 4 3" xfId="9966" xr:uid="{00000000-0005-0000-0000-0000B9410000}"/>
    <cellStyle name="Normal 132 3 4 3 2" xfId="25361" xr:uid="{00000000-0005-0000-0000-0000BA410000}"/>
    <cellStyle name="Normal 132 3 4 3 3" xfId="40756" xr:uid="{00000000-0005-0000-0000-0000BB410000}"/>
    <cellStyle name="Normal 132 3 4 4" xfId="17663" xr:uid="{00000000-0005-0000-0000-0000BC410000}"/>
    <cellStyle name="Normal 132 3 4 5" xfId="33058" xr:uid="{00000000-0005-0000-0000-0000BD410000}"/>
    <cellStyle name="Normal 132 3 5" xfId="4177" xr:uid="{00000000-0005-0000-0000-0000BE410000}"/>
    <cellStyle name="Normal 132 3 5 2" xfId="11891" xr:uid="{00000000-0005-0000-0000-0000BF410000}"/>
    <cellStyle name="Normal 132 3 5 2 2" xfId="27286" xr:uid="{00000000-0005-0000-0000-0000C0410000}"/>
    <cellStyle name="Normal 132 3 5 2 3" xfId="42681" xr:uid="{00000000-0005-0000-0000-0000C1410000}"/>
    <cellStyle name="Normal 132 3 5 3" xfId="19588" xr:uid="{00000000-0005-0000-0000-0000C2410000}"/>
    <cellStyle name="Normal 132 3 5 4" xfId="34983" xr:uid="{00000000-0005-0000-0000-0000C3410000}"/>
    <cellStyle name="Normal 132 3 6" xfId="8042" xr:uid="{00000000-0005-0000-0000-0000C4410000}"/>
    <cellStyle name="Normal 132 3 6 2" xfId="23437" xr:uid="{00000000-0005-0000-0000-0000C5410000}"/>
    <cellStyle name="Normal 132 3 6 3" xfId="38832" xr:uid="{00000000-0005-0000-0000-0000C6410000}"/>
    <cellStyle name="Normal 132 3 7" xfId="15739" xr:uid="{00000000-0005-0000-0000-0000C7410000}"/>
    <cellStyle name="Normal 132 3 8" xfId="31134" xr:uid="{00000000-0005-0000-0000-0000C8410000}"/>
    <cellStyle name="Normal 132 4" xfId="555" xr:uid="{00000000-0005-0000-0000-0000C9410000}"/>
    <cellStyle name="Normal 132 4 2" xfId="1521" xr:uid="{00000000-0005-0000-0000-0000CA410000}"/>
    <cellStyle name="Normal 132 4 2 2" xfId="3450" xr:uid="{00000000-0005-0000-0000-0000CB410000}"/>
    <cellStyle name="Normal 132 4 2 2 2" xfId="7323" xr:uid="{00000000-0005-0000-0000-0000CC410000}"/>
    <cellStyle name="Normal 132 4 2 2 2 2" xfId="15037" xr:uid="{00000000-0005-0000-0000-0000CD410000}"/>
    <cellStyle name="Normal 132 4 2 2 2 2 2" xfId="30432" xr:uid="{00000000-0005-0000-0000-0000CE410000}"/>
    <cellStyle name="Normal 132 4 2 2 2 2 3" xfId="45827" xr:uid="{00000000-0005-0000-0000-0000CF410000}"/>
    <cellStyle name="Normal 132 4 2 2 2 3" xfId="22734" xr:uid="{00000000-0005-0000-0000-0000D0410000}"/>
    <cellStyle name="Normal 132 4 2 2 2 4" xfId="38129" xr:uid="{00000000-0005-0000-0000-0000D1410000}"/>
    <cellStyle name="Normal 132 4 2 2 3" xfId="11188" xr:uid="{00000000-0005-0000-0000-0000D2410000}"/>
    <cellStyle name="Normal 132 4 2 2 3 2" xfId="26583" xr:uid="{00000000-0005-0000-0000-0000D3410000}"/>
    <cellStyle name="Normal 132 4 2 2 3 3" xfId="41978" xr:uid="{00000000-0005-0000-0000-0000D4410000}"/>
    <cellStyle name="Normal 132 4 2 2 4" xfId="18885" xr:uid="{00000000-0005-0000-0000-0000D5410000}"/>
    <cellStyle name="Normal 132 4 2 2 5" xfId="34280" xr:uid="{00000000-0005-0000-0000-0000D6410000}"/>
    <cellStyle name="Normal 132 4 2 3" xfId="5399" xr:uid="{00000000-0005-0000-0000-0000D7410000}"/>
    <cellStyle name="Normal 132 4 2 3 2" xfId="13113" xr:uid="{00000000-0005-0000-0000-0000D8410000}"/>
    <cellStyle name="Normal 132 4 2 3 2 2" xfId="28508" xr:uid="{00000000-0005-0000-0000-0000D9410000}"/>
    <cellStyle name="Normal 132 4 2 3 2 3" xfId="43903" xr:uid="{00000000-0005-0000-0000-0000DA410000}"/>
    <cellStyle name="Normal 132 4 2 3 3" xfId="20810" xr:uid="{00000000-0005-0000-0000-0000DB410000}"/>
    <cellStyle name="Normal 132 4 2 3 4" xfId="36205" xr:uid="{00000000-0005-0000-0000-0000DC410000}"/>
    <cellStyle name="Normal 132 4 2 4" xfId="9264" xr:uid="{00000000-0005-0000-0000-0000DD410000}"/>
    <cellStyle name="Normal 132 4 2 4 2" xfId="24659" xr:uid="{00000000-0005-0000-0000-0000DE410000}"/>
    <cellStyle name="Normal 132 4 2 4 3" xfId="40054" xr:uid="{00000000-0005-0000-0000-0000DF410000}"/>
    <cellStyle name="Normal 132 4 2 5" xfId="16961" xr:uid="{00000000-0005-0000-0000-0000E0410000}"/>
    <cellStyle name="Normal 132 4 2 6" xfId="32356" xr:uid="{00000000-0005-0000-0000-0000E1410000}"/>
    <cellStyle name="Normal 132 4 3" xfId="2488" xr:uid="{00000000-0005-0000-0000-0000E2410000}"/>
    <cellStyle name="Normal 132 4 3 2" xfId="6361" xr:uid="{00000000-0005-0000-0000-0000E3410000}"/>
    <cellStyle name="Normal 132 4 3 2 2" xfId="14075" xr:uid="{00000000-0005-0000-0000-0000E4410000}"/>
    <cellStyle name="Normal 132 4 3 2 2 2" xfId="29470" xr:uid="{00000000-0005-0000-0000-0000E5410000}"/>
    <cellStyle name="Normal 132 4 3 2 2 3" xfId="44865" xr:uid="{00000000-0005-0000-0000-0000E6410000}"/>
    <cellStyle name="Normal 132 4 3 2 3" xfId="21772" xr:uid="{00000000-0005-0000-0000-0000E7410000}"/>
    <cellStyle name="Normal 132 4 3 2 4" xfId="37167" xr:uid="{00000000-0005-0000-0000-0000E8410000}"/>
    <cellStyle name="Normal 132 4 3 3" xfId="10226" xr:uid="{00000000-0005-0000-0000-0000E9410000}"/>
    <cellStyle name="Normal 132 4 3 3 2" xfId="25621" xr:uid="{00000000-0005-0000-0000-0000EA410000}"/>
    <cellStyle name="Normal 132 4 3 3 3" xfId="41016" xr:uid="{00000000-0005-0000-0000-0000EB410000}"/>
    <cellStyle name="Normal 132 4 3 4" xfId="17923" xr:uid="{00000000-0005-0000-0000-0000EC410000}"/>
    <cellStyle name="Normal 132 4 3 5" xfId="33318" xr:uid="{00000000-0005-0000-0000-0000ED410000}"/>
    <cellStyle name="Normal 132 4 4" xfId="4437" xr:uid="{00000000-0005-0000-0000-0000EE410000}"/>
    <cellStyle name="Normal 132 4 4 2" xfId="12151" xr:uid="{00000000-0005-0000-0000-0000EF410000}"/>
    <cellStyle name="Normal 132 4 4 2 2" xfId="27546" xr:uid="{00000000-0005-0000-0000-0000F0410000}"/>
    <cellStyle name="Normal 132 4 4 2 3" xfId="42941" xr:uid="{00000000-0005-0000-0000-0000F1410000}"/>
    <cellStyle name="Normal 132 4 4 3" xfId="19848" xr:uid="{00000000-0005-0000-0000-0000F2410000}"/>
    <cellStyle name="Normal 132 4 4 4" xfId="35243" xr:uid="{00000000-0005-0000-0000-0000F3410000}"/>
    <cellStyle name="Normal 132 4 5" xfId="8302" xr:uid="{00000000-0005-0000-0000-0000F4410000}"/>
    <cellStyle name="Normal 132 4 5 2" xfId="23697" xr:uid="{00000000-0005-0000-0000-0000F5410000}"/>
    <cellStyle name="Normal 132 4 5 3" xfId="39092" xr:uid="{00000000-0005-0000-0000-0000F6410000}"/>
    <cellStyle name="Normal 132 4 6" xfId="15999" xr:uid="{00000000-0005-0000-0000-0000F7410000}"/>
    <cellStyle name="Normal 132 4 7" xfId="31394" xr:uid="{00000000-0005-0000-0000-0000F8410000}"/>
    <cellStyle name="Normal 132 5" xfId="1040" xr:uid="{00000000-0005-0000-0000-0000F9410000}"/>
    <cellStyle name="Normal 132 5 2" xfId="2969" xr:uid="{00000000-0005-0000-0000-0000FA410000}"/>
    <cellStyle name="Normal 132 5 2 2" xfId="6842" xr:uid="{00000000-0005-0000-0000-0000FB410000}"/>
    <cellStyle name="Normal 132 5 2 2 2" xfId="14556" xr:uid="{00000000-0005-0000-0000-0000FC410000}"/>
    <cellStyle name="Normal 132 5 2 2 2 2" xfId="29951" xr:uid="{00000000-0005-0000-0000-0000FD410000}"/>
    <cellStyle name="Normal 132 5 2 2 2 3" xfId="45346" xr:uid="{00000000-0005-0000-0000-0000FE410000}"/>
    <cellStyle name="Normal 132 5 2 2 3" xfId="22253" xr:uid="{00000000-0005-0000-0000-0000FF410000}"/>
    <cellStyle name="Normal 132 5 2 2 4" xfId="37648" xr:uid="{00000000-0005-0000-0000-000000420000}"/>
    <cellStyle name="Normal 132 5 2 3" xfId="10707" xr:uid="{00000000-0005-0000-0000-000001420000}"/>
    <cellStyle name="Normal 132 5 2 3 2" xfId="26102" xr:uid="{00000000-0005-0000-0000-000002420000}"/>
    <cellStyle name="Normal 132 5 2 3 3" xfId="41497" xr:uid="{00000000-0005-0000-0000-000003420000}"/>
    <cellStyle name="Normal 132 5 2 4" xfId="18404" xr:uid="{00000000-0005-0000-0000-000004420000}"/>
    <cellStyle name="Normal 132 5 2 5" xfId="33799" xr:uid="{00000000-0005-0000-0000-000005420000}"/>
    <cellStyle name="Normal 132 5 3" xfId="4918" xr:uid="{00000000-0005-0000-0000-000006420000}"/>
    <cellStyle name="Normal 132 5 3 2" xfId="12632" xr:uid="{00000000-0005-0000-0000-000007420000}"/>
    <cellStyle name="Normal 132 5 3 2 2" xfId="28027" xr:uid="{00000000-0005-0000-0000-000008420000}"/>
    <cellStyle name="Normal 132 5 3 2 3" xfId="43422" xr:uid="{00000000-0005-0000-0000-000009420000}"/>
    <cellStyle name="Normal 132 5 3 3" xfId="20329" xr:uid="{00000000-0005-0000-0000-00000A420000}"/>
    <cellStyle name="Normal 132 5 3 4" xfId="35724" xr:uid="{00000000-0005-0000-0000-00000B420000}"/>
    <cellStyle name="Normal 132 5 4" xfId="8783" xr:uid="{00000000-0005-0000-0000-00000C420000}"/>
    <cellStyle name="Normal 132 5 4 2" xfId="24178" xr:uid="{00000000-0005-0000-0000-00000D420000}"/>
    <cellStyle name="Normal 132 5 4 3" xfId="39573" xr:uid="{00000000-0005-0000-0000-00000E420000}"/>
    <cellStyle name="Normal 132 5 5" xfId="16480" xr:uid="{00000000-0005-0000-0000-00000F420000}"/>
    <cellStyle name="Normal 132 5 6" xfId="31875" xr:uid="{00000000-0005-0000-0000-000010420000}"/>
    <cellStyle name="Normal 132 6" xfId="2007" xr:uid="{00000000-0005-0000-0000-000011420000}"/>
    <cellStyle name="Normal 132 6 2" xfId="5880" xr:uid="{00000000-0005-0000-0000-000012420000}"/>
    <cellStyle name="Normal 132 6 2 2" xfId="13594" xr:uid="{00000000-0005-0000-0000-000013420000}"/>
    <cellStyle name="Normal 132 6 2 2 2" xfId="28989" xr:uid="{00000000-0005-0000-0000-000014420000}"/>
    <cellStyle name="Normal 132 6 2 2 3" xfId="44384" xr:uid="{00000000-0005-0000-0000-000015420000}"/>
    <cellStyle name="Normal 132 6 2 3" xfId="21291" xr:uid="{00000000-0005-0000-0000-000016420000}"/>
    <cellStyle name="Normal 132 6 2 4" xfId="36686" xr:uid="{00000000-0005-0000-0000-000017420000}"/>
    <cellStyle name="Normal 132 6 3" xfId="9745" xr:uid="{00000000-0005-0000-0000-000018420000}"/>
    <cellStyle name="Normal 132 6 3 2" xfId="25140" xr:uid="{00000000-0005-0000-0000-000019420000}"/>
    <cellStyle name="Normal 132 6 3 3" xfId="40535" xr:uid="{00000000-0005-0000-0000-00001A420000}"/>
    <cellStyle name="Normal 132 6 4" xfId="17442" xr:uid="{00000000-0005-0000-0000-00001B420000}"/>
    <cellStyle name="Normal 132 6 5" xfId="32837" xr:uid="{00000000-0005-0000-0000-00001C420000}"/>
    <cellStyle name="Normal 132 7" xfId="3966" xr:uid="{00000000-0005-0000-0000-00001D420000}"/>
    <cellStyle name="Normal 132 7 2" xfId="11682" xr:uid="{00000000-0005-0000-0000-00001E420000}"/>
    <cellStyle name="Normal 132 7 2 2" xfId="27077" xr:uid="{00000000-0005-0000-0000-00001F420000}"/>
    <cellStyle name="Normal 132 7 2 3" xfId="42472" xr:uid="{00000000-0005-0000-0000-000020420000}"/>
    <cellStyle name="Normal 132 7 3" xfId="19379" xr:uid="{00000000-0005-0000-0000-000021420000}"/>
    <cellStyle name="Normal 132 7 4" xfId="34774" xr:uid="{00000000-0005-0000-0000-000022420000}"/>
    <cellStyle name="Normal 132 8" xfId="7831" xr:uid="{00000000-0005-0000-0000-000023420000}"/>
    <cellStyle name="Normal 132 8 2" xfId="23228" xr:uid="{00000000-0005-0000-0000-000024420000}"/>
    <cellStyle name="Normal 132 8 3" xfId="38623" xr:uid="{00000000-0005-0000-0000-000025420000}"/>
    <cellStyle name="Normal 132 9" xfId="15518" xr:uid="{00000000-0005-0000-0000-000026420000}"/>
    <cellStyle name="Normal 133" xfId="31" xr:uid="{00000000-0005-0000-0000-000027420000}"/>
    <cellStyle name="Normal 133 10" xfId="30914" xr:uid="{00000000-0005-0000-0000-000028420000}"/>
    <cellStyle name="Normal 133 2" xfId="143" xr:uid="{00000000-0005-0000-0000-000029420000}"/>
    <cellStyle name="Normal 133 2 2" xfId="396" xr:uid="{00000000-0005-0000-0000-00002A420000}"/>
    <cellStyle name="Normal 133 2 2 2" xfId="881" xr:uid="{00000000-0005-0000-0000-00002B420000}"/>
    <cellStyle name="Normal 133 2 2 2 2" xfId="1847" xr:uid="{00000000-0005-0000-0000-00002C420000}"/>
    <cellStyle name="Normal 133 2 2 2 2 2" xfId="3776" xr:uid="{00000000-0005-0000-0000-00002D420000}"/>
    <cellStyle name="Normal 133 2 2 2 2 2 2" xfId="7649" xr:uid="{00000000-0005-0000-0000-00002E420000}"/>
    <cellStyle name="Normal 133 2 2 2 2 2 2 2" xfId="15363" xr:uid="{00000000-0005-0000-0000-00002F420000}"/>
    <cellStyle name="Normal 133 2 2 2 2 2 2 2 2" xfId="30758" xr:uid="{00000000-0005-0000-0000-000030420000}"/>
    <cellStyle name="Normal 133 2 2 2 2 2 2 2 3" xfId="46153" xr:uid="{00000000-0005-0000-0000-000031420000}"/>
    <cellStyle name="Normal 133 2 2 2 2 2 2 3" xfId="23060" xr:uid="{00000000-0005-0000-0000-000032420000}"/>
    <cellStyle name="Normal 133 2 2 2 2 2 2 4" xfId="38455" xr:uid="{00000000-0005-0000-0000-000033420000}"/>
    <cellStyle name="Normal 133 2 2 2 2 2 3" xfId="11514" xr:uid="{00000000-0005-0000-0000-000034420000}"/>
    <cellStyle name="Normal 133 2 2 2 2 2 3 2" xfId="26909" xr:uid="{00000000-0005-0000-0000-000035420000}"/>
    <cellStyle name="Normal 133 2 2 2 2 2 3 3" xfId="42304" xr:uid="{00000000-0005-0000-0000-000036420000}"/>
    <cellStyle name="Normal 133 2 2 2 2 2 4" xfId="19211" xr:uid="{00000000-0005-0000-0000-000037420000}"/>
    <cellStyle name="Normal 133 2 2 2 2 2 5" xfId="34606" xr:uid="{00000000-0005-0000-0000-000038420000}"/>
    <cellStyle name="Normal 133 2 2 2 2 3" xfId="5725" xr:uid="{00000000-0005-0000-0000-000039420000}"/>
    <cellStyle name="Normal 133 2 2 2 2 3 2" xfId="13439" xr:uid="{00000000-0005-0000-0000-00003A420000}"/>
    <cellStyle name="Normal 133 2 2 2 2 3 2 2" xfId="28834" xr:uid="{00000000-0005-0000-0000-00003B420000}"/>
    <cellStyle name="Normal 133 2 2 2 2 3 2 3" xfId="44229" xr:uid="{00000000-0005-0000-0000-00003C420000}"/>
    <cellStyle name="Normal 133 2 2 2 2 3 3" xfId="21136" xr:uid="{00000000-0005-0000-0000-00003D420000}"/>
    <cellStyle name="Normal 133 2 2 2 2 3 4" xfId="36531" xr:uid="{00000000-0005-0000-0000-00003E420000}"/>
    <cellStyle name="Normal 133 2 2 2 2 4" xfId="9590" xr:uid="{00000000-0005-0000-0000-00003F420000}"/>
    <cellStyle name="Normal 133 2 2 2 2 4 2" xfId="24985" xr:uid="{00000000-0005-0000-0000-000040420000}"/>
    <cellStyle name="Normal 133 2 2 2 2 4 3" xfId="40380" xr:uid="{00000000-0005-0000-0000-000041420000}"/>
    <cellStyle name="Normal 133 2 2 2 2 5" xfId="17287" xr:uid="{00000000-0005-0000-0000-000042420000}"/>
    <cellStyle name="Normal 133 2 2 2 2 6" xfId="32682" xr:uid="{00000000-0005-0000-0000-000043420000}"/>
    <cellStyle name="Normal 133 2 2 2 3" xfId="2814" xr:uid="{00000000-0005-0000-0000-000044420000}"/>
    <cellStyle name="Normal 133 2 2 2 3 2" xfId="6687" xr:uid="{00000000-0005-0000-0000-000045420000}"/>
    <cellStyle name="Normal 133 2 2 2 3 2 2" xfId="14401" xr:uid="{00000000-0005-0000-0000-000046420000}"/>
    <cellStyle name="Normal 133 2 2 2 3 2 2 2" xfId="29796" xr:uid="{00000000-0005-0000-0000-000047420000}"/>
    <cellStyle name="Normal 133 2 2 2 3 2 2 3" xfId="45191" xr:uid="{00000000-0005-0000-0000-000048420000}"/>
    <cellStyle name="Normal 133 2 2 2 3 2 3" xfId="22098" xr:uid="{00000000-0005-0000-0000-000049420000}"/>
    <cellStyle name="Normal 133 2 2 2 3 2 4" xfId="37493" xr:uid="{00000000-0005-0000-0000-00004A420000}"/>
    <cellStyle name="Normal 133 2 2 2 3 3" xfId="10552" xr:uid="{00000000-0005-0000-0000-00004B420000}"/>
    <cellStyle name="Normal 133 2 2 2 3 3 2" xfId="25947" xr:uid="{00000000-0005-0000-0000-00004C420000}"/>
    <cellStyle name="Normal 133 2 2 2 3 3 3" xfId="41342" xr:uid="{00000000-0005-0000-0000-00004D420000}"/>
    <cellStyle name="Normal 133 2 2 2 3 4" xfId="18249" xr:uid="{00000000-0005-0000-0000-00004E420000}"/>
    <cellStyle name="Normal 133 2 2 2 3 5" xfId="33644" xr:uid="{00000000-0005-0000-0000-00004F420000}"/>
    <cellStyle name="Normal 133 2 2 2 4" xfId="4763" xr:uid="{00000000-0005-0000-0000-000050420000}"/>
    <cellStyle name="Normal 133 2 2 2 4 2" xfId="12477" xr:uid="{00000000-0005-0000-0000-000051420000}"/>
    <cellStyle name="Normal 133 2 2 2 4 2 2" xfId="27872" xr:uid="{00000000-0005-0000-0000-000052420000}"/>
    <cellStyle name="Normal 133 2 2 2 4 2 3" xfId="43267" xr:uid="{00000000-0005-0000-0000-000053420000}"/>
    <cellStyle name="Normal 133 2 2 2 4 3" xfId="20174" xr:uid="{00000000-0005-0000-0000-000054420000}"/>
    <cellStyle name="Normal 133 2 2 2 4 4" xfId="35569" xr:uid="{00000000-0005-0000-0000-000055420000}"/>
    <cellStyle name="Normal 133 2 2 2 5" xfId="8628" xr:uid="{00000000-0005-0000-0000-000056420000}"/>
    <cellStyle name="Normal 133 2 2 2 5 2" xfId="24023" xr:uid="{00000000-0005-0000-0000-000057420000}"/>
    <cellStyle name="Normal 133 2 2 2 5 3" xfId="39418" xr:uid="{00000000-0005-0000-0000-000058420000}"/>
    <cellStyle name="Normal 133 2 2 2 6" xfId="16325" xr:uid="{00000000-0005-0000-0000-000059420000}"/>
    <cellStyle name="Normal 133 2 2 2 7" xfId="31720" xr:uid="{00000000-0005-0000-0000-00005A420000}"/>
    <cellStyle name="Normal 133 2 2 3" xfId="1366" xr:uid="{00000000-0005-0000-0000-00005B420000}"/>
    <cellStyle name="Normal 133 2 2 3 2" xfId="3295" xr:uid="{00000000-0005-0000-0000-00005C420000}"/>
    <cellStyle name="Normal 133 2 2 3 2 2" xfId="7168" xr:uid="{00000000-0005-0000-0000-00005D420000}"/>
    <cellStyle name="Normal 133 2 2 3 2 2 2" xfId="14882" xr:uid="{00000000-0005-0000-0000-00005E420000}"/>
    <cellStyle name="Normal 133 2 2 3 2 2 2 2" xfId="30277" xr:uid="{00000000-0005-0000-0000-00005F420000}"/>
    <cellStyle name="Normal 133 2 2 3 2 2 2 3" xfId="45672" xr:uid="{00000000-0005-0000-0000-000060420000}"/>
    <cellStyle name="Normal 133 2 2 3 2 2 3" xfId="22579" xr:uid="{00000000-0005-0000-0000-000061420000}"/>
    <cellStyle name="Normal 133 2 2 3 2 2 4" xfId="37974" xr:uid="{00000000-0005-0000-0000-000062420000}"/>
    <cellStyle name="Normal 133 2 2 3 2 3" xfId="11033" xr:uid="{00000000-0005-0000-0000-000063420000}"/>
    <cellStyle name="Normal 133 2 2 3 2 3 2" xfId="26428" xr:uid="{00000000-0005-0000-0000-000064420000}"/>
    <cellStyle name="Normal 133 2 2 3 2 3 3" xfId="41823" xr:uid="{00000000-0005-0000-0000-000065420000}"/>
    <cellStyle name="Normal 133 2 2 3 2 4" xfId="18730" xr:uid="{00000000-0005-0000-0000-000066420000}"/>
    <cellStyle name="Normal 133 2 2 3 2 5" xfId="34125" xr:uid="{00000000-0005-0000-0000-000067420000}"/>
    <cellStyle name="Normal 133 2 2 3 3" xfId="5244" xr:uid="{00000000-0005-0000-0000-000068420000}"/>
    <cellStyle name="Normal 133 2 2 3 3 2" xfId="12958" xr:uid="{00000000-0005-0000-0000-000069420000}"/>
    <cellStyle name="Normal 133 2 2 3 3 2 2" xfId="28353" xr:uid="{00000000-0005-0000-0000-00006A420000}"/>
    <cellStyle name="Normal 133 2 2 3 3 2 3" xfId="43748" xr:uid="{00000000-0005-0000-0000-00006B420000}"/>
    <cellStyle name="Normal 133 2 2 3 3 3" xfId="20655" xr:uid="{00000000-0005-0000-0000-00006C420000}"/>
    <cellStyle name="Normal 133 2 2 3 3 4" xfId="36050" xr:uid="{00000000-0005-0000-0000-00006D420000}"/>
    <cellStyle name="Normal 133 2 2 3 4" xfId="9109" xr:uid="{00000000-0005-0000-0000-00006E420000}"/>
    <cellStyle name="Normal 133 2 2 3 4 2" xfId="24504" xr:uid="{00000000-0005-0000-0000-00006F420000}"/>
    <cellStyle name="Normal 133 2 2 3 4 3" xfId="39899" xr:uid="{00000000-0005-0000-0000-000070420000}"/>
    <cellStyle name="Normal 133 2 2 3 5" xfId="16806" xr:uid="{00000000-0005-0000-0000-000071420000}"/>
    <cellStyle name="Normal 133 2 2 3 6" xfId="32201" xr:uid="{00000000-0005-0000-0000-000072420000}"/>
    <cellStyle name="Normal 133 2 2 4" xfId="2333" xr:uid="{00000000-0005-0000-0000-000073420000}"/>
    <cellStyle name="Normal 133 2 2 4 2" xfId="6206" xr:uid="{00000000-0005-0000-0000-000074420000}"/>
    <cellStyle name="Normal 133 2 2 4 2 2" xfId="13920" xr:uid="{00000000-0005-0000-0000-000075420000}"/>
    <cellStyle name="Normal 133 2 2 4 2 2 2" xfId="29315" xr:uid="{00000000-0005-0000-0000-000076420000}"/>
    <cellStyle name="Normal 133 2 2 4 2 2 3" xfId="44710" xr:uid="{00000000-0005-0000-0000-000077420000}"/>
    <cellStyle name="Normal 133 2 2 4 2 3" xfId="21617" xr:uid="{00000000-0005-0000-0000-000078420000}"/>
    <cellStyle name="Normal 133 2 2 4 2 4" xfId="37012" xr:uid="{00000000-0005-0000-0000-000079420000}"/>
    <cellStyle name="Normal 133 2 2 4 3" xfId="10071" xr:uid="{00000000-0005-0000-0000-00007A420000}"/>
    <cellStyle name="Normal 133 2 2 4 3 2" xfId="25466" xr:uid="{00000000-0005-0000-0000-00007B420000}"/>
    <cellStyle name="Normal 133 2 2 4 3 3" xfId="40861" xr:uid="{00000000-0005-0000-0000-00007C420000}"/>
    <cellStyle name="Normal 133 2 2 4 4" xfId="17768" xr:uid="{00000000-0005-0000-0000-00007D420000}"/>
    <cellStyle name="Normal 133 2 2 4 5" xfId="33163" xr:uid="{00000000-0005-0000-0000-00007E420000}"/>
    <cellStyle name="Normal 133 2 2 5" xfId="4282" xr:uid="{00000000-0005-0000-0000-00007F420000}"/>
    <cellStyle name="Normal 133 2 2 5 2" xfId="11996" xr:uid="{00000000-0005-0000-0000-000080420000}"/>
    <cellStyle name="Normal 133 2 2 5 2 2" xfId="27391" xr:uid="{00000000-0005-0000-0000-000081420000}"/>
    <cellStyle name="Normal 133 2 2 5 2 3" xfId="42786" xr:uid="{00000000-0005-0000-0000-000082420000}"/>
    <cellStyle name="Normal 133 2 2 5 3" xfId="19693" xr:uid="{00000000-0005-0000-0000-000083420000}"/>
    <cellStyle name="Normal 133 2 2 5 4" xfId="35088" xr:uid="{00000000-0005-0000-0000-000084420000}"/>
    <cellStyle name="Normal 133 2 2 6" xfId="8147" xr:uid="{00000000-0005-0000-0000-000085420000}"/>
    <cellStyle name="Normal 133 2 2 6 2" xfId="23542" xr:uid="{00000000-0005-0000-0000-000086420000}"/>
    <cellStyle name="Normal 133 2 2 6 3" xfId="38937" xr:uid="{00000000-0005-0000-0000-000087420000}"/>
    <cellStyle name="Normal 133 2 2 7" xfId="15844" xr:uid="{00000000-0005-0000-0000-000088420000}"/>
    <cellStyle name="Normal 133 2 2 8" xfId="31239" xr:uid="{00000000-0005-0000-0000-000089420000}"/>
    <cellStyle name="Normal 133 2 3" xfId="660" xr:uid="{00000000-0005-0000-0000-00008A420000}"/>
    <cellStyle name="Normal 133 2 3 2" xfId="1626" xr:uid="{00000000-0005-0000-0000-00008B420000}"/>
    <cellStyle name="Normal 133 2 3 2 2" xfId="3555" xr:uid="{00000000-0005-0000-0000-00008C420000}"/>
    <cellStyle name="Normal 133 2 3 2 2 2" xfId="7428" xr:uid="{00000000-0005-0000-0000-00008D420000}"/>
    <cellStyle name="Normal 133 2 3 2 2 2 2" xfId="15142" xr:uid="{00000000-0005-0000-0000-00008E420000}"/>
    <cellStyle name="Normal 133 2 3 2 2 2 2 2" xfId="30537" xr:uid="{00000000-0005-0000-0000-00008F420000}"/>
    <cellStyle name="Normal 133 2 3 2 2 2 2 3" xfId="45932" xr:uid="{00000000-0005-0000-0000-000090420000}"/>
    <cellStyle name="Normal 133 2 3 2 2 2 3" xfId="22839" xr:uid="{00000000-0005-0000-0000-000091420000}"/>
    <cellStyle name="Normal 133 2 3 2 2 2 4" xfId="38234" xr:uid="{00000000-0005-0000-0000-000092420000}"/>
    <cellStyle name="Normal 133 2 3 2 2 3" xfId="11293" xr:uid="{00000000-0005-0000-0000-000093420000}"/>
    <cellStyle name="Normal 133 2 3 2 2 3 2" xfId="26688" xr:uid="{00000000-0005-0000-0000-000094420000}"/>
    <cellStyle name="Normal 133 2 3 2 2 3 3" xfId="42083" xr:uid="{00000000-0005-0000-0000-000095420000}"/>
    <cellStyle name="Normal 133 2 3 2 2 4" xfId="18990" xr:uid="{00000000-0005-0000-0000-000096420000}"/>
    <cellStyle name="Normal 133 2 3 2 2 5" xfId="34385" xr:uid="{00000000-0005-0000-0000-000097420000}"/>
    <cellStyle name="Normal 133 2 3 2 3" xfId="5504" xr:uid="{00000000-0005-0000-0000-000098420000}"/>
    <cellStyle name="Normal 133 2 3 2 3 2" xfId="13218" xr:uid="{00000000-0005-0000-0000-000099420000}"/>
    <cellStyle name="Normal 133 2 3 2 3 2 2" xfId="28613" xr:uid="{00000000-0005-0000-0000-00009A420000}"/>
    <cellStyle name="Normal 133 2 3 2 3 2 3" xfId="44008" xr:uid="{00000000-0005-0000-0000-00009B420000}"/>
    <cellStyle name="Normal 133 2 3 2 3 3" xfId="20915" xr:uid="{00000000-0005-0000-0000-00009C420000}"/>
    <cellStyle name="Normal 133 2 3 2 3 4" xfId="36310" xr:uid="{00000000-0005-0000-0000-00009D420000}"/>
    <cellStyle name="Normal 133 2 3 2 4" xfId="9369" xr:uid="{00000000-0005-0000-0000-00009E420000}"/>
    <cellStyle name="Normal 133 2 3 2 4 2" xfId="24764" xr:uid="{00000000-0005-0000-0000-00009F420000}"/>
    <cellStyle name="Normal 133 2 3 2 4 3" xfId="40159" xr:uid="{00000000-0005-0000-0000-0000A0420000}"/>
    <cellStyle name="Normal 133 2 3 2 5" xfId="17066" xr:uid="{00000000-0005-0000-0000-0000A1420000}"/>
    <cellStyle name="Normal 133 2 3 2 6" xfId="32461" xr:uid="{00000000-0005-0000-0000-0000A2420000}"/>
    <cellStyle name="Normal 133 2 3 3" xfId="2593" xr:uid="{00000000-0005-0000-0000-0000A3420000}"/>
    <cellStyle name="Normal 133 2 3 3 2" xfId="6466" xr:uid="{00000000-0005-0000-0000-0000A4420000}"/>
    <cellStyle name="Normal 133 2 3 3 2 2" xfId="14180" xr:uid="{00000000-0005-0000-0000-0000A5420000}"/>
    <cellStyle name="Normal 133 2 3 3 2 2 2" xfId="29575" xr:uid="{00000000-0005-0000-0000-0000A6420000}"/>
    <cellStyle name="Normal 133 2 3 3 2 2 3" xfId="44970" xr:uid="{00000000-0005-0000-0000-0000A7420000}"/>
    <cellStyle name="Normal 133 2 3 3 2 3" xfId="21877" xr:uid="{00000000-0005-0000-0000-0000A8420000}"/>
    <cellStyle name="Normal 133 2 3 3 2 4" xfId="37272" xr:uid="{00000000-0005-0000-0000-0000A9420000}"/>
    <cellStyle name="Normal 133 2 3 3 3" xfId="10331" xr:uid="{00000000-0005-0000-0000-0000AA420000}"/>
    <cellStyle name="Normal 133 2 3 3 3 2" xfId="25726" xr:uid="{00000000-0005-0000-0000-0000AB420000}"/>
    <cellStyle name="Normal 133 2 3 3 3 3" xfId="41121" xr:uid="{00000000-0005-0000-0000-0000AC420000}"/>
    <cellStyle name="Normal 133 2 3 3 4" xfId="18028" xr:uid="{00000000-0005-0000-0000-0000AD420000}"/>
    <cellStyle name="Normal 133 2 3 3 5" xfId="33423" xr:uid="{00000000-0005-0000-0000-0000AE420000}"/>
    <cellStyle name="Normal 133 2 3 4" xfId="4542" xr:uid="{00000000-0005-0000-0000-0000AF420000}"/>
    <cellStyle name="Normal 133 2 3 4 2" xfId="12256" xr:uid="{00000000-0005-0000-0000-0000B0420000}"/>
    <cellStyle name="Normal 133 2 3 4 2 2" xfId="27651" xr:uid="{00000000-0005-0000-0000-0000B1420000}"/>
    <cellStyle name="Normal 133 2 3 4 2 3" xfId="43046" xr:uid="{00000000-0005-0000-0000-0000B2420000}"/>
    <cellStyle name="Normal 133 2 3 4 3" xfId="19953" xr:uid="{00000000-0005-0000-0000-0000B3420000}"/>
    <cellStyle name="Normal 133 2 3 4 4" xfId="35348" xr:uid="{00000000-0005-0000-0000-0000B4420000}"/>
    <cellStyle name="Normal 133 2 3 5" xfId="8407" xr:uid="{00000000-0005-0000-0000-0000B5420000}"/>
    <cellStyle name="Normal 133 2 3 5 2" xfId="23802" xr:uid="{00000000-0005-0000-0000-0000B6420000}"/>
    <cellStyle name="Normal 133 2 3 5 3" xfId="39197" xr:uid="{00000000-0005-0000-0000-0000B7420000}"/>
    <cellStyle name="Normal 133 2 3 6" xfId="16104" xr:uid="{00000000-0005-0000-0000-0000B8420000}"/>
    <cellStyle name="Normal 133 2 3 7" xfId="31499" xr:uid="{00000000-0005-0000-0000-0000B9420000}"/>
    <cellStyle name="Normal 133 2 4" xfId="1145" xr:uid="{00000000-0005-0000-0000-0000BA420000}"/>
    <cellStyle name="Normal 133 2 4 2" xfId="3074" xr:uid="{00000000-0005-0000-0000-0000BB420000}"/>
    <cellStyle name="Normal 133 2 4 2 2" xfId="6947" xr:uid="{00000000-0005-0000-0000-0000BC420000}"/>
    <cellStyle name="Normal 133 2 4 2 2 2" xfId="14661" xr:uid="{00000000-0005-0000-0000-0000BD420000}"/>
    <cellStyle name="Normal 133 2 4 2 2 2 2" xfId="30056" xr:uid="{00000000-0005-0000-0000-0000BE420000}"/>
    <cellStyle name="Normal 133 2 4 2 2 2 3" xfId="45451" xr:uid="{00000000-0005-0000-0000-0000BF420000}"/>
    <cellStyle name="Normal 133 2 4 2 2 3" xfId="22358" xr:uid="{00000000-0005-0000-0000-0000C0420000}"/>
    <cellStyle name="Normal 133 2 4 2 2 4" xfId="37753" xr:uid="{00000000-0005-0000-0000-0000C1420000}"/>
    <cellStyle name="Normal 133 2 4 2 3" xfId="10812" xr:uid="{00000000-0005-0000-0000-0000C2420000}"/>
    <cellStyle name="Normal 133 2 4 2 3 2" xfId="26207" xr:uid="{00000000-0005-0000-0000-0000C3420000}"/>
    <cellStyle name="Normal 133 2 4 2 3 3" xfId="41602" xr:uid="{00000000-0005-0000-0000-0000C4420000}"/>
    <cellStyle name="Normal 133 2 4 2 4" xfId="18509" xr:uid="{00000000-0005-0000-0000-0000C5420000}"/>
    <cellStyle name="Normal 133 2 4 2 5" xfId="33904" xr:uid="{00000000-0005-0000-0000-0000C6420000}"/>
    <cellStyle name="Normal 133 2 4 3" xfId="5023" xr:uid="{00000000-0005-0000-0000-0000C7420000}"/>
    <cellStyle name="Normal 133 2 4 3 2" xfId="12737" xr:uid="{00000000-0005-0000-0000-0000C8420000}"/>
    <cellStyle name="Normal 133 2 4 3 2 2" xfId="28132" xr:uid="{00000000-0005-0000-0000-0000C9420000}"/>
    <cellStyle name="Normal 133 2 4 3 2 3" xfId="43527" xr:uid="{00000000-0005-0000-0000-0000CA420000}"/>
    <cellStyle name="Normal 133 2 4 3 3" xfId="20434" xr:uid="{00000000-0005-0000-0000-0000CB420000}"/>
    <cellStyle name="Normal 133 2 4 3 4" xfId="35829" xr:uid="{00000000-0005-0000-0000-0000CC420000}"/>
    <cellStyle name="Normal 133 2 4 4" xfId="8888" xr:uid="{00000000-0005-0000-0000-0000CD420000}"/>
    <cellStyle name="Normal 133 2 4 4 2" xfId="24283" xr:uid="{00000000-0005-0000-0000-0000CE420000}"/>
    <cellStyle name="Normal 133 2 4 4 3" xfId="39678" xr:uid="{00000000-0005-0000-0000-0000CF420000}"/>
    <cellStyle name="Normal 133 2 4 5" xfId="16585" xr:uid="{00000000-0005-0000-0000-0000D0420000}"/>
    <cellStyle name="Normal 133 2 4 6" xfId="31980" xr:uid="{00000000-0005-0000-0000-0000D1420000}"/>
    <cellStyle name="Normal 133 2 5" xfId="2112" xr:uid="{00000000-0005-0000-0000-0000D2420000}"/>
    <cellStyle name="Normal 133 2 5 2" xfId="5985" xr:uid="{00000000-0005-0000-0000-0000D3420000}"/>
    <cellStyle name="Normal 133 2 5 2 2" xfId="13699" xr:uid="{00000000-0005-0000-0000-0000D4420000}"/>
    <cellStyle name="Normal 133 2 5 2 2 2" xfId="29094" xr:uid="{00000000-0005-0000-0000-0000D5420000}"/>
    <cellStyle name="Normal 133 2 5 2 2 3" xfId="44489" xr:uid="{00000000-0005-0000-0000-0000D6420000}"/>
    <cellStyle name="Normal 133 2 5 2 3" xfId="21396" xr:uid="{00000000-0005-0000-0000-0000D7420000}"/>
    <cellStyle name="Normal 133 2 5 2 4" xfId="36791" xr:uid="{00000000-0005-0000-0000-0000D8420000}"/>
    <cellStyle name="Normal 133 2 5 3" xfId="9850" xr:uid="{00000000-0005-0000-0000-0000D9420000}"/>
    <cellStyle name="Normal 133 2 5 3 2" xfId="25245" xr:uid="{00000000-0005-0000-0000-0000DA420000}"/>
    <cellStyle name="Normal 133 2 5 3 3" xfId="40640" xr:uid="{00000000-0005-0000-0000-0000DB420000}"/>
    <cellStyle name="Normal 133 2 5 4" xfId="17547" xr:uid="{00000000-0005-0000-0000-0000DC420000}"/>
    <cellStyle name="Normal 133 2 5 5" xfId="32942" xr:uid="{00000000-0005-0000-0000-0000DD420000}"/>
    <cellStyle name="Normal 133 2 6" xfId="4072" xr:uid="{00000000-0005-0000-0000-0000DE420000}"/>
    <cellStyle name="Normal 133 2 6 2" xfId="11787" xr:uid="{00000000-0005-0000-0000-0000DF420000}"/>
    <cellStyle name="Normal 133 2 6 2 2" xfId="27182" xr:uid="{00000000-0005-0000-0000-0000E0420000}"/>
    <cellStyle name="Normal 133 2 6 2 3" xfId="42577" xr:uid="{00000000-0005-0000-0000-0000E1420000}"/>
    <cellStyle name="Normal 133 2 6 3" xfId="19484" xr:uid="{00000000-0005-0000-0000-0000E2420000}"/>
    <cellStyle name="Normal 133 2 6 4" xfId="34879" xr:uid="{00000000-0005-0000-0000-0000E3420000}"/>
    <cellStyle name="Normal 133 2 7" xfId="7937" xr:uid="{00000000-0005-0000-0000-0000E4420000}"/>
    <cellStyle name="Normal 133 2 7 2" xfId="23333" xr:uid="{00000000-0005-0000-0000-0000E5420000}"/>
    <cellStyle name="Normal 133 2 7 3" xfId="38728" xr:uid="{00000000-0005-0000-0000-0000E6420000}"/>
    <cellStyle name="Normal 133 2 8" xfId="15623" xr:uid="{00000000-0005-0000-0000-0000E7420000}"/>
    <cellStyle name="Normal 133 2 9" xfId="31018" xr:uid="{00000000-0005-0000-0000-0000E8420000}"/>
    <cellStyle name="Normal 133 3" xfId="292" xr:uid="{00000000-0005-0000-0000-0000E9420000}"/>
    <cellStyle name="Normal 133 3 2" xfId="777" xr:uid="{00000000-0005-0000-0000-0000EA420000}"/>
    <cellStyle name="Normal 133 3 2 2" xfId="1743" xr:uid="{00000000-0005-0000-0000-0000EB420000}"/>
    <cellStyle name="Normal 133 3 2 2 2" xfId="3672" xr:uid="{00000000-0005-0000-0000-0000EC420000}"/>
    <cellStyle name="Normal 133 3 2 2 2 2" xfId="7545" xr:uid="{00000000-0005-0000-0000-0000ED420000}"/>
    <cellStyle name="Normal 133 3 2 2 2 2 2" xfId="15259" xr:uid="{00000000-0005-0000-0000-0000EE420000}"/>
    <cellStyle name="Normal 133 3 2 2 2 2 2 2" xfId="30654" xr:uid="{00000000-0005-0000-0000-0000EF420000}"/>
    <cellStyle name="Normal 133 3 2 2 2 2 2 3" xfId="46049" xr:uid="{00000000-0005-0000-0000-0000F0420000}"/>
    <cellStyle name="Normal 133 3 2 2 2 2 3" xfId="22956" xr:uid="{00000000-0005-0000-0000-0000F1420000}"/>
    <cellStyle name="Normal 133 3 2 2 2 2 4" xfId="38351" xr:uid="{00000000-0005-0000-0000-0000F2420000}"/>
    <cellStyle name="Normal 133 3 2 2 2 3" xfId="11410" xr:uid="{00000000-0005-0000-0000-0000F3420000}"/>
    <cellStyle name="Normal 133 3 2 2 2 3 2" xfId="26805" xr:uid="{00000000-0005-0000-0000-0000F4420000}"/>
    <cellStyle name="Normal 133 3 2 2 2 3 3" xfId="42200" xr:uid="{00000000-0005-0000-0000-0000F5420000}"/>
    <cellStyle name="Normal 133 3 2 2 2 4" xfId="19107" xr:uid="{00000000-0005-0000-0000-0000F6420000}"/>
    <cellStyle name="Normal 133 3 2 2 2 5" xfId="34502" xr:uid="{00000000-0005-0000-0000-0000F7420000}"/>
    <cellStyle name="Normal 133 3 2 2 3" xfId="5621" xr:uid="{00000000-0005-0000-0000-0000F8420000}"/>
    <cellStyle name="Normal 133 3 2 2 3 2" xfId="13335" xr:uid="{00000000-0005-0000-0000-0000F9420000}"/>
    <cellStyle name="Normal 133 3 2 2 3 2 2" xfId="28730" xr:uid="{00000000-0005-0000-0000-0000FA420000}"/>
    <cellStyle name="Normal 133 3 2 2 3 2 3" xfId="44125" xr:uid="{00000000-0005-0000-0000-0000FB420000}"/>
    <cellStyle name="Normal 133 3 2 2 3 3" xfId="21032" xr:uid="{00000000-0005-0000-0000-0000FC420000}"/>
    <cellStyle name="Normal 133 3 2 2 3 4" xfId="36427" xr:uid="{00000000-0005-0000-0000-0000FD420000}"/>
    <cellStyle name="Normal 133 3 2 2 4" xfId="9486" xr:uid="{00000000-0005-0000-0000-0000FE420000}"/>
    <cellStyle name="Normal 133 3 2 2 4 2" xfId="24881" xr:uid="{00000000-0005-0000-0000-0000FF420000}"/>
    <cellStyle name="Normal 133 3 2 2 4 3" xfId="40276" xr:uid="{00000000-0005-0000-0000-000000430000}"/>
    <cellStyle name="Normal 133 3 2 2 5" xfId="17183" xr:uid="{00000000-0005-0000-0000-000001430000}"/>
    <cellStyle name="Normal 133 3 2 2 6" xfId="32578" xr:uid="{00000000-0005-0000-0000-000002430000}"/>
    <cellStyle name="Normal 133 3 2 3" xfId="2710" xr:uid="{00000000-0005-0000-0000-000003430000}"/>
    <cellStyle name="Normal 133 3 2 3 2" xfId="6583" xr:uid="{00000000-0005-0000-0000-000004430000}"/>
    <cellStyle name="Normal 133 3 2 3 2 2" xfId="14297" xr:uid="{00000000-0005-0000-0000-000005430000}"/>
    <cellStyle name="Normal 133 3 2 3 2 2 2" xfId="29692" xr:uid="{00000000-0005-0000-0000-000006430000}"/>
    <cellStyle name="Normal 133 3 2 3 2 2 3" xfId="45087" xr:uid="{00000000-0005-0000-0000-000007430000}"/>
    <cellStyle name="Normal 133 3 2 3 2 3" xfId="21994" xr:uid="{00000000-0005-0000-0000-000008430000}"/>
    <cellStyle name="Normal 133 3 2 3 2 4" xfId="37389" xr:uid="{00000000-0005-0000-0000-000009430000}"/>
    <cellStyle name="Normal 133 3 2 3 3" xfId="10448" xr:uid="{00000000-0005-0000-0000-00000A430000}"/>
    <cellStyle name="Normal 133 3 2 3 3 2" xfId="25843" xr:uid="{00000000-0005-0000-0000-00000B430000}"/>
    <cellStyle name="Normal 133 3 2 3 3 3" xfId="41238" xr:uid="{00000000-0005-0000-0000-00000C430000}"/>
    <cellStyle name="Normal 133 3 2 3 4" xfId="18145" xr:uid="{00000000-0005-0000-0000-00000D430000}"/>
    <cellStyle name="Normal 133 3 2 3 5" xfId="33540" xr:uid="{00000000-0005-0000-0000-00000E430000}"/>
    <cellStyle name="Normal 133 3 2 4" xfId="4659" xr:uid="{00000000-0005-0000-0000-00000F430000}"/>
    <cellStyle name="Normal 133 3 2 4 2" xfId="12373" xr:uid="{00000000-0005-0000-0000-000010430000}"/>
    <cellStyle name="Normal 133 3 2 4 2 2" xfId="27768" xr:uid="{00000000-0005-0000-0000-000011430000}"/>
    <cellStyle name="Normal 133 3 2 4 2 3" xfId="43163" xr:uid="{00000000-0005-0000-0000-000012430000}"/>
    <cellStyle name="Normal 133 3 2 4 3" xfId="20070" xr:uid="{00000000-0005-0000-0000-000013430000}"/>
    <cellStyle name="Normal 133 3 2 4 4" xfId="35465" xr:uid="{00000000-0005-0000-0000-000014430000}"/>
    <cellStyle name="Normal 133 3 2 5" xfId="8524" xr:uid="{00000000-0005-0000-0000-000015430000}"/>
    <cellStyle name="Normal 133 3 2 5 2" xfId="23919" xr:uid="{00000000-0005-0000-0000-000016430000}"/>
    <cellStyle name="Normal 133 3 2 5 3" xfId="39314" xr:uid="{00000000-0005-0000-0000-000017430000}"/>
    <cellStyle name="Normal 133 3 2 6" xfId="16221" xr:uid="{00000000-0005-0000-0000-000018430000}"/>
    <cellStyle name="Normal 133 3 2 7" xfId="31616" xr:uid="{00000000-0005-0000-0000-000019430000}"/>
    <cellStyle name="Normal 133 3 3" xfId="1262" xr:uid="{00000000-0005-0000-0000-00001A430000}"/>
    <cellStyle name="Normal 133 3 3 2" xfId="3191" xr:uid="{00000000-0005-0000-0000-00001B430000}"/>
    <cellStyle name="Normal 133 3 3 2 2" xfId="7064" xr:uid="{00000000-0005-0000-0000-00001C430000}"/>
    <cellStyle name="Normal 133 3 3 2 2 2" xfId="14778" xr:uid="{00000000-0005-0000-0000-00001D430000}"/>
    <cellStyle name="Normal 133 3 3 2 2 2 2" xfId="30173" xr:uid="{00000000-0005-0000-0000-00001E430000}"/>
    <cellStyle name="Normal 133 3 3 2 2 2 3" xfId="45568" xr:uid="{00000000-0005-0000-0000-00001F430000}"/>
    <cellStyle name="Normal 133 3 3 2 2 3" xfId="22475" xr:uid="{00000000-0005-0000-0000-000020430000}"/>
    <cellStyle name="Normal 133 3 3 2 2 4" xfId="37870" xr:uid="{00000000-0005-0000-0000-000021430000}"/>
    <cellStyle name="Normal 133 3 3 2 3" xfId="10929" xr:uid="{00000000-0005-0000-0000-000022430000}"/>
    <cellStyle name="Normal 133 3 3 2 3 2" xfId="26324" xr:uid="{00000000-0005-0000-0000-000023430000}"/>
    <cellStyle name="Normal 133 3 3 2 3 3" xfId="41719" xr:uid="{00000000-0005-0000-0000-000024430000}"/>
    <cellStyle name="Normal 133 3 3 2 4" xfId="18626" xr:uid="{00000000-0005-0000-0000-000025430000}"/>
    <cellStyle name="Normal 133 3 3 2 5" xfId="34021" xr:uid="{00000000-0005-0000-0000-000026430000}"/>
    <cellStyle name="Normal 133 3 3 3" xfId="5140" xr:uid="{00000000-0005-0000-0000-000027430000}"/>
    <cellStyle name="Normal 133 3 3 3 2" xfId="12854" xr:uid="{00000000-0005-0000-0000-000028430000}"/>
    <cellStyle name="Normal 133 3 3 3 2 2" xfId="28249" xr:uid="{00000000-0005-0000-0000-000029430000}"/>
    <cellStyle name="Normal 133 3 3 3 2 3" xfId="43644" xr:uid="{00000000-0005-0000-0000-00002A430000}"/>
    <cellStyle name="Normal 133 3 3 3 3" xfId="20551" xr:uid="{00000000-0005-0000-0000-00002B430000}"/>
    <cellStyle name="Normal 133 3 3 3 4" xfId="35946" xr:uid="{00000000-0005-0000-0000-00002C430000}"/>
    <cellStyle name="Normal 133 3 3 4" xfId="9005" xr:uid="{00000000-0005-0000-0000-00002D430000}"/>
    <cellStyle name="Normal 133 3 3 4 2" xfId="24400" xr:uid="{00000000-0005-0000-0000-00002E430000}"/>
    <cellStyle name="Normal 133 3 3 4 3" xfId="39795" xr:uid="{00000000-0005-0000-0000-00002F430000}"/>
    <cellStyle name="Normal 133 3 3 5" xfId="16702" xr:uid="{00000000-0005-0000-0000-000030430000}"/>
    <cellStyle name="Normal 133 3 3 6" xfId="32097" xr:uid="{00000000-0005-0000-0000-000031430000}"/>
    <cellStyle name="Normal 133 3 4" xfId="2229" xr:uid="{00000000-0005-0000-0000-000032430000}"/>
    <cellStyle name="Normal 133 3 4 2" xfId="6102" xr:uid="{00000000-0005-0000-0000-000033430000}"/>
    <cellStyle name="Normal 133 3 4 2 2" xfId="13816" xr:uid="{00000000-0005-0000-0000-000034430000}"/>
    <cellStyle name="Normal 133 3 4 2 2 2" xfId="29211" xr:uid="{00000000-0005-0000-0000-000035430000}"/>
    <cellStyle name="Normal 133 3 4 2 2 3" xfId="44606" xr:uid="{00000000-0005-0000-0000-000036430000}"/>
    <cellStyle name="Normal 133 3 4 2 3" xfId="21513" xr:uid="{00000000-0005-0000-0000-000037430000}"/>
    <cellStyle name="Normal 133 3 4 2 4" xfId="36908" xr:uid="{00000000-0005-0000-0000-000038430000}"/>
    <cellStyle name="Normal 133 3 4 3" xfId="9967" xr:uid="{00000000-0005-0000-0000-000039430000}"/>
    <cellStyle name="Normal 133 3 4 3 2" xfId="25362" xr:uid="{00000000-0005-0000-0000-00003A430000}"/>
    <cellStyle name="Normal 133 3 4 3 3" xfId="40757" xr:uid="{00000000-0005-0000-0000-00003B430000}"/>
    <cellStyle name="Normal 133 3 4 4" xfId="17664" xr:uid="{00000000-0005-0000-0000-00003C430000}"/>
    <cellStyle name="Normal 133 3 4 5" xfId="33059" xr:uid="{00000000-0005-0000-0000-00003D430000}"/>
    <cellStyle name="Normal 133 3 5" xfId="4178" xr:uid="{00000000-0005-0000-0000-00003E430000}"/>
    <cellStyle name="Normal 133 3 5 2" xfId="11892" xr:uid="{00000000-0005-0000-0000-00003F430000}"/>
    <cellStyle name="Normal 133 3 5 2 2" xfId="27287" xr:uid="{00000000-0005-0000-0000-000040430000}"/>
    <cellStyle name="Normal 133 3 5 2 3" xfId="42682" xr:uid="{00000000-0005-0000-0000-000041430000}"/>
    <cellStyle name="Normal 133 3 5 3" xfId="19589" xr:uid="{00000000-0005-0000-0000-000042430000}"/>
    <cellStyle name="Normal 133 3 5 4" xfId="34984" xr:uid="{00000000-0005-0000-0000-000043430000}"/>
    <cellStyle name="Normal 133 3 6" xfId="8043" xr:uid="{00000000-0005-0000-0000-000044430000}"/>
    <cellStyle name="Normal 133 3 6 2" xfId="23438" xr:uid="{00000000-0005-0000-0000-000045430000}"/>
    <cellStyle name="Normal 133 3 6 3" xfId="38833" xr:uid="{00000000-0005-0000-0000-000046430000}"/>
    <cellStyle name="Normal 133 3 7" xfId="15740" xr:uid="{00000000-0005-0000-0000-000047430000}"/>
    <cellStyle name="Normal 133 3 8" xfId="31135" xr:uid="{00000000-0005-0000-0000-000048430000}"/>
    <cellStyle name="Normal 133 4" xfId="556" xr:uid="{00000000-0005-0000-0000-000049430000}"/>
    <cellStyle name="Normal 133 4 2" xfId="1522" xr:uid="{00000000-0005-0000-0000-00004A430000}"/>
    <cellStyle name="Normal 133 4 2 2" xfId="3451" xr:uid="{00000000-0005-0000-0000-00004B430000}"/>
    <cellStyle name="Normal 133 4 2 2 2" xfId="7324" xr:uid="{00000000-0005-0000-0000-00004C430000}"/>
    <cellStyle name="Normal 133 4 2 2 2 2" xfId="15038" xr:uid="{00000000-0005-0000-0000-00004D430000}"/>
    <cellStyle name="Normal 133 4 2 2 2 2 2" xfId="30433" xr:uid="{00000000-0005-0000-0000-00004E430000}"/>
    <cellStyle name="Normal 133 4 2 2 2 2 3" xfId="45828" xr:uid="{00000000-0005-0000-0000-00004F430000}"/>
    <cellStyle name="Normal 133 4 2 2 2 3" xfId="22735" xr:uid="{00000000-0005-0000-0000-000050430000}"/>
    <cellStyle name="Normal 133 4 2 2 2 4" xfId="38130" xr:uid="{00000000-0005-0000-0000-000051430000}"/>
    <cellStyle name="Normal 133 4 2 2 3" xfId="11189" xr:uid="{00000000-0005-0000-0000-000052430000}"/>
    <cellStyle name="Normal 133 4 2 2 3 2" xfId="26584" xr:uid="{00000000-0005-0000-0000-000053430000}"/>
    <cellStyle name="Normal 133 4 2 2 3 3" xfId="41979" xr:uid="{00000000-0005-0000-0000-000054430000}"/>
    <cellStyle name="Normal 133 4 2 2 4" xfId="18886" xr:uid="{00000000-0005-0000-0000-000055430000}"/>
    <cellStyle name="Normal 133 4 2 2 5" xfId="34281" xr:uid="{00000000-0005-0000-0000-000056430000}"/>
    <cellStyle name="Normal 133 4 2 3" xfId="5400" xr:uid="{00000000-0005-0000-0000-000057430000}"/>
    <cellStyle name="Normal 133 4 2 3 2" xfId="13114" xr:uid="{00000000-0005-0000-0000-000058430000}"/>
    <cellStyle name="Normal 133 4 2 3 2 2" xfId="28509" xr:uid="{00000000-0005-0000-0000-000059430000}"/>
    <cellStyle name="Normal 133 4 2 3 2 3" xfId="43904" xr:uid="{00000000-0005-0000-0000-00005A430000}"/>
    <cellStyle name="Normal 133 4 2 3 3" xfId="20811" xr:uid="{00000000-0005-0000-0000-00005B430000}"/>
    <cellStyle name="Normal 133 4 2 3 4" xfId="36206" xr:uid="{00000000-0005-0000-0000-00005C430000}"/>
    <cellStyle name="Normal 133 4 2 4" xfId="9265" xr:uid="{00000000-0005-0000-0000-00005D430000}"/>
    <cellStyle name="Normal 133 4 2 4 2" xfId="24660" xr:uid="{00000000-0005-0000-0000-00005E430000}"/>
    <cellStyle name="Normal 133 4 2 4 3" xfId="40055" xr:uid="{00000000-0005-0000-0000-00005F430000}"/>
    <cellStyle name="Normal 133 4 2 5" xfId="16962" xr:uid="{00000000-0005-0000-0000-000060430000}"/>
    <cellStyle name="Normal 133 4 2 6" xfId="32357" xr:uid="{00000000-0005-0000-0000-000061430000}"/>
    <cellStyle name="Normal 133 4 3" xfId="2489" xr:uid="{00000000-0005-0000-0000-000062430000}"/>
    <cellStyle name="Normal 133 4 3 2" xfId="6362" xr:uid="{00000000-0005-0000-0000-000063430000}"/>
    <cellStyle name="Normal 133 4 3 2 2" xfId="14076" xr:uid="{00000000-0005-0000-0000-000064430000}"/>
    <cellStyle name="Normal 133 4 3 2 2 2" xfId="29471" xr:uid="{00000000-0005-0000-0000-000065430000}"/>
    <cellStyle name="Normal 133 4 3 2 2 3" xfId="44866" xr:uid="{00000000-0005-0000-0000-000066430000}"/>
    <cellStyle name="Normal 133 4 3 2 3" xfId="21773" xr:uid="{00000000-0005-0000-0000-000067430000}"/>
    <cellStyle name="Normal 133 4 3 2 4" xfId="37168" xr:uid="{00000000-0005-0000-0000-000068430000}"/>
    <cellStyle name="Normal 133 4 3 3" xfId="10227" xr:uid="{00000000-0005-0000-0000-000069430000}"/>
    <cellStyle name="Normal 133 4 3 3 2" xfId="25622" xr:uid="{00000000-0005-0000-0000-00006A430000}"/>
    <cellStyle name="Normal 133 4 3 3 3" xfId="41017" xr:uid="{00000000-0005-0000-0000-00006B430000}"/>
    <cellStyle name="Normal 133 4 3 4" xfId="17924" xr:uid="{00000000-0005-0000-0000-00006C430000}"/>
    <cellStyle name="Normal 133 4 3 5" xfId="33319" xr:uid="{00000000-0005-0000-0000-00006D430000}"/>
    <cellStyle name="Normal 133 4 4" xfId="4438" xr:uid="{00000000-0005-0000-0000-00006E430000}"/>
    <cellStyle name="Normal 133 4 4 2" xfId="12152" xr:uid="{00000000-0005-0000-0000-00006F430000}"/>
    <cellStyle name="Normal 133 4 4 2 2" xfId="27547" xr:uid="{00000000-0005-0000-0000-000070430000}"/>
    <cellStyle name="Normal 133 4 4 2 3" xfId="42942" xr:uid="{00000000-0005-0000-0000-000071430000}"/>
    <cellStyle name="Normal 133 4 4 3" xfId="19849" xr:uid="{00000000-0005-0000-0000-000072430000}"/>
    <cellStyle name="Normal 133 4 4 4" xfId="35244" xr:uid="{00000000-0005-0000-0000-000073430000}"/>
    <cellStyle name="Normal 133 4 5" xfId="8303" xr:uid="{00000000-0005-0000-0000-000074430000}"/>
    <cellStyle name="Normal 133 4 5 2" xfId="23698" xr:uid="{00000000-0005-0000-0000-000075430000}"/>
    <cellStyle name="Normal 133 4 5 3" xfId="39093" xr:uid="{00000000-0005-0000-0000-000076430000}"/>
    <cellStyle name="Normal 133 4 6" xfId="16000" xr:uid="{00000000-0005-0000-0000-000077430000}"/>
    <cellStyle name="Normal 133 4 7" xfId="31395" xr:uid="{00000000-0005-0000-0000-000078430000}"/>
    <cellStyle name="Normal 133 5" xfId="1041" xr:uid="{00000000-0005-0000-0000-000079430000}"/>
    <cellStyle name="Normal 133 5 2" xfId="2970" xr:uid="{00000000-0005-0000-0000-00007A430000}"/>
    <cellStyle name="Normal 133 5 2 2" xfId="6843" xr:uid="{00000000-0005-0000-0000-00007B430000}"/>
    <cellStyle name="Normal 133 5 2 2 2" xfId="14557" xr:uid="{00000000-0005-0000-0000-00007C430000}"/>
    <cellStyle name="Normal 133 5 2 2 2 2" xfId="29952" xr:uid="{00000000-0005-0000-0000-00007D430000}"/>
    <cellStyle name="Normal 133 5 2 2 2 3" xfId="45347" xr:uid="{00000000-0005-0000-0000-00007E430000}"/>
    <cellStyle name="Normal 133 5 2 2 3" xfId="22254" xr:uid="{00000000-0005-0000-0000-00007F430000}"/>
    <cellStyle name="Normal 133 5 2 2 4" xfId="37649" xr:uid="{00000000-0005-0000-0000-000080430000}"/>
    <cellStyle name="Normal 133 5 2 3" xfId="10708" xr:uid="{00000000-0005-0000-0000-000081430000}"/>
    <cellStyle name="Normal 133 5 2 3 2" xfId="26103" xr:uid="{00000000-0005-0000-0000-000082430000}"/>
    <cellStyle name="Normal 133 5 2 3 3" xfId="41498" xr:uid="{00000000-0005-0000-0000-000083430000}"/>
    <cellStyle name="Normal 133 5 2 4" xfId="18405" xr:uid="{00000000-0005-0000-0000-000084430000}"/>
    <cellStyle name="Normal 133 5 2 5" xfId="33800" xr:uid="{00000000-0005-0000-0000-000085430000}"/>
    <cellStyle name="Normal 133 5 3" xfId="4919" xr:uid="{00000000-0005-0000-0000-000086430000}"/>
    <cellStyle name="Normal 133 5 3 2" xfId="12633" xr:uid="{00000000-0005-0000-0000-000087430000}"/>
    <cellStyle name="Normal 133 5 3 2 2" xfId="28028" xr:uid="{00000000-0005-0000-0000-000088430000}"/>
    <cellStyle name="Normal 133 5 3 2 3" xfId="43423" xr:uid="{00000000-0005-0000-0000-000089430000}"/>
    <cellStyle name="Normal 133 5 3 3" xfId="20330" xr:uid="{00000000-0005-0000-0000-00008A430000}"/>
    <cellStyle name="Normal 133 5 3 4" xfId="35725" xr:uid="{00000000-0005-0000-0000-00008B430000}"/>
    <cellStyle name="Normal 133 5 4" xfId="8784" xr:uid="{00000000-0005-0000-0000-00008C430000}"/>
    <cellStyle name="Normal 133 5 4 2" xfId="24179" xr:uid="{00000000-0005-0000-0000-00008D430000}"/>
    <cellStyle name="Normal 133 5 4 3" xfId="39574" xr:uid="{00000000-0005-0000-0000-00008E430000}"/>
    <cellStyle name="Normal 133 5 5" xfId="16481" xr:uid="{00000000-0005-0000-0000-00008F430000}"/>
    <cellStyle name="Normal 133 5 6" xfId="31876" xr:uid="{00000000-0005-0000-0000-000090430000}"/>
    <cellStyle name="Normal 133 6" xfId="2008" xr:uid="{00000000-0005-0000-0000-000091430000}"/>
    <cellStyle name="Normal 133 6 2" xfId="5881" xr:uid="{00000000-0005-0000-0000-000092430000}"/>
    <cellStyle name="Normal 133 6 2 2" xfId="13595" xr:uid="{00000000-0005-0000-0000-000093430000}"/>
    <cellStyle name="Normal 133 6 2 2 2" xfId="28990" xr:uid="{00000000-0005-0000-0000-000094430000}"/>
    <cellStyle name="Normal 133 6 2 2 3" xfId="44385" xr:uid="{00000000-0005-0000-0000-000095430000}"/>
    <cellStyle name="Normal 133 6 2 3" xfId="21292" xr:uid="{00000000-0005-0000-0000-000096430000}"/>
    <cellStyle name="Normal 133 6 2 4" xfId="36687" xr:uid="{00000000-0005-0000-0000-000097430000}"/>
    <cellStyle name="Normal 133 6 3" xfId="9746" xr:uid="{00000000-0005-0000-0000-000098430000}"/>
    <cellStyle name="Normal 133 6 3 2" xfId="25141" xr:uid="{00000000-0005-0000-0000-000099430000}"/>
    <cellStyle name="Normal 133 6 3 3" xfId="40536" xr:uid="{00000000-0005-0000-0000-00009A430000}"/>
    <cellStyle name="Normal 133 6 4" xfId="17443" xr:uid="{00000000-0005-0000-0000-00009B430000}"/>
    <cellStyle name="Normal 133 6 5" xfId="32838" xr:uid="{00000000-0005-0000-0000-00009C430000}"/>
    <cellStyle name="Normal 133 7" xfId="3967" xr:uid="{00000000-0005-0000-0000-00009D430000}"/>
    <cellStyle name="Normal 133 7 2" xfId="11683" xr:uid="{00000000-0005-0000-0000-00009E430000}"/>
    <cellStyle name="Normal 133 7 2 2" xfId="27078" xr:uid="{00000000-0005-0000-0000-00009F430000}"/>
    <cellStyle name="Normal 133 7 2 3" xfId="42473" xr:uid="{00000000-0005-0000-0000-0000A0430000}"/>
    <cellStyle name="Normal 133 7 3" xfId="19380" xr:uid="{00000000-0005-0000-0000-0000A1430000}"/>
    <cellStyle name="Normal 133 7 4" xfId="34775" xr:uid="{00000000-0005-0000-0000-0000A2430000}"/>
    <cellStyle name="Normal 133 8" xfId="7832" xr:uid="{00000000-0005-0000-0000-0000A3430000}"/>
    <cellStyle name="Normal 133 8 2" xfId="23229" xr:uid="{00000000-0005-0000-0000-0000A4430000}"/>
    <cellStyle name="Normal 133 8 3" xfId="38624" xr:uid="{00000000-0005-0000-0000-0000A5430000}"/>
    <cellStyle name="Normal 133 9" xfId="15519" xr:uid="{00000000-0005-0000-0000-0000A6430000}"/>
    <cellStyle name="Normal 134" xfId="32" xr:uid="{00000000-0005-0000-0000-0000A7430000}"/>
    <cellStyle name="Normal 134 10" xfId="30915" xr:uid="{00000000-0005-0000-0000-0000A8430000}"/>
    <cellStyle name="Normal 134 2" xfId="144" xr:uid="{00000000-0005-0000-0000-0000A9430000}"/>
    <cellStyle name="Normal 134 2 2" xfId="397" xr:uid="{00000000-0005-0000-0000-0000AA430000}"/>
    <cellStyle name="Normal 134 2 2 2" xfId="882" xr:uid="{00000000-0005-0000-0000-0000AB430000}"/>
    <cellStyle name="Normal 134 2 2 2 2" xfId="1848" xr:uid="{00000000-0005-0000-0000-0000AC430000}"/>
    <cellStyle name="Normal 134 2 2 2 2 2" xfId="3777" xr:uid="{00000000-0005-0000-0000-0000AD430000}"/>
    <cellStyle name="Normal 134 2 2 2 2 2 2" xfId="7650" xr:uid="{00000000-0005-0000-0000-0000AE430000}"/>
    <cellStyle name="Normal 134 2 2 2 2 2 2 2" xfId="15364" xr:uid="{00000000-0005-0000-0000-0000AF430000}"/>
    <cellStyle name="Normal 134 2 2 2 2 2 2 2 2" xfId="30759" xr:uid="{00000000-0005-0000-0000-0000B0430000}"/>
    <cellStyle name="Normal 134 2 2 2 2 2 2 2 3" xfId="46154" xr:uid="{00000000-0005-0000-0000-0000B1430000}"/>
    <cellStyle name="Normal 134 2 2 2 2 2 2 3" xfId="23061" xr:uid="{00000000-0005-0000-0000-0000B2430000}"/>
    <cellStyle name="Normal 134 2 2 2 2 2 2 4" xfId="38456" xr:uid="{00000000-0005-0000-0000-0000B3430000}"/>
    <cellStyle name="Normal 134 2 2 2 2 2 3" xfId="11515" xr:uid="{00000000-0005-0000-0000-0000B4430000}"/>
    <cellStyle name="Normal 134 2 2 2 2 2 3 2" xfId="26910" xr:uid="{00000000-0005-0000-0000-0000B5430000}"/>
    <cellStyle name="Normal 134 2 2 2 2 2 3 3" xfId="42305" xr:uid="{00000000-0005-0000-0000-0000B6430000}"/>
    <cellStyle name="Normal 134 2 2 2 2 2 4" xfId="19212" xr:uid="{00000000-0005-0000-0000-0000B7430000}"/>
    <cellStyle name="Normal 134 2 2 2 2 2 5" xfId="34607" xr:uid="{00000000-0005-0000-0000-0000B8430000}"/>
    <cellStyle name="Normal 134 2 2 2 2 3" xfId="5726" xr:uid="{00000000-0005-0000-0000-0000B9430000}"/>
    <cellStyle name="Normal 134 2 2 2 2 3 2" xfId="13440" xr:uid="{00000000-0005-0000-0000-0000BA430000}"/>
    <cellStyle name="Normal 134 2 2 2 2 3 2 2" xfId="28835" xr:uid="{00000000-0005-0000-0000-0000BB430000}"/>
    <cellStyle name="Normal 134 2 2 2 2 3 2 3" xfId="44230" xr:uid="{00000000-0005-0000-0000-0000BC430000}"/>
    <cellStyle name="Normal 134 2 2 2 2 3 3" xfId="21137" xr:uid="{00000000-0005-0000-0000-0000BD430000}"/>
    <cellStyle name="Normal 134 2 2 2 2 3 4" xfId="36532" xr:uid="{00000000-0005-0000-0000-0000BE430000}"/>
    <cellStyle name="Normal 134 2 2 2 2 4" xfId="9591" xr:uid="{00000000-0005-0000-0000-0000BF430000}"/>
    <cellStyle name="Normal 134 2 2 2 2 4 2" xfId="24986" xr:uid="{00000000-0005-0000-0000-0000C0430000}"/>
    <cellStyle name="Normal 134 2 2 2 2 4 3" xfId="40381" xr:uid="{00000000-0005-0000-0000-0000C1430000}"/>
    <cellStyle name="Normal 134 2 2 2 2 5" xfId="17288" xr:uid="{00000000-0005-0000-0000-0000C2430000}"/>
    <cellStyle name="Normal 134 2 2 2 2 6" xfId="32683" xr:uid="{00000000-0005-0000-0000-0000C3430000}"/>
    <cellStyle name="Normal 134 2 2 2 3" xfId="2815" xr:uid="{00000000-0005-0000-0000-0000C4430000}"/>
    <cellStyle name="Normal 134 2 2 2 3 2" xfId="6688" xr:uid="{00000000-0005-0000-0000-0000C5430000}"/>
    <cellStyle name="Normal 134 2 2 2 3 2 2" xfId="14402" xr:uid="{00000000-0005-0000-0000-0000C6430000}"/>
    <cellStyle name="Normal 134 2 2 2 3 2 2 2" xfId="29797" xr:uid="{00000000-0005-0000-0000-0000C7430000}"/>
    <cellStyle name="Normal 134 2 2 2 3 2 2 3" xfId="45192" xr:uid="{00000000-0005-0000-0000-0000C8430000}"/>
    <cellStyle name="Normal 134 2 2 2 3 2 3" xfId="22099" xr:uid="{00000000-0005-0000-0000-0000C9430000}"/>
    <cellStyle name="Normal 134 2 2 2 3 2 4" xfId="37494" xr:uid="{00000000-0005-0000-0000-0000CA430000}"/>
    <cellStyle name="Normal 134 2 2 2 3 3" xfId="10553" xr:uid="{00000000-0005-0000-0000-0000CB430000}"/>
    <cellStyle name="Normal 134 2 2 2 3 3 2" xfId="25948" xr:uid="{00000000-0005-0000-0000-0000CC430000}"/>
    <cellStyle name="Normal 134 2 2 2 3 3 3" xfId="41343" xr:uid="{00000000-0005-0000-0000-0000CD430000}"/>
    <cellStyle name="Normal 134 2 2 2 3 4" xfId="18250" xr:uid="{00000000-0005-0000-0000-0000CE430000}"/>
    <cellStyle name="Normal 134 2 2 2 3 5" xfId="33645" xr:uid="{00000000-0005-0000-0000-0000CF430000}"/>
    <cellStyle name="Normal 134 2 2 2 4" xfId="4764" xr:uid="{00000000-0005-0000-0000-0000D0430000}"/>
    <cellStyle name="Normal 134 2 2 2 4 2" xfId="12478" xr:uid="{00000000-0005-0000-0000-0000D1430000}"/>
    <cellStyle name="Normal 134 2 2 2 4 2 2" xfId="27873" xr:uid="{00000000-0005-0000-0000-0000D2430000}"/>
    <cellStyle name="Normal 134 2 2 2 4 2 3" xfId="43268" xr:uid="{00000000-0005-0000-0000-0000D3430000}"/>
    <cellStyle name="Normal 134 2 2 2 4 3" xfId="20175" xr:uid="{00000000-0005-0000-0000-0000D4430000}"/>
    <cellStyle name="Normal 134 2 2 2 4 4" xfId="35570" xr:uid="{00000000-0005-0000-0000-0000D5430000}"/>
    <cellStyle name="Normal 134 2 2 2 5" xfId="8629" xr:uid="{00000000-0005-0000-0000-0000D6430000}"/>
    <cellStyle name="Normal 134 2 2 2 5 2" xfId="24024" xr:uid="{00000000-0005-0000-0000-0000D7430000}"/>
    <cellStyle name="Normal 134 2 2 2 5 3" xfId="39419" xr:uid="{00000000-0005-0000-0000-0000D8430000}"/>
    <cellStyle name="Normal 134 2 2 2 6" xfId="16326" xr:uid="{00000000-0005-0000-0000-0000D9430000}"/>
    <cellStyle name="Normal 134 2 2 2 7" xfId="31721" xr:uid="{00000000-0005-0000-0000-0000DA430000}"/>
    <cellStyle name="Normal 134 2 2 3" xfId="1367" xr:uid="{00000000-0005-0000-0000-0000DB430000}"/>
    <cellStyle name="Normal 134 2 2 3 2" xfId="3296" xr:uid="{00000000-0005-0000-0000-0000DC430000}"/>
    <cellStyle name="Normal 134 2 2 3 2 2" xfId="7169" xr:uid="{00000000-0005-0000-0000-0000DD430000}"/>
    <cellStyle name="Normal 134 2 2 3 2 2 2" xfId="14883" xr:uid="{00000000-0005-0000-0000-0000DE430000}"/>
    <cellStyle name="Normal 134 2 2 3 2 2 2 2" xfId="30278" xr:uid="{00000000-0005-0000-0000-0000DF430000}"/>
    <cellStyle name="Normal 134 2 2 3 2 2 2 3" xfId="45673" xr:uid="{00000000-0005-0000-0000-0000E0430000}"/>
    <cellStyle name="Normal 134 2 2 3 2 2 3" xfId="22580" xr:uid="{00000000-0005-0000-0000-0000E1430000}"/>
    <cellStyle name="Normal 134 2 2 3 2 2 4" xfId="37975" xr:uid="{00000000-0005-0000-0000-0000E2430000}"/>
    <cellStyle name="Normal 134 2 2 3 2 3" xfId="11034" xr:uid="{00000000-0005-0000-0000-0000E3430000}"/>
    <cellStyle name="Normal 134 2 2 3 2 3 2" xfId="26429" xr:uid="{00000000-0005-0000-0000-0000E4430000}"/>
    <cellStyle name="Normal 134 2 2 3 2 3 3" xfId="41824" xr:uid="{00000000-0005-0000-0000-0000E5430000}"/>
    <cellStyle name="Normal 134 2 2 3 2 4" xfId="18731" xr:uid="{00000000-0005-0000-0000-0000E6430000}"/>
    <cellStyle name="Normal 134 2 2 3 2 5" xfId="34126" xr:uid="{00000000-0005-0000-0000-0000E7430000}"/>
    <cellStyle name="Normal 134 2 2 3 3" xfId="5245" xr:uid="{00000000-0005-0000-0000-0000E8430000}"/>
    <cellStyle name="Normal 134 2 2 3 3 2" xfId="12959" xr:uid="{00000000-0005-0000-0000-0000E9430000}"/>
    <cellStyle name="Normal 134 2 2 3 3 2 2" xfId="28354" xr:uid="{00000000-0005-0000-0000-0000EA430000}"/>
    <cellStyle name="Normal 134 2 2 3 3 2 3" xfId="43749" xr:uid="{00000000-0005-0000-0000-0000EB430000}"/>
    <cellStyle name="Normal 134 2 2 3 3 3" xfId="20656" xr:uid="{00000000-0005-0000-0000-0000EC430000}"/>
    <cellStyle name="Normal 134 2 2 3 3 4" xfId="36051" xr:uid="{00000000-0005-0000-0000-0000ED430000}"/>
    <cellStyle name="Normal 134 2 2 3 4" xfId="9110" xr:uid="{00000000-0005-0000-0000-0000EE430000}"/>
    <cellStyle name="Normal 134 2 2 3 4 2" xfId="24505" xr:uid="{00000000-0005-0000-0000-0000EF430000}"/>
    <cellStyle name="Normal 134 2 2 3 4 3" xfId="39900" xr:uid="{00000000-0005-0000-0000-0000F0430000}"/>
    <cellStyle name="Normal 134 2 2 3 5" xfId="16807" xr:uid="{00000000-0005-0000-0000-0000F1430000}"/>
    <cellStyle name="Normal 134 2 2 3 6" xfId="32202" xr:uid="{00000000-0005-0000-0000-0000F2430000}"/>
    <cellStyle name="Normal 134 2 2 4" xfId="2334" xr:uid="{00000000-0005-0000-0000-0000F3430000}"/>
    <cellStyle name="Normal 134 2 2 4 2" xfId="6207" xr:uid="{00000000-0005-0000-0000-0000F4430000}"/>
    <cellStyle name="Normal 134 2 2 4 2 2" xfId="13921" xr:uid="{00000000-0005-0000-0000-0000F5430000}"/>
    <cellStyle name="Normal 134 2 2 4 2 2 2" xfId="29316" xr:uid="{00000000-0005-0000-0000-0000F6430000}"/>
    <cellStyle name="Normal 134 2 2 4 2 2 3" xfId="44711" xr:uid="{00000000-0005-0000-0000-0000F7430000}"/>
    <cellStyle name="Normal 134 2 2 4 2 3" xfId="21618" xr:uid="{00000000-0005-0000-0000-0000F8430000}"/>
    <cellStyle name="Normal 134 2 2 4 2 4" xfId="37013" xr:uid="{00000000-0005-0000-0000-0000F9430000}"/>
    <cellStyle name="Normal 134 2 2 4 3" xfId="10072" xr:uid="{00000000-0005-0000-0000-0000FA430000}"/>
    <cellStyle name="Normal 134 2 2 4 3 2" xfId="25467" xr:uid="{00000000-0005-0000-0000-0000FB430000}"/>
    <cellStyle name="Normal 134 2 2 4 3 3" xfId="40862" xr:uid="{00000000-0005-0000-0000-0000FC430000}"/>
    <cellStyle name="Normal 134 2 2 4 4" xfId="17769" xr:uid="{00000000-0005-0000-0000-0000FD430000}"/>
    <cellStyle name="Normal 134 2 2 4 5" xfId="33164" xr:uid="{00000000-0005-0000-0000-0000FE430000}"/>
    <cellStyle name="Normal 134 2 2 5" xfId="4283" xr:uid="{00000000-0005-0000-0000-0000FF430000}"/>
    <cellStyle name="Normal 134 2 2 5 2" xfId="11997" xr:uid="{00000000-0005-0000-0000-000000440000}"/>
    <cellStyle name="Normal 134 2 2 5 2 2" xfId="27392" xr:uid="{00000000-0005-0000-0000-000001440000}"/>
    <cellStyle name="Normal 134 2 2 5 2 3" xfId="42787" xr:uid="{00000000-0005-0000-0000-000002440000}"/>
    <cellStyle name="Normal 134 2 2 5 3" xfId="19694" xr:uid="{00000000-0005-0000-0000-000003440000}"/>
    <cellStyle name="Normal 134 2 2 5 4" xfId="35089" xr:uid="{00000000-0005-0000-0000-000004440000}"/>
    <cellStyle name="Normal 134 2 2 6" xfId="8148" xr:uid="{00000000-0005-0000-0000-000005440000}"/>
    <cellStyle name="Normal 134 2 2 6 2" xfId="23543" xr:uid="{00000000-0005-0000-0000-000006440000}"/>
    <cellStyle name="Normal 134 2 2 6 3" xfId="38938" xr:uid="{00000000-0005-0000-0000-000007440000}"/>
    <cellStyle name="Normal 134 2 2 7" xfId="15845" xr:uid="{00000000-0005-0000-0000-000008440000}"/>
    <cellStyle name="Normal 134 2 2 8" xfId="31240" xr:uid="{00000000-0005-0000-0000-000009440000}"/>
    <cellStyle name="Normal 134 2 3" xfId="661" xr:uid="{00000000-0005-0000-0000-00000A440000}"/>
    <cellStyle name="Normal 134 2 3 2" xfId="1627" xr:uid="{00000000-0005-0000-0000-00000B440000}"/>
    <cellStyle name="Normal 134 2 3 2 2" xfId="3556" xr:uid="{00000000-0005-0000-0000-00000C440000}"/>
    <cellStyle name="Normal 134 2 3 2 2 2" xfId="7429" xr:uid="{00000000-0005-0000-0000-00000D440000}"/>
    <cellStyle name="Normal 134 2 3 2 2 2 2" xfId="15143" xr:uid="{00000000-0005-0000-0000-00000E440000}"/>
    <cellStyle name="Normal 134 2 3 2 2 2 2 2" xfId="30538" xr:uid="{00000000-0005-0000-0000-00000F440000}"/>
    <cellStyle name="Normal 134 2 3 2 2 2 2 3" xfId="45933" xr:uid="{00000000-0005-0000-0000-000010440000}"/>
    <cellStyle name="Normal 134 2 3 2 2 2 3" xfId="22840" xr:uid="{00000000-0005-0000-0000-000011440000}"/>
    <cellStyle name="Normal 134 2 3 2 2 2 4" xfId="38235" xr:uid="{00000000-0005-0000-0000-000012440000}"/>
    <cellStyle name="Normal 134 2 3 2 2 3" xfId="11294" xr:uid="{00000000-0005-0000-0000-000013440000}"/>
    <cellStyle name="Normal 134 2 3 2 2 3 2" xfId="26689" xr:uid="{00000000-0005-0000-0000-000014440000}"/>
    <cellStyle name="Normal 134 2 3 2 2 3 3" xfId="42084" xr:uid="{00000000-0005-0000-0000-000015440000}"/>
    <cellStyle name="Normal 134 2 3 2 2 4" xfId="18991" xr:uid="{00000000-0005-0000-0000-000016440000}"/>
    <cellStyle name="Normal 134 2 3 2 2 5" xfId="34386" xr:uid="{00000000-0005-0000-0000-000017440000}"/>
    <cellStyle name="Normal 134 2 3 2 3" xfId="5505" xr:uid="{00000000-0005-0000-0000-000018440000}"/>
    <cellStyle name="Normal 134 2 3 2 3 2" xfId="13219" xr:uid="{00000000-0005-0000-0000-000019440000}"/>
    <cellStyle name="Normal 134 2 3 2 3 2 2" xfId="28614" xr:uid="{00000000-0005-0000-0000-00001A440000}"/>
    <cellStyle name="Normal 134 2 3 2 3 2 3" xfId="44009" xr:uid="{00000000-0005-0000-0000-00001B440000}"/>
    <cellStyle name="Normal 134 2 3 2 3 3" xfId="20916" xr:uid="{00000000-0005-0000-0000-00001C440000}"/>
    <cellStyle name="Normal 134 2 3 2 3 4" xfId="36311" xr:uid="{00000000-0005-0000-0000-00001D440000}"/>
    <cellStyle name="Normal 134 2 3 2 4" xfId="9370" xr:uid="{00000000-0005-0000-0000-00001E440000}"/>
    <cellStyle name="Normal 134 2 3 2 4 2" xfId="24765" xr:uid="{00000000-0005-0000-0000-00001F440000}"/>
    <cellStyle name="Normal 134 2 3 2 4 3" xfId="40160" xr:uid="{00000000-0005-0000-0000-000020440000}"/>
    <cellStyle name="Normal 134 2 3 2 5" xfId="17067" xr:uid="{00000000-0005-0000-0000-000021440000}"/>
    <cellStyle name="Normal 134 2 3 2 6" xfId="32462" xr:uid="{00000000-0005-0000-0000-000022440000}"/>
    <cellStyle name="Normal 134 2 3 3" xfId="2594" xr:uid="{00000000-0005-0000-0000-000023440000}"/>
    <cellStyle name="Normal 134 2 3 3 2" xfId="6467" xr:uid="{00000000-0005-0000-0000-000024440000}"/>
    <cellStyle name="Normal 134 2 3 3 2 2" xfId="14181" xr:uid="{00000000-0005-0000-0000-000025440000}"/>
    <cellStyle name="Normal 134 2 3 3 2 2 2" xfId="29576" xr:uid="{00000000-0005-0000-0000-000026440000}"/>
    <cellStyle name="Normal 134 2 3 3 2 2 3" xfId="44971" xr:uid="{00000000-0005-0000-0000-000027440000}"/>
    <cellStyle name="Normal 134 2 3 3 2 3" xfId="21878" xr:uid="{00000000-0005-0000-0000-000028440000}"/>
    <cellStyle name="Normal 134 2 3 3 2 4" xfId="37273" xr:uid="{00000000-0005-0000-0000-000029440000}"/>
    <cellStyle name="Normal 134 2 3 3 3" xfId="10332" xr:uid="{00000000-0005-0000-0000-00002A440000}"/>
    <cellStyle name="Normal 134 2 3 3 3 2" xfId="25727" xr:uid="{00000000-0005-0000-0000-00002B440000}"/>
    <cellStyle name="Normal 134 2 3 3 3 3" xfId="41122" xr:uid="{00000000-0005-0000-0000-00002C440000}"/>
    <cellStyle name="Normal 134 2 3 3 4" xfId="18029" xr:uid="{00000000-0005-0000-0000-00002D440000}"/>
    <cellStyle name="Normal 134 2 3 3 5" xfId="33424" xr:uid="{00000000-0005-0000-0000-00002E440000}"/>
    <cellStyle name="Normal 134 2 3 4" xfId="4543" xr:uid="{00000000-0005-0000-0000-00002F440000}"/>
    <cellStyle name="Normal 134 2 3 4 2" xfId="12257" xr:uid="{00000000-0005-0000-0000-000030440000}"/>
    <cellStyle name="Normal 134 2 3 4 2 2" xfId="27652" xr:uid="{00000000-0005-0000-0000-000031440000}"/>
    <cellStyle name="Normal 134 2 3 4 2 3" xfId="43047" xr:uid="{00000000-0005-0000-0000-000032440000}"/>
    <cellStyle name="Normal 134 2 3 4 3" xfId="19954" xr:uid="{00000000-0005-0000-0000-000033440000}"/>
    <cellStyle name="Normal 134 2 3 4 4" xfId="35349" xr:uid="{00000000-0005-0000-0000-000034440000}"/>
    <cellStyle name="Normal 134 2 3 5" xfId="8408" xr:uid="{00000000-0005-0000-0000-000035440000}"/>
    <cellStyle name="Normal 134 2 3 5 2" xfId="23803" xr:uid="{00000000-0005-0000-0000-000036440000}"/>
    <cellStyle name="Normal 134 2 3 5 3" xfId="39198" xr:uid="{00000000-0005-0000-0000-000037440000}"/>
    <cellStyle name="Normal 134 2 3 6" xfId="16105" xr:uid="{00000000-0005-0000-0000-000038440000}"/>
    <cellStyle name="Normal 134 2 3 7" xfId="31500" xr:uid="{00000000-0005-0000-0000-000039440000}"/>
    <cellStyle name="Normal 134 2 4" xfId="1146" xr:uid="{00000000-0005-0000-0000-00003A440000}"/>
    <cellStyle name="Normal 134 2 4 2" xfId="3075" xr:uid="{00000000-0005-0000-0000-00003B440000}"/>
    <cellStyle name="Normal 134 2 4 2 2" xfId="6948" xr:uid="{00000000-0005-0000-0000-00003C440000}"/>
    <cellStyle name="Normal 134 2 4 2 2 2" xfId="14662" xr:uid="{00000000-0005-0000-0000-00003D440000}"/>
    <cellStyle name="Normal 134 2 4 2 2 2 2" xfId="30057" xr:uid="{00000000-0005-0000-0000-00003E440000}"/>
    <cellStyle name="Normal 134 2 4 2 2 2 3" xfId="45452" xr:uid="{00000000-0005-0000-0000-00003F440000}"/>
    <cellStyle name="Normal 134 2 4 2 2 3" xfId="22359" xr:uid="{00000000-0005-0000-0000-000040440000}"/>
    <cellStyle name="Normal 134 2 4 2 2 4" xfId="37754" xr:uid="{00000000-0005-0000-0000-000041440000}"/>
    <cellStyle name="Normal 134 2 4 2 3" xfId="10813" xr:uid="{00000000-0005-0000-0000-000042440000}"/>
    <cellStyle name="Normal 134 2 4 2 3 2" xfId="26208" xr:uid="{00000000-0005-0000-0000-000043440000}"/>
    <cellStyle name="Normal 134 2 4 2 3 3" xfId="41603" xr:uid="{00000000-0005-0000-0000-000044440000}"/>
    <cellStyle name="Normal 134 2 4 2 4" xfId="18510" xr:uid="{00000000-0005-0000-0000-000045440000}"/>
    <cellStyle name="Normal 134 2 4 2 5" xfId="33905" xr:uid="{00000000-0005-0000-0000-000046440000}"/>
    <cellStyle name="Normal 134 2 4 3" xfId="5024" xr:uid="{00000000-0005-0000-0000-000047440000}"/>
    <cellStyle name="Normal 134 2 4 3 2" xfId="12738" xr:uid="{00000000-0005-0000-0000-000048440000}"/>
    <cellStyle name="Normal 134 2 4 3 2 2" xfId="28133" xr:uid="{00000000-0005-0000-0000-000049440000}"/>
    <cellStyle name="Normal 134 2 4 3 2 3" xfId="43528" xr:uid="{00000000-0005-0000-0000-00004A440000}"/>
    <cellStyle name="Normal 134 2 4 3 3" xfId="20435" xr:uid="{00000000-0005-0000-0000-00004B440000}"/>
    <cellStyle name="Normal 134 2 4 3 4" xfId="35830" xr:uid="{00000000-0005-0000-0000-00004C440000}"/>
    <cellStyle name="Normal 134 2 4 4" xfId="8889" xr:uid="{00000000-0005-0000-0000-00004D440000}"/>
    <cellStyle name="Normal 134 2 4 4 2" xfId="24284" xr:uid="{00000000-0005-0000-0000-00004E440000}"/>
    <cellStyle name="Normal 134 2 4 4 3" xfId="39679" xr:uid="{00000000-0005-0000-0000-00004F440000}"/>
    <cellStyle name="Normal 134 2 4 5" xfId="16586" xr:uid="{00000000-0005-0000-0000-000050440000}"/>
    <cellStyle name="Normal 134 2 4 6" xfId="31981" xr:uid="{00000000-0005-0000-0000-000051440000}"/>
    <cellStyle name="Normal 134 2 5" xfId="2113" xr:uid="{00000000-0005-0000-0000-000052440000}"/>
    <cellStyle name="Normal 134 2 5 2" xfId="5986" xr:uid="{00000000-0005-0000-0000-000053440000}"/>
    <cellStyle name="Normal 134 2 5 2 2" xfId="13700" xr:uid="{00000000-0005-0000-0000-000054440000}"/>
    <cellStyle name="Normal 134 2 5 2 2 2" xfId="29095" xr:uid="{00000000-0005-0000-0000-000055440000}"/>
    <cellStyle name="Normal 134 2 5 2 2 3" xfId="44490" xr:uid="{00000000-0005-0000-0000-000056440000}"/>
    <cellStyle name="Normal 134 2 5 2 3" xfId="21397" xr:uid="{00000000-0005-0000-0000-000057440000}"/>
    <cellStyle name="Normal 134 2 5 2 4" xfId="36792" xr:uid="{00000000-0005-0000-0000-000058440000}"/>
    <cellStyle name="Normal 134 2 5 3" xfId="9851" xr:uid="{00000000-0005-0000-0000-000059440000}"/>
    <cellStyle name="Normal 134 2 5 3 2" xfId="25246" xr:uid="{00000000-0005-0000-0000-00005A440000}"/>
    <cellStyle name="Normal 134 2 5 3 3" xfId="40641" xr:uid="{00000000-0005-0000-0000-00005B440000}"/>
    <cellStyle name="Normal 134 2 5 4" xfId="17548" xr:uid="{00000000-0005-0000-0000-00005C440000}"/>
    <cellStyle name="Normal 134 2 5 5" xfId="32943" xr:uid="{00000000-0005-0000-0000-00005D440000}"/>
    <cellStyle name="Normal 134 2 6" xfId="4073" xr:uid="{00000000-0005-0000-0000-00005E440000}"/>
    <cellStyle name="Normal 134 2 6 2" xfId="11788" xr:uid="{00000000-0005-0000-0000-00005F440000}"/>
    <cellStyle name="Normal 134 2 6 2 2" xfId="27183" xr:uid="{00000000-0005-0000-0000-000060440000}"/>
    <cellStyle name="Normal 134 2 6 2 3" xfId="42578" xr:uid="{00000000-0005-0000-0000-000061440000}"/>
    <cellStyle name="Normal 134 2 6 3" xfId="19485" xr:uid="{00000000-0005-0000-0000-000062440000}"/>
    <cellStyle name="Normal 134 2 6 4" xfId="34880" xr:uid="{00000000-0005-0000-0000-000063440000}"/>
    <cellStyle name="Normal 134 2 7" xfId="7938" xr:uid="{00000000-0005-0000-0000-000064440000}"/>
    <cellStyle name="Normal 134 2 7 2" xfId="23334" xr:uid="{00000000-0005-0000-0000-000065440000}"/>
    <cellStyle name="Normal 134 2 7 3" xfId="38729" xr:uid="{00000000-0005-0000-0000-000066440000}"/>
    <cellStyle name="Normal 134 2 8" xfId="15624" xr:uid="{00000000-0005-0000-0000-000067440000}"/>
    <cellStyle name="Normal 134 2 9" xfId="31019" xr:uid="{00000000-0005-0000-0000-000068440000}"/>
    <cellStyle name="Normal 134 3" xfId="293" xr:uid="{00000000-0005-0000-0000-000069440000}"/>
    <cellStyle name="Normal 134 3 2" xfId="778" xr:uid="{00000000-0005-0000-0000-00006A440000}"/>
    <cellStyle name="Normal 134 3 2 2" xfId="1744" xr:uid="{00000000-0005-0000-0000-00006B440000}"/>
    <cellStyle name="Normal 134 3 2 2 2" xfId="3673" xr:uid="{00000000-0005-0000-0000-00006C440000}"/>
    <cellStyle name="Normal 134 3 2 2 2 2" xfId="7546" xr:uid="{00000000-0005-0000-0000-00006D440000}"/>
    <cellStyle name="Normal 134 3 2 2 2 2 2" xfId="15260" xr:uid="{00000000-0005-0000-0000-00006E440000}"/>
    <cellStyle name="Normal 134 3 2 2 2 2 2 2" xfId="30655" xr:uid="{00000000-0005-0000-0000-00006F440000}"/>
    <cellStyle name="Normal 134 3 2 2 2 2 2 3" xfId="46050" xr:uid="{00000000-0005-0000-0000-000070440000}"/>
    <cellStyle name="Normal 134 3 2 2 2 2 3" xfId="22957" xr:uid="{00000000-0005-0000-0000-000071440000}"/>
    <cellStyle name="Normal 134 3 2 2 2 2 4" xfId="38352" xr:uid="{00000000-0005-0000-0000-000072440000}"/>
    <cellStyle name="Normal 134 3 2 2 2 3" xfId="11411" xr:uid="{00000000-0005-0000-0000-000073440000}"/>
    <cellStyle name="Normal 134 3 2 2 2 3 2" xfId="26806" xr:uid="{00000000-0005-0000-0000-000074440000}"/>
    <cellStyle name="Normal 134 3 2 2 2 3 3" xfId="42201" xr:uid="{00000000-0005-0000-0000-000075440000}"/>
    <cellStyle name="Normal 134 3 2 2 2 4" xfId="19108" xr:uid="{00000000-0005-0000-0000-000076440000}"/>
    <cellStyle name="Normal 134 3 2 2 2 5" xfId="34503" xr:uid="{00000000-0005-0000-0000-000077440000}"/>
    <cellStyle name="Normal 134 3 2 2 3" xfId="5622" xr:uid="{00000000-0005-0000-0000-000078440000}"/>
    <cellStyle name="Normal 134 3 2 2 3 2" xfId="13336" xr:uid="{00000000-0005-0000-0000-000079440000}"/>
    <cellStyle name="Normal 134 3 2 2 3 2 2" xfId="28731" xr:uid="{00000000-0005-0000-0000-00007A440000}"/>
    <cellStyle name="Normal 134 3 2 2 3 2 3" xfId="44126" xr:uid="{00000000-0005-0000-0000-00007B440000}"/>
    <cellStyle name="Normal 134 3 2 2 3 3" xfId="21033" xr:uid="{00000000-0005-0000-0000-00007C440000}"/>
    <cellStyle name="Normal 134 3 2 2 3 4" xfId="36428" xr:uid="{00000000-0005-0000-0000-00007D440000}"/>
    <cellStyle name="Normal 134 3 2 2 4" xfId="9487" xr:uid="{00000000-0005-0000-0000-00007E440000}"/>
    <cellStyle name="Normal 134 3 2 2 4 2" xfId="24882" xr:uid="{00000000-0005-0000-0000-00007F440000}"/>
    <cellStyle name="Normal 134 3 2 2 4 3" xfId="40277" xr:uid="{00000000-0005-0000-0000-000080440000}"/>
    <cellStyle name="Normal 134 3 2 2 5" xfId="17184" xr:uid="{00000000-0005-0000-0000-000081440000}"/>
    <cellStyle name="Normal 134 3 2 2 6" xfId="32579" xr:uid="{00000000-0005-0000-0000-000082440000}"/>
    <cellStyle name="Normal 134 3 2 3" xfId="2711" xr:uid="{00000000-0005-0000-0000-000083440000}"/>
    <cellStyle name="Normal 134 3 2 3 2" xfId="6584" xr:uid="{00000000-0005-0000-0000-000084440000}"/>
    <cellStyle name="Normal 134 3 2 3 2 2" xfId="14298" xr:uid="{00000000-0005-0000-0000-000085440000}"/>
    <cellStyle name="Normal 134 3 2 3 2 2 2" xfId="29693" xr:uid="{00000000-0005-0000-0000-000086440000}"/>
    <cellStyle name="Normal 134 3 2 3 2 2 3" xfId="45088" xr:uid="{00000000-0005-0000-0000-000087440000}"/>
    <cellStyle name="Normal 134 3 2 3 2 3" xfId="21995" xr:uid="{00000000-0005-0000-0000-000088440000}"/>
    <cellStyle name="Normal 134 3 2 3 2 4" xfId="37390" xr:uid="{00000000-0005-0000-0000-000089440000}"/>
    <cellStyle name="Normal 134 3 2 3 3" xfId="10449" xr:uid="{00000000-0005-0000-0000-00008A440000}"/>
    <cellStyle name="Normal 134 3 2 3 3 2" xfId="25844" xr:uid="{00000000-0005-0000-0000-00008B440000}"/>
    <cellStyle name="Normal 134 3 2 3 3 3" xfId="41239" xr:uid="{00000000-0005-0000-0000-00008C440000}"/>
    <cellStyle name="Normal 134 3 2 3 4" xfId="18146" xr:uid="{00000000-0005-0000-0000-00008D440000}"/>
    <cellStyle name="Normal 134 3 2 3 5" xfId="33541" xr:uid="{00000000-0005-0000-0000-00008E440000}"/>
    <cellStyle name="Normal 134 3 2 4" xfId="4660" xr:uid="{00000000-0005-0000-0000-00008F440000}"/>
    <cellStyle name="Normal 134 3 2 4 2" xfId="12374" xr:uid="{00000000-0005-0000-0000-000090440000}"/>
    <cellStyle name="Normal 134 3 2 4 2 2" xfId="27769" xr:uid="{00000000-0005-0000-0000-000091440000}"/>
    <cellStyle name="Normal 134 3 2 4 2 3" xfId="43164" xr:uid="{00000000-0005-0000-0000-000092440000}"/>
    <cellStyle name="Normal 134 3 2 4 3" xfId="20071" xr:uid="{00000000-0005-0000-0000-000093440000}"/>
    <cellStyle name="Normal 134 3 2 4 4" xfId="35466" xr:uid="{00000000-0005-0000-0000-000094440000}"/>
    <cellStyle name="Normal 134 3 2 5" xfId="8525" xr:uid="{00000000-0005-0000-0000-000095440000}"/>
    <cellStyle name="Normal 134 3 2 5 2" xfId="23920" xr:uid="{00000000-0005-0000-0000-000096440000}"/>
    <cellStyle name="Normal 134 3 2 5 3" xfId="39315" xr:uid="{00000000-0005-0000-0000-000097440000}"/>
    <cellStyle name="Normal 134 3 2 6" xfId="16222" xr:uid="{00000000-0005-0000-0000-000098440000}"/>
    <cellStyle name="Normal 134 3 2 7" xfId="31617" xr:uid="{00000000-0005-0000-0000-000099440000}"/>
    <cellStyle name="Normal 134 3 3" xfId="1263" xr:uid="{00000000-0005-0000-0000-00009A440000}"/>
    <cellStyle name="Normal 134 3 3 2" xfId="3192" xr:uid="{00000000-0005-0000-0000-00009B440000}"/>
    <cellStyle name="Normal 134 3 3 2 2" xfId="7065" xr:uid="{00000000-0005-0000-0000-00009C440000}"/>
    <cellStyle name="Normal 134 3 3 2 2 2" xfId="14779" xr:uid="{00000000-0005-0000-0000-00009D440000}"/>
    <cellStyle name="Normal 134 3 3 2 2 2 2" xfId="30174" xr:uid="{00000000-0005-0000-0000-00009E440000}"/>
    <cellStyle name="Normal 134 3 3 2 2 2 3" xfId="45569" xr:uid="{00000000-0005-0000-0000-00009F440000}"/>
    <cellStyle name="Normal 134 3 3 2 2 3" xfId="22476" xr:uid="{00000000-0005-0000-0000-0000A0440000}"/>
    <cellStyle name="Normal 134 3 3 2 2 4" xfId="37871" xr:uid="{00000000-0005-0000-0000-0000A1440000}"/>
    <cellStyle name="Normal 134 3 3 2 3" xfId="10930" xr:uid="{00000000-0005-0000-0000-0000A2440000}"/>
    <cellStyle name="Normal 134 3 3 2 3 2" xfId="26325" xr:uid="{00000000-0005-0000-0000-0000A3440000}"/>
    <cellStyle name="Normal 134 3 3 2 3 3" xfId="41720" xr:uid="{00000000-0005-0000-0000-0000A4440000}"/>
    <cellStyle name="Normal 134 3 3 2 4" xfId="18627" xr:uid="{00000000-0005-0000-0000-0000A5440000}"/>
    <cellStyle name="Normal 134 3 3 2 5" xfId="34022" xr:uid="{00000000-0005-0000-0000-0000A6440000}"/>
    <cellStyle name="Normal 134 3 3 3" xfId="5141" xr:uid="{00000000-0005-0000-0000-0000A7440000}"/>
    <cellStyle name="Normal 134 3 3 3 2" xfId="12855" xr:uid="{00000000-0005-0000-0000-0000A8440000}"/>
    <cellStyle name="Normal 134 3 3 3 2 2" xfId="28250" xr:uid="{00000000-0005-0000-0000-0000A9440000}"/>
    <cellStyle name="Normal 134 3 3 3 2 3" xfId="43645" xr:uid="{00000000-0005-0000-0000-0000AA440000}"/>
    <cellStyle name="Normal 134 3 3 3 3" xfId="20552" xr:uid="{00000000-0005-0000-0000-0000AB440000}"/>
    <cellStyle name="Normal 134 3 3 3 4" xfId="35947" xr:uid="{00000000-0005-0000-0000-0000AC440000}"/>
    <cellStyle name="Normal 134 3 3 4" xfId="9006" xr:uid="{00000000-0005-0000-0000-0000AD440000}"/>
    <cellStyle name="Normal 134 3 3 4 2" xfId="24401" xr:uid="{00000000-0005-0000-0000-0000AE440000}"/>
    <cellStyle name="Normal 134 3 3 4 3" xfId="39796" xr:uid="{00000000-0005-0000-0000-0000AF440000}"/>
    <cellStyle name="Normal 134 3 3 5" xfId="16703" xr:uid="{00000000-0005-0000-0000-0000B0440000}"/>
    <cellStyle name="Normal 134 3 3 6" xfId="32098" xr:uid="{00000000-0005-0000-0000-0000B1440000}"/>
    <cellStyle name="Normal 134 3 4" xfId="2230" xr:uid="{00000000-0005-0000-0000-0000B2440000}"/>
    <cellStyle name="Normal 134 3 4 2" xfId="6103" xr:uid="{00000000-0005-0000-0000-0000B3440000}"/>
    <cellStyle name="Normal 134 3 4 2 2" xfId="13817" xr:uid="{00000000-0005-0000-0000-0000B4440000}"/>
    <cellStyle name="Normal 134 3 4 2 2 2" xfId="29212" xr:uid="{00000000-0005-0000-0000-0000B5440000}"/>
    <cellStyle name="Normal 134 3 4 2 2 3" xfId="44607" xr:uid="{00000000-0005-0000-0000-0000B6440000}"/>
    <cellStyle name="Normal 134 3 4 2 3" xfId="21514" xr:uid="{00000000-0005-0000-0000-0000B7440000}"/>
    <cellStyle name="Normal 134 3 4 2 4" xfId="36909" xr:uid="{00000000-0005-0000-0000-0000B8440000}"/>
    <cellStyle name="Normal 134 3 4 3" xfId="9968" xr:uid="{00000000-0005-0000-0000-0000B9440000}"/>
    <cellStyle name="Normal 134 3 4 3 2" xfId="25363" xr:uid="{00000000-0005-0000-0000-0000BA440000}"/>
    <cellStyle name="Normal 134 3 4 3 3" xfId="40758" xr:uid="{00000000-0005-0000-0000-0000BB440000}"/>
    <cellStyle name="Normal 134 3 4 4" xfId="17665" xr:uid="{00000000-0005-0000-0000-0000BC440000}"/>
    <cellStyle name="Normal 134 3 4 5" xfId="33060" xr:uid="{00000000-0005-0000-0000-0000BD440000}"/>
    <cellStyle name="Normal 134 3 5" xfId="4179" xr:uid="{00000000-0005-0000-0000-0000BE440000}"/>
    <cellStyle name="Normal 134 3 5 2" xfId="11893" xr:uid="{00000000-0005-0000-0000-0000BF440000}"/>
    <cellStyle name="Normal 134 3 5 2 2" xfId="27288" xr:uid="{00000000-0005-0000-0000-0000C0440000}"/>
    <cellStyle name="Normal 134 3 5 2 3" xfId="42683" xr:uid="{00000000-0005-0000-0000-0000C1440000}"/>
    <cellStyle name="Normal 134 3 5 3" xfId="19590" xr:uid="{00000000-0005-0000-0000-0000C2440000}"/>
    <cellStyle name="Normal 134 3 5 4" xfId="34985" xr:uid="{00000000-0005-0000-0000-0000C3440000}"/>
    <cellStyle name="Normal 134 3 6" xfId="8044" xr:uid="{00000000-0005-0000-0000-0000C4440000}"/>
    <cellStyle name="Normal 134 3 6 2" xfId="23439" xr:uid="{00000000-0005-0000-0000-0000C5440000}"/>
    <cellStyle name="Normal 134 3 6 3" xfId="38834" xr:uid="{00000000-0005-0000-0000-0000C6440000}"/>
    <cellStyle name="Normal 134 3 7" xfId="15741" xr:uid="{00000000-0005-0000-0000-0000C7440000}"/>
    <cellStyle name="Normal 134 3 8" xfId="31136" xr:uid="{00000000-0005-0000-0000-0000C8440000}"/>
    <cellStyle name="Normal 134 4" xfId="557" xr:uid="{00000000-0005-0000-0000-0000C9440000}"/>
    <cellStyle name="Normal 134 4 2" xfId="1523" xr:uid="{00000000-0005-0000-0000-0000CA440000}"/>
    <cellStyle name="Normal 134 4 2 2" xfId="3452" xr:uid="{00000000-0005-0000-0000-0000CB440000}"/>
    <cellStyle name="Normal 134 4 2 2 2" xfId="7325" xr:uid="{00000000-0005-0000-0000-0000CC440000}"/>
    <cellStyle name="Normal 134 4 2 2 2 2" xfId="15039" xr:uid="{00000000-0005-0000-0000-0000CD440000}"/>
    <cellStyle name="Normal 134 4 2 2 2 2 2" xfId="30434" xr:uid="{00000000-0005-0000-0000-0000CE440000}"/>
    <cellStyle name="Normal 134 4 2 2 2 2 3" xfId="45829" xr:uid="{00000000-0005-0000-0000-0000CF440000}"/>
    <cellStyle name="Normal 134 4 2 2 2 3" xfId="22736" xr:uid="{00000000-0005-0000-0000-0000D0440000}"/>
    <cellStyle name="Normal 134 4 2 2 2 4" xfId="38131" xr:uid="{00000000-0005-0000-0000-0000D1440000}"/>
    <cellStyle name="Normal 134 4 2 2 3" xfId="11190" xr:uid="{00000000-0005-0000-0000-0000D2440000}"/>
    <cellStyle name="Normal 134 4 2 2 3 2" xfId="26585" xr:uid="{00000000-0005-0000-0000-0000D3440000}"/>
    <cellStyle name="Normal 134 4 2 2 3 3" xfId="41980" xr:uid="{00000000-0005-0000-0000-0000D4440000}"/>
    <cellStyle name="Normal 134 4 2 2 4" xfId="18887" xr:uid="{00000000-0005-0000-0000-0000D5440000}"/>
    <cellStyle name="Normal 134 4 2 2 5" xfId="34282" xr:uid="{00000000-0005-0000-0000-0000D6440000}"/>
    <cellStyle name="Normal 134 4 2 3" xfId="5401" xr:uid="{00000000-0005-0000-0000-0000D7440000}"/>
    <cellStyle name="Normal 134 4 2 3 2" xfId="13115" xr:uid="{00000000-0005-0000-0000-0000D8440000}"/>
    <cellStyle name="Normal 134 4 2 3 2 2" xfId="28510" xr:uid="{00000000-0005-0000-0000-0000D9440000}"/>
    <cellStyle name="Normal 134 4 2 3 2 3" xfId="43905" xr:uid="{00000000-0005-0000-0000-0000DA440000}"/>
    <cellStyle name="Normal 134 4 2 3 3" xfId="20812" xr:uid="{00000000-0005-0000-0000-0000DB440000}"/>
    <cellStyle name="Normal 134 4 2 3 4" xfId="36207" xr:uid="{00000000-0005-0000-0000-0000DC440000}"/>
    <cellStyle name="Normal 134 4 2 4" xfId="9266" xr:uid="{00000000-0005-0000-0000-0000DD440000}"/>
    <cellStyle name="Normal 134 4 2 4 2" xfId="24661" xr:uid="{00000000-0005-0000-0000-0000DE440000}"/>
    <cellStyle name="Normal 134 4 2 4 3" xfId="40056" xr:uid="{00000000-0005-0000-0000-0000DF440000}"/>
    <cellStyle name="Normal 134 4 2 5" xfId="16963" xr:uid="{00000000-0005-0000-0000-0000E0440000}"/>
    <cellStyle name="Normal 134 4 2 6" xfId="32358" xr:uid="{00000000-0005-0000-0000-0000E1440000}"/>
    <cellStyle name="Normal 134 4 3" xfId="2490" xr:uid="{00000000-0005-0000-0000-0000E2440000}"/>
    <cellStyle name="Normal 134 4 3 2" xfId="6363" xr:uid="{00000000-0005-0000-0000-0000E3440000}"/>
    <cellStyle name="Normal 134 4 3 2 2" xfId="14077" xr:uid="{00000000-0005-0000-0000-0000E4440000}"/>
    <cellStyle name="Normal 134 4 3 2 2 2" xfId="29472" xr:uid="{00000000-0005-0000-0000-0000E5440000}"/>
    <cellStyle name="Normal 134 4 3 2 2 3" xfId="44867" xr:uid="{00000000-0005-0000-0000-0000E6440000}"/>
    <cellStyle name="Normal 134 4 3 2 3" xfId="21774" xr:uid="{00000000-0005-0000-0000-0000E7440000}"/>
    <cellStyle name="Normal 134 4 3 2 4" xfId="37169" xr:uid="{00000000-0005-0000-0000-0000E8440000}"/>
    <cellStyle name="Normal 134 4 3 3" xfId="10228" xr:uid="{00000000-0005-0000-0000-0000E9440000}"/>
    <cellStyle name="Normal 134 4 3 3 2" xfId="25623" xr:uid="{00000000-0005-0000-0000-0000EA440000}"/>
    <cellStyle name="Normal 134 4 3 3 3" xfId="41018" xr:uid="{00000000-0005-0000-0000-0000EB440000}"/>
    <cellStyle name="Normal 134 4 3 4" xfId="17925" xr:uid="{00000000-0005-0000-0000-0000EC440000}"/>
    <cellStyle name="Normal 134 4 3 5" xfId="33320" xr:uid="{00000000-0005-0000-0000-0000ED440000}"/>
    <cellStyle name="Normal 134 4 4" xfId="4439" xr:uid="{00000000-0005-0000-0000-0000EE440000}"/>
    <cellStyle name="Normal 134 4 4 2" xfId="12153" xr:uid="{00000000-0005-0000-0000-0000EF440000}"/>
    <cellStyle name="Normal 134 4 4 2 2" xfId="27548" xr:uid="{00000000-0005-0000-0000-0000F0440000}"/>
    <cellStyle name="Normal 134 4 4 2 3" xfId="42943" xr:uid="{00000000-0005-0000-0000-0000F1440000}"/>
    <cellStyle name="Normal 134 4 4 3" xfId="19850" xr:uid="{00000000-0005-0000-0000-0000F2440000}"/>
    <cellStyle name="Normal 134 4 4 4" xfId="35245" xr:uid="{00000000-0005-0000-0000-0000F3440000}"/>
    <cellStyle name="Normal 134 4 5" xfId="8304" xr:uid="{00000000-0005-0000-0000-0000F4440000}"/>
    <cellStyle name="Normal 134 4 5 2" xfId="23699" xr:uid="{00000000-0005-0000-0000-0000F5440000}"/>
    <cellStyle name="Normal 134 4 5 3" xfId="39094" xr:uid="{00000000-0005-0000-0000-0000F6440000}"/>
    <cellStyle name="Normal 134 4 6" xfId="16001" xr:uid="{00000000-0005-0000-0000-0000F7440000}"/>
    <cellStyle name="Normal 134 4 7" xfId="31396" xr:uid="{00000000-0005-0000-0000-0000F8440000}"/>
    <cellStyle name="Normal 134 5" xfId="1042" xr:uid="{00000000-0005-0000-0000-0000F9440000}"/>
    <cellStyle name="Normal 134 5 2" xfId="2971" xr:uid="{00000000-0005-0000-0000-0000FA440000}"/>
    <cellStyle name="Normal 134 5 2 2" xfId="6844" xr:uid="{00000000-0005-0000-0000-0000FB440000}"/>
    <cellStyle name="Normal 134 5 2 2 2" xfId="14558" xr:uid="{00000000-0005-0000-0000-0000FC440000}"/>
    <cellStyle name="Normal 134 5 2 2 2 2" xfId="29953" xr:uid="{00000000-0005-0000-0000-0000FD440000}"/>
    <cellStyle name="Normal 134 5 2 2 2 3" xfId="45348" xr:uid="{00000000-0005-0000-0000-0000FE440000}"/>
    <cellStyle name="Normal 134 5 2 2 3" xfId="22255" xr:uid="{00000000-0005-0000-0000-0000FF440000}"/>
    <cellStyle name="Normal 134 5 2 2 4" xfId="37650" xr:uid="{00000000-0005-0000-0000-000000450000}"/>
    <cellStyle name="Normal 134 5 2 3" xfId="10709" xr:uid="{00000000-0005-0000-0000-000001450000}"/>
    <cellStyle name="Normal 134 5 2 3 2" xfId="26104" xr:uid="{00000000-0005-0000-0000-000002450000}"/>
    <cellStyle name="Normal 134 5 2 3 3" xfId="41499" xr:uid="{00000000-0005-0000-0000-000003450000}"/>
    <cellStyle name="Normal 134 5 2 4" xfId="18406" xr:uid="{00000000-0005-0000-0000-000004450000}"/>
    <cellStyle name="Normal 134 5 2 5" xfId="33801" xr:uid="{00000000-0005-0000-0000-000005450000}"/>
    <cellStyle name="Normal 134 5 3" xfId="4920" xr:uid="{00000000-0005-0000-0000-000006450000}"/>
    <cellStyle name="Normal 134 5 3 2" xfId="12634" xr:uid="{00000000-0005-0000-0000-000007450000}"/>
    <cellStyle name="Normal 134 5 3 2 2" xfId="28029" xr:uid="{00000000-0005-0000-0000-000008450000}"/>
    <cellStyle name="Normal 134 5 3 2 3" xfId="43424" xr:uid="{00000000-0005-0000-0000-000009450000}"/>
    <cellStyle name="Normal 134 5 3 3" xfId="20331" xr:uid="{00000000-0005-0000-0000-00000A450000}"/>
    <cellStyle name="Normal 134 5 3 4" xfId="35726" xr:uid="{00000000-0005-0000-0000-00000B450000}"/>
    <cellStyle name="Normal 134 5 4" xfId="8785" xr:uid="{00000000-0005-0000-0000-00000C450000}"/>
    <cellStyle name="Normal 134 5 4 2" xfId="24180" xr:uid="{00000000-0005-0000-0000-00000D450000}"/>
    <cellStyle name="Normal 134 5 4 3" xfId="39575" xr:uid="{00000000-0005-0000-0000-00000E450000}"/>
    <cellStyle name="Normal 134 5 5" xfId="16482" xr:uid="{00000000-0005-0000-0000-00000F450000}"/>
    <cellStyle name="Normal 134 5 6" xfId="31877" xr:uid="{00000000-0005-0000-0000-000010450000}"/>
    <cellStyle name="Normal 134 6" xfId="2009" xr:uid="{00000000-0005-0000-0000-000011450000}"/>
    <cellStyle name="Normal 134 6 2" xfId="5882" xr:uid="{00000000-0005-0000-0000-000012450000}"/>
    <cellStyle name="Normal 134 6 2 2" xfId="13596" xr:uid="{00000000-0005-0000-0000-000013450000}"/>
    <cellStyle name="Normal 134 6 2 2 2" xfId="28991" xr:uid="{00000000-0005-0000-0000-000014450000}"/>
    <cellStyle name="Normal 134 6 2 2 3" xfId="44386" xr:uid="{00000000-0005-0000-0000-000015450000}"/>
    <cellStyle name="Normal 134 6 2 3" xfId="21293" xr:uid="{00000000-0005-0000-0000-000016450000}"/>
    <cellStyle name="Normal 134 6 2 4" xfId="36688" xr:uid="{00000000-0005-0000-0000-000017450000}"/>
    <cellStyle name="Normal 134 6 3" xfId="9747" xr:uid="{00000000-0005-0000-0000-000018450000}"/>
    <cellStyle name="Normal 134 6 3 2" xfId="25142" xr:uid="{00000000-0005-0000-0000-000019450000}"/>
    <cellStyle name="Normal 134 6 3 3" xfId="40537" xr:uid="{00000000-0005-0000-0000-00001A450000}"/>
    <cellStyle name="Normal 134 6 4" xfId="17444" xr:uid="{00000000-0005-0000-0000-00001B450000}"/>
    <cellStyle name="Normal 134 6 5" xfId="32839" xr:uid="{00000000-0005-0000-0000-00001C450000}"/>
    <cellStyle name="Normal 134 7" xfId="3968" xr:uid="{00000000-0005-0000-0000-00001D450000}"/>
    <cellStyle name="Normal 134 7 2" xfId="11684" xr:uid="{00000000-0005-0000-0000-00001E450000}"/>
    <cellStyle name="Normal 134 7 2 2" xfId="27079" xr:uid="{00000000-0005-0000-0000-00001F450000}"/>
    <cellStyle name="Normal 134 7 2 3" xfId="42474" xr:uid="{00000000-0005-0000-0000-000020450000}"/>
    <cellStyle name="Normal 134 7 3" xfId="19381" xr:uid="{00000000-0005-0000-0000-000021450000}"/>
    <cellStyle name="Normal 134 7 4" xfId="34776" xr:uid="{00000000-0005-0000-0000-000022450000}"/>
    <cellStyle name="Normal 134 8" xfId="7833" xr:uid="{00000000-0005-0000-0000-000023450000}"/>
    <cellStyle name="Normal 134 8 2" xfId="23230" xr:uid="{00000000-0005-0000-0000-000024450000}"/>
    <cellStyle name="Normal 134 8 3" xfId="38625" xr:uid="{00000000-0005-0000-0000-000025450000}"/>
    <cellStyle name="Normal 134 9" xfId="15520" xr:uid="{00000000-0005-0000-0000-000026450000}"/>
    <cellStyle name="Normal 135" xfId="33" xr:uid="{00000000-0005-0000-0000-000027450000}"/>
    <cellStyle name="Normal 135 10" xfId="30916" xr:uid="{00000000-0005-0000-0000-000028450000}"/>
    <cellStyle name="Normal 135 2" xfId="145" xr:uid="{00000000-0005-0000-0000-000029450000}"/>
    <cellStyle name="Normal 135 2 2" xfId="398" xr:uid="{00000000-0005-0000-0000-00002A450000}"/>
    <cellStyle name="Normal 135 2 2 2" xfId="883" xr:uid="{00000000-0005-0000-0000-00002B450000}"/>
    <cellStyle name="Normal 135 2 2 2 2" xfId="1849" xr:uid="{00000000-0005-0000-0000-00002C450000}"/>
    <cellStyle name="Normal 135 2 2 2 2 2" xfId="3778" xr:uid="{00000000-0005-0000-0000-00002D450000}"/>
    <cellStyle name="Normal 135 2 2 2 2 2 2" xfId="7651" xr:uid="{00000000-0005-0000-0000-00002E450000}"/>
    <cellStyle name="Normal 135 2 2 2 2 2 2 2" xfId="15365" xr:uid="{00000000-0005-0000-0000-00002F450000}"/>
    <cellStyle name="Normal 135 2 2 2 2 2 2 2 2" xfId="30760" xr:uid="{00000000-0005-0000-0000-000030450000}"/>
    <cellStyle name="Normal 135 2 2 2 2 2 2 2 3" xfId="46155" xr:uid="{00000000-0005-0000-0000-000031450000}"/>
    <cellStyle name="Normal 135 2 2 2 2 2 2 3" xfId="23062" xr:uid="{00000000-0005-0000-0000-000032450000}"/>
    <cellStyle name="Normal 135 2 2 2 2 2 2 4" xfId="38457" xr:uid="{00000000-0005-0000-0000-000033450000}"/>
    <cellStyle name="Normal 135 2 2 2 2 2 3" xfId="11516" xr:uid="{00000000-0005-0000-0000-000034450000}"/>
    <cellStyle name="Normal 135 2 2 2 2 2 3 2" xfId="26911" xr:uid="{00000000-0005-0000-0000-000035450000}"/>
    <cellStyle name="Normal 135 2 2 2 2 2 3 3" xfId="42306" xr:uid="{00000000-0005-0000-0000-000036450000}"/>
    <cellStyle name="Normal 135 2 2 2 2 2 4" xfId="19213" xr:uid="{00000000-0005-0000-0000-000037450000}"/>
    <cellStyle name="Normal 135 2 2 2 2 2 5" xfId="34608" xr:uid="{00000000-0005-0000-0000-000038450000}"/>
    <cellStyle name="Normal 135 2 2 2 2 3" xfId="5727" xr:uid="{00000000-0005-0000-0000-000039450000}"/>
    <cellStyle name="Normal 135 2 2 2 2 3 2" xfId="13441" xr:uid="{00000000-0005-0000-0000-00003A450000}"/>
    <cellStyle name="Normal 135 2 2 2 2 3 2 2" xfId="28836" xr:uid="{00000000-0005-0000-0000-00003B450000}"/>
    <cellStyle name="Normal 135 2 2 2 2 3 2 3" xfId="44231" xr:uid="{00000000-0005-0000-0000-00003C450000}"/>
    <cellStyle name="Normal 135 2 2 2 2 3 3" xfId="21138" xr:uid="{00000000-0005-0000-0000-00003D450000}"/>
    <cellStyle name="Normal 135 2 2 2 2 3 4" xfId="36533" xr:uid="{00000000-0005-0000-0000-00003E450000}"/>
    <cellStyle name="Normal 135 2 2 2 2 4" xfId="9592" xr:uid="{00000000-0005-0000-0000-00003F450000}"/>
    <cellStyle name="Normal 135 2 2 2 2 4 2" xfId="24987" xr:uid="{00000000-0005-0000-0000-000040450000}"/>
    <cellStyle name="Normal 135 2 2 2 2 4 3" xfId="40382" xr:uid="{00000000-0005-0000-0000-000041450000}"/>
    <cellStyle name="Normal 135 2 2 2 2 5" xfId="17289" xr:uid="{00000000-0005-0000-0000-000042450000}"/>
    <cellStyle name="Normal 135 2 2 2 2 6" xfId="32684" xr:uid="{00000000-0005-0000-0000-000043450000}"/>
    <cellStyle name="Normal 135 2 2 2 3" xfId="2816" xr:uid="{00000000-0005-0000-0000-000044450000}"/>
    <cellStyle name="Normal 135 2 2 2 3 2" xfId="6689" xr:uid="{00000000-0005-0000-0000-000045450000}"/>
    <cellStyle name="Normal 135 2 2 2 3 2 2" xfId="14403" xr:uid="{00000000-0005-0000-0000-000046450000}"/>
    <cellStyle name="Normal 135 2 2 2 3 2 2 2" xfId="29798" xr:uid="{00000000-0005-0000-0000-000047450000}"/>
    <cellStyle name="Normal 135 2 2 2 3 2 2 3" xfId="45193" xr:uid="{00000000-0005-0000-0000-000048450000}"/>
    <cellStyle name="Normal 135 2 2 2 3 2 3" xfId="22100" xr:uid="{00000000-0005-0000-0000-000049450000}"/>
    <cellStyle name="Normal 135 2 2 2 3 2 4" xfId="37495" xr:uid="{00000000-0005-0000-0000-00004A450000}"/>
    <cellStyle name="Normal 135 2 2 2 3 3" xfId="10554" xr:uid="{00000000-0005-0000-0000-00004B450000}"/>
    <cellStyle name="Normal 135 2 2 2 3 3 2" xfId="25949" xr:uid="{00000000-0005-0000-0000-00004C450000}"/>
    <cellStyle name="Normal 135 2 2 2 3 3 3" xfId="41344" xr:uid="{00000000-0005-0000-0000-00004D450000}"/>
    <cellStyle name="Normal 135 2 2 2 3 4" xfId="18251" xr:uid="{00000000-0005-0000-0000-00004E450000}"/>
    <cellStyle name="Normal 135 2 2 2 3 5" xfId="33646" xr:uid="{00000000-0005-0000-0000-00004F450000}"/>
    <cellStyle name="Normal 135 2 2 2 4" xfId="4765" xr:uid="{00000000-0005-0000-0000-000050450000}"/>
    <cellStyle name="Normal 135 2 2 2 4 2" xfId="12479" xr:uid="{00000000-0005-0000-0000-000051450000}"/>
    <cellStyle name="Normal 135 2 2 2 4 2 2" xfId="27874" xr:uid="{00000000-0005-0000-0000-000052450000}"/>
    <cellStyle name="Normal 135 2 2 2 4 2 3" xfId="43269" xr:uid="{00000000-0005-0000-0000-000053450000}"/>
    <cellStyle name="Normal 135 2 2 2 4 3" xfId="20176" xr:uid="{00000000-0005-0000-0000-000054450000}"/>
    <cellStyle name="Normal 135 2 2 2 4 4" xfId="35571" xr:uid="{00000000-0005-0000-0000-000055450000}"/>
    <cellStyle name="Normal 135 2 2 2 5" xfId="8630" xr:uid="{00000000-0005-0000-0000-000056450000}"/>
    <cellStyle name="Normal 135 2 2 2 5 2" xfId="24025" xr:uid="{00000000-0005-0000-0000-000057450000}"/>
    <cellStyle name="Normal 135 2 2 2 5 3" xfId="39420" xr:uid="{00000000-0005-0000-0000-000058450000}"/>
    <cellStyle name="Normal 135 2 2 2 6" xfId="16327" xr:uid="{00000000-0005-0000-0000-000059450000}"/>
    <cellStyle name="Normal 135 2 2 2 7" xfId="31722" xr:uid="{00000000-0005-0000-0000-00005A450000}"/>
    <cellStyle name="Normal 135 2 2 3" xfId="1368" xr:uid="{00000000-0005-0000-0000-00005B450000}"/>
    <cellStyle name="Normal 135 2 2 3 2" xfId="3297" xr:uid="{00000000-0005-0000-0000-00005C450000}"/>
    <cellStyle name="Normal 135 2 2 3 2 2" xfId="7170" xr:uid="{00000000-0005-0000-0000-00005D450000}"/>
    <cellStyle name="Normal 135 2 2 3 2 2 2" xfId="14884" xr:uid="{00000000-0005-0000-0000-00005E450000}"/>
    <cellStyle name="Normal 135 2 2 3 2 2 2 2" xfId="30279" xr:uid="{00000000-0005-0000-0000-00005F450000}"/>
    <cellStyle name="Normal 135 2 2 3 2 2 2 3" xfId="45674" xr:uid="{00000000-0005-0000-0000-000060450000}"/>
    <cellStyle name="Normal 135 2 2 3 2 2 3" xfId="22581" xr:uid="{00000000-0005-0000-0000-000061450000}"/>
    <cellStyle name="Normal 135 2 2 3 2 2 4" xfId="37976" xr:uid="{00000000-0005-0000-0000-000062450000}"/>
    <cellStyle name="Normal 135 2 2 3 2 3" xfId="11035" xr:uid="{00000000-0005-0000-0000-000063450000}"/>
    <cellStyle name="Normal 135 2 2 3 2 3 2" xfId="26430" xr:uid="{00000000-0005-0000-0000-000064450000}"/>
    <cellStyle name="Normal 135 2 2 3 2 3 3" xfId="41825" xr:uid="{00000000-0005-0000-0000-000065450000}"/>
    <cellStyle name="Normal 135 2 2 3 2 4" xfId="18732" xr:uid="{00000000-0005-0000-0000-000066450000}"/>
    <cellStyle name="Normal 135 2 2 3 2 5" xfId="34127" xr:uid="{00000000-0005-0000-0000-000067450000}"/>
    <cellStyle name="Normal 135 2 2 3 3" xfId="5246" xr:uid="{00000000-0005-0000-0000-000068450000}"/>
    <cellStyle name="Normal 135 2 2 3 3 2" xfId="12960" xr:uid="{00000000-0005-0000-0000-000069450000}"/>
    <cellStyle name="Normal 135 2 2 3 3 2 2" xfId="28355" xr:uid="{00000000-0005-0000-0000-00006A450000}"/>
    <cellStyle name="Normal 135 2 2 3 3 2 3" xfId="43750" xr:uid="{00000000-0005-0000-0000-00006B450000}"/>
    <cellStyle name="Normal 135 2 2 3 3 3" xfId="20657" xr:uid="{00000000-0005-0000-0000-00006C450000}"/>
    <cellStyle name="Normal 135 2 2 3 3 4" xfId="36052" xr:uid="{00000000-0005-0000-0000-00006D450000}"/>
    <cellStyle name="Normal 135 2 2 3 4" xfId="9111" xr:uid="{00000000-0005-0000-0000-00006E450000}"/>
    <cellStyle name="Normal 135 2 2 3 4 2" xfId="24506" xr:uid="{00000000-0005-0000-0000-00006F450000}"/>
    <cellStyle name="Normal 135 2 2 3 4 3" xfId="39901" xr:uid="{00000000-0005-0000-0000-000070450000}"/>
    <cellStyle name="Normal 135 2 2 3 5" xfId="16808" xr:uid="{00000000-0005-0000-0000-000071450000}"/>
    <cellStyle name="Normal 135 2 2 3 6" xfId="32203" xr:uid="{00000000-0005-0000-0000-000072450000}"/>
    <cellStyle name="Normal 135 2 2 4" xfId="2335" xr:uid="{00000000-0005-0000-0000-000073450000}"/>
    <cellStyle name="Normal 135 2 2 4 2" xfId="6208" xr:uid="{00000000-0005-0000-0000-000074450000}"/>
    <cellStyle name="Normal 135 2 2 4 2 2" xfId="13922" xr:uid="{00000000-0005-0000-0000-000075450000}"/>
    <cellStyle name="Normal 135 2 2 4 2 2 2" xfId="29317" xr:uid="{00000000-0005-0000-0000-000076450000}"/>
    <cellStyle name="Normal 135 2 2 4 2 2 3" xfId="44712" xr:uid="{00000000-0005-0000-0000-000077450000}"/>
    <cellStyle name="Normal 135 2 2 4 2 3" xfId="21619" xr:uid="{00000000-0005-0000-0000-000078450000}"/>
    <cellStyle name="Normal 135 2 2 4 2 4" xfId="37014" xr:uid="{00000000-0005-0000-0000-000079450000}"/>
    <cellStyle name="Normal 135 2 2 4 3" xfId="10073" xr:uid="{00000000-0005-0000-0000-00007A450000}"/>
    <cellStyle name="Normal 135 2 2 4 3 2" xfId="25468" xr:uid="{00000000-0005-0000-0000-00007B450000}"/>
    <cellStyle name="Normal 135 2 2 4 3 3" xfId="40863" xr:uid="{00000000-0005-0000-0000-00007C450000}"/>
    <cellStyle name="Normal 135 2 2 4 4" xfId="17770" xr:uid="{00000000-0005-0000-0000-00007D450000}"/>
    <cellStyle name="Normal 135 2 2 4 5" xfId="33165" xr:uid="{00000000-0005-0000-0000-00007E450000}"/>
    <cellStyle name="Normal 135 2 2 5" xfId="4284" xr:uid="{00000000-0005-0000-0000-00007F450000}"/>
    <cellStyle name="Normal 135 2 2 5 2" xfId="11998" xr:uid="{00000000-0005-0000-0000-000080450000}"/>
    <cellStyle name="Normal 135 2 2 5 2 2" xfId="27393" xr:uid="{00000000-0005-0000-0000-000081450000}"/>
    <cellStyle name="Normal 135 2 2 5 2 3" xfId="42788" xr:uid="{00000000-0005-0000-0000-000082450000}"/>
    <cellStyle name="Normal 135 2 2 5 3" xfId="19695" xr:uid="{00000000-0005-0000-0000-000083450000}"/>
    <cellStyle name="Normal 135 2 2 5 4" xfId="35090" xr:uid="{00000000-0005-0000-0000-000084450000}"/>
    <cellStyle name="Normal 135 2 2 6" xfId="8149" xr:uid="{00000000-0005-0000-0000-000085450000}"/>
    <cellStyle name="Normal 135 2 2 6 2" xfId="23544" xr:uid="{00000000-0005-0000-0000-000086450000}"/>
    <cellStyle name="Normal 135 2 2 6 3" xfId="38939" xr:uid="{00000000-0005-0000-0000-000087450000}"/>
    <cellStyle name="Normal 135 2 2 7" xfId="15846" xr:uid="{00000000-0005-0000-0000-000088450000}"/>
    <cellStyle name="Normal 135 2 2 8" xfId="31241" xr:uid="{00000000-0005-0000-0000-000089450000}"/>
    <cellStyle name="Normal 135 2 3" xfId="662" xr:uid="{00000000-0005-0000-0000-00008A450000}"/>
    <cellStyle name="Normal 135 2 3 2" xfId="1628" xr:uid="{00000000-0005-0000-0000-00008B450000}"/>
    <cellStyle name="Normal 135 2 3 2 2" xfId="3557" xr:uid="{00000000-0005-0000-0000-00008C450000}"/>
    <cellStyle name="Normal 135 2 3 2 2 2" xfId="7430" xr:uid="{00000000-0005-0000-0000-00008D450000}"/>
    <cellStyle name="Normal 135 2 3 2 2 2 2" xfId="15144" xr:uid="{00000000-0005-0000-0000-00008E450000}"/>
    <cellStyle name="Normal 135 2 3 2 2 2 2 2" xfId="30539" xr:uid="{00000000-0005-0000-0000-00008F450000}"/>
    <cellStyle name="Normal 135 2 3 2 2 2 2 3" xfId="45934" xr:uid="{00000000-0005-0000-0000-000090450000}"/>
    <cellStyle name="Normal 135 2 3 2 2 2 3" xfId="22841" xr:uid="{00000000-0005-0000-0000-000091450000}"/>
    <cellStyle name="Normal 135 2 3 2 2 2 4" xfId="38236" xr:uid="{00000000-0005-0000-0000-000092450000}"/>
    <cellStyle name="Normal 135 2 3 2 2 3" xfId="11295" xr:uid="{00000000-0005-0000-0000-000093450000}"/>
    <cellStyle name="Normal 135 2 3 2 2 3 2" xfId="26690" xr:uid="{00000000-0005-0000-0000-000094450000}"/>
    <cellStyle name="Normal 135 2 3 2 2 3 3" xfId="42085" xr:uid="{00000000-0005-0000-0000-000095450000}"/>
    <cellStyle name="Normal 135 2 3 2 2 4" xfId="18992" xr:uid="{00000000-0005-0000-0000-000096450000}"/>
    <cellStyle name="Normal 135 2 3 2 2 5" xfId="34387" xr:uid="{00000000-0005-0000-0000-000097450000}"/>
    <cellStyle name="Normal 135 2 3 2 3" xfId="5506" xr:uid="{00000000-0005-0000-0000-000098450000}"/>
    <cellStyle name="Normal 135 2 3 2 3 2" xfId="13220" xr:uid="{00000000-0005-0000-0000-000099450000}"/>
    <cellStyle name="Normal 135 2 3 2 3 2 2" xfId="28615" xr:uid="{00000000-0005-0000-0000-00009A450000}"/>
    <cellStyle name="Normal 135 2 3 2 3 2 3" xfId="44010" xr:uid="{00000000-0005-0000-0000-00009B450000}"/>
    <cellStyle name="Normal 135 2 3 2 3 3" xfId="20917" xr:uid="{00000000-0005-0000-0000-00009C450000}"/>
    <cellStyle name="Normal 135 2 3 2 3 4" xfId="36312" xr:uid="{00000000-0005-0000-0000-00009D450000}"/>
    <cellStyle name="Normal 135 2 3 2 4" xfId="9371" xr:uid="{00000000-0005-0000-0000-00009E450000}"/>
    <cellStyle name="Normal 135 2 3 2 4 2" xfId="24766" xr:uid="{00000000-0005-0000-0000-00009F450000}"/>
    <cellStyle name="Normal 135 2 3 2 4 3" xfId="40161" xr:uid="{00000000-0005-0000-0000-0000A0450000}"/>
    <cellStyle name="Normal 135 2 3 2 5" xfId="17068" xr:uid="{00000000-0005-0000-0000-0000A1450000}"/>
    <cellStyle name="Normal 135 2 3 2 6" xfId="32463" xr:uid="{00000000-0005-0000-0000-0000A2450000}"/>
    <cellStyle name="Normal 135 2 3 3" xfId="2595" xr:uid="{00000000-0005-0000-0000-0000A3450000}"/>
    <cellStyle name="Normal 135 2 3 3 2" xfId="6468" xr:uid="{00000000-0005-0000-0000-0000A4450000}"/>
    <cellStyle name="Normal 135 2 3 3 2 2" xfId="14182" xr:uid="{00000000-0005-0000-0000-0000A5450000}"/>
    <cellStyle name="Normal 135 2 3 3 2 2 2" xfId="29577" xr:uid="{00000000-0005-0000-0000-0000A6450000}"/>
    <cellStyle name="Normal 135 2 3 3 2 2 3" xfId="44972" xr:uid="{00000000-0005-0000-0000-0000A7450000}"/>
    <cellStyle name="Normal 135 2 3 3 2 3" xfId="21879" xr:uid="{00000000-0005-0000-0000-0000A8450000}"/>
    <cellStyle name="Normal 135 2 3 3 2 4" xfId="37274" xr:uid="{00000000-0005-0000-0000-0000A9450000}"/>
    <cellStyle name="Normal 135 2 3 3 3" xfId="10333" xr:uid="{00000000-0005-0000-0000-0000AA450000}"/>
    <cellStyle name="Normal 135 2 3 3 3 2" xfId="25728" xr:uid="{00000000-0005-0000-0000-0000AB450000}"/>
    <cellStyle name="Normal 135 2 3 3 3 3" xfId="41123" xr:uid="{00000000-0005-0000-0000-0000AC450000}"/>
    <cellStyle name="Normal 135 2 3 3 4" xfId="18030" xr:uid="{00000000-0005-0000-0000-0000AD450000}"/>
    <cellStyle name="Normal 135 2 3 3 5" xfId="33425" xr:uid="{00000000-0005-0000-0000-0000AE450000}"/>
    <cellStyle name="Normal 135 2 3 4" xfId="4544" xr:uid="{00000000-0005-0000-0000-0000AF450000}"/>
    <cellStyle name="Normal 135 2 3 4 2" xfId="12258" xr:uid="{00000000-0005-0000-0000-0000B0450000}"/>
    <cellStyle name="Normal 135 2 3 4 2 2" xfId="27653" xr:uid="{00000000-0005-0000-0000-0000B1450000}"/>
    <cellStyle name="Normal 135 2 3 4 2 3" xfId="43048" xr:uid="{00000000-0005-0000-0000-0000B2450000}"/>
    <cellStyle name="Normal 135 2 3 4 3" xfId="19955" xr:uid="{00000000-0005-0000-0000-0000B3450000}"/>
    <cellStyle name="Normal 135 2 3 4 4" xfId="35350" xr:uid="{00000000-0005-0000-0000-0000B4450000}"/>
    <cellStyle name="Normal 135 2 3 5" xfId="8409" xr:uid="{00000000-0005-0000-0000-0000B5450000}"/>
    <cellStyle name="Normal 135 2 3 5 2" xfId="23804" xr:uid="{00000000-0005-0000-0000-0000B6450000}"/>
    <cellStyle name="Normal 135 2 3 5 3" xfId="39199" xr:uid="{00000000-0005-0000-0000-0000B7450000}"/>
    <cellStyle name="Normal 135 2 3 6" xfId="16106" xr:uid="{00000000-0005-0000-0000-0000B8450000}"/>
    <cellStyle name="Normal 135 2 3 7" xfId="31501" xr:uid="{00000000-0005-0000-0000-0000B9450000}"/>
    <cellStyle name="Normal 135 2 4" xfId="1147" xr:uid="{00000000-0005-0000-0000-0000BA450000}"/>
    <cellStyle name="Normal 135 2 4 2" xfId="3076" xr:uid="{00000000-0005-0000-0000-0000BB450000}"/>
    <cellStyle name="Normal 135 2 4 2 2" xfId="6949" xr:uid="{00000000-0005-0000-0000-0000BC450000}"/>
    <cellStyle name="Normal 135 2 4 2 2 2" xfId="14663" xr:uid="{00000000-0005-0000-0000-0000BD450000}"/>
    <cellStyle name="Normal 135 2 4 2 2 2 2" xfId="30058" xr:uid="{00000000-0005-0000-0000-0000BE450000}"/>
    <cellStyle name="Normal 135 2 4 2 2 2 3" xfId="45453" xr:uid="{00000000-0005-0000-0000-0000BF450000}"/>
    <cellStyle name="Normal 135 2 4 2 2 3" xfId="22360" xr:uid="{00000000-0005-0000-0000-0000C0450000}"/>
    <cellStyle name="Normal 135 2 4 2 2 4" xfId="37755" xr:uid="{00000000-0005-0000-0000-0000C1450000}"/>
    <cellStyle name="Normal 135 2 4 2 3" xfId="10814" xr:uid="{00000000-0005-0000-0000-0000C2450000}"/>
    <cellStyle name="Normal 135 2 4 2 3 2" xfId="26209" xr:uid="{00000000-0005-0000-0000-0000C3450000}"/>
    <cellStyle name="Normal 135 2 4 2 3 3" xfId="41604" xr:uid="{00000000-0005-0000-0000-0000C4450000}"/>
    <cellStyle name="Normal 135 2 4 2 4" xfId="18511" xr:uid="{00000000-0005-0000-0000-0000C5450000}"/>
    <cellStyle name="Normal 135 2 4 2 5" xfId="33906" xr:uid="{00000000-0005-0000-0000-0000C6450000}"/>
    <cellStyle name="Normal 135 2 4 3" xfId="5025" xr:uid="{00000000-0005-0000-0000-0000C7450000}"/>
    <cellStyle name="Normal 135 2 4 3 2" xfId="12739" xr:uid="{00000000-0005-0000-0000-0000C8450000}"/>
    <cellStyle name="Normal 135 2 4 3 2 2" xfId="28134" xr:uid="{00000000-0005-0000-0000-0000C9450000}"/>
    <cellStyle name="Normal 135 2 4 3 2 3" xfId="43529" xr:uid="{00000000-0005-0000-0000-0000CA450000}"/>
    <cellStyle name="Normal 135 2 4 3 3" xfId="20436" xr:uid="{00000000-0005-0000-0000-0000CB450000}"/>
    <cellStyle name="Normal 135 2 4 3 4" xfId="35831" xr:uid="{00000000-0005-0000-0000-0000CC450000}"/>
    <cellStyle name="Normal 135 2 4 4" xfId="8890" xr:uid="{00000000-0005-0000-0000-0000CD450000}"/>
    <cellStyle name="Normal 135 2 4 4 2" xfId="24285" xr:uid="{00000000-0005-0000-0000-0000CE450000}"/>
    <cellStyle name="Normal 135 2 4 4 3" xfId="39680" xr:uid="{00000000-0005-0000-0000-0000CF450000}"/>
    <cellStyle name="Normal 135 2 4 5" xfId="16587" xr:uid="{00000000-0005-0000-0000-0000D0450000}"/>
    <cellStyle name="Normal 135 2 4 6" xfId="31982" xr:uid="{00000000-0005-0000-0000-0000D1450000}"/>
    <cellStyle name="Normal 135 2 5" xfId="2114" xr:uid="{00000000-0005-0000-0000-0000D2450000}"/>
    <cellStyle name="Normal 135 2 5 2" xfId="5987" xr:uid="{00000000-0005-0000-0000-0000D3450000}"/>
    <cellStyle name="Normal 135 2 5 2 2" xfId="13701" xr:uid="{00000000-0005-0000-0000-0000D4450000}"/>
    <cellStyle name="Normal 135 2 5 2 2 2" xfId="29096" xr:uid="{00000000-0005-0000-0000-0000D5450000}"/>
    <cellStyle name="Normal 135 2 5 2 2 3" xfId="44491" xr:uid="{00000000-0005-0000-0000-0000D6450000}"/>
    <cellStyle name="Normal 135 2 5 2 3" xfId="21398" xr:uid="{00000000-0005-0000-0000-0000D7450000}"/>
    <cellStyle name="Normal 135 2 5 2 4" xfId="36793" xr:uid="{00000000-0005-0000-0000-0000D8450000}"/>
    <cellStyle name="Normal 135 2 5 3" xfId="9852" xr:uid="{00000000-0005-0000-0000-0000D9450000}"/>
    <cellStyle name="Normal 135 2 5 3 2" xfId="25247" xr:uid="{00000000-0005-0000-0000-0000DA450000}"/>
    <cellStyle name="Normal 135 2 5 3 3" xfId="40642" xr:uid="{00000000-0005-0000-0000-0000DB450000}"/>
    <cellStyle name="Normal 135 2 5 4" xfId="17549" xr:uid="{00000000-0005-0000-0000-0000DC450000}"/>
    <cellStyle name="Normal 135 2 5 5" xfId="32944" xr:uid="{00000000-0005-0000-0000-0000DD450000}"/>
    <cellStyle name="Normal 135 2 6" xfId="4074" xr:uid="{00000000-0005-0000-0000-0000DE450000}"/>
    <cellStyle name="Normal 135 2 6 2" xfId="11789" xr:uid="{00000000-0005-0000-0000-0000DF450000}"/>
    <cellStyle name="Normal 135 2 6 2 2" xfId="27184" xr:uid="{00000000-0005-0000-0000-0000E0450000}"/>
    <cellStyle name="Normal 135 2 6 2 3" xfId="42579" xr:uid="{00000000-0005-0000-0000-0000E1450000}"/>
    <cellStyle name="Normal 135 2 6 3" xfId="19486" xr:uid="{00000000-0005-0000-0000-0000E2450000}"/>
    <cellStyle name="Normal 135 2 6 4" xfId="34881" xr:uid="{00000000-0005-0000-0000-0000E3450000}"/>
    <cellStyle name="Normal 135 2 7" xfId="7939" xr:uid="{00000000-0005-0000-0000-0000E4450000}"/>
    <cellStyle name="Normal 135 2 7 2" xfId="23335" xr:uid="{00000000-0005-0000-0000-0000E5450000}"/>
    <cellStyle name="Normal 135 2 7 3" xfId="38730" xr:uid="{00000000-0005-0000-0000-0000E6450000}"/>
    <cellStyle name="Normal 135 2 8" xfId="15625" xr:uid="{00000000-0005-0000-0000-0000E7450000}"/>
    <cellStyle name="Normal 135 2 9" xfId="31020" xr:uid="{00000000-0005-0000-0000-0000E8450000}"/>
    <cellStyle name="Normal 135 3" xfId="294" xr:uid="{00000000-0005-0000-0000-0000E9450000}"/>
    <cellStyle name="Normal 135 3 2" xfId="779" xr:uid="{00000000-0005-0000-0000-0000EA450000}"/>
    <cellStyle name="Normal 135 3 2 2" xfId="1745" xr:uid="{00000000-0005-0000-0000-0000EB450000}"/>
    <cellStyle name="Normal 135 3 2 2 2" xfId="3674" xr:uid="{00000000-0005-0000-0000-0000EC450000}"/>
    <cellStyle name="Normal 135 3 2 2 2 2" xfId="7547" xr:uid="{00000000-0005-0000-0000-0000ED450000}"/>
    <cellStyle name="Normal 135 3 2 2 2 2 2" xfId="15261" xr:uid="{00000000-0005-0000-0000-0000EE450000}"/>
    <cellStyle name="Normal 135 3 2 2 2 2 2 2" xfId="30656" xr:uid="{00000000-0005-0000-0000-0000EF450000}"/>
    <cellStyle name="Normal 135 3 2 2 2 2 2 3" xfId="46051" xr:uid="{00000000-0005-0000-0000-0000F0450000}"/>
    <cellStyle name="Normal 135 3 2 2 2 2 3" xfId="22958" xr:uid="{00000000-0005-0000-0000-0000F1450000}"/>
    <cellStyle name="Normal 135 3 2 2 2 2 4" xfId="38353" xr:uid="{00000000-0005-0000-0000-0000F2450000}"/>
    <cellStyle name="Normal 135 3 2 2 2 3" xfId="11412" xr:uid="{00000000-0005-0000-0000-0000F3450000}"/>
    <cellStyle name="Normal 135 3 2 2 2 3 2" xfId="26807" xr:uid="{00000000-0005-0000-0000-0000F4450000}"/>
    <cellStyle name="Normal 135 3 2 2 2 3 3" xfId="42202" xr:uid="{00000000-0005-0000-0000-0000F5450000}"/>
    <cellStyle name="Normal 135 3 2 2 2 4" xfId="19109" xr:uid="{00000000-0005-0000-0000-0000F6450000}"/>
    <cellStyle name="Normal 135 3 2 2 2 5" xfId="34504" xr:uid="{00000000-0005-0000-0000-0000F7450000}"/>
    <cellStyle name="Normal 135 3 2 2 3" xfId="5623" xr:uid="{00000000-0005-0000-0000-0000F8450000}"/>
    <cellStyle name="Normal 135 3 2 2 3 2" xfId="13337" xr:uid="{00000000-0005-0000-0000-0000F9450000}"/>
    <cellStyle name="Normal 135 3 2 2 3 2 2" xfId="28732" xr:uid="{00000000-0005-0000-0000-0000FA450000}"/>
    <cellStyle name="Normal 135 3 2 2 3 2 3" xfId="44127" xr:uid="{00000000-0005-0000-0000-0000FB450000}"/>
    <cellStyle name="Normal 135 3 2 2 3 3" xfId="21034" xr:uid="{00000000-0005-0000-0000-0000FC450000}"/>
    <cellStyle name="Normal 135 3 2 2 3 4" xfId="36429" xr:uid="{00000000-0005-0000-0000-0000FD450000}"/>
    <cellStyle name="Normal 135 3 2 2 4" xfId="9488" xr:uid="{00000000-0005-0000-0000-0000FE450000}"/>
    <cellStyle name="Normal 135 3 2 2 4 2" xfId="24883" xr:uid="{00000000-0005-0000-0000-0000FF450000}"/>
    <cellStyle name="Normal 135 3 2 2 4 3" xfId="40278" xr:uid="{00000000-0005-0000-0000-000000460000}"/>
    <cellStyle name="Normal 135 3 2 2 5" xfId="17185" xr:uid="{00000000-0005-0000-0000-000001460000}"/>
    <cellStyle name="Normal 135 3 2 2 6" xfId="32580" xr:uid="{00000000-0005-0000-0000-000002460000}"/>
    <cellStyle name="Normal 135 3 2 3" xfId="2712" xr:uid="{00000000-0005-0000-0000-000003460000}"/>
    <cellStyle name="Normal 135 3 2 3 2" xfId="6585" xr:uid="{00000000-0005-0000-0000-000004460000}"/>
    <cellStyle name="Normal 135 3 2 3 2 2" xfId="14299" xr:uid="{00000000-0005-0000-0000-000005460000}"/>
    <cellStyle name="Normal 135 3 2 3 2 2 2" xfId="29694" xr:uid="{00000000-0005-0000-0000-000006460000}"/>
    <cellStyle name="Normal 135 3 2 3 2 2 3" xfId="45089" xr:uid="{00000000-0005-0000-0000-000007460000}"/>
    <cellStyle name="Normal 135 3 2 3 2 3" xfId="21996" xr:uid="{00000000-0005-0000-0000-000008460000}"/>
    <cellStyle name="Normal 135 3 2 3 2 4" xfId="37391" xr:uid="{00000000-0005-0000-0000-000009460000}"/>
    <cellStyle name="Normal 135 3 2 3 3" xfId="10450" xr:uid="{00000000-0005-0000-0000-00000A460000}"/>
    <cellStyle name="Normal 135 3 2 3 3 2" xfId="25845" xr:uid="{00000000-0005-0000-0000-00000B460000}"/>
    <cellStyle name="Normal 135 3 2 3 3 3" xfId="41240" xr:uid="{00000000-0005-0000-0000-00000C460000}"/>
    <cellStyle name="Normal 135 3 2 3 4" xfId="18147" xr:uid="{00000000-0005-0000-0000-00000D460000}"/>
    <cellStyle name="Normal 135 3 2 3 5" xfId="33542" xr:uid="{00000000-0005-0000-0000-00000E460000}"/>
    <cellStyle name="Normal 135 3 2 4" xfId="4661" xr:uid="{00000000-0005-0000-0000-00000F460000}"/>
    <cellStyle name="Normal 135 3 2 4 2" xfId="12375" xr:uid="{00000000-0005-0000-0000-000010460000}"/>
    <cellStyle name="Normal 135 3 2 4 2 2" xfId="27770" xr:uid="{00000000-0005-0000-0000-000011460000}"/>
    <cellStyle name="Normal 135 3 2 4 2 3" xfId="43165" xr:uid="{00000000-0005-0000-0000-000012460000}"/>
    <cellStyle name="Normal 135 3 2 4 3" xfId="20072" xr:uid="{00000000-0005-0000-0000-000013460000}"/>
    <cellStyle name="Normal 135 3 2 4 4" xfId="35467" xr:uid="{00000000-0005-0000-0000-000014460000}"/>
    <cellStyle name="Normal 135 3 2 5" xfId="8526" xr:uid="{00000000-0005-0000-0000-000015460000}"/>
    <cellStyle name="Normal 135 3 2 5 2" xfId="23921" xr:uid="{00000000-0005-0000-0000-000016460000}"/>
    <cellStyle name="Normal 135 3 2 5 3" xfId="39316" xr:uid="{00000000-0005-0000-0000-000017460000}"/>
    <cellStyle name="Normal 135 3 2 6" xfId="16223" xr:uid="{00000000-0005-0000-0000-000018460000}"/>
    <cellStyle name="Normal 135 3 2 7" xfId="31618" xr:uid="{00000000-0005-0000-0000-000019460000}"/>
    <cellStyle name="Normal 135 3 3" xfId="1264" xr:uid="{00000000-0005-0000-0000-00001A460000}"/>
    <cellStyle name="Normal 135 3 3 2" xfId="3193" xr:uid="{00000000-0005-0000-0000-00001B460000}"/>
    <cellStyle name="Normal 135 3 3 2 2" xfId="7066" xr:uid="{00000000-0005-0000-0000-00001C460000}"/>
    <cellStyle name="Normal 135 3 3 2 2 2" xfId="14780" xr:uid="{00000000-0005-0000-0000-00001D460000}"/>
    <cellStyle name="Normal 135 3 3 2 2 2 2" xfId="30175" xr:uid="{00000000-0005-0000-0000-00001E460000}"/>
    <cellStyle name="Normal 135 3 3 2 2 2 3" xfId="45570" xr:uid="{00000000-0005-0000-0000-00001F460000}"/>
    <cellStyle name="Normal 135 3 3 2 2 3" xfId="22477" xr:uid="{00000000-0005-0000-0000-000020460000}"/>
    <cellStyle name="Normal 135 3 3 2 2 4" xfId="37872" xr:uid="{00000000-0005-0000-0000-000021460000}"/>
    <cellStyle name="Normal 135 3 3 2 3" xfId="10931" xr:uid="{00000000-0005-0000-0000-000022460000}"/>
    <cellStyle name="Normal 135 3 3 2 3 2" xfId="26326" xr:uid="{00000000-0005-0000-0000-000023460000}"/>
    <cellStyle name="Normal 135 3 3 2 3 3" xfId="41721" xr:uid="{00000000-0005-0000-0000-000024460000}"/>
    <cellStyle name="Normal 135 3 3 2 4" xfId="18628" xr:uid="{00000000-0005-0000-0000-000025460000}"/>
    <cellStyle name="Normal 135 3 3 2 5" xfId="34023" xr:uid="{00000000-0005-0000-0000-000026460000}"/>
    <cellStyle name="Normal 135 3 3 3" xfId="5142" xr:uid="{00000000-0005-0000-0000-000027460000}"/>
    <cellStyle name="Normal 135 3 3 3 2" xfId="12856" xr:uid="{00000000-0005-0000-0000-000028460000}"/>
    <cellStyle name="Normal 135 3 3 3 2 2" xfId="28251" xr:uid="{00000000-0005-0000-0000-000029460000}"/>
    <cellStyle name="Normal 135 3 3 3 2 3" xfId="43646" xr:uid="{00000000-0005-0000-0000-00002A460000}"/>
    <cellStyle name="Normal 135 3 3 3 3" xfId="20553" xr:uid="{00000000-0005-0000-0000-00002B460000}"/>
    <cellStyle name="Normal 135 3 3 3 4" xfId="35948" xr:uid="{00000000-0005-0000-0000-00002C460000}"/>
    <cellStyle name="Normal 135 3 3 4" xfId="9007" xr:uid="{00000000-0005-0000-0000-00002D460000}"/>
    <cellStyle name="Normal 135 3 3 4 2" xfId="24402" xr:uid="{00000000-0005-0000-0000-00002E460000}"/>
    <cellStyle name="Normal 135 3 3 4 3" xfId="39797" xr:uid="{00000000-0005-0000-0000-00002F460000}"/>
    <cellStyle name="Normal 135 3 3 5" xfId="16704" xr:uid="{00000000-0005-0000-0000-000030460000}"/>
    <cellStyle name="Normal 135 3 3 6" xfId="32099" xr:uid="{00000000-0005-0000-0000-000031460000}"/>
    <cellStyle name="Normal 135 3 4" xfId="2231" xr:uid="{00000000-0005-0000-0000-000032460000}"/>
    <cellStyle name="Normal 135 3 4 2" xfId="6104" xr:uid="{00000000-0005-0000-0000-000033460000}"/>
    <cellStyle name="Normal 135 3 4 2 2" xfId="13818" xr:uid="{00000000-0005-0000-0000-000034460000}"/>
    <cellStyle name="Normal 135 3 4 2 2 2" xfId="29213" xr:uid="{00000000-0005-0000-0000-000035460000}"/>
    <cellStyle name="Normal 135 3 4 2 2 3" xfId="44608" xr:uid="{00000000-0005-0000-0000-000036460000}"/>
    <cellStyle name="Normal 135 3 4 2 3" xfId="21515" xr:uid="{00000000-0005-0000-0000-000037460000}"/>
    <cellStyle name="Normal 135 3 4 2 4" xfId="36910" xr:uid="{00000000-0005-0000-0000-000038460000}"/>
    <cellStyle name="Normal 135 3 4 3" xfId="9969" xr:uid="{00000000-0005-0000-0000-000039460000}"/>
    <cellStyle name="Normal 135 3 4 3 2" xfId="25364" xr:uid="{00000000-0005-0000-0000-00003A460000}"/>
    <cellStyle name="Normal 135 3 4 3 3" xfId="40759" xr:uid="{00000000-0005-0000-0000-00003B460000}"/>
    <cellStyle name="Normal 135 3 4 4" xfId="17666" xr:uid="{00000000-0005-0000-0000-00003C460000}"/>
    <cellStyle name="Normal 135 3 4 5" xfId="33061" xr:uid="{00000000-0005-0000-0000-00003D460000}"/>
    <cellStyle name="Normal 135 3 5" xfId="4180" xr:uid="{00000000-0005-0000-0000-00003E460000}"/>
    <cellStyle name="Normal 135 3 5 2" xfId="11894" xr:uid="{00000000-0005-0000-0000-00003F460000}"/>
    <cellStyle name="Normal 135 3 5 2 2" xfId="27289" xr:uid="{00000000-0005-0000-0000-000040460000}"/>
    <cellStyle name="Normal 135 3 5 2 3" xfId="42684" xr:uid="{00000000-0005-0000-0000-000041460000}"/>
    <cellStyle name="Normal 135 3 5 3" xfId="19591" xr:uid="{00000000-0005-0000-0000-000042460000}"/>
    <cellStyle name="Normal 135 3 5 4" xfId="34986" xr:uid="{00000000-0005-0000-0000-000043460000}"/>
    <cellStyle name="Normal 135 3 6" xfId="8045" xr:uid="{00000000-0005-0000-0000-000044460000}"/>
    <cellStyle name="Normal 135 3 6 2" xfId="23440" xr:uid="{00000000-0005-0000-0000-000045460000}"/>
    <cellStyle name="Normal 135 3 6 3" xfId="38835" xr:uid="{00000000-0005-0000-0000-000046460000}"/>
    <cellStyle name="Normal 135 3 7" xfId="15742" xr:uid="{00000000-0005-0000-0000-000047460000}"/>
    <cellStyle name="Normal 135 3 8" xfId="31137" xr:uid="{00000000-0005-0000-0000-000048460000}"/>
    <cellStyle name="Normal 135 4" xfId="558" xr:uid="{00000000-0005-0000-0000-000049460000}"/>
    <cellStyle name="Normal 135 4 2" xfId="1524" xr:uid="{00000000-0005-0000-0000-00004A460000}"/>
    <cellStyle name="Normal 135 4 2 2" xfId="3453" xr:uid="{00000000-0005-0000-0000-00004B460000}"/>
    <cellStyle name="Normal 135 4 2 2 2" xfId="7326" xr:uid="{00000000-0005-0000-0000-00004C460000}"/>
    <cellStyle name="Normal 135 4 2 2 2 2" xfId="15040" xr:uid="{00000000-0005-0000-0000-00004D460000}"/>
    <cellStyle name="Normal 135 4 2 2 2 2 2" xfId="30435" xr:uid="{00000000-0005-0000-0000-00004E460000}"/>
    <cellStyle name="Normal 135 4 2 2 2 2 3" xfId="45830" xr:uid="{00000000-0005-0000-0000-00004F460000}"/>
    <cellStyle name="Normal 135 4 2 2 2 3" xfId="22737" xr:uid="{00000000-0005-0000-0000-000050460000}"/>
    <cellStyle name="Normal 135 4 2 2 2 4" xfId="38132" xr:uid="{00000000-0005-0000-0000-000051460000}"/>
    <cellStyle name="Normal 135 4 2 2 3" xfId="11191" xr:uid="{00000000-0005-0000-0000-000052460000}"/>
    <cellStyle name="Normal 135 4 2 2 3 2" xfId="26586" xr:uid="{00000000-0005-0000-0000-000053460000}"/>
    <cellStyle name="Normal 135 4 2 2 3 3" xfId="41981" xr:uid="{00000000-0005-0000-0000-000054460000}"/>
    <cellStyle name="Normal 135 4 2 2 4" xfId="18888" xr:uid="{00000000-0005-0000-0000-000055460000}"/>
    <cellStyle name="Normal 135 4 2 2 5" xfId="34283" xr:uid="{00000000-0005-0000-0000-000056460000}"/>
    <cellStyle name="Normal 135 4 2 3" xfId="5402" xr:uid="{00000000-0005-0000-0000-000057460000}"/>
    <cellStyle name="Normal 135 4 2 3 2" xfId="13116" xr:uid="{00000000-0005-0000-0000-000058460000}"/>
    <cellStyle name="Normal 135 4 2 3 2 2" xfId="28511" xr:uid="{00000000-0005-0000-0000-000059460000}"/>
    <cellStyle name="Normal 135 4 2 3 2 3" xfId="43906" xr:uid="{00000000-0005-0000-0000-00005A460000}"/>
    <cellStyle name="Normal 135 4 2 3 3" xfId="20813" xr:uid="{00000000-0005-0000-0000-00005B460000}"/>
    <cellStyle name="Normal 135 4 2 3 4" xfId="36208" xr:uid="{00000000-0005-0000-0000-00005C460000}"/>
    <cellStyle name="Normal 135 4 2 4" xfId="9267" xr:uid="{00000000-0005-0000-0000-00005D460000}"/>
    <cellStyle name="Normal 135 4 2 4 2" xfId="24662" xr:uid="{00000000-0005-0000-0000-00005E460000}"/>
    <cellStyle name="Normal 135 4 2 4 3" xfId="40057" xr:uid="{00000000-0005-0000-0000-00005F460000}"/>
    <cellStyle name="Normal 135 4 2 5" xfId="16964" xr:uid="{00000000-0005-0000-0000-000060460000}"/>
    <cellStyle name="Normal 135 4 2 6" xfId="32359" xr:uid="{00000000-0005-0000-0000-000061460000}"/>
    <cellStyle name="Normal 135 4 3" xfId="2491" xr:uid="{00000000-0005-0000-0000-000062460000}"/>
    <cellStyle name="Normal 135 4 3 2" xfId="6364" xr:uid="{00000000-0005-0000-0000-000063460000}"/>
    <cellStyle name="Normal 135 4 3 2 2" xfId="14078" xr:uid="{00000000-0005-0000-0000-000064460000}"/>
    <cellStyle name="Normal 135 4 3 2 2 2" xfId="29473" xr:uid="{00000000-0005-0000-0000-000065460000}"/>
    <cellStyle name="Normal 135 4 3 2 2 3" xfId="44868" xr:uid="{00000000-0005-0000-0000-000066460000}"/>
    <cellStyle name="Normal 135 4 3 2 3" xfId="21775" xr:uid="{00000000-0005-0000-0000-000067460000}"/>
    <cellStyle name="Normal 135 4 3 2 4" xfId="37170" xr:uid="{00000000-0005-0000-0000-000068460000}"/>
    <cellStyle name="Normal 135 4 3 3" xfId="10229" xr:uid="{00000000-0005-0000-0000-000069460000}"/>
    <cellStyle name="Normal 135 4 3 3 2" xfId="25624" xr:uid="{00000000-0005-0000-0000-00006A460000}"/>
    <cellStyle name="Normal 135 4 3 3 3" xfId="41019" xr:uid="{00000000-0005-0000-0000-00006B460000}"/>
    <cellStyle name="Normal 135 4 3 4" xfId="17926" xr:uid="{00000000-0005-0000-0000-00006C460000}"/>
    <cellStyle name="Normal 135 4 3 5" xfId="33321" xr:uid="{00000000-0005-0000-0000-00006D460000}"/>
    <cellStyle name="Normal 135 4 4" xfId="4440" xr:uid="{00000000-0005-0000-0000-00006E460000}"/>
    <cellStyle name="Normal 135 4 4 2" xfId="12154" xr:uid="{00000000-0005-0000-0000-00006F460000}"/>
    <cellStyle name="Normal 135 4 4 2 2" xfId="27549" xr:uid="{00000000-0005-0000-0000-000070460000}"/>
    <cellStyle name="Normal 135 4 4 2 3" xfId="42944" xr:uid="{00000000-0005-0000-0000-000071460000}"/>
    <cellStyle name="Normal 135 4 4 3" xfId="19851" xr:uid="{00000000-0005-0000-0000-000072460000}"/>
    <cellStyle name="Normal 135 4 4 4" xfId="35246" xr:uid="{00000000-0005-0000-0000-000073460000}"/>
    <cellStyle name="Normal 135 4 5" xfId="8305" xr:uid="{00000000-0005-0000-0000-000074460000}"/>
    <cellStyle name="Normal 135 4 5 2" xfId="23700" xr:uid="{00000000-0005-0000-0000-000075460000}"/>
    <cellStyle name="Normal 135 4 5 3" xfId="39095" xr:uid="{00000000-0005-0000-0000-000076460000}"/>
    <cellStyle name="Normal 135 4 6" xfId="16002" xr:uid="{00000000-0005-0000-0000-000077460000}"/>
    <cellStyle name="Normal 135 4 7" xfId="31397" xr:uid="{00000000-0005-0000-0000-000078460000}"/>
    <cellStyle name="Normal 135 5" xfId="1043" xr:uid="{00000000-0005-0000-0000-000079460000}"/>
    <cellStyle name="Normal 135 5 2" xfId="2972" xr:uid="{00000000-0005-0000-0000-00007A460000}"/>
    <cellStyle name="Normal 135 5 2 2" xfId="6845" xr:uid="{00000000-0005-0000-0000-00007B460000}"/>
    <cellStyle name="Normal 135 5 2 2 2" xfId="14559" xr:uid="{00000000-0005-0000-0000-00007C460000}"/>
    <cellStyle name="Normal 135 5 2 2 2 2" xfId="29954" xr:uid="{00000000-0005-0000-0000-00007D460000}"/>
    <cellStyle name="Normal 135 5 2 2 2 3" xfId="45349" xr:uid="{00000000-0005-0000-0000-00007E460000}"/>
    <cellStyle name="Normal 135 5 2 2 3" xfId="22256" xr:uid="{00000000-0005-0000-0000-00007F460000}"/>
    <cellStyle name="Normal 135 5 2 2 4" xfId="37651" xr:uid="{00000000-0005-0000-0000-000080460000}"/>
    <cellStyle name="Normal 135 5 2 3" xfId="10710" xr:uid="{00000000-0005-0000-0000-000081460000}"/>
    <cellStyle name="Normal 135 5 2 3 2" xfId="26105" xr:uid="{00000000-0005-0000-0000-000082460000}"/>
    <cellStyle name="Normal 135 5 2 3 3" xfId="41500" xr:uid="{00000000-0005-0000-0000-000083460000}"/>
    <cellStyle name="Normal 135 5 2 4" xfId="18407" xr:uid="{00000000-0005-0000-0000-000084460000}"/>
    <cellStyle name="Normal 135 5 2 5" xfId="33802" xr:uid="{00000000-0005-0000-0000-000085460000}"/>
    <cellStyle name="Normal 135 5 3" xfId="4921" xr:uid="{00000000-0005-0000-0000-000086460000}"/>
    <cellStyle name="Normal 135 5 3 2" xfId="12635" xr:uid="{00000000-0005-0000-0000-000087460000}"/>
    <cellStyle name="Normal 135 5 3 2 2" xfId="28030" xr:uid="{00000000-0005-0000-0000-000088460000}"/>
    <cellStyle name="Normal 135 5 3 2 3" xfId="43425" xr:uid="{00000000-0005-0000-0000-000089460000}"/>
    <cellStyle name="Normal 135 5 3 3" xfId="20332" xr:uid="{00000000-0005-0000-0000-00008A460000}"/>
    <cellStyle name="Normal 135 5 3 4" xfId="35727" xr:uid="{00000000-0005-0000-0000-00008B460000}"/>
    <cellStyle name="Normal 135 5 4" xfId="8786" xr:uid="{00000000-0005-0000-0000-00008C460000}"/>
    <cellStyle name="Normal 135 5 4 2" xfId="24181" xr:uid="{00000000-0005-0000-0000-00008D460000}"/>
    <cellStyle name="Normal 135 5 4 3" xfId="39576" xr:uid="{00000000-0005-0000-0000-00008E460000}"/>
    <cellStyle name="Normal 135 5 5" xfId="16483" xr:uid="{00000000-0005-0000-0000-00008F460000}"/>
    <cellStyle name="Normal 135 5 6" xfId="31878" xr:uid="{00000000-0005-0000-0000-000090460000}"/>
    <cellStyle name="Normal 135 6" xfId="2010" xr:uid="{00000000-0005-0000-0000-000091460000}"/>
    <cellStyle name="Normal 135 6 2" xfId="5883" xr:uid="{00000000-0005-0000-0000-000092460000}"/>
    <cellStyle name="Normal 135 6 2 2" xfId="13597" xr:uid="{00000000-0005-0000-0000-000093460000}"/>
    <cellStyle name="Normal 135 6 2 2 2" xfId="28992" xr:uid="{00000000-0005-0000-0000-000094460000}"/>
    <cellStyle name="Normal 135 6 2 2 3" xfId="44387" xr:uid="{00000000-0005-0000-0000-000095460000}"/>
    <cellStyle name="Normal 135 6 2 3" xfId="21294" xr:uid="{00000000-0005-0000-0000-000096460000}"/>
    <cellStyle name="Normal 135 6 2 4" xfId="36689" xr:uid="{00000000-0005-0000-0000-000097460000}"/>
    <cellStyle name="Normal 135 6 3" xfId="9748" xr:uid="{00000000-0005-0000-0000-000098460000}"/>
    <cellStyle name="Normal 135 6 3 2" xfId="25143" xr:uid="{00000000-0005-0000-0000-000099460000}"/>
    <cellStyle name="Normal 135 6 3 3" xfId="40538" xr:uid="{00000000-0005-0000-0000-00009A460000}"/>
    <cellStyle name="Normal 135 6 4" xfId="17445" xr:uid="{00000000-0005-0000-0000-00009B460000}"/>
    <cellStyle name="Normal 135 6 5" xfId="32840" xr:uid="{00000000-0005-0000-0000-00009C460000}"/>
    <cellStyle name="Normal 135 7" xfId="3969" xr:uid="{00000000-0005-0000-0000-00009D460000}"/>
    <cellStyle name="Normal 135 7 2" xfId="11685" xr:uid="{00000000-0005-0000-0000-00009E460000}"/>
    <cellStyle name="Normal 135 7 2 2" xfId="27080" xr:uid="{00000000-0005-0000-0000-00009F460000}"/>
    <cellStyle name="Normal 135 7 2 3" xfId="42475" xr:uid="{00000000-0005-0000-0000-0000A0460000}"/>
    <cellStyle name="Normal 135 7 3" xfId="19382" xr:uid="{00000000-0005-0000-0000-0000A1460000}"/>
    <cellStyle name="Normal 135 7 4" xfId="34777" xr:uid="{00000000-0005-0000-0000-0000A2460000}"/>
    <cellStyle name="Normal 135 8" xfId="7834" xr:uid="{00000000-0005-0000-0000-0000A3460000}"/>
    <cellStyle name="Normal 135 8 2" xfId="23231" xr:uid="{00000000-0005-0000-0000-0000A4460000}"/>
    <cellStyle name="Normal 135 8 3" xfId="38626" xr:uid="{00000000-0005-0000-0000-0000A5460000}"/>
    <cellStyle name="Normal 135 9" xfId="15521" xr:uid="{00000000-0005-0000-0000-0000A6460000}"/>
    <cellStyle name="Normal 136" xfId="34" xr:uid="{00000000-0005-0000-0000-0000A7460000}"/>
    <cellStyle name="Normal 136 10" xfId="30917" xr:uid="{00000000-0005-0000-0000-0000A8460000}"/>
    <cellStyle name="Normal 136 2" xfId="146" xr:uid="{00000000-0005-0000-0000-0000A9460000}"/>
    <cellStyle name="Normal 136 2 2" xfId="399" xr:uid="{00000000-0005-0000-0000-0000AA460000}"/>
    <cellStyle name="Normal 136 2 2 2" xfId="884" xr:uid="{00000000-0005-0000-0000-0000AB460000}"/>
    <cellStyle name="Normal 136 2 2 2 2" xfId="1850" xr:uid="{00000000-0005-0000-0000-0000AC460000}"/>
    <cellStyle name="Normal 136 2 2 2 2 2" xfId="3779" xr:uid="{00000000-0005-0000-0000-0000AD460000}"/>
    <cellStyle name="Normal 136 2 2 2 2 2 2" xfId="7652" xr:uid="{00000000-0005-0000-0000-0000AE460000}"/>
    <cellStyle name="Normal 136 2 2 2 2 2 2 2" xfId="15366" xr:uid="{00000000-0005-0000-0000-0000AF460000}"/>
    <cellStyle name="Normal 136 2 2 2 2 2 2 2 2" xfId="30761" xr:uid="{00000000-0005-0000-0000-0000B0460000}"/>
    <cellStyle name="Normal 136 2 2 2 2 2 2 2 3" xfId="46156" xr:uid="{00000000-0005-0000-0000-0000B1460000}"/>
    <cellStyle name="Normal 136 2 2 2 2 2 2 3" xfId="23063" xr:uid="{00000000-0005-0000-0000-0000B2460000}"/>
    <cellStyle name="Normal 136 2 2 2 2 2 2 4" xfId="38458" xr:uid="{00000000-0005-0000-0000-0000B3460000}"/>
    <cellStyle name="Normal 136 2 2 2 2 2 3" xfId="11517" xr:uid="{00000000-0005-0000-0000-0000B4460000}"/>
    <cellStyle name="Normal 136 2 2 2 2 2 3 2" xfId="26912" xr:uid="{00000000-0005-0000-0000-0000B5460000}"/>
    <cellStyle name="Normal 136 2 2 2 2 2 3 3" xfId="42307" xr:uid="{00000000-0005-0000-0000-0000B6460000}"/>
    <cellStyle name="Normal 136 2 2 2 2 2 4" xfId="19214" xr:uid="{00000000-0005-0000-0000-0000B7460000}"/>
    <cellStyle name="Normal 136 2 2 2 2 2 5" xfId="34609" xr:uid="{00000000-0005-0000-0000-0000B8460000}"/>
    <cellStyle name="Normal 136 2 2 2 2 3" xfId="5728" xr:uid="{00000000-0005-0000-0000-0000B9460000}"/>
    <cellStyle name="Normal 136 2 2 2 2 3 2" xfId="13442" xr:uid="{00000000-0005-0000-0000-0000BA460000}"/>
    <cellStyle name="Normal 136 2 2 2 2 3 2 2" xfId="28837" xr:uid="{00000000-0005-0000-0000-0000BB460000}"/>
    <cellStyle name="Normal 136 2 2 2 2 3 2 3" xfId="44232" xr:uid="{00000000-0005-0000-0000-0000BC460000}"/>
    <cellStyle name="Normal 136 2 2 2 2 3 3" xfId="21139" xr:uid="{00000000-0005-0000-0000-0000BD460000}"/>
    <cellStyle name="Normal 136 2 2 2 2 3 4" xfId="36534" xr:uid="{00000000-0005-0000-0000-0000BE460000}"/>
    <cellStyle name="Normal 136 2 2 2 2 4" xfId="9593" xr:uid="{00000000-0005-0000-0000-0000BF460000}"/>
    <cellStyle name="Normal 136 2 2 2 2 4 2" xfId="24988" xr:uid="{00000000-0005-0000-0000-0000C0460000}"/>
    <cellStyle name="Normal 136 2 2 2 2 4 3" xfId="40383" xr:uid="{00000000-0005-0000-0000-0000C1460000}"/>
    <cellStyle name="Normal 136 2 2 2 2 5" xfId="17290" xr:uid="{00000000-0005-0000-0000-0000C2460000}"/>
    <cellStyle name="Normal 136 2 2 2 2 6" xfId="32685" xr:uid="{00000000-0005-0000-0000-0000C3460000}"/>
    <cellStyle name="Normal 136 2 2 2 3" xfId="2817" xr:uid="{00000000-0005-0000-0000-0000C4460000}"/>
    <cellStyle name="Normal 136 2 2 2 3 2" xfId="6690" xr:uid="{00000000-0005-0000-0000-0000C5460000}"/>
    <cellStyle name="Normal 136 2 2 2 3 2 2" xfId="14404" xr:uid="{00000000-0005-0000-0000-0000C6460000}"/>
    <cellStyle name="Normal 136 2 2 2 3 2 2 2" xfId="29799" xr:uid="{00000000-0005-0000-0000-0000C7460000}"/>
    <cellStyle name="Normal 136 2 2 2 3 2 2 3" xfId="45194" xr:uid="{00000000-0005-0000-0000-0000C8460000}"/>
    <cellStyle name="Normal 136 2 2 2 3 2 3" xfId="22101" xr:uid="{00000000-0005-0000-0000-0000C9460000}"/>
    <cellStyle name="Normal 136 2 2 2 3 2 4" xfId="37496" xr:uid="{00000000-0005-0000-0000-0000CA460000}"/>
    <cellStyle name="Normal 136 2 2 2 3 3" xfId="10555" xr:uid="{00000000-0005-0000-0000-0000CB460000}"/>
    <cellStyle name="Normal 136 2 2 2 3 3 2" xfId="25950" xr:uid="{00000000-0005-0000-0000-0000CC460000}"/>
    <cellStyle name="Normal 136 2 2 2 3 3 3" xfId="41345" xr:uid="{00000000-0005-0000-0000-0000CD460000}"/>
    <cellStyle name="Normal 136 2 2 2 3 4" xfId="18252" xr:uid="{00000000-0005-0000-0000-0000CE460000}"/>
    <cellStyle name="Normal 136 2 2 2 3 5" xfId="33647" xr:uid="{00000000-0005-0000-0000-0000CF460000}"/>
    <cellStyle name="Normal 136 2 2 2 4" xfId="4766" xr:uid="{00000000-0005-0000-0000-0000D0460000}"/>
    <cellStyle name="Normal 136 2 2 2 4 2" xfId="12480" xr:uid="{00000000-0005-0000-0000-0000D1460000}"/>
    <cellStyle name="Normal 136 2 2 2 4 2 2" xfId="27875" xr:uid="{00000000-0005-0000-0000-0000D2460000}"/>
    <cellStyle name="Normal 136 2 2 2 4 2 3" xfId="43270" xr:uid="{00000000-0005-0000-0000-0000D3460000}"/>
    <cellStyle name="Normal 136 2 2 2 4 3" xfId="20177" xr:uid="{00000000-0005-0000-0000-0000D4460000}"/>
    <cellStyle name="Normal 136 2 2 2 4 4" xfId="35572" xr:uid="{00000000-0005-0000-0000-0000D5460000}"/>
    <cellStyle name="Normal 136 2 2 2 5" xfId="8631" xr:uid="{00000000-0005-0000-0000-0000D6460000}"/>
    <cellStyle name="Normal 136 2 2 2 5 2" xfId="24026" xr:uid="{00000000-0005-0000-0000-0000D7460000}"/>
    <cellStyle name="Normal 136 2 2 2 5 3" xfId="39421" xr:uid="{00000000-0005-0000-0000-0000D8460000}"/>
    <cellStyle name="Normal 136 2 2 2 6" xfId="16328" xr:uid="{00000000-0005-0000-0000-0000D9460000}"/>
    <cellStyle name="Normal 136 2 2 2 7" xfId="31723" xr:uid="{00000000-0005-0000-0000-0000DA460000}"/>
    <cellStyle name="Normal 136 2 2 3" xfId="1369" xr:uid="{00000000-0005-0000-0000-0000DB460000}"/>
    <cellStyle name="Normal 136 2 2 3 2" xfId="3298" xr:uid="{00000000-0005-0000-0000-0000DC460000}"/>
    <cellStyle name="Normal 136 2 2 3 2 2" xfId="7171" xr:uid="{00000000-0005-0000-0000-0000DD460000}"/>
    <cellStyle name="Normal 136 2 2 3 2 2 2" xfId="14885" xr:uid="{00000000-0005-0000-0000-0000DE460000}"/>
    <cellStyle name="Normal 136 2 2 3 2 2 2 2" xfId="30280" xr:uid="{00000000-0005-0000-0000-0000DF460000}"/>
    <cellStyle name="Normal 136 2 2 3 2 2 2 3" xfId="45675" xr:uid="{00000000-0005-0000-0000-0000E0460000}"/>
    <cellStyle name="Normal 136 2 2 3 2 2 3" xfId="22582" xr:uid="{00000000-0005-0000-0000-0000E1460000}"/>
    <cellStyle name="Normal 136 2 2 3 2 2 4" xfId="37977" xr:uid="{00000000-0005-0000-0000-0000E2460000}"/>
    <cellStyle name="Normal 136 2 2 3 2 3" xfId="11036" xr:uid="{00000000-0005-0000-0000-0000E3460000}"/>
    <cellStyle name="Normal 136 2 2 3 2 3 2" xfId="26431" xr:uid="{00000000-0005-0000-0000-0000E4460000}"/>
    <cellStyle name="Normal 136 2 2 3 2 3 3" xfId="41826" xr:uid="{00000000-0005-0000-0000-0000E5460000}"/>
    <cellStyle name="Normal 136 2 2 3 2 4" xfId="18733" xr:uid="{00000000-0005-0000-0000-0000E6460000}"/>
    <cellStyle name="Normal 136 2 2 3 2 5" xfId="34128" xr:uid="{00000000-0005-0000-0000-0000E7460000}"/>
    <cellStyle name="Normal 136 2 2 3 3" xfId="5247" xr:uid="{00000000-0005-0000-0000-0000E8460000}"/>
    <cellStyle name="Normal 136 2 2 3 3 2" xfId="12961" xr:uid="{00000000-0005-0000-0000-0000E9460000}"/>
    <cellStyle name="Normal 136 2 2 3 3 2 2" xfId="28356" xr:uid="{00000000-0005-0000-0000-0000EA460000}"/>
    <cellStyle name="Normal 136 2 2 3 3 2 3" xfId="43751" xr:uid="{00000000-0005-0000-0000-0000EB460000}"/>
    <cellStyle name="Normal 136 2 2 3 3 3" xfId="20658" xr:uid="{00000000-0005-0000-0000-0000EC460000}"/>
    <cellStyle name="Normal 136 2 2 3 3 4" xfId="36053" xr:uid="{00000000-0005-0000-0000-0000ED460000}"/>
    <cellStyle name="Normal 136 2 2 3 4" xfId="9112" xr:uid="{00000000-0005-0000-0000-0000EE460000}"/>
    <cellStyle name="Normal 136 2 2 3 4 2" xfId="24507" xr:uid="{00000000-0005-0000-0000-0000EF460000}"/>
    <cellStyle name="Normal 136 2 2 3 4 3" xfId="39902" xr:uid="{00000000-0005-0000-0000-0000F0460000}"/>
    <cellStyle name="Normal 136 2 2 3 5" xfId="16809" xr:uid="{00000000-0005-0000-0000-0000F1460000}"/>
    <cellStyle name="Normal 136 2 2 3 6" xfId="32204" xr:uid="{00000000-0005-0000-0000-0000F2460000}"/>
    <cellStyle name="Normal 136 2 2 4" xfId="2336" xr:uid="{00000000-0005-0000-0000-0000F3460000}"/>
    <cellStyle name="Normal 136 2 2 4 2" xfId="6209" xr:uid="{00000000-0005-0000-0000-0000F4460000}"/>
    <cellStyle name="Normal 136 2 2 4 2 2" xfId="13923" xr:uid="{00000000-0005-0000-0000-0000F5460000}"/>
    <cellStyle name="Normal 136 2 2 4 2 2 2" xfId="29318" xr:uid="{00000000-0005-0000-0000-0000F6460000}"/>
    <cellStyle name="Normal 136 2 2 4 2 2 3" xfId="44713" xr:uid="{00000000-0005-0000-0000-0000F7460000}"/>
    <cellStyle name="Normal 136 2 2 4 2 3" xfId="21620" xr:uid="{00000000-0005-0000-0000-0000F8460000}"/>
    <cellStyle name="Normal 136 2 2 4 2 4" xfId="37015" xr:uid="{00000000-0005-0000-0000-0000F9460000}"/>
    <cellStyle name="Normal 136 2 2 4 3" xfId="10074" xr:uid="{00000000-0005-0000-0000-0000FA460000}"/>
    <cellStyle name="Normal 136 2 2 4 3 2" xfId="25469" xr:uid="{00000000-0005-0000-0000-0000FB460000}"/>
    <cellStyle name="Normal 136 2 2 4 3 3" xfId="40864" xr:uid="{00000000-0005-0000-0000-0000FC460000}"/>
    <cellStyle name="Normal 136 2 2 4 4" xfId="17771" xr:uid="{00000000-0005-0000-0000-0000FD460000}"/>
    <cellStyle name="Normal 136 2 2 4 5" xfId="33166" xr:uid="{00000000-0005-0000-0000-0000FE460000}"/>
    <cellStyle name="Normal 136 2 2 5" xfId="4285" xr:uid="{00000000-0005-0000-0000-0000FF460000}"/>
    <cellStyle name="Normal 136 2 2 5 2" xfId="11999" xr:uid="{00000000-0005-0000-0000-000000470000}"/>
    <cellStyle name="Normal 136 2 2 5 2 2" xfId="27394" xr:uid="{00000000-0005-0000-0000-000001470000}"/>
    <cellStyle name="Normal 136 2 2 5 2 3" xfId="42789" xr:uid="{00000000-0005-0000-0000-000002470000}"/>
    <cellStyle name="Normal 136 2 2 5 3" xfId="19696" xr:uid="{00000000-0005-0000-0000-000003470000}"/>
    <cellStyle name="Normal 136 2 2 5 4" xfId="35091" xr:uid="{00000000-0005-0000-0000-000004470000}"/>
    <cellStyle name="Normal 136 2 2 6" xfId="8150" xr:uid="{00000000-0005-0000-0000-000005470000}"/>
    <cellStyle name="Normal 136 2 2 6 2" xfId="23545" xr:uid="{00000000-0005-0000-0000-000006470000}"/>
    <cellStyle name="Normal 136 2 2 6 3" xfId="38940" xr:uid="{00000000-0005-0000-0000-000007470000}"/>
    <cellStyle name="Normal 136 2 2 7" xfId="15847" xr:uid="{00000000-0005-0000-0000-000008470000}"/>
    <cellStyle name="Normal 136 2 2 8" xfId="31242" xr:uid="{00000000-0005-0000-0000-000009470000}"/>
    <cellStyle name="Normal 136 2 3" xfId="663" xr:uid="{00000000-0005-0000-0000-00000A470000}"/>
    <cellStyle name="Normal 136 2 3 2" xfId="1629" xr:uid="{00000000-0005-0000-0000-00000B470000}"/>
    <cellStyle name="Normal 136 2 3 2 2" xfId="3558" xr:uid="{00000000-0005-0000-0000-00000C470000}"/>
    <cellStyle name="Normal 136 2 3 2 2 2" xfId="7431" xr:uid="{00000000-0005-0000-0000-00000D470000}"/>
    <cellStyle name="Normal 136 2 3 2 2 2 2" xfId="15145" xr:uid="{00000000-0005-0000-0000-00000E470000}"/>
    <cellStyle name="Normal 136 2 3 2 2 2 2 2" xfId="30540" xr:uid="{00000000-0005-0000-0000-00000F470000}"/>
    <cellStyle name="Normal 136 2 3 2 2 2 2 3" xfId="45935" xr:uid="{00000000-0005-0000-0000-000010470000}"/>
    <cellStyle name="Normal 136 2 3 2 2 2 3" xfId="22842" xr:uid="{00000000-0005-0000-0000-000011470000}"/>
    <cellStyle name="Normal 136 2 3 2 2 2 4" xfId="38237" xr:uid="{00000000-0005-0000-0000-000012470000}"/>
    <cellStyle name="Normal 136 2 3 2 2 3" xfId="11296" xr:uid="{00000000-0005-0000-0000-000013470000}"/>
    <cellStyle name="Normal 136 2 3 2 2 3 2" xfId="26691" xr:uid="{00000000-0005-0000-0000-000014470000}"/>
    <cellStyle name="Normal 136 2 3 2 2 3 3" xfId="42086" xr:uid="{00000000-0005-0000-0000-000015470000}"/>
    <cellStyle name="Normal 136 2 3 2 2 4" xfId="18993" xr:uid="{00000000-0005-0000-0000-000016470000}"/>
    <cellStyle name="Normal 136 2 3 2 2 5" xfId="34388" xr:uid="{00000000-0005-0000-0000-000017470000}"/>
    <cellStyle name="Normal 136 2 3 2 3" xfId="5507" xr:uid="{00000000-0005-0000-0000-000018470000}"/>
    <cellStyle name="Normal 136 2 3 2 3 2" xfId="13221" xr:uid="{00000000-0005-0000-0000-000019470000}"/>
    <cellStyle name="Normal 136 2 3 2 3 2 2" xfId="28616" xr:uid="{00000000-0005-0000-0000-00001A470000}"/>
    <cellStyle name="Normal 136 2 3 2 3 2 3" xfId="44011" xr:uid="{00000000-0005-0000-0000-00001B470000}"/>
    <cellStyle name="Normal 136 2 3 2 3 3" xfId="20918" xr:uid="{00000000-0005-0000-0000-00001C470000}"/>
    <cellStyle name="Normal 136 2 3 2 3 4" xfId="36313" xr:uid="{00000000-0005-0000-0000-00001D470000}"/>
    <cellStyle name="Normal 136 2 3 2 4" xfId="9372" xr:uid="{00000000-0005-0000-0000-00001E470000}"/>
    <cellStyle name="Normal 136 2 3 2 4 2" xfId="24767" xr:uid="{00000000-0005-0000-0000-00001F470000}"/>
    <cellStyle name="Normal 136 2 3 2 4 3" xfId="40162" xr:uid="{00000000-0005-0000-0000-000020470000}"/>
    <cellStyle name="Normal 136 2 3 2 5" xfId="17069" xr:uid="{00000000-0005-0000-0000-000021470000}"/>
    <cellStyle name="Normal 136 2 3 2 6" xfId="32464" xr:uid="{00000000-0005-0000-0000-000022470000}"/>
    <cellStyle name="Normal 136 2 3 3" xfId="2596" xr:uid="{00000000-0005-0000-0000-000023470000}"/>
    <cellStyle name="Normal 136 2 3 3 2" xfId="6469" xr:uid="{00000000-0005-0000-0000-000024470000}"/>
    <cellStyle name="Normal 136 2 3 3 2 2" xfId="14183" xr:uid="{00000000-0005-0000-0000-000025470000}"/>
    <cellStyle name="Normal 136 2 3 3 2 2 2" xfId="29578" xr:uid="{00000000-0005-0000-0000-000026470000}"/>
    <cellStyle name="Normal 136 2 3 3 2 2 3" xfId="44973" xr:uid="{00000000-0005-0000-0000-000027470000}"/>
    <cellStyle name="Normal 136 2 3 3 2 3" xfId="21880" xr:uid="{00000000-0005-0000-0000-000028470000}"/>
    <cellStyle name="Normal 136 2 3 3 2 4" xfId="37275" xr:uid="{00000000-0005-0000-0000-000029470000}"/>
    <cellStyle name="Normal 136 2 3 3 3" xfId="10334" xr:uid="{00000000-0005-0000-0000-00002A470000}"/>
    <cellStyle name="Normal 136 2 3 3 3 2" xfId="25729" xr:uid="{00000000-0005-0000-0000-00002B470000}"/>
    <cellStyle name="Normal 136 2 3 3 3 3" xfId="41124" xr:uid="{00000000-0005-0000-0000-00002C470000}"/>
    <cellStyle name="Normal 136 2 3 3 4" xfId="18031" xr:uid="{00000000-0005-0000-0000-00002D470000}"/>
    <cellStyle name="Normal 136 2 3 3 5" xfId="33426" xr:uid="{00000000-0005-0000-0000-00002E470000}"/>
    <cellStyle name="Normal 136 2 3 4" xfId="4545" xr:uid="{00000000-0005-0000-0000-00002F470000}"/>
    <cellStyle name="Normal 136 2 3 4 2" xfId="12259" xr:uid="{00000000-0005-0000-0000-000030470000}"/>
    <cellStyle name="Normal 136 2 3 4 2 2" xfId="27654" xr:uid="{00000000-0005-0000-0000-000031470000}"/>
    <cellStyle name="Normal 136 2 3 4 2 3" xfId="43049" xr:uid="{00000000-0005-0000-0000-000032470000}"/>
    <cellStyle name="Normal 136 2 3 4 3" xfId="19956" xr:uid="{00000000-0005-0000-0000-000033470000}"/>
    <cellStyle name="Normal 136 2 3 4 4" xfId="35351" xr:uid="{00000000-0005-0000-0000-000034470000}"/>
    <cellStyle name="Normal 136 2 3 5" xfId="8410" xr:uid="{00000000-0005-0000-0000-000035470000}"/>
    <cellStyle name="Normal 136 2 3 5 2" xfId="23805" xr:uid="{00000000-0005-0000-0000-000036470000}"/>
    <cellStyle name="Normal 136 2 3 5 3" xfId="39200" xr:uid="{00000000-0005-0000-0000-000037470000}"/>
    <cellStyle name="Normal 136 2 3 6" xfId="16107" xr:uid="{00000000-0005-0000-0000-000038470000}"/>
    <cellStyle name="Normal 136 2 3 7" xfId="31502" xr:uid="{00000000-0005-0000-0000-000039470000}"/>
    <cellStyle name="Normal 136 2 4" xfId="1148" xr:uid="{00000000-0005-0000-0000-00003A470000}"/>
    <cellStyle name="Normal 136 2 4 2" xfId="3077" xr:uid="{00000000-0005-0000-0000-00003B470000}"/>
    <cellStyle name="Normal 136 2 4 2 2" xfId="6950" xr:uid="{00000000-0005-0000-0000-00003C470000}"/>
    <cellStyle name="Normal 136 2 4 2 2 2" xfId="14664" xr:uid="{00000000-0005-0000-0000-00003D470000}"/>
    <cellStyle name="Normal 136 2 4 2 2 2 2" xfId="30059" xr:uid="{00000000-0005-0000-0000-00003E470000}"/>
    <cellStyle name="Normal 136 2 4 2 2 2 3" xfId="45454" xr:uid="{00000000-0005-0000-0000-00003F470000}"/>
    <cellStyle name="Normal 136 2 4 2 2 3" xfId="22361" xr:uid="{00000000-0005-0000-0000-000040470000}"/>
    <cellStyle name="Normal 136 2 4 2 2 4" xfId="37756" xr:uid="{00000000-0005-0000-0000-000041470000}"/>
    <cellStyle name="Normal 136 2 4 2 3" xfId="10815" xr:uid="{00000000-0005-0000-0000-000042470000}"/>
    <cellStyle name="Normal 136 2 4 2 3 2" xfId="26210" xr:uid="{00000000-0005-0000-0000-000043470000}"/>
    <cellStyle name="Normal 136 2 4 2 3 3" xfId="41605" xr:uid="{00000000-0005-0000-0000-000044470000}"/>
    <cellStyle name="Normal 136 2 4 2 4" xfId="18512" xr:uid="{00000000-0005-0000-0000-000045470000}"/>
    <cellStyle name="Normal 136 2 4 2 5" xfId="33907" xr:uid="{00000000-0005-0000-0000-000046470000}"/>
    <cellStyle name="Normal 136 2 4 3" xfId="5026" xr:uid="{00000000-0005-0000-0000-000047470000}"/>
    <cellStyle name="Normal 136 2 4 3 2" xfId="12740" xr:uid="{00000000-0005-0000-0000-000048470000}"/>
    <cellStyle name="Normal 136 2 4 3 2 2" xfId="28135" xr:uid="{00000000-0005-0000-0000-000049470000}"/>
    <cellStyle name="Normal 136 2 4 3 2 3" xfId="43530" xr:uid="{00000000-0005-0000-0000-00004A470000}"/>
    <cellStyle name="Normal 136 2 4 3 3" xfId="20437" xr:uid="{00000000-0005-0000-0000-00004B470000}"/>
    <cellStyle name="Normal 136 2 4 3 4" xfId="35832" xr:uid="{00000000-0005-0000-0000-00004C470000}"/>
    <cellStyle name="Normal 136 2 4 4" xfId="8891" xr:uid="{00000000-0005-0000-0000-00004D470000}"/>
    <cellStyle name="Normal 136 2 4 4 2" xfId="24286" xr:uid="{00000000-0005-0000-0000-00004E470000}"/>
    <cellStyle name="Normal 136 2 4 4 3" xfId="39681" xr:uid="{00000000-0005-0000-0000-00004F470000}"/>
    <cellStyle name="Normal 136 2 4 5" xfId="16588" xr:uid="{00000000-0005-0000-0000-000050470000}"/>
    <cellStyle name="Normal 136 2 4 6" xfId="31983" xr:uid="{00000000-0005-0000-0000-000051470000}"/>
    <cellStyle name="Normal 136 2 5" xfId="2115" xr:uid="{00000000-0005-0000-0000-000052470000}"/>
    <cellStyle name="Normal 136 2 5 2" xfId="5988" xr:uid="{00000000-0005-0000-0000-000053470000}"/>
    <cellStyle name="Normal 136 2 5 2 2" xfId="13702" xr:uid="{00000000-0005-0000-0000-000054470000}"/>
    <cellStyle name="Normal 136 2 5 2 2 2" xfId="29097" xr:uid="{00000000-0005-0000-0000-000055470000}"/>
    <cellStyle name="Normal 136 2 5 2 2 3" xfId="44492" xr:uid="{00000000-0005-0000-0000-000056470000}"/>
    <cellStyle name="Normal 136 2 5 2 3" xfId="21399" xr:uid="{00000000-0005-0000-0000-000057470000}"/>
    <cellStyle name="Normal 136 2 5 2 4" xfId="36794" xr:uid="{00000000-0005-0000-0000-000058470000}"/>
    <cellStyle name="Normal 136 2 5 3" xfId="9853" xr:uid="{00000000-0005-0000-0000-000059470000}"/>
    <cellStyle name="Normal 136 2 5 3 2" xfId="25248" xr:uid="{00000000-0005-0000-0000-00005A470000}"/>
    <cellStyle name="Normal 136 2 5 3 3" xfId="40643" xr:uid="{00000000-0005-0000-0000-00005B470000}"/>
    <cellStyle name="Normal 136 2 5 4" xfId="17550" xr:uid="{00000000-0005-0000-0000-00005C470000}"/>
    <cellStyle name="Normal 136 2 5 5" xfId="32945" xr:uid="{00000000-0005-0000-0000-00005D470000}"/>
    <cellStyle name="Normal 136 2 6" xfId="4075" xr:uid="{00000000-0005-0000-0000-00005E470000}"/>
    <cellStyle name="Normal 136 2 6 2" xfId="11790" xr:uid="{00000000-0005-0000-0000-00005F470000}"/>
    <cellStyle name="Normal 136 2 6 2 2" xfId="27185" xr:uid="{00000000-0005-0000-0000-000060470000}"/>
    <cellStyle name="Normal 136 2 6 2 3" xfId="42580" xr:uid="{00000000-0005-0000-0000-000061470000}"/>
    <cellStyle name="Normal 136 2 6 3" xfId="19487" xr:uid="{00000000-0005-0000-0000-000062470000}"/>
    <cellStyle name="Normal 136 2 6 4" xfId="34882" xr:uid="{00000000-0005-0000-0000-000063470000}"/>
    <cellStyle name="Normal 136 2 7" xfId="7940" xr:uid="{00000000-0005-0000-0000-000064470000}"/>
    <cellStyle name="Normal 136 2 7 2" xfId="23336" xr:uid="{00000000-0005-0000-0000-000065470000}"/>
    <cellStyle name="Normal 136 2 7 3" xfId="38731" xr:uid="{00000000-0005-0000-0000-000066470000}"/>
    <cellStyle name="Normal 136 2 8" xfId="15626" xr:uid="{00000000-0005-0000-0000-000067470000}"/>
    <cellStyle name="Normal 136 2 9" xfId="31021" xr:uid="{00000000-0005-0000-0000-000068470000}"/>
    <cellStyle name="Normal 136 3" xfId="295" xr:uid="{00000000-0005-0000-0000-000069470000}"/>
    <cellStyle name="Normal 136 3 2" xfId="780" xr:uid="{00000000-0005-0000-0000-00006A470000}"/>
    <cellStyle name="Normal 136 3 2 2" xfId="1746" xr:uid="{00000000-0005-0000-0000-00006B470000}"/>
    <cellStyle name="Normal 136 3 2 2 2" xfId="3675" xr:uid="{00000000-0005-0000-0000-00006C470000}"/>
    <cellStyle name="Normal 136 3 2 2 2 2" xfId="7548" xr:uid="{00000000-0005-0000-0000-00006D470000}"/>
    <cellStyle name="Normal 136 3 2 2 2 2 2" xfId="15262" xr:uid="{00000000-0005-0000-0000-00006E470000}"/>
    <cellStyle name="Normal 136 3 2 2 2 2 2 2" xfId="30657" xr:uid="{00000000-0005-0000-0000-00006F470000}"/>
    <cellStyle name="Normal 136 3 2 2 2 2 2 3" xfId="46052" xr:uid="{00000000-0005-0000-0000-000070470000}"/>
    <cellStyle name="Normal 136 3 2 2 2 2 3" xfId="22959" xr:uid="{00000000-0005-0000-0000-000071470000}"/>
    <cellStyle name="Normal 136 3 2 2 2 2 4" xfId="38354" xr:uid="{00000000-0005-0000-0000-000072470000}"/>
    <cellStyle name="Normal 136 3 2 2 2 3" xfId="11413" xr:uid="{00000000-0005-0000-0000-000073470000}"/>
    <cellStyle name="Normal 136 3 2 2 2 3 2" xfId="26808" xr:uid="{00000000-0005-0000-0000-000074470000}"/>
    <cellStyle name="Normal 136 3 2 2 2 3 3" xfId="42203" xr:uid="{00000000-0005-0000-0000-000075470000}"/>
    <cellStyle name="Normal 136 3 2 2 2 4" xfId="19110" xr:uid="{00000000-0005-0000-0000-000076470000}"/>
    <cellStyle name="Normal 136 3 2 2 2 5" xfId="34505" xr:uid="{00000000-0005-0000-0000-000077470000}"/>
    <cellStyle name="Normal 136 3 2 2 3" xfId="5624" xr:uid="{00000000-0005-0000-0000-000078470000}"/>
    <cellStyle name="Normal 136 3 2 2 3 2" xfId="13338" xr:uid="{00000000-0005-0000-0000-000079470000}"/>
    <cellStyle name="Normal 136 3 2 2 3 2 2" xfId="28733" xr:uid="{00000000-0005-0000-0000-00007A470000}"/>
    <cellStyle name="Normal 136 3 2 2 3 2 3" xfId="44128" xr:uid="{00000000-0005-0000-0000-00007B470000}"/>
    <cellStyle name="Normal 136 3 2 2 3 3" xfId="21035" xr:uid="{00000000-0005-0000-0000-00007C470000}"/>
    <cellStyle name="Normal 136 3 2 2 3 4" xfId="36430" xr:uid="{00000000-0005-0000-0000-00007D470000}"/>
    <cellStyle name="Normal 136 3 2 2 4" xfId="9489" xr:uid="{00000000-0005-0000-0000-00007E470000}"/>
    <cellStyle name="Normal 136 3 2 2 4 2" xfId="24884" xr:uid="{00000000-0005-0000-0000-00007F470000}"/>
    <cellStyle name="Normal 136 3 2 2 4 3" xfId="40279" xr:uid="{00000000-0005-0000-0000-000080470000}"/>
    <cellStyle name="Normal 136 3 2 2 5" xfId="17186" xr:uid="{00000000-0005-0000-0000-000081470000}"/>
    <cellStyle name="Normal 136 3 2 2 6" xfId="32581" xr:uid="{00000000-0005-0000-0000-000082470000}"/>
    <cellStyle name="Normal 136 3 2 3" xfId="2713" xr:uid="{00000000-0005-0000-0000-000083470000}"/>
    <cellStyle name="Normal 136 3 2 3 2" xfId="6586" xr:uid="{00000000-0005-0000-0000-000084470000}"/>
    <cellStyle name="Normal 136 3 2 3 2 2" xfId="14300" xr:uid="{00000000-0005-0000-0000-000085470000}"/>
    <cellStyle name="Normal 136 3 2 3 2 2 2" xfId="29695" xr:uid="{00000000-0005-0000-0000-000086470000}"/>
    <cellStyle name="Normal 136 3 2 3 2 2 3" xfId="45090" xr:uid="{00000000-0005-0000-0000-000087470000}"/>
    <cellStyle name="Normal 136 3 2 3 2 3" xfId="21997" xr:uid="{00000000-0005-0000-0000-000088470000}"/>
    <cellStyle name="Normal 136 3 2 3 2 4" xfId="37392" xr:uid="{00000000-0005-0000-0000-000089470000}"/>
    <cellStyle name="Normal 136 3 2 3 3" xfId="10451" xr:uid="{00000000-0005-0000-0000-00008A470000}"/>
    <cellStyle name="Normal 136 3 2 3 3 2" xfId="25846" xr:uid="{00000000-0005-0000-0000-00008B470000}"/>
    <cellStyle name="Normal 136 3 2 3 3 3" xfId="41241" xr:uid="{00000000-0005-0000-0000-00008C470000}"/>
    <cellStyle name="Normal 136 3 2 3 4" xfId="18148" xr:uid="{00000000-0005-0000-0000-00008D470000}"/>
    <cellStyle name="Normal 136 3 2 3 5" xfId="33543" xr:uid="{00000000-0005-0000-0000-00008E470000}"/>
    <cellStyle name="Normal 136 3 2 4" xfId="4662" xr:uid="{00000000-0005-0000-0000-00008F470000}"/>
    <cellStyle name="Normal 136 3 2 4 2" xfId="12376" xr:uid="{00000000-0005-0000-0000-000090470000}"/>
    <cellStyle name="Normal 136 3 2 4 2 2" xfId="27771" xr:uid="{00000000-0005-0000-0000-000091470000}"/>
    <cellStyle name="Normal 136 3 2 4 2 3" xfId="43166" xr:uid="{00000000-0005-0000-0000-000092470000}"/>
    <cellStyle name="Normal 136 3 2 4 3" xfId="20073" xr:uid="{00000000-0005-0000-0000-000093470000}"/>
    <cellStyle name="Normal 136 3 2 4 4" xfId="35468" xr:uid="{00000000-0005-0000-0000-000094470000}"/>
    <cellStyle name="Normal 136 3 2 5" xfId="8527" xr:uid="{00000000-0005-0000-0000-000095470000}"/>
    <cellStyle name="Normal 136 3 2 5 2" xfId="23922" xr:uid="{00000000-0005-0000-0000-000096470000}"/>
    <cellStyle name="Normal 136 3 2 5 3" xfId="39317" xr:uid="{00000000-0005-0000-0000-000097470000}"/>
    <cellStyle name="Normal 136 3 2 6" xfId="16224" xr:uid="{00000000-0005-0000-0000-000098470000}"/>
    <cellStyle name="Normal 136 3 2 7" xfId="31619" xr:uid="{00000000-0005-0000-0000-000099470000}"/>
    <cellStyle name="Normal 136 3 3" xfId="1265" xr:uid="{00000000-0005-0000-0000-00009A470000}"/>
    <cellStyle name="Normal 136 3 3 2" xfId="3194" xr:uid="{00000000-0005-0000-0000-00009B470000}"/>
    <cellStyle name="Normal 136 3 3 2 2" xfId="7067" xr:uid="{00000000-0005-0000-0000-00009C470000}"/>
    <cellStyle name="Normal 136 3 3 2 2 2" xfId="14781" xr:uid="{00000000-0005-0000-0000-00009D470000}"/>
    <cellStyle name="Normal 136 3 3 2 2 2 2" xfId="30176" xr:uid="{00000000-0005-0000-0000-00009E470000}"/>
    <cellStyle name="Normal 136 3 3 2 2 2 3" xfId="45571" xr:uid="{00000000-0005-0000-0000-00009F470000}"/>
    <cellStyle name="Normal 136 3 3 2 2 3" xfId="22478" xr:uid="{00000000-0005-0000-0000-0000A0470000}"/>
    <cellStyle name="Normal 136 3 3 2 2 4" xfId="37873" xr:uid="{00000000-0005-0000-0000-0000A1470000}"/>
    <cellStyle name="Normal 136 3 3 2 3" xfId="10932" xr:uid="{00000000-0005-0000-0000-0000A2470000}"/>
    <cellStyle name="Normal 136 3 3 2 3 2" xfId="26327" xr:uid="{00000000-0005-0000-0000-0000A3470000}"/>
    <cellStyle name="Normal 136 3 3 2 3 3" xfId="41722" xr:uid="{00000000-0005-0000-0000-0000A4470000}"/>
    <cellStyle name="Normal 136 3 3 2 4" xfId="18629" xr:uid="{00000000-0005-0000-0000-0000A5470000}"/>
    <cellStyle name="Normal 136 3 3 2 5" xfId="34024" xr:uid="{00000000-0005-0000-0000-0000A6470000}"/>
    <cellStyle name="Normal 136 3 3 3" xfId="5143" xr:uid="{00000000-0005-0000-0000-0000A7470000}"/>
    <cellStyle name="Normal 136 3 3 3 2" xfId="12857" xr:uid="{00000000-0005-0000-0000-0000A8470000}"/>
    <cellStyle name="Normal 136 3 3 3 2 2" xfId="28252" xr:uid="{00000000-0005-0000-0000-0000A9470000}"/>
    <cellStyle name="Normal 136 3 3 3 2 3" xfId="43647" xr:uid="{00000000-0005-0000-0000-0000AA470000}"/>
    <cellStyle name="Normal 136 3 3 3 3" xfId="20554" xr:uid="{00000000-0005-0000-0000-0000AB470000}"/>
    <cellStyle name="Normal 136 3 3 3 4" xfId="35949" xr:uid="{00000000-0005-0000-0000-0000AC470000}"/>
    <cellStyle name="Normal 136 3 3 4" xfId="9008" xr:uid="{00000000-0005-0000-0000-0000AD470000}"/>
    <cellStyle name="Normal 136 3 3 4 2" xfId="24403" xr:uid="{00000000-0005-0000-0000-0000AE470000}"/>
    <cellStyle name="Normal 136 3 3 4 3" xfId="39798" xr:uid="{00000000-0005-0000-0000-0000AF470000}"/>
    <cellStyle name="Normal 136 3 3 5" xfId="16705" xr:uid="{00000000-0005-0000-0000-0000B0470000}"/>
    <cellStyle name="Normal 136 3 3 6" xfId="32100" xr:uid="{00000000-0005-0000-0000-0000B1470000}"/>
    <cellStyle name="Normal 136 3 4" xfId="2232" xr:uid="{00000000-0005-0000-0000-0000B2470000}"/>
    <cellStyle name="Normal 136 3 4 2" xfId="6105" xr:uid="{00000000-0005-0000-0000-0000B3470000}"/>
    <cellStyle name="Normal 136 3 4 2 2" xfId="13819" xr:uid="{00000000-0005-0000-0000-0000B4470000}"/>
    <cellStyle name="Normal 136 3 4 2 2 2" xfId="29214" xr:uid="{00000000-0005-0000-0000-0000B5470000}"/>
    <cellStyle name="Normal 136 3 4 2 2 3" xfId="44609" xr:uid="{00000000-0005-0000-0000-0000B6470000}"/>
    <cellStyle name="Normal 136 3 4 2 3" xfId="21516" xr:uid="{00000000-0005-0000-0000-0000B7470000}"/>
    <cellStyle name="Normal 136 3 4 2 4" xfId="36911" xr:uid="{00000000-0005-0000-0000-0000B8470000}"/>
    <cellStyle name="Normal 136 3 4 3" xfId="9970" xr:uid="{00000000-0005-0000-0000-0000B9470000}"/>
    <cellStyle name="Normal 136 3 4 3 2" xfId="25365" xr:uid="{00000000-0005-0000-0000-0000BA470000}"/>
    <cellStyle name="Normal 136 3 4 3 3" xfId="40760" xr:uid="{00000000-0005-0000-0000-0000BB470000}"/>
    <cellStyle name="Normal 136 3 4 4" xfId="17667" xr:uid="{00000000-0005-0000-0000-0000BC470000}"/>
    <cellStyle name="Normal 136 3 4 5" xfId="33062" xr:uid="{00000000-0005-0000-0000-0000BD470000}"/>
    <cellStyle name="Normal 136 3 5" xfId="4181" xr:uid="{00000000-0005-0000-0000-0000BE470000}"/>
    <cellStyle name="Normal 136 3 5 2" xfId="11895" xr:uid="{00000000-0005-0000-0000-0000BF470000}"/>
    <cellStyle name="Normal 136 3 5 2 2" xfId="27290" xr:uid="{00000000-0005-0000-0000-0000C0470000}"/>
    <cellStyle name="Normal 136 3 5 2 3" xfId="42685" xr:uid="{00000000-0005-0000-0000-0000C1470000}"/>
    <cellStyle name="Normal 136 3 5 3" xfId="19592" xr:uid="{00000000-0005-0000-0000-0000C2470000}"/>
    <cellStyle name="Normal 136 3 5 4" xfId="34987" xr:uid="{00000000-0005-0000-0000-0000C3470000}"/>
    <cellStyle name="Normal 136 3 6" xfId="8046" xr:uid="{00000000-0005-0000-0000-0000C4470000}"/>
    <cellStyle name="Normal 136 3 6 2" xfId="23441" xr:uid="{00000000-0005-0000-0000-0000C5470000}"/>
    <cellStyle name="Normal 136 3 6 3" xfId="38836" xr:uid="{00000000-0005-0000-0000-0000C6470000}"/>
    <cellStyle name="Normal 136 3 7" xfId="15743" xr:uid="{00000000-0005-0000-0000-0000C7470000}"/>
    <cellStyle name="Normal 136 3 8" xfId="31138" xr:uid="{00000000-0005-0000-0000-0000C8470000}"/>
    <cellStyle name="Normal 136 4" xfId="559" xr:uid="{00000000-0005-0000-0000-0000C9470000}"/>
    <cellStyle name="Normal 136 4 2" xfId="1525" xr:uid="{00000000-0005-0000-0000-0000CA470000}"/>
    <cellStyle name="Normal 136 4 2 2" xfId="3454" xr:uid="{00000000-0005-0000-0000-0000CB470000}"/>
    <cellStyle name="Normal 136 4 2 2 2" xfId="7327" xr:uid="{00000000-0005-0000-0000-0000CC470000}"/>
    <cellStyle name="Normal 136 4 2 2 2 2" xfId="15041" xr:uid="{00000000-0005-0000-0000-0000CD470000}"/>
    <cellStyle name="Normal 136 4 2 2 2 2 2" xfId="30436" xr:uid="{00000000-0005-0000-0000-0000CE470000}"/>
    <cellStyle name="Normal 136 4 2 2 2 2 3" xfId="45831" xr:uid="{00000000-0005-0000-0000-0000CF470000}"/>
    <cellStyle name="Normal 136 4 2 2 2 3" xfId="22738" xr:uid="{00000000-0005-0000-0000-0000D0470000}"/>
    <cellStyle name="Normal 136 4 2 2 2 4" xfId="38133" xr:uid="{00000000-0005-0000-0000-0000D1470000}"/>
    <cellStyle name="Normal 136 4 2 2 3" xfId="11192" xr:uid="{00000000-0005-0000-0000-0000D2470000}"/>
    <cellStyle name="Normal 136 4 2 2 3 2" xfId="26587" xr:uid="{00000000-0005-0000-0000-0000D3470000}"/>
    <cellStyle name="Normal 136 4 2 2 3 3" xfId="41982" xr:uid="{00000000-0005-0000-0000-0000D4470000}"/>
    <cellStyle name="Normal 136 4 2 2 4" xfId="18889" xr:uid="{00000000-0005-0000-0000-0000D5470000}"/>
    <cellStyle name="Normal 136 4 2 2 5" xfId="34284" xr:uid="{00000000-0005-0000-0000-0000D6470000}"/>
    <cellStyle name="Normal 136 4 2 3" xfId="5403" xr:uid="{00000000-0005-0000-0000-0000D7470000}"/>
    <cellStyle name="Normal 136 4 2 3 2" xfId="13117" xr:uid="{00000000-0005-0000-0000-0000D8470000}"/>
    <cellStyle name="Normal 136 4 2 3 2 2" xfId="28512" xr:uid="{00000000-0005-0000-0000-0000D9470000}"/>
    <cellStyle name="Normal 136 4 2 3 2 3" xfId="43907" xr:uid="{00000000-0005-0000-0000-0000DA470000}"/>
    <cellStyle name="Normal 136 4 2 3 3" xfId="20814" xr:uid="{00000000-0005-0000-0000-0000DB470000}"/>
    <cellStyle name="Normal 136 4 2 3 4" xfId="36209" xr:uid="{00000000-0005-0000-0000-0000DC470000}"/>
    <cellStyle name="Normal 136 4 2 4" xfId="9268" xr:uid="{00000000-0005-0000-0000-0000DD470000}"/>
    <cellStyle name="Normal 136 4 2 4 2" xfId="24663" xr:uid="{00000000-0005-0000-0000-0000DE470000}"/>
    <cellStyle name="Normal 136 4 2 4 3" xfId="40058" xr:uid="{00000000-0005-0000-0000-0000DF470000}"/>
    <cellStyle name="Normal 136 4 2 5" xfId="16965" xr:uid="{00000000-0005-0000-0000-0000E0470000}"/>
    <cellStyle name="Normal 136 4 2 6" xfId="32360" xr:uid="{00000000-0005-0000-0000-0000E1470000}"/>
    <cellStyle name="Normal 136 4 3" xfId="2492" xr:uid="{00000000-0005-0000-0000-0000E2470000}"/>
    <cellStyle name="Normal 136 4 3 2" xfId="6365" xr:uid="{00000000-0005-0000-0000-0000E3470000}"/>
    <cellStyle name="Normal 136 4 3 2 2" xfId="14079" xr:uid="{00000000-0005-0000-0000-0000E4470000}"/>
    <cellStyle name="Normal 136 4 3 2 2 2" xfId="29474" xr:uid="{00000000-0005-0000-0000-0000E5470000}"/>
    <cellStyle name="Normal 136 4 3 2 2 3" xfId="44869" xr:uid="{00000000-0005-0000-0000-0000E6470000}"/>
    <cellStyle name="Normal 136 4 3 2 3" xfId="21776" xr:uid="{00000000-0005-0000-0000-0000E7470000}"/>
    <cellStyle name="Normal 136 4 3 2 4" xfId="37171" xr:uid="{00000000-0005-0000-0000-0000E8470000}"/>
    <cellStyle name="Normal 136 4 3 3" xfId="10230" xr:uid="{00000000-0005-0000-0000-0000E9470000}"/>
    <cellStyle name="Normal 136 4 3 3 2" xfId="25625" xr:uid="{00000000-0005-0000-0000-0000EA470000}"/>
    <cellStyle name="Normal 136 4 3 3 3" xfId="41020" xr:uid="{00000000-0005-0000-0000-0000EB470000}"/>
    <cellStyle name="Normal 136 4 3 4" xfId="17927" xr:uid="{00000000-0005-0000-0000-0000EC470000}"/>
    <cellStyle name="Normal 136 4 3 5" xfId="33322" xr:uid="{00000000-0005-0000-0000-0000ED470000}"/>
    <cellStyle name="Normal 136 4 4" xfId="4441" xr:uid="{00000000-0005-0000-0000-0000EE470000}"/>
    <cellStyle name="Normal 136 4 4 2" xfId="12155" xr:uid="{00000000-0005-0000-0000-0000EF470000}"/>
    <cellStyle name="Normal 136 4 4 2 2" xfId="27550" xr:uid="{00000000-0005-0000-0000-0000F0470000}"/>
    <cellStyle name="Normal 136 4 4 2 3" xfId="42945" xr:uid="{00000000-0005-0000-0000-0000F1470000}"/>
    <cellStyle name="Normal 136 4 4 3" xfId="19852" xr:uid="{00000000-0005-0000-0000-0000F2470000}"/>
    <cellStyle name="Normal 136 4 4 4" xfId="35247" xr:uid="{00000000-0005-0000-0000-0000F3470000}"/>
    <cellStyle name="Normal 136 4 5" xfId="8306" xr:uid="{00000000-0005-0000-0000-0000F4470000}"/>
    <cellStyle name="Normal 136 4 5 2" xfId="23701" xr:uid="{00000000-0005-0000-0000-0000F5470000}"/>
    <cellStyle name="Normal 136 4 5 3" xfId="39096" xr:uid="{00000000-0005-0000-0000-0000F6470000}"/>
    <cellStyle name="Normal 136 4 6" xfId="16003" xr:uid="{00000000-0005-0000-0000-0000F7470000}"/>
    <cellStyle name="Normal 136 4 7" xfId="31398" xr:uid="{00000000-0005-0000-0000-0000F8470000}"/>
    <cellStyle name="Normal 136 5" xfId="1044" xr:uid="{00000000-0005-0000-0000-0000F9470000}"/>
    <cellStyle name="Normal 136 5 2" xfId="2973" xr:uid="{00000000-0005-0000-0000-0000FA470000}"/>
    <cellStyle name="Normal 136 5 2 2" xfId="6846" xr:uid="{00000000-0005-0000-0000-0000FB470000}"/>
    <cellStyle name="Normal 136 5 2 2 2" xfId="14560" xr:uid="{00000000-0005-0000-0000-0000FC470000}"/>
    <cellStyle name="Normal 136 5 2 2 2 2" xfId="29955" xr:uid="{00000000-0005-0000-0000-0000FD470000}"/>
    <cellStyle name="Normal 136 5 2 2 2 3" xfId="45350" xr:uid="{00000000-0005-0000-0000-0000FE470000}"/>
    <cellStyle name="Normal 136 5 2 2 3" xfId="22257" xr:uid="{00000000-0005-0000-0000-0000FF470000}"/>
    <cellStyle name="Normal 136 5 2 2 4" xfId="37652" xr:uid="{00000000-0005-0000-0000-000000480000}"/>
    <cellStyle name="Normal 136 5 2 3" xfId="10711" xr:uid="{00000000-0005-0000-0000-000001480000}"/>
    <cellStyle name="Normal 136 5 2 3 2" xfId="26106" xr:uid="{00000000-0005-0000-0000-000002480000}"/>
    <cellStyle name="Normal 136 5 2 3 3" xfId="41501" xr:uid="{00000000-0005-0000-0000-000003480000}"/>
    <cellStyle name="Normal 136 5 2 4" xfId="18408" xr:uid="{00000000-0005-0000-0000-000004480000}"/>
    <cellStyle name="Normal 136 5 2 5" xfId="33803" xr:uid="{00000000-0005-0000-0000-000005480000}"/>
    <cellStyle name="Normal 136 5 3" xfId="4922" xr:uid="{00000000-0005-0000-0000-000006480000}"/>
    <cellStyle name="Normal 136 5 3 2" xfId="12636" xr:uid="{00000000-0005-0000-0000-000007480000}"/>
    <cellStyle name="Normal 136 5 3 2 2" xfId="28031" xr:uid="{00000000-0005-0000-0000-000008480000}"/>
    <cellStyle name="Normal 136 5 3 2 3" xfId="43426" xr:uid="{00000000-0005-0000-0000-000009480000}"/>
    <cellStyle name="Normal 136 5 3 3" xfId="20333" xr:uid="{00000000-0005-0000-0000-00000A480000}"/>
    <cellStyle name="Normal 136 5 3 4" xfId="35728" xr:uid="{00000000-0005-0000-0000-00000B480000}"/>
    <cellStyle name="Normal 136 5 4" xfId="8787" xr:uid="{00000000-0005-0000-0000-00000C480000}"/>
    <cellStyle name="Normal 136 5 4 2" xfId="24182" xr:uid="{00000000-0005-0000-0000-00000D480000}"/>
    <cellStyle name="Normal 136 5 4 3" xfId="39577" xr:uid="{00000000-0005-0000-0000-00000E480000}"/>
    <cellStyle name="Normal 136 5 5" xfId="16484" xr:uid="{00000000-0005-0000-0000-00000F480000}"/>
    <cellStyle name="Normal 136 5 6" xfId="31879" xr:uid="{00000000-0005-0000-0000-000010480000}"/>
    <cellStyle name="Normal 136 6" xfId="2011" xr:uid="{00000000-0005-0000-0000-000011480000}"/>
    <cellStyle name="Normal 136 6 2" xfId="5884" xr:uid="{00000000-0005-0000-0000-000012480000}"/>
    <cellStyle name="Normal 136 6 2 2" xfId="13598" xr:uid="{00000000-0005-0000-0000-000013480000}"/>
    <cellStyle name="Normal 136 6 2 2 2" xfId="28993" xr:uid="{00000000-0005-0000-0000-000014480000}"/>
    <cellStyle name="Normal 136 6 2 2 3" xfId="44388" xr:uid="{00000000-0005-0000-0000-000015480000}"/>
    <cellStyle name="Normal 136 6 2 3" xfId="21295" xr:uid="{00000000-0005-0000-0000-000016480000}"/>
    <cellStyle name="Normal 136 6 2 4" xfId="36690" xr:uid="{00000000-0005-0000-0000-000017480000}"/>
    <cellStyle name="Normal 136 6 3" xfId="9749" xr:uid="{00000000-0005-0000-0000-000018480000}"/>
    <cellStyle name="Normal 136 6 3 2" xfId="25144" xr:uid="{00000000-0005-0000-0000-000019480000}"/>
    <cellStyle name="Normal 136 6 3 3" xfId="40539" xr:uid="{00000000-0005-0000-0000-00001A480000}"/>
    <cellStyle name="Normal 136 6 4" xfId="17446" xr:uid="{00000000-0005-0000-0000-00001B480000}"/>
    <cellStyle name="Normal 136 6 5" xfId="32841" xr:uid="{00000000-0005-0000-0000-00001C480000}"/>
    <cellStyle name="Normal 136 7" xfId="3970" xr:uid="{00000000-0005-0000-0000-00001D480000}"/>
    <cellStyle name="Normal 136 7 2" xfId="11686" xr:uid="{00000000-0005-0000-0000-00001E480000}"/>
    <cellStyle name="Normal 136 7 2 2" xfId="27081" xr:uid="{00000000-0005-0000-0000-00001F480000}"/>
    <cellStyle name="Normal 136 7 2 3" xfId="42476" xr:uid="{00000000-0005-0000-0000-000020480000}"/>
    <cellStyle name="Normal 136 7 3" xfId="19383" xr:uid="{00000000-0005-0000-0000-000021480000}"/>
    <cellStyle name="Normal 136 7 4" xfId="34778" xr:uid="{00000000-0005-0000-0000-000022480000}"/>
    <cellStyle name="Normal 136 8" xfId="7835" xr:uid="{00000000-0005-0000-0000-000023480000}"/>
    <cellStyle name="Normal 136 8 2" xfId="23232" xr:uid="{00000000-0005-0000-0000-000024480000}"/>
    <cellStyle name="Normal 136 8 3" xfId="38627" xr:uid="{00000000-0005-0000-0000-000025480000}"/>
    <cellStyle name="Normal 136 9" xfId="15522" xr:uid="{00000000-0005-0000-0000-000026480000}"/>
    <cellStyle name="Normal 137" xfId="35" xr:uid="{00000000-0005-0000-0000-000027480000}"/>
    <cellStyle name="Normal 137 10" xfId="30918" xr:uid="{00000000-0005-0000-0000-000028480000}"/>
    <cellStyle name="Normal 137 2" xfId="147" xr:uid="{00000000-0005-0000-0000-000029480000}"/>
    <cellStyle name="Normal 137 2 2" xfId="400" xr:uid="{00000000-0005-0000-0000-00002A480000}"/>
    <cellStyle name="Normal 137 2 2 2" xfId="885" xr:uid="{00000000-0005-0000-0000-00002B480000}"/>
    <cellStyle name="Normal 137 2 2 2 2" xfId="1851" xr:uid="{00000000-0005-0000-0000-00002C480000}"/>
    <cellStyle name="Normal 137 2 2 2 2 2" xfId="3780" xr:uid="{00000000-0005-0000-0000-00002D480000}"/>
    <cellStyle name="Normal 137 2 2 2 2 2 2" xfId="7653" xr:uid="{00000000-0005-0000-0000-00002E480000}"/>
    <cellStyle name="Normal 137 2 2 2 2 2 2 2" xfId="15367" xr:uid="{00000000-0005-0000-0000-00002F480000}"/>
    <cellStyle name="Normal 137 2 2 2 2 2 2 2 2" xfId="30762" xr:uid="{00000000-0005-0000-0000-000030480000}"/>
    <cellStyle name="Normal 137 2 2 2 2 2 2 2 3" xfId="46157" xr:uid="{00000000-0005-0000-0000-000031480000}"/>
    <cellStyle name="Normal 137 2 2 2 2 2 2 3" xfId="23064" xr:uid="{00000000-0005-0000-0000-000032480000}"/>
    <cellStyle name="Normal 137 2 2 2 2 2 2 4" xfId="38459" xr:uid="{00000000-0005-0000-0000-000033480000}"/>
    <cellStyle name="Normal 137 2 2 2 2 2 3" xfId="11518" xr:uid="{00000000-0005-0000-0000-000034480000}"/>
    <cellStyle name="Normal 137 2 2 2 2 2 3 2" xfId="26913" xr:uid="{00000000-0005-0000-0000-000035480000}"/>
    <cellStyle name="Normal 137 2 2 2 2 2 3 3" xfId="42308" xr:uid="{00000000-0005-0000-0000-000036480000}"/>
    <cellStyle name="Normal 137 2 2 2 2 2 4" xfId="19215" xr:uid="{00000000-0005-0000-0000-000037480000}"/>
    <cellStyle name="Normal 137 2 2 2 2 2 5" xfId="34610" xr:uid="{00000000-0005-0000-0000-000038480000}"/>
    <cellStyle name="Normal 137 2 2 2 2 3" xfId="5729" xr:uid="{00000000-0005-0000-0000-000039480000}"/>
    <cellStyle name="Normal 137 2 2 2 2 3 2" xfId="13443" xr:uid="{00000000-0005-0000-0000-00003A480000}"/>
    <cellStyle name="Normal 137 2 2 2 2 3 2 2" xfId="28838" xr:uid="{00000000-0005-0000-0000-00003B480000}"/>
    <cellStyle name="Normal 137 2 2 2 2 3 2 3" xfId="44233" xr:uid="{00000000-0005-0000-0000-00003C480000}"/>
    <cellStyle name="Normal 137 2 2 2 2 3 3" xfId="21140" xr:uid="{00000000-0005-0000-0000-00003D480000}"/>
    <cellStyle name="Normal 137 2 2 2 2 3 4" xfId="36535" xr:uid="{00000000-0005-0000-0000-00003E480000}"/>
    <cellStyle name="Normal 137 2 2 2 2 4" xfId="9594" xr:uid="{00000000-0005-0000-0000-00003F480000}"/>
    <cellStyle name="Normal 137 2 2 2 2 4 2" xfId="24989" xr:uid="{00000000-0005-0000-0000-000040480000}"/>
    <cellStyle name="Normal 137 2 2 2 2 4 3" xfId="40384" xr:uid="{00000000-0005-0000-0000-000041480000}"/>
    <cellStyle name="Normal 137 2 2 2 2 5" xfId="17291" xr:uid="{00000000-0005-0000-0000-000042480000}"/>
    <cellStyle name="Normal 137 2 2 2 2 6" xfId="32686" xr:uid="{00000000-0005-0000-0000-000043480000}"/>
    <cellStyle name="Normal 137 2 2 2 3" xfId="2818" xr:uid="{00000000-0005-0000-0000-000044480000}"/>
    <cellStyle name="Normal 137 2 2 2 3 2" xfId="6691" xr:uid="{00000000-0005-0000-0000-000045480000}"/>
    <cellStyle name="Normal 137 2 2 2 3 2 2" xfId="14405" xr:uid="{00000000-0005-0000-0000-000046480000}"/>
    <cellStyle name="Normal 137 2 2 2 3 2 2 2" xfId="29800" xr:uid="{00000000-0005-0000-0000-000047480000}"/>
    <cellStyle name="Normal 137 2 2 2 3 2 2 3" xfId="45195" xr:uid="{00000000-0005-0000-0000-000048480000}"/>
    <cellStyle name="Normal 137 2 2 2 3 2 3" xfId="22102" xr:uid="{00000000-0005-0000-0000-000049480000}"/>
    <cellStyle name="Normal 137 2 2 2 3 2 4" xfId="37497" xr:uid="{00000000-0005-0000-0000-00004A480000}"/>
    <cellStyle name="Normal 137 2 2 2 3 3" xfId="10556" xr:uid="{00000000-0005-0000-0000-00004B480000}"/>
    <cellStyle name="Normal 137 2 2 2 3 3 2" xfId="25951" xr:uid="{00000000-0005-0000-0000-00004C480000}"/>
    <cellStyle name="Normal 137 2 2 2 3 3 3" xfId="41346" xr:uid="{00000000-0005-0000-0000-00004D480000}"/>
    <cellStyle name="Normal 137 2 2 2 3 4" xfId="18253" xr:uid="{00000000-0005-0000-0000-00004E480000}"/>
    <cellStyle name="Normal 137 2 2 2 3 5" xfId="33648" xr:uid="{00000000-0005-0000-0000-00004F480000}"/>
    <cellStyle name="Normal 137 2 2 2 4" xfId="4767" xr:uid="{00000000-0005-0000-0000-000050480000}"/>
    <cellStyle name="Normal 137 2 2 2 4 2" xfId="12481" xr:uid="{00000000-0005-0000-0000-000051480000}"/>
    <cellStyle name="Normal 137 2 2 2 4 2 2" xfId="27876" xr:uid="{00000000-0005-0000-0000-000052480000}"/>
    <cellStyle name="Normal 137 2 2 2 4 2 3" xfId="43271" xr:uid="{00000000-0005-0000-0000-000053480000}"/>
    <cellStyle name="Normal 137 2 2 2 4 3" xfId="20178" xr:uid="{00000000-0005-0000-0000-000054480000}"/>
    <cellStyle name="Normal 137 2 2 2 4 4" xfId="35573" xr:uid="{00000000-0005-0000-0000-000055480000}"/>
    <cellStyle name="Normal 137 2 2 2 5" xfId="8632" xr:uid="{00000000-0005-0000-0000-000056480000}"/>
    <cellStyle name="Normal 137 2 2 2 5 2" xfId="24027" xr:uid="{00000000-0005-0000-0000-000057480000}"/>
    <cellStyle name="Normal 137 2 2 2 5 3" xfId="39422" xr:uid="{00000000-0005-0000-0000-000058480000}"/>
    <cellStyle name="Normal 137 2 2 2 6" xfId="16329" xr:uid="{00000000-0005-0000-0000-000059480000}"/>
    <cellStyle name="Normal 137 2 2 2 7" xfId="31724" xr:uid="{00000000-0005-0000-0000-00005A480000}"/>
    <cellStyle name="Normal 137 2 2 3" xfId="1370" xr:uid="{00000000-0005-0000-0000-00005B480000}"/>
    <cellStyle name="Normal 137 2 2 3 2" xfId="3299" xr:uid="{00000000-0005-0000-0000-00005C480000}"/>
    <cellStyle name="Normal 137 2 2 3 2 2" xfId="7172" xr:uid="{00000000-0005-0000-0000-00005D480000}"/>
    <cellStyle name="Normal 137 2 2 3 2 2 2" xfId="14886" xr:uid="{00000000-0005-0000-0000-00005E480000}"/>
    <cellStyle name="Normal 137 2 2 3 2 2 2 2" xfId="30281" xr:uid="{00000000-0005-0000-0000-00005F480000}"/>
    <cellStyle name="Normal 137 2 2 3 2 2 2 3" xfId="45676" xr:uid="{00000000-0005-0000-0000-000060480000}"/>
    <cellStyle name="Normal 137 2 2 3 2 2 3" xfId="22583" xr:uid="{00000000-0005-0000-0000-000061480000}"/>
    <cellStyle name="Normal 137 2 2 3 2 2 4" xfId="37978" xr:uid="{00000000-0005-0000-0000-000062480000}"/>
    <cellStyle name="Normal 137 2 2 3 2 3" xfId="11037" xr:uid="{00000000-0005-0000-0000-000063480000}"/>
    <cellStyle name="Normal 137 2 2 3 2 3 2" xfId="26432" xr:uid="{00000000-0005-0000-0000-000064480000}"/>
    <cellStyle name="Normal 137 2 2 3 2 3 3" xfId="41827" xr:uid="{00000000-0005-0000-0000-000065480000}"/>
    <cellStyle name="Normal 137 2 2 3 2 4" xfId="18734" xr:uid="{00000000-0005-0000-0000-000066480000}"/>
    <cellStyle name="Normal 137 2 2 3 2 5" xfId="34129" xr:uid="{00000000-0005-0000-0000-000067480000}"/>
    <cellStyle name="Normal 137 2 2 3 3" xfId="5248" xr:uid="{00000000-0005-0000-0000-000068480000}"/>
    <cellStyle name="Normal 137 2 2 3 3 2" xfId="12962" xr:uid="{00000000-0005-0000-0000-000069480000}"/>
    <cellStyle name="Normal 137 2 2 3 3 2 2" xfId="28357" xr:uid="{00000000-0005-0000-0000-00006A480000}"/>
    <cellStyle name="Normal 137 2 2 3 3 2 3" xfId="43752" xr:uid="{00000000-0005-0000-0000-00006B480000}"/>
    <cellStyle name="Normal 137 2 2 3 3 3" xfId="20659" xr:uid="{00000000-0005-0000-0000-00006C480000}"/>
    <cellStyle name="Normal 137 2 2 3 3 4" xfId="36054" xr:uid="{00000000-0005-0000-0000-00006D480000}"/>
    <cellStyle name="Normal 137 2 2 3 4" xfId="9113" xr:uid="{00000000-0005-0000-0000-00006E480000}"/>
    <cellStyle name="Normal 137 2 2 3 4 2" xfId="24508" xr:uid="{00000000-0005-0000-0000-00006F480000}"/>
    <cellStyle name="Normal 137 2 2 3 4 3" xfId="39903" xr:uid="{00000000-0005-0000-0000-000070480000}"/>
    <cellStyle name="Normal 137 2 2 3 5" xfId="16810" xr:uid="{00000000-0005-0000-0000-000071480000}"/>
    <cellStyle name="Normal 137 2 2 3 6" xfId="32205" xr:uid="{00000000-0005-0000-0000-000072480000}"/>
    <cellStyle name="Normal 137 2 2 4" xfId="2337" xr:uid="{00000000-0005-0000-0000-000073480000}"/>
    <cellStyle name="Normal 137 2 2 4 2" xfId="6210" xr:uid="{00000000-0005-0000-0000-000074480000}"/>
    <cellStyle name="Normal 137 2 2 4 2 2" xfId="13924" xr:uid="{00000000-0005-0000-0000-000075480000}"/>
    <cellStyle name="Normal 137 2 2 4 2 2 2" xfId="29319" xr:uid="{00000000-0005-0000-0000-000076480000}"/>
    <cellStyle name="Normal 137 2 2 4 2 2 3" xfId="44714" xr:uid="{00000000-0005-0000-0000-000077480000}"/>
    <cellStyle name="Normal 137 2 2 4 2 3" xfId="21621" xr:uid="{00000000-0005-0000-0000-000078480000}"/>
    <cellStyle name="Normal 137 2 2 4 2 4" xfId="37016" xr:uid="{00000000-0005-0000-0000-000079480000}"/>
    <cellStyle name="Normal 137 2 2 4 3" xfId="10075" xr:uid="{00000000-0005-0000-0000-00007A480000}"/>
    <cellStyle name="Normal 137 2 2 4 3 2" xfId="25470" xr:uid="{00000000-0005-0000-0000-00007B480000}"/>
    <cellStyle name="Normal 137 2 2 4 3 3" xfId="40865" xr:uid="{00000000-0005-0000-0000-00007C480000}"/>
    <cellStyle name="Normal 137 2 2 4 4" xfId="17772" xr:uid="{00000000-0005-0000-0000-00007D480000}"/>
    <cellStyle name="Normal 137 2 2 4 5" xfId="33167" xr:uid="{00000000-0005-0000-0000-00007E480000}"/>
    <cellStyle name="Normal 137 2 2 5" xfId="4286" xr:uid="{00000000-0005-0000-0000-00007F480000}"/>
    <cellStyle name="Normal 137 2 2 5 2" xfId="12000" xr:uid="{00000000-0005-0000-0000-000080480000}"/>
    <cellStyle name="Normal 137 2 2 5 2 2" xfId="27395" xr:uid="{00000000-0005-0000-0000-000081480000}"/>
    <cellStyle name="Normal 137 2 2 5 2 3" xfId="42790" xr:uid="{00000000-0005-0000-0000-000082480000}"/>
    <cellStyle name="Normal 137 2 2 5 3" xfId="19697" xr:uid="{00000000-0005-0000-0000-000083480000}"/>
    <cellStyle name="Normal 137 2 2 5 4" xfId="35092" xr:uid="{00000000-0005-0000-0000-000084480000}"/>
    <cellStyle name="Normal 137 2 2 6" xfId="8151" xr:uid="{00000000-0005-0000-0000-000085480000}"/>
    <cellStyle name="Normal 137 2 2 6 2" xfId="23546" xr:uid="{00000000-0005-0000-0000-000086480000}"/>
    <cellStyle name="Normal 137 2 2 6 3" xfId="38941" xr:uid="{00000000-0005-0000-0000-000087480000}"/>
    <cellStyle name="Normal 137 2 2 7" xfId="15848" xr:uid="{00000000-0005-0000-0000-000088480000}"/>
    <cellStyle name="Normal 137 2 2 8" xfId="31243" xr:uid="{00000000-0005-0000-0000-000089480000}"/>
    <cellStyle name="Normal 137 2 3" xfId="664" xr:uid="{00000000-0005-0000-0000-00008A480000}"/>
    <cellStyle name="Normal 137 2 3 2" xfId="1630" xr:uid="{00000000-0005-0000-0000-00008B480000}"/>
    <cellStyle name="Normal 137 2 3 2 2" xfId="3559" xr:uid="{00000000-0005-0000-0000-00008C480000}"/>
    <cellStyle name="Normal 137 2 3 2 2 2" xfId="7432" xr:uid="{00000000-0005-0000-0000-00008D480000}"/>
    <cellStyle name="Normal 137 2 3 2 2 2 2" xfId="15146" xr:uid="{00000000-0005-0000-0000-00008E480000}"/>
    <cellStyle name="Normal 137 2 3 2 2 2 2 2" xfId="30541" xr:uid="{00000000-0005-0000-0000-00008F480000}"/>
    <cellStyle name="Normal 137 2 3 2 2 2 2 3" xfId="45936" xr:uid="{00000000-0005-0000-0000-000090480000}"/>
    <cellStyle name="Normal 137 2 3 2 2 2 3" xfId="22843" xr:uid="{00000000-0005-0000-0000-000091480000}"/>
    <cellStyle name="Normal 137 2 3 2 2 2 4" xfId="38238" xr:uid="{00000000-0005-0000-0000-000092480000}"/>
    <cellStyle name="Normal 137 2 3 2 2 3" xfId="11297" xr:uid="{00000000-0005-0000-0000-000093480000}"/>
    <cellStyle name="Normal 137 2 3 2 2 3 2" xfId="26692" xr:uid="{00000000-0005-0000-0000-000094480000}"/>
    <cellStyle name="Normal 137 2 3 2 2 3 3" xfId="42087" xr:uid="{00000000-0005-0000-0000-000095480000}"/>
    <cellStyle name="Normal 137 2 3 2 2 4" xfId="18994" xr:uid="{00000000-0005-0000-0000-000096480000}"/>
    <cellStyle name="Normal 137 2 3 2 2 5" xfId="34389" xr:uid="{00000000-0005-0000-0000-000097480000}"/>
    <cellStyle name="Normal 137 2 3 2 3" xfId="5508" xr:uid="{00000000-0005-0000-0000-000098480000}"/>
    <cellStyle name="Normal 137 2 3 2 3 2" xfId="13222" xr:uid="{00000000-0005-0000-0000-000099480000}"/>
    <cellStyle name="Normal 137 2 3 2 3 2 2" xfId="28617" xr:uid="{00000000-0005-0000-0000-00009A480000}"/>
    <cellStyle name="Normal 137 2 3 2 3 2 3" xfId="44012" xr:uid="{00000000-0005-0000-0000-00009B480000}"/>
    <cellStyle name="Normal 137 2 3 2 3 3" xfId="20919" xr:uid="{00000000-0005-0000-0000-00009C480000}"/>
    <cellStyle name="Normal 137 2 3 2 3 4" xfId="36314" xr:uid="{00000000-0005-0000-0000-00009D480000}"/>
    <cellStyle name="Normal 137 2 3 2 4" xfId="9373" xr:uid="{00000000-0005-0000-0000-00009E480000}"/>
    <cellStyle name="Normal 137 2 3 2 4 2" xfId="24768" xr:uid="{00000000-0005-0000-0000-00009F480000}"/>
    <cellStyle name="Normal 137 2 3 2 4 3" xfId="40163" xr:uid="{00000000-0005-0000-0000-0000A0480000}"/>
    <cellStyle name="Normal 137 2 3 2 5" xfId="17070" xr:uid="{00000000-0005-0000-0000-0000A1480000}"/>
    <cellStyle name="Normal 137 2 3 2 6" xfId="32465" xr:uid="{00000000-0005-0000-0000-0000A2480000}"/>
    <cellStyle name="Normal 137 2 3 3" xfId="2597" xr:uid="{00000000-0005-0000-0000-0000A3480000}"/>
    <cellStyle name="Normal 137 2 3 3 2" xfId="6470" xr:uid="{00000000-0005-0000-0000-0000A4480000}"/>
    <cellStyle name="Normal 137 2 3 3 2 2" xfId="14184" xr:uid="{00000000-0005-0000-0000-0000A5480000}"/>
    <cellStyle name="Normal 137 2 3 3 2 2 2" xfId="29579" xr:uid="{00000000-0005-0000-0000-0000A6480000}"/>
    <cellStyle name="Normal 137 2 3 3 2 2 3" xfId="44974" xr:uid="{00000000-0005-0000-0000-0000A7480000}"/>
    <cellStyle name="Normal 137 2 3 3 2 3" xfId="21881" xr:uid="{00000000-0005-0000-0000-0000A8480000}"/>
    <cellStyle name="Normal 137 2 3 3 2 4" xfId="37276" xr:uid="{00000000-0005-0000-0000-0000A9480000}"/>
    <cellStyle name="Normal 137 2 3 3 3" xfId="10335" xr:uid="{00000000-0005-0000-0000-0000AA480000}"/>
    <cellStyle name="Normal 137 2 3 3 3 2" xfId="25730" xr:uid="{00000000-0005-0000-0000-0000AB480000}"/>
    <cellStyle name="Normal 137 2 3 3 3 3" xfId="41125" xr:uid="{00000000-0005-0000-0000-0000AC480000}"/>
    <cellStyle name="Normal 137 2 3 3 4" xfId="18032" xr:uid="{00000000-0005-0000-0000-0000AD480000}"/>
    <cellStyle name="Normal 137 2 3 3 5" xfId="33427" xr:uid="{00000000-0005-0000-0000-0000AE480000}"/>
    <cellStyle name="Normal 137 2 3 4" xfId="4546" xr:uid="{00000000-0005-0000-0000-0000AF480000}"/>
    <cellStyle name="Normal 137 2 3 4 2" xfId="12260" xr:uid="{00000000-0005-0000-0000-0000B0480000}"/>
    <cellStyle name="Normal 137 2 3 4 2 2" xfId="27655" xr:uid="{00000000-0005-0000-0000-0000B1480000}"/>
    <cellStyle name="Normal 137 2 3 4 2 3" xfId="43050" xr:uid="{00000000-0005-0000-0000-0000B2480000}"/>
    <cellStyle name="Normal 137 2 3 4 3" xfId="19957" xr:uid="{00000000-0005-0000-0000-0000B3480000}"/>
    <cellStyle name="Normal 137 2 3 4 4" xfId="35352" xr:uid="{00000000-0005-0000-0000-0000B4480000}"/>
    <cellStyle name="Normal 137 2 3 5" xfId="8411" xr:uid="{00000000-0005-0000-0000-0000B5480000}"/>
    <cellStyle name="Normal 137 2 3 5 2" xfId="23806" xr:uid="{00000000-0005-0000-0000-0000B6480000}"/>
    <cellStyle name="Normal 137 2 3 5 3" xfId="39201" xr:uid="{00000000-0005-0000-0000-0000B7480000}"/>
    <cellStyle name="Normal 137 2 3 6" xfId="16108" xr:uid="{00000000-0005-0000-0000-0000B8480000}"/>
    <cellStyle name="Normal 137 2 3 7" xfId="31503" xr:uid="{00000000-0005-0000-0000-0000B9480000}"/>
    <cellStyle name="Normal 137 2 4" xfId="1149" xr:uid="{00000000-0005-0000-0000-0000BA480000}"/>
    <cellStyle name="Normal 137 2 4 2" xfId="3078" xr:uid="{00000000-0005-0000-0000-0000BB480000}"/>
    <cellStyle name="Normal 137 2 4 2 2" xfId="6951" xr:uid="{00000000-0005-0000-0000-0000BC480000}"/>
    <cellStyle name="Normal 137 2 4 2 2 2" xfId="14665" xr:uid="{00000000-0005-0000-0000-0000BD480000}"/>
    <cellStyle name="Normal 137 2 4 2 2 2 2" xfId="30060" xr:uid="{00000000-0005-0000-0000-0000BE480000}"/>
    <cellStyle name="Normal 137 2 4 2 2 2 3" xfId="45455" xr:uid="{00000000-0005-0000-0000-0000BF480000}"/>
    <cellStyle name="Normal 137 2 4 2 2 3" xfId="22362" xr:uid="{00000000-0005-0000-0000-0000C0480000}"/>
    <cellStyle name="Normal 137 2 4 2 2 4" xfId="37757" xr:uid="{00000000-0005-0000-0000-0000C1480000}"/>
    <cellStyle name="Normal 137 2 4 2 3" xfId="10816" xr:uid="{00000000-0005-0000-0000-0000C2480000}"/>
    <cellStyle name="Normal 137 2 4 2 3 2" xfId="26211" xr:uid="{00000000-0005-0000-0000-0000C3480000}"/>
    <cellStyle name="Normal 137 2 4 2 3 3" xfId="41606" xr:uid="{00000000-0005-0000-0000-0000C4480000}"/>
    <cellStyle name="Normal 137 2 4 2 4" xfId="18513" xr:uid="{00000000-0005-0000-0000-0000C5480000}"/>
    <cellStyle name="Normal 137 2 4 2 5" xfId="33908" xr:uid="{00000000-0005-0000-0000-0000C6480000}"/>
    <cellStyle name="Normal 137 2 4 3" xfId="5027" xr:uid="{00000000-0005-0000-0000-0000C7480000}"/>
    <cellStyle name="Normal 137 2 4 3 2" xfId="12741" xr:uid="{00000000-0005-0000-0000-0000C8480000}"/>
    <cellStyle name="Normal 137 2 4 3 2 2" xfId="28136" xr:uid="{00000000-0005-0000-0000-0000C9480000}"/>
    <cellStyle name="Normal 137 2 4 3 2 3" xfId="43531" xr:uid="{00000000-0005-0000-0000-0000CA480000}"/>
    <cellStyle name="Normal 137 2 4 3 3" xfId="20438" xr:uid="{00000000-0005-0000-0000-0000CB480000}"/>
    <cellStyle name="Normal 137 2 4 3 4" xfId="35833" xr:uid="{00000000-0005-0000-0000-0000CC480000}"/>
    <cellStyle name="Normal 137 2 4 4" xfId="8892" xr:uid="{00000000-0005-0000-0000-0000CD480000}"/>
    <cellStyle name="Normal 137 2 4 4 2" xfId="24287" xr:uid="{00000000-0005-0000-0000-0000CE480000}"/>
    <cellStyle name="Normal 137 2 4 4 3" xfId="39682" xr:uid="{00000000-0005-0000-0000-0000CF480000}"/>
    <cellStyle name="Normal 137 2 4 5" xfId="16589" xr:uid="{00000000-0005-0000-0000-0000D0480000}"/>
    <cellStyle name="Normal 137 2 4 6" xfId="31984" xr:uid="{00000000-0005-0000-0000-0000D1480000}"/>
    <cellStyle name="Normal 137 2 5" xfId="2116" xr:uid="{00000000-0005-0000-0000-0000D2480000}"/>
    <cellStyle name="Normal 137 2 5 2" xfId="5989" xr:uid="{00000000-0005-0000-0000-0000D3480000}"/>
    <cellStyle name="Normal 137 2 5 2 2" xfId="13703" xr:uid="{00000000-0005-0000-0000-0000D4480000}"/>
    <cellStyle name="Normal 137 2 5 2 2 2" xfId="29098" xr:uid="{00000000-0005-0000-0000-0000D5480000}"/>
    <cellStyle name="Normal 137 2 5 2 2 3" xfId="44493" xr:uid="{00000000-0005-0000-0000-0000D6480000}"/>
    <cellStyle name="Normal 137 2 5 2 3" xfId="21400" xr:uid="{00000000-0005-0000-0000-0000D7480000}"/>
    <cellStyle name="Normal 137 2 5 2 4" xfId="36795" xr:uid="{00000000-0005-0000-0000-0000D8480000}"/>
    <cellStyle name="Normal 137 2 5 3" xfId="9854" xr:uid="{00000000-0005-0000-0000-0000D9480000}"/>
    <cellStyle name="Normal 137 2 5 3 2" xfId="25249" xr:uid="{00000000-0005-0000-0000-0000DA480000}"/>
    <cellStyle name="Normal 137 2 5 3 3" xfId="40644" xr:uid="{00000000-0005-0000-0000-0000DB480000}"/>
    <cellStyle name="Normal 137 2 5 4" xfId="17551" xr:uid="{00000000-0005-0000-0000-0000DC480000}"/>
    <cellStyle name="Normal 137 2 5 5" xfId="32946" xr:uid="{00000000-0005-0000-0000-0000DD480000}"/>
    <cellStyle name="Normal 137 2 6" xfId="4076" xr:uid="{00000000-0005-0000-0000-0000DE480000}"/>
    <cellStyle name="Normal 137 2 6 2" xfId="11791" xr:uid="{00000000-0005-0000-0000-0000DF480000}"/>
    <cellStyle name="Normal 137 2 6 2 2" xfId="27186" xr:uid="{00000000-0005-0000-0000-0000E0480000}"/>
    <cellStyle name="Normal 137 2 6 2 3" xfId="42581" xr:uid="{00000000-0005-0000-0000-0000E1480000}"/>
    <cellStyle name="Normal 137 2 6 3" xfId="19488" xr:uid="{00000000-0005-0000-0000-0000E2480000}"/>
    <cellStyle name="Normal 137 2 6 4" xfId="34883" xr:uid="{00000000-0005-0000-0000-0000E3480000}"/>
    <cellStyle name="Normal 137 2 7" xfId="7941" xr:uid="{00000000-0005-0000-0000-0000E4480000}"/>
    <cellStyle name="Normal 137 2 7 2" xfId="23337" xr:uid="{00000000-0005-0000-0000-0000E5480000}"/>
    <cellStyle name="Normal 137 2 7 3" xfId="38732" xr:uid="{00000000-0005-0000-0000-0000E6480000}"/>
    <cellStyle name="Normal 137 2 8" xfId="15627" xr:uid="{00000000-0005-0000-0000-0000E7480000}"/>
    <cellStyle name="Normal 137 2 9" xfId="31022" xr:uid="{00000000-0005-0000-0000-0000E8480000}"/>
    <cellStyle name="Normal 137 3" xfId="296" xr:uid="{00000000-0005-0000-0000-0000E9480000}"/>
    <cellStyle name="Normal 137 3 2" xfId="781" xr:uid="{00000000-0005-0000-0000-0000EA480000}"/>
    <cellStyle name="Normal 137 3 2 2" xfId="1747" xr:uid="{00000000-0005-0000-0000-0000EB480000}"/>
    <cellStyle name="Normal 137 3 2 2 2" xfId="3676" xr:uid="{00000000-0005-0000-0000-0000EC480000}"/>
    <cellStyle name="Normal 137 3 2 2 2 2" xfId="7549" xr:uid="{00000000-0005-0000-0000-0000ED480000}"/>
    <cellStyle name="Normal 137 3 2 2 2 2 2" xfId="15263" xr:uid="{00000000-0005-0000-0000-0000EE480000}"/>
    <cellStyle name="Normal 137 3 2 2 2 2 2 2" xfId="30658" xr:uid="{00000000-0005-0000-0000-0000EF480000}"/>
    <cellStyle name="Normal 137 3 2 2 2 2 2 3" xfId="46053" xr:uid="{00000000-0005-0000-0000-0000F0480000}"/>
    <cellStyle name="Normal 137 3 2 2 2 2 3" xfId="22960" xr:uid="{00000000-0005-0000-0000-0000F1480000}"/>
    <cellStyle name="Normal 137 3 2 2 2 2 4" xfId="38355" xr:uid="{00000000-0005-0000-0000-0000F2480000}"/>
    <cellStyle name="Normal 137 3 2 2 2 3" xfId="11414" xr:uid="{00000000-0005-0000-0000-0000F3480000}"/>
    <cellStyle name="Normal 137 3 2 2 2 3 2" xfId="26809" xr:uid="{00000000-0005-0000-0000-0000F4480000}"/>
    <cellStyle name="Normal 137 3 2 2 2 3 3" xfId="42204" xr:uid="{00000000-0005-0000-0000-0000F5480000}"/>
    <cellStyle name="Normal 137 3 2 2 2 4" xfId="19111" xr:uid="{00000000-0005-0000-0000-0000F6480000}"/>
    <cellStyle name="Normal 137 3 2 2 2 5" xfId="34506" xr:uid="{00000000-0005-0000-0000-0000F7480000}"/>
    <cellStyle name="Normal 137 3 2 2 3" xfId="5625" xr:uid="{00000000-0005-0000-0000-0000F8480000}"/>
    <cellStyle name="Normal 137 3 2 2 3 2" xfId="13339" xr:uid="{00000000-0005-0000-0000-0000F9480000}"/>
    <cellStyle name="Normal 137 3 2 2 3 2 2" xfId="28734" xr:uid="{00000000-0005-0000-0000-0000FA480000}"/>
    <cellStyle name="Normal 137 3 2 2 3 2 3" xfId="44129" xr:uid="{00000000-0005-0000-0000-0000FB480000}"/>
    <cellStyle name="Normal 137 3 2 2 3 3" xfId="21036" xr:uid="{00000000-0005-0000-0000-0000FC480000}"/>
    <cellStyle name="Normal 137 3 2 2 3 4" xfId="36431" xr:uid="{00000000-0005-0000-0000-0000FD480000}"/>
    <cellStyle name="Normal 137 3 2 2 4" xfId="9490" xr:uid="{00000000-0005-0000-0000-0000FE480000}"/>
    <cellStyle name="Normal 137 3 2 2 4 2" xfId="24885" xr:uid="{00000000-0005-0000-0000-0000FF480000}"/>
    <cellStyle name="Normal 137 3 2 2 4 3" xfId="40280" xr:uid="{00000000-0005-0000-0000-000000490000}"/>
    <cellStyle name="Normal 137 3 2 2 5" xfId="17187" xr:uid="{00000000-0005-0000-0000-000001490000}"/>
    <cellStyle name="Normal 137 3 2 2 6" xfId="32582" xr:uid="{00000000-0005-0000-0000-000002490000}"/>
    <cellStyle name="Normal 137 3 2 3" xfId="2714" xr:uid="{00000000-0005-0000-0000-000003490000}"/>
    <cellStyle name="Normal 137 3 2 3 2" xfId="6587" xr:uid="{00000000-0005-0000-0000-000004490000}"/>
    <cellStyle name="Normal 137 3 2 3 2 2" xfId="14301" xr:uid="{00000000-0005-0000-0000-000005490000}"/>
    <cellStyle name="Normal 137 3 2 3 2 2 2" xfId="29696" xr:uid="{00000000-0005-0000-0000-000006490000}"/>
    <cellStyle name="Normal 137 3 2 3 2 2 3" xfId="45091" xr:uid="{00000000-0005-0000-0000-000007490000}"/>
    <cellStyle name="Normal 137 3 2 3 2 3" xfId="21998" xr:uid="{00000000-0005-0000-0000-000008490000}"/>
    <cellStyle name="Normal 137 3 2 3 2 4" xfId="37393" xr:uid="{00000000-0005-0000-0000-000009490000}"/>
    <cellStyle name="Normal 137 3 2 3 3" xfId="10452" xr:uid="{00000000-0005-0000-0000-00000A490000}"/>
    <cellStyle name="Normal 137 3 2 3 3 2" xfId="25847" xr:uid="{00000000-0005-0000-0000-00000B490000}"/>
    <cellStyle name="Normal 137 3 2 3 3 3" xfId="41242" xr:uid="{00000000-0005-0000-0000-00000C490000}"/>
    <cellStyle name="Normal 137 3 2 3 4" xfId="18149" xr:uid="{00000000-0005-0000-0000-00000D490000}"/>
    <cellStyle name="Normal 137 3 2 3 5" xfId="33544" xr:uid="{00000000-0005-0000-0000-00000E490000}"/>
    <cellStyle name="Normal 137 3 2 4" xfId="4663" xr:uid="{00000000-0005-0000-0000-00000F490000}"/>
    <cellStyle name="Normal 137 3 2 4 2" xfId="12377" xr:uid="{00000000-0005-0000-0000-000010490000}"/>
    <cellStyle name="Normal 137 3 2 4 2 2" xfId="27772" xr:uid="{00000000-0005-0000-0000-000011490000}"/>
    <cellStyle name="Normal 137 3 2 4 2 3" xfId="43167" xr:uid="{00000000-0005-0000-0000-000012490000}"/>
    <cellStyle name="Normal 137 3 2 4 3" xfId="20074" xr:uid="{00000000-0005-0000-0000-000013490000}"/>
    <cellStyle name="Normal 137 3 2 4 4" xfId="35469" xr:uid="{00000000-0005-0000-0000-000014490000}"/>
    <cellStyle name="Normal 137 3 2 5" xfId="8528" xr:uid="{00000000-0005-0000-0000-000015490000}"/>
    <cellStyle name="Normal 137 3 2 5 2" xfId="23923" xr:uid="{00000000-0005-0000-0000-000016490000}"/>
    <cellStyle name="Normal 137 3 2 5 3" xfId="39318" xr:uid="{00000000-0005-0000-0000-000017490000}"/>
    <cellStyle name="Normal 137 3 2 6" xfId="16225" xr:uid="{00000000-0005-0000-0000-000018490000}"/>
    <cellStyle name="Normal 137 3 2 7" xfId="31620" xr:uid="{00000000-0005-0000-0000-000019490000}"/>
    <cellStyle name="Normal 137 3 3" xfId="1266" xr:uid="{00000000-0005-0000-0000-00001A490000}"/>
    <cellStyle name="Normal 137 3 3 2" xfId="3195" xr:uid="{00000000-0005-0000-0000-00001B490000}"/>
    <cellStyle name="Normal 137 3 3 2 2" xfId="7068" xr:uid="{00000000-0005-0000-0000-00001C490000}"/>
    <cellStyle name="Normal 137 3 3 2 2 2" xfId="14782" xr:uid="{00000000-0005-0000-0000-00001D490000}"/>
    <cellStyle name="Normal 137 3 3 2 2 2 2" xfId="30177" xr:uid="{00000000-0005-0000-0000-00001E490000}"/>
    <cellStyle name="Normal 137 3 3 2 2 2 3" xfId="45572" xr:uid="{00000000-0005-0000-0000-00001F490000}"/>
    <cellStyle name="Normal 137 3 3 2 2 3" xfId="22479" xr:uid="{00000000-0005-0000-0000-000020490000}"/>
    <cellStyle name="Normal 137 3 3 2 2 4" xfId="37874" xr:uid="{00000000-0005-0000-0000-000021490000}"/>
    <cellStyle name="Normal 137 3 3 2 3" xfId="10933" xr:uid="{00000000-0005-0000-0000-000022490000}"/>
    <cellStyle name="Normal 137 3 3 2 3 2" xfId="26328" xr:uid="{00000000-0005-0000-0000-000023490000}"/>
    <cellStyle name="Normal 137 3 3 2 3 3" xfId="41723" xr:uid="{00000000-0005-0000-0000-000024490000}"/>
    <cellStyle name="Normal 137 3 3 2 4" xfId="18630" xr:uid="{00000000-0005-0000-0000-000025490000}"/>
    <cellStyle name="Normal 137 3 3 2 5" xfId="34025" xr:uid="{00000000-0005-0000-0000-000026490000}"/>
    <cellStyle name="Normal 137 3 3 3" xfId="5144" xr:uid="{00000000-0005-0000-0000-000027490000}"/>
    <cellStyle name="Normal 137 3 3 3 2" xfId="12858" xr:uid="{00000000-0005-0000-0000-000028490000}"/>
    <cellStyle name="Normal 137 3 3 3 2 2" xfId="28253" xr:uid="{00000000-0005-0000-0000-000029490000}"/>
    <cellStyle name="Normal 137 3 3 3 2 3" xfId="43648" xr:uid="{00000000-0005-0000-0000-00002A490000}"/>
    <cellStyle name="Normal 137 3 3 3 3" xfId="20555" xr:uid="{00000000-0005-0000-0000-00002B490000}"/>
    <cellStyle name="Normal 137 3 3 3 4" xfId="35950" xr:uid="{00000000-0005-0000-0000-00002C490000}"/>
    <cellStyle name="Normal 137 3 3 4" xfId="9009" xr:uid="{00000000-0005-0000-0000-00002D490000}"/>
    <cellStyle name="Normal 137 3 3 4 2" xfId="24404" xr:uid="{00000000-0005-0000-0000-00002E490000}"/>
    <cellStyle name="Normal 137 3 3 4 3" xfId="39799" xr:uid="{00000000-0005-0000-0000-00002F490000}"/>
    <cellStyle name="Normal 137 3 3 5" xfId="16706" xr:uid="{00000000-0005-0000-0000-000030490000}"/>
    <cellStyle name="Normal 137 3 3 6" xfId="32101" xr:uid="{00000000-0005-0000-0000-000031490000}"/>
    <cellStyle name="Normal 137 3 4" xfId="2233" xr:uid="{00000000-0005-0000-0000-000032490000}"/>
    <cellStyle name="Normal 137 3 4 2" xfId="6106" xr:uid="{00000000-0005-0000-0000-000033490000}"/>
    <cellStyle name="Normal 137 3 4 2 2" xfId="13820" xr:uid="{00000000-0005-0000-0000-000034490000}"/>
    <cellStyle name="Normal 137 3 4 2 2 2" xfId="29215" xr:uid="{00000000-0005-0000-0000-000035490000}"/>
    <cellStyle name="Normal 137 3 4 2 2 3" xfId="44610" xr:uid="{00000000-0005-0000-0000-000036490000}"/>
    <cellStyle name="Normal 137 3 4 2 3" xfId="21517" xr:uid="{00000000-0005-0000-0000-000037490000}"/>
    <cellStyle name="Normal 137 3 4 2 4" xfId="36912" xr:uid="{00000000-0005-0000-0000-000038490000}"/>
    <cellStyle name="Normal 137 3 4 3" xfId="9971" xr:uid="{00000000-0005-0000-0000-000039490000}"/>
    <cellStyle name="Normal 137 3 4 3 2" xfId="25366" xr:uid="{00000000-0005-0000-0000-00003A490000}"/>
    <cellStyle name="Normal 137 3 4 3 3" xfId="40761" xr:uid="{00000000-0005-0000-0000-00003B490000}"/>
    <cellStyle name="Normal 137 3 4 4" xfId="17668" xr:uid="{00000000-0005-0000-0000-00003C490000}"/>
    <cellStyle name="Normal 137 3 4 5" xfId="33063" xr:uid="{00000000-0005-0000-0000-00003D490000}"/>
    <cellStyle name="Normal 137 3 5" xfId="4182" xr:uid="{00000000-0005-0000-0000-00003E490000}"/>
    <cellStyle name="Normal 137 3 5 2" xfId="11896" xr:uid="{00000000-0005-0000-0000-00003F490000}"/>
    <cellStyle name="Normal 137 3 5 2 2" xfId="27291" xr:uid="{00000000-0005-0000-0000-000040490000}"/>
    <cellStyle name="Normal 137 3 5 2 3" xfId="42686" xr:uid="{00000000-0005-0000-0000-000041490000}"/>
    <cellStyle name="Normal 137 3 5 3" xfId="19593" xr:uid="{00000000-0005-0000-0000-000042490000}"/>
    <cellStyle name="Normal 137 3 5 4" xfId="34988" xr:uid="{00000000-0005-0000-0000-000043490000}"/>
    <cellStyle name="Normal 137 3 6" xfId="8047" xr:uid="{00000000-0005-0000-0000-000044490000}"/>
    <cellStyle name="Normal 137 3 6 2" xfId="23442" xr:uid="{00000000-0005-0000-0000-000045490000}"/>
    <cellStyle name="Normal 137 3 6 3" xfId="38837" xr:uid="{00000000-0005-0000-0000-000046490000}"/>
    <cellStyle name="Normal 137 3 7" xfId="15744" xr:uid="{00000000-0005-0000-0000-000047490000}"/>
    <cellStyle name="Normal 137 3 8" xfId="31139" xr:uid="{00000000-0005-0000-0000-000048490000}"/>
    <cellStyle name="Normal 137 4" xfId="560" xr:uid="{00000000-0005-0000-0000-000049490000}"/>
    <cellStyle name="Normal 137 4 2" xfId="1526" xr:uid="{00000000-0005-0000-0000-00004A490000}"/>
    <cellStyle name="Normal 137 4 2 2" xfId="3455" xr:uid="{00000000-0005-0000-0000-00004B490000}"/>
    <cellStyle name="Normal 137 4 2 2 2" xfId="7328" xr:uid="{00000000-0005-0000-0000-00004C490000}"/>
    <cellStyle name="Normal 137 4 2 2 2 2" xfId="15042" xr:uid="{00000000-0005-0000-0000-00004D490000}"/>
    <cellStyle name="Normal 137 4 2 2 2 2 2" xfId="30437" xr:uid="{00000000-0005-0000-0000-00004E490000}"/>
    <cellStyle name="Normal 137 4 2 2 2 2 3" xfId="45832" xr:uid="{00000000-0005-0000-0000-00004F490000}"/>
    <cellStyle name="Normal 137 4 2 2 2 3" xfId="22739" xr:uid="{00000000-0005-0000-0000-000050490000}"/>
    <cellStyle name="Normal 137 4 2 2 2 4" xfId="38134" xr:uid="{00000000-0005-0000-0000-000051490000}"/>
    <cellStyle name="Normal 137 4 2 2 3" xfId="11193" xr:uid="{00000000-0005-0000-0000-000052490000}"/>
    <cellStyle name="Normal 137 4 2 2 3 2" xfId="26588" xr:uid="{00000000-0005-0000-0000-000053490000}"/>
    <cellStyle name="Normal 137 4 2 2 3 3" xfId="41983" xr:uid="{00000000-0005-0000-0000-000054490000}"/>
    <cellStyle name="Normal 137 4 2 2 4" xfId="18890" xr:uid="{00000000-0005-0000-0000-000055490000}"/>
    <cellStyle name="Normal 137 4 2 2 5" xfId="34285" xr:uid="{00000000-0005-0000-0000-000056490000}"/>
    <cellStyle name="Normal 137 4 2 3" xfId="5404" xr:uid="{00000000-0005-0000-0000-000057490000}"/>
    <cellStyle name="Normal 137 4 2 3 2" xfId="13118" xr:uid="{00000000-0005-0000-0000-000058490000}"/>
    <cellStyle name="Normal 137 4 2 3 2 2" xfId="28513" xr:uid="{00000000-0005-0000-0000-000059490000}"/>
    <cellStyle name="Normal 137 4 2 3 2 3" xfId="43908" xr:uid="{00000000-0005-0000-0000-00005A490000}"/>
    <cellStyle name="Normal 137 4 2 3 3" xfId="20815" xr:uid="{00000000-0005-0000-0000-00005B490000}"/>
    <cellStyle name="Normal 137 4 2 3 4" xfId="36210" xr:uid="{00000000-0005-0000-0000-00005C490000}"/>
    <cellStyle name="Normal 137 4 2 4" xfId="9269" xr:uid="{00000000-0005-0000-0000-00005D490000}"/>
    <cellStyle name="Normal 137 4 2 4 2" xfId="24664" xr:uid="{00000000-0005-0000-0000-00005E490000}"/>
    <cellStyle name="Normal 137 4 2 4 3" xfId="40059" xr:uid="{00000000-0005-0000-0000-00005F490000}"/>
    <cellStyle name="Normal 137 4 2 5" xfId="16966" xr:uid="{00000000-0005-0000-0000-000060490000}"/>
    <cellStyle name="Normal 137 4 2 6" xfId="32361" xr:uid="{00000000-0005-0000-0000-000061490000}"/>
    <cellStyle name="Normal 137 4 3" xfId="2493" xr:uid="{00000000-0005-0000-0000-000062490000}"/>
    <cellStyle name="Normal 137 4 3 2" xfId="6366" xr:uid="{00000000-0005-0000-0000-000063490000}"/>
    <cellStyle name="Normal 137 4 3 2 2" xfId="14080" xr:uid="{00000000-0005-0000-0000-000064490000}"/>
    <cellStyle name="Normal 137 4 3 2 2 2" xfId="29475" xr:uid="{00000000-0005-0000-0000-000065490000}"/>
    <cellStyle name="Normal 137 4 3 2 2 3" xfId="44870" xr:uid="{00000000-0005-0000-0000-000066490000}"/>
    <cellStyle name="Normal 137 4 3 2 3" xfId="21777" xr:uid="{00000000-0005-0000-0000-000067490000}"/>
    <cellStyle name="Normal 137 4 3 2 4" xfId="37172" xr:uid="{00000000-0005-0000-0000-000068490000}"/>
    <cellStyle name="Normal 137 4 3 3" xfId="10231" xr:uid="{00000000-0005-0000-0000-000069490000}"/>
    <cellStyle name="Normal 137 4 3 3 2" xfId="25626" xr:uid="{00000000-0005-0000-0000-00006A490000}"/>
    <cellStyle name="Normal 137 4 3 3 3" xfId="41021" xr:uid="{00000000-0005-0000-0000-00006B490000}"/>
    <cellStyle name="Normal 137 4 3 4" xfId="17928" xr:uid="{00000000-0005-0000-0000-00006C490000}"/>
    <cellStyle name="Normal 137 4 3 5" xfId="33323" xr:uid="{00000000-0005-0000-0000-00006D490000}"/>
    <cellStyle name="Normal 137 4 4" xfId="4442" xr:uid="{00000000-0005-0000-0000-00006E490000}"/>
    <cellStyle name="Normal 137 4 4 2" xfId="12156" xr:uid="{00000000-0005-0000-0000-00006F490000}"/>
    <cellStyle name="Normal 137 4 4 2 2" xfId="27551" xr:uid="{00000000-0005-0000-0000-000070490000}"/>
    <cellStyle name="Normal 137 4 4 2 3" xfId="42946" xr:uid="{00000000-0005-0000-0000-000071490000}"/>
    <cellStyle name="Normal 137 4 4 3" xfId="19853" xr:uid="{00000000-0005-0000-0000-000072490000}"/>
    <cellStyle name="Normal 137 4 4 4" xfId="35248" xr:uid="{00000000-0005-0000-0000-000073490000}"/>
    <cellStyle name="Normal 137 4 5" xfId="8307" xr:uid="{00000000-0005-0000-0000-000074490000}"/>
    <cellStyle name="Normal 137 4 5 2" xfId="23702" xr:uid="{00000000-0005-0000-0000-000075490000}"/>
    <cellStyle name="Normal 137 4 5 3" xfId="39097" xr:uid="{00000000-0005-0000-0000-000076490000}"/>
    <cellStyle name="Normal 137 4 6" xfId="16004" xr:uid="{00000000-0005-0000-0000-000077490000}"/>
    <cellStyle name="Normal 137 4 7" xfId="31399" xr:uid="{00000000-0005-0000-0000-000078490000}"/>
    <cellStyle name="Normal 137 5" xfId="1045" xr:uid="{00000000-0005-0000-0000-000079490000}"/>
    <cellStyle name="Normal 137 5 2" xfId="2974" xr:uid="{00000000-0005-0000-0000-00007A490000}"/>
    <cellStyle name="Normal 137 5 2 2" xfId="6847" xr:uid="{00000000-0005-0000-0000-00007B490000}"/>
    <cellStyle name="Normal 137 5 2 2 2" xfId="14561" xr:uid="{00000000-0005-0000-0000-00007C490000}"/>
    <cellStyle name="Normal 137 5 2 2 2 2" xfId="29956" xr:uid="{00000000-0005-0000-0000-00007D490000}"/>
    <cellStyle name="Normal 137 5 2 2 2 3" xfId="45351" xr:uid="{00000000-0005-0000-0000-00007E490000}"/>
    <cellStyle name="Normal 137 5 2 2 3" xfId="22258" xr:uid="{00000000-0005-0000-0000-00007F490000}"/>
    <cellStyle name="Normal 137 5 2 2 4" xfId="37653" xr:uid="{00000000-0005-0000-0000-000080490000}"/>
    <cellStyle name="Normal 137 5 2 3" xfId="10712" xr:uid="{00000000-0005-0000-0000-000081490000}"/>
    <cellStyle name="Normal 137 5 2 3 2" xfId="26107" xr:uid="{00000000-0005-0000-0000-000082490000}"/>
    <cellStyle name="Normal 137 5 2 3 3" xfId="41502" xr:uid="{00000000-0005-0000-0000-000083490000}"/>
    <cellStyle name="Normal 137 5 2 4" xfId="18409" xr:uid="{00000000-0005-0000-0000-000084490000}"/>
    <cellStyle name="Normal 137 5 2 5" xfId="33804" xr:uid="{00000000-0005-0000-0000-000085490000}"/>
    <cellStyle name="Normal 137 5 3" xfId="4923" xr:uid="{00000000-0005-0000-0000-000086490000}"/>
    <cellStyle name="Normal 137 5 3 2" xfId="12637" xr:uid="{00000000-0005-0000-0000-000087490000}"/>
    <cellStyle name="Normal 137 5 3 2 2" xfId="28032" xr:uid="{00000000-0005-0000-0000-000088490000}"/>
    <cellStyle name="Normal 137 5 3 2 3" xfId="43427" xr:uid="{00000000-0005-0000-0000-000089490000}"/>
    <cellStyle name="Normal 137 5 3 3" xfId="20334" xr:uid="{00000000-0005-0000-0000-00008A490000}"/>
    <cellStyle name="Normal 137 5 3 4" xfId="35729" xr:uid="{00000000-0005-0000-0000-00008B490000}"/>
    <cellStyle name="Normal 137 5 4" xfId="8788" xr:uid="{00000000-0005-0000-0000-00008C490000}"/>
    <cellStyle name="Normal 137 5 4 2" xfId="24183" xr:uid="{00000000-0005-0000-0000-00008D490000}"/>
    <cellStyle name="Normal 137 5 4 3" xfId="39578" xr:uid="{00000000-0005-0000-0000-00008E490000}"/>
    <cellStyle name="Normal 137 5 5" xfId="16485" xr:uid="{00000000-0005-0000-0000-00008F490000}"/>
    <cellStyle name="Normal 137 5 6" xfId="31880" xr:uid="{00000000-0005-0000-0000-000090490000}"/>
    <cellStyle name="Normal 137 6" xfId="2012" xr:uid="{00000000-0005-0000-0000-000091490000}"/>
    <cellStyle name="Normal 137 6 2" xfId="5885" xr:uid="{00000000-0005-0000-0000-000092490000}"/>
    <cellStyle name="Normal 137 6 2 2" xfId="13599" xr:uid="{00000000-0005-0000-0000-000093490000}"/>
    <cellStyle name="Normal 137 6 2 2 2" xfId="28994" xr:uid="{00000000-0005-0000-0000-000094490000}"/>
    <cellStyle name="Normal 137 6 2 2 3" xfId="44389" xr:uid="{00000000-0005-0000-0000-000095490000}"/>
    <cellStyle name="Normal 137 6 2 3" xfId="21296" xr:uid="{00000000-0005-0000-0000-000096490000}"/>
    <cellStyle name="Normal 137 6 2 4" xfId="36691" xr:uid="{00000000-0005-0000-0000-000097490000}"/>
    <cellStyle name="Normal 137 6 3" xfId="9750" xr:uid="{00000000-0005-0000-0000-000098490000}"/>
    <cellStyle name="Normal 137 6 3 2" xfId="25145" xr:uid="{00000000-0005-0000-0000-000099490000}"/>
    <cellStyle name="Normal 137 6 3 3" xfId="40540" xr:uid="{00000000-0005-0000-0000-00009A490000}"/>
    <cellStyle name="Normal 137 6 4" xfId="17447" xr:uid="{00000000-0005-0000-0000-00009B490000}"/>
    <cellStyle name="Normal 137 6 5" xfId="32842" xr:uid="{00000000-0005-0000-0000-00009C490000}"/>
    <cellStyle name="Normal 137 7" xfId="3971" xr:uid="{00000000-0005-0000-0000-00009D490000}"/>
    <cellStyle name="Normal 137 7 2" xfId="11687" xr:uid="{00000000-0005-0000-0000-00009E490000}"/>
    <cellStyle name="Normal 137 7 2 2" xfId="27082" xr:uid="{00000000-0005-0000-0000-00009F490000}"/>
    <cellStyle name="Normal 137 7 2 3" xfId="42477" xr:uid="{00000000-0005-0000-0000-0000A0490000}"/>
    <cellStyle name="Normal 137 7 3" xfId="19384" xr:uid="{00000000-0005-0000-0000-0000A1490000}"/>
    <cellStyle name="Normal 137 7 4" xfId="34779" xr:uid="{00000000-0005-0000-0000-0000A2490000}"/>
    <cellStyle name="Normal 137 8" xfId="7836" xr:uid="{00000000-0005-0000-0000-0000A3490000}"/>
    <cellStyle name="Normal 137 8 2" xfId="23233" xr:uid="{00000000-0005-0000-0000-0000A4490000}"/>
    <cellStyle name="Normal 137 8 3" xfId="38628" xr:uid="{00000000-0005-0000-0000-0000A5490000}"/>
    <cellStyle name="Normal 137 9" xfId="15523" xr:uid="{00000000-0005-0000-0000-0000A6490000}"/>
    <cellStyle name="Normal 138" xfId="36" xr:uid="{00000000-0005-0000-0000-0000A7490000}"/>
    <cellStyle name="Normal 138 10" xfId="30919" xr:uid="{00000000-0005-0000-0000-0000A8490000}"/>
    <cellStyle name="Normal 138 2" xfId="148" xr:uid="{00000000-0005-0000-0000-0000A9490000}"/>
    <cellStyle name="Normal 138 2 2" xfId="401" xr:uid="{00000000-0005-0000-0000-0000AA490000}"/>
    <cellStyle name="Normal 138 2 2 2" xfId="886" xr:uid="{00000000-0005-0000-0000-0000AB490000}"/>
    <cellStyle name="Normal 138 2 2 2 2" xfId="1852" xr:uid="{00000000-0005-0000-0000-0000AC490000}"/>
    <cellStyle name="Normal 138 2 2 2 2 2" xfId="3781" xr:uid="{00000000-0005-0000-0000-0000AD490000}"/>
    <cellStyle name="Normal 138 2 2 2 2 2 2" xfId="7654" xr:uid="{00000000-0005-0000-0000-0000AE490000}"/>
    <cellStyle name="Normal 138 2 2 2 2 2 2 2" xfId="15368" xr:uid="{00000000-0005-0000-0000-0000AF490000}"/>
    <cellStyle name="Normal 138 2 2 2 2 2 2 2 2" xfId="30763" xr:uid="{00000000-0005-0000-0000-0000B0490000}"/>
    <cellStyle name="Normal 138 2 2 2 2 2 2 2 3" xfId="46158" xr:uid="{00000000-0005-0000-0000-0000B1490000}"/>
    <cellStyle name="Normal 138 2 2 2 2 2 2 3" xfId="23065" xr:uid="{00000000-0005-0000-0000-0000B2490000}"/>
    <cellStyle name="Normal 138 2 2 2 2 2 2 4" xfId="38460" xr:uid="{00000000-0005-0000-0000-0000B3490000}"/>
    <cellStyle name="Normal 138 2 2 2 2 2 3" xfId="11519" xr:uid="{00000000-0005-0000-0000-0000B4490000}"/>
    <cellStyle name="Normal 138 2 2 2 2 2 3 2" xfId="26914" xr:uid="{00000000-0005-0000-0000-0000B5490000}"/>
    <cellStyle name="Normal 138 2 2 2 2 2 3 3" xfId="42309" xr:uid="{00000000-0005-0000-0000-0000B6490000}"/>
    <cellStyle name="Normal 138 2 2 2 2 2 4" xfId="19216" xr:uid="{00000000-0005-0000-0000-0000B7490000}"/>
    <cellStyle name="Normal 138 2 2 2 2 2 5" xfId="34611" xr:uid="{00000000-0005-0000-0000-0000B8490000}"/>
    <cellStyle name="Normal 138 2 2 2 2 3" xfId="5730" xr:uid="{00000000-0005-0000-0000-0000B9490000}"/>
    <cellStyle name="Normal 138 2 2 2 2 3 2" xfId="13444" xr:uid="{00000000-0005-0000-0000-0000BA490000}"/>
    <cellStyle name="Normal 138 2 2 2 2 3 2 2" xfId="28839" xr:uid="{00000000-0005-0000-0000-0000BB490000}"/>
    <cellStyle name="Normal 138 2 2 2 2 3 2 3" xfId="44234" xr:uid="{00000000-0005-0000-0000-0000BC490000}"/>
    <cellStyle name="Normal 138 2 2 2 2 3 3" xfId="21141" xr:uid="{00000000-0005-0000-0000-0000BD490000}"/>
    <cellStyle name="Normal 138 2 2 2 2 3 4" xfId="36536" xr:uid="{00000000-0005-0000-0000-0000BE490000}"/>
    <cellStyle name="Normal 138 2 2 2 2 4" xfId="9595" xr:uid="{00000000-0005-0000-0000-0000BF490000}"/>
    <cellStyle name="Normal 138 2 2 2 2 4 2" xfId="24990" xr:uid="{00000000-0005-0000-0000-0000C0490000}"/>
    <cellStyle name="Normal 138 2 2 2 2 4 3" xfId="40385" xr:uid="{00000000-0005-0000-0000-0000C1490000}"/>
    <cellStyle name="Normal 138 2 2 2 2 5" xfId="17292" xr:uid="{00000000-0005-0000-0000-0000C2490000}"/>
    <cellStyle name="Normal 138 2 2 2 2 6" xfId="32687" xr:uid="{00000000-0005-0000-0000-0000C3490000}"/>
    <cellStyle name="Normal 138 2 2 2 3" xfId="2819" xr:uid="{00000000-0005-0000-0000-0000C4490000}"/>
    <cellStyle name="Normal 138 2 2 2 3 2" xfId="6692" xr:uid="{00000000-0005-0000-0000-0000C5490000}"/>
    <cellStyle name="Normal 138 2 2 2 3 2 2" xfId="14406" xr:uid="{00000000-0005-0000-0000-0000C6490000}"/>
    <cellStyle name="Normal 138 2 2 2 3 2 2 2" xfId="29801" xr:uid="{00000000-0005-0000-0000-0000C7490000}"/>
    <cellStyle name="Normal 138 2 2 2 3 2 2 3" xfId="45196" xr:uid="{00000000-0005-0000-0000-0000C8490000}"/>
    <cellStyle name="Normal 138 2 2 2 3 2 3" xfId="22103" xr:uid="{00000000-0005-0000-0000-0000C9490000}"/>
    <cellStyle name="Normal 138 2 2 2 3 2 4" xfId="37498" xr:uid="{00000000-0005-0000-0000-0000CA490000}"/>
    <cellStyle name="Normal 138 2 2 2 3 3" xfId="10557" xr:uid="{00000000-0005-0000-0000-0000CB490000}"/>
    <cellStyle name="Normal 138 2 2 2 3 3 2" xfId="25952" xr:uid="{00000000-0005-0000-0000-0000CC490000}"/>
    <cellStyle name="Normal 138 2 2 2 3 3 3" xfId="41347" xr:uid="{00000000-0005-0000-0000-0000CD490000}"/>
    <cellStyle name="Normal 138 2 2 2 3 4" xfId="18254" xr:uid="{00000000-0005-0000-0000-0000CE490000}"/>
    <cellStyle name="Normal 138 2 2 2 3 5" xfId="33649" xr:uid="{00000000-0005-0000-0000-0000CF490000}"/>
    <cellStyle name="Normal 138 2 2 2 4" xfId="4768" xr:uid="{00000000-0005-0000-0000-0000D0490000}"/>
    <cellStyle name="Normal 138 2 2 2 4 2" xfId="12482" xr:uid="{00000000-0005-0000-0000-0000D1490000}"/>
    <cellStyle name="Normal 138 2 2 2 4 2 2" xfId="27877" xr:uid="{00000000-0005-0000-0000-0000D2490000}"/>
    <cellStyle name="Normal 138 2 2 2 4 2 3" xfId="43272" xr:uid="{00000000-0005-0000-0000-0000D3490000}"/>
    <cellStyle name="Normal 138 2 2 2 4 3" xfId="20179" xr:uid="{00000000-0005-0000-0000-0000D4490000}"/>
    <cellStyle name="Normal 138 2 2 2 4 4" xfId="35574" xr:uid="{00000000-0005-0000-0000-0000D5490000}"/>
    <cellStyle name="Normal 138 2 2 2 5" xfId="8633" xr:uid="{00000000-0005-0000-0000-0000D6490000}"/>
    <cellStyle name="Normal 138 2 2 2 5 2" xfId="24028" xr:uid="{00000000-0005-0000-0000-0000D7490000}"/>
    <cellStyle name="Normal 138 2 2 2 5 3" xfId="39423" xr:uid="{00000000-0005-0000-0000-0000D8490000}"/>
    <cellStyle name="Normal 138 2 2 2 6" xfId="16330" xr:uid="{00000000-0005-0000-0000-0000D9490000}"/>
    <cellStyle name="Normal 138 2 2 2 7" xfId="31725" xr:uid="{00000000-0005-0000-0000-0000DA490000}"/>
    <cellStyle name="Normal 138 2 2 3" xfId="1371" xr:uid="{00000000-0005-0000-0000-0000DB490000}"/>
    <cellStyle name="Normal 138 2 2 3 2" xfId="3300" xr:uid="{00000000-0005-0000-0000-0000DC490000}"/>
    <cellStyle name="Normal 138 2 2 3 2 2" xfId="7173" xr:uid="{00000000-0005-0000-0000-0000DD490000}"/>
    <cellStyle name="Normal 138 2 2 3 2 2 2" xfId="14887" xr:uid="{00000000-0005-0000-0000-0000DE490000}"/>
    <cellStyle name="Normal 138 2 2 3 2 2 2 2" xfId="30282" xr:uid="{00000000-0005-0000-0000-0000DF490000}"/>
    <cellStyle name="Normal 138 2 2 3 2 2 2 3" xfId="45677" xr:uid="{00000000-0005-0000-0000-0000E0490000}"/>
    <cellStyle name="Normal 138 2 2 3 2 2 3" xfId="22584" xr:uid="{00000000-0005-0000-0000-0000E1490000}"/>
    <cellStyle name="Normal 138 2 2 3 2 2 4" xfId="37979" xr:uid="{00000000-0005-0000-0000-0000E2490000}"/>
    <cellStyle name="Normal 138 2 2 3 2 3" xfId="11038" xr:uid="{00000000-0005-0000-0000-0000E3490000}"/>
    <cellStyle name="Normal 138 2 2 3 2 3 2" xfId="26433" xr:uid="{00000000-0005-0000-0000-0000E4490000}"/>
    <cellStyle name="Normal 138 2 2 3 2 3 3" xfId="41828" xr:uid="{00000000-0005-0000-0000-0000E5490000}"/>
    <cellStyle name="Normal 138 2 2 3 2 4" xfId="18735" xr:uid="{00000000-0005-0000-0000-0000E6490000}"/>
    <cellStyle name="Normal 138 2 2 3 2 5" xfId="34130" xr:uid="{00000000-0005-0000-0000-0000E7490000}"/>
    <cellStyle name="Normal 138 2 2 3 3" xfId="5249" xr:uid="{00000000-0005-0000-0000-0000E8490000}"/>
    <cellStyle name="Normal 138 2 2 3 3 2" xfId="12963" xr:uid="{00000000-0005-0000-0000-0000E9490000}"/>
    <cellStyle name="Normal 138 2 2 3 3 2 2" xfId="28358" xr:uid="{00000000-0005-0000-0000-0000EA490000}"/>
    <cellStyle name="Normal 138 2 2 3 3 2 3" xfId="43753" xr:uid="{00000000-0005-0000-0000-0000EB490000}"/>
    <cellStyle name="Normal 138 2 2 3 3 3" xfId="20660" xr:uid="{00000000-0005-0000-0000-0000EC490000}"/>
    <cellStyle name="Normal 138 2 2 3 3 4" xfId="36055" xr:uid="{00000000-0005-0000-0000-0000ED490000}"/>
    <cellStyle name="Normal 138 2 2 3 4" xfId="9114" xr:uid="{00000000-0005-0000-0000-0000EE490000}"/>
    <cellStyle name="Normal 138 2 2 3 4 2" xfId="24509" xr:uid="{00000000-0005-0000-0000-0000EF490000}"/>
    <cellStyle name="Normal 138 2 2 3 4 3" xfId="39904" xr:uid="{00000000-0005-0000-0000-0000F0490000}"/>
    <cellStyle name="Normal 138 2 2 3 5" xfId="16811" xr:uid="{00000000-0005-0000-0000-0000F1490000}"/>
    <cellStyle name="Normal 138 2 2 3 6" xfId="32206" xr:uid="{00000000-0005-0000-0000-0000F2490000}"/>
    <cellStyle name="Normal 138 2 2 4" xfId="2338" xr:uid="{00000000-0005-0000-0000-0000F3490000}"/>
    <cellStyle name="Normal 138 2 2 4 2" xfId="6211" xr:uid="{00000000-0005-0000-0000-0000F4490000}"/>
    <cellStyle name="Normal 138 2 2 4 2 2" xfId="13925" xr:uid="{00000000-0005-0000-0000-0000F5490000}"/>
    <cellStyle name="Normal 138 2 2 4 2 2 2" xfId="29320" xr:uid="{00000000-0005-0000-0000-0000F6490000}"/>
    <cellStyle name="Normal 138 2 2 4 2 2 3" xfId="44715" xr:uid="{00000000-0005-0000-0000-0000F7490000}"/>
    <cellStyle name="Normal 138 2 2 4 2 3" xfId="21622" xr:uid="{00000000-0005-0000-0000-0000F8490000}"/>
    <cellStyle name="Normal 138 2 2 4 2 4" xfId="37017" xr:uid="{00000000-0005-0000-0000-0000F9490000}"/>
    <cellStyle name="Normal 138 2 2 4 3" xfId="10076" xr:uid="{00000000-0005-0000-0000-0000FA490000}"/>
    <cellStyle name="Normal 138 2 2 4 3 2" xfId="25471" xr:uid="{00000000-0005-0000-0000-0000FB490000}"/>
    <cellStyle name="Normal 138 2 2 4 3 3" xfId="40866" xr:uid="{00000000-0005-0000-0000-0000FC490000}"/>
    <cellStyle name="Normal 138 2 2 4 4" xfId="17773" xr:uid="{00000000-0005-0000-0000-0000FD490000}"/>
    <cellStyle name="Normal 138 2 2 4 5" xfId="33168" xr:uid="{00000000-0005-0000-0000-0000FE490000}"/>
    <cellStyle name="Normal 138 2 2 5" xfId="4287" xr:uid="{00000000-0005-0000-0000-0000FF490000}"/>
    <cellStyle name="Normal 138 2 2 5 2" xfId="12001" xr:uid="{00000000-0005-0000-0000-0000004A0000}"/>
    <cellStyle name="Normal 138 2 2 5 2 2" xfId="27396" xr:uid="{00000000-0005-0000-0000-0000014A0000}"/>
    <cellStyle name="Normal 138 2 2 5 2 3" xfId="42791" xr:uid="{00000000-0005-0000-0000-0000024A0000}"/>
    <cellStyle name="Normal 138 2 2 5 3" xfId="19698" xr:uid="{00000000-0005-0000-0000-0000034A0000}"/>
    <cellStyle name="Normal 138 2 2 5 4" xfId="35093" xr:uid="{00000000-0005-0000-0000-0000044A0000}"/>
    <cellStyle name="Normal 138 2 2 6" xfId="8152" xr:uid="{00000000-0005-0000-0000-0000054A0000}"/>
    <cellStyle name="Normal 138 2 2 6 2" xfId="23547" xr:uid="{00000000-0005-0000-0000-0000064A0000}"/>
    <cellStyle name="Normal 138 2 2 6 3" xfId="38942" xr:uid="{00000000-0005-0000-0000-0000074A0000}"/>
    <cellStyle name="Normal 138 2 2 7" xfId="15849" xr:uid="{00000000-0005-0000-0000-0000084A0000}"/>
    <cellStyle name="Normal 138 2 2 8" xfId="31244" xr:uid="{00000000-0005-0000-0000-0000094A0000}"/>
    <cellStyle name="Normal 138 2 3" xfId="665" xr:uid="{00000000-0005-0000-0000-00000A4A0000}"/>
    <cellStyle name="Normal 138 2 3 2" xfId="1631" xr:uid="{00000000-0005-0000-0000-00000B4A0000}"/>
    <cellStyle name="Normal 138 2 3 2 2" xfId="3560" xr:uid="{00000000-0005-0000-0000-00000C4A0000}"/>
    <cellStyle name="Normal 138 2 3 2 2 2" xfId="7433" xr:uid="{00000000-0005-0000-0000-00000D4A0000}"/>
    <cellStyle name="Normal 138 2 3 2 2 2 2" xfId="15147" xr:uid="{00000000-0005-0000-0000-00000E4A0000}"/>
    <cellStyle name="Normal 138 2 3 2 2 2 2 2" xfId="30542" xr:uid="{00000000-0005-0000-0000-00000F4A0000}"/>
    <cellStyle name="Normal 138 2 3 2 2 2 2 3" xfId="45937" xr:uid="{00000000-0005-0000-0000-0000104A0000}"/>
    <cellStyle name="Normal 138 2 3 2 2 2 3" xfId="22844" xr:uid="{00000000-0005-0000-0000-0000114A0000}"/>
    <cellStyle name="Normal 138 2 3 2 2 2 4" xfId="38239" xr:uid="{00000000-0005-0000-0000-0000124A0000}"/>
    <cellStyle name="Normal 138 2 3 2 2 3" xfId="11298" xr:uid="{00000000-0005-0000-0000-0000134A0000}"/>
    <cellStyle name="Normal 138 2 3 2 2 3 2" xfId="26693" xr:uid="{00000000-0005-0000-0000-0000144A0000}"/>
    <cellStyle name="Normal 138 2 3 2 2 3 3" xfId="42088" xr:uid="{00000000-0005-0000-0000-0000154A0000}"/>
    <cellStyle name="Normal 138 2 3 2 2 4" xfId="18995" xr:uid="{00000000-0005-0000-0000-0000164A0000}"/>
    <cellStyle name="Normal 138 2 3 2 2 5" xfId="34390" xr:uid="{00000000-0005-0000-0000-0000174A0000}"/>
    <cellStyle name="Normal 138 2 3 2 3" xfId="5509" xr:uid="{00000000-0005-0000-0000-0000184A0000}"/>
    <cellStyle name="Normal 138 2 3 2 3 2" xfId="13223" xr:uid="{00000000-0005-0000-0000-0000194A0000}"/>
    <cellStyle name="Normal 138 2 3 2 3 2 2" xfId="28618" xr:uid="{00000000-0005-0000-0000-00001A4A0000}"/>
    <cellStyle name="Normal 138 2 3 2 3 2 3" xfId="44013" xr:uid="{00000000-0005-0000-0000-00001B4A0000}"/>
    <cellStyle name="Normal 138 2 3 2 3 3" xfId="20920" xr:uid="{00000000-0005-0000-0000-00001C4A0000}"/>
    <cellStyle name="Normal 138 2 3 2 3 4" xfId="36315" xr:uid="{00000000-0005-0000-0000-00001D4A0000}"/>
    <cellStyle name="Normal 138 2 3 2 4" xfId="9374" xr:uid="{00000000-0005-0000-0000-00001E4A0000}"/>
    <cellStyle name="Normal 138 2 3 2 4 2" xfId="24769" xr:uid="{00000000-0005-0000-0000-00001F4A0000}"/>
    <cellStyle name="Normal 138 2 3 2 4 3" xfId="40164" xr:uid="{00000000-0005-0000-0000-0000204A0000}"/>
    <cellStyle name="Normal 138 2 3 2 5" xfId="17071" xr:uid="{00000000-0005-0000-0000-0000214A0000}"/>
    <cellStyle name="Normal 138 2 3 2 6" xfId="32466" xr:uid="{00000000-0005-0000-0000-0000224A0000}"/>
    <cellStyle name="Normal 138 2 3 3" xfId="2598" xr:uid="{00000000-0005-0000-0000-0000234A0000}"/>
    <cellStyle name="Normal 138 2 3 3 2" xfId="6471" xr:uid="{00000000-0005-0000-0000-0000244A0000}"/>
    <cellStyle name="Normal 138 2 3 3 2 2" xfId="14185" xr:uid="{00000000-0005-0000-0000-0000254A0000}"/>
    <cellStyle name="Normal 138 2 3 3 2 2 2" xfId="29580" xr:uid="{00000000-0005-0000-0000-0000264A0000}"/>
    <cellStyle name="Normal 138 2 3 3 2 2 3" xfId="44975" xr:uid="{00000000-0005-0000-0000-0000274A0000}"/>
    <cellStyle name="Normal 138 2 3 3 2 3" xfId="21882" xr:uid="{00000000-0005-0000-0000-0000284A0000}"/>
    <cellStyle name="Normal 138 2 3 3 2 4" xfId="37277" xr:uid="{00000000-0005-0000-0000-0000294A0000}"/>
    <cellStyle name="Normal 138 2 3 3 3" xfId="10336" xr:uid="{00000000-0005-0000-0000-00002A4A0000}"/>
    <cellStyle name="Normal 138 2 3 3 3 2" xfId="25731" xr:uid="{00000000-0005-0000-0000-00002B4A0000}"/>
    <cellStyle name="Normal 138 2 3 3 3 3" xfId="41126" xr:uid="{00000000-0005-0000-0000-00002C4A0000}"/>
    <cellStyle name="Normal 138 2 3 3 4" xfId="18033" xr:uid="{00000000-0005-0000-0000-00002D4A0000}"/>
    <cellStyle name="Normal 138 2 3 3 5" xfId="33428" xr:uid="{00000000-0005-0000-0000-00002E4A0000}"/>
    <cellStyle name="Normal 138 2 3 4" xfId="4547" xr:uid="{00000000-0005-0000-0000-00002F4A0000}"/>
    <cellStyle name="Normal 138 2 3 4 2" xfId="12261" xr:uid="{00000000-0005-0000-0000-0000304A0000}"/>
    <cellStyle name="Normal 138 2 3 4 2 2" xfId="27656" xr:uid="{00000000-0005-0000-0000-0000314A0000}"/>
    <cellStyle name="Normal 138 2 3 4 2 3" xfId="43051" xr:uid="{00000000-0005-0000-0000-0000324A0000}"/>
    <cellStyle name="Normal 138 2 3 4 3" xfId="19958" xr:uid="{00000000-0005-0000-0000-0000334A0000}"/>
    <cellStyle name="Normal 138 2 3 4 4" xfId="35353" xr:uid="{00000000-0005-0000-0000-0000344A0000}"/>
    <cellStyle name="Normal 138 2 3 5" xfId="8412" xr:uid="{00000000-0005-0000-0000-0000354A0000}"/>
    <cellStyle name="Normal 138 2 3 5 2" xfId="23807" xr:uid="{00000000-0005-0000-0000-0000364A0000}"/>
    <cellStyle name="Normal 138 2 3 5 3" xfId="39202" xr:uid="{00000000-0005-0000-0000-0000374A0000}"/>
    <cellStyle name="Normal 138 2 3 6" xfId="16109" xr:uid="{00000000-0005-0000-0000-0000384A0000}"/>
    <cellStyle name="Normal 138 2 3 7" xfId="31504" xr:uid="{00000000-0005-0000-0000-0000394A0000}"/>
    <cellStyle name="Normal 138 2 4" xfId="1150" xr:uid="{00000000-0005-0000-0000-00003A4A0000}"/>
    <cellStyle name="Normal 138 2 4 2" xfId="3079" xr:uid="{00000000-0005-0000-0000-00003B4A0000}"/>
    <cellStyle name="Normal 138 2 4 2 2" xfId="6952" xr:uid="{00000000-0005-0000-0000-00003C4A0000}"/>
    <cellStyle name="Normal 138 2 4 2 2 2" xfId="14666" xr:uid="{00000000-0005-0000-0000-00003D4A0000}"/>
    <cellStyle name="Normal 138 2 4 2 2 2 2" xfId="30061" xr:uid="{00000000-0005-0000-0000-00003E4A0000}"/>
    <cellStyle name="Normal 138 2 4 2 2 2 3" xfId="45456" xr:uid="{00000000-0005-0000-0000-00003F4A0000}"/>
    <cellStyle name="Normal 138 2 4 2 2 3" xfId="22363" xr:uid="{00000000-0005-0000-0000-0000404A0000}"/>
    <cellStyle name="Normal 138 2 4 2 2 4" xfId="37758" xr:uid="{00000000-0005-0000-0000-0000414A0000}"/>
    <cellStyle name="Normal 138 2 4 2 3" xfId="10817" xr:uid="{00000000-0005-0000-0000-0000424A0000}"/>
    <cellStyle name="Normal 138 2 4 2 3 2" xfId="26212" xr:uid="{00000000-0005-0000-0000-0000434A0000}"/>
    <cellStyle name="Normal 138 2 4 2 3 3" xfId="41607" xr:uid="{00000000-0005-0000-0000-0000444A0000}"/>
    <cellStyle name="Normal 138 2 4 2 4" xfId="18514" xr:uid="{00000000-0005-0000-0000-0000454A0000}"/>
    <cellStyle name="Normal 138 2 4 2 5" xfId="33909" xr:uid="{00000000-0005-0000-0000-0000464A0000}"/>
    <cellStyle name="Normal 138 2 4 3" xfId="5028" xr:uid="{00000000-0005-0000-0000-0000474A0000}"/>
    <cellStyle name="Normal 138 2 4 3 2" xfId="12742" xr:uid="{00000000-0005-0000-0000-0000484A0000}"/>
    <cellStyle name="Normal 138 2 4 3 2 2" xfId="28137" xr:uid="{00000000-0005-0000-0000-0000494A0000}"/>
    <cellStyle name="Normal 138 2 4 3 2 3" xfId="43532" xr:uid="{00000000-0005-0000-0000-00004A4A0000}"/>
    <cellStyle name="Normal 138 2 4 3 3" xfId="20439" xr:uid="{00000000-0005-0000-0000-00004B4A0000}"/>
    <cellStyle name="Normal 138 2 4 3 4" xfId="35834" xr:uid="{00000000-0005-0000-0000-00004C4A0000}"/>
    <cellStyle name="Normal 138 2 4 4" xfId="8893" xr:uid="{00000000-0005-0000-0000-00004D4A0000}"/>
    <cellStyle name="Normal 138 2 4 4 2" xfId="24288" xr:uid="{00000000-0005-0000-0000-00004E4A0000}"/>
    <cellStyle name="Normal 138 2 4 4 3" xfId="39683" xr:uid="{00000000-0005-0000-0000-00004F4A0000}"/>
    <cellStyle name="Normal 138 2 4 5" xfId="16590" xr:uid="{00000000-0005-0000-0000-0000504A0000}"/>
    <cellStyle name="Normal 138 2 4 6" xfId="31985" xr:uid="{00000000-0005-0000-0000-0000514A0000}"/>
    <cellStyle name="Normal 138 2 5" xfId="2117" xr:uid="{00000000-0005-0000-0000-0000524A0000}"/>
    <cellStyle name="Normal 138 2 5 2" xfId="5990" xr:uid="{00000000-0005-0000-0000-0000534A0000}"/>
    <cellStyle name="Normal 138 2 5 2 2" xfId="13704" xr:uid="{00000000-0005-0000-0000-0000544A0000}"/>
    <cellStyle name="Normal 138 2 5 2 2 2" xfId="29099" xr:uid="{00000000-0005-0000-0000-0000554A0000}"/>
    <cellStyle name="Normal 138 2 5 2 2 3" xfId="44494" xr:uid="{00000000-0005-0000-0000-0000564A0000}"/>
    <cellStyle name="Normal 138 2 5 2 3" xfId="21401" xr:uid="{00000000-0005-0000-0000-0000574A0000}"/>
    <cellStyle name="Normal 138 2 5 2 4" xfId="36796" xr:uid="{00000000-0005-0000-0000-0000584A0000}"/>
    <cellStyle name="Normal 138 2 5 3" xfId="9855" xr:uid="{00000000-0005-0000-0000-0000594A0000}"/>
    <cellStyle name="Normal 138 2 5 3 2" xfId="25250" xr:uid="{00000000-0005-0000-0000-00005A4A0000}"/>
    <cellStyle name="Normal 138 2 5 3 3" xfId="40645" xr:uid="{00000000-0005-0000-0000-00005B4A0000}"/>
    <cellStyle name="Normal 138 2 5 4" xfId="17552" xr:uid="{00000000-0005-0000-0000-00005C4A0000}"/>
    <cellStyle name="Normal 138 2 5 5" xfId="32947" xr:uid="{00000000-0005-0000-0000-00005D4A0000}"/>
    <cellStyle name="Normal 138 2 6" xfId="4077" xr:uid="{00000000-0005-0000-0000-00005E4A0000}"/>
    <cellStyle name="Normal 138 2 6 2" xfId="11792" xr:uid="{00000000-0005-0000-0000-00005F4A0000}"/>
    <cellStyle name="Normal 138 2 6 2 2" xfId="27187" xr:uid="{00000000-0005-0000-0000-0000604A0000}"/>
    <cellStyle name="Normal 138 2 6 2 3" xfId="42582" xr:uid="{00000000-0005-0000-0000-0000614A0000}"/>
    <cellStyle name="Normal 138 2 6 3" xfId="19489" xr:uid="{00000000-0005-0000-0000-0000624A0000}"/>
    <cellStyle name="Normal 138 2 6 4" xfId="34884" xr:uid="{00000000-0005-0000-0000-0000634A0000}"/>
    <cellStyle name="Normal 138 2 7" xfId="7942" xr:uid="{00000000-0005-0000-0000-0000644A0000}"/>
    <cellStyle name="Normal 138 2 7 2" xfId="23338" xr:uid="{00000000-0005-0000-0000-0000654A0000}"/>
    <cellStyle name="Normal 138 2 7 3" xfId="38733" xr:uid="{00000000-0005-0000-0000-0000664A0000}"/>
    <cellStyle name="Normal 138 2 8" xfId="15628" xr:uid="{00000000-0005-0000-0000-0000674A0000}"/>
    <cellStyle name="Normal 138 2 9" xfId="31023" xr:uid="{00000000-0005-0000-0000-0000684A0000}"/>
    <cellStyle name="Normal 138 3" xfId="297" xr:uid="{00000000-0005-0000-0000-0000694A0000}"/>
    <cellStyle name="Normal 138 3 2" xfId="782" xr:uid="{00000000-0005-0000-0000-00006A4A0000}"/>
    <cellStyle name="Normal 138 3 2 2" xfId="1748" xr:uid="{00000000-0005-0000-0000-00006B4A0000}"/>
    <cellStyle name="Normal 138 3 2 2 2" xfId="3677" xr:uid="{00000000-0005-0000-0000-00006C4A0000}"/>
    <cellStyle name="Normal 138 3 2 2 2 2" xfId="7550" xr:uid="{00000000-0005-0000-0000-00006D4A0000}"/>
    <cellStyle name="Normal 138 3 2 2 2 2 2" xfId="15264" xr:uid="{00000000-0005-0000-0000-00006E4A0000}"/>
    <cellStyle name="Normal 138 3 2 2 2 2 2 2" xfId="30659" xr:uid="{00000000-0005-0000-0000-00006F4A0000}"/>
    <cellStyle name="Normal 138 3 2 2 2 2 2 3" xfId="46054" xr:uid="{00000000-0005-0000-0000-0000704A0000}"/>
    <cellStyle name="Normal 138 3 2 2 2 2 3" xfId="22961" xr:uid="{00000000-0005-0000-0000-0000714A0000}"/>
    <cellStyle name="Normal 138 3 2 2 2 2 4" xfId="38356" xr:uid="{00000000-0005-0000-0000-0000724A0000}"/>
    <cellStyle name="Normal 138 3 2 2 2 3" xfId="11415" xr:uid="{00000000-0005-0000-0000-0000734A0000}"/>
    <cellStyle name="Normal 138 3 2 2 2 3 2" xfId="26810" xr:uid="{00000000-0005-0000-0000-0000744A0000}"/>
    <cellStyle name="Normal 138 3 2 2 2 3 3" xfId="42205" xr:uid="{00000000-0005-0000-0000-0000754A0000}"/>
    <cellStyle name="Normal 138 3 2 2 2 4" xfId="19112" xr:uid="{00000000-0005-0000-0000-0000764A0000}"/>
    <cellStyle name="Normal 138 3 2 2 2 5" xfId="34507" xr:uid="{00000000-0005-0000-0000-0000774A0000}"/>
    <cellStyle name="Normal 138 3 2 2 3" xfId="5626" xr:uid="{00000000-0005-0000-0000-0000784A0000}"/>
    <cellStyle name="Normal 138 3 2 2 3 2" xfId="13340" xr:uid="{00000000-0005-0000-0000-0000794A0000}"/>
    <cellStyle name="Normal 138 3 2 2 3 2 2" xfId="28735" xr:uid="{00000000-0005-0000-0000-00007A4A0000}"/>
    <cellStyle name="Normal 138 3 2 2 3 2 3" xfId="44130" xr:uid="{00000000-0005-0000-0000-00007B4A0000}"/>
    <cellStyle name="Normal 138 3 2 2 3 3" xfId="21037" xr:uid="{00000000-0005-0000-0000-00007C4A0000}"/>
    <cellStyle name="Normal 138 3 2 2 3 4" xfId="36432" xr:uid="{00000000-0005-0000-0000-00007D4A0000}"/>
    <cellStyle name="Normal 138 3 2 2 4" xfId="9491" xr:uid="{00000000-0005-0000-0000-00007E4A0000}"/>
    <cellStyle name="Normal 138 3 2 2 4 2" xfId="24886" xr:uid="{00000000-0005-0000-0000-00007F4A0000}"/>
    <cellStyle name="Normal 138 3 2 2 4 3" xfId="40281" xr:uid="{00000000-0005-0000-0000-0000804A0000}"/>
    <cellStyle name="Normal 138 3 2 2 5" xfId="17188" xr:uid="{00000000-0005-0000-0000-0000814A0000}"/>
    <cellStyle name="Normal 138 3 2 2 6" xfId="32583" xr:uid="{00000000-0005-0000-0000-0000824A0000}"/>
    <cellStyle name="Normal 138 3 2 3" xfId="2715" xr:uid="{00000000-0005-0000-0000-0000834A0000}"/>
    <cellStyle name="Normal 138 3 2 3 2" xfId="6588" xr:uid="{00000000-0005-0000-0000-0000844A0000}"/>
    <cellStyle name="Normal 138 3 2 3 2 2" xfId="14302" xr:uid="{00000000-0005-0000-0000-0000854A0000}"/>
    <cellStyle name="Normal 138 3 2 3 2 2 2" xfId="29697" xr:uid="{00000000-0005-0000-0000-0000864A0000}"/>
    <cellStyle name="Normal 138 3 2 3 2 2 3" xfId="45092" xr:uid="{00000000-0005-0000-0000-0000874A0000}"/>
    <cellStyle name="Normal 138 3 2 3 2 3" xfId="21999" xr:uid="{00000000-0005-0000-0000-0000884A0000}"/>
    <cellStyle name="Normal 138 3 2 3 2 4" xfId="37394" xr:uid="{00000000-0005-0000-0000-0000894A0000}"/>
    <cellStyle name="Normal 138 3 2 3 3" xfId="10453" xr:uid="{00000000-0005-0000-0000-00008A4A0000}"/>
    <cellStyle name="Normal 138 3 2 3 3 2" xfId="25848" xr:uid="{00000000-0005-0000-0000-00008B4A0000}"/>
    <cellStyle name="Normal 138 3 2 3 3 3" xfId="41243" xr:uid="{00000000-0005-0000-0000-00008C4A0000}"/>
    <cellStyle name="Normal 138 3 2 3 4" xfId="18150" xr:uid="{00000000-0005-0000-0000-00008D4A0000}"/>
    <cellStyle name="Normal 138 3 2 3 5" xfId="33545" xr:uid="{00000000-0005-0000-0000-00008E4A0000}"/>
    <cellStyle name="Normal 138 3 2 4" xfId="4664" xr:uid="{00000000-0005-0000-0000-00008F4A0000}"/>
    <cellStyle name="Normal 138 3 2 4 2" xfId="12378" xr:uid="{00000000-0005-0000-0000-0000904A0000}"/>
    <cellStyle name="Normal 138 3 2 4 2 2" xfId="27773" xr:uid="{00000000-0005-0000-0000-0000914A0000}"/>
    <cellStyle name="Normal 138 3 2 4 2 3" xfId="43168" xr:uid="{00000000-0005-0000-0000-0000924A0000}"/>
    <cellStyle name="Normal 138 3 2 4 3" xfId="20075" xr:uid="{00000000-0005-0000-0000-0000934A0000}"/>
    <cellStyle name="Normal 138 3 2 4 4" xfId="35470" xr:uid="{00000000-0005-0000-0000-0000944A0000}"/>
    <cellStyle name="Normal 138 3 2 5" xfId="8529" xr:uid="{00000000-0005-0000-0000-0000954A0000}"/>
    <cellStyle name="Normal 138 3 2 5 2" xfId="23924" xr:uid="{00000000-0005-0000-0000-0000964A0000}"/>
    <cellStyle name="Normal 138 3 2 5 3" xfId="39319" xr:uid="{00000000-0005-0000-0000-0000974A0000}"/>
    <cellStyle name="Normal 138 3 2 6" xfId="16226" xr:uid="{00000000-0005-0000-0000-0000984A0000}"/>
    <cellStyle name="Normal 138 3 2 7" xfId="31621" xr:uid="{00000000-0005-0000-0000-0000994A0000}"/>
    <cellStyle name="Normal 138 3 3" xfId="1267" xr:uid="{00000000-0005-0000-0000-00009A4A0000}"/>
    <cellStyle name="Normal 138 3 3 2" xfId="3196" xr:uid="{00000000-0005-0000-0000-00009B4A0000}"/>
    <cellStyle name="Normal 138 3 3 2 2" xfId="7069" xr:uid="{00000000-0005-0000-0000-00009C4A0000}"/>
    <cellStyle name="Normal 138 3 3 2 2 2" xfId="14783" xr:uid="{00000000-0005-0000-0000-00009D4A0000}"/>
    <cellStyle name="Normal 138 3 3 2 2 2 2" xfId="30178" xr:uid="{00000000-0005-0000-0000-00009E4A0000}"/>
    <cellStyle name="Normal 138 3 3 2 2 2 3" xfId="45573" xr:uid="{00000000-0005-0000-0000-00009F4A0000}"/>
    <cellStyle name="Normal 138 3 3 2 2 3" xfId="22480" xr:uid="{00000000-0005-0000-0000-0000A04A0000}"/>
    <cellStyle name="Normal 138 3 3 2 2 4" xfId="37875" xr:uid="{00000000-0005-0000-0000-0000A14A0000}"/>
    <cellStyle name="Normal 138 3 3 2 3" xfId="10934" xr:uid="{00000000-0005-0000-0000-0000A24A0000}"/>
    <cellStyle name="Normal 138 3 3 2 3 2" xfId="26329" xr:uid="{00000000-0005-0000-0000-0000A34A0000}"/>
    <cellStyle name="Normal 138 3 3 2 3 3" xfId="41724" xr:uid="{00000000-0005-0000-0000-0000A44A0000}"/>
    <cellStyle name="Normal 138 3 3 2 4" xfId="18631" xr:uid="{00000000-0005-0000-0000-0000A54A0000}"/>
    <cellStyle name="Normal 138 3 3 2 5" xfId="34026" xr:uid="{00000000-0005-0000-0000-0000A64A0000}"/>
    <cellStyle name="Normal 138 3 3 3" xfId="5145" xr:uid="{00000000-0005-0000-0000-0000A74A0000}"/>
    <cellStyle name="Normal 138 3 3 3 2" xfId="12859" xr:uid="{00000000-0005-0000-0000-0000A84A0000}"/>
    <cellStyle name="Normal 138 3 3 3 2 2" xfId="28254" xr:uid="{00000000-0005-0000-0000-0000A94A0000}"/>
    <cellStyle name="Normal 138 3 3 3 2 3" xfId="43649" xr:uid="{00000000-0005-0000-0000-0000AA4A0000}"/>
    <cellStyle name="Normal 138 3 3 3 3" xfId="20556" xr:uid="{00000000-0005-0000-0000-0000AB4A0000}"/>
    <cellStyle name="Normal 138 3 3 3 4" xfId="35951" xr:uid="{00000000-0005-0000-0000-0000AC4A0000}"/>
    <cellStyle name="Normal 138 3 3 4" xfId="9010" xr:uid="{00000000-0005-0000-0000-0000AD4A0000}"/>
    <cellStyle name="Normal 138 3 3 4 2" xfId="24405" xr:uid="{00000000-0005-0000-0000-0000AE4A0000}"/>
    <cellStyle name="Normal 138 3 3 4 3" xfId="39800" xr:uid="{00000000-0005-0000-0000-0000AF4A0000}"/>
    <cellStyle name="Normal 138 3 3 5" xfId="16707" xr:uid="{00000000-0005-0000-0000-0000B04A0000}"/>
    <cellStyle name="Normal 138 3 3 6" xfId="32102" xr:uid="{00000000-0005-0000-0000-0000B14A0000}"/>
    <cellStyle name="Normal 138 3 4" xfId="2234" xr:uid="{00000000-0005-0000-0000-0000B24A0000}"/>
    <cellStyle name="Normal 138 3 4 2" xfId="6107" xr:uid="{00000000-0005-0000-0000-0000B34A0000}"/>
    <cellStyle name="Normal 138 3 4 2 2" xfId="13821" xr:uid="{00000000-0005-0000-0000-0000B44A0000}"/>
    <cellStyle name="Normal 138 3 4 2 2 2" xfId="29216" xr:uid="{00000000-0005-0000-0000-0000B54A0000}"/>
    <cellStyle name="Normal 138 3 4 2 2 3" xfId="44611" xr:uid="{00000000-0005-0000-0000-0000B64A0000}"/>
    <cellStyle name="Normal 138 3 4 2 3" xfId="21518" xr:uid="{00000000-0005-0000-0000-0000B74A0000}"/>
    <cellStyle name="Normal 138 3 4 2 4" xfId="36913" xr:uid="{00000000-0005-0000-0000-0000B84A0000}"/>
    <cellStyle name="Normal 138 3 4 3" xfId="9972" xr:uid="{00000000-0005-0000-0000-0000B94A0000}"/>
    <cellStyle name="Normal 138 3 4 3 2" xfId="25367" xr:uid="{00000000-0005-0000-0000-0000BA4A0000}"/>
    <cellStyle name="Normal 138 3 4 3 3" xfId="40762" xr:uid="{00000000-0005-0000-0000-0000BB4A0000}"/>
    <cellStyle name="Normal 138 3 4 4" xfId="17669" xr:uid="{00000000-0005-0000-0000-0000BC4A0000}"/>
    <cellStyle name="Normal 138 3 4 5" xfId="33064" xr:uid="{00000000-0005-0000-0000-0000BD4A0000}"/>
    <cellStyle name="Normal 138 3 5" xfId="4183" xr:uid="{00000000-0005-0000-0000-0000BE4A0000}"/>
    <cellStyle name="Normal 138 3 5 2" xfId="11897" xr:uid="{00000000-0005-0000-0000-0000BF4A0000}"/>
    <cellStyle name="Normal 138 3 5 2 2" xfId="27292" xr:uid="{00000000-0005-0000-0000-0000C04A0000}"/>
    <cellStyle name="Normal 138 3 5 2 3" xfId="42687" xr:uid="{00000000-0005-0000-0000-0000C14A0000}"/>
    <cellStyle name="Normal 138 3 5 3" xfId="19594" xr:uid="{00000000-0005-0000-0000-0000C24A0000}"/>
    <cellStyle name="Normal 138 3 5 4" xfId="34989" xr:uid="{00000000-0005-0000-0000-0000C34A0000}"/>
    <cellStyle name="Normal 138 3 6" xfId="8048" xr:uid="{00000000-0005-0000-0000-0000C44A0000}"/>
    <cellStyle name="Normal 138 3 6 2" xfId="23443" xr:uid="{00000000-0005-0000-0000-0000C54A0000}"/>
    <cellStyle name="Normal 138 3 6 3" xfId="38838" xr:uid="{00000000-0005-0000-0000-0000C64A0000}"/>
    <cellStyle name="Normal 138 3 7" xfId="15745" xr:uid="{00000000-0005-0000-0000-0000C74A0000}"/>
    <cellStyle name="Normal 138 3 8" xfId="31140" xr:uid="{00000000-0005-0000-0000-0000C84A0000}"/>
    <cellStyle name="Normal 138 4" xfId="561" xr:uid="{00000000-0005-0000-0000-0000C94A0000}"/>
    <cellStyle name="Normal 138 4 2" xfId="1527" xr:uid="{00000000-0005-0000-0000-0000CA4A0000}"/>
    <cellStyle name="Normal 138 4 2 2" xfId="3456" xr:uid="{00000000-0005-0000-0000-0000CB4A0000}"/>
    <cellStyle name="Normal 138 4 2 2 2" xfId="7329" xr:uid="{00000000-0005-0000-0000-0000CC4A0000}"/>
    <cellStyle name="Normal 138 4 2 2 2 2" xfId="15043" xr:uid="{00000000-0005-0000-0000-0000CD4A0000}"/>
    <cellStyle name="Normal 138 4 2 2 2 2 2" xfId="30438" xr:uid="{00000000-0005-0000-0000-0000CE4A0000}"/>
    <cellStyle name="Normal 138 4 2 2 2 2 3" xfId="45833" xr:uid="{00000000-0005-0000-0000-0000CF4A0000}"/>
    <cellStyle name="Normal 138 4 2 2 2 3" xfId="22740" xr:uid="{00000000-0005-0000-0000-0000D04A0000}"/>
    <cellStyle name="Normal 138 4 2 2 2 4" xfId="38135" xr:uid="{00000000-0005-0000-0000-0000D14A0000}"/>
    <cellStyle name="Normal 138 4 2 2 3" xfId="11194" xr:uid="{00000000-0005-0000-0000-0000D24A0000}"/>
    <cellStyle name="Normal 138 4 2 2 3 2" xfId="26589" xr:uid="{00000000-0005-0000-0000-0000D34A0000}"/>
    <cellStyle name="Normal 138 4 2 2 3 3" xfId="41984" xr:uid="{00000000-0005-0000-0000-0000D44A0000}"/>
    <cellStyle name="Normal 138 4 2 2 4" xfId="18891" xr:uid="{00000000-0005-0000-0000-0000D54A0000}"/>
    <cellStyle name="Normal 138 4 2 2 5" xfId="34286" xr:uid="{00000000-0005-0000-0000-0000D64A0000}"/>
    <cellStyle name="Normal 138 4 2 3" xfId="5405" xr:uid="{00000000-0005-0000-0000-0000D74A0000}"/>
    <cellStyle name="Normal 138 4 2 3 2" xfId="13119" xr:uid="{00000000-0005-0000-0000-0000D84A0000}"/>
    <cellStyle name="Normal 138 4 2 3 2 2" xfId="28514" xr:uid="{00000000-0005-0000-0000-0000D94A0000}"/>
    <cellStyle name="Normal 138 4 2 3 2 3" xfId="43909" xr:uid="{00000000-0005-0000-0000-0000DA4A0000}"/>
    <cellStyle name="Normal 138 4 2 3 3" xfId="20816" xr:uid="{00000000-0005-0000-0000-0000DB4A0000}"/>
    <cellStyle name="Normal 138 4 2 3 4" xfId="36211" xr:uid="{00000000-0005-0000-0000-0000DC4A0000}"/>
    <cellStyle name="Normal 138 4 2 4" xfId="9270" xr:uid="{00000000-0005-0000-0000-0000DD4A0000}"/>
    <cellStyle name="Normal 138 4 2 4 2" xfId="24665" xr:uid="{00000000-0005-0000-0000-0000DE4A0000}"/>
    <cellStyle name="Normal 138 4 2 4 3" xfId="40060" xr:uid="{00000000-0005-0000-0000-0000DF4A0000}"/>
    <cellStyle name="Normal 138 4 2 5" xfId="16967" xr:uid="{00000000-0005-0000-0000-0000E04A0000}"/>
    <cellStyle name="Normal 138 4 2 6" xfId="32362" xr:uid="{00000000-0005-0000-0000-0000E14A0000}"/>
    <cellStyle name="Normal 138 4 3" xfId="2494" xr:uid="{00000000-0005-0000-0000-0000E24A0000}"/>
    <cellStyle name="Normal 138 4 3 2" xfId="6367" xr:uid="{00000000-0005-0000-0000-0000E34A0000}"/>
    <cellStyle name="Normal 138 4 3 2 2" xfId="14081" xr:uid="{00000000-0005-0000-0000-0000E44A0000}"/>
    <cellStyle name="Normal 138 4 3 2 2 2" xfId="29476" xr:uid="{00000000-0005-0000-0000-0000E54A0000}"/>
    <cellStyle name="Normal 138 4 3 2 2 3" xfId="44871" xr:uid="{00000000-0005-0000-0000-0000E64A0000}"/>
    <cellStyle name="Normal 138 4 3 2 3" xfId="21778" xr:uid="{00000000-0005-0000-0000-0000E74A0000}"/>
    <cellStyle name="Normal 138 4 3 2 4" xfId="37173" xr:uid="{00000000-0005-0000-0000-0000E84A0000}"/>
    <cellStyle name="Normal 138 4 3 3" xfId="10232" xr:uid="{00000000-0005-0000-0000-0000E94A0000}"/>
    <cellStyle name="Normal 138 4 3 3 2" xfId="25627" xr:uid="{00000000-0005-0000-0000-0000EA4A0000}"/>
    <cellStyle name="Normal 138 4 3 3 3" xfId="41022" xr:uid="{00000000-0005-0000-0000-0000EB4A0000}"/>
    <cellStyle name="Normal 138 4 3 4" xfId="17929" xr:uid="{00000000-0005-0000-0000-0000EC4A0000}"/>
    <cellStyle name="Normal 138 4 3 5" xfId="33324" xr:uid="{00000000-0005-0000-0000-0000ED4A0000}"/>
    <cellStyle name="Normal 138 4 4" xfId="4443" xr:uid="{00000000-0005-0000-0000-0000EE4A0000}"/>
    <cellStyle name="Normal 138 4 4 2" xfId="12157" xr:uid="{00000000-0005-0000-0000-0000EF4A0000}"/>
    <cellStyle name="Normal 138 4 4 2 2" xfId="27552" xr:uid="{00000000-0005-0000-0000-0000F04A0000}"/>
    <cellStyle name="Normal 138 4 4 2 3" xfId="42947" xr:uid="{00000000-0005-0000-0000-0000F14A0000}"/>
    <cellStyle name="Normal 138 4 4 3" xfId="19854" xr:uid="{00000000-0005-0000-0000-0000F24A0000}"/>
    <cellStyle name="Normal 138 4 4 4" xfId="35249" xr:uid="{00000000-0005-0000-0000-0000F34A0000}"/>
    <cellStyle name="Normal 138 4 5" xfId="8308" xr:uid="{00000000-0005-0000-0000-0000F44A0000}"/>
    <cellStyle name="Normal 138 4 5 2" xfId="23703" xr:uid="{00000000-0005-0000-0000-0000F54A0000}"/>
    <cellStyle name="Normal 138 4 5 3" xfId="39098" xr:uid="{00000000-0005-0000-0000-0000F64A0000}"/>
    <cellStyle name="Normal 138 4 6" xfId="16005" xr:uid="{00000000-0005-0000-0000-0000F74A0000}"/>
    <cellStyle name="Normal 138 4 7" xfId="31400" xr:uid="{00000000-0005-0000-0000-0000F84A0000}"/>
    <cellStyle name="Normal 138 5" xfId="1046" xr:uid="{00000000-0005-0000-0000-0000F94A0000}"/>
    <cellStyle name="Normal 138 5 2" xfId="2975" xr:uid="{00000000-0005-0000-0000-0000FA4A0000}"/>
    <cellStyle name="Normal 138 5 2 2" xfId="6848" xr:uid="{00000000-0005-0000-0000-0000FB4A0000}"/>
    <cellStyle name="Normal 138 5 2 2 2" xfId="14562" xr:uid="{00000000-0005-0000-0000-0000FC4A0000}"/>
    <cellStyle name="Normal 138 5 2 2 2 2" xfId="29957" xr:uid="{00000000-0005-0000-0000-0000FD4A0000}"/>
    <cellStyle name="Normal 138 5 2 2 2 3" xfId="45352" xr:uid="{00000000-0005-0000-0000-0000FE4A0000}"/>
    <cellStyle name="Normal 138 5 2 2 3" xfId="22259" xr:uid="{00000000-0005-0000-0000-0000FF4A0000}"/>
    <cellStyle name="Normal 138 5 2 2 4" xfId="37654" xr:uid="{00000000-0005-0000-0000-0000004B0000}"/>
    <cellStyle name="Normal 138 5 2 3" xfId="10713" xr:uid="{00000000-0005-0000-0000-0000014B0000}"/>
    <cellStyle name="Normal 138 5 2 3 2" xfId="26108" xr:uid="{00000000-0005-0000-0000-0000024B0000}"/>
    <cellStyle name="Normal 138 5 2 3 3" xfId="41503" xr:uid="{00000000-0005-0000-0000-0000034B0000}"/>
    <cellStyle name="Normal 138 5 2 4" xfId="18410" xr:uid="{00000000-0005-0000-0000-0000044B0000}"/>
    <cellStyle name="Normal 138 5 2 5" xfId="33805" xr:uid="{00000000-0005-0000-0000-0000054B0000}"/>
    <cellStyle name="Normal 138 5 3" xfId="4924" xr:uid="{00000000-0005-0000-0000-0000064B0000}"/>
    <cellStyle name="Normal 138 5 3 2" xfId="12638" xr:uid="{00000000-0005-0000-0000-0000074B0000}"/>
    <cellStyle name="Normal 138 5 3 2 2" xfId="28033" xr:uid="{00000000-0005-0000-0000-0000084B0000}"/>
    <cellStyle name="Normal 138 5 3 2 3" xfId="43428" xr:uid="{00000000-0005-0000-0000-0000094B0000}"/>
    <cellStyle name="Normal 138 5 3 3" xfId="20335" xr:uid="{00000000-0005-0000-0000-00000A4B0000}"/>
    <cellStyle name="Normal 138 5 3 4" xfId="35730" xr:uid="{00000000-0005-0000-0000-00000B4B0000}"/>
    <cellStyle name="Normal 138 5 4" xfId="8789" xr:uid="{00000000-0005-0000-0000-00000C4B0000}"/>
    <cellStyle name="Normal 138 5 4 2" xfId="24184" xr:uid="{00000000-0005-0000-0000-00000D4B0000}"/>
    <cellStyle name="Normal 138 5 4 3" xfId="39579" xr:uid="{00000000-0005-0000-0000-00000E4B0000}"/>
    <cellStyle name="Normal 138 5 5" xfId="16486" xr:uid="{00000000-0005-0000-0000-00000F4B0000}"/>
    <cellStyle name="Normal 138 5 6" xfId="31881" xr:uid="{00000000-0005-0000-0000-0000104B0000}"/>
    <cellStyle name="Normal 138 6" xfId="2013" xr:uid="{00000000-0005-0000-0000-0000114B0000}"/>
    <cellStyle name="Normal 138 6 2" xfId="5886" xr:uid="{00000000-0005-0000-0000-0000124B0000}"/>
    <cellStyle name="Normal 138 6 2 2" xfId="13600" xr:uid="{00000000-0005-0000-0000-0000134B0000}"/>
    <cellStyle name="Normal 138 6 2 2 2" xfId="28995" xr:uid="{00000000-0005-0000-0000-0000144B0000}"/>
    <cellStyle name="Normal 138 6 2 2 3" xfId="44390" xr:uid="{00000000-0005-0000-0000-0000154B0000}"/>
    <cellStyle name="Normal 138 6 2 3" xfId="21297" xr:uid="{00000000-0005-0000-0000-0000164B0000}"/>
    <cellStyle name="Normal 138 6 2 4" xfId="36692" xr:uid="{00000000-0005-0000-0000-0000174B0000}"/>
    <cellStyle name="Normal 138 6 3" xfId="9751" xr:uid="{00000000-0005-0000-0000-0000184B0000}"/>
    <cellStyle name="Normal 138 6 3 2" xfId="25146" xr:uid="{00000000-0005-0000-0000-0000194B0000}"/>
    <cellStyle name="Normal 138 6 3 3" xfId="40541" xr:uid="{00000000-0005-0000-0000-00001A4B0000}"/>
    <cellStyle name="Normal 138 6 4" xfId="17448" xr:uid="{00000000-0005-0000-0000-00001B4B0000}"/>
    <cellStyle name="Normal 138 6 5" xfId="32843" xr:uid="{00000000-0005-0000-0000-00001C4B0000}"/>
    <cellStyle name="Normal 138 7" xfId="3972" xr:uid="{00000000-0005-0000-0000-00001D4B0000}"/>
    <cellStyle name="Normal 138 7 2" xfId="11688" xr:uid="{00000000-0005-0000-0000-00001E4B0000}"/>
    <cellStyle name="Normal 138 7 2 2" xfId="27083" xr:uid="{00000000-0005-0000-0000-00001F4B0000}"/>
    <cellStyle name="Normal 138 7 2 3" xfId="42478" xr:uid="{00000000-0005-0000-0000-0000204B0000}"/>
    <cellStyle name="Normal 138 7 3" xfId="19385" xr:uid="{00000000-0005-0000-0000-0000214B0000}"/>
    <cellStyle name="Normal 138 7 4" xfId="34780" xr:uid="{00000000-0005-0000-0000-0000224B0000}"/>
    <cellStyle name="Normal 138 8" xfId="7837" xr:uid="{00000000-0005-0000-0000-0000234B0000}"/>
    <cellStyle name="Normal 138 8 2" xfId="23234" xr:uid="{00000000-0005-0000-0000-0000244B0000}"/>
    <cellStyle name="Normal 138 8 3" xfId="38629" xr:uid="{00000000-0005-0000-0000-0000254B0000}"/>
    <cellStyle name="Normal 138 9" xfId="15524" xr:uid="{00000000-0005-0000-0000-0000264B0000}"/>
    <cellStyle name="Normal 139" xfId="37" xr:uid="{00000000-0005-0000-0000-0000274B0000}"/>
    <cellStyle name="Normal 139 10" xfId="30920" xr:uid="{00000000-0005-0000-0000-0000284B0000}"/>
    <cellStyle name="Normal 139 2" xfId="149" xr:uid="{00000000-0005-0000-0000-0000294B0000}"/>
    <cellStyle name="Normal 139 2 2" xfId="402" xr:uid="{00000000-0005-0000-0000-00002A4B0000}"/>
    <cellStyle name="Normal 139 2 2 2" xfId="887" xr:uid="{00000000-0005-0000-0000-00002B4B0000}"/>
    <cellStyle name="Normal 139 2 2 2 2" xfId="1853" xr:uid="{00000000-0005-0000-0000-00002C4B0000}"/>
    <cellStyle name="Normal 139 2 2 2 2 2" xfId="3782" xr:uid="{00000000-0005-0000-0000-00002D4B0000}"/>
    <cellStyle name="Normal 139 2 2 2 2 2 2" xfId="7655" xr:uid="{00000000-0005-0000-0000-00002E4B0000}"/>
    <cellStyle name="Normal 139 2 2 2 2 2 2 2" xfId="15369" xr:uid="{00000000-0005-0000-0000-00002F4B0000}"/>
    <cellStyle name="Normal 139 2 2 2 2 2 2 2 2" xfId="30764" xr:uid="{00000000-0005-0000-0000-0000304B0000}"/>
    <cellStyle name="Normal 139 2 2 2 2 2 2 2 3" xfId="46159" xr:uid="{00000000-0005-0000-0000-0000314B0000}"/>
    <cellStyle name="Normal 139 2 2 2 2 2 2 3" xfId="23066" xr:uid="{00000000-0005-0000-0000-0000324B0000}"/>
    <cellStyle name="Normal 139 2 2 2 2 2 2 4" xfId="38461" xr:uid="{00000000-0005-0000-0000-0000334B0000}"/>
    <cellStyle name="Normal 139 2 2 2 2 2 3" xfId="11520" xr:uid="{00000000-0005-0000-0000-0000344B0000}"/>
    <cellStyle name="Normal 139 2 2 2 2 2 3 2" xfId="26915" xr:uid="{00000000-0005-0000-0000-0000354B0000}"/>
    <cellStyle name="Normal 139 2 2 2 2 2 3 3" xfId="42310" xr:uid="{00000000-0005-0000-0000-0000364B0000}"/>
    <cellStyle name="Normal 139 2 2 2 2 2 4" xfId="19217" xr:uid="{00000000-0005-0000-0000-0000374B0000}"/>
    <cellStyle name="Normal 139 2 2 2 2 2 5" xfId="34612" xr:uid="{00000000-0005-0000-0000-0000384B0000}"/>
    <cellStyle name="Normal 139 2 2 2 2 3" xfId="5731" xr:uid="{00000000-0005-0000-0000-0000394B0000}"/>
    <cellStyle name="Normal 139 2 2 2 2 3 2" xfId="13445" xr:uid="{00000000-0005-0000-0000-00003A4B0000}"/>
    <cellStyle name="Normal 139 2 2 2 2 3 2 2" xfId="28840" xr:uid="{00000000-0005-0000-0000-00003B4B0000}"/>
    <cellStyle name="Normal 139 2 2 2 2 3 2 3" xfId="44235" xr:uid="{00000000-0005-0000-0000-00003C4B0000}"/>
    <cellStyle name="Normal 139 2 2 2 2 3 3" xfId="21142" xr:uid="{00000000-0005-0000-0000-00003D4B0000}"/>
    <cellStyle name="Normal 139 2 2 2 2 3 4" xfId="36537" xr:uid="{00000000-0005-0000-0000-00003E4B0000}"/>
    <cellStyle name="Normal 139 2 2 2 2 4" xfId="9596" xr:uid="{00000000-0005-0000-0000-00003F4B0000}"/>
    <cellStyle name="Normal 139 2 2 2 2 4 2" xfId="24991" xr:uid="{00000000-0005-0000-0000-0000404B0000}"/>
    <cellStyle name="Normal 139 2 2 2 2 4 3" xfId="40386" xr:uid="{00000000-0005-0000-0000-0000414B0000}"/>
    <cellStyle name="Normal 139 2 2 2 2 5" xfId="17293" xr:uid="{00000000-0005-0000-0000-0000424B0000}"/>
    <cellStyle name="Normal 139 2 2 2 2 6" xfId="32688" xr:uid="{00000000-0005-0000-0000-0000434B0000}"/>
    <cellStyle name="Normal 139 2 2 2 3" xfId="2820" xr:uid="{00000000-0005-0000-0000-0000444B0000}"/>
    <cellStyle name="Normal 139 2 2 2 3 2" xfId="6693" xr:uid="{00000000-0005-0000-0000-0000454B0000}"/>
    <cellStyle name="Normal 139 2 2 2 3 2 2" xfId="14407" xr:uid="{00000000-0005-0000-0000-0000464B0000}"/>
    <cellStyle name="Normal 139 2 2 2 3 2 2 2" xfId="29802" xr:uid="{00000000-0005-0000-0000-0000474B0000}"/>
    <cellStyle name="Normal 139 2 2 2 3 2 2 3" xfId="45197" xr:uid="{00000000-0005-0000-0000-0000484B0000}"/>
    <cellStyle name="Normal 139 2 2 2 3 2 3" xfId="22104" xr:uid="{00000000-0005-0000-0000-0000494B0000}"/>
    <cellStyle name="Normal 139 2 2 2 3 2 4" xfId="37499" xr:uid="{00000000-0005-0000-0000-00004A4B0000}"/>
    <cellStyle name="Normal 139 2 2 2 3 3" xfId="10558" xr:uid="{00000000-0005-0000-0000-00004B4B0000}"/>
    <cellStyle name="Normal 139 2 2 2 3 3 2" xfId="25953" xr:uid="{00000000-0005-0000-0000-00004C4B0000}"/>
    <cellStyle name="Normal 139 2 2 2 3 3 3" xfId="41348" xr:uid="{00000000-0005-0000-0000-00004D4B0000}"/>
    <cellStyle name="Normal 139 2 2 2 3 4" xfId="18255" xr:uid="{00000000-0005-0000-0000-00004E4B0000}"/>
    <cellStyle name="Normal 139 2 2 2 3 5" xfId="33650" xr:uid="{00000000-0005-0000-0000-00004F4B0000}"/>
    <cellStyle name="Normal 139 2 2 2 4" xfId="4769" xr:uid="{00000000-0005-0000-0000-0000504B0000}"/>
    <cellStyle name="Normal 139 2 2 2 4 2" xfId="12483" xr:uid="{00000000-0005-0000-0000-0000514B0000}"/>
    <cellStyle name="Normal 139 2 2 2 4 2 2" xfId="27878" xr:uid="{00000000-0005-0000-0000-0000524B0000}"/>
    <cellStyle name="Normal 139 2 2 2 4 2 3" xfId="43273" xr:uid="{00000000-0005-0000-0000-0000534B0000}"/>
    <cellStyle name="Normal 139 2 2 2 4 3" xfId="20180" xr:uid="{00000000-0005-0000-0000-0000544B0000}"/>
    <cellStyle name="Normal 139 2 2 2 4 4" xfId="35575" xr:uid="{00000000-0005-0000-0000-0000554B0000}"/>
    <cellStyle name="Normal 139 2 2 2 5" xfId="8634" xr:uid="{00000000-0005-0000-0000-0000564B0000}"/>
    <cellStyle name="Normal 139 2 2 2 5 2" xfId="24029" xr:uid="{00000000-0005-0000-0000-0000574B0000}"/>
    <cellStyle name="Normal 139 2 2 2 5 3" xfId="39424" xr:uid="{00000000-0005-0000-0000-0000584B0000}"/>
    <cellStyle name="Normal 139 2 2 2 6" xfId="16331" xr:uid="{00000000-0005-0000-0000-0000594B0000}"/>
    <cellStyle name="Normal 139 2 2 2 7" xfId="31726" xr:uid="{00000000-0005-0000-0000-00005A4B0000}"/>
    <cellStyle name="Normal 139 2 2 3" xfId="1372" xr:uid="{00000000-0005-0000-0000-00005B4B0000}"/>
    <cellStyle name="Normal 139 2 2 3 2" xfId="3301" xr:uid="{00000000-0005-0000-0000-00005C4B0000}"/>
    <cellStyle name="Normal 139 2 2 3 2 2" xfId="7174" xr:uid="{00000000-0005-0000-0000-00005D4B0000}"/>
    <cellStyle name="Normal 139 2 2 3 2 2 2" xfId="14888" xr:uid="{00000000-0005-0000-0000-00005E4B0000}"/>
    <cellStyle name="Normal 139 2 2 3 2 2 2 2" xfId="30283" xr:uid="{00000000-0005-0000-0000-00005F4B0000}"/>
    <cellStyle name="Normal 139 2 2 3 2 2 2 3" xfId="45678" xr:uid="{00000000-0005-0000-0000-0000604B0000}"/>
    <cellStyle name="Normal 139 2 2 3 2 2 3" xfId="22585" xr:uid="{00000000-0005-0000-0000-0000614B0000}"/>
    <cellStyle name="Normal 139 2 2 3 2 2 4" xfId="37980" xr:uid="{00000000-0005-0000-0000-0000624B0000}"/>
    <cellStyle name="Normal 139 2 2 3 2 3" xfId="11039" xr:uid="{00000000-0005-0000-0000-0000634B0000}"/>
    <cellStyle name="Normal 139 2 2 3 2 3 2" xfId="26434" xr:uid="{00000000-0005-0000-0000-0000644B0000}"/>
    <cellStyle name="Normal 139 2 2 3 2 3 3" xfId="41829" xr:uid="{00000000-0005-0000-0000-0000654B0000}"/>
    <cellStyle name="Normal 139 2 2 3 2 4" xfId="18736" xr:uid="{00000000-0005-0000-0000-0000664B0000}"/>
    <cellStyle name="Normal 139 2 2 3 2 5" xfId="34131" xr:uid="{00000000-0005-0000-0000-0000674B0000}"/>
    <cellStyle name="Normal 139 2 2 3 3" xfId="5250" xr:uid="{00000000-0005-0000-0000-0000684B0000}"/>
    <cellStyle name="Normal 139 2 2 3 3 2" xfId="12964" xr:uid="{00000000-0005-0000-0000-0000694B0000}"/>
    <cellStyle name="Normal 139 2 2 3 3 2 2" xfId="28359" xr:uid="{00000000-0005-0000-0000-00006A4B0000}"/>
    <cellStyle name="Normal 139 2 2 3 3 2 3" xfId="43754" xr:uid="{00000000-0005-0000-0000-00006B4B0000}"/>
    <cellStyle name="Normal 139 2 2 3 3 3" xfId="20661" xr:uid="{00000000-0005-0000-0000-00006C4B0000}"/>
    <cellStyle name="Normal 139 2 2 3 3 4" xfId="36056" xr:uid="{00000000-0005-0000-0000-00006D4B0000}"/>
    <cellStyle name="Normal 139 2 2 3 4" xfId="9115" xr:uid="{00000000-0005-0000-0000-00006E4B0000}"/>
    <cellStyle name="Normal 139 2 2 3 4 2" xfId="24510" xr:uid="{00000000-0005-0000-0000-00006F4B0000}"/>
    <cellStyle name="Normal 139 2 2 3 4 3" xfId="39905" xr:uid="{00000000-0005-0000-0000-0000704B0000}"/>
    <cellStyle name="Normal 139 2 2 3 5" xfId="16812" xr:uid="{00000000-0005-0000-0000-0000714B0000}"/>
    <cellStyle name="Normal 139 2 2 3 6" xfId="32207" xr:uid="{00000000-0005-0000-0000-0000724B0000}"/>
    <cellStyle name="Normal 139 2 2 4" xfId="2339" xr:uid="{00000000-0005-0000-0000-0000734B0000}"/>
    <cellStyle name="Normal 139 2 2 4 2" xfId="6212" xr:uid="{00000000-0005-0000-0000-0000744B0000}"/>
    <cellStyle name="Normal 139 2 2 4 2 2" xfId="13926" xr:uid="{00000000-0005-0000-0000-0000754B0000}"/>
    <cellStyle name="Normal 139 2 2 4 2 2 2" xfId="29321" xr:uid="{00000000-0005-0000-0000-0000764B0000}"/>
    <cellStyle name="Normal 139 2 2 4 2 2 3" xfId="44716" xr:uid="{00000000-0005-0000-0000-0000774B0000}"/>
    <cellStyle name="Normal 139 2 2 4 2 3" xfId="21623" xr:uid="{00000000-0005-0000-0000-0000784B0000}"/>
    <cellStyle name="Normal 139 2 2 4 2 4" xfId="37018" xr:uid="{00000000-0005-0000-0000-0000794B0000}"/>
    <cellStyle name="Normal 139 2 2 4 3" xfId="10077" xr:uid="{00000000-0005-0000-0000-00007A4B0000}"/>
    <cellStyle name="Normal 139 2 2 4 3 2" xfId="25472" xr:uid="{00000000-0005-0000-0000-00007B4B0000}"/>
    <cellStyle name="Normal 139 2 2 4 3 3" xfId="40867" xr:uid="{00000000-0005-0000-0000-00007C4B0000}"/>
    <cellStyle name="Normal 139 2 2 4 4" xfId="17774" xr:uid="{00000000-0005-0000-0000-00007D4B0000}"/>
    <cellStyle name="Normal 139 2 2 4 5" xfId="33169" xr:uid="{00000000-0005-0000-0000-00007E4B0000}"/>
    <cellStyle name="Normal 139 2 2 5" xfId="4288" xr:uid="{00000000-0005-0000-0000-00007F4B0000}"/>
    <cellStyle name="Normal 139 2 2 5 2" xfId="12002" xr:uid="{00000000-0005-0000-0000-0000804B0000}"/>
    <cellStyle name="Normal 139 2 2 5 2 2" xfId="27397" xr:uid="{00000000-0005-0000-0000-0000814B0000}"/>
    <cellStyle name="Normal 139 2 2 5 2 3" xfId="42792" xr:uid="{00000000-0005-0000-0000-0000824B0000}"/>
    <cellStyle name="Normal 139 2 2 5 3" xfId="19699" xr:uid="{00000000-0005-0000-0000-0000834B0000}"/>
    <cellStyle name="Normal 139 2 2 5 4" xfId="35094" xr:uid="{00000000-0005-0000-0000-0000844B0000}"/>
    <cellStyle name="Normal 139 2 2 6" xfId="8153" xr:uid="{00000000-0005-0000-0000-0000854B0000}"/>
    <cellStyle name="Normal 139 2 2 6 2" xfId="23548" xr:uid="{00000000-0005-0000-0000-0000864B0000}"/>
    <cellStyle name="Normal 139 2 2 6 3" xfId="38943" xr:uid="{00000000-0005-0000-0000-0000874B0000}"/>
    <cellStyle name="Normal 139 2 2 7" xfId="15850" xr:uid="{00000000-0005-0000-0000-0000884B0000}"/>
    <cellStyle name="Normal 139 2 2 8" xfId="31245" xr:uid="{00000000-0005-0000-0000-0000894B0000}"/>
    <cellStyle name="Normal 139 2 3" xfId="666" xr:uid="{00000000-0005-0000-0000-00008A4B0000}"/>
    <cellStyle name="Normal 139 2 3 2" xfId="1632" xr:uid="{00000000-0005-0000-0000-00008B4B0000}"/>
    <cellStyle name="Normal 139 2 3 2 2" xfId="3561" xr:uid="{00000000-0005-0000-0000-00008C4B0000}"/>
    <cellStyle name="Normal 139 2 3 2 2 2" xfId="7434" xr:uid="{00000000-0005-0000-0000-00008D4B0000}"/>
    <cellStyle name="Normal 139 2 3 2 2 2 2" xfId="15148" xr:uid="{00000000-0005-0000-0000-00008E4B0000}"/>
    <cellStyle name="Normal 139 2 3 2 2 2 2 2" xfId="30543" xr:uid="{00000000-0005-0000-0000-00008F4B0000}"/>
    <cellStyle name="Normal 139 2 3 2 2 2 2 3" xfId="45938" xr:uid="{00000000-0005-0000-0000-0000904B0000}"/>
    <cellStyle name="Normal 139 2 3 2 2 2 3" xfId="22845" xr:uid="{00000000-0005-0000-0000-0000914B0000}"/>
    <cellStyle name="Normal 139 2 3 2 2 2 4" xfId="38240" xr:uid="{00000000-0005-0000-0000-0000924B0000}"/>
    <cellStyle name="Normal 139 2 3 2 2 3" xfId="11299" xr:uid="{00000000-0005-0000-0000-0000934B0000}"/>
    <cellStyle name="Normal 139 2 3 2 2 3 2" xfId="26694" xr:uid="{00000000-0005-0000-0000-0000944B0000}"/>
    <cellStyle name="Normal 139 2 3 2 2 3 3" xfId="42089" xr:uid="{00000000-0005-0000-0000-0000954B0000}"/>
    <cellStyle name="Normal 139 2 3 2 2 4" xfId="18996" xr:uid="{00000000-0005-0000-0000-0000964B0000}"/>
    <cellStyle name="Normal 139 2 3 2 2 5" xfId="34391" xr:uid="{00000000-0005-0000-0000-0000974B0000}"/>
    <cellStyle name="Normal 139 2 3 2 3" xfId="5510" xr:uid="{00000000-0005-0000-0000-0000984B0000}"/>
    <cellStyle name="Normal 139 2 3 2 3 2" xfId="13224" xr:uid="{00000000-0005-0000-0000-0000994B0000}"/>
    <cellStyle name="Normal 139 2 3 2 3 2 2" xfId="28619" xr:uid="{00000000-0005-0000-0000-00009A4B0000}"/>
    <cellStyle name="Normal 139 2 3 2 3 2 3" xfId="44014" xr:uid="{00000000-0005-0000-0000-00009B4B0000}"/>
    <cellStyle name="Normal 139 2 3 2 3 3" xfId="20921" xr:uid="{00000000-0005-0000-0000-00009C4B0000}"/>
    <cellStyle name="Normal 139 2 3 2 3 4" xfId="36316" xr:uid="{00000000-0005-0000-0000-00009D4B0000}"/>
    <cellStyle name="Normal 139 2 3 2 4" xfId="9375" xr:uid="{00000000-0005-0000-0000-00009E4B0000}"/>
    <cellStyle name="Normal 139 2 3 2 4 2" xfId="24770" xr:uid="{00000000-0005-0000-0000-00009F4B0000}"/>
    <cellStyle name="Normal 139 2 3 2 4 3" xfId="40165" xr:uid="{00000000-0005-0000-0000-0000A04B0000}"/>
    <cellStyle name="Normal 139 2 3 2 5" xfId="17072" xr:uid="{00000000-0005-0000-0000-0000A14B0000}"/>
    <cellStyle name="Normal 139 2 3 2 6" xfId="32467" xr:uid="{00000000-0005-0000-0000-0000A24B0000}"/>
    <cellStyle name="Normal 139 2 3 3" xfId="2599" xr:uid="{00000000-0005-0000-0000-0000A34B0000}"/>
    <cellStyle name="Normal 139 2 3 3 2" xfId="6472" xr:uid="{00000000-0005-0000-0000-0000A44B0000}"/>
    <cellStyle name="Normal 139 2 3 3 2 2" xfId="14186" xr:uid="{00000000-0005-0000-0000-0000A54B0000}"/>
    <cellStyle name="Normal 139 2 3 3 2 2 2" xfId="29581" xr:uid="{00000000-0005-0000-0000-0000A64B0000}"/>
    <cellStyle name="Normal 139 2 3 3 2 2 3" xfId="44976" xr:uid="{00000000-0005-0000-0000-0000A74B0000}"/>
    <cellStyle name="Normal 139 2 3 3 2 3" xfId="21883" xr:uid="{00000000-0005-0000-0000-0000A84B0000}"/>
    <cellStyle name="Normal 139 2 3 3 2 4" xfId="37278" xr:uid="{00000000-0005-0000-0000-0000A94B0000}"/>
    <cellStyle name="Normal 139 2 3 3 3" xfId="10337" xr:uid="{00000000-0005-0000-0000-0000AA4B0000}"/>
    <cellStyle name="Normal 139 2 3 3 3 2" xfId="25732" xr:uid="{00000000-0005-0000-0000-0000AB4B0000}"/>
    <cellStyle name="Normal 139 2 3 3 3 3" xfId="41127" xr:uid="{00000000-0005-0000-0000-0000AC4B0000}"/>
    <cellStyle name="Normal 139 2 3 3 4" xfId="18034" xr:uid="{00000000-0005-0000-0000-0000AD4B0000}"/>
    <cellStyle name="Normal 139 2 3 3 5" xfId="33429" xr:uid="{00000000-0005-0000-0000-0000AE4B0000}"/>
    <cellStyle name="Normal 139 2 3 4" xfId="4548" xr:uid="{00000000-0005-0000-0000-0000AF4B0000}"/>
    <cellStyle name="Normal 139 2 3 4 2" xfId="12262" xr:uid="{00000000-0005-0000-0000-0000B04B0000}"/>
    <cellStyle name="Normal 139 2 3 4 2 2" xfId="27657" xr:uid="{00000000-0005-0000-0000-0000B14B0000}"/>
    <cellStyle name="Normal 139 2 3 4 2 3" xfId="43052" xr:uid="{00000000-0005-0000-0000-0000B24B0000}"/>
    <cellStyle name="Normal 139 2 3 4 3" xfId="19959" xr:uid="{00000000-0005-0000-0000-0000B34B0000}"/>
    <cellStyle name="Normal 139 2 3 4 4" xfId="35354" xr:uid="{00000000-0005-0000-0000-0000B44B0000}"/>
    <cellStyle name="Normal 139 2 3 5" xfId="8413" xr:uid="{00000000-0005-0000-0000-0000B54B0000}"/>
    <cellStyle name="Normal 139 2 3 5 2" xfId="23808" xr:uid="{00000000-0005-0000-0000-0000B64B0000}"/>
    <cellStyle name="Normal 139 2 3 5 3" xfId="39203" xr:uid="{00000000-0005-0000-0000-0000B74B0000}"/>
    <cellStyle name="Normal 139 2 3 6" xfId="16110" xr:uid="{00000000-0005-0000-0000-0000B84B0000}"/>
    <cellStyle name="Normal 139 2 3 7" xfId="31505" xr:uid="{00000000-0005-0000-0000-0000B94B0000}"/>
    <cellStyle name="Normal 139 2 4" xfId="1151" xr:uid="{00000000-0005-0000-0000-0000BA4B0000}"/>
    <cellStyle name="Normal 139 2 4 2" xfId="3080" xr:uid="{00000000-0005-0000-0000-0000BB4B0000}"/>
    <cellStyle name="Normal 139 2 4 2 2" xfId="6953" xr:uid="{00000000-0005-0000-0000-0000BC4B0000}"/>
    <cellStyle name="Normal 139 2 4 2 2 2" xfId="14667" xr:uid="{00000000-0005-0000-0000-0000BD4B0000}"/>
    <cellStyle name="Normal 139 2 4 2 2 2 2" xfId="30062" xr:uid="{00000000-0005-0000-0000-0000BE4B0000}"/>
    <cellStyle name="Normal 139 2 4 2 2 2 3" xfId="45457" xr:uid="{00000000-0005-0000-0000-0000BF4B0000}"/>
    <cellStyle name="Normal 139 2 4 2 2 3" xfId="22364" xr:uid="{00000000-0005-0000-0000-0000C04B0000}"/>
    <cellStyle name="Normal 139 2 4 2 2 4" xfId="37759" xr:uid="{00000000-0005-0000-0000-0000C14B0000}"/>
    <cellStyle name="Normal 139 2 4 2 3" xfId="10818" xr:uid="{00000000-0005-0000-0000-0000C24B0000}"/>
    <cellStyle name="Normal 139 2 4 2 3 2" xfId="26213" xr:uid="{00000000-0005-0000-0000-0000C34B0000}"/>
    <cellStyle name="Normal 139 2 4 2 3 3" xfId="41608" xr:uid="{00000000-0005-0000-0000-0000C44B0000}"/>
    <cellStyle name="Normal 139 2 4 2 4" xfId="18515" xr:uid="{00000000-0005-0000-0000-0000C54B0000}"/>
    <cellStyle name="Normal 139 2 4 2 5" xfId="33910" xr:uid="{00000000-0005-0000-0000-0000C64B0000}"/>
    <cellStyle name="Normal 139 2 4 3" xfId="5029" xr:uid="{00000000-0005-0000-0000-0000C74B0000}"/>
    <cellStyle name="Normal 139 2 4 3 2" xfId="12743" xr:uid="{00000000-0005-0000-0000-0000C84B0000}"/>
    <cellStyle name="Normal 139 2 4 3 2 2" xfId="28138" xr:uid="{00000000-0005-0000-0000-0000C94B0000}"/>
    <cellStyle name="Normal 139 2 4 3 2 3" xfId="43533" xr:uid="{00000000-0005-0000-0000-0000CA4B0000}"/>
    <cellStyle name="Normal 139 2 4 3 3" xfId="20440" xr:uid="{00000000-0005-0000-0000-0000CB4B0000}"/>
    <cellStyle name="Normal 139 2 4 3 4" xfId="35835" xr:uid="{00000000-0005-0000-0000-0000CC4B0000}"/>
    <cellStyle name="Normal 139 2 4 4" xfId="8894" xr:uid="{00000000-0005-0000-0000-0000CD4B0000}"/>
    <cellStyle name="Normal 139 2 4 4 2" xfId="24289" xr:uid="{00000000-0005-0000-0000-0000CE4B0000}"/>
    <cellStyle name="Normal 139 2 4 4 3" xfId="39684" xr:uid="{00000000-0005-0000-0000-0000CF4B0000}"/>
    <cellStyle name="Normal 139 2 4 5" xfId="16591" xr:uid="{00000000-0005-0000-0000-0000D04B0000}"/>
    <cellStyle name="Normal 139 2 4 6" xfId="31986" xr:uid="{00000000-0005-0000-0000-0000D14B0000}"/>
    <cellStyle name="Normal 139 2 5" xfId="2118" xr:uid="{00000000-0005-0000-0000-0000D24B0000}"/>
    <cellStyle name="Normal 139 2 5 2" xfId="5991" xr:uid="{00000000-0005-0000-0000-0000D34B0000}"/>
    <cellStyle name="Normal 139 2 5 2 2" xfId="13705" xr:uid="{00000000-0005-0000-0000-0000D44B0000}"/>
    <cellStyle name="Normal 139 2 5 2 2 2" xfId="29100" xr:uid="{00000000-0005-0000-0000-0000D54B0000}"/>
    <cellStyle name="Normal 139 2 5 2 2 3" xfId="44495" xr:uid="{00000000-0005-0000-0000-0000D64B0000}"/>
    <cellStyle name="Normal 139 2 5 2 3" xfId="21402" xr:uid="{00000000-0005-0000-0000-0000D74B0000}"/>
    <cellStyle name="Normal 139 2 5 2 4" xfId="36797" xr:uid="{00000000-0005-0000-0000-0000D84B0000}"/>
    <cellStyle name="Normal 139 2 5 3" xfId="9856" xr:uid="{00000000-0005-0000-0000-0000D94B0000}"/>
    <cellStyle name="Normal 139 2 5 3 2" xfId="25251" xr:uid="{00000000-0005-0000-0000-0000DA4B0000}"/>
    <cellStyle name="Normal 139 2 5 3 3" xfId="40646" xr:uid="{00000000-0005-0000-0000-0000DB4B0000}"/>
    <cellStyle name="Normal 139 2 5 4" xfId="17553" xr:uid="{00000000-0005-0000-0000-0000DC4B0000}"/>
    <cellStyle name="Normal 139 2 5 5" xfId="32948" xr:uid="{00000000-0005-0000-0000-0000DD4B0000}"/>
    <cellStyle name="Normal 139 2 6" xfId="4078" xr:uid="{00000000-0005-0000-0000-0000DE4B0000}"/>
    <cellStyle name="Normal 139 2 6 2" xfId="11793" xr:uid="{00000000-0005-0000-0000-0000DF4B0000}"/>
    <cellStyle name="Normal 139 2 6 2 2" xfId="27188" xr:uid="{00000000-0005-0000-0000-0000E04B0000}"/>
    <cellStyle name="Normal 139 2 6 2 3" xfId="42583" xr:uid="{00000000-0005-0000-0000-0000E14B0000}"/>
    <cellStyle name="Normal 139 2 6 3" xfId="19490" xr:uid="{00000000-0005-0000-0000-0000E24B0000}"/>
    <cellStyle name="Normal 139 2 6 4" xfId="34885" xr:uid="{00000000-0005-0000-0000-0000E34B0000}"/>
    <cellStyle name="Normal 139 2 7" xfId="7943" xr:uid="{00000000-0005-0000-0000-0000E44B0000}"/>
    <cellStyle name="Normal 139 2 7 2" xfId="23339" xr:uid="{00000000-0005-0000-0000-0000E54B0000}"/>
    <cellStyle name="Normal 139 2 7 3" xfId="38734" xr:uid="{00000000-0005-0000-0000-0000E64B0000}"/>
    <cellStyle name="Normal 139 2 8" xfId="15629" xr:uid="{00000000-0005-0000-0000-0000E74B0000}"/>
    <cellStyle name="Normal 139 2 9" xfId="31024" xr:uid="{00000000-0005-0000-0000-0000E84B0000}"/>
    <cellStyle name="Normal 139 3" xfId="298" xr:uid="{00000000-0005-0000-0000-0000E94B0000}"/>
    <cellStyle name="Normal 139 3 2" xfId="783" xr:uid="{00000000-0005-0000-0000-0000EA4B0000}"/>
    <cellStyle name="Normal 139 3 2 2" xfId="1749" xr:uid="{00000000-0005-0000-0000-0000EB4B0000}"/>
    <cellStyle name="Normal 139 3 2 2 2" xfId="3678" xr:uid="{00000000-0005-0000-0000-0000EC4B0000}"/>
    <cellStyle name="Normal 139 3 2 2 2 2" xfId="7551" xr:uid="{00000000-0005-0000-0000-0000ED4B0000}"/>
    <cellStyle name="Normal 139 3 2 2 2 2 2" xfId="15265" xr:uid="{00000000-0005-0000-0000-0000EE4B0000}"/>
    <cellStyle name="Normal 139 3 2 2 2 2 2 2" xfId="30660" xr:uid="{00000000-0005-0000-0000-0000EF4B0000}"/>
    <cellStyle name="Normal 139 3 2 2 2 2 2 3" xfId="46055" xr:uid="{00000000-0005-0000-0000-0000F04B0000}"/>
    <cellStyle name="Normal 139 3 2 2 2 2 3" xfId="22962" xr:uid="{00000000-0005-0000-0000-0000F14B0000}"/>
    <cellStyle name="Normal 139 3 2 2 2 2 4" xfId="38357" xr:uid="{00000000-0005-0000-0000-0000F24B0000}"/>
    <cellStyle name="Normal 139 3 2 2 2 3" xfId="11416" xr:uid="{00000000-0005-0000-0000-0000F34B0000}"/>
    <cellStyle name="Normal 139 3 2 2 2 3 2" xfId="26811" xr:uid="{00000000-0005-0000-0000-0000F44B0000}"/>
    <cellStyle name="Normal 139 3 2 2 2 3 3" xfId="42206" xr:uid="{00000000-0005-0000-0000-0000F54B0000}"/>
    <cellStyle name="Normal 139 3 2 2 2 4" xfId="19113" xr:uid="{00000000-0005-0000-0000-0000F64B0000}"/>
    <cellStyle name="Normal 139 3 2 2 2 5" xfId="34508" xr:uid="{00000000-0005-0000-0000-0000F74B0000}"/>
    <cellStyle name="Normal 139 3 2 2 3" xfId="5627" xr:uid="{00000000-0005-0000-0000-0000F84B0000}"/>
    <cellStyle name="Normal 139 3 2 2 3 2" xfId="13341" xr:uid="{00000000-0005-0000-0000-0000F94B0000}"/>
    <cellStyle name="Normal 139 3 2 2 3 2 2" xfId="28736" xr:uid="{00000000-0005-0000-0000-0000FA4B0000}"/>
    <cellStyle name="Normal 139 3 2 2 3 2 3" xfId="44131" xr:uid="{00000000-0005-0000-0000-0000FB4B0000}"/>
    <cellStyle name="Normal 139 3 2 2 3 3" xfId="21038" xr:uid="{00000000-0005-0000-0000-0000FC4B0000}"/>
    <cellStyle name="Normal 139 3 2 2 3 4" xfId="36433" xr:uid="{00000000-0005-0000-0000-0000FD4B0000}"/>
    <cellStyle name="Normal 139 3 2 2 4" xfId="9492" xr:uid="{00000000-0005-0000-0000-0000FE4B0000}"/>
    <cellStyle name="Normal 139 3 2 2 4 2" xfId="24887" xr:uid="{00000000-0005-0000-0000-0000FF4B0000}"/>
    <cellStyle name="Normal 139 3 2 2 4 3" xfId="40282" xr:uid="{00000000-0005-0000-0000-0000004C0000}"/>
    <cellStyle name="Normal 139 3 2 2 5" xfId="17189" xr:uid="{00000000-0005-0000-0000-0000014C0000}"/>
    <cellStyle name="Normal 139 3 2 2 6" xfId="32584" xr:uid="{00000000-0005-0000-0000-0000024C0000}"/>
    <cellStyle name="Normal 139 3 2 3" xfId="2716" xr:uid="{00000000-0005-0000-0000-0000034C0000}"/>
    <cellStyle name="Normal 139 3 2 3 2" xfId="6589" xr:uid="{00000000-0005-0000-0000-0000044C0000}"/>
    <cellStyle name="Normal 139 3 2 3 2 2" xfId="14303" xr:uid="{00000000-0005-0000-0000-0000054C0000}"/>
    <cellStyle name="Normal 139 3 2 3 2 2 2" xfId="29698" xr:uid="{00000000-0005-0000-0000-0000064C0000}"/>
    <cellStyle name="Normal 139 3 2 3 2 2 3" xfId="45093" xr:uid="{00000000-0005-0000-0000-0000074C0000}"/>
    <cellStyle name="Normal 139 3 2 3 2 3" xfId="22000" xr:uid="{00000000-0005-0000-0000-0000084C0000}"/>
    <cellStyle name="Normal 139 3 2 3 2 4" xfId="37395" xr:uid="{00000000-0005-0000-0000-0000094C0000}"/>
    <cellStyle name="Normal 139 3 2 3 3" xfId="10454" xr:uid="{00000000-0005-0000-0000-00000A4C0000}"/>
    <cellStyle name="Normal 139 3 2 3 3 2" xfId="25849" xr:uid="{00000000-0005-0000-0000-00000B4C0000}"/>
    <cellStyle name="Normal 139 3 2 3 3 3" xfId="41244" xr:uid="{00000000-0005-0000-0000-00000C4C0000}"/>
    <cellStyle name="Normal 139 3 2 3 4" xfId="18151" xr:uid="{00000000-0005-0000-0000-00000D4C0000}"/>
    <cellStyle name="Normal 139 3 2 3 5" xfId="33546" xr:uid="{00000000-0005-0000-0000-00000E4C0000}"/>
    <cellStyle name="Normal 139 3 2 4" xfId="4665" xr:uid="{00000000-0005-0000-0000-00000F4C0000}"/>
    <cellStyle name="Normal 139 3 2 4 2" xfId="12379" xr:uid="{00000000-0005-0000-0000-0000104C0000}"/>
    <cellStyle name="Normal 139 3 2 4 2 2" xfId="27774" xr:uid="{00000000-0005-0000-0000-0000114C0000}"/>
    <cellStyle name="Normal 139 3 2 4 2 3" xfId="43169" xr:uid="{00000000-0005-0000-0000-0000124C0000}"/>
    <cellStyle name="Normal 139 3 2 4 3" xfId="20076" xr:uid="{00000000-0005-0000-0000-0000134C0000}"/>
    <cellStyle name="Normal 139 3 2 4 4" xfId="35471" xr:uid="{00000000-0005-0000-0000-0000144C0000}"/>
    <cellStyle name="Normal 139 3 2 5" xfId="8530" xr:uid="{00000000-0005-0000-0000-0000154C0000}"/>
    <cellStyle name="Normal 139 3 2 5 2" xfId="23925" xr:uid="{00000000-0005-0000-0000-0000164C0000}"/>
    <cellStyle name="Normal 139 3 2 5 3" xfId="39320" xr:uid="{00000000-0005-0000-0000-0000174C0000}"/>
    <cellStyle name="Normal 139 3 2 6" xfId="16227" xr:uid="{00000000-0005-0000-0000-0000184C0000}"/>
    <cellStyle name="Normal 139 3 2 7" xfId="31622" xr:uid="{00000000-0005-0000-0000-0000194C0000}"/>
    <cellStyle name="Normal 139 3 3" xfId="1268" xr:uid="{00000000-0005-0000-0000-00001A4C0000}"/>
    <cellStyle name="Normal 139 3 3 2" xfId="3197" xr:uid="{00000000-0005-0000-0000-00001B4C0000}"/>
    <cellStyle name="Normal 139 3 3 2 2" xfId="7070" xr:uid="{00000000-0005-0000-0000-00001C4C0000}"/>
    <cellStyle name="Normal 139 3 3 2 2 2" xfId="14784" xr:uid="{00000000-0005-0000-0000-00001D4C0000}"/>
    <cellStyle name="Normal 139 3 3 2 2 2 2" xfId="30179" xr:uid="{00000000-0005-0000-0000-00001E4C0000}"/>
    <cellStyle name="Normal 139 3 3 2 2 2 3" xfId="45574" xr:uid="{00000000-0005-0000-0000-00001F4C0000}"/>
    <cellStyle name="Normal 139 3 3 2 2 3" xfId="22481" xr:uid="{00000000-0005-0000-0000-0000204C0000}"/>
    <cellStyle name="Normal 139 3 3 2 2 4" xfId="37876" xr:uid="{00000000-0005-0000-0000-0000214C0000}"/>
    <cellStyle name="Normal 139 3 3 2 3" xfId="10935" xr:uid="{00000000-0005-0000-0000-0000224C0000}"/>
    <cellStyle name="Normal 139 3 3 2 3 2" xfId="26330" xr:uid="{00000000-0005-0000-0000-0000234C0000}"/>
    <cellStyle name="Normal 139 3 3 2 3 3" xfId="41725" xr:uid="{00000000-0005-0000-0000-0000244C0000}"/>
    <cellStyle name="Normal 139 3 3 2 4" xfId="18632" xr:uid="{00000000-0005-0000-0000-0000254C0000}"/>
    <cellStyle name="Normal 139 3 3 2 5" xfId="34027" xr:uid="{00000000-0005-0000-0000-0000264C0000}"/>
    <cellStyle name="Normal 139 3 3 3" xfId="5146" xr:uid="{00000000-0005-0000-0000-0000274C0000}"/>
    <cellStyle name="Normal 139 3 3 3 2" xfId="12860" xr:uid="{00000000-0005-0000-0000-0000284C0000}"/>
    <cellStyle name="Normal 139 3 3 3 2 2" xfId="28255" xr:uid="{00000000-0005-0000-0000-0000294C0000}"/>
    <cellStyle name="Normal 139 3 3 3 2 3" xfId="43650" xr:uid="{00000000-0005-0000-0000-00002A4C0000}"/>
    <cellStyle name="Normal 139 3 3 3 3" xfId="20557" xr:uid="{00000000-0005-0000-0000-00002B4C0000}"/>
    <cellStyle name="Normal 139 3 3 3 4" xfId="35952" xr:uid="{00000000-0005-0000-0000-00002C4C0000}"/>
    <cellStyle name="Normal 139 3 3 4" xfId="9011" xr:uid="{00000000-0005-0000-0000-00002D4C0000}"/>
    <cellStyle name="Normal 139 3 3 4 2" xfId="24406" xr:uid="{00000000-0005-0000-0000-00002E4C0000}"/>
    <cellStyle name="Normal 139 3 3 4 3" xfId="39801" xr:uid="{00000000-0005-0000-0000-00002F4C0000}"/>
    <cellStyle name="Normal 139 3 3 5" xfId="16708" xr:uid="{00000000-0005-0000-0000-0000304C0000}"/>
    <cellStyle name="Normal 139 3 3 6" xfId="32103" xr:uid="{00000000-0005-0000-0000-0000314C0000}"/>
    <cellStyle name="Normal 139 3 4" xfId="2235" xr:uid="{00000000-0005-0000-0000-0000324C0000}"/>
    <cellStyle name="Normal 139 3 4 2" xfId="6108" xr:uid="{00000000-0005-0000-0000-0000334C0000}"/>
    <cellStyle name="Normal 139 3 4 2 2" xfId="13822" xr:uid="{00000000-0005-0000-0000-0000344C0000}"/>
    <cellStyle name="Normal 139 3 4 2 2 2" xfId="29217" xr:uid="{00000000-0005-0000-0000-0000354C0000}"/>
    <cellStyle name="Normal 139 3 4 2 2 3" xfId="44612" xr:uid="{00000000-0005-0000-0000-0000364C0000}"/>
    <cellStyle name="Normal 139 3 4 2 3" xfId="21519" xr:uid="{00000000-0005-0000-0000-0000374C0000}"/>
    <cellStyle name="Normal 139 3 4 2 4" xfId="36914" xr:uid="{00000000-0005-0000-0000-0000384C0000}"/>
    <cellStyle name="Normal 139 3 4 3" xfId="9973" xr:uid="{00000000-0005-0000-0000-0000394C0000}"/>
    <cellStyle name="Normal 139 3 4 3 2" xfId="25368" xr:uid="{00000000-0005-0000-0000-00003A4C0000}"/>
    <cellStyle name="Normal 139 3 4 3 3" xfId="40763" xr:uid="{00000000-0005-0000-0000-00003B4C0000}"/>
    <cellStyle name="Normal 139 3 4 4" xfId="17670" xr:uid="{00000000-0005-0000-0000-00003C4C0000}"/>
    <cellStyle name="Normal 139 3 4 5" xfId="33065" xr:uid="{00000000-0005-0000-0000-00003D4C0000}"/>
    <cellStyle name="Normal 139 3 5" xfId="4184" xr:uid="{00000000-0005-0000-0000-00003E4C0000}"/>
    <cellStyle name="Normal 139 3 5 2" xfId="11898" xr:uid="{00000000-0005-0000-0000-00003F4C0000}"/>
    <cellStyle name="Normal 139 3 5 2 2" xfId="27293" xr:uid="{00000000-0005-0000-0000-0000404C0000}"/>
    <cellStyle name="Normal 139 3 5 2 3" xfId="42688" xr:uid="{00000000-0005-0000-0000-0000414C0000}"/>
    <cellStyle name="Normal 139 3 5 3" xfId="19595" xr:uid="{00000000-0005-0000-0000-0000424C0000}"/>
    <cellStyle name="Normal 139 3 5 4" xfId="34990" xr:uid="{00000000-0005-0000-0000-0000434C0000}"/>
    <cellStyle name="Normal 139 3 6" xfId="8049" xr:uid="{00000000-0005-0000-0000-0000444C0000}"/>
    <cellStyle name="Normal 139 3 6 2" xfId="23444" xr:uid="{00000000-0005-0000-0000-0000454C0000}"/>
    <cellStyle name="Normal 139 3 6 3" xfId="38839" xr:uid="{00000000-0005-0000-0000-0000464C0000}"/>
    <cellStyle name="Normal 139 3 7" xfId="15746" xr:uid="{00000000-0005-0000-0000-0000474C0000}"/>
    <cellStyle name="Normal 139 3 8" xfId="31141" xr:uid="{00000000-0005-0000-0000-0000484C0000}"/>
    <cellStyle name="Normal 139 4" xfId="562" xr:uid="{00000000-0005-0000-0000-0000494C0000}"/>
    <cellStyle name="Normal 139 4 2" xfId="1528" xr:uid="{00000000-0005-0000-0000-00004A4C0000}"/>
    <cellStyle name="Normal 139 4 2 2" xfId="3457" xr:uid="{00000000-0005-0000-0000-00004B4C0000}"/>
    <cellStyle name="Normal 139 4 2 2 2" xfId="7330" xr:uid="{00000000-0005-0000-0000-00004C4C0000}"/>
    <cellStyle name="Normal 139 4 2 2 2 2" xfId="15044" xr:uid="{00000000-0005-0000-0000-00004D4C0000}"/>
    <cellStyle name="Normal 139 4 2 2 2 2 2" xfId="30439" xr:uid="{00000000-0005-0000-0000-00004E4C0000}"/>
    <cellStyle name="Normal 139 4 2 2 2 2 3" xfId="45834" xr:uid="{00000000-0005-0000-0000-00004F4C0000}"/>
    <cellStyle name="Normal 139 4 2 2 2 3" xfId="22741" xr:uid="{00000000-0005-0000-0000-0000504C0000}"/>
    <cellStyle name="Normal 139 4 2 2 2 4" xfId="38136" xr:uid="{00000000-0005-0000-0000-0000514C0000}"/>
    <cellStyle name="Normal 139 4 2 2 3" xfId="11195" xr:uid="{00000000-0005-0000-0000-0000524C0000}"/>
    <cellStyle name="Normal 139 4 2 2 3 2" xfId="26590" xr:uid="{00000000-0005-0000-0000-0000534C0000}"/>
    <cellStyle name="Normal 139 4 2 2 3 3" xfId="41985" xr:uid="{00000000-0005-0000-0000-0000544C0000}"/>
    <cellStyle name="Normal 139 4 2 2 4" xfId="18892" xr:uid="{00000000-0005-0000-0000-0000554C0000}"/>
    <cellStyle name="Normal 139 4 2 2 5" xfId="34287" xr:uid="{00000000-0005-0000-0000-0000564C0000}"/>
    <cellStyle name="Normal 139 4 2 3" xfId="5406" xr:uid="{00000000-0005-0000-0000-0000574C0000}"/>
    <cellStyle name="Normal 139 4 2 3 2" xfId="13120" xr:uid="{00000000-0005-0000-0000-0000584C0000}"/>
    <cellStyle name="Normal 139 4 2 3 2 2" xfId="28515" xr:uid="{00000000-0005-0000-0000-0000594C0000}"/>
    <cellStyle name="Normal 139 4 2 3 2 3" xfId="43910" xr:uid="{00000000-0005-0000-0000-00005A4C0000}"/>
    <cellStyle name="Normal 139 4 2 3 3" xfId="20817" xr:uid="{00000000-0005-0000-0000-00005B4C0000}"/>
    <cellStyle name="Normal 139 4 2 3 4" xfId="36212" xr:uid="{00000000-0005-0000-0000-00005C4C0000}"/>
    <cellStyle name="Normal 139 4 2 4" xfId="9271" xr:uid="{00000000-0005-0000-0000-00005D4C0000}"/>
    <cellStyle name="Normal 139 4 2 4 2" xfId="24666" xr:uid="{00000000-0005-0000-0000-00005E4C0000}"/>
    <cellStyle name="Normal 139 4 2 4 3" xfId="40061" xr:uid="{00000000-0005-0000-0000-00005F4C0000}"/>
    <cellStyle name="Normal 139 4 2 5" xfId="16968" xr:uid="{00000000-0005-0000-0000-0000604C0000}"/>
    <cellStyle name="Normal 139 4 2 6" xfId="32363" xr:uid="{00000000-0005-0000-0000-0000614C0000}"/>
    <cellStyle name="Normal 139 4 3" xfId="2495" xr:uid="{00000000-0005-0000-0000-0000624C0000}"/>
    <cellStyle name="Normal 139 4 3 2" xfId="6368" xr:uid="{00000000-0005-0000-0000-0000634C0000}"/>
    <cellStyle name="Normal 139 4 3 2 2" xfId="14082" xr:uid="{00000000-0005-0000-0000-0000644C0000}"/>
    <cellStyle name="Normal 139 4 3 2 2 2" xfId="29477" xr:uid="{00000000-0005-0000-0000-0000654C0000}"/>
    <cellStyle name="Normal 139 4 3 2 2 3" xfId="44872" xr:uid="{00000000-0005-0000-0000-0000664C0000}"/>
    <cellStyle name="Normal 139 4 3 2 3" xfId="21779" xr:uid="{00000000-0005-0000-0000-0000674C0000}"/>
    <cellStyle name="Normal 139 4 3 2 4" xfId="37174" xr:uid="{00000000-0005-0000-0000-0000684C0000}"/>
    <cellStyle name="Normal 139 4 3 3" xfId="10233" xr:uid="{00000000-0005-0000-0000-0000694C0000}"/>
    <cellStyle name="Normal 139 4 3 3 2" xfId="25628" xr:uid="{00000000-0005-0000-0000-00006A4C0000}"/>
    <cellStyle name="Normal 139 4 3 3 3" xfId="41023" xr:uid="{00000000-0005-0000-0000-00006B4C0000}"/>
    <cellStyle name="Normal 139 4 3 4" xfId="17930" xr:uid="{00000000-0005-0000-0000-00006C4C0000}"/>
    <cellStyle name="Normal 139 4 3 5" xfId="33325" xr:uid="{00000000-0005-0000-0000-00006D4C0000}"/>
    <cellStyle name="Normal 139 4 4" xfId="4444" xr:uid="{00000000-0005-0000-0000-00006E4C0000}"/>
    <cellStyle name="Normal 139 4 4 2" xfId="12158" xr:uid="{00000000-0005-0000-0000-00006F4C0000}"/>
    <cellStyle name="Normal 139 4 4 2 2" xfId="27553" xr:uid="{00000000-0005-0000-0000-0000704C0000}"/>
    <cellStyle name="Normal 139 4 4 2 3" xfId="42948" xr:uid="{00000000-0005-0000-0000-0000714C0000}"/>
    <cellStyle name="Normal 139 4 4 3" xfId="19855" xr:uid="{00000000-0005-0000-0000-0000724C0000}"/>
    <cellStyle name="Normal 139 4 4 4" xfId="35250" xr:uid="{00000000-0005-0000-0000-0000734C0000}"/>
    <cellStyle name="Normal 139 4 5" xfId="8309" xr:uid="{00000000-0005-0000-0000-0000744C0000}"/>
    <cellStyle name="Normal 139 4 5 2" xfId="23704" xr:uid="{00000000-0005-0000-0000-0000754C0000}"/>
    <cellStyle name="Normal 139 4 5 3" xfId="39099" xr:uid="{00000000-0005-0000-0000-0000764C0000}"/>
    <cellStyle name="Normal 139 4 6" xfId="16006" xr:uid="{00000000-0005-0000-0000-0000774C0000}"/>
    <cellStyle name="Normal 139 4 7" xfId="31401" xr:uid="{00000000-0005-0000-0000-0000784C0000}"/>
    <cellStyle name="Normal 139 5" xfId="1047" xr:uid="{00000000-0005-0000-0000-0000794C0000}"/>
    <cellStyle name="Normal 139 5 2" xfId="2976" xr:uid="{00000000-0005-0000-0000-00007A4C0000}"/>
    <cellStyle name="Normal 139 5 2 2" xfId="6849" xr:uid="{00000000-0005-0000-0000-00007B4C0000}"/>
    <cellStyle name="Normal 139 5 2 2 2" xfId="14563" xr:uid="{00000000-0005-0000-0000-00007C4C0000}"/>
    <cellStyle name="Normal 139 5 2 2 2 2" xfId="29958" xr:uid="{00000000-0005-0000-0000-00007D4C0000}"/>
    <cellStyle name="Normal 139 5 2 2 2 3" xfId="45353" xr:uid="{00000000-0005-0000-0000-00007E4C0000}"/>
    <cellStyle name="Normal 139 5 2 2 3" xfId="22260" xr:uid="{00000000-0005-0000-0000-00007F4C0000}"/>
    <cellStyle name="Normal 139 5 2 2 4" xfId="37655" xr:uid="{00000000-0005-0000-0000-0000804C0000}"/>
    <cellStyle name="Normal 139 5 2 3" xfId="10714" xr:uid="{00000000-0005-0000-0000-0000814C0000}"/>
    <cellStyle name="Normal 139 5 2 3 2" xfId="26109" xr:uid="{00000000-0005-0000-0000-0000824C0000}"/>
    <cellStyle name="Normal 139 5 2 3 3" xfId="41504" xr:uid="{00000000-0005-0000-0000-0000834C0000}"/>
    <cellStyle name="Normal 139 5 2 4" xfId="18411" xr:uid="{00000000-0005-0000-0000-0000844C0000}"/>
    <cellStyle name="Normal 139 5 2 5" xfId="33806" xr:uid="{00000000-0005-0000-0000-0000854C0000}"/>
    <cellStyle name="Normal 139 5 3" xfId="4925" xr:uid="{00000000-0005-0000-0000-0000864C0000}"/>
    <cellStyle name="Normal 139 5 3 2" xfId="12639" xr:uid="{00000000-0005-0000-0000-0000874C0000}"/>
    <cellStyle name="Normal 139 5 3 2 2" xfId="28034" xr:uid="{00000000-0005-0000-0000-0000884C0000}"/>
    <cellStyle name="Normal 139 5 3 2 3" xfId="43429" xr:uid="{00000000-0005-0000-0000-0000894C0000}"/>
    <cellStyle name="Normal 139 5 3 3" xfId="20336" xr:uid="{00000000-0005-0000-0000-00008A4C0000}"/>
    <cellStyle name="Normal 139 5 3 4" xfId="35731" xr:uid="{00000000-0005-0000-0000-00008B4C0000}"/>
    <cellStyle name="Normal 139 5 4" xfId="8790" xr:uid="{00000000-0005-0000-0000-00008C4C0000}"/>
    <cellStyle name="Normal 139 5 4 2" xfId="24185" xr:uid="{00000000-0005-0000-0000-00008D4C0000}"/>
    <cellStyle name="Normal 139 5 4 3" xfId="39580" xr:uid="{00000000-0005-0000-0000-00008E4C0000}"/>
    <cellStyle name="Normal 139 5 5" xfId="16487" xr:uid="{00000000-0005-0000-0000-00008F4C0000}"/>
    <cellStyle name="Normal 139 5 6" xfId="31882" xr:uid="{00000000-0005-0000-0000-0000904C0000}"/>
    <cellStyle name="Normal 139 6" xfId="2014" xr:uid="{00000000-0005-0000-0000-0000914C0000}"/>
    <cellStyle name="Normal 139 6 2" xfId="5887" xr:uid="{00000000-0005-0000-0000-0000924C0000}"/>
    <cellStyle name="Normal 139 6 2 2" xfId="13601" xr:uid="{00000000-0005-0000-0000-0000934C0000}"/>
    <cellStyle name="Normal 139 6 2 2 2" xfId="28996" xr:uid="{00000000-0005-0000-0000-0000944C0000}"/>
    <cellStyle name="Normal 139 6 2 2 3" xfId="44391" xr:uid="{00000000-0005-0000-0000-0000954C0000}"/>
    <cellStyle name="Normal 139 6 2 3" xfId="21298" xr:uid="{00000000-0005-0000-0000-0000964C0000}"/>
    <cellStyle name="Normal 139 6 2 4" xfId="36693" xr:uid="{00000000-0005-0000-0000-0000974C0000}"/>
    <cellStyle name="Normal 139 6 3" xfId="9752" xr:uid="{00000000-0005-0000-0000-0000984C0000}"/>
    <cellStyle name="Normal 139 6 3 2" xfId="25147" xr:uid="{00000000-0005-0000-0000-0000994C0000}"/>
    <cellStyle name="Normal 139 6 3 3" xfId="40542" xr:uid="{00000000-0005-0000-0000-00009A4C0000}"/>
    <cellStyle name="Normal 139 6 4" xfId="17449" xr:uid="{00000000-0005-0000-0000-00009B4C0000}"/>
    <cellStyle name="Normal 139 6 5" xfId="32844" xr:uid="{00000000-0005-0000-0000-00009C4C0000}"/>
    <cellStyle name="Normal 139 7" xfId="3973" xr:uid="{00000000-0005-0000-0000-00009D4C0000}"/>
    <cellStyle name="Normal 139 7 2" xfId="11689" xr:uid="{00000000-0005-0000-0000-00009E4C0000}"/>
    <cellStyle name="Normal 139 7 2 2" xfId="27084" xr:uid="{00000000-0005-0000-0000-00009F4C0000}"/>
    <cellStyle name="Normal 139 7 2 3" xfId="42479" xr:uid="{00000000-0005-0000-0000-0000A04C0000}"/>
    <cellStyle name="Normal 139 7 3" xfId="19386" xr:uid="{00000000-0005-0000-0000-0000A14C0000}"/>
    <cellStyle name="Normal 139 7 4" xfId="34781" xr:uid="{00000000-0005-0000-0000-0000A24C0000}"/>
    <cellStyle name="Normal 139 8" xfId="7838" xr:uid="{00000000-0005-0000-0000-0000A34C0000}"/>
    <cellStyle name="Normal 139 8 2" xfId="23235" xr:uid="{00000000-0005-0000-0000-0000A44C0000}"/>
    <cellStyle name="Normal 139 8 3" xfId="38630" xr:uid="{00000000-0005-0000-0000-0000A54C0000}"/>
    <cellStyle name="Normal 139 9" xfId="15525" xr:uid="{00000000-0005-0000-0000-0000A64C0000}"/>
    <cellStyle name="Normal 14" xfId="1978" xr:uid="{00000000-0005-0000-0000-0000A74C0000}"/>
    <cellStyle name="Normal 14 2" xfId="3906" xr:uid="{00000000-0005-0000-0000-0000A84C0000}"/>
    <cellStyle name="Normal 140" xfId="38" xr:uid="{00000000-0005-0000-0000-0000A94C0000}"/>
    <cellStyle name="Normal 140 10" xfId="30921" xr:uid="{00000000-0005-0000-0000-0000AA4C0000}"/>
    <cellStyle name="Normal 140 2" xfId="150" xr:uid="{00000000-0005-0000-0000-0000AB4C0000}"/>
    <cellStyle name="Normal 140 2 2" xfId="403" xr:uid="{00000000-0005-0000-0000-0000AC4C0000}"/>
    <cellStyle name="Normal 140 2 2 2" xfId="888" xr:uid="{00000000-0005-0000-0000-0000AD4C0000}"/>
    <cellStyle name="Normal 140 2 2 2 2" xfId="1854" xr:uid="{00000000-0005-0000-0000-0000AE4C0000}"/>
    <cellStyle name="Normal 140 2 2 2 2 2" xfId="3783" xr:uid="{00000000-0005-0000-0000-0000AF4C0000}"/>
    <cellStyle name="Normal 140 2 2 2 2 2 2" xfId="7656" xr:uid="{00000000-0005-0000-0000-0000B04C0000}"/>
    <cellStyle name="Normal 140 2 2 2 2 2 2 2" xfId="15370" xr:uid="{00000000-0005-0000-0000-0000B14C0000}"/>
    <cellStyle name="Normal 140 2 2 2 2 2 2 2 2" xfId="30765" xr:uid="{00000000-0005-0000-0000-0000B24C0000}"/>
    <cellStyle name="Normal 140 2 2 2 2 2 2 2 3" xfId="46160" xr:uid="{00000000-0005-0000-0000-0000B34C0000}"/>
    <cellStyle name="Normal 140 2 2 2 2 2 2 3" xfId="23067" xr:uid="{00000000-0005-0000-0000-0000B44C0000}"/>
    <cellStyle name="Normal 140 2 2 2 2 2 2 4" xfId="38462" xr:uid="{00000000-0005-0000-0000-0000B54C0000}"/>
    <cellStyle name="Normal 140 2 2 2 2 2 3" xfId="11521" xr:uid="{00000000-0005-0000-0000-0000B64C0000}"/>
    <cellStyle name="Normal 140 2 2 2 2 2 3 2" xfId="26916" xr:uid="{00000000-0005-0000-0000-0000B74C0000}"/>
    <cellStyle name="Normal 140 2 2 2 2 2 3 3" xfId="42311" xr:uid="{00000000-0005-0000-0000-0000B84C0000}"/>
    <cellStyle name="Normal 140 2 2 2 2 2 4" xfId="19218" xr:uid="{00000000-0005-0000-0000-0000B94C0000}"/>
    <cellStyle name="Normal 140 2 2 2 2 2 5" xfId="34613" xr:uid="{00000000-0005-0000-0000-0000BA4C0000}"/>
    <cellStyle name="Normal 140 2 2 2 2 3" xfId="5732" xr:uid="{00000000-0005-0000-0000-0000BB4C0000}"/>
    <cellStyle name="Normal 140 2 2 2 2 3 2" xfId="13446" xr:uid="{00000000-0005-0000-0000-0000BC4C0000}"/>
    <cellStyle name="Normal 140 2 2 2 2 3 2 2" xfId="28841" xr:uid="{00000000-0005-0000-0000-0000BD4C0000}"/>
    <cellStyle name="Normal 140 2 2 2 2 3 2 3" xfId="44236" xr:uid="{00000000-0005-0000-0000-0000BE4C0000}"/>
    <cellStyle name="Normal 140 2 2 2 2 3 3" xfId="21143" xr:uid="{00000000-0005-0000-0000-0000BF4C0000}"/>
    <cellStyle name="Normal 140 2 2 2 2 3 4" xfId="36538" xr:uid="{00000000-0005-0000-0000-0000C04C0000}"/>
    <cellStyle name="Normal 140 2 2 2 2 4" xfId="9597" xr:uid="{00000000-0005-0000-0000-0000C14C0000}"/>
    <cellStyle name="Normal 140 2 2 2 2 4 2" xfId="24992" xr:uid="{00000000-0005-0000-0000-0000C24C0000}"/>
    <cellStyle name="Normal 140 2 2 2 2 4 3" xfId="40387" xr:uid="{00000000-0005-0000-0000-0000C34C0000}"/>
    <cellStyle name="Normal 140 2 2 2 2 5" xfId="17294" xr:uid="{00000000-0005-0000-0000-0000C44C0000}"/>
    <cellStyle name="Normal 140 2 2 2 2 6" xfId="32689" xr:uid="{00000000-0005-0000-0000-0000C54C0000}"/>
    <cellStyle name="Normal 140 2 2 2 3" xfId="2821" xr:uid="{00000000-0005-0000-0000-0000C64C0000}"/>
    <cellStyle name="Normal 140 2 2 2 3 2" xfId="6694" xr:uid="{00000000-0005-0000-0000-0000C74C0000}"/>
    <cellStyle name="Normal 140 2 2 2 3 2 2" xfId="14408" xr:uid="{00000000-0005-0000-0000-0000C84C0000}"/>
    <cellStyle name="Normal 140 2 2 2 3 2 2 2" xfId="29803" xr:uid="{00000000-0005-0000-0000-0000C94C0000}"/>
    <cellStyle name="Normal 140 2 2 2 3 2 2 3" xfId="45198" xr:uid="{00000000-0005-0000-0000-0000CA4C0000}"/>
    <cellStyle name="Normal 140 2 2 2 3 2 3" xfId="22105" xr:uid="{00000000-0005-0000-0000-0000CB4C0000}"/>
    <cellStyle name="Normal 140 2 2 2 3 2 4" xfId="37500" xr:uid="{00000000-0005-0000-0000-0000CC4C0000}"/>
    <cellStyle name="Normal 140 2 2 2 3 3" xfId="10559" xr:uid="{00000000-0005-0000-0000-0000CD4C0000}"/>
    <cellStyle name="Normal 140 2 2 2 3 3 2" xfId="25954" xr:uid="{00000000-0005-0000-0000-0000CE4C0000}"/>
    <cellStyle name="Normal 140 2 2 2 3 3 3" xfId="41349" xr:uid="{00000000-0005-0000-0000-0000CF4C0000}"/>
    <cellStyle name="Normal 140 2 2 2 3 4" xfId="18256" xr:uid="{00000000-0005-0000-0000-0000D04C0000}"/>
    <cellStyle name="Normal 140 2 2 2 3 5" xfId="33651" xr:uid="{00000000-0005-0000-0000-0000D14C0000}"/>
    <cellStyle name="Normal 140 2 2 2 4" xfId="4770" xr:uid="{00000000-0005-0000-0000-0000D24C0000}"/>
    <cellStyle name="Normal 140 2 2 2 4 2" xfId="12484" xr:uid="{00000000-0005-0000-0000-0000D34C0000}"/>
    <cellStyle name="Normal 140 2 2 2 4 2 2" xfId="27879" xr:uid="{00000000-0005-0000-0000-0000D44C0000}"/>
    <cellStyle name="Normal 140 2 2 2 4 2 3" xfId="43274" xr:uid="{00000000-0005-0000-0000-0000D54C0000}"/>
    <cellStyle name="Normal 140 2 2 2 4 3" xfId="20181" xr:uid="{00000000-0005-0000-0000-0000D64C0000}"/>
    <cellStyle name="Normal 140 2 2 2 4 4" xfId="35576" xr:uid="{00000000-0005-0000-0000-0000D74C0000}"/>
    <cellStyle name="Normal 140 2 2 2 5" xfId="8635" xr:uid="{00000000-0005-0000-0000-0000D84C0000}"/>
    <cellStyle name="Normal 140 2 2 2 5 2" xfId="24030" xr:uid="{00000000-0005-0000-0000-0000D94C0000}"/>
    <cellStyle name="Normal 140 2 2 2 5 3" xfId="39425" xr:uid="{00000000-0005-0000-0000-0000DA4C0000}"/>
    <cellStyle name="Normal 140 2 2 2 6" xfId="16332" xr:uid="{00000000-0005-0000-0000-0000DB4C0000}"/>
    <cellStyle name="Normal 140 2 2 2 7" xfId="31727" xr:uid="{00000000-0005-0000-0000-0000DC4C0000}"/>
    <cellStyle name="Normal 140 2 2 3" xfId="1373" xr:uid="{00000000-0005-0000-0000-0000DD4C0000}"/>
    <cellStyle name="Normal 140 2 2 3 2" xfId="3302" xr:uid="{00000000-0005-0000-0000-0000DE4C0000}"/>
    <cellStyle name="Normal 140 2 2 3 2 2" xfId="7175" xr:uid="{00000000-0005-0000-0000-0000DF4C0000}"/>
    <cellStyle name="Normal 140 2 2 3 2 2 2" xfId="14889" xr:uid="{00000000-0005-0000-0000-0000E04C0000}"/>
    <cellStyle name="Normal 140 2 2 3 2 2 2 2" xfId="30284" xr:uid="{00000000-0005-0000-0000-0000E14C0000}"/>
    <cellStyle name="Normal 140 2 2 3 2 2 2 3" xfId="45679" xr:uid="{00000000-0005-0000-0000-0000E24C0000}"/>
    <cellStyle name="Normal 140 2 2 3 2 2 3" xfId="22586" xr:uid="{00000000-0005-0000-0000-0000E34C0000}"/>
    <cellStyle name="Normal 140 2 2 3 2 2 4" xfId="37981" xr:uid="{00000000-0005-0000-0000-0000E44C0000}"/>
    <cellStyle name="Normal 140 2 2 3 2 3" xfId="11040" xr:uid="{00000000-0005-0000-0000-0000E54C0000}"/>
    <cellStyle name="Normal 140 2 2 3 2 3 2" xfId="26435" xr:uid="{00000000-0005-0000-0000-0000E64C0000}"/>
    <cellStyle name="Normal 140 2 2 3 2 3 3" xfId="41830" xr:uid="{00000000-0005-0000-0000-0000E74C0000}"/>
    <cellStyle name="Normal 140 2 2 3 2 4" xfId="18737" xr:uid="{00000000-0005-0000-0000-0000E84C0000}"/>
    <cellStyle name="Normal 140 2 2 3 2 5" xfId="34132" xr:uid="{00000000-0005-0000-0000-0000E94C0000}"/>
    <cellStyle name="Normal 140 2 2 3 3" xfId="5251" xr:uid="{00000000-0005-0000-0000-0000EA4C0000}"/>
    <cellStyle name="Normal 140 2 2 3 3 2" xfId="12965" xr:uid="{00000000-0005-0000-0000-0000EB4C0000}"/>
    <cellStyle name="Normal 140 2 2 3 3 2 2" xfId="28360" xr:uid="{00000000-0005-0000-0000-0000EC4C0000}"/>
    <cellStyle name="Normal 140 2 2 3 3 2 3" xfId="43755" xr:uid="{00000000-0005-0000-0000-0000ED4C0000}"/>
    <cellStyle name="Normal 140 2 2 3 3 3" xfId="20662" xr:uid="{00000000-0005-0000-0000-0000EE4C0000}"/>
    <cellStyle name="Normal 140 2 2 3 3 4" xfId="36057" xr:uid="{00000000-0005-0000-0000-0000EF4C0000}"/>
    <cellStyle name="Normal 140 2 2 3 4" xfId="9116" xr:uid="{00000000-0005-0000-0000-0000F04C0000}"/>
    <cellStyle name="Normal 140 2 2 3 4 2" xfId="24511" xr:uid="{00000000-0005-0000-0000-0000F14C0000}"/>
    <cellStyle name="Normal 140 2 2 3 4 3" xfId="39906" xr:uid="{00000000-0005-0000-0000-0000F24C0000}"/>
    <cellStyle name="Normal 140 2 2 3 5" xfId="16813" xr:uid="{00000000-0005-0000-0000-0000F34C0000}"/>
    <cellStyle name="Normal 140 2 2 3 6" xfId="32208" xr:uid="{00000000-0005-0000-0000-0000F44C0000}"/>
    <cellStyle name="Normal 140 2 2 4" xfId="2340" xr:uid="{00000000-0005-0000-0000-0000F54C0000}"/>
    <cellStyle name="Normal 140 2 2 4 2" xfId="6213" xr:uid="{00000000-0005-0000-0000-0000F64C0000}"/>
    <cellStyle name="Normal 140 2 2 4 2 2" xfId="13927" xr:uid="{00000000-0005-0000-0000-0000F74C0000}"/>
    <cellStyle name="Normal 140 2 2 4 2 2 2" xfId="29322" xr:uid="{00000000-0005-0000-0000-0000F84C0000}"/>
    <cellStyle name="Normal 140 2 2 4 2 2 3" xfId="44717" xr:uid="{00000000-0005-0000-0000-0000F94C0000}"/>
    <cellStyle name="Normal 140 2 2 4 2 3" xfId="21624" xr:uid="{00000000-0005-0000-0000-0000FA4C0000}"/>
    <cellStyle name="Normal 140 2 2 4 2 4" xfId="37019" xr:uid="{00000000-0005-0000-0000-0000FB4C0000}"/>
    <cellStyle name="Normal 140 2 2 4 3" xfId="10078" xr:uid="{00000000-0005-0000-0000-0000FC4C0000}"/>
    <cellStyle name="Normal 140 2 2 4 3 2" xfId="25473" xr:uid="{00000000-0005-0000-0000-0000FD4C0000}"/>
    <cellStyle name="Normal 140 2 2 4 3 3" xfId="40868" xr:uid="{00000000-0005-0000-0000-0000FE4C0000}"/>
    <cellStyle name="Normal 140 2 2 4 4" xfId="17775" xr:uid="{00000000-0005-0000-0000-0000FF4C0000}"/>
    <cellStyle name="Normal 140 2 2 4 5" xfId="33170" xr:uid="{00000000-0005-0000-0000-0000004D0000}"/>
    <cellStyle name="Normal 140 2 2 5" xfId="4289" xr:uid="{00000000-0005-0000-0000-0000014D0000}"/>
    <cellStyle name="Normal 140 2 2 5 2" xfId="12003" xr:uid="{00000000-0005-0000-0000-0000024D0000}"/>
    <cellStyle name="Normal 140 2 2 5 2 2" xfId="27398" xr:uid="{00000000-0005-0000-0000-0000034D0000}"/>
    <cellStyle name="Normal 140 2 2 5 2 3" xfId="42793" xr:uid="{00000000-0005-0000-0000-0000044D0000}"/>
    <cellStyle name="Normal 140 2 2 5 3" xfId="19700" xr:uid="{00000000-0005-0000-0000-0000054D0000}"/>
    <cellStyle name="Normal 140 2 2 5 4" xfId="35095" xr:uid="{00000000-0005-0000-0000-0000064D0000}"/>
    <cellStyle name="Normal 140 2 2 6" xfId="8154" xr:uid="{00000000-0005-0000-0000-0000074D0000}"/>
    <cellStyle name="Normal 140 2 2 6 2" xfId="23549" xr:uid="{00000000-0005-0000-0000-0000084D0000}"/>
    <cellStyle name="Normal 140 2 2 6 3" xfId="38944" xr:uid="{00000000-0005-0000-0000-0000094D0000}"/>
    <cellStyle name="Normal 140 2 2 7" xfId="15851" xr:uid="{00000000-0005-0000-0000-00000A4D0000}"/>
    <cellStyle name="Normal 140 2 2 8" xfId="31246" xr:uid="{00000000-0005-0000-0000-00000B4D0000}"/>
    <cellStyle name="Normal 140 2 3" xfId="667" xr:uid="{00000000-0005-0000-0000-00000C4D0000}"/>
    <cellStyle name="Normal 140 2 3 2" xfId="1633" xr:uid="{00000000-0005-0000-0000-00000D4D0000}"/>
    <cellStyle name="Normal 140 2 3 2 2" xfId="3562" xr:uid="{00000000-0005-0000-0000-00000E4D0000}"/>
    <cellStyle name="Normal 140 2 3 2 2 2" xfId="7435" xr:uid="{00000000-0005-0000-0000-00000F4D0000}"/>
    <cellStyle name="Normal 140 2 3 2 2 2 2" xfId="15149" xr:uid="{00000000-0005-0000-0000-0000104D0000}"/>
    <cellStyle name="Normal 140 2 3 2 2 2 2 2" xfId="30544" xr:uid="{00000000-0005-0000-0000-0000114D0000}"/>
    <cellStyle name="Normal 140 2 3 2 2 2 2 3" xfId="45939" xr:uid="{00000000-0005-0000-0000-0000124D0000}"/>
    <cellStyle name="Normal 140 2 3 2 2 2 3" xfId="22846" xr:uid="{00000000-0005-0000-0000-0000134D0000}"/>
    <cellStyle name="Normal 140 2 3 2 2 2 4" xfId="38241" xr:uid="{00000000-0005-0000-0000-0000144D0000}"/>
    <cellStyle name="Normal 140 2 3 2 2 3" xfId="11300" xr:uid="{00000000-0005-0000-0000-0000154D0000}"/>
    <cellStyle name="Normal 140 2 3 2 2 3 2" xfId="26695" xr:uid="{00000000-0005-0000-0000-0000164D0000}"/>
    <cellStyle name="Normal 140 2 3 2 2 3 3" xfId="42090" xr:uid="{00000000-0005-0000-0000-0000174D0000}"/>
    <cellStyle name="Normal 140 2 3 2 2 4" xfId="18997" xr:uid="{00000000-0005-0000-0000-0000184D0000}"/>
    <cellStyle name="Normal 140 2 3 2 2 5" xfId="34392" xr:uid="{00000000-0005-0000-0000-0000194D0000}"/>
    <cellStyle name="Normal 140 2 3 2 3" xfId="5511" xr:uid="{00000000-0005-0000-0000-00001A4D0000}"/>
    <cellStyle name="Normal 140 2 3 2 3 2" xfId="13225" xr:uid="{00000000-0005-0000-0000-00001B4D0000}"/>
    <cellStyle name="Normal 140 2 3 2 3 2 2" xfId="28620" xr:uid="{00000000-0005-0000-0000-00001C4D0000}"/>
    <cellStyle name="Normal 140 2 3 2 3 2 3" xfId="44015" xr:uid="{00000000-0005-0000-0000-00001D4D0000}"/>
    <cellStyle name="Normal 140 2 3 2 3 3" xfId="20922" xr:uid="{00000000-0005-0000-0000-00001E4D0000}"/>
    <cellStyle name="Normal 140 2 3 2 3 4" xfId="36317" xr:uid="{00000000-0005-0000-0000-00001F4D0000}"/>
    <cellStyle name="Normal 140 2 3 2 4" xfId="9376" xr:uid="{00000000-0005-0000-0000-0000204D0000}"/>
    <cellStyle name="Normal 140 2 3 2 4 2" xfId="24771" xr:uid="{00000000-0005-0000-0000-0000214D0000}"/>
    <cellStyle name="Normal 140 2 3 2 4 3" xfId="40166" xr:uid="{00000000-0005-0000-0000-0000224D0000}"/>
    <cellStyle name="Normal 140 2 3 2 5" xfId="17073" xr:uid="{00000000-0005-0000-0000-0000234D0000}"/>
    <cellStyle name="Normal 140 2 3 2 6" xfId="32468" xr:uid="{00000000-0005-0000-0000-0000244D0000}"/>
    <cellStyle name="Normal 140 2 3 3" xfId="2600" xr:uid="{00000000-0005-0000-0000-0000254D0000}"/>
    <cellStyle name="Normal 140 2 3 3 2" xfId="6473" xr:uid="{00000000-0005-0000-0000-0000264D0000}"/>
    <cellStyle name="Normal 140 2 3 3 2 2" xfId="14187" xr:uid="{00000000-0005-0000-0000-0000274D0000}"/>
    <cellStyle name="Normal 140 2 3 3 2 2 2" xfId="29582" xr:uid="{00000000-0005-0000-0000-0000284D0000}"/>
    <cellStyle name="Normal 140 2 3 3 2 2 3" xfId="44977" xr:uid="{00000000-0005-0000-0000-0000294D0000}"/>
    <cellStyle name="Normal 140 2 3 3 2 3" xfId="21884" xr:uid="{00000000-0005-0000-0000-00002A4D0000}"/>
    <cellStyle name="Normal 140 2 3 3 2 4" xfId="37279" xr:uid="{00000000-0005-0000-0000-00002B4D0000}"/>
    <cellStyle name="Normal 140 2 3 3 3" xfId="10338" xr:uid="{00000000-0005-0000-0000-00002C4D0000}"/>
    <cellStyle name="Normal 140 2 3 3 3 2" xfId="25733" xr:uid="{00000000-0005-0000-0000-00002D4D0000}"/>
    <cellStyle name="Normal 140 2 3 3 3 3" xfId="41128" xr:uid="{00000000-0005-0000-0000-00002E4D0000}"/>
    <cellStyle name="Normal 140 2 3 3 4" xfId="18035" xr:uid="{00000000-0005-0000-0000-00002F4D0000}"/>
    <cellStyle name="Normal 140 2 3 3 5" xfId="33430" xr:uid="{00000000-0005-0000-0000-0000304D0000}"/>
    <cellStyle name="Normal 140 2 3 4" xfId="4549" xr:uid="{00000000-0005-0000-0000-0000314D0000}"/>
    <cellStyle name="Normal 140 2 3 4 2" xfId="12263" xr:uid="{00000000-0005-0000-0000-0000324D0000}"/>
    <cellStyle name="Normal 140 2 3 4 2 2" xfId="27658" xr:uid="{00000000-0005-0000-0000-0000334D0000}"/>
    <cellStyle name="Normal 140 2 3 4 2 3" xfId="43053" xr:uid="{00000000-0005-0000-0000-0000344D0000}"/>
    <cellStyle name="Normal 140 2 3 4 3" xfId="19960" xr:uid="{00000000-0005-0000-0000-0000354D0000}"/>
    <cellStyle name="Normal 140 2 3 4 4" xfId="35355" xr:uid="{00000000-0005-0000-0000-0000364D0000}"/>
    <cellStyle name="Normal 140 2 3 5" xfId="8414" xr:uid="{00000000-0005-0000-0000-0000374D0000}"/>
    <cellStyle name="Normal 140 2 3 5 2" xfId="23809" xr:uid="{00000000-0005-0000-0000-0000384D0000}"/>
    <cellStyle name="Normal 140 2 3 5 3" xfId="39204" xr:uid="{00000000-0005-0000-0000-0000394D0000}"/>
    <cellStyle name="Normal 140 2 3 6" xfId="16111" xr:uid="{00000000-0005-0000-0000-00003A4D0000}"/>
    <cellStyle name="Normal 140 2 3 7" xfId="31506" xr:uid="{00000000-0005-0000-0000-00003B4D0000}"/>
    <cellStyle name="Normal 140 2 4" xfId="1152" xr:uid="{00000000-0005-0000-0000-00003C4D0000}"/>
    <cellStyle name="Normal 140 2 4 2" xfId="3081" xr:uid="{00000000-0005-0000-0000-00003D4D0000}"/>
    <cellStyle name="Normal 140 2 4 2 2" xfId="6954" xr:uid="{00000000-0005-0000-0000-00003E4D0000}"/>
    <cellStyle name="Normal 140 2 4 2 2 2" xfId="14668" xr:uid="{00000000-0005-0000-0000-00003F4D0000}"/>
    <cellStyle name="Normal 140 2 4 2 2 2 2" xfId="30063" xr:uid="{00000000-0005-0000-0000-0000404D0000}"/>
    <cellStyle name="Normal 140 2 4 2 2 2 3" xfId="45458" xr:uid="{00000000-0005-0000-0000-0000414D0000}"/>
    <cellStyle name="Normal 140 2 4 2 2 3" xfId="22365" xr:uid="{00000000-0005-0000-0000-0000424D0000}"/>
    <cellStyle name="Normal 140 2 4 2 2 4" xfId="37760" xr:uid="{00000000-0005-0000-0000-0000434D0000}"/>
    <cellStyle name="Normal 140 2 4 2 3" xfId="10819" xr:uid="{00000000-0005-0000-0000-0000444D0000}"/>
    <cellStyle name="Normal 140 2 4 2 3 2" xfId="26214" xr:uid="{00000000-0005-0000-0000-0000454D0000}"/>
    <cellStyle name="Normal 140 2 4 2 3 3" xfId="41609" xr:uid="{00000000-0005-0000-0000-0000464D0000}"/>
    <cellStyle name="Normal 140 2 4 2 4" xfId="18516" xr:uid="{00000000-0005-0000-0000-0000474D0000}"/>
    <cellStyle name="Normal 140 2 4 2 5" xfId="33911" xr:uid="{00000000-0005-0000-0000-0000484D0000}"/>
    <cellStyle name="Normal 140 2 4 3" xfId="5030" xr:uid="{00000000-0005-0000-0000-0000494D0000}"/>
    <cellStyle name="Normal 140 2 4 3 2" xfId="12744" xr:uid="{00000000-0005-0000-0000-00004A4D0000}"/>
    <cellStyle name="Normal 140 2 4 3 2 2" xfId="28139" xr:uid="{00000000-0005-0000-0000-00004B4D0000}"/>
    <cellStyle name="Normal 140 2 4 3 2 3" xfId="43534" xr:uid="{00000000-0005-0000-0000-00004C4D0000}"/>
    <cellStyle name="Normal 140 2 4 3 3" xfId="20441" xr:uid="{00000000-0005-0000-0000-00004D4D0000}"/>
    <cellStyle name="Normal 140 2 4 3 4" xfId="35836" xr:uid="{00000000-0005-0000-0000-00004E4D0000}"/>
    <cellStyle name="Normal 140 2 4 4" xfId="8895" xr:uid="{00000000-0005-0000-0000-00004F4D0000}"/>
    <cellStyle name="Normal 140 2 4 4 2" xfId="24290" xr:uid="{00000000-0005-0000-0000-0000504D0000}"/>
    <cellStyle name="Normal 140 2 4 4 3" xfId="39685" xr:uid="{00000000-0005-0000-0000-0000514D0000}"/>
    <cellStyle name="Normal 140 2 4 5" xfId="16592" xr:uid="{00000000-0005-0000-0000-0000524D0000}"/>
    <cellStyle name="Normal 140 2 4 6" xfId="31987" xr:uid="{00000000-0005-0000-0000-0000534D0000}"/>
    <cellStyle name="Normal 140 2 5" xfId="2119" xr:uid="{00000000-0005-0000-0000-0000544D0000}"/>
    <cellStyle name="Normal 140 2 5 2" xfId="5992" xr:uid="{00000000-0005-0000-0000-0000554D0000}"/>
    <cellStyle name="Normal 140 2 5 2 2" xfId="13706" xr:uid="{00000000-0005-0000-0000-0000564D0000}"/>
    <cellStyle name="Normal 140 2 5 2 2 2" xfId="29101" xr:uid="{00000000-0005-0000-0000-0000574D0000}"/>
    <cellStyle name="Normal 140 2 5 2 2 3" xfId="44496" xr:uid="{00000000-0005-0000-0000-0000584D0000}"/>
    <cellStyle name="Normal 140 2 5 2 3" xfId="21403" xr:uid="{00000000-0005-0000-0000-0000594D0000}"/>
    <cellStyle name="Normal 140 2 5 2 4" xfId="36798" xr:uid="{00000000-0005-0000-0000-00005A4D0000}"/>
    <cellStyle name="Normal 140 2 5 3" xfId="9857" xr:uid="{00000000-0005-0000-0000-00005B4D0000}"/>
    <cellStyle name="Normal 140 2 5 3 2" xfId="25252" xr:uid="{00000000-0005-0000-0000-00005C4D0000}"/>
    <cellStyle name="Normal 140 2 5 3 3" xfId="40647" xr:uid="{00000000-0005-0000-0000-00005D4D0000}"/>
    <cellStyle name="Normal 140 2 5 4" xfId="17554" xr:uid="{00000000-0005-0000-0000-00005E4D0000}"/>
    <cellStyle name="Normal 140 2 5 5" xfId="32949" xr:uid="{00000000-0005-0000-0000-00005F4D0000}"/>
    <cellStyle name="Normal 140 2 6" xfId="4079" xr:uid="{00000000-0005-0000-0000-0000604D0000}"/>
    <cellStyle name="Normal 140 2 6 2" xfId="11794" xr:uid="{00000000-0005-0000-0000-0000614D0000}"/>
    <cellStyle name="Normal 140 2 6 2 2" xfId="27189" xr:uid="{00000000-0005-0000-0000-0000624D0000}"/>
    <cellStyle name="Normal 140 2 6 2 3" xfId="42584" xr:uid="{00000000-0005-0000-0000-0000634D0000}"/>
    <cellStyle name="Normal 140 2 6 3" xfId="19491" xr:uid="{00000000-0005-0000-0000-0000644D0000}"/>
    <cellStyle name="Normal 140 2 6 4" xfId="34886" xr:uid="{00000000-0005-0000-0000-0000654D0000}"/>
    <cellStyle name="Normal 140 2 7" xfId="7944" xr:uid="{00000000-0005-0000-0000-0000664D0000}"/>
    <cellStyle name="Normal 140 2 7 2" xfId="23340" xr:uid="{00000000-0005-0000-0000-0000674D0000}"/>
    <cellStyle name="Normal 140 2 7 3" xfId="38735" xr:uid="{00000000-0005-0000-0000-0000684D0000}"/>
    <cellStyle name="Normal 140 2 8" xfId="15630" xr:uid="{00000000-0005-0000-0000-0000694D0000}"/>
    <cellStyle name="Normal 140 2 9" xfId="31025" xr:uid="{00000000-0005-0000-0000-00006A4D0000}"/>
    <cellStyle name="Normal 140 3" xfId="299" xr:uid="{00000000-0005-0000-0000-00006B4D0000}"/>
    <cellStyle name="Normal 140 3 2" xfId="784" xr:uid="{00000000-0005-0000-0000-00006C4D0000}"/>
    <cellStyle name="Normal 140 3 2 2" xfId="1750" xr:uid="{00000000-0005-0000-0000-00006D4D0000}"/>
    <cellStyle name="Normal 140 3 2 2 2" xfId="3679" xr:uid="{00000000-0005-0000-0000-00006E4D0000}"/>
    <cellStyle name="Normal 140 3 2 2 2 2" xfId="7552" xr:uid="{00000000-0005-0000-0000-00006F4D0000}"/>
    <cellStyle name="Normal 140 3 2 2 2 2 2" xfId="15266" xr:uid="{00000000-0005-0000-0000-0000704D0000}"/>
    <cellStyle name="Normal 140 3 2 2 2 2 2 2" xfId="30661" xr:uid="{00000000-0005-0000-0000-0000714D0000}"/>
    <cellStyle name="Normal 140 3 2 2 2 2 2 3" xfId="46056" xr:uid="{00000000-0005-0000-0000-0000724D0000}"/>
    <cellStyle name="Normal 140 3 2 2 2 2 3" xfId="22963" xr:uid="{00000000-0005-0000-0000-0000734D0000}"/>
    <cellStyle name="Normal 140 3 2 2 2 2 4" xfId="38358" xr:uid="{00000000-0005-0000-0000-0000744D0000}"/>
    <cellStyle name="Normal 140 3 2 2 2 3" xfId="11417" xr:uid="{00000000-0005-0000-0000-0000754D0000}"/>
    <cellStyle name="Normal 140 3 2 2 2 3 2" xfId="26812" xr:uid="{00000000-0005-0000-0000-0000764D0000}"/>
    <cellStyle name="Normal 140 3 2 2 2 3 3" xfId="42207" xr:uid="{00000000-0005-0000-0000-0000774D0000}"/>
    <cellStyle name="Normal 140 3 2 2 2 4" xfId="19114" xr:uid="{00000000-0005-0000-0000-0000784D0000}"/>
    <cellStyle name="Normal 140 3 2 2 2 5" xfId="34509" xr:uid="{00000000-0005-0000-0000-0000794D0000}"/>
    <cellStyle name="Normal 140 3 2 2 3" xfId="5628" xr:uid="{00000000-0005-0000-0000-00007A4D0000}"/>
    <cellStyle name="Normal 140 3 2 2 3 2" xfId="13342" xr:uid="{00000000-0005-0000-0000-00007B4D0000}"/>
    <cellStyle name="Normal 140 3 2 2 3 2 2" xfId="28737" xr:uid="{00000000-0005-0000-0000-00007C4D0000}"/>
    <cellStyle name="Normal 140 3 2 2 3 2 3" xfId="44132" xr:uid="{00000000-0005-0000-0000-00007D4D0000}"/>
    <cellStyle name="Normal 140 3 2 2 3 3" xfId="21039" xr:uid="{00000000-0005-0000-0000-00007E4D0000}"/>
    <cellStyle name="Normal 140 3 2 2 3 4" xfId="36434" xr:uid="{00000000-0005-0000-0000-00007F4D0000}"/>
    <cellStyle name="Normal 140 3 2 2 4" xfId="9493" xr:uid="{00000000-0005-0000-0000-0000804D0000}"/>
    <cellStyle name="Normal 140 3 2 2 4 2" xfId="24888" xr:uid="{00000000-0005-0000-0000-0000814D0000}"/>
    <cellStyle name="Normal 140 3 2 2 4 3" xfId="40283" xr:uid="{00000000-0005-0000-0000-0000824D0000}"/>
    <cellStyle name="Normal 140 3 2 2 5" xfId="17190" xr:uid="{00000000-0005-0000-0000-0000834D0000}"/>
    <cellStyle name="Normal 140 3 2 2 6" xfId="32585" xr:uid="{00000000-0005-0000-0000-0000844D0000}"/>
    <cellStyle name="Normal 140 3 2 3" xfId="2717" xr:uid="{00000000-0005-0000-0000-0000854D0000}"/>
    <cellStyle name="Normal 140 3 2 3 2" xfId="6590" xr:uid="{00000000-0005-0000-0000-0000864D0000}"/>
    <cellStyle name="Normal 140 3 2 3 2 2" xfId="14304" xr:uid="{00000000-0005-0000-0000-0000874D0000}"/>
    <cellStyle name="Normal 140 3 2 3 2 2 2" xfId="29699" xr:uid="{00000000-0005-0000-0000-0000884D0000}"/>
    <cellStyle name="Normal 140 3 2 3 2 2 3" xfId="45094" xr:uid="{00000000-0005-0000-0000-0000894D0000}"/>
    <cellStyle name="Normal 140 3 2 3 2 3" xfId="22001" xr:uid="{00000000-0005-0000-0000-00008A4D0000}"/>
    <cellStyle name="Normal 140 3 2 3 2 4" xfId="37396" xr:uid="{00000000-0005-0000-0000-00008B4D0000}"/>
    <cellStyle name="Normal 140 3 2 3 3" xfId="10455" xr:uid="{00000000-0005-0000-0000-00008C4D0000}"/>
    <cellStyle name="Normal 140 3 2 3 3 2" xfId="25850" xr:uid="{00000000-0005-0000-0000-00008D4D0000}"/>
    <cellStyle name="Normal 140 3 2 3 3 3" xfId="41245" xr:uid="{00000000-0005-0000-0000-00008E4D0000}"/>
    <cellStyle name="Normal 140 3 2 3 4" xfId="18152" xr:uid="{00000000-0005-0000-0000-00008F4D0000}"/>
    <cellStyle name="Normal 140 3 2 3 5" xfId="33547" xr:uid="{00000000-0005-0000-0000-0000904D0000}"/>
    <cellStyle name="Normal 140 3 2 4" xfId="4666" xr:uid="{00000000-0005-0000-0000-0000914D0000}"/>
    <cellStyle name="Normal 140 3 2 4 2" xfId="12380" xr:uid="{00000000-0005-0000-0000-0000924D0000}"/>
    <cellStyle name="Normal 140 3 2 4 2 2" xfId="27775" xr:uid="{00000000-0005-0000-0000-0000934D0000}"/>
    <cellStyle name="Normal 140 3 2 4 2 3" xfId="43170" xr:uid="{00000000-0005-0000-0000-0000944D0000}"/>
    <cellStyle name="Normal 140 3 2 4 3" xfId="20077" xr:uid="{00000000-0005-0000-0000-0000954D0000}"/>
    <cellStyle name="Normal 140 3 2 4 4" xfId="35472" xr:uid="{00000000-0005-0000-0000-0000964D0000}"/>
    <cellStyle name="Normal 140 3 2 5" xfId="8531" xr:uid="{00000000-0005-0000-0000-0000974D0000}"/>
    <cellStyle name="Normal 140 3 2 5 2" xfId="23926" xr:uid="{00000000-0005-0000-0000-0000984D0000}"/>
    <cellStyle name="Normal 140 3 2 5 3" xfId="39321" xr:uid="{00000000-0005-0000-0000-0000994D0000}"/>
    <cellStyle name="Normal 140 3 2 6" xfId="16228" xr:uid="{00000000-0005-0000-0000-00009A4D0000}"/>
    <cellStyle name="Normal 140 3 2 7" xfId="31623" xr:uid="{00000000-0005-0000-0000-00009B4D0000}"/>
    <cellStyle name="Normal 140 3 3" xfId="1269" xr:uid="{00000000-0005-0000-0000-00009C4D0000}"/>
    <cellStyle name="Normal 140 3 3 2" xfId="3198" xr:uid="{00000000-0005-0000-0000-00009D4D0000}"/>
    <cellStyle name="Normal 140 3 3 2 2" xfId="7071" xr:uid="{00000000-0005-0000-0000-00009E4D0000}"/>
    <cellStyle name="Normal 140 3 3 2 2 2" xfId="14785" xr:uid="{00000000-0005-0000-0000-00009F4D0000}"/>
    <cellStyle name="Normal 140 3 3 2 2 2 2" xfId="30180" xr:uid="{00000000-0005-0000-0000-0000A04D0000}"/>
    <cellStyle name="Normal 140 3 3 2 2 2 3" xfId="45575" xr:uid="{00000000-0005-0000-0000-0000A14D0000}"/>
    <cellStyle name="Normal 140 3 3 2 2 3" xfId="22482" xr:uid="{00000000-0005-0000-0000-0000A24D0000}"/>
    <cellStyle name="Normal 140 3 3 2 2 4" xfId="37877" xr:uid="{00000000-0005-0000-0000-0000A34D0000}"/>
    <cellStyle name="Normal 140 3 3 2 3" xfId="10936" xr:uid="{00000000-0005-0000-0000-0000A44D0000}"/>
    <cellStyle name="Normal 140 3 3 2 3 2" xfId="26331" xr:uid="{00000000-0005-0000-0000-0000A54D0000}"/>
    <cellStyle name="Normal 140 3 3 2 3 3" xfId="41726" xr:uid="{00000000-0005-0000-0000-0000A64D0000}"/>
    <cellStyle name="Normal 140 3 3 2 4" xfId="18633" xr:uid="{00000000-0005-0000-0000-0000A74D0000}"/>
    <cellStyle name="Normal 140 3 3 2 5" xfId="34028" xr:uid="{00000000-0005-0000-0000-0000A84D0000}"/>
    <cellStyle name="Normal 140 3 3 3" xfId="5147" xr:uid="{00000000-0005-0000-0000-0000A94D0000}"/>
    <cellStyle name="Normal 140 3 3 3 2" xfId="12861" xr:uid="{00000000-0005-0000-0000-0000AA4D0000}"/>
    <cellStyle name="Normal 140 3 3 3 2 2" xfId="28256" xr:uid="{00000000-0005-0000-0000-0000AB4D0000}"/>
    <cellStyle name="Normal 140 3 3 3 2 3" xfId="43651" xr:uid="{00000000-0005-0000-0000-0000AC4D0000}"/>
    <cellStyle name="Normal 140 3 3 3 3" xfId="20558" xr:uid="{00000000-0005-0000-0000-0000AD4D0000}"/>
    <cellStyle name="Normal 140 3 3 3 4" xfId="35953" xr:uid="{00000000-0005-0000-0000-0000AE4D0000}"/>
    <cellStyle name="Normal 140 3 3 4" xfId="9012" xr:uid="{00000000-0005-0000-0000-0000AF4D0000}"/>
    <cellStyle name="Normal 140 3 3 4 2" xfId="24407" xr:uid="{00000000-0005-0000-0000-0000B04D0000}"/>
    <cellStyle name="Normal 140 3 3 4 3" xfId="39802" xr:uid="{00000000-0005-0000-0000-0000B14D0000}"/>
    <cellStyle name="Normal 140 3 3 5" xfId="16709" xr:uid="{00000000-0005-0000-0000-0000B24D0000}"/>
    <cellStyle name="Normal 140 3 3 6" xfId="32104" xr:uid="{00000000-0005-0000-0000-0000B34D0000}"/>
    <cellStyle name="Normal 140 3 4" xfId="2236" xr:uid="{00000000-0005-0000-0000-0000B44D0000}"/>
    <cellStyle name="Normal 140 3 4 2" xfId="6109" xr:uid="{00000000-0005-0000-0000-0000B54D0000}"/>
    <cellStyle name="Normal 140 3 4 2 2" xfId="13823" xr:uid="{00000000-0005-0000-0000-0000B64D0000}"/>
    <cellStyle name="Normal 140 3 4 2 2 2" xfId="29218" xr:uid="{00000000-0005-0000-0000-0000B74D0000}"/>
    <cellStyle name="Normal 140 3 4 2 2 3" xfId="44613" xr:uid="{00000000-0005-0000-0000-0000B84D0000}"/>
    <cellStyle name="Normal 140 3 4 2 3" xfId="21520" xr:uid="{00000000-0005-0000-0000-0000B94D0000}"/>
    <cellStyle name="Normal 140 3 4 2 4" xfId="36915" xr:uid="{00000000-0005-0000-0000-0000BA4D0000}"/>
    <cellStyle name="Normal 140 3 4 3" xfId="9974" xr:uid="{00000000-0005-0000-0000-0000BB4D0000}"/>
    <cellStyle name="Normal 140 3 4 3 2" xfId="25369" xr:uid="{00000000-0005-0000-0000-0000BC4D0000}"/>
    <cellStyle name="Normal 140 3 4 3 3" xfId="40764" xr:uid="{00000000-0005-0000-0000-0000BD4D0000}"/>
    <cellStyle name="Normal 140 3 4 4" xfId="17671" xr:uid="{00000000-0005-0000-0000-0000BE4D0000}"/>
    <cellStyle name="Normal 140 3 4 5" xfId="33066" xr:uid="{00000000-0005-0000-0000-0000BF4D0000}"/>
    <cellStyle name="Normal 140 3 5" xfId="4185" xr:uid="{00000000-0005-0000-0000-0000C04D0000}"/>
    <cellStyle name="Normal 140 3 5 2" xfId="11899" xr:uid="{00000000-0005-0000-0000-0000C14D0000}"/>
    <cellStyle name="Normal 140 3 5 2 2" xfId="27294" xr:uid="{00000000-0005-0000-0000-0000C24D0000}"/>
    <cellStyle name="Normal 140 3 5 2 3" xfId="42689" xr:uid="{00000000-0005-0000-0000-0000C34D0000}"/>
    <cellStyle name="Normal 140 3 5 3" xfId="19596" xr:uid="{00000000-0005-0000-0000-0000C44D0000}"/>
    <cellStyle name="Normal 140 3 5 4" xfId="34991" xr:uid="{00000000-0005-0000-0000-0000C54D0000}"/>
    <cellStyle name="Normal 140 3 6" xfId="8050" xr:uid="{00000000-0005-0000-0000-0000C64D0000}"/>
    <cellStyle name="Normal 140 3 6 2" xfId="23445" xr:uid="{00000000-0005-0000-0000-0000C74D0000}"/>
    <cellStyle name="Normal 140 3 6 3" xfId="38840" xr:uid="{00000000-0005-0000-0000-0000C84D0000}"/>
    <cellStyle name="Normal 140 3 7" xfId="15747" xr:uid="{00000000-0005-0000-0000-0000C94D0000}"/>
    <cellStyle name="Normal 140 3 8" xfId="31142" xr:uid="{00000000-0005-0000-0000-0000CA4D0000}"/>
    <cellStyle name="Normal 140 4" xfId="563" xr:uid="{00000000-0005-0000-0000-0000CB4D0000}"/>
    <cellStyle name="Normal 140 4 2" xfId="1529" xr:uid="{00000000-0005-0000-0000-0000CC4D0000}"/>
    <cellStyle name="Normal 140 4 2 2" xfId="3458" xr:uid="{00000000-0005-0000-0000-0000CD4D0000}"/>
    <cellStyle name="Normal 140 4 2 2 2" xfId="7331" xr:uid="{00000000-0005-0000-0000-0000CE4D0000}"/>
    <cellStyle name="Normal 140 4 2 2 2 2" xfId="15045" xr:uid="{00000000-0005-0000-0000-0000CF4D0000}"/>
    <cellStyle name="Normal 140 4 2 2 2 2 2" xfId="30440" xr:uid="{00000000-0005-0000-0000-0000D04D0000}"/>
    <cellStyle name="Normal 140 4 2 2 2 2 3" xfId="45835" xr:uid="{00000000-0005-0000-0000-0000D14D0000}"/>
    <cellStyle name="Normal 140 4 2 2 2 3" xfId="22742" xr:uid="{00000000-0005-0000-0000-0000D24D0000}"/>
    <cellStyle name="Normal 140 4 2 2 2 4" xfId="38137" xr:uid="{00000000-0005-0000-0000-0000D34D0000}"/>
    <cellStyle name="Normal 140 4 2 2 3" xfId="11196" xr:uid="{00000000-0005-0000-0000-0000D44D0000}"/>
    <cellStyle name="Normal 140 4 2 2 3 2" xfId="26591" xr:uid="{00000000-0005-0000-0000-0000D54D0000}"/>
    <cellStyle name="Normal 140 4 2 2 3 3" xfId="41986" xr:uid="{00000000-0005-0000-0000-0000D64D0000}"/>
    <cellStyle name="Normal 140 4 2 2 4" xfId="18893" xr:uid="{00000000-0005-0000-0000-0000D74D0000}"/>
    <cellStyle name="Normal 140 4 2 2 5" xfId="34288" xr:uid="{00000000-0005-0000-0000-0000D84D0000}"/>
    <cellStyle name="Normal 140 4 2 3" xfId="5407" xr:uid="{00000000-0005-0000-0000-0000D94D0000}"/>
    <cellStyle name="Normal 140 4 2 3 2" xfId="13121" xr:uid="{00000000-0005-0000-0000-0000DA4D0000}"/>
    <cellStyle name="Normal 140 4 2 3 2 2" xfId="28516" xr:uid="{00000000-0005-0000-0000-0000DB4D0000}"/>
    <cellStyle name="Normal 140 4 2 3 2 3" xfId="43911" xr:uid="{00000000-0005-0000-0000-0000DC4D0000}"/>
    <cellStyle name="Normal 140 4 2 3 3" xfId="20818" xr:uid="{00000000-0005-0000-0000-0000DD4D0000}"/>
    <cellStyle name="Normal 140 4 2 3 4" xfId="36213" xr:uid="{00000000-0005-0000-0000-0000DE4D0000}"/>
    <cellStyle name="Normal 140 4 2 4" xfId="9272" xr:uid="{00000000-0005-0000-0000-0000DF4D0000}"/>
    <cellStyle name="Normal 140 4 2 4 2" xfId="24667" xr:uid="{00000000-0005-0000-0000-0000E04D0000}"/>
    <cellStyle name="Normal 140 4 2 4 3" xfId="40062" xr:uid="{00000000-0005-0000-0000-0000E14D0000}"/>
    <cellStyle name="Normal 140 4 2 5" xfId="16969" xr:uid="{00000000-0005-0000-0000-0000E24D0000}"/>
    <cellStyle name="Normal 140 4 2 6" xfId="32364" xr:uid="{00000000-0005-0000-0000-0000E34D0000}"/>
    <cellStyle name="Normal 140 4 3" xfId="2496" xr:uid="{00000000-0005-0000-0000-0000E44D0000}"/>
    <cellStyle name="Normal 140 4 3 2" xfId="6369" xr:uid="{00000000-0005-0000-0000-0000E54D0000}"/>
    <cellStyle name="Normal 140 4 3 2 2" xfId="14083" xr:uid="{00000000-0005-0000-0000-0000E64D0000}"/>
    <cellStyle name="Normal 140 4 3 2 2 2" xfId="29478" xr:uid="{00000000-0005-0000-0000-0000E74D0000}"/>
    <cellStyle name="Normal 140 4 3 2 2 3" xfId="44873" xr:uid="{00000000-0005-0000-0000-0000E84D0000}"/>
    <cellStyle name="Normal 140 4 3 2 3" xfId="21780" xr:uid="{00000000-0005-0000-0000-0000E94D0000}"/>
    <cellStyle name="Normal 140 4 3 2 4" xfId="37175" xr:uid="{00000000-0005-0000-0000-0000EA4D0000}"/>
    <cellStyle name="Normal 140 4 3 3" xfId="10234" xr:uid="{00000000-0005-0000-0000-0000EB4D0000}"/>
    <cellStyle name="Normal 140 4 3 3 2" xfId="25629" xr:uid="{00000000-0005-0000-0000-0000EC4D0000}"/>
    <cellStyle name="Normal 140 4 3 3 3" xfId="41024" xr:uid="{00000000-0005-0000-0000-0000ED4D0000}"/>
    <cellStyle name="Normal 140 4 3 4" xfId="17931" xr:uid="{00000000-0005-0000-0000-0000EE4D0000}"/>
    <cellStyle name="Normal 140 4 3 5" xfId="33326" xr:uid="{00000000-0005-0000-0000-0000EF4D0000}"/>
    <cellStyle name="Normal 140 4 4" xfId="4445" xr:uid="{00000000-0005-0000-0000-0000F04D0000}"/>
    <cellStyle name="Normal 140 4 4 2" xfId="12159" xr:uid="{00000000-0005-0000-0000-0000F14D0000}"/>
    <cellStyle name="Normal 140 4 4 2 2" xfId="27554" xr:uid="{00000000-0005-0000-0000-0000F24D0000}"/>
    <cellStyle name="Normal 140 4 4 2 3" xfId="42949" xr:uid="{00000000-0005-0000-0000-0000F34D0000}"/>
    <cellStyle name="Normal 140 4 4 3" xfId="19856" xr:uid="{00000000-0005-0000-0000-0000F44D0000}"/>
    <cellStyle name="Normal 140 4 4 4" xfId="35251" xr:uid="{00000000-0005-0000-0000-0000F54D0000}"/>
    <cellStyle name="Normal 140 4 5" xfId="8310" xr:uid="{00000000-0005-0000-0000-0000F64D0000}"/>
    <cellStyle name="Normal 140 4 5 2" xfId="23705" xr:uid="{00000000-0005-0000-0000-0000F74D0000}"/>
    <cellStyle name="Normal 140 4 5 3" xfId="39100" xr:uid="{00000000-0005-0000-0000-0000F84D0000}"/>
    <cellStyle name="Normal 140 4 6" xfId="16007" xr:uid="{00000000-0005-0000-0000-0000F94D0000}"/>
    <cellStyle name="Normal 140 4 7" xfId="31402" xr:uid="{00000000-0005-0000-0000-0000FA4D0000}"/>
    <cellStyle name="Normal 140 5" xfId="1048" xr:uid="{00000000-0005-0000-0000-0000FB4D0000}"/>
    <cellStyle name="Normal 140 5 2" xfId="2977" xr:uid="{00000000-0005-0000-0000-0000FC4D0000}"/>
    <cellStyle name="Normal 140 5 2 2" xfId="6850" xr:uid="{00000000-0005-0000-0000-0000FD4D0000}"/>
    <cellStyle name="Normal 140 5 2 2 2" xfId="14564" xr:uid="{00000000-0005-0000-0000-0000FE4D0000}"/>
    <cellStyle name="Normal 140 5 2 2 2 2" xfId="29959" xr:uid="{00000000-0005-0000-0000-0000FF4D0000}"/>
    <cellStyle name="Normal 140 5 2 2 2 3" xfId="45354" xr:uid="{00000000-0005-0000-0000-0000004E0000}"/>
    <cellStyle name="Normal 140 5 2 2 3" xfId="22261" xr:uid="{00000000-0005-0000-0000-0000014E0000}"/>
    <cellStyle name="Normal 140 5 2 2 4" xfId="37656" xr:uid="{00000000-0005-0000-0000-0000024E0000}"/>
    <cellStyle name="Normal 140 5 2 3" xfId="10715" xr:uid="{00000000-0005-0000-0000-0000034E0000}"/>
    <cellStyle name="Normal 140 5 2 3 2" xfId="26110" xr:uid="{00000000-0005-0000-0000-0000044E0000}"/>
    <cellStyle name="Normal 140 5 2 3 3" xfId="41505" xr:uid="{00000000-0005-0000-0000-0000054E0000}"/>
    <cellStyle name="Normal 140 5 2 4" xfId="18412" xr:uid="{00000000-0005-0000-0000-0000064E0000}"/>
    <cellStyle name="Normal 140 5 2 5" xfId="33807" xr:uid="{00000000-0005-0000-0000-0000074E0000}"/>
    <cellStyle name="Normal 140 5 3" xfId="4926" xr:uid="{00000000-0005-0000-0000-0000084E0000}"/>
    <cellStyle name="Normal 140 5 3 2" xfId="12640" xr:uid="{00000000-0005-0000-0000-0000094E0000}"/>
    <cellStyle name="Normal 140 5 3 2 2" xfId="28035" xr:uid="{00000000-0005-0000-0000-00000A4E0000}"/>
    <cellStyle name="Normal 140 5 3 2 3" xfId="43430" xr:uid="{00000000-0005-0000-0000-00000B4E0000}"/>
    <cellStyle name="Normal 140 5 3 3" xfId="20337" xr:uid="{00000000-0005-0000-0000-00000C4E0000}"/>
    <cellStyle name="Normal 140 5 3 4" xfId="35732" xr:uid="{00000000-0005-0000-0000-00000D4E0000}"/>
    <cellStyle name="Normal 140 5 4" xfId="8791" xr:uid="{00000000-0005-0000-0000-00000E4E0000}"/>
    <cellStyle name="Normal 140 5 4 2" xfId="24186" xr:uid="{00000000-0005-0000-0000-00000F4E0000}"/>
    <cellStyle name="Normal 140 5 4 3" xfId="39581" xr:uid="{00000000-0005-0000-0000-0000104E0000}"/>
    <cellStyle name="Normal 140 5 5" xfId="16488" xr:uid="{00000000-0005-0000-0000-0000114E0000}"/>
    <cellStyle name="Normal 140 5 6" xfId="31883" xr:uid="{00000000-0005-0000-0000-0000124E0000}"/>
    <cellStyle name="Normal 140 6" xfId="2015" xr:uid="{00000000-0005-0000-0000-0000134E0000}"/>
    <cellStyle name="Normal 140 6 2" xfId="5888" xr:uid="{00000000-0005-0000-0000-0000144E0000}"/>
    <cellStyle name="Normal 140 6 2 2" xfId="13602" xr:uid="{00000000-0005-0000-0000-0000154E0000}"/>
    <cellStyle name="Normal 140 6 2 2 2" xfId="28997" xr:uid="{00000000-0005-0000-0000-0000164E0000}"/>
    <cellStyle name="Normal 140 6 2 2 3" xfId="44392" xr:uid="{00000000-0005-0000-0000-0000174E0000}"/>
    <cellStyle name="Normal 140 6 2 3" xfId="21299" xr:uid="{00000000-0005-0000-0000-0000184E0000}"/>
    <cellStyle name="Normal 140 6 2 4" xfId="36694" xr:uid="{00000000-0005-0000-0000-0000194E0000}"/>
    <cellStyle name="Normal 140 6 3" xfId="9753" xr:uid="{00000000-0005-0000-0000-00001A4E0000}"/>
    <cellStyle name="Normal 140 6 3 2" xfId="25148" xr:uid="{00000000-0005-0000-0000-00001B4E0000}"/>
    <cellStyle name="Normal 140 6 3 3" xfId="40543" xr:uid="{00000000-0005-0000-0000-00001C4E0000}"/>
    <cellStyle name="Normal 140 6 4" xfId="17450" xr:uid="{00000000-0005-0000-0000-00001D4E0000}"/>
    <cellStyle name="Normal 140 6 5" xfId="32845" xr:uid="{00000000-0005-0000-0000-00001E4E0000}"/>
    <cellStyle name="Normal 140 7" xfId="3974" xr:uid="{00000000-0005-0000-0000-00001F4E0000}"/>
    <cellStyle name="Normal 140 7 2" xfId="11690" xr:uid="{00000000-0005-0000-0000-0000204E0000}"/>
    <cellStyle name="Normal 140 7 2 2" xfId="27085" xr:uid="{00000000-0005-0000-0000-0000214E0000}"/>
    <cellStyle name="Normal 140 7 2 3" xfId="42480" xr:uid="{00000000-0005-0000-0000-0000224E0000}"/>
    <cellStyle name="Normal 140 7 3" xfId="19387" xr:uid="{00000000-0005-0000-0000-0000234E0000}"/>
    <cellStyle name="Normal 140 7 4" xfId="34782" xr:uid="{00000000-0005-0000-0000-0000244E0000}"/>
    <cellStyle name="Normal 140 8" xfId="7839" xr:uid="{00000000-0005-0000-0000-0000254E0000}"/>
    <cellStyle name="Normal 140 8 2" xfId="23236" xr:uid="{00000000-0005-0000-0000-0000264E0000}"/>
    <cellStyle name="Normal 140 8 3" xfId="38631" xr:uid="{00000000-0005-0000-0000-0000274E0000}"/>
    <cellStyle name="Normal 140 9" xfId="15526" xr:uid="{00000000-0005-0000-0000-0000284E0000}"/>
    <cellStyle name="Normal 141" xfId="39" xr:uid="{00000000-0005-0000-0000-0000294E0000}"/>
    <cellStyle name="Normal 141 10" xfId="30922" xr:uid="{00000000-0005-0000-0000-00002A4E0000}"/>
    <cellStyle name="Normal 141 2" xfId="151" xr:uid="{00000000-0005-0000-0000-00002B4E0000}"/>
    <cellStyle name="Normal 141 2 2" xfId="404" xr:uid="{00000000-0005-0000-0000-00002C4E0000}"/>
    <cellStyle name="Normal 141 2 2 2" xfId="889" xr:uid="{00000000-0005-0000-0000-00002D4E0000}"/>
    <cellStyle name="Normal 141 2 2 2 2" xfId="1855" xr:uid="{00000000-0005-0000-0000-00002E4E0000}"/>
    <cellStyle name="Normal 141 2 2 2 2 2" xfId="3784" xr:uid="{00000000-0005-0000-0000-00002F4E0000}"/>
    <cellStyle name="Normal 141 2 2 2 2 2 2" xfId="7657" xr:uid="{00000000-0005-0000-0000-0000304E0000}"/>
    <cellStyle name="Normal 141 2 2 2 2 2 2 2" xfId="15371" xr:uid="{00000000-0005-0000-0000-0000314E0000}"/>
    <cellStyle name="Normal 141 2 2 2 2 2 2 2 2" xfId="30766" xr:uid="{00000000-0005-0000-0000-0000324E0000}"/>
    <cellStyle name="Normal 141 2 2 2 2 2 2 2 3" xfId="46161" xr:uid="{00000000-0005-0000-0000-0000334E0000}"/>
    <cellStyle name="Normal 141 2 2 2 2 2 2 3" xfId="23068" xr:uid="{00000000-0005-0000-0000-0000344E0000}"/>
    <cellStyle name="Normal 141 2 2 2 2 2 2 4" xfId="38463" xr:uid="{00000000-0005-0000-0000-0000354E0000}"/>
    <cellStyle name="Normal 141 2 2 2 2 2 3" xfId="11522" xr:uid="{00000000-0005-0000-0000-0000364E0000}"/>
    <cellStyle name="Normal 141 2 2 2 2 2 3 2" xfId="26917" xr:uid="{00000000-0005-0000-0000-0000374E0000}"/>
    <cellStyle name="Normal 141 2 2 2 2 2 3 3" xfId="42312" xr:uid="{00000000-0005-0000-0000-0000384E0000}"/>
    <cellStyle name="Normal 141 2 2 2 2 2 4" xfId="19219" xr:uid="{00000000-0005-0000-0000-0000394E0000}"/>
    <cellStyle name="Normal 141 2 2 2 2 2 5" xfId="34614" xr:uid="{00000000-0005-0000-0000-00003A4E0000}"/>
    <cellStyle name="Normal 141 2 2 2 2 3" xfId="5733" xr:uid="{00000000-0005-0000-0000-00003B4E0000}"/>
    <cellStyle name="Normal 141 2 2 2 2 3 2" xfId="13447" xr:uid="{00000000-0005-0000-0000-00003C4E0000}"/>
    <cellStyle name="Normal 141 2 2 2 2 3 2 2" xfId="28842" xr:uid="{00000000-0005-0000-0000-00003D4E0000}"/>
    <cellStyle name="Normal 141 2 2 2 2 3 2 3" xfId="44237" xr:uid="{00000000-0005-0000-0000-00003E4E0000}"/>
    <cellStyle name="Normal 141 2 2 2 2 3 3" xfId="21144" xr:uid="{00000000-0005-0000-0000-00003F4E0000}"/>
    <cellStyle name="Normal 141 2 2 2 2 3 4" xfId="36539" xr:uid="{00000000-0005-0000-0000-0000404E0000}"/>
    <cellStyle name="Normal 141 2 2 2 2 4" xfId="9598" xr:uid="{00000000-0005-0000-0000-0000414E0000}"/>
    <cellStyle name="Normal 141 2 2 2 2 4 2" xfId="24993" xr:uid="{00000000-0005-0000-0000-0000424E0000}"/>
    <cellStyle name="Normal 141 2 2 2 2 4 3" xfId="40388" xr:uid="{00000000-0005-0000-0000-0000434E0000}"/>
    <cellStyle name="Normal 141 2 2 2 2 5" xfId="17295" xr:uid="{00000000-0005-0000-0000-0000444E0000}"/>
    <cellStyle name="Normal 141 2 2 2 2 6" xfId="32690" xr:uid="{00000000-0005-0000-0000-0000454E0000}"/>
    <cellStyle name="Normal 141 2 2 2 3" xfId="2822" xr:uid="{00000000-0005-0000-0000-0000464E0000}"/>
    <cellStyle name="Normal 141 2 2 2 3 2" xfId="6695" xr:uid="{00000000-0005-0000-0000-0000474E0000}"/>
    <cellStyle name="Normal 141 2 2 2 3 2 2" xfId="14409" xr:uid="{00000000-0005-0000-0000-0000484E0000}"/>
    <cellStyle name="Normal 141 2 2 2 3 2 2 2" xfId="29804" xr:uid="{00000000-0005-0000-0000-0000494E0000}"/>
    <cellStyle name="Normal 141 2 2 2 3 2 2 3" xfId="45199" xr:uid="{00000000-0005-0000-0000-00004A4E0000}"/>
    <cellStyle name="Normal 141 2 2 2 3 2 3" xfId="22106" xr:uid="{00000000-0005-0000-0000-00004B4E0000}"/>
    <cellStyle name="Normal 141 2 2 2 3 2 4" xfId="37501" xr:uid="{00000000-0005-0000-0000-00004C4E0000}"/>
    <cellStyle name="Normal 141 2 2 2 3 3" xfId="10560" xr:uid="{00000000-0005-0000-0000-00004D4E0000}"/>
    <cellStyle name="Normal 141 2 2 2 3 3 2" xfId="25955" xr:uid="{00000000-0005-0000-0000-00004E4E0000}"/>
    <cellStyle name="Normal 141 2 2 2 3 3 3" xfId="41350" xr:uid="{00000000-0005-0000-0000-00004F4E0000}"/>
    <cellStyle name="Normal 141 2 2 2 3 4" xfId="18257" xr:uid="{00000000-0005-0000-0000-0000504E0000}"/>
    <cellStyle name="Normal 141 2 2 2 3 5" xfId="33652" xr:uid="{00000000-0005-0000-0000-0000514E0000}"/>
    <cellStyle name="Normal 141 2 2 2 4" xfId="4771" xr:uid="{00000000-0005-0000-0000-0000524E0000}"/>
    <cellStyle name="Normal 141 2 2 2 4 2" xfId="12485" xr:uid="{00000000-0005-0000-0000-0000534E0000}"/>
    <cellStyle name="Normal 141 2 2 2 4 2 2" xfId="27880" xr:uid="{00000000-0005-0000-0000-0000544E0000}"/>
    <cellStyle name="Normal 141 2 2 2 4 2 3" xfId="43275" xr:uid="{00000000-0005-0000-0000-0000554E0000}"/>
    <cellStyle name="Normal 141 2 2 2 4 3" xfId="20182" xr:uid="{00000000-0005-0000-0000-0000564E0000}"/>
    <cellStyle name="Normal 141 2 2 2 4 4" xfId="35577" xr:uid="{00000000-0005-0000-0000-0000574E0000}"/>
    <cellStyle name="Normal 141 2 2 2 5" xfId="8636" xr:uid="{00000000-0005-0000-0000-0000584E0000}"/>
    <cellStyle name="Normal 141 2 2 2 5 2" xfId="24031" xr:uid="{00000000-0005-0000-0000-0000594E0000}"/>
    <cellStyle name="Normal 141 2 2 2 5 3" xfId="39426" xr:uid="{00000000-0005-0000-0000-00005A4E0000}"/>
    <cellStyle name="Normal 141 2 2 2 6" xfId="16333" xr:uid="{00000000-0005-0000-0000-00005B4E0000}"/>
    <cellStyle name="Normal 141 2 2 2 7" xfId="31728" xr:uid="{00000000-0005-0000-0000-00005C4E0000}"/>
    <cellStyle name="Normal 141 2 2 3" xfId="1374" xr:uid="{00000000-0005-0000-0000-00005D4E0000}"/>
    <cellStyle name="Normal 141 2 2 3 2" xfId="3303" xr:uid="{00000000-0005-0000-0000-00005E4E0000}"/>
    <cellStyle name="Normal 141 2 2 3 2 2" xfId="7176" xr:uid="{00000000-0005-0000-0000-00005F4E0000}"/>
    <cellStyle name="Normal 141 2 2 3 2 2 2" xfId="14890" xr:uid="{00000000-0005-0000-0000-0000604E0000}"/>
    <cellStyle name="Normal 141 2 2 3 2 2 2 2" xfId="30285" xr:uid="{00000000-0005-0000-0000-0000614E0000}"/>
    <cellStyle name="Normal 141 2 2 3 2 2 2 3" xfId="45680" xr:uid="{00000000-0005-0000-0000-0000624E0000}"/>
    <cellStyle name="Normal 141 2 2 3 2 2 3" xfId="22587" xr:uid="{00000000-0005-0000-0000-0000634E0000}"/>
    <cellStyle name="Normal 141 2 2 3 2 2 4" xfId="37982" xr:uid="{00000000-0005-0000-0000-0000644E0000}"/>
    <cellStyle name="Normal 141 2 2 3 2 3" xfId="11041" xr:uid="{00000000-0005-0000-0000-0000654E0000}"/>
    <cellStyle name="Normal 141 2 2 3 2 3 2" xfId="26436" xr:uid="{00000000-0005-0000-0000-0000664E0000}"/>
    <cellStyle name="Normal 141 2 2 3 2 3 3" xfId="41831" xr:uid="{00000000-0005-0000-0000-0000674E0000}"/>
    <cellStyle name="Normal 141 2 2 3 2 4" xfId="18738" xr:uid="{00000000-0005-0000-0000-0000684E0000}"/>
    <cellStyle name="Normal 141 2 2 3 2 5" xfId="34133" xr:uid="{00000000-0005-0000-0000-0000694E0000}"/>
    <cellStyle name="Normal 141 2 2 3 3" xfId="5252" xr:uid="{00000000-0005-0000-0000-00006A4E0000}"/>
    <cellStyle name="Normal 141 2 2 3 3 2" xfId="12966" xr:uid="{00000000-0005-0000-0000-00006B4E0000}"/>
    <cellStyle name="Normal 141 2 2 3 3 2 2" xfId="28361" xr:uid="{00000000-0005-0000-0000-00006C4E0000}"/>
    <cellStyle name="Normal 141 2 2 3 3 2 3" xfId="43756" xr:uid="{00000000-0005-0000-0000-00006D4E0000}"/>
    <cellStyle name="Normal 141 2 2 3 3 3" xfId="20663" xr:uid="{00000000-0005-0000-0000-00006E4E0000}"/>
    <cellStyle name="Normal 141 2 2 3 3 4" xfId="36058" xr:uid="{00000000-0005-0000-0000-00006F4E0000}"/>
    <cellStyle name="Normal 141 2 2 3 4" xfId="9117" xr:uid="{00000000-0005-0000-0000-0000704E0000}"/>
    <cellStyle name="Normal 141 2 2 3 4 2" xfId="24512" xr:uid="{00000000-0005-0000-0000-0000714E0000}"/>
    <cellStyle name="Normal 141 2 2 3 4 3" xfId="39907" xr:uid="{00000000-0005-0000-0000-0000724E0000}"/>
    <cellStyle name="Normal 141 2 2 3 5" xfId="16814" xr:uid="{00000000-0005-0000-0000-0000734E0000}"/>
    <cellStyle name="Normal 141 2 2 3 6" xfId="32209" xr:uid="{00000000-0005-0000-0000-0000744E0000}"/>
    <cellStyle name="Normal 141 2 2 4" xfId="2341" xr:uid="{00000000-0005-0000-0000-0000754E0000}"/>
    <cellStyle name="Normal 141 2 2 4 2" xfId="6214" xr:uid="{00000000-0005-0000-0000-0000764E0000}"/>
    <cellStyle name="Normal 141 2 2 4 2 2" xfId="13928" xr:uid="{00000000-0005-0000-0000-0000774E0000}"/>
    <cellStyle name="Normal 141 2 2 4 2 2 2" xfId="29323" xr:uid="{00000000-0005-0000-0000-0000784E0000}"/>
    <cellStyle name="Normal 141 2 2 4 2 2 3" xfId="44718" xr:uid="{00000000-0005-0000-0000-0000794E0000}"/>
    <cellStyle name="Normal 141 2 2 4 2 3" xfId="21625" xr:uid="{00000000-0005-0000-0000-00007A4E0000}"/>
    <cellStyle name="Normal 141 2 2 4 2 4" xfId="37020" xr:uid="{00000000-0005-0000-0000-00007B4E0000}"/>
    <cellStyle name="Normal 141 2 2 4 3" xfId="10079" xr:uid="{00000000-0005-0000-0000-00007C4E0000}"/>
    <cellStyle name="Normal 141 2 2 4 3 2" xfId="25474" xr:uid="{00000000-0005-0000-0000-00007D4E0000}"/>
    <cellStyle name="Normal 141 2 2 4 3 3" xfId="40869" xr:uid="{00000000-0005-0000-0000-00007E4E0000}"/>
    <cellStyle name="Normal 141 2 2 4 4" xfId="17776" xr:uid="{00000000-0005-0000-0000-00007F4E0000}"/>
    <cellStyle name="Normal 141 2 2 4 5" xfId="33171" xr:uid="{00000000-0005-0000-0000-0000804E0000}"/>
    <cellStyle name="Normal 141 2 2 5" xfId="4290" xr:uid="{00000000-0005-0000-0000-0000814E0000}"/>
    <cellStyle name="Normal 141 2 2 5 2" xfId="12004" xr:uid="{00000000-0005-0000-0000-0000824E0000}"/>
    <cellStyle name="Normal 141 2 2 5 2 2" xfId="27399" xr:uid="{00000000-0005-0000-0000-0000834E0000}"/>
    <cellStyle name="Normal 141 2 2 5 2 3" xfId="42794" xr:uid="{00000000-0005-0000-0000-0000844E0000}"/>
    <cellStyle name="Normal 141 2 2 5 3" xfId="19701" xr:uid="{00000000-0005-0000-0000-0000854E0000}"/>
    <cellStyle name="Normal 141 2 2 5 4" xfId="35096" xr:uid="{00000000-0005-0000-0000-0000864E0000}"/>
    <cellStyle name="Normal 141 2 2 6" xfId="8155" xr:uid="{00000000-0005-0000-0000-0000874E0000}"/>
    <cellStyle name="Normal 141 2 2 6 2" xfId="23550" xr:uid="{00000000-0005-0000-0000-0000884E0000}"/>
    <cellStyle name="Normal 141 2 2 6 3" xfId="38945" xr:uid="{00000000-0005-0000-0000-0000894E0000}"/>
    <cellStyle name="Normal 141 2 2 7" xfId="15852" xr:uid="{00000000-0005-0000-0000-00008A4E0000}"/>
    <cellStyle name="Normal 141 2 2 8" xfId="31247" xr:uid="{00000000-0005-0000-0000-00008B4E0000}"/>
    <cellStyle name="Normal 141 2 3" xfId="668" xr:uid="{00000000-0005-0000-0000-00008C4E0000}"/>
    <cellStyle name="Normal 141 2 3 2" xfId="1634" xr:uid="{00000000-0005-0000-0000-00008D4E0000}"/>
    <cellStyle name="Normal 141 2 3 2 2" xfId="3563" xr:uid="{00000000-0005-0000-0000-00008E4E0000}"/>
    <cellStyle name="Normal 141 2 3 2 2 2" xfId="7436" xr:uid="{00000000-0005-0000-0000-00008F4E0000}"/>
    <cellStyle name="Normal 141 2 3 2 2 2 2" xfId="15150" xr:uid="{00000000-0005-0000-0000-0000904E0000}"/>
    <cellStyle name="Normal 141 2 3 2 2 2 2 2" xfId="30545" xr:uid="{00000000-0005-0000-0000-0000914E0000}"/>
    <cellStyle name="Normal 141 2 3 2 2 2 2 3" xfId="45940" xr:uid="{00000000-0005-0000-0000-0000924E0000}"/>
    <cellStyle name="Normal 141 2 3 2 2 2 3" xfId="22847" xr:uid="{00000000-0005-0000-0000-0000934E0000}"/>
    <cellStyle name="Normal 141 2 3 2 2 2 4" xfId="38242" xr:uid="{00000000-0005-0000-0000-0000944E0000}"/>
    <cellStyle name="Normal 141 2 3 2 2 3" xfId="11301" xr:uid="{00000000-0005-0000-0000-0000954E0000}"/>
    <cellStyle name="Normal 141 2 3 2 2 3 2" xfId="26696" xr:uid="{00000000-0005-0000-0000-0000964E0000}"/>
    <cellStyle name="Normal 141 2 3 2 2 3 3" xfId="42091" xr:uid="{00000000-0005-0000-0000-0000974E0000}"/>
    <cellStyle name="Normal 141 2 3 2 2 4" xfId="18998" xr:uid="{00000000-0005-0000-0000-0000984E0000}"/>
    <cellStyle name="Normal 141 2 3 2 2 5" xfId="34393" xr:uid="{00000000-0005-0000-0000-0000994E0000}"/>
    <cellStyle name="Normal 141 2 3 2 3" xfId="5512" xr:uid="{00000000-0005-0000-0000-00009A4E0000}"/>
    <cellStyle name="Normal 141 2 3 2 3 2" xfId="13226" xr:uid="{00000000-0005-0000-0000-00009B4E0000}"/>
    <cellStyle name="Normal 141 2 3 2 3 2 2" xfId="28621" xr:uid="{00000000-0005-0000-0000-00009C4E0000}"/>
    <cellStyle name="Normal 141 2 3 2 3 2 3" xfId="44016" xr:uid="{00000000-0005-0000-0000-00009D4E0000}"/>
    <cellStyle name="Normal 141 2 3 2 3 3" xfId="20923" xr:uid="{00000000-0005-0000-0000-00009E4E0000}"/>
    <cellStyle name="Normal 141 2 3 2 3 4" xfId="36318" xr:uid="{00000000-0005-0000-0000-00009F4E0000}"/>
    <cellStyle name="Normal 141 2 3 2 4" xfId="9377" xr:uid="{00000000-0005-0000-0000-0000A04E0000}"/>
    <cellStyle name="Normal 141 2 3 2 4 2" xfId="24772" xr:uid="{00000000-0005-0000-0000-0000A14E0000}"/>
    <cellStyle name="Normal 141 2 3 2 4 3" xfId="40167" xr:uid="{00000000-0005-0000-0000-0000A24E0000}"/>
    <cellStyle name="Normal 141 2 3 2 5" xfId="17074" xr:uid="{00000000-0005-0000-0000-0000A34E0000}"/>
    <cellStyle name="Normal 141 2 3 2 6" xfId="32469" xr:uid="{00000000-0005-0000-0000-0000A44E0000}"/>
    <cellStyle name="Normal 141 2 3 3" xfId="2601" xr:uid="{00000000-0005-0000-0000-0000A54E0000}"/>
    <cellStyle name="Normal 141 2 3 3 2" xfId="6474" xr:uid="{00000000-0005-0000-0000-0000A64E0000}"/>
    <cellStyle name="Normal 141 2 3 3 2 2" xfId="14188" xr:uid="{00000000-0005-0000-0000-0000A74E0000}"/>
    <cellStyle name="Normal 141 2 3 3 2 2 2" xfId="29583" xr:uid="{00000000-0005-0000-0000-0000A84E0000}"/>
    <cellStyle name="Normal 141 2 3 3 2 2 3" xfId="44978" xr:uid="{00000000-0005-0000-0000-0000A94E0000}"/>
    <cellStyle name="Normal 141 2 3 3 2 3" xfId="21885" xr:uid="{00000000-0005-0000-0000-0000AA4E0000}"/>
    <cellStyle name="Normal 141 2 3 3 2 4" xfId="37280" xr:uid="{00000000-0005-0000-0000-0000AB4E0000}"/>
    <cellStyle name="Normal 141 2 3 3 3" xfId="10339" xr:uid="{00000000-0005-0000-0000-0000AC4E0000}"/>
    <cellStyle name="Normal 141 2 3 3 3 2" xfId="25734" xr:uid="{00000000-0005-0000-0000-0000AD4E0000}"/>
    <cellStyle name="Normal 141 2 3 3 3 3" xfId="41129" xr:uid="{00000000-0005-0000-0000-0000AE4E0000}"/>
    <cellStyle name="Normal 141 2 3 3 4" xfId="18036" xr:uid="{00000000-0005-0000-0000-0000AF4E0000}"/>
    <cellStyle name="Normal 141 2 3 3 5" xfId="33431" xr:uid="{00000000-0005-0000-0000-0000B04E0000}"/>
    <cellStyle name="Normal 141 2 3 4" xfId="4550" xr:uid="{00000000-0005-0000-0000-0000B14E0000}"/>
    <cellStyle name="Normal 141 2 3 4 2" xfId="12264" xr:uid="{00000000-0005-0000-0000-0000B24E0000}"/>
    <cellStyle name="Normal 141 2 3 4 2 2" xfId="27659" xr:uid="{00000000-0005-0000-0000-0000B34E0000}"/>
    <cellStyle name="Normal 141 2 3 4 2 3" xfId="43054" xr:uid="{00000000-0005-0000-0000-0000B44E0000}"/>
    <cellStyle name="Normal 141 2 3 4 3" xfId="19961" xr:uid="{00000000-0005-0000-0000-0000B54E0000}"/>
    <cellStyle name="Normal 141 2 3 4 4" xfId="35356" xr:uid="{00000000-0005-0000-0000-0000B64E0000}"/>
    <cellStyle name="Normal 141 2 3 5" xfId="8415" xr:uid="{00000000-0005-0000-0000-0000B74E0000}"/>
    <cellStyle name="Normal 141 2 3 5 2" xfId="23810" xr:uid="{00000000-0005-0000-0000-0000B84E0000}"/>
    <cellStyle name="Normal 141 2 3 5 3" xfId="39205" xr:uid="{00000000-0005-0000-0000-0000B94E0000}"/>
    <cellStyle name="Normal 141 2 3 6" xfId="16112" xr:uid="{00000000-0005-0000-0000-0000BA4E0000}"/>
    <cellStyle name="Normal 141 2 3 7" xfId="31507" xr:uid="{00000000-0005-0000-0000-0000BB4E0000}"/>
    <cellStyle name="Normal 141 2 4" xfId="1153" xr:uid="{00000000-0005-0000-0000-0000BC4E0000}"/>
    <cellStyle name="Normal 141 2 4 2" xfId="3082" xr:uid="{00000000-0005-0000-0000-0000BD4E0000}"/>
    <cellStyle name="Normal 141 2 4 2 2" xfId="6955" xr:uid="{00000000-0005-0000-0000-0000BE4E0000}"/>
    <cellStyle name="Normal 141 2 4 2 2 2" xfId="14669" xr:uid="{00000000-0005-0000-0000-0000BF4E0000}"/>
    <cellStyle name="Normal 141 2 4 2 2 2 2" xfId="30064" xr:uid="{00000000-0005-0000-0000-0000C04E0000}"/>
    <cellStyle name="Normal 141 2 4 2 2 2 3" xfId="45459" xr:uid="{00000000-0005-0000-0000-0000C14E0000}"/>
    <cellStyle name="Normal 141 2 4 2 2 3" xfId="22366" xr:uid="{00000000-0005-0000-0000-0000C24E0000}"/>
    <cellStyle name="Normal 141 2 4 2 2 4" xfId="37761" xr:uid="{00000000-0005-0000-0000-0000C34E0000}"/>
    <cellStyle name="Normal 141 2 4 2 3" xfId="10820" xr:uid="{00000000-0005-0000-0000-0000C44E0000}"/>
    <cellStyle name="Normal 141 2 4 2 3 2" xfId="26215" xr:uid="{00000000-0005-0000-0000-0000C54E0000}"/>
    <cellStyle name="Normal 141 2 4 2 3 3" xfId="41610" xr:uid="{00000000-0005-0000-0000-0000C64E0000}"/>
    <cellStyle name="Normal 141 2 4 2 4" xfId="18517" xr:uid="{00000000-0005-0000-0000-0000C74E0000}"/>
    <cellStyle name="Normal 141 2 4 2 5" xfId="33912" xr:uid="{00000000-0005-0000-0000-0000C84E0000}"/>
    <cellStyle name="Normal 141 2 4 3" xfId="5031" xr:uid="{00000000-0005-0000-0000-0000C94E0000}"/>
    <cellStyle name="Normal 141 2 4 3 2" xfId="12745" xr:uid="{00000000-0005-0000-0000-0000CA4E0000}"/>
    <cellStyle name="Normal 141 2 4 3 2 2" xfId="28140" xr:uid="{00000000-0005-0000-0000-0000CB4E0000}"/>
    <cellStyle name="Normal 141 2 4 3 2 3" xfId="43535" xr:uid="{00000000-0005-0000-0000-0000CC4E0000}"/>
    <cellStyle name="Normal 141 2 4 3 3" xfId="20442" xr:uid="{00000000-0005-0000-0000-0000CD4E0000}"/>
    <cellStyle name="Normal 141 2 4 3 4" xfId="35837" xr:uid="{00000000-0005-0000-0000-0000CE4E0000}"/>
    <cellStyle name="Normal 141 2 4 4" xfId="8896" xr:uid="{00000000-0005-0000-0000-0000CF4E0000}"/>
    <cellStyle name="Normal 141 2 4 4 2" xfId="24291" xr:uid="{00000000-0005-0000-0000-0000D04E0000}"/>
    <cellStyle name="Normal 141 2 4 4 3" xfId="39686" xr:uid="{00000000-0005-0000-0000-0000D14E0000}"/>
    <cellStyle name="Normal 141 2 4 5" xfId="16593" xr:uid="{00000000-0005-0000-0000-0000D24E0000}"/>
    <cellStyle name="Normal 141 2 4 6" xfId="31988" xr:uid="{00000000-0005-0000-0000-0000D34E0000}"/>
    <cellStyle name="Normal 141 2 5" xfId="2120" xr:uid="{00000000-0005-0000-0000-0000D44E0000}"/>
    <cellStyle name="Normal 141 2 5 2" xfId="5993" xr:uid="{00000000-0005-0000-0000-0000D54E0000}"/>
    <cellStyle name="Normal 141 2 5 2 2" xfId="13707" xr:uid="{00000000-0005-0000-0000-0000D64E0000}"/>
    <cellStyle name="Normal 141 2 5 2 2 2" xfId="29102" xr:uid="{00000000-0005-0000-0000-0000D74E0000}"/>
    <cellStyle name="Normal 141 2 5 2 2 3" xfId="44497" xr:uid="{00000000-0005-0000-0000-0000D84E0000}"/>
    <cellStyle name="Normal 141 2 5 2 3" xfId="21404" xr:uid="{00000000-0005-0000-0000-0000D94E0000}"/>
    <cellStyle name="Normal 141 2 5 2 4" xfId="36799" xr:uid="{00000000-0005-0000-0000-0000DA4E0000}"/>
    <cellStyle name="Normal 141 2 5 3" xfId="9858" xr:uid="{00000000-0005-0000-0000-0000DB4E0000}"/>
    <cellStyle name="Normal 141 2 5 3 2" xfId="25253" xr:uid="{00000000-0005-0000-0000-0000DC4E0000}"/>
    <cellStyle name="Normal 141 2 5 3 3" xfId="40648" xr:uid="{00000000-0005-0000-0000-0000DD4E0000}"/>
    <cellStyle name="Normal 141 2 5 4" xfId="17555" xr:uid="{00000000-0005-0000-0000-0000DE4E0000}"/>
    <cellStyle name="Normal 141 2 5 5" xfId="32950" xr:uid="{00000000-0005-0000-0000-0000DF4E0000}"/>
    <cellStyle name="Normal 141 2 6" xfId="4080" xr:uid="{00000000-0005-0000-0000-0000E04E0000}"/>
    <cellStyle name="Normal 141 2 6 2" xfId="11795" xr:uid="{00000000-0005-0000-0000-0000E14E0000}"/>
    <cellStyle name="Normal 141 2 6 2 2" xfId="27190" xr:uid="{00000000-0005-0000-0000-0000E24E0000}"/>
    <cellStyle name="Normal 141 2 6 2 3" xfId="42585" xr:uid="{00000000-0005-0000-0000-0000E34E0000}"/>
    <cellStyle name="Normal 141 2 6 3" xfId="19492" xr:uid="{00000000-0005-0000-0000-0000E44E0000}"/>
    <cellStyle name="Normal 141 2 6 4" xfId="34887" xr:uid="{00000000-0005-0000-0000-0000E54E0000}"/>
    <cellStyle name="Normal 141 2 7" xfId="7945" xr:uid="{00000000-0005-0000-0000-0000E64E0000}"/>
    <cellStyle name="Normal 141 2 7 2" xfId="23341" xr:uid="{00000000-0005-0000-0000-0000E74E0000}"/>
    <cellStyle name="Normal 141 2 7 3" xfId="38736" xr:uid="{00000000-0005-0000-0000-0000E84E0000}"/>
    <cellStyle name="Normal 141 2 8" xfId="15631" xr:uid="{00000000-0005-0000-0000-0000E94E0000}"/>
    <cellStyle name="Normal 141 2 9" xfId="31026" xr:uid="{00000000-0005-0000-0000-0000EA4E0000}"/>
    <cellStyle name="Normal 141 3" xfId="300" xr:uid="{00000000-0005-0000-0000-0000EB4E0000}"/>
    <cellStyle name="Normal 141 3 2" xfId="785" xr:uid="{00000000-0005-0000-0000-0000EC4E0000}"/>
    <cellStyle name="Normal 141 3 2 2" xfId="1751" xr:uid="{00000000-0005-0000-0000-0000ED4E0000}"/>
    <cellStyle name="Normal 141 3 2 2 2" xfId="3680" xr:uid="{00000000-0005-0000-0000-0000EE4E0000}"/>
    <cellStyle name="Normal 141 3 2 2 2 2" xfId="7553" xr:uid="{00000000-0005-0000-0000-0000EF4E0000}"/>
    <cellStyle name="Normal 141 3 2 2 2 2 2" xfId="15267" xr:uid="{00000000-0005-0000-0000-0000F04E0000}"/>
    <cellStyle name="Normal 141 3 2 2 2 2 2 2" xfId="30662" xr:uid="{00000000-0005-0000-0000-0000F14E0000}"/>
    <cellStyle name="Normal 141 3 2 2 2 2 2 3" xfId="46057" xr:uid="{00000000-0005-0000-0000-0000F24E0000}"/>
    <cellStyle name="Normal 141 3 2 2 2 2 3" xfId="22964" xr:uid="{00000000-0005-0000-0000-0000F34E0000}"/>
    <cellStyle name="Normal 141 3 2 2 2 2 4" xfId="38359" xr:uid="{00000000-0005-0000-0000-0000F44E0000}"/>
    <cellStyle name="Normal 141 3 2 2 2 3" xfId="11418" xr:uid="{00000000-0005-0000-0000-0000F54E0000}"/>
    <cellStyle name="Normal 141 3 2 2 2 3 2" xfId="26813" xr:uid="{00000000-0005-0000-0000-0000F64E0000}"/>
    <cellStyle name="Normal 141 3 2 2 2 3 3" xfId="42208" xr:uid="{00000000-0005-0000-0000-0000F74E0000}"/>
    <cellStyle name="Normal 141 3 2 2 2 4" xfId="19115" xr:uid="{00000000-0005-0000-0000-0000F84E0000}"/>
    <cellStyle name="Normal 141 3 2 2 2 5" xfId="34510" xr:uid="{00000000-0005-0000-0000-0000F94E0000}"/>
    <cellStyle name="Normal 141 3 2 2 3" xfId="5629" xr:uid="{00000000-0005-0000-0000-0000FA4E0000}"/>
    <cellStyle name="Normal 141 3 2 2 3 2" xfId="13343" xr:uid="{00000000-0005-0000-0000-0000FB4E0000}"/>
    <cellStyle name="Normal 141 3 2 2 3 2 2" xfId="28738" xr:uid="{00000000-0005-0000-0000-0000FC4E0000}"/>
    <cellStyle name="Normal 141 3 2 2 3 2 3" xfId="44133" xr:uid="{00000000-0005-0000-0000-0000FD4E0000}"/>
    <cellStyle name="Normal 141 3 2 2 3 3" xfId="21040" xr:uid="{00000000-0005-0000-0000-0000FE4E0000}"/>
    <cellStyle name="Normal 141 3 2 2 3 4" xfId="36435" xr:uid="{00000000-0005-0000-0000-0000FF4E0000}"/>
    <cellStyle name="Normal 141 3 2 2 4" xfId="9494" xr:uid="{00000000-0005-0000-0000-0000004F0000}"/>
    <cellStyle name="Normal 141 3 2 2 4 2" xfId="24889" xr:uid="{00000000-0005-0000-0000-0000014F0000}"/>
    <cellStyle name="Normal 141 3 2 2 4 3" xfId="40284" xr:uid="{00000000-0005-0000-0000-0000024F0000}"/>
    <cellStyle name="Normal 141 3 2 2 5" xfId="17191" xr:uid="{00000000-0005-0000-0000-0000034F0000}"/>
    <cellStyle name="Normal 141 3 2 2 6" xfId="32586" xr:uid="{00000000-0005-0000-0000-0000044F0000}"/>
    <cellStyle name="Normal 141 3 2 3" xfId="2718" xr:uid="{00000000-0005-0000-0000-0000054F0000}"/>
    <cellStyle name="Normal 141 3 2 3 2" xfId="6591" xr:uid="{00000000-0005-0000-0000-0000064F0000}"/>
    <cellStyle name="Normal 141 3 2 3 2 2" xfId="14305" xr:uid="{00000000-0005-0000-0000-0000074F0000}"/>
    <cellStyle name="Normal 141 3 2 3 2 2 2" xfId="29700" xr:uid="{00000000-0005-0000-0000-0000084F0000}"/>
    <cellStyle name="Normal 141 3 2 3 2 2 3" xfId="45095" xr:uid="{00000000-0005-0000-0000-0000094F0000}"/>
    <cellStyle name="Normal 141 3 2 3 2 3" xfId="22002" xr:uid="{00000000-0005-0000-0000-00000A4F0000}"/>
    <cellStyle name="Normal 141 3 2 3 2 4" xfId="37397" xr:uid="{00000000-0005-0000-0000-00000B4F0000}"/>
    <cellStyle name="Normal 141 3 2 3 3" xfId="10456" xr:uid="{00000000-0005-0000-0000-00000C4F0000}"/>
    <cellStyle name="Normal 141 3 2 3 3 2" xfId="25851" xr:uid="{00000000-0005-0000-0000-00000D4F0000}"/>
    <cellStyle name="Normal 141 3 2 3 3 3" xfId="41246" xr:uid="{00000000-0005-0000-0000-00000E4F0000}"/>
    <cellStyle name="Normal 141 3 2 3 4" xfId="18153" xr:uid="{00000000-0005-0000-0000-00000F4F0000}"/>
    <cellStyle name="Normal 141 3 2 3 5" xfId="33548" xr:uid="{00000000-0005-0000-0000-0000104F0000}"/>
    <cellStyle name="Normal 141 3 2 4" xfId="4667" xr:uid="{00000000-0005-0000-0000-0000114F0000}"/>
    <cellStyle name="Normal 141 3 2 4 2" xfId="12381" xr:uid="{00000000-0005-0000-0000-0000124F0000}"/>
    <cellStyle name="Normal 141 3 2 4 2 2" xfId="27776" xr:uid="{00000000-0005-0000-0000-0000134F0000}"/>
    <cellStyle name="Normal 141 3 2 4 2 3" xfId="43171" xr:uid="{00000000-0005-0000-0000-0000144F0000}"/>
    <cellStyle name="Normal 141 3 2 4 3" xfId="20078" xr:uid="{00000000-0005-0000-0000-0000154F0000}"/>
    <cellStyle name="Normal 141 3 2 4 4" xfId="35473" xr:uid="{00000000-0005-0000-0000-0000164F0000}"/>
    <cellStyle name="Normal 141 3 2 5" xfId="8532" xr:uid="{00000000-0005-0000-0000-0000174F0000}"/>
    <cellStyle name="Normal 141 3 2 5 2" xfId="23927" xr:uid="{00000000-0005-0000-0000-0000184F0000}"/>
    <cellStyle name="Normal 141 3 2 5 3" xfId="39322" xr:uid="{00000000-0005-0000-0000-0000194F0000}"/>
    <cellStyle name="Normal 141 3 2 6" xfId="16229" xr:uid="{00000000-0005-0000-0000-00001A4F0000}"/>
    <cellStyle name="Normal 141 3 2 7" xfId="31624" xr:uid="{00000000-0005-0000-0000-00001B4F0000}"/>
    <cellStyle name="Normal 141 3 3" xfId="1270" xr:uid="{00000000-0005-0000-0000-00001C4F0000}"/>
    <cellStyle name="Normal 141 3 3 2" xfId="3199" xr:uid="{00000000-0005-0000-0000-00001D4F0000}"/>
    <cellStyle name="Normal 141 3 3 2 2" xfId="7072" xr:uid="{00000000-0005-0000-0000-00001E4F0000}"/>
    <cellStyle name="Normal 141 3 3 2 2 2" xfId="14786" xr:uid="{00000000-0005-0000-0000-00001F4F0000}"/>
    <cellStyle name="Normal 141 3 3 2 2 2 2" xfId="30181" xr:uid="{00000000-0005-0000-0000-0000204F0000}"/>
    <cellStyle name="Normal 141 3 3 2 2 2 3" xfId="45576" xr:uid="{00000000-0005-0000-0000-0000214F0000}"/>
    <cellStyle name="Normal 141 3 3 2 2 3" xfId="22483" xr:uid="{00000000-0005-0000-0000-0000224F0000}"/>
    <cellStyle name="Normal 141 3 3 2 2 4" xfId="37878" xr:uid="{00000000-0005-0000-0000-0000234F0000}"/>
    <cellStyle name="Normal 141 3 3 2 3" xfId="10937" xr:uid="{00000000-0005-0000-0000-0000244F0000}"/>
    <cellStyle name="Normal 141 3 3 2 3 2" xfId="26332" xr:uid="{00000000-0005-0000-0000-0000254F0000}"/>
    <cellStyle name="Normal 141 3 3 2 3 3" xfId="41727" xr:uid="{00000000-0005-0000-0000-0000264F0000}"/>
    <cellStyle name="Normal 141 3 3 2 4" xfId="18634" xr:uid="{00000000-0005-0000-0000-0000274F0000}"/>
    <cellStyle name="Normal 141 3 3 2 5" xfId="34029" xr:uid="{00000000-0005-0000-0000-0000284F0000}"/>
    <cellStyle name="Normal 141 3 3 3" xfId="5148" xr:uid="{00000000-0005-0000-0000-0000294F0000}"/>
    <cellStyle name="Normal 141 3 3 3 2" xfId="12862" xr:uid="{00000000-0005-0000-0000-00002A4F0000}"/>
    <cellStyle name="Normal 141 3 3 3 2 2" xfId="28257" xr:uid="{00000000-0005-0000-0000-00002B4F0000}"/>
    <cellStyle name="Normal 141 3 3 3 2 3" xfId="43652" xr:uid="{00000000-0005-0000-0000-00002C4F0000}"/>
    <cellStyle name="Normal 141 3 3 3 3" xfId="20559" xr:uid="{00000000-0005-0000-0000-00002D4F0000}"/>
    <cellStyle name="Normal 141 3 3 3 4" xfId="35954" xr:uid="{00000000-0005-0000-0000-00002E4F0000}"/>
    <cellStyle name="Normal 141 3 3 4" xfId="9013" xr:uid="{00000000-0005-0000-0000-00002F4F0000}"/>
    <cellStyle name="Normal 141 3 3 4 2" xfId="24408" xr:uid="{00000000-0005-0000-0000-0000304F0000}"/>
    <cellStyle name="Normal 141 3 3 4 3" xfId="39803" xr:uid="{00000000-0005-0000-0000-0000314F0000}"/>
    <cellStyle name="Normal 141 3 3 5" xfId="16710" xr:uid="{00000000-0005-0000-0000-0000324F0000}"/>
    <cellStyle name="Normal 141 3 3 6" xfId="32105" xr:uid="{00000000-0005-0000-0000-0000334F0000}"/>
    <cellStyle name="Normal 141 3 4" xfId="2237" xr:uid="{00000000-0005-0000-0000-0000344F0000}"/>
    <cellStyle name="Normal 141 3 4 2" xfId="6110" xr:uid="{00000000-0005-0000-0000-0000354F0000}"/>
    <cellStyle name="Normal 141 3 4 2 2" xfId="13824" xr:uid="{00000000-0005-0000-0000-0000364F0000}"/>
    <cellStyle name="Normal 141 3 4 2 2 2" xfId="29219" xr:uid="{00000000-0005-0000-0000-0000374F0000}"/>
    <cellStyle name="Normal 141 3 4 2 2 3" xfId="44614" xr:uid="{00000000-0005-0000-0000-0000384F0000}"/>
    <cellStyle name="Normal 141 3 4 2 3" xfId="21521" xr:uid="{00000000-0005-0000-0000-0000394F0000}"/>
    <cellStyle name="Normal 141 3 4 2 4" xfId="36916" xr:uid="{00000000-0005-0000-0000-00003A4F0000}"/>
    <cellStyle name="Normal 141 3 4 3" xfId="9975" xr:uid="{00000000-0005-0000-0000-00003B4F0000}"/>
    <cellStyle name="Normal 141 3 4 3 2" xfId="25370" xr:uid="{00000000-0005-0000-0000-00003C4F0000}"/>
    <cellStyle name="Normal 141 3 4 3 3" xfId="40765" xr:uid="{00000000-0005-0000-0000-00003D4F0000}"/>
    <cellStyle name="Normal 141 3 4 4" xfId="17672" xr:uid="{00000000-0005-0000-0000-00003E4F0000}"/>
    <cellStyle name="Normal 141 3 4 5" xfId="33067" xr:uid="{00000000-0005-0000-0000-00003F4F0000}"/>
    <cellStyle name="Normal 141 3 5" xfId="4186" xr:uid="{00000000-0005-0000-0000-0000404F0000}"/>
    <cellStyle name="Normal 141 3 5 2" xfId="11900" xr:uid="{00000000-0005-0000-0000-0000414F0000}"/>
    <cellStyle name="Normal 141 3 5 2 2" xfId="27295" xr:uid="{00000000-0005-0000-0000-0000424F0000}"/>
    <cellStyle name="Normal 141 3 5 2 3" xfId="42690" xr:uid="{00000000-0005-0000-0000-0000434F0000}"/>
    <cellStyle name="Normal 141 3 5 3" xfId="19597" xr:uid="{00000000-0005-0000-0000-0000444F0000}"/>
    <cellStyle name="Normal 141 3 5 4" xfId="34992" xr:uid="{00000000-0005-0000-0000-0000454F0000}"/>
    <cellStyle name="Normal 141 3 6" xfId="8051" xr:uid="{00000000-0005-0000-0000-0000464F0000}"/>
    <cellStyle name="Normal 141 3 6 2" xfId="23446" xr:uid="{00000000-0005-0000-0000-0000474F0000}"/>
    <cellStyle name="Normal 141 3 6 3" xfId="38841" xr:uid="{00000000-0005-0000-0000-0000484F0000}"/>
    <cellStyle name="Normal 141 3 7" xfId="15748" xr:uid="{00000000-0005-0000-0000-0000494F0000}"/>
    <cellStyle name="Normal 141 3 8" xfId="31143" xr:uid="{00000000-0005-0000-0000-00004A4F0000}"/>
    <cellStyle name="Normal 141 4" xfId="564" xr:uid="{00000000-0005-0000-0000-00004B4F0000}"/>
    <cellStyle name="Normal 141 4 2" xfId="1530" xr:uid="{00000000-0005-0000-0000-00004C4F0000}"/>
    <cellStyle name="Normal 141 4 2 2" xfId="3459" xr:uid="{00000000-0005-0000-0000-00004D4F0000}"/>
    <cellStyle name="Normal 141 4 2 2 2" xfId="7332" xr:uid="{00000000-0005-0000-0000-00004E4F0000}"/>
    <cellStyle name="Normal 141 4 2 2 2 2" xfId="15046" xr:uid="{00000000-0005-0000-0000-00004F4F0000}"/>
    <cellStyle name="Normal 141 4 2 2 2 2 2" xfId="30441" xr:uid="{00000000-0005-0000-0000-0000504F0000}"/>
    <cellStyle name="Normal 141 4 2 2 2 2 3" xfId="45836" xr:uid="{00000000-0005-0000-0000-0000514F0000}"/>
    <cellStyle name="Normal 141 4 2 2 2 3" xfId="22743" xr:uid="{00000000-0005-0000-0000-0000524F0000}"/>
    <cellStyle name="Normal 141 4 2 2 2 4" xfId="38138" xr:uid="{00000000-0005-0000-0000-0000534F0000}"/>
    <cellStyle name="Normal 141 4 2 2 3" xfId="11197" xr:uid="{00000000-0005-0000-0000-0000544F0000}"/>
    <cellStyle name="Normal 141 4 2 2 3 2" xfId="26592" xr:uid="{00000000-0005-0000-0000-0000554F0000}"/>
    <cellStyle name="Normal 141 4 2 2 3 3" xfId="41987" xr:uid="{00000000-0005-0000-0000-0000564F0000}"/>
    <cellStyle name="Normal 141 4 2 2 4" xfId="18894" xr:uid="{00000000-0005-0000-0000-0000574F0000}"/>
    <cellStyle name="Normal 141 4 2 2 5" xfId="34289" xr:uid="{00000000-0005-0000-0000-0000584F0000}"/>
    <cellStyle name="Normal 141 4 2 3" xfId="5408" xr:uid="{00000000-0005-0000-0000-0000594F0000}"/>
    <cellStyle name="Normal 141 4 2 3 2" xfId="13122" xr:uid="{00000000-0005-0000-0000-00005A4F0000}"/>
    <cellStyle name="Normal 141 4 2 3 2 2" xfId="28517" xr:uid="{00000000-0005-0000-0000-00005B4F0000}"/>
    <cellStyle name="Normal 141 4 2 3 2 3" xfId="43912" xr:uid="{00000000-0005-0000-0000-00005C4F0000}"/>
    <cellStyle name="Normal 141 4 2 3 3" xfId="20819" xr:uid="{00000000-0005-0000-0000-00005D4F0000}"/>
    <cellStyle name="Normal 141 4 2 3 4" xfId="36214" xr:uid="{00000000-0005-0000-0000-00005E4F0000}"/>
    <cellStyle name="Normal 141 4 2 4" xfId="9273" xr:uid="{00000000-0005-0000-0000-00005F4F0000}"/>
    <cellStyle name="Normal 141 4 2 4 2" xfId="24668" xr:uid="{00000000-0005-0000-0000-0000604F0000}"/>
    <cellStyle name="Normal 141 4 2 4 3" xfId="40063" xr:uid="{00000000-0005-0000-0000-0000614F0000}"/>
    <cellStyle name="Normal 141 4 2 5" xfId="16970" xr:uid="{00000000-0005-0000-0000-0000624F0000}"/>
    <cellStyle name="Normal 141 4 2 6" xfId="32365" xr:uid="{00000000-0005-0000-0000-0000634F0000}"/>
    <cellStyle name="Normal 141 4 3" xfId="2497" xr:uid="{00000000-0005-0000-0000-0000644F0000}"/>
    <cellStyle name="Normal 141 4 3 2" xfId="6370" xr:uid="{00000000-0005-0000-0000-0000654F0000}"/>
    <cellStyle name="Normal 141 4 3 2 2" xfId="14084" xr:uid="{00000000-0005-0000-0000-0000664F0000}"/>
    <cellStyle name="Normal 141 4 3 2 2 2" xfId="29479" xr:uid="{00000000-0005-0000-0000-0000674F0000}"/>
    <cellStyle name="Normal 141 4 3 2 2 3" xfId="44874" xr:uid="{00000000-0005-0000-0000-0000684F0000}"/>
    <cellStyle name="Normal 141 4 3 2 3" xfId="21781" xr:uid="{00000000-0005-0000-0000-0000694F0000}"/>
    <cellStyle name="Normal 141 4 3 2 4" xfId="37176" xr:uid="{00000000-0005-0000-0000-00006A4F0000}"/>
    <cellStyle name="Normal 141 4 3 3" xfId="10235" xr:uid="{00000000-0005-0000-0000-00006B4F0000}"/>
    <cellStyle name="Normal 141 4 3 3 2" xfId="25630" xr:uid="{00000000-0005-0000-0000-00006C4F0000}"/>
    <cellStyle name="Normal 141 4 3 3 3" xfId="41025" xr:uid="{00000000-0005-0000-0000-00006D4F0000}"/>
    <cellStyle name="Normal 141 4 3 4" xfId="17932" xr:uid="{00000000-0005-0000-0000-00006E4F0000}"/>
    <cellStyle name="Normal 141 4 3 5" xfId="33327" xr:uid="{00000000-0005-0000-0000-00006F4F0000}"/>
    <cellStyle name="Normal 141 4 4" xfId="4446" xr:uid="{00000000-0005-0000-0000-0000704F0000}"/>
    <cellStyle name="Normal 141 4 4 2" xfId="12160" xr:uid="{00000000-0005-0000-0000-0000714F0000}"/>
    <cellStyle name="Normal 141 4 4 2 2" xfId="27555" xr:uid="{00000000-0005-0000-0000-0000724F0000}"/>
    <cellStyle name="Normal 141 4 4 2 3" xfId="42950" xr:uid="{00000000-0005-0000-0000-0000734F0000}"/>
    <cellStyle name="Normal 141 4 4 3" xfId="19857" xr:uid="{00000000-0005-0000-0000-0000744F0000}"/>
    <cellStyle name="Normal 141 4 4 4" xfId="35252" xr:uid="{00000000-0005-0000-0000-0000754F0000}"/>
    <cellStyle name="Normal 141 4 5" xfId="8311" xr:uid="{00000000-0005-0000-0000-0000764F0000}"/>
    <cellStyle name="Normal 141 4 5 2" xfId="23706" xr:uid="{00000000-0005-0000-0000-0000774F0000}"/>
    <cellStyle name="Normal 141 4 5 3" xfId="39101" xr:uid="{00000000-0005-0000-0000-0000784F0000}"/>
    <cellStyle name="Normal 141 4 6" xfId="16008" xr:uid="{00000000-0005-0000-0000-0000794F0000}"/>
    <cellStyle name="Normal 141 4 7" xfId="31403" xr:uid="{00000000-0005-0000-0000-00007A4F0000}"/>
    <cellStyle name="Normal 141 5" xfId="1049" xr:uid="{00000000-0005-0000-0000-00007B4F0000}"/>
    <cellStyle name="Normal 141 5 2" xfId="2978" xr:uid="{00000000-0005-0000-0000-00007C4F0000}"/>
    <cellStyle name="Normal 141 5 2 2" xfId="6851" xr:uid="{00000000-0005-0000-0000-00007D4F0000}"/>
    <cellStyle name="Normal 141 5 2 2 2" xfId="14565" xr:uid="{00000000-0005-0000-0000-00007E4F0000}"/>
    <cellStyle name="Normal 141 5 2 2 2 2" xfId="29960" xr:uid="{00000000-0005-0000-0000-00007F4F0000}"/>
    <cellStyle name="Normal 141 5 2 2 2 3" xfId="45355" xr:uid="{00000000-0005-0000-0000-0000804F0000}"/>
    <cellStyle name="Normal 141 5 2 2 3" xfId="22262" xr:uid="{00000000-0005-0000-0000-0000814F0000}"/>
    <cellStyle name="Normal 141 5 2 2 4" xfId="37657" xr:uid="{00000000-0005-0000-0000-0000824F0000}"/>
    <cellStyle name="Normal 141 5 2 3" xfId="10716" xr:uid="{00000000-0005-0000-0000-0000834F0000}"/>
    <cellStyle name="Normal 141 5 2 3 2" xfId="26111" xr:uid="{00000000-0005-0000-0000-0000844F0000}"/>
    <cellStyle name="Normal 141 5 2 3 3" xfId="41506" xr:uid="{00000000-0005-0000-0000-0000854F0000}"/>
    <cellStyle name="Normal 141 5 2 4" xfId="18413" xr:uid="{00000000-0005-0000-0000-0000864F0000}"/>
    <cellStyle name="Normal 141 5 2 5" xfId="33808" xr:uid="{00000000-0005-0000-0000-0000874F0000}"/>
    <cellStyle name="Normal 141 5 3" xfId="4927" xr:uid="{00000000-0005-0000-0000-0000884F0000}"/>
    <cellStyle name="Normal 141 5 3 2" xfId="12641" xr:uid="{00000000-0005-0000-0000-0000894F0000}"/>
    <cellStyle name="Normal 141 5 3 2 2" xfId="28036" xr:uid="{00000000-0005-0000-0000-00008A4F0000}"/>
    <cellStyle name="Normal 141 5 3 2 3" xfId="43431" xr:uid="{00000000-0005-0000-0000-00008B4F0000}"/>
    <cellStyle name="Normal 141 5 3 3" xfId="20338" xr:uid="{00000000-0005-0000-0000-00008C4F0000}"/>
    <cellStyle name="Normal 141 5 3 4" xfId="35733" xr:uid="{00000000-0005-0000-0000-00008D4F0000}"/>
    <cellStyle name="Normal 141 5 4" xfId="8792" xr:uid="{00000000-0005-0000-0000-00008E4F0000}"/>
    <cellStyle name="Normal 141 5 4 2" xfId="24187" xr:uid="{00000000-0005-0000-0000-00008F4F0000}"/>
    <cellStyle name="Normal 141 5 4 3" xfId="39582" xr:uid="{00000000-0005-0000-0000-0000904F0000}"/>
    <cellStyle name="Normal 141 5 5" xfId="16489" xr:uid="{00000000-0005-0000-0000-0000914F0000}"/>
    <cellStyle name="Normal 141 5 6" xfId="31884" xr:uid="{00000000-0005-0000-0000-0000924F0000}"/>
    <cellStyle name="Normal 141 6" xfId="2016" xr:uid="{00000000-0005-0000-0000-0000934F0000}"/>
    <cellStyle name="Normal 141 6 2" xfId="5889" xr:uid="{00000000-0005-0000-0000-0000944F0000}"/>
    <cellStyle name="Normal 141 6 2 2" xfId="13603" xr:uid="{00000000-0005-0000-0000-0000954F0000}"/>
    <cellStyle name="Normal 141 6 2 2 2" xfId="28998" xr:uid="{00000000-0005-0000-0000-0000964F0000}"/>
    <cellStyle name="Normal 141 6 2 2 3" xfId="44393" xr:uid="{00000000-0005-0000-0000-0000974F0000}"/>
    <cellStyle name="Normal 141 6 2 3" xfId="21300" xr:uid="{00000000-0005-0000-0000-0000984F0000}"/>
    <cellStyle name="Normal 141 6 2 4" xfId="36695" xr:uid="{00000000-0005-0000-0000-0000994F0000}"/>
    <cellStyle name="Normal 141 6 3" xfId="9754" xr:uid="{00000000-0005-0000-0000-00009A4F0000}"/>
    <cellStyle name="Normal 141 6 3 2" xfId="25149" xr:uid="{00000000-0005-0000-0000-00009B4F0000}"/>
    <cellStyle name="Normal 141 6 3 3" xfId="40544" xr:uid="{00000000-0005-0000-0000-00009C4F0000}"/>
    <cellStyle name="Normal 141 6 4" xfId="17451" xr:uid="{00000000-0005-0000-0000-00009D4F0000}"/>
    <cellStyle name="Normal 141 6 5" xfId="32846" xr:uid="{00000000-0005-0000-0000-00009E4F0000}"/>
    <cellStyle name="Normal 141 7" xfId="3975" xr:uid="{00000000-0005-0000-0000-00009F4F0000}"/>
    <cellStyle name="Normal 141 7 2" xfId="11691" xr:uid="{00000000-0005-0000-0000-0000A04F0000}"/>
    <cellStyle name="Normal 141 7 2 2" xfId="27086" xr:uid="{00000000-0005-0000-0000-0000A14F0000}"/>
    <cellStyle name="Normal 141 7 2 3" xfId="42481" xr:uid="{00000000-0005-0000-0000-0000A24F0000}"/>
    <cellStyle name="Normal 141 7 3" xfId="19388" xr:uid="{00000000-0005-0000-0000-0000A34F0000}"/>
    <cellStyle name="Normal 141 7 4" xfId="34783" xr:uid="{00000000-0005-0000-0000-0000A44F0000}"/>
    <cellStyle name="Normal 141 8" xfId="7840" xr:uid="{00000000-0005-0000-0000-0000A54F0000}"/>
    <cellStyle name="Normal 141 8 2" xfId="23237" xr:uid="{00000000-0005-0000-0000-0000A64F0000}"/>
    <cellStyle name="Normal 141 8 3" xfId="38632" xr:uid="{00000000-0005-0000-0000-0000A74F0000}"/>
    <cellStyle name="Normal 141 9" xfId="15527" xr:uid="{00000000-0005-0000-0000-0000A84F0000}"/>
    <cellStyle name="Normal 142" xfId="40" xr:uid="{00000000-0005-0000-0000-0000A94F0000}"/>
    <cellStyle name="Normal 142 10" xfId="30923" xr:uid="{00000000-0005-0000-0000-0000AA4F0000}"/>
    <cellStyle name="Normal 142 2" xfId="152" xr:uid="{00000000-0005-0000-0000-0000AB4F0000}"/>
    <cellStyle name="Normal 142 2 2" xfId="405" xr:uid="{00000000-0005-0000-0000-0000AC4F0000}"/>
    <cellStyle name="Normal 142 2 2 2" xfId="890" xr:uid="{00000000-0005-0000-0000-0000AD4F0000}"/>
    <cellStyle name="Normal 142 2 2 2 2" xfId="1856" xr:uid="{00000000-0005-0000-0000-0000AE4F0000}"/>
    <cellStyle name="Normal 142 2 2 2 2 2" xfId="3785" xr:uid="{00000000-0005-0000-0000-0000AF4F0000}"/>
    <cellStyle name="Normal 142 2 2 2 2 2 2" xfId="7658" xr:uid="{00000000-0005-0000-0000-0000B04F0000}"/>
    <cellStyle name="Normal 142 2 2 2 2 2 2 2" xfId="15372" xr:uid="{00000000-0005-0000-0000-0000B14F0000}"/>
    <cellStyle name="Normal 142 2 2 2 2 2 2 2 2" xfId="30767" xr:uid="{00000000-0005-0000-0000-0000B24F0000}"/>
    <cellStyle name="Normal 142 2 2 2 2 2 2 2 3" xfId="46162" xr:uid="{00000000-0005-0000-0000-0000B34F0000}"/>
    <cellStyle name="Normal 142 2 2 2 2 2 2 3" xfId="23069" xr:uid="{00000000-0005-0000-0000-0000B44F0000}"/>
    <cellStyle name="Normal 142 2 2 2 2 2 2 4" xfId="38464" xr:uid="{00000000-0005-0000-0000-0000B54F0000}"/>
    <cellStyle name="Normal 142 2 2 2 2 2 3" xfId="11523" xr:uid="{00000000-0005-0000-0000-0000B64F0000}"/>
    <cellStyle name="Normal 142 2 2 2 2 2 3 2" xfId="26918" xr:uid="{00000000-0005-0000-0000-0000B74F0000}"/>
    <cellStyle name="Normal 142 2 2 2 2 2 3 3" xfId="42313" xr:uid="{00000000-0005-0000-0000-0000B84F0000}"/>
    <cellStyle name="Normal 142 2 2 2 2 2 4" xfId="19220" xr:uid="{00000000-0005-0000-0000-0000B94F0000}"/>
    <cellStyle name="Normal 142 2 2 2 2 2 5" xfId="34615" xr:uid="{00000000-0005-0000-0000-0000BA4F0000}"/>
    <cellStyle name="Normal 142 2 2 2 2 3" xfId="5734" xr:uid="{00000000-0005-0000-0000-0000BB4F0000}"/>
    <cellStyle name="Normal 142 2 2 2 2 3 2" xfId="13448" xr:uid="{00000000-0005-0000-0000-0000BC4F0000}"/>
    <cellStyle name="Normal 142 2 2 2 2 3 2 2" xfId="28843" xr:uid="{00000000-0005-0000-0000-0000BD4F0000}"/>
    <cellStyle name="Normal 142 2 2 2 2 3 2 3" xfId="44238" xr:uid="{00000000-0005-0000-0000-0000BE4F0000}"/>
    <cellStyle name="Normal 142 2 2 2 2 3 3" xfId="21145" xr:uid="{00000000-0005-0000-0000-0000BF4F0000}"/>
    <cellStyle name="Normal 142 2 2 2 2 3 4" xfId="36540" xr:uid="{00000000-0005-0000-0000-0000C04F0000}"/>
    <cellStyle name="Normal 142 2 2 2 2 4" xfId="9599" xr:uid="{00000000-0005-0000-0000-0000C14F0000}"/>
    <cellStyle name="Normal 142 2 2 2 2 4 2" xfId="24994" xr:uid="{00000000-0005-0000-0000-0000C24F0000}"/>
    <cellStyle name="Normal 142 2 2 2 2 4 3" xfId="40389" xr:uid="{00000000-0005-0000-0000-0000C34F0000}"/>
    <cellStyle name="Normal 142 2 2 2 2 5" xfId="17296" xr:uid="{00000000-0005-0000-0000-0000C44F0000}"/>
    <cellStyle name="Normal 142 2 2 2 2 6" xfId="32691" xr:uid="{00000000-0005-0000-0000-0000C54F0000}"/>
    <cellStyle name="Normal 142 2 2 2 3" xfId="2823" xr:uid="{00000000-0005-0000-0000-0000C64F0000}"/>
    <cellStyle name="Normal 142 2 2 2 3 2" xfId="6696" xr:uid="{00000000-0005-0000-0000-0000C74F0000}"/>
    <cellStyle name="Normal 142 2 2 2 3 2 2" xfId="14410" xr:uid="{00000000-0005-0000-0000-0000C84F0000}"/>
    <cellStyle name="Normal 142 2 2 2 3 2 2 2" xfId="29805" xr:uid="{00000000-0005-0000-0000-0000C94F0000}"/>
    <cellStyle name="Normal 142 2 2 2 3 2 2 3" xfId="45200" xr:uid="{00000000-0005-0000-0000-0000CA4F0000}"/>
    <cellStyle name="Normal 142 2 2 2 3 2 3" xfId="22107" xr:uid="{00000000-0005-0000-0000-0000CB4F0000}"/>
    <cellStyle name="Normal 142 2 2 2 3 2 4" xfId="37502" xr:uid="{00000000-0005-0000-0000-0000CC4F0000}"/>
    <cellStyle name="Normal 142 2 2 2 3 3" xfId="10561" xr:uid="{00000000-0005-0000-0000-0000CD4F0000}"/>
    <cellStyle name="Normal 142 2 2 2 3 3 2" xfId="25956" xr:uid="{00000000-0005-0000-0000-0000CE4F0000}"/>
    <cellStyle name="Normal 142 2 2 2 3 3 3" xfId="41351" xr:uid="{00000000-0005-0000-0000-0000CF4F0000}"/>
    <cellStyle name="Normal 142 2 2 2 3 4" xfId="18258" xr:uid="{00000000-0005-0000-0000-0000D04F0000}"/>
    <cellStyle name="Normal 142 2 2 2 3 5" xfId="33653" xr:uid="{00000000-0005-0000-0000-0000D14F0000}"/>
    <cellStyle name="Normal 142 2 2 2 4" xfId="4772" xr:uid="{00000000-0005-0000-0000-0000D24F0000}"/>
    <cellStyle name="Normal 142 2 2 2 4 2" xfId="12486" xr:uid="{00000000-0005-0000-0000-0000D34F0000}"/>
    <cellStyle name="Normal 142 2 2 2 4 2 2" xfId="27881" xr:uid="{00000000-0005-0000-0000-0000D44F0000}"/>
    <cellStyle name="Normal 142 2 2 2 4 2 3" xfId="43276" xr:uid="{00000000-0005-0000-0000-0000D54F0000}"/>
    <cellStyle name="Normal 142 2 2 2 4 3" xfId="20183" xr:uid="{00000000-0005-0000-0000-0000D64F0000}"/>
    <cellStyle name="Normal 142 2 2 2 4 4" xfId="35578" xr:uid="{00000000-0005-0000-0000-0000D74F0000}"/>
    <cellStyle name="Normal 142 2 2 2 5" xfId="8637" xr:uid="{00000000-0005-0000-0000-0000D84F0000}"/>
    <cellStyle name="Normal 142 2 2 2 5 2" xfId="24032" xr:uid="{00000000-0005-0000-0000-0000D94F0000}"/>
    <cellStyle name="Normal 142 2 2 2 5 3" xfId="39427" xr:uid="{00000000-0005-0000-0000-0000DA4F0000}"/>
    <cellStyle name="Normal 142 2 2 2 6" xfId="16334" xr:uid="{00000000-0005-0000-0000-0000DB4F0000}"/>
    <cellStyle name="Normal 142 2 2 2 7" xfId="31729" xr:uid="{00000000-0005-0000-0000-0000DC4F0000}"/>
    <cellStyle name="Normal 142 2 2 3" xfId="1375" xr:uid="{00000000-0005-0000-0000-0000DD4F0000}"/>
    <cellStyle name="Normal 142 2 2 3 2" xfId="3304" xr:uid="{00000000-0005-0000-0000-0000DE4F0000}"/>
    <cellStyle name="Normal 142 2 2 3 2 2" xfId="7177" xr:uid="{00000000-0005-0000-0000-0000DF4F0000}"/>
    <cellStyle name="Normal 142 2 2 3 2 2 2" xfId="14891" xr:uid="{00000000-0005-0000-0000-0000E04F0000}"/>
    <cellStyle name="Normal 142 2 2 3 2 2 2 2" xfId="30286" xr:uid="{00000000-0005-0000-0000-0000E14F0000}"/>
    <cellStyle name="Normal 142 2 2 3 2 2 2 3" xfId="45681" xr:uid="{00000000-0005-0000-0000-0000E24F0000}"/>
    <cellStyle name="Normal 142 2 2 3 2 2 3" xfId="22588" xr:uid="{00000000-0005-0000-0000-0000E34F0000}"/>
    <cellStyle name="Normal 142 2 2 3 2 2 4" xfId="37983" xr:uid="{00000000-0005-0000-0000-0000E44F0000}"/>
    <cellStyle name="Normal 142 2 2 3 2 3" xfId="11042" xr:uid="{00000000-0005-0000-0000-0000E54F0000}"/>
    <cellStyle name="Normal 142 2 2 3 2 3 2" xfId="26437" xr:uid="{00000000-0005-0000-0000-0000E64F0000}"/>
    <cellStyle name="Normal 142 2 2 3 2 3 3" xfId="41832" xr:uid="{00000000-0005-0000-0000-0000E74F0000}"/>
    <cellStyle name="Normal 142 2 2 3 2 4" xfId="18739" xr:uid="{00000000-0005-0000-0000-0000E84F0000}"/>
    <cellStyle name="Normal 142 2 2 3 2 5" xfId="34134" xr:uid="{00000000-0005-0000-0000-0000E94F0000}"/>
    <cellStyle name="Normal 142 2 2 3 3" xfId="5253" xr:uid="{00000000-0005-0000-0000-0000EA4F0000}"/>
    <cellStyle name="Normal 142 2 2 3 3 2" xfId="12967" xr:uid="{00000000-0005-0000-0000-0000EB4F0000}"/>
    <cellStyle name="Normal 142 2 2 3 3 2 2" xfId="28362" xr:uid="{00000000-0005-0000-0000-0000EC4F0000}"/>
    <cellStyle name="Normal 142 2 2 3 3 2 3" xfId="43757" xr:uid="{00000000-0005-0000-0000-0000ED4F0000}"/>
    <cellStyle name="Normal 142 2 2 3 3 3" xfId="20664" xr:uid="{00000000-0005-0000-0000-0000EE4F0000}"/>
    <cellStyle name="Normal 142 2 2 3 3 4" xfId="36059" xr:uid="{00000000-0005-0000-0000-0000EF4F0000}"/>
    <cellStyle name="Normal 142 2 2 3 4" xfId="9118" xr:uid="{00000000-0005-0000-0000-0000F04F0000}"/>
    <cellStyle name="Normal 142 2 2 3 4 2" xfId="24513" xr:uid="{00000000-0005-0000-0000-0000F14F0000}"/>
    <cellStyle name="Normal 142 2 2 3 4 3" xfId="39908" xr:uid="{00000000-0005-0000-0000-0000F24F0000}"/>
    <cellStyle name="Normal 142 2 2 3 5" xfId="16815" xr:uid="{00000000-0005-0000-0000-0000F34F0000}"/>
    <cellStyle name="Normal 142 2 2 3 6" xfId="32210" xr:uid="{00000000-0005-0000-0000-0000F44F0000}"/>
    <cellStyle name="Normal 142 2 2 4" xfId="2342" xr:uid="{00000000-0005-0000-0000-0000F54F0000}"/>
    <cellStyle name="Normal 142 2 2 4 2" xfId="6215" xr:uid="{00000000-0005-0000-0000-0000F64F0000}"/>
    <cellStyle name="Normal 142 2 2 4 2 2" xfId="13929" xr:uid="{00000000-0005-0000-0000-0000F74F0000}"/>
    <cellStyle name="Normal 142 2 2 4 2 2 2" xfId="29324" xr:uid="{00000000-0005-0000-0000-0000F84F0000}"/>
    <cellStyle name="Normal 142 2 2 4 2 2 3" xfId="44719" xr:uid="{00000000-0005-0000-0000-0000F94F0000}"/>
    <cellStyle name="Normal 142 2 2 4 2 3" xfId="21626" xr:uid="{00000000-0005-0000-0000-0000FA4F0000}"/>
    <cellStyle name="Normal 142 2 2 4 2 4" xfId="37021" xr:uid="{00000000-0005-0000-0000-0000FB4F0000}"/>
    <cellStyle name="Normal 142 2 2 4 3" xfId="10080" xr:uid="{00000000-0005-0000-0000-0000FC4F0000}"/>
    <cellStyle name="Normal 142 2 2 4 3 2" xfId="25475" xr:uid="{00000000-0005-0000-0000-0000FD4F0000}"/>
    <cellStyle name="Normal 142 2 2 4 3 3" xfId="40870" xr:uid="{00000000-0005-0000-0000-0000FE4F0000}"/>
    <cellStyle name="Normal 142 2 2 4 4" xfId="17777" xr:uid="{00000000-0005-0000-0000-0000FF4F0000}"/>
    <cellStyle name="Normal 142 2 2 4 5" xfId="33172" xr:uid="{00000000-0005-0000-0000-000000500000}"/>
    <cellStyle name="Normal 142 2 2 5" xfId="4291" xr:uid="{00000000-0005-0000-0000-000001500000}"/>
    <cellStyle name="Normal 142 2 2 5 2" xfId="12005" xr:uid="{00000000-0005-0000-0000-000002500000}"/>
    <cellStyle name="Normal 142 2 2 5 2 2" xfId="27400" xr:uid="{00000000-0005-0000-0000-000003500000}"/>
    <cellStyle name="Normal 142 2 2 5 2 3" xfId="42795" xr:uid="{00000000-0005-0000-0000-000004500000}"/>
    <cellStyle name="Normal 142 2 2 5 3" xfId="19702" xr:uid="{00000000-0005-0000-0000-000005500000}"/>
    <cellStyle name="Normal 142 2 2 5 4" xfId="35097" xr:uid="{00000000-0005-0000-0000-000006500000}"/>
    <cellStyle name="Normal 142 2 2 6" xfId="8156" xr:uid="{00000000-0005-0000-0000-000007500000}"/>
    <cellStyle name="Normal 142 2 2 6 2" xfId="23551" xr:uid="{00000000-0005-0000-0000-000008500000}"/>
    <cellStyle name="Normal 142 2 2 6 3" xfId="38946" xr:uid="{00000000-0005-0000-0000-000009500000}"/>
    <cellStyle name="Normal 142 2 2 7" xfId="15853" xr:uid="{00000000-0005-0000-0000-00000A500000}"/>
    <cellStyle name="Normal 142 2 2 8" xfId="31248" xr:uid="{00000000-0005-0000-0000-00000B500000}"/>
    <cellStyle name="Normal 142 2 3" xfId="669" xr:uid="{00000000-0005-0000-0000-00000C500000}"/>
    <cellStyle name="Normal 142 2 3 2" xfId="1635" xr:uid="{00000000-0005-0000-0000-00000D500000}"/>
    <cellStyle name="Normal 142 2 3 2 2" xfId="3564" xr:uid="{00000000-0005-0000-0000-00000E500000}"/>
    <cellStyle name="Normal 142 2 3 2 2 2" xfId="7437" xr:uid="{00000000-0005-0000-0000-00000F500000}"/>
    <cellStyle name="Normal 142 2 3 2 2 2 2" xfId="15151" xr:uid="{00000000-0005-0000-0000-000010500000}"/>
    <cellStyle name="Normal 142 2 3 2 2 2 2 2" xfId="30546" xr:uid="{00000000-0005-0000-0000-000011500000}"/>
    <cellStyle name="Normal 142 2 3 2 2 2 2 3" xfId="45941" xr:uid="{00000000-0005-0000-0000-000012500000}"/>
    <cellStyle name="Normal 142 2 3 2 2 2 3" xfId="22848" xr:uid="{00000000-0005-0000-0000-000013500000}"/>
    <cellStyle name="Normal 142 2 3 2 2 2 4" xfId="38243" xr:uid="{00000000-0005-0000-0000-000014500000}"/>
    <cellStyle name="Normal 142 2 3 2 2 3" xfId="11302" xr:uid="{00000000-0005-0000-0000-000015500000}"/>
    <cellStyle name="Normal 142 2 3 2 2 3 2" xfId="26697" xr:uid="{00000000-0005-0000-0000-000016500000}"/>
    <cellStyle name="Normal 142 2 3 2 2 3 3" xfId="42092" xr:uid="{00000000-0005-0000-0000-000017500000}"/>
    <cellStyle name="Normal 142 2 3 2 2 4" xfId="18999" xr:uid="{00000000-0005-0000-0000-000018500000}"/>
    <cellStyle name="Normal 142 2 3 2 2 5" xfId="34394" xr:uid="{00000000-0005-0000-0000-000019500000}"/>
    <cellStyle name="Normal 142 2 3 2 3" xfId="5513" xr:uid="{00000000-0005-0000-0000-00001A500000}"/>
    <cellStyle name="Normal 142 2 3 2 3 2" xfId="13227" xr:uid="{00000000-0005-0000-0000-00001B500000}"/>
    <cellStyle name="Normal 142 2 3 2 3 2 2" xfId="28622" xr:uid="{00000000-0005-0000-0000-00001C500000}"/>
    <cellStyle name="Normal 142 2 3 2 3 2 3" xfId="44017" xr:uid="{00000000-0005-0000-0000-00001D500000}"/>
    <cellStyle name="Normal 142 2 3 2 3 3" xfId="20924" xr:uid="{00000000-0005-0000-0000-00001E500000}"/>
    <cellStyle name="Normal 142 2 3 2 3 4" xfId="36319" xr:uid="{00000000-0005-0000-0000-00001F500000}"/>
    <cellStyle name="Normal 142 2 3 2 4" xfId="9378" xr:uid="{00000000-0005-0000-0000-000020500000}"/>
    <cellStyle name="Normal 142 2 3 2 4 2" xfId="24773" xr:uid="{00000000-0005-0000-0000-000021500000}"/>
    <cellStyle name="Normal 142 2 3 2 4 3" xfId="40168" xr:uid="{00000000-0005-0000-0000-000022500000}"/>
    <cellStyle name="Normal 142 2 3 2 5" xfId="17075" xr:uid="{00000000-0005-0000-0000-000023500000}"/>
    <cellStyle name="Normal 142 2 3 2 6" xfId="32470" xr:uid="{00000000-0005-0000-0000-000024500000}"/>
    <cellStyle name="Normal 142 2 3 3" xfId="2602" xr:uid="{00000000-0005-0000-0000-000025500000}"/>
    <cellStyle name="Normal 142 2 3 3 2" xfId="6475" xr:uid="{00000000-0005-0000-0000-000026500000}"/>
    <cellStyle name="Normal 142 2 3 3 2 2" xfId="14189" xr:uid="{00000000-0005-0000-0000-000027500000}"/>
    <cellStyle name="Normal 142 2 3 3 2 2 2" xfId="29584" xr:uid="{00000000-0005-0000-0000-000028500000}"/>
    <cellStyle name="Normal 142 2 3 3 2 2 3" xfId="44979" xr:uid="{00000000-0005-0000-0000-000029500000}"/>
    <cellStyle name="Normal 142 2 3 3 2 3" xfId="21886" xr:uid="{00000000-0005-0000-0000-00002A500000}"/>
    <cellStyle name="Normal 142 2 3 3 2 4" xfId="37281" xr:uid="{00000000-0005-0000-0000-00002B500000}"/>
    <cellStyle name="Normal 142 2 3 3 3" xfId="10340" xr:uid="{00000000-0005-0000-0000-00002C500000}"/>
    <cellStyle name="Normal 142 2 3 3 3 2" xfId="25735" xr:uid="{00000000-0005-0000-0000-00002D500000}"/>
    <cellStyle name="Normal 142 2 3 3 3 3" xfId="41130" xr:uid="{00000000-0005-0000-0000-00002E500000}"/>
    <cellStyle name="Normal 142 2 3 3 4" xfId="18037" xr:uid="{00000000-0005-0000-0000-00002F500000}"/>
    <cellStyle name="Normal 142 2 3 3 5" xfId="33432" xr:uid="{00000000-0005-0000-0000-000030500000}"/>
    <cellStyle name="Normal 142 2 3 4" xfId="4551" xr:uid="{00000000-0005-0000-0000-000031500000}"/>
    <cellStyle name="Normal 142 2 3 4 2" xfId="12265" xr:uid="{00000000-0005-0000-0000-000032500000}"/>
    <cellStyle name="Normal 142 2 3 4 2 2" xfId="27660" xr:uid="{00000000-0005-0000-0000-000033500000}"/>
    <cellStyle name="Normal 142 2 3 4 2 3" xfId="43055" xr:uid="{00000000-0005-0000-0000-000034500000}"/>
    <cellStyle name="Normal 142 2 3 4 3" xfId="19962" xr:uid="{00000000-0005-0000-0000-000035500000}"/>
    <cellStyle name="Normal 142 2 3 4 4" xfId="35357" xr:uid="{00000000-0005-0000-0000-000036500000}"/>
    <cellStyle name="Normal 142 2 3 5" xfId="8416" xr:uid="{00000000-0005-0000-0000-000037500000}"/>
    <cellStyle name="Normal 142 2 3 5 2" xfId="23811" xr:uid="{00000000-0005-0000-0000-000038500000}"/>
    <cellStyle name="Normal 142 2 3 5 3" xfId="39206" xr:uid="{00000000-0005-0000-0000-000039500000}"/>
    <cellStyle name="Normal 142 2 3 6" xfId="16113" xr:uid="{00000000-0005-0000-0000-00003A500000}"/>
    <cellStyle name="Normal 142 2 3 7" xfId="31508" xr:uid="{00000000-0005-0000-0000-00003B500000}"/>
    <cellStyle name="Normal 142 2 4" xfId="1154" xr:uid="{00000000-0005-0000-0000-00003C500000}"/>
    <cellStyle name="Normal 142 2 4 2" xfId="3083" xr:uid="{00000000-0005-0000-0000-00003D500000}"/>
    <cellStyle name="Normal 142 2 4 2 2" xfId="6956" xr:uid="{00000000-0005-0000-0000-00003E500000}"/>
    <cellStyle name="Normal 142 2 4 2 2 2" xfId="14670" xr:uid="{00000000-0005-0000-0000-00003F500000}"/>
    <cellStyle name="Normal 142 2 4 2 2 2 2" xfId="30065" xr:uid="{00000000-0005-0000-0000-000040500000}"/>
    <cellStyle name="Normal 142 2 4 2 2 2 3" xfId="45460" xr:uid="{00000000-0005-0000-0000-000041500000}"/>
    <cellStyle name="Normal 142 2 4 2 2 3" xfId="22367" xr:uid="{00000000-0005-0000-0000-000042500000}"/>
    <cellStyle name="Normal 142 2 4 2 2 4" xfId="37762" xr:uid="{00000000-0005-0000-0000-000043500000}"/>
    <cellStyle name="Normal 142 2 4 2 3" xfId="10821" xr:uid="{00000000-0005-0000-0000-000044500000}"/>
    <cellStyle name="Normal 142 2 4 2 3 2" xfId="26216" xr:uid="{00000000-0005-0000-0000-000045500000}"/>
    <cellStyle name="Normal 142 2 4 2 3 3" xfId="41611" xr:uid="{00000000-0005-0000-0000-000046500000}"/>
    <cellStyle name="Normal 142 2 4 2 4" xfId="18518" xr:uid="{00000000-0005-0000-0000-000047500000}"/>
    <cellStyle name="Normal 142 2 4 2 5" xfId="33913" xr:uid="{00000000-0005-0000-0000-000048500000}"/>
    <cellStyle name="Normal 142 2 4 3" xfId="5032" xr:uid="{00000000-0005-0000-0000-000049500000}"/>
    <cellStyle name="Normal 142 2 4 3 2" xfId="12746" xr:uid="{00000000-0005-0000-0000-00004A500000}"/>
    <cellStyle name="Normal 142 2 4 3 2 2" xfId="28141" xr:uid="{00000000-0005-0000-0000-00004B500000}"/>
    <cellStyle name="Normal 142 2 4 3 2 3" xfId="43536" xr:uid="{00000000-0005-0000-0000-00004C500000}"/>
    <cellStyle name="Normal 142 2 4 3 3" xfId="20443" xr:uid="{00000000-0005-0000-0000-00004D500000}"/>
    <cellStyle name="Normal 142 2 4 3 4" xfId="35838" xr:uid="{00000000-0005-0000-0000-00004E500000}"/>
    <cellStyle name="Normal 142 2 4 4" xfId="8897" xr:uid="{00000000-0005-0000-0000-00004F500000}"/>
    <cellStyle name="Normal 142 2 4 4 2" xfId="24292" xr:uid="{00000000-0005-0000-0000-000050500000}"/>
    <cellStyle name="Normal 142 2 4 4 3" xfId="39687" xr:uid="{00000000-0005-0000-0000-000051500000}"/>
    <cellStyle name="Normal 142 2 4 5" xfId="16594" xr:uid="{00000000-0005-0000-0000-000052500000}"/>
    <cellStyle name="Normal 142 2 4 6" xfId="31989" xr:uid="{00000000-0005-0000-0000-000053500000}"/>
    <cellStyle name="Normal 142 2 5" xfId="2121" xr:uid="{00000000-0005-0000-0000-000054500000}"/>
    <cellStyle name="Normal 142 2 5 2" xfId="5994" xr:uid="{00000000-0005-0000-0000-000055500000}"/>
    <cellStyle name="Normal 142 2 5 2 2" xfId="13708" xr:uid="{00000000-0005-0000-0000-000056500000}"/>
    <cellStyle name="Normal 142 2 5 2 2 2" xfId="29103" xr:uid="{00000000-0005-0000-0000-000057500000}"/>
    <cellStyle name="Normal 142 2 5 2 2 3" xfId="44498" xr:uid="{00000000-0005-0000-0000-000058500000}"/>
    <cellStyle name="Normal 142 2 5 2 3" xfId="21405" xr:uid="{00000000-0005-0000-0000-000059500000}"/>
    <cellStyle name="Normal 142 2 5 2 4" xfId="36800" xr:uid="{00000000-0005-0000-0000-00005A500000}"/>
    <cellStyle name="Normal 142 2 5 3" xfId="9859" xr:uid="{00000000-0005-0000-0000-00005B500000}"/>
    <cellStyle name="Normal 142 2 5 3 2" xfId="25254" xr:uid="{00000000-0005-0000-0000-00005C500000}"/>
    <cellStyle name="Normal 142 2 5 3 3" xfId="40649" xr:uid="{00000000-0005-0000-0000-00005D500000}"/>
    <cellStyle name="Normal 142 2 5 4" xfId="17556" xr:uid="{00000000-0005-0000-0000-00005E500000}"/>
    <cellStyle name="Normal 142 2 5 5" xfId="32951" xr:uid="{00000000-0005-0000-0000-00005F500000}"/>
    <cellStyle name="Normal 142 2 6" xfId="4081" xr:uid="{00000000-0005-0000-0000-000060500000}"/>
    <cellStyle name="Normal 142 2 6 2" xfId="11796" xr:uid="{00000000-0005-0000-0000-000061500000}"/>
    <cellStyle name="Normal 142 2 6 2 2" xfId="27191" xr:uid="{00000000-0005-0000-0000-000062500000}"/>
    <cellStyle name="Normal 142 2 6 2 3" xfId="42586" xr:uid="{00000000-0005-0000-0000-000063500000}"/>
    <cellStyle name="Normal 142 2 6 3" xfId="19493" xr:uid="{00000000-0005-0000-0000-000064500000}"/>
    <cellStyle name="Normal 142 2 6 4" xfId="34888" xr:uid="{00000000-0005-0000-0000-000065500000}"/>
    <cellStyle name="Normal 142 2 7" xfId="7946" xr:uid="{00000000-0005-0000-0000-000066500000}"/>
    <cellStyle name="Normal 142 2 7 2" xfId="23342" xr:uid="{00000000-0005-0000-0000-000067500000}"/>
    <cellStyle name="Normal 142 2 7 3" xfId="38737" xr:uid="{00000000-0005-0000-0000-000068500000}"/>
    <cellStyle name="Normal 142 2 8" xfId="15632" xr:uid="{00000000-0005-0000-0000-000069500000}"/>
    <cellStyle name="Normal 142 2 9" xfId="31027" xr:uid="{00000000-0005-0000-0000-00006A500000}"/>
    <cellStyle name="Normal 142 3" xfId="301" xr:uid="{00000000-0005-0000-0000-00006B500000}"/>
    <cellStyle name="Normal 142 3 2" xfId="786" xr:uid="{00000000-0005-0000-0000-00006C500000}"/>
    <cellStyle name="Normal 142 3 2 2" xfId="1752" xr:uid="{00000000-0005-0000-0000-00006D500000}"/>
    <cellStyle name="Normal 142 3 2 2 2" xfId="3681" xr:uid="{00000000-0005-0000-0000-00006E500000}"/>
    <cellStyle name="Normal 142 3 2 2 2 2" xfId="7554" xr:uid="{00000000-0005-0000-0000-00006F500000}"/>
    <cellStyle name="Normal 142 3 2 2 2 2 2" xfId="15268" xr:uid="{00000000-0005-0000-0000-000070500000}"/>
    <cellStyle name="Normal 142 3 2 2 2 2 2 2" xfId="30663" xr:uid="{00000000-0005-0000-0000-000071500000}"/>
    <cellStyle name="Normal 142 3 2 2 2 2 2 3" xfId="46058" xr:uid="{00000000-0005-0000-0000-000072500000}"/>
    <cellStyle name="Normal 142 3 2 2 2 2 3" xfId="22965" xr:uid="{00000000-0005-0000-0000-000073500000}"/>
    <cellStyle name="Normal 142 3 2 2 2 2 4" xfId="38360" xr:uid="{00000000-0005-0000-0000-000074500000}"/>
    <cellStyle name="Normal 142 3 2 2 2 3" xfId="11419" xr:uid="{00000000-0005-0000-0000-000075500000}"/>
    <cellStyle name="Normal 142 3 2 2 2 3 2" xfId="26814" xr:uid="{00000000-0005-0000-0000-000076500000}"/>
    <cellStyle name="Normal 142 3 2 2 2 3 3" xfId="42209" xr:uid="{00000000-0005-0000-0000-000077500000}"/>
    <cellStyle name="Normal 142 3 2 2 2 4" xfId="19116" xr:uid="{00000000-0005-0000-0000-000078500000}"/>
    <cellStyle name="Normal 142 3 2 2 2 5" xfId="34511" xr:uid="{00000000-0005-0000-0000-000079500000}"/>
    <cellStyle name="Normal 142 3 2 2 3" xfId="5630" xr:uid="{00000000-0005-0000-0000-00007A500000}"/>
    <cellStyle name="Normal 142 3 2 2 3 2" xfId="13344" xr:uid="{00000000-0005-0000-0000-00007B500000}"/>
    <cellStyle name="Normal 142 3 2 2 3 2 2" xfId="28739" xr:uid="{00000000-0005-0000-0000-00007C500000}"/>
    <cellStyle name="Normal 142 3 2 2 3 2 3" xfId="44134" xr:uid="{00000000-0005-0000-0000-00007D500000}"/>
    <cellStyle name="Normal 142 3 2 2 3 3" xfId="21041" xr:uid="{00000000-0005-0000-0000-00007E500000}"/>
    <cellStyle name="Normal 142 3 2 2 3 4" xfId="36436" xr:uid="{00000000-0005-0000-0000-00007F500000}"/>
    <cellStyle name="Normal 142 3 2 2 4" xfId="9495" xr:uid="{00000000-0005-0000-0000-000080500000}"/>
    <cellStyle name="Normal 142 3 2 2 4 2" xfId="24890" xr:uid="{00000000-0005-0000-0000-000081500000}"/>
    <cellStyle name="Normal 142 3 2 2 4 3" xfId="40285" xr:uid="{00000000-0005-0000-0000-000082500000}"/>
    <cellStyle name="Normal 142 3 2 2 5" xfId="17192" xr:uid="{00000000-0005-0000-0000-000083500000}"/>
    <cellStyle name="Normal 142 3 2 2 6" xfId="32587" xr:uid="{00000000-0005-0000-0000-000084500000}"/>
    <cellStyle name="Normal 142 3 2 3" xfId="2719" xr:uid="{00000000-0005-0000-0000-000085500000}"/>
    <cellStyle name="Normal 142 3 2 3 2" xfId="6592" xr:uid="{00000000-0005-0000-0000-000086500000}"/>
    <cellStyle name="Normal 142 3 2 3 2 2" xfId="14306" xr:uid="{00000000-0005-0000-0000-000087500000}"/>
    <cellStyle name="Normal 142 3 2 3 2 2 2" xfId="29701" xr:uid="{00000000-0005-0000-0000-000088500000}"/>
    <cellStyle name="Normal 142 3 2 3 2 2 3" xfId="45096" xr:uid="{00000000-0005-0000-0000-000089500000}"/>
    <cellStyle name="Normal 142 3 2 3 2 3" xfId="22003" xr:uid="{00000000-0005-0000-0000-00008A500000}"/>
    <cellStyle name="Normal 142 3 2 3 2 4" xfId="37398" xr:uid="{00000000-0005-0000-0000-00008B500000}"/>
    <cellStyle name="Normal 142 3 2 3 3" xfId="10457" xr:uid="{00000000-0005-0000-0000-00008C500000}"/>
    <cellStyle name="Normal 142 3 2 3 3 2" xfId="25852" xr:uid="{00000000-0005-0000-0000-00008D500000}"/>
    <cellStyle name="Normal 142 3 2 3 3 3" xfId="41247" xr:uid="{00000000-0005-0000-0000-00008E500000}"/>
    <cellStyle name="Normal 142 3 2 3 4" xfId="18154" xr:uid="{00000000-0005-0000-0000-00008F500000}"/>
    <cellStyle name="Normal 142 3 2 3 5" xfId="33549" xr:uid="{00000000-0005-0000-0000-000090500000}"/>
    <cellStyle name="Normal 142 3 2 4" xfId="4668" xr:uid="{00000000-0005-0000-0000-000091500000}"/>
    <cellStyle name="Normal 142 3 2 4 2" xfId="12382" xr:uid="{00000000-0005-0000-0000-000092500000}"/>
    <cellStyle name="Normal 142 3 2 4 2 2" xfId="27777" xr:uid="{00000000-0005-0000-0000-000093500000}"/>
    <cellStyle name="Normal 142 3 2 4 2 3" xfId="43172" xr:uid="{00000000-0005-0000-0000-000094500000}"/>
    <cellStyle name="Normal 142 3 2 4 3" xfId="20079" xr:uid="{00000000-0005-0000-0000-000095500000}"/>
    <cellStyle name="Normal 142 3 2 4 4" xfId="35474" xr:uid="{00000000-0005-0000-0000-000096500000}"/>
    <cellStyle name="Normal 142 3 2 5" xfId="8533" xr:uid="{00000000-0005-0000-0000-000097500000}"/>
    <cellStyle name="Normal 142 3 2 5 2" xfId="23928" xr:uid="{00000000-0005-0000-0000-000098500000}"/>
    <cellStyle name="Normal 142 3 2 5 3" xfId="39323" xr:uid="{00000000-0005-0000-0000-000099500000}"/>
    <cellStyle name="Normal 142 3 2 6" xfId="16230" xr:uid="{00000000-0005-0000-0000-00009A500000}"/>
    <cellStyle name="Normal 142 3 2 7" xfId="31625" xr:uid="{00000000-0005-0000-0000-00009B500000}"/>
    <cellStyle name="Normal 142 3 3" xfId="1271" xr:uid="{00000000-0005-0000-0000-00009C500000}"/>
    <cellStyle name="Normal 142 3 3 2" xfId="3200" xr:uid="{00000000-0005-0000-0000-00009D500000}"/>
    <cellStyle name="Normal 142 3 3 2 2" xfId="7073" xr:uid="{00000000-0005-0000-0000-00009E500000}"/>
    <cellStyle name="Normal 142 3 3 2 2 2" xfId="14787" xr:uid="{00000000-0005-0000-0000-00009F500000}"/>
    <cellStyle name="Normal 142 3 3 2 2 2 2" xfId="30182" xr:uid="{00000000-0005-0000-0000-0000A0500000}"/>
    <cellStyle name="Normal 142 3 3 2 2 2 3" xfId="45577" xr:uid="{00000000-0005-0000-0000-0000A1500000}"/>
    <cellStyle name="Normal 142 3 3 2 2 3" xfId="22484" xr:uid="{00000000-0005-0000-0000-0000A2500000}"/>
    <cellStyle name="Normal 142 3 3 2 2 4" xfId="37879" xr:uid="{00000000-0005-0000-0000-0000A3500000}"/>
    <cellStyle name="Normal 142 3 3 2 3" xfId="10938" xr:uid="{00000000-0005-0000-0000-0000A4500000}"/>
    <cellStyle name="Normal 142 3 3 2 3 2" xfId="26333" xr:uid="{00000000-0005-0000-0000-0000A5500000}"/>
    <cellStyle name="Normal 142 3 3 2 3 3" xfId="41728" xr:uid="{00000000-0005-0000-0000-0000A6500000}"/>
    <cellStyle name="Normal 142 3 3 2 4" xfId="18635" xr:uid="{00000000-0005-0000-0000-0000A7500000}"/>
    <cellStyle name="Normal 142 3 3 2 5" xfId="34030" xr:uid="{00000000-0005-0000-0000-0000A8500000}"/>
    <cellStyle name="Normal 142 3 3 3" xfId="5149" xr:uid="{00000000-0005-0000-0000-0000A9500000}"/>
    <cellStyle name="Normal 142 3 3 3 2" xfId="12863" xr:uid="{00000000-0005-0000-0000-0000AA500000}"/>
    <cellStyle name="Normal 142 3 3 3 2 2" xfId="28258" xr:uid="{00000000-0005-0000-0000-0000AB500000}"/>
    <cellStyle name="Normal 142 3 3 3 2 3" xfId="43653" xr:uid="{00000000-0005-0000-0000-0000AC500000}"/>
    <cellStyle name="Normal 142 3 3 3 3" xfId="20560" xr:uid="{00000000-0005-0000-0000-0000AD500000}"/>
    <cellStyle name="Normal 142 3 3 3 4" xfId="35955" xr:uid="{00000000-0005-0000-0000-0000AE500000}"/>
    <cellStyle name="Normal 142 3 3 4" xfId="9014" xr:uid="{00000000-0005-0000-0000-0000AF500000}"/>
    <cellStyle name="Normal 142 3 3 4 2" xfId="24409" xr:uid="{00000000-0005-0000-0000-0000B0500000}"/>
    <cellStyle name="Normal 142 3 3 4 3" xfId="39804" xr:uid="{00000000-0005-0000-0000-0000B1500000}"/>
    <cellStyle name="Normal 142 3 3 5" xfId="16711" xr:uid="{00000000-0005-0000-0000-0000B2500000}"/>
    <cellStyle name="Normal 142 3 3 6" xfId="32106" xr:uid="{00000000-0005-0000-0000-0000B3500000}"/>
    <cellStyle name="Normal 142 3 4" xfId="2238" xr:uid="{00000000-0005-0000-0000-0000B4500000}"/>
    <cellStyle name="Normal 142 3 4 2" xfId="6111" xr:uid="{00000000-0005-0000-0000-0000B5500000}"/>
    <cellStyle name="Normal 142 3 4 2 2" xfId="13825" xr:uid="{00000000-0005-0000-0000-0000B6500000}"/>
    <cellStyle name="Normal 142 3 4 2 2 2" xfId="29220" xr:uid="{00000000-0005-0000-0000-0000B7500000}"/>
    <cellStyle name="Normal 142 3 4 2 2 3" xfId="44615" xr:uid="{00000000-0005-0000-0000-0000B8500000}"/>
    <cellStyle name="Normal 142 3 4 2 3" xfId="21522" xr:uid="{00000000-0005-0000-0000-0000B9500000}"/>
    <cellStyle name="Normal 142 3 4 2 4" xfId="36917" xr:uid="{00000000-0005-0000-0000-0000BA500000}"/>
    <cellStyle name="Normal 142 3 4 3" xfId="9976" xr:uid="{00000000-0005-0000-0000-0000BB500000}"/>
    <cellStyle name="Normal 142 3 4 3 2" xfId="25371" xr:uid="{00000000-0005-0000-0000-0000BC500000}"/>
    <cellStyle name="Normal 142 3 4 3 3" xfId="40766" xr:uid="{00000000-0005-0000-0000-0000BD500000}"/>
    <cellStyle name="Normal 142 3 4 4" xfId="17673" xr:uid="{00000000-0005-0000-0000-0000BE500000}"/>
    <cellStyle name="Normal 142 3 4 5" xfId="33068" xr:uid="{00000000-0005-0000-0000-0000BF500000}"/>
    <cellStyle name="Normal 142 3 5" xfId="4187" xr:uid="{00000000-0005-0000-0000-0000C0500000}"/>
    <cellStyle name="Normal 142 3 5 2" xfId="11901" xr:uid="{00000000-0005-0000-0000-0000C1500000}"/>
    <cellStyle name="Normal 142 3 5 2 2" xfId="27296" xr:uid="{00000000-0005-0000-0000-0000C2500000}"/>
    <cellStyle name="Normal 142 3 5 2 3" xfId="42691" xr:uid="{00000000-0005-0000-0000-0000C3500000}"/>
    <cellStyle name="Normal 142 3 5 3" xfId="19598" xr:uid="{00000000-0005-0000-0000-0000C4500000}"/>
    <cellStyle name="Normal 142 3 5 4" xfId="34993" xr:uid="{00000000-0005-0000-0000-0000C5500000}"/>
    <cellStyle name="Normal 142 3 6" xfId="8052" xr:uid="{00000000-0005-0000-0000-0000C6500000}"/>
    <cellStyle name="Normal 142 3 6 2" xfId="23447" xr:uid="{00000000-0005-0000-0000-0000C7500000}"/>
    <cellStyle name="Normal 142 3 6 3" xfId="38842" xr:uid="{00000000-0005-0000-0000-0000C8500000}"/>
    <cellStyle name="Normal 142 3 7" xfId="15749" xr:uid="{00000000-0005-0000-0000-0000C9500000}"/>
    <cellStyle name="Normal 142 3 8" xfId="31144" xr:uid="{00000000-0005-0000-0000-0000CA500000}"/>
    <cellStyle name="Normal 142 4" xfId="565" xr:uid="{00000000-0005-0000-0000-0000CB500000}"/>
    <cellStyle name="Normal 142 4 2" xfId="1531" xr:uid="{00000000-0005-0000-0000-0000CC500000}"/>
    <cellStyle name="Normal 142 4 2 2" xfId="3460" xr:uid="{00000000-0005-0000-0000-0000CD500000}"/>
    <cellStyle name="Normal 142 4 2 2 2" xfId="7333" xr:uid="{00000000-0005-0000-0000-0000CE500000}"/>
    <cellStyle name="Normal 142 4 2 2 2 2" xfId="15047" xr:uid="{00000000-0005-0000-0000-0000CF500000}"/>
    <cellStyle name="Normal 142 4 2 2 2 2 2" xfId="30442" xr:uid="{00000000-0005-0000-0000-0000D0500000}"/>
    <cellStyle name="Normal 142 4 2 2 2 2 3" xfId="45837" xr:uid="{00000000-0005-0000-0000-0000D1500000}"/>
    <cellStyle name="Normal 142 4 2 2 2 3" xfId="22744" xr:uid="{00000000-0005-0000-0000-0000D2500000}"/>
    <cellStyle name="Normal 142 4 2 2 2 4" xfId="38139" xr:uid="{00000000-0005-0000-0000-0000D3500000}"/>
    <cellStyle name="Normal 142 4 2 2 3" xfId="11198" xr:uid="{00000000-0005-0000-0000-0000D4500000}"/>
    <cellStyle name="Normal 142 4 2 2 3 2" xfId="26593" xr:uid="{00000000-0005-0000-0000-0000D5500000}"/>
    <cellStyle name="Normal 142 4 2 2 3 3" xfId="41988" xr:uid="{00000000-0005-0000-0000-0000D6500000}"/>
    <cellStyle name="Normal 142 4 2 2 4" xfId="18895" xr:uid="{00000000-0005-0000-0000-0000D7500000}"/>
    <cellStyle name="Normal 142 4 2 2 5" xfId="34290" xr:uid="{00000000-0005-0000-0000-0000D8500000}"/>
    <cellStyle name="Normal 142 4 2 3" xfId="5409" xr:uid="{00000000-0005-0000-0000-0000D9500000}"/>
    <cellStyle name="Normal 142 4 2 3 2" xfId="13123" xr:uid="{00000000-0005-0000-0000-0000DA500000}"/>
    <cellStyle name="Normal 142 4 2 3 2 2" xfId="28518" xr:uid="{00000000-0005-0000-0000-0000DB500000}"/>
    <cellStyle name="Normal 142 4 2 3 2 3" xfId="43913" xr:uid="{00000000-0005-0000-0000-0000DC500000}"/>
    <cellStyle name="Normal 142 4 2 3 3" xfId="20820" xr:uid="{00000000-0005-0000-0000-0000DD500000}"/>
    <cellStyle name="Normal 142 4 2 3 4" xfId="36215" xr:uid="{00000000-0005-0000-0000-0000DE500000}"/>
    <cellStyle name="Normal 142 4 2 4" xfId="9274" xr:uid="{00000000-0005-0000-0000-0000DF500000}"/>
    <cellStyle name="Normal 142 4 2 4 2" xfId="24669" xr:uid="{00000000-0005-0000-0000-0000E0500000}"/>
    <cellStyle name="Normal 142 4 2 4 3" xfId="40064" xr:uid="{00000000-0005-0000-0000-0000E1500000}"/>
    <cellStyle name="Normal 142 4 2 5" xfId="16971" xr:uid="{00000000-0005-0000-0000-0000E2500000}"/>
    <cellStyle name="Normal 142 4 2 6" xfId="32366" xr:uid="{00000000-0005-0000-0000-0000E3500000}"/>
    <cellStyle name="Normal 142 4 3" xfId="2498" xr:uid="{00000000-0005-0000-0000-0000E4500000}"/>
    <cellStyle name="Normal 142 4 3 2" xfId="6371" xr:uid="{00000000-0005-0000-0000-0000E5500000}"/>
    <cellStyle name="Normal 142 4 3 2 2" xfId="14085" xr:uid="{00000000-0005-0000-0000-0000E6500000}"/>
    <cellStyle name="Normal 142 4 3 2 2 2" xfId="29480" xr:uid="{00000000-0005-0000-0000-0000E7500000}"/>
    <cellStyle name="Normal 142 4 3 2 2 3" xfId="44875" xr:uid="{00000000-0005-0000-0000-0000E8500000}"/>
    <cellStyle name="Normal 142 4 3 2 3" xfId="21782" xr:uid="{00000000-0005-0000-0000-0000E9500000}"/>
    <cellStyle name="Normal 142 4 3 2 4" xfId="37177" xr:uid="{00000000-0005-0000-0000-0000EA500000}"/>
    <cellStyle name="Normal 142 4 3 3" xfId="10236" xr:uid="{00000000-0005-0000-0000-0000EB500000}"/>
    <cellStyle name="Normal 142 4 3 3 2" xfId="25631" xr:uid="{00000000-0005-0000-0000-0000EC500000}"/>
    <cellStyle name="Normal 142 4 3 3 3" xfId="41026" xr:uid="{00000000-0005-0000-0000-0000ED500000}"/>
    <cellStyle name="Normal 142 4 3 4" xfId="17933" xr:uid="{00000000-0005-0000-0000-0000EE500000}"/>
    <cellStyle name="Normal 142 4 3 5" xfId="33328" xr:uid="{00000000-0005-0000-0000-0000EF500000}"/>
    <cellStyle name="Normal 142 4 4" xfId="4447" xr:uid="{00000000-0005-0000-0000-0000F0500000}"/>
    <cellStyle name="Normal 142 4 4 2" xfId="12161" xr:uid="{00000000-0005-0000-0000-0000F1500000}"/>
    <cellStyle name="Normal 142 4 4 2 2" xfId="27556" xr:uid="{00000000-0005-0000-0000-0000F2500000}"/>
    <cellStyle name="Normal 142 4 4 2 3" xfId="42951" xr:uid="{00000000-0005-0000-0000-0000F3500000}"/>
    <cellStyle name="Normal 142 4 4 3" xfId="19858" xr:uid="{00000000-0005-0000-0000-0000F4500000}"/>
    <cellStyle name="Normal 142 4 4 4" xfId="35253" xr:uid="{00000000-0005-0000-0000-0000F5500000}"/>
    <cellStyle name="Normal 142 4 5" xfId="8312" xr:uid="{00000000-0005-0000-0000-0000F6500000}"/>
    <cellStyle name="Normal 142 4 5 2" xfId="23707" xr:uid="{00000000-0005-0000-0000-0000F7500000}"/>
    <cellStyle name="Normal 142 4 5 3" xfId="39102" xr:uid="{00000000-0005-0000-0000-0000F8500000}"/>
    <cellStyle name="Normal 142 4 6" xfId="16009" xr:uid="{00000000-0005-0000-0000-0000F9500000}"/>
    <cellStyle name="Normal 142 4 7" xfId="31404" xr:uid="{00000000-0005-0000-0000-0000FA500000}"/>
    <cellStyle name="Normal 142 5" xfId="1050" xr:uid="{00000000-0005-0000-0000-0000FB500000}"/>
    <cellStyle name="Normal 142 5 2" xfId="2979" xr:uid="{00000000-0005-0000-0000-0000FC500000}"/>
    <cellStyle name="Normal 142 5 2 2" xfId="6852" xr:uid="{00000000-0005-0000-0000-0000FD500000}"/>
    <cellStyle name="Normal 142 5 2 2 2" xfId="14566" xr:uid="{00000000-0005-0000-0000-0000FE500000}"/>
    <cellStyle name="Normal 142 5 2 2 2 2" xfId="29961" xr:uid="{00000000-0005-0000-0000-0000FF500000}"/>
    <cellStyle name="Normal 142 5 2 2 2 3" xfId="45356" xr:uid="{00000000-0005-0000-0000-000000510000}"/>
    <cellStyle name="Normal 142 5 2 2 3" xfId="22263" xr:uid="{00000000-0005-0000-0000-000001510000}"/>
    <cellStyle name="Normal 142 5 2 2 4" xfId="37658" xr:uid="{00000000-0005-0000-0000-000002510000}"/>
    <cellStyle name="Normal 142 5 2 3" xfId="10717" xr:uid="{00000000-0005-0000-0000-000003510000}"/>
    <cellStyle name="Normal 142 5 2 3 2" xfId="26112" xr:uid="{00000000-0005-0000-0000-000004510000}"/>
    <cellStyle name="Normal 142 5 2 3 3" xfId="41507" xr:uid="{00000000-0005-0000-0000-000005510000}"/>
    <cellStyle name="Normal 142 5 2 4" xfId="18414" xr:uid="{00000000-0005-0000-0000-000006510000}"/>
    <cellStyle name="Normal 142 5 2 5" xfId="33809" xr:uid="{00000000-0005-0000-0000-000007510000}"/>
    <cellStyle name="Normal 142 5 3" xfId="4928" xr:uid="{00000000-0005-0000-0000-000008510000}"/>
    <cellStyle name="Normal 142 5 3 2" xfId="12642" xr:uid="{00000000-0005-0000-0000-000009510000}"/>
    <cellStyle name="Normal 142 5 3 2 2" xfId="28037" xr:uid="{00000000-0005-0000-0000-00000A510000}"/>
    <cellStyle name="Normal 142 5 3 2 3" xfId="43432" xr:uid="{00000000-0005-0000-0000-00000B510000}"/>
    <cellStyle name="Normal 142 5 3 3" xfId="20339" xr:uid="{00000000-0005-0000-0000-00000C510000}"/>
    <cellStyle name="Normal 142 5 3 4" xfId="35734" xr:uid="{00000000-0005-0000-0000-00000D510000}"/>
    <cellStyle name="Normal 142 5 4" xfId="8793" xr:uid="{00000000-0005-0000-0000-00000E510000}"/>
    <cellStyle name="Normal 142 5 4 2" xfId="24188" xr:uid="{00000000-0005-0000-0000-00000F510000}"/>
    <cellStyle name="Normal 142 5 4 3" xfId="39583" xr:uid="{00000000-0005-0000-0000-000010510000}"/>
    <cellStyle name="Normal 142 5 5" xfId="16490" xr:uid="{00000000-0005-0000-0000-000011510000}"/>
    <cellStyle name="Normal 142 5 6" xfId="31885" xr:uid="{00000000-0005-0000-0000-000012510000}"/>
    <cellStyle name="Normal 142 6" xfId="2017" xr:uid="{00000000-0005-0000-0000-000013510000}"/>
    <cellStyle name="Normal 142 6 2" xfId="5890" xr:uid="{00000000-0005-0000-0000-000014510000}"/>
    <cellStyle name="Normal 142 6 2 2" xfId="13604" xr:uid="{00000000-0005-0000-0000-000015510000}"/>
    <cellStyle name="Normal 142 6 2 2 2" xfId="28999" xr:uid="{00000000-0005-0000-0000-000016510000}"/>
    <cellStyle name="Normal 142 6 2 2 3" xfId="44394" xr:uid="{00000000-0005-0000-0000-000017510000}"/>
    <cellStyle name="Normal 142 6 2 3" xfId="21301" xr:uid="{00000000-0005-0000-0000-000018510000}"/>
    <cellStyle name="Normal 142 6 2 4" xfId="36696" xr:uid="{00000000-0005-0000-0000-000019510000}"/>
    <cellStyle name="Normal 142 6 3" xfId="9755" xr:uid="{00000000-0005-0000-0000-00001A510000}"/>
    <cellStyle name="Normal 142 6 3 2" xfId="25150" xr:uid="{00000000-0005-0000-0000-00001B510000}"/>
    <cellStyle name="Normal 142 6 3 3" xfId="40545" xr:uid="{00000000-0005-0000-0000-00001C510000}"/>
    <cellStyle name="Normal 142 6 4" xfId="17452" xr:uid="{00000000-0005-0000-0000-00001D510000}"/>
    <cellStyle name="Normal 142 6 5" xfId="32847" xr:uid="{00000000-0005-0000-0000-00001E510000}"/>
    <cellStyle name="Normal 142 7" xfId="3976" xr:uid="{00000000-0005-0000-0000-00001F510000}"/>
    <cellStyle name="Normal 142 7 2" xfId="11692" xr:uid="{00000000-0005-0000-0000-000020510000}"/>
    <cellStyle name="Normal 142 7 2 2" xfId="27087" xr:uid="{00000000-0005-0000-0000-000021510000}"/>
    <cellStyle name="Normal 142 7 2 3" xfId="42482" xr:uid="{00000000-0005-0000-0000-000022510000}"/>
    <cellStyle name="Normal 142 7 3" xfId="19389" xr:uid="{00000000-0005-0000-0000-000023510000}"/>
    <cellStyle name="Normal 142 7 4" xfId="34784" xr:uid="{00000000-0005-0000-0000-000024510000}"/>
    <cellStyle name="Normal 142 8" xfId="7841" xr:uid="{00000000-0005-0000-0000-000025510000}"/>
    <cellStyle name="Normal 142 8 2" xfId="23238" xr:uid="{00000000-0005-0000-0000-000026510000}"/>
    <cellStyle name="Normal 142 8 3" xfId="38633" xr:uid="{00000000-0005-0000-0000-000027510000}"/>
    <cellStyle name="Normal 142 9" xfId="15528" xr:uid="{00000000-0005-0000-0000-000028510000}"/>
    <cellStyle name="Normal 143" xfId="41" xr:uid="{00000000-0005-0000-0000-000029510000}"/>
    <cellStyle name="Normal 143 10" xfId="30924" xr:uid="{00000000-0005-0000-0000-00002A510000}"/>
    <cellStyle name="Normal 143 2" xfId="153" xr:uid="{00000000-0005-0000-0000-00002B510000}"/>
    <cellStyle name="Normal 143 2 2" xfId="406" xr:uid="{00000000-0005-0000-0000-00002C510000}"/>
    <cellStyle name="Normal 143 2 2 2" xfId="891" xr:uid="{00000000-0005-0000-0000-00002D510000}"/>
    <cellStyle name="Normal 143 2 2 2 2" xfId="1857" xr:uid="{00000000-0005-0000-0000-00002E510000}"/>
    <cellStyle name="Normal 143 2 2 2 2 2" xfId="3786" xr:uid="{00000000-0005-0000-0000-00002F510000}"/>
    <cellStyle name="Normal 143 2 2 2 2 2 2" xfId="7659" xr:uid="{00000000-0005-0000-0000-000030510000}"/>
    <cellStyle name="Normal 143 2 2 2 2 2 2 2" xfId="15373" xr:uid="{00000000-0005-0000-0000-000031510000}"/>
    <cellStyle name="Normal 143 2 2 2 2 2 2 2 2" xfId="30768" xr:uid="{00000000-0005-0000-0000-000032510000}"/>
    <cellStyle name="Normal 143 2 2 2 2 2 2 2 3" xfId="46163" xr:uid="{00000000-0005-0000-0000-000033510000}"/>
    <cellStyle name="Normal 143 2 2 2 2 2 2 3" xfId="23070" xr:uid="{00000000-0005-0000-0000-000034510000}"/>
    <cellStyle name="Normal 143 2 2 2 2 2 2 4" xfId="38465" xr:uid="{00000000-0005-0000-0000-000035510000}"/>
    <cellStyle name="Normal 143 2 2 2 2 2 3" xfId="11524" xr:uid="{00000000-0005-0000-0000-000036510000}"/>
    <cellStyle name="Normal 143 2 2 2 2 2 3 2" xfId="26919" xr:uid="{00000000-0005-0000-0000-000037510000}"/>
    <cellStyle name="Normal 143 2 2 2 2 2 3 3" xfId="42314" xr:uid="{00000000-0005-0000-0000-000038510000}"/>
    <cellStyle name="Normal 143 2 2 2 2 2 4" xfId="19221" xr:uid="{00000000-0005-0000-0000-000039510000}"/>
    <cellStyle name="Normal 143 2 2 2 2 2 5" xfId="34616" xr:uid="{00000000-0005-0000-0000-00003A510000}"/>
    <cellStyle name="Normal 143 2 2 2 2 3" xfId="5735" xr:uid="{00000000-0005-0000-0000-00003B510000}"/>
    <cellStyle name="Normal 143 2 2 2 2 3 2" xfId="13449" xr:uid="{00000000-0005-0000-0000-00003C510000}"/>
    <cellStyle name="Normal 143 2 2 2 2 3 2 2" xfId="28844" xr:uid="{00000000-0005-0000-0000-00003D510000}"/>
    <cellStyle name="Normal 143 2 2 2 2 3 2 3" xfId="44239" xr:uid="{00000000-0005-0000-0000-00003E510000}"/>
    <cellStyle name="Normal 143 2 2 2 2 3 3" xfId="21146" xr:uid="{00000000-0005-0000-0000-00003F510000}"/>
    <cellStyle name="Normal 143 2 2 2 2 3 4" xfId="36541" xr:uid="{00000000-0005-0000-0000-000040510000}"/>
    <cellStyle name="Normal 143 2 2 2 2 4" xfId="9600" xr:uid="{00000000-0005-0000-0000-000041510000}"/>
    <cellStyle name="Normal 143 2 2 2 2 4 2" xfId="24995" xr:uid="{00000000-0005-0000-0000-000042510000}"/>
    <cellStyle name="Normal 143 2 2 2 2 4 3" xfId="40390" xr:uid="{00000000-0005-0000-0000-000043510000}"/>
    <cellStyle name="Normal 143 2 2 2 2 5" xfId="17297" xr:uid="{00000000-0005-0000-0000-000044510000}"/>
    <cellStyle name="Normal 143 2 2 2 2 6" xfId="32692" xr:uid="{00000000-0005-0000-0000-000045510000}"/>
    <cellStyle name="Normal 143 2 2 2 3" xfId="2824" xr:uid="{00000000-0005-0000-0000-000046510000}"/>
    <cellStyle name="Normal 143 2 2 2 3 2" xfId="6697" xr:uid="{00000000-0005-0000-0000-000047510000}"/>
    <cellStyle name="Normal 143 2 2 2 3 2 2" xfId="14411" xr:uid="{00000000-0005-0000-0000-000048510000}"/>
    <cellStyle name="Normal 143 2 2 2 3 2 2 2" xfId="29806" xr:uid="{00000000-0005-0000-0000-000049510000}"/>
    <cellStyle name="Normal 143 2 2 2 3 2 2 3" xfId="45201" xr:uid="{00000000-0005-0000-0000-00004A510000}"/>
    <cellStyle name="Normal 143 2 2 2 3 2 3" xfId="22108" xr:uid="{00000000-0005-0000-0000-00004B510000}"/>
    <cellStyle name="Normal 143 2 2 2 3 2 4" xfId="37503" xr:uid="{00000000-0005-0000-0000-00004C510000}"/>
    <cellStyle name="Normal 143 2 2 2 3 3" xfId="10562" xr:uid="{00000000-0005-0000-0000-00004D510000}"/>
    <cellStyle name="Normal 143 2 2 2 3 3 2" xfId="25957" xr:uid="{00000000-0005-0000-0000-00004E510000}"/>
    <cellStyle name="Normal 143 2 2 2 3 3 3" xfId="41352" xr:uid="{00000000-0005-0000-0000-00004F510000}"/>
    <cellStyle name="Normal 143 2 2 2 3 4" xfId="18259" xr:uid="{00000000-0005-0000-0000-000050510000}"/>
    <cellStyle name="Normal 143 2 2 2 3 5" xfId="33654" xr:uid="{00000000-0005-0000-0000-000051510000}"/>
    <cellStyle name="Normal 143 2 2 2 4" xfId="4773" xr:uid="{00000000-0005-0000-0000-000052510000}"/>
    <cellStyle name="Normal 143 2 2 2 4 2" xfId="12487" xr:uid="{00000000-0005-0000-0000-000053510000}"/>
    <cellStyle name="Normal 143 2 2 2 4 2 2" xfId="27882" xr:uid="{00000000-0005-0000-0000-000054510000}"/>
    <cellStyle name="Normal 143 2 2 2 4 2 3" xfId="43277" xr:uid="{00000000-0005-0000-0000-000055510000}"/>
    <cellStyle name="Normal 143 2 2 2 4 3" xfId="20184" xr:uid="{00000000-0005-0000-0000-000056510000}"/>
    <cellStyle name="Normal 143 2 2 2 4 4" xfId="35579" xr:uid="{00000000-0005-0000-0000-000057510000}"/>
    <cellStyle name="Normal 143 2 2 2 5" xfId="8638" xr:uid="{00000000-0005-0000-0000-000058510000}"/>
    <cellStyle name="Normal 143 2 2 2 5 2" xfId="24033" xr:uid="{00000000-0005-0000-0000-000059510000}"/>
    <cellStyle name="Normal 143 2 2 2 5 3" xfId="39428" xr:uid="{00000000-0005-0000-0000-00005A510000}"/>
    <cellStyle name="Normal 143 2 2 2 6" xfId="16335" xr:uid="{00000000-0005-0000-0000-00005B510000}"/>
    <cellStyle name="Normal 143 2 2 2 7" xfId="31730" xr:uid="{00000000-0005-0000-0000-00005C510000}"/>
    <cellStyle name="Normal 143 2 2 3" xfId="1376" xr:uid="{00000000-0005-0000-0000-00005D510000}"/>
    <cellStyle name="Normal 143 2 2 3 2" xfId="3305" xr:uid="{00000000-0005-0000-0000-00005E510000}"/>
    <cellStyle name="Normal 143 2 2 3 2 2" xfId="7178" xr:uid="{00000000-0005-0000-0000-00005F510000}"/>
    <cellStyle name="Normal 143 2 2 3 2 2 2" xfId="14892" xr:uid="{00000000-0005-0000-0000-000060510000}"/>
    <cellStyle name="Normal 143 2 2 3 2 2 2 2" xfId="30287" xr:uid="{00000000-0005-0000-0000-000061510000}"/>
    <cellStyle name="Normal 143 2 2 3 2 2 2 3" xfId="45682" xr:uid="{00000000-0005-0000-0000-000062510000}"/>
    <cellStyle name="Normal 143 2 2 3 2 2 3" xfId="22589" xr:uid="{00000000-0005-0000-0000-000063510000}"/>
    <cellStyle name="Normal 143 2 2 3 2 2 4" xfId="37984" xr:uid="{00000000-0005-0000-0000-000064510000}"/>
    <cellStyle name="Normal 143 2 2 3 2 3" xfId="11043" xr:uid="{00000000-0005-0000-0000-000065510000}"/>
    <cellStyle name="Normal 143 2 2 3 2 3 2" xfId="26438" xr:uid="{00000000-0005-0000-0000-000066510000}"/>
    <cellStyle name="Normal 143 2 2 3 2 3 3" xfId="41833" xr:uid="{00000000-0005-0000-0000-000067510000}"/>
    <cellStyle name="Normal 143 2 2 3 2 4" xfId="18740" xr:uid="{00000000-0005-0000-0000-000068510000}"/>
    <cellStyle name="Normal 143 2 2 3 2 5" xfId="34135" xr:uid="{00000000-0005-0000-0000-000069510000}"/>
    <cellStyle name="Normal 143 2 2 3 3" xfId="5254" xr:uid="{00000000-0005-0000-0000-00006A510000}"/>
    <cellStyle name="Normal 143 2 2 3 3 2" xfId="12968" xr:uid="{00000000-0005-0000-0000-00006B510000}"/>
    <cellStyle name="Normal 143 2 2 3 3 2 2" xfId="28363" xr:uid="{00000000-0005-0000-0000-00006C510000}"/>
    <cellStyle name="Normal 143 2 2 3 3 2 3" xfId="43758" xr:uid="{00000000-0005-0000-0000-00006D510000}"/>
    <cellStyle name="Normal 143 2 2 3 3 3" xfId="20665" xr:uid="{00000000-0005-0000-0000-00006E510000}"/>
    <cellStyle name="Normal 143 2 2 3 3 4" xfId="36060" xr:uid="{00000000-0005-0000-0000-00006F510000}"/>
    <cellStyle name="Normal 143 2 2 3 4" xfId="9119" xr:uid="{00000000-0005-0000-0000-000070510000}"/>
    <cellStyle name="Normal 143 2 2 3 4 2" xfId="24514" xr:uid="{00000000-0005-0000-0000-000071510000}"/>
    <cellStyle name="Normal 143 2 2 3 4 3" xfId="39909" xr:uid="{00000000-0005-0000-0000-000072510000}"/>
    <cellStyle name="Normal 143 2 2 3 5" xfId="16816" xr:uid="{00000000-0005-0000-0000-000073510000}"/>
    <cellStyle name="Normal 143 2 2 3 6" xfId="32211" xr:uid="{00000000-0005-0000-0000-000074510000}"/>
    <cellStyle name="Normal 143 2 2 4" xfId="2343" xr:uid="{00000000-0005-0000-0000-000075510000}"/>
    <cellStyle name="Normal 143 2 2 4 2" xfId="6216" xr:uid="{00000000-0005-0000-0000-000076510000}"/>
    <cellStyle name="Normal 143 2 2 4 2 2" xfId="13930" xr:uid="{00000000-0005-0000-0000-000077510000}"/>
    <cellStyle name="Normal 143 2 2 4 2 2 2" xfId="29325" xr:uid="{00000000-0005-0000-0000-000078510000}"/>
    <cellStyle name="Normal 143 2 2 4 2 2 3" xfId="44720" xr:uid="{00000000-0005-0000-0000-000079510000}"/>
    <cellStyle name="Normal 143 2 2 4 2 3" xfId="21627" xr:uid="{00000000-0005-0000-0000-00007A510000}"/>
    <cellStyle name="Normal 143 2 2 4 2 4" xfId="37022" xr:uid="{00000000-0005-0000-0000-00007B510000}"/>
    <cellStyle name="Normal 143 2 2 4 3" xfId="10081" xr:uid="{00000000-0005-0000-0000-00007C510000}"/>
    <cellStyle name="Normal 143 2 2 4 3 2" xfId="25476" xr:uid="{00000000-0005-0000-0000-00007D510000}"/>
    <cellStyle name="Normal 143 2 2 4 3 3" xfId="40871" xr:uid="{00000000-0005-0000-0000-00007E510000}"/>
    <cellStyle name="Normal 143 2 2 4 4" xfId="17778" xr:uid="{00000000-0005-0000-0000-00007F510000}"/>
    <cellStyle name="Normal 143 2 2 4 5" xfId="33173" xr:uid="{00000000-0005-0000-0000-000080510000}"/>
    <cellStyle name="Normal 143 2 2 5" xfId="4292" xr:uid="{00000000-0005-0000-0000-000081510000}"/>
    <cellStyle name="Normal 143 2 2 5 2" xfId="12006" xr:uid="{00000000-0005-0000-0000-000082510000}"/>
    <cellStyle name="Normal 143 2 2 5 2 2" xfId="27401" xr:uid="{00000000-0005-0000-0000-000083510000}"/>
    <cellStyle name="Normal 143 2 2 5 2 3" xfId="42796" xr:uid="{00000000-0005-0000-0000-000084510000}"/>
    <cellStyle name="Normal 143 2 2 5 3" xfId="19703" xr:uid="{00000000-0005-0000-0000-000085510000}"/>
    <cellStyle name="Normal 143 2 2 5 4" xfId="35098" xr:uid="{00000000-0005-0000-0000-000086510000}"/>
    <cellStyle name="Normal 143 2 2 6" xfId="8157" xr:uid="{00000000-0005-0000-0000-000087510000}"/>
    <cellStyle name="Normal 143 2 2 6 2" xfId="23552" xr:uid="{00000000-0005-0000-0000-000088510000}"/>
    <cellStyle name="Normal 143 2 2 6 3" xfId="38947" xr:uid="{00000000-0005-0000-0000-000089510000}"/>
    <cellStyle name="Normal 143 2 2 7" xfId="15854" xr:uid="{00000000-0005-0000-0000-00008A510000}"/>
    <cellStyle name="Normal 143 2 2 8" xfId="31249" xr:uid="{00000000-0005-0000-0000-00008B510000}"/>
    <cellStyle name="Normal 143 2 3" xfId="670" xr:uid="{00000000-0005-0000-0000-00008C510000}"/>
    <cellStyle name="Normal 143 2 3 2" xfId="1636" xr:uid="{00000000-0005-0000-0000-00008D510000}"/>
    <cellStyle name="Normal 143 2 3 2 2" xfId="3565" xr:uid="{00000000-0005-0000-0000-00008E510000}"/>
    <cellStyle name="Normal 143 2 3 2 2 2" xfId="7438" xr:uid="{00000000-0005-0000-0000-00008F510000}"/>
    <cellStyle name="Normal 143 2 3 2 2 2 2" xfId="15152" xr:uid="{00000000-0005-0000-0000-000090510000}"/>
    <cellStyle name="Normal 143 2 3 2 2 2 2 2" xfId="30547" xr:uid="{00000000-0005-0000-0000-000091510000}"/>
    <cellStyle name="Normal 143 2 3 2 2 2 2 3" xfId="45942" xr:uid="{00000000-0005-0000-0000-000092510000}"/>
    <cellStyle name="Normal 143 2 3 2 2 2 3" xfId="22849" xr:uid="{00000000-0005-0000-0000-000093510000}"/>
    <cellStyle name="Normal 143 2 3 2 2 2 4" xfId="38244" xr:uid="{00000000-0005-0000-0000-000094510000}"/>
    <cellStyle name="Normal 143 2 3 2 2 3" xfId="11303" xr:uid="{00000000-0005-0000-0000-000095510000}"/>
    <cellStyle name="Normal 143 2 3 2 2 3 2" xfId="26698" xr:uid="{00000000-0005-0000-0000-000096510000}"/>
    <cellStyle name="Normal 143 2 3 2 2 3 3" xfId="42093" xr:uid="{00000000-0005-0000-0000-000097510000}"/>
    <cellStyle name="Normal 143 2 3 2 2 4" xfId="19000" xr:uid="{00000000-0005-0000-0000-000098510000}"/>
    <cellStyle name="Normal 143 2 3 2 2 5" xfId="34395" xr:uid="{00000000-0005-0000-0000-000099510000}"/>
    <cellStyle name="Normal 143 2 3 2 3" xfId="5514" xr:uid="{00000000-0005-0000-0000-00009A510000}"/>
    <cellStyle name="Normal 143 2 3 2 3 2" xfId="13228" xr:uid="{00000000-0005-0000-0000-00009B510000}"/>
    <cellStyle name="Normal 143 2 3 2 3 2 2" xfId="28623" xr:uid="{00000000-0005-0000-0000-00009C510000}"/>
    <cellStyle name="Normal 143 2 3 2 3 2 3" xfId="44018" xr:uid="{00000000-0005-0000-0000-00009D510000}"/>
    <cellStyle name="Normal 143 2 3 2 3 3" xfId="20925" xr:uid="{00000000-0005-0000-0000-00009E510000}"/>
    <cellStyle name="Normal 143 2 3 2 3 4" xfId="36320" xr:uid="{00000000-0005-0000-0000-00009F510000}"/>
    <cellStyle name="Normal 143 2 3 2 4" xfId="9379" xr:uid="{00000000-0005-0000-0000-0000A0510000}"/>
    <cellStyle name="Normal 143 2 3 2 4 2" xfId="24774" xr:uid="{00000000-0005-0000-0000-0000A1510000}"/>
    <cellStyle name="Normal 143 2 3 2 4 3" xfId="40169" xr:uid="{00000000-0005-0000-0000-0000A2510000}"/>
    <cellStyle name="Normal 143 2 3 2 5" xfId="17076" xr:uid="{00000000-0005-0000-0000-0000A3510000}"/>
    <cellStyle name="Normal 143 2 3 2 6" xfId="32471" xr:uid="{00000000-0005-0000-0000-0000A4510000}"/>
    <cellStyle name="Normal 143 2 3 3" xfId="2603" xr:uid="{00000000-0005-0000-0000-0000A5510000}"/>
    <cellStyle name="Normal 143 2 3 3 2" xfId="6476" xr:uid="{00000000-0005-0000-0000-0000A6510000}"/>
    <cellStyle name="Normal 143 2 3 3 2 2" xfId="14190" xr:uid="{00000000-0005-0000-0000-0000A7510000}"/>
    <cellStyle name="Normal 143 2 3 3 2 2 2" xfId="29585" xr:uid="{00000000-0005-0000-0000-0000A8510000}"/>
    <cellStyle name="Normal 143 2 3 3 2 2 3" xfId="44980" xr:uid="{00000000-0005-0000-0000-0000A9510000}"/>
    <cellStyle name="Normal 143 2 3 3 2 3" xfId="21887" xr:uid="{00000000-0005-0000-0000-0000AA510000}"/>
    <cellStyle name="Normal 143 2 3 3 2 4" xfId="37282" xr:uid="{00000000-0005-0000-0000-0000AB510000}"/>
    <cellStyle name="Normal 143 2 3 3 3" xfId="10341" xr:uid="{00000000-0005-0000-0000-0000AC510000}"/>
    <cellStyle name="Normal 143 2 3 3 3 2" xfId="25736" xr:uid="{00000000-0005-0000-0000-0000AD510000}"/>
    <cellStyle name="Normal 143 2 3 3 3 3" xfId="41131" xr:uid="{00000000-0005-0000-0000-0000AE510000}"/>
    <cellStyle name="Normal 143 2 3 3 4" xfId="18038" xr:uid="{00000000-0005-0000-0000-0000AF510000}"/>
    <cellStyle name="Normal 143 2 3 3 5" xfId="33433" xr:uid="{00000000-0005-0000-0000-0000B0510000}"/>
    <cellStyle name="Normal 143 2 3 4" xfId="4552" xr:uid="{00000000-0005-0000-0000-0000B1510000}"/>
    <cellStyle name="Normal 143 2 3 4 2" xfId="12266" xr:uid="{00000000-0005-0000-0000-0000B2510000}"/>
    <cellStyle name="Normal 143 2 3 4 2 2" xfId="27661" xr:uid="{00000000-0005-0000-0000-0000B3510000}"/>
    <cellStyle name="Normal 143 2 3 4 2 3" xfId="43056" xr:uid="{00000000-0005-0000-0000-0000B4510000}"/>
    <cellStyle name="Normal 143 2 3 4 3" xfId="19963" xr:uid="{00000000-0005-0000-0000-0000B5510000}"/>
    <cellStyle name="Normal 143 2 3 4 4" xfId="35358" xr:uid="{00000000-0005-0000-0000-0000B6510000}"/>
    <cellStyle name="Normal 143 2 3 5" xfId="8417" xr:uid="{00000000-0005-0000-0000-0000B7510000}"/>
    <cellStyle name="Normal 143 2 3 5 2" xfId="23812" xr:uid="{00000000-0005-0000-0000-0000B8510000}"/>
    <cellStyle name="Normal 143 2 3 5 3" xfId="39207" xr:uid="{00000000-0005-0000-0000-0000B9510000}"/>
    <cellStyle name="Normal 143 2 3 6" xfId="16114" xr:uid="{00000000-0005-0000-0000-0000BA510000}"/>
    <cellStyle name="Normal 143 2 3 7" xfId="31509" xr:uid="{00000000-0005-0000-0000-0000BB510000}"/>
    <cellStyle name="Normal 143 2 4" xfId="1155" xr:uid="{00000000-0005-0000-0000-0000BC510000}"/>
    <cellStyle name="Normal 143 2 4 2" xfId="3084" xr:uid="{00000000-0005-0000-0000-0000BD510000}"/>
    <cellStyle name="Normal 143 2 4 2 2" xfId="6957" xr:uid="{00000000-0005-0000-0000-0000BE510000}"/>
    <cellStyle name="Normal 143 2 4 2 2 2" xfId="14671" xr:uid="{00000000-0005-0000-0000-0000BF510000}"/>
    <cellStyle name="Normal 143 2 4 2 2 2 2" xfId="30066" xr:uid="{00000000-0005-0000-0000-0000C0510000}"/>
    <cellStyle name="Normal 143 2 4 2 2 2 3" xfId="45461" xr:uid="{00000000-0005-0000-0000-0000C1510000}"/>
    <cellStyle name="Normal 143 2 4 2 2 3" xfId="22368" xr:uid="{00000000-0005-0000-0000-0000C2510000}"/>
    <cellStyle name="Normal 143 2 4 2 2 4" xfId="37763" xr:uid="{00000000-0005-0000-0000-0000C3510000}"/>
    <cellStyle name="Normal 143 2 4 2 3" xfId="10822" xr:uid="{00000000-0005-0000-0000-0000C4510000}"/>
    <cellStyle name="Normal 143 2 4 2 3 2" xfId="26217" xr:uid="{00000000-0005-0000-0000-0000C5510000}"/>
    <cellStyle name="Normal 143 2 4 2 3 3" xfId="41612" xr:uid="{00000000-0005-0000-0000-0000C6510000}"/>
    <cellStyle name="Normal 143 2 4 2 4" xfId="18519" xr:uid="{00000000-0005-0000-0000-0000C7510000}"/>
    <cellStyle name="Normal 143 2 4 2 5" xfId="33914" xr:uid="{00000000-0005-0000-0000-0000C8510000}"/>
    <cellStyle name="Normal 143 2 4 3" xfId="5033" xr:uid="{00000000-0005-0000-0000-0000C9510000}"/>
    <cellStyle name="Normal 143 2 4 3 2" xfId="12747" xr:uid="{00000000-0005-0000-0000-0000CA510000}"/>
    <cellStyle name="Normal 143 2 4 3 2 2" xfId="28142" xr:uid="{00000000-0005-0000-0000-0000CB510000}"/>
    <cellStyle name="Normal 143 2 4 3 2 3" xfId="43537" xr:uid="{00000000-0005-0000-0000-0000CC510000}"/>
    <cellStyle name="Normal 143 2 4 3 3" xfId="20444" xr:uid="{00000000-0005-0000-0000-0000CD510000}"/>
    <cellStyle name="Normal 143 2 4 3 4" xfId="35839" xr:uid="{00000000-0005-0000-0000-0000CE510000}"/>
    <cellStyle name="Normal 143 2 4 4" xfId="8898" xr:uid="{00000000-0005-0000-0000-0000CF510000}"/>
    <cellStyle name="Normal 143 2 4 4 2" xfId="24293" xr:uid="{00000000-0005-0000-0000-0000D0510000}"/>
    <cellStyle name="Normal 143 2 4 4 3" xfId="39688" xr:uid="{00000000-0005-0000-0000-0000D1510000}"/>
    <cellStyle name="Normal 143 2 4 5" xfId="16595" xr:uid="{00000000-0005-0000-0000-0000D2510000}"/>
    <cellStyle name="Normal 143 2 4 6" xfId="31990" xr:uid="{00000000-0005-0000-0000-0000D3510000}"/>
    <cellStyle name="Normal 143 2 5" xfId="2122" xr:uid="{00000000-0005-0000-0000-0000D4510000}"/>
    <cellStyle name="Normal 143 2 5 2" xfId="5995" xr:uid="{00000000-0005-0000-0000-0000D5510000}"/>
    <cellStyle name="Normal 143 2 5 2 2" xfId="13709" xr:uid="{00000000-0005-0000-0000-0000D6510000}"/>
    <cellStyle name="Normal 143 2 5 2 2 2" xfId="29104" xr:uid="{00000000-0005-0000-0000-0000D7510000}"/>
    <cellStyle name="Normal 143 2 5 2 2 3" xfId="44499" xr:uid="{00000000-0005-0000-0000-0000D8510000}"/>
    <cellStyle name="Normal 143 2 5 2 3" xfId="21406" xr:uid="{00000000-0005-0000-0000-0000D9510000}"/>
    <cellStyle name="Normal 143 2 5 2 4" xfId="36801" xr:uid="{00000000-0005-0000-0000-0000DA510000}"/>
    <cellStyle name="Normal 143 2 5 3" xfId="9860" xr:uid="{00000000-0005-0000-0000-0000DB510000}"/>
    <cellStyle name="Normal 143 2 5 3 2" xfId="25255" xr:uid="{00000000-0005-0000-0000-0000DC510000}"/>
    <cellStyle name="Normal 143 2 5 3 3" xfId="40650" xr:uid="{00000000-0005-0000-0000-0000DD510000}"/>
    <cellStyle name="Normal 143 2 5 4" xfId="17557" xr:uid="{00000000-0005-0000-0000-0000DE510000}"/>
    <cellStyle name="Normal 143 2 5 5" xfId="32952" xr:uid="{00000000-0005-0000-0000-0000DF510000}"/>
    <cellStyle name="Normal 143 2 6" xfId="4082" xr:uid="{00000000-0005-0000-0000-0000E0510000}"/>
    <cellStyle name="Normal 143 2 6 2" xfId="11797" xr:uid="{00000000-0005-0000-0000-0000E1510000}"/>
    <cellStyle name="Normal 143 2 6 2 2" xfId="27192" xr:uid="{00000000-0005-0000-0000-0000E2510000}"/>
    <cellStyle name="Normal 143 2 6 2 3" xfId="42587" xr:uid="{00000000-0005-0000-0000-0000E3510000}"/>
    <cellStyle name="Normal 143 2 6 3" xfId="19494" xr:uid="{00000000-0005-0000-0000-0000E4510000}"/>
    <cellStyle name="Normal 143 2 6 4" xfId="34889" xr:uid="{00000000-0005-0000-0000-0000E5510000}"/>
    <cellStyle name="Normal 143 2 7" xfId="7947" xr:uid="{00000000-0005-0000-0000-0000E6510000}"/>
    <cellStyle name="Normal 143 2 7 2" xfId="23343" xr:uid="{00000000-0005-0000-0000-0000E7510000}"/>
    <cellStyle name="Normal 143 2 7 3" xfId="38738" xr:uid="{00000000-0005-0000-0000-0000E8510000}"/>
    <cellStyle name="Normal 143 2 8" xfId="15633" xr:uid="{00000000-0005-0000-0000-0000E9510000}"/>
    <cellStyle name="Normal 143 2 9" xfId="31028" xr:uid="{00000000-0005-0000-0000-0000EA510000}"/>
    <cellStyle name="Normal 143 3" xfId="302" xr:uid="{00000000-0005-0000-0000-0000EB510000}"/>
    <cellStyle name="Normal 143 3 2" xfId="787" xr:uid="{00000000-0005-0000-0000-0000EC510000}"/>
    <cellStyle name="Normal 143 3 2 2" xfId="1753" xr:uid="{00000000-0005-0000-0000-0000ED510000}"/>
    <cellStyle name="Normal 143 3 2 2 2" xfId="3682" xr:uid="{00000000-0005-0000-0000-0000EE510000}"/>
    <cellStyle name="Normal 143 3 2 2 2 2" xfId="7555" xr:uid="{00000000-0005-0000-0000-0000EF510000}"/>
    <cellStyle name="Normal 143 3 2 2 2 2 2" xfId="15269" xr:uid="{00000000-0005-0000-0000-0000F0510000}"/>
    <cellStyle name="Normal 143 3 2 2 2 2 2 2" xfId="30664" xr:uid="{00000000-0005-0000-0000-0000F1510000}"/>
    <cellStyle name="Normal 143 3 2 2 2 2 2 3" xfId="46059" xr:uid="{00000000-0005-0000-0000-0000F2510000}"/>
    <cellStyle name="Normal 143 3 2 2 2 2 3" xfId="22966" xr:uid="{00000000-0005-0000-0000-0000F3510000}"/>
    <cellStyle name="Normal 143 3 2 2 2 2 4" xfId="38361" xr:uid="{00000000-0005-0000-0000-0000F4510000}"/>
    <cellStyle name="Normal 143 3 2 2 2 3" xfId="11420" xr:uid="{00000000-0005-0000-0000-0000F5510000}"/>
    <cellStyle name="Normal 143 3 2 2 2 3 2" xfId="26815" xr:uid="{00000000-0005-0000-0000-0000F6510000}"/>
    <cellStyle name="Normal 143 3 2 2 2 3 3" xfId="42210" xr:uid="{00000000-0005-0000-0000-0000F7510000}"/>
    <cellStyle name="Normal 143 3 2 2 2 4" xfId="19117" xr:uid="{00000000-0005-0000-0000-0000F8510000}"/>
    <cellStyle name="Normal 143 3 2 2 2 5" xfId="34512" xr:uid="{00000000-0005-0000-0000-0000F9510000}"/>
    <cellStyle name="Normal 143 3 2 2 3" xfId="5631" xr:uid="{00000000-0005-0000-0000-0000FA510000}"/>
    <cellStyle name="Normal 143 3 2 2 3 2" xfId="13345" xr:uid="{00000000-0005-0000-0000-0000FB510000}"/>
    <cellStyle name="Normal 143 3 2 2 3 2 2" xfId="28740" xr:uid="{00000000-0005-0000-0000-0000FC510000}"/>
    <cellStyle name="Normal 143 3 2 2 3 2 3" xfId="44135" xr:uid="{00000000-0005-0000-0000-0000FD510000}"/>
    <cellStyle name="Normal 143 3 2 2 3 3" xfId="21042" xr:uid="{00000000-0005-0000-0000-0000FE510000}"/>
    <cellStyle name="Normal 143 3 2 2 3 4" xfId="36437" xr:uid="{00000000-0005-0000-0000-0000FF510000}"/>
    <cellStyle name="Normal 143 3 2 2 4" xfId="9496" xr:uid="{00000000-0005-0000-0000-000000520000}"/>
    <cellStyle name="Normal 143 3 2 2 4 2" xfId="24891" xr:uid="{00000000-0005-0000-0000-000001520000}"/>
    <cellStyle name="Normal 143 3 2 2 4 3" xfId="40286" xr:uid="{00000000-0005-0000-0000-000002520000}"/>
    <cellStyle name="Normal 143 3 2 2 5" xfId="17193" xr:uid="{00000000-0005-0000-0000-000003520000}"/>
    <cellStyle name="Normal 143 3 2 2 6" xfId="32588" xr:uid="{00000000-0005-0000-0000-000004520000}"/>
    <cellStyle name="Normal 143 3 2 3" xfId="2720" xr:uid="{00000000-0005-0000-0000-000005520000}"/>
    <cellStyle name="Normal 143 3 2 3 2" xfId="6593" xr:uid="{00000000-0005-0000-0000-000006520000}"/>
    <cellStyle name="Normal 143 3 2 3 2 2" xfId="14307" xr:uid="{00000000-0005-0000-0000-000007520000}"/>
    <cellStyle name="Normal 143 3 2 3 2 2 2" xfId="29702" xr:uid="{00000000-0005-0000-0000-000008520000}"/>
    <cellStyle name="Normal 143 3 2 3 2 2 3" xfId="45097" xr:uid="{00000000-0005-0000-0000-000009520000}"/>
    <cellStyle name="Normal 143 3 2 3 2 3" xfId="22004" xr:uid="{00000000-0005-0000-0000-00000A520000}"/>
    <cellStyle name="Normal 143 3 2 3 2 4" xfId="37399" xr:uid="{00000000-0005-0000-0000-00000B520000}"/>
    <cellStyle name="Normal 143 3 2 3 3" xfId="10458" xr:uid="{00000000-0005-0000-0000-00000C520000}"/>
    <cellStyle name="Normal 143 3 2 3 3 2" xfId="25853" xr:uid="{00000000-0005-0000-0000-00000D520000}"/>
    <cellStyle name="Normal 143 3 2 3 3 3" xfId="41248" xr:uid="{00000000-0005-0000-0000-00000E520000}"/>
    <cellStyle name="Normal 143 3 2 3 4" xfId="18155" xr:uid="{00000000-0005-0000-0000-00000F520000}"/>
    <cellStyle name="Normal 143 3 2 3 5" xfId="33550" xr:uid="{00000000-0005-0000-0000-000010520000}"/>
    <cellStyle name="Normal 143 3 2 4" xfId="4669" xr:uid="{00000000-0005-0000-0000-000011520000}"/>
    <cellStyle name="Normal 143 3 2 4 2" xfId="12383" xr:uid="{00000000-0005-0000-0000-000012520000}"/>
    <cellStyle name="Normal 143 3 2 4 2 2" xfId="27778" xr:uid="{00000000-0005-0000-0000-000013520000}"/>
    <cellStyle name="Normal 143 3 2 4 2 3" xfId="43173" xr:uid="{00000000-0005-0000-0000-000014520000}"/>
    <cellStyle name="Normal 143 3 2 4 3" xfId="20080" xr:uid="{00000000-0005-0000-0000-000015520000}"/>
    <cellStyle name="Normal 143 3 2 4 4" xfId="35475" xr:uid="{00000000-0005-0000-0000-000016520000}"/>
    <cellStyle name="Normal 143 3 2 5" xfId="8534" xr:uid="{00000000-0005-0000-0000-000017520000}"/>
    <cellStyle name="Normal 143 3 2 5 2" xfId="23929" xr:uid="{00000000-0005-0000-0000-000018520000}"/>
    <cellStyle name="Normal 143 3 2 5 3" xfId="39324" xr:uid="{00000000-0005-0000-0000-000019520000}"/>
    <cellStyle name="Normal 143 3 2 6" xfId="16231" xr:uid="{00000000-0005-0000-0000-00001A520000}"/>
    <cellStyle name="Normal 143 3 2 7" xfId="31626" xr:uid="{00000000-0005-0000-0000-00001B520000}"/>
    <cellStyle name="Normal 143 3 3" xfId="1272" xr:uid="{00000000-0005-0000-0000-00001C520000}"/>
    <cellStyle name="Normal 143 3 3 2" xfId="3201" xr:uid="{00000000-0005-0000-0000-00001D520000}"/>
    <cellStyle name="Normal 143 3 3 2 2" xfId="7074" xr:uid="{00000000-0005-0000-0000-00001E520000}"/>
    <cellStyle name="Normal 143 3 3 2 2 2" xfId="14788" xr:uid="{00000000-0005-0000-0000-00001F520000}"/>
    <cellStyle name="Normal 143 3 3 2 2 2 2" xfId="30183" xr:uid="{00000000-0005-0000-0000-000020520000}"/>
    <cellStyle name="Normal 143 3 3 2 2 2 3" xfId="45578" xr:uid="{00000000-0005-0000-0000-000021520000}"/>
    <cellStyle name="Normal 143 3 3 2 2 3" xfId="22485" xr:uid="{00000000-0005-0000-0000-000022520000}"/>
    <cellStyle name="Normal 143 3 3 2 2 4" xfId="37880" xr:uid="{00000000-0005-0000-0000-000023520000}"/>
    <cellStyle name="Normal 143 3 3 2 3" xfId="10939" xr:uid="{00000000-0005-0000-0000-000024520000}"/>
    <cellStyle name="Normal 143 3 3 2 3 2" xfId="26334" xr:uid="{00000000-0005-0000-0000-000025520000}"/>
    <cellStyle name="Normal 143 3 3 2 3 3" xfId="41729" xr:uid="{00000000-0005-0000-0000-000026520000}"/>
    <cellStyle name="Normal 143 3 3 2 4" xfId="18636" xr:uid="{00000000-0005-0000-0000-000027520000}"/>
    <cellStyle name="Normal 143 3 3 2 5" xfId="34031" xr:uid="{00000000-0005-0000-0000-000028520000}"/>
    <cellStyle name="Normal 143 3 3 3" xfId="5150" xr:uid="{00000000-0005-0000-0000-000029520000}"/>
    <cellStyle name="Normal 143 3 3 3 2" xfId="12864" xr:uid="{00000000-0005-0000-0000-00002A520000}"/>
    <cellStyle name="Normal 143 3 3 3 2 2" xfId="28259" xr:uid="{00000000-0005-0000-0000-00002B520000}"/>
    <cellStyle name="Normal 143 3 3 3 2 3" xfId="43654" xr:uid="{00000000-0005-0000-0000-00002C520000}"/>
    <cellStyle name="Normal 143 3 3 3 3" xfId="20561" xr:uid="{00000000-0005-0000-0000-00002D520000}"/>
    <cellStyle name="Normal 143 3 3 3 4" xfId="35956" xr:uid="{00000000-0005-0000-0000-00002E520000}"/>
    <cellStyle name="Normal 143 3 3 4" xfId="9015" xr:uid="{00000000-0005-0000-0000-00002F520000}"/>
    <cellStyle name="Normal 143 3 3 4 2" xfId="24410" xr:uid="{00000000-0005-0000-0000-000030520000}"/>
    <cellStyle name="Normal 143 3 3 4 3" xfId="39805" xr:uid="{00000000-0005-0000-0000-000031520000}"/>
    <cellStyle name="Normal 143 3 3 5" xfId="16712" xr:uid="{00000000-0005-0000-0000-000032520000}"/>
    <cellStyle name="Normal 143 3 3 6" xfId="32107" xr:uid="{00000000-0005-0000-0000-000033520000}"/>
    <cellStyle name="Normal 143 3 4" xfId="2239" xr:uid="{00000000-0005-0000-0000-000034520000}"/>
    <cellStyle name="Normal 143 3 4 2" xfId="6112" xr:uid="{00000000-0005-0000-0000-000035520000}"/>
    <cellStyle name="Normal 143 3 4 2 2" xfId="13826" xr:uid="{00000000-0005-0000-0000-000036520000}"/>
    <cellStyle name="Normal 143 3 4 2 2 2" xfId="29221" xr:uid="{00000000-0005-0000-0000-000037520000}"/>
    <cellStyle name="Normal 143 3 4 2 2 3" xfId="44616" xr:uid="{00000000-0005-0000-0000-000038520000}"/>
    <cellStyle name="Normal 143 3 4 2 3" xfId="21523" xr:uid="{00000000-0005-0000-0000-000039520000}"/>
    <cellStyle name="Normal 143 3 4 2 4" xfId="36918" xr:uid="{00000000-0005-0000-0000-00003A520000}"/>
    <cellStyle name="Normal 143 3 4 3" xfId="9977" xr:uid="{00000000-0005-0000-0000-00003B520000}"/>
    <cellStyle name="Normal 143 3 4 3 2" xfId="25372" xr:uid="{00000000-0005-0000-0000-00003C520000}"/>
    <cellStyle name="Normal 143 3 4 3 3" xfId="40767" xr:uid="{00000000-0005-0000-0000-00003D520000}"/>
    <cellStyle name="Normal 143 3 4 4" xfId="17674" xr:uid="{00000000-0005-0000-0000-00003E520000}"/>
    <cellStyle name="Normal 143 3 4 5" xfId="33069" xr:uid="{00000000-0005-0000-0000-00003F520000}"/>
    <cellStyle name="Normal 143 3 5" xfId="4188" xr:uid="{00000000-0005-0000-0000-000040520000}"/>
    <cellStyle name="Normal 143 3 5 2" xfId="11902" xr:uid="{00000000-0005-0000-0000-000041520000}"/>
    <cellStyle name="Normal 143 3 5 2 2" xfId="27297" xr:uid="{00000000-0005-0000-0000-000042520000}"/>
    <cellStyle name="Normal 143 3 5 2 3" xfId="42692" xr:uid="{00000000-0005-0000-0000-000043520000}"/>
    <cellStyle name="Normal 143 3 5 3" xfId="19599" xr:uid="{00000000-0005-0000-0000-000044520000}"/>
    <cellStyle name="Normal 143 3 5 4" xfId="34994" xr:uid="{00000000-0005-0000-0000-000045520000}"/>
    <cellStyle name="Normal 143 3 6" xfId="8053" xr:uid="{00000000-0005-0000-0000-000046520000}"/>
    <cellStyle name="Normal 143 3 6 2" xfId="23448" xr:uid="{00000000-0005-0000-0000-000047520000}"/>
    <cellStyle name="Normal 143 3 6 3" xfId="38843" xr:uid="{00000000-0005-0000-0000-000048520000}"/>
    <cellStyle name="Normal 143 3 7" xfId="15750" xr:uid="{00000000-0005-0000-0000-000049520000}"/>
    <cellStyle name="Normal 143 3 8" xfId="31145" xr:uid="{00000000-0005-0000-0000-00004A520000}"/>
    <cellStyle name="Normal 143 4" xfId="566" xr:uid="{00000000-0005-0000-0000-00004B520000}"/>
    <cellStyle name="Normal 143 4 2" xfId="1532" xr:uid="{00000000-0005-0000-0000-00004C520000}"/>
    <cellStyle name="Normal 143 4 2 2" xfId="3461" xr:uid="{00000000-0005-0000-0000-00004D520000}"/>
    <cellStyle name="Normal 143 4 2 2 2" xfId="7334" xr:uid="{00000000-0005-0000-0000-00004E520000}"/>
    <cellStyle name="Normal 143 4 2 2 2 2" xfId="15048" xr:uid="{00000000-0005-0000-0000-00004F520000}"/>
    <cellStyle name="Normal 143 4 2 2 2 2 2" xfId="30443" xr:uid="{00000000-0005-0000-0000-000050520000}"/>
    <cellStyle name="Normal 143 4 2 2 2 2 3" xfId="45838" xr:uid="{00000000-0005-0000-0000-000051520000}"/>
    <cellStyle name="Normal 143 4 2 2 2 3" xfId="22745" xr:uid="{00000000-0005-0000-0000-000052520000}"/>
    <cellStyle name="Normal 143 4 2 2 2 4" xfId="38140" xr:uid="{00000000-0005-0000-0000-000053520000}"/>
    <cellStyle name="Normal 143 4 2 2 3" xfId="11199" xr:uid="{00000000-0005-0000-0000-000054520000}"/>
    <cellStyle name="Normal 143 4 2 2 3 2" xfId="26594" xr:uid="{00000000-0005-0000-0000-000055520000}"/>
    <cellStyle name="Normal 143 4 2 2 3 3" xfId="41989" xr:uid="{00000000-0005-0000-0000-000056520000}"/>
    <cellStyle name="Normal 143 4 2 2 4" xfId="18896" xr:uid="{00000000-0005-0000-0000-000057520000}"/>
    <cellStyle name="Normal 143 4 2 2 5" xfId="34291" xr:uid="{00000000-0005-0000-0000-000058520000}"/>
    <cellStyle name="Normal 143 4 2 3" xfId="5410" xr:uid="{00000000-0005-0000-0000-000059520000}"/>
    <cellStyle name="Normal 143 4 2 3 2" xfId="13124" xr:uid="{00000000-0005-0000-0000-00005A520000}"/>
    <cellStyle name="Normal 143 4 2 3 2 2" xfId="28519" xr:uid="{00000000-0005-0000-0000-00005B520000}"/>
    <cellStyle name="Normal 143 4 2 3 2 3" xfId="43914" xr:uid="{00000000-0005-0000-0000-00005C520000}"/>
    <cellStyle name="Normal 143 4 2 3 3" xfId="20821" xr:uid="{00000000-0005-0000-0000-00005D520000}"/>
    <cellStyle name="Normal 143 4 2 3 4" xfId="36216" xr:uid="{00000000-0005-0000-0000-00005E520000}"/>
    <cellStyle name="Normal 143 4 2 4" xfId="9275" xr:uid="{00000000-0005-0000-0000-00005F520000}"/>
    <cellStyle name="Normal 143 4 2 4 2" xfId="24670" xr:uid="{00000000-0005-0000-0000-000060520000}"/>
    <cellStyle name="Normal 143 4 2 4 3" xfId="40065" xr:uid="{00000000-0005-0000-0000-000061520000}"/>
    <cellStyle name="Normal 143 4 2 5" xfId="16972" xr:uid="{00000000-0005-0000-0000-000062520000}"/>
    <cellStyle name="Normal 143 4 2 6" xfId="32367" xr:uid="{00000000-0005-0000-0000-000063520000}"/>
    <cellStyle name="Normal 143 4 3" xfId="2499" xr:uid="{00000000-0005-0000-0000-000064520000}"/>
    <cellStyle name="Normal 143 4 3 2" xfId="6372" xr:uid="{00000000-0005-0000-0000-000065520000}"/>
    <cellStyle name="Normal 143 4 3 2 2" xfId="14086" xr:uid="{00000000-0005-0000-0000-000066520000}"/>
    <cellStyle name="Normal 143 4 3 2 2 2" xfId="29481" xr:uid="{00000000-0005-0000-0000-000067520000}"/>
    <cellStyle name="Normal 143 4 3 2 2 3" xfId="44876" xr:uid="{00000000-0005-0000-0000-000068520000}"/>
    <cellStyle name="Normal 143 4 3 2 3" xfId="21783" xr:uid="{00000000-0005-0000-0000-000069520000}"/>
    <cellStyle name="Normal 143 4 3 2 4" xfId="37178" xr:uid="{00000000-0005-0000-0000-00006A520000}"/>
    <cellStyle name="Normal 143 4 3 3" xfId="10237" xr:uid="{00000000-0005-0000-0000-00006B520000}"/>
    <cellStyle name="Normal 143 4 3 3 2" xfId="25632" xr:uid="{00000000-0005-0000-0000-00006C520000}"/>
    <cellStyle name="Normal 143 4 3 3 3" xfId="41027" xr:uid="{00000000-0005-0000-0000-00006D520000}"/>
    <cellStyle name="Normal 143 4 3 4" xfId="17934" xr:uid="{00000000-0005-0000-0000-00006E520000}"/>
    <cellStyle name="Normal 143 4 3 5" xfId="33329" xr:uid="{00000000-0005-0000-0000-00006F520000}"/>
    <cellStyle name="Normal 143 4 4" xfId="4448" xr:uid="{00000000-0005-0000-0000-000070520000}"/>
    <cellStyle name="Normal 143 4 4 2" xfId="12162" xr:uid="{00000000-0005-0000-0000-000071520000}"/>
    <cellStyle name="Normal 143 4 4 2 2" xfId="27557" xr:uid="{00000000-0005-0000-0000-000072520000}"/>
    <cellStyle name="Normal 143 4 4 2 3" xfId="42952" xr:uid="{00000000-0005-0000-0000-000073520000}"/>
    <cellStyle name="Normal 143 4 4 3" xfId="19859" xr:uid="{00000000-0005-0000-0000-000074520000}"/>
    <cellStyle name="Normal 143 4 4 4" xfId="35254" xr:uid="{00000000-0005-0000-0000-000075520000}"/>
    <cellStyle name="Normal 143 4 5" xfId="8313" xr:uid="{00000000-0005-0000-0000-000076520000}"/>
    <cellStyle name="Normal 143 4 5 2" xfId="23708" xr:uid="{00000000-0005-0000-0000-000077520000}"/>
    <cellStyle name="Normal 143 4 5 3" xfId="39103" xr:uid="{00000000-0005-0000-0000-000078520000}"/>
    <cellStyle name="Normal 143 4 6" xfId="16010" xr:uid="{00000000-0005-0000-0000-000079520000}"/>
    <cellStyle name="Normal 143 4 7" xfId="31405" xr:uid="{00000000-0005-0000-0000-00007A520000}"/>
    <cellStyle name="Normal 143 5" xfId="1051" xr:uid="{00000000-0005-0000-0000-00007B520000}"/>
    <cellStyle name="Normal 143 5 2" xfId="2980" xr:uid="{00000000-0005-0000-0000-00007C520000}"/>
    <cellStyle name="Normal 143 5 2 2" xfId="6853" xr:uid="{00000000-0005-0000-0000-00007D520000}"/>
    <cellStyle name="Normal 143 5 2 2 2" xfId="14567" xr:uid="{00000000-0005-0000-0000-00007E520000}"/>
    <cellStyle name="Normal 143 5 2 2 2 2" xfId="29962" xr:uid="{00000000-0005-0000-0000-00007F520000}"/>
    <cellStyle name="Normal 143 5 2 2 2 3" xfId="45357" xr:uid="{00000000-0005-0000-0000-000080520000}"/>
    <cellStyle name="Normal 143 5 2 2 3" xfId="22264" xr:uid="{00000000-0005-0000-0000-000081520000}"/>
    <cellStyle name="Normal 143 5 2 2 4" xfId="37659" xr:uid="{00000000-0005-0000-0000-000082520000}"/>
    <cellStyle name="Normal 143 5 2 3" xfId="10718" xr:uid="{00000000-0005-0000-0000-000083520000}"/>
    <cellStyle name="Normal 143 5 2 3 2" xfId="26113" xr:uid="{00000000-0005-0000-0000-000084520000}"/>
    <cellStyle name="Normal 143 5 2 3 3" xfId="41508" xr:uid="{00000000-0005-0000-0000-000085520000}"/>
    <cellStyle name="Normal 143 5 2 4" xfId="18415" xr:uid="{00000000-0005-0000-0000-000086520000}"/>
    <cellStyle name="Normal 143 5 2 5" xfId="33810" xr:uid="{00000000-0005-0000-0000-000087520000}"/>
    <cellStyle name="Normal 143 5 3" xfId="4929" xr:uid="{00000000-0005-0000-0000-000088520000}"/>
    <cellStyle name="Normal 143 5 3 2" xfId="12643" xr:uid="{00000000-0005-0000-0000-000089520000}"/>
    <cellStyle name="Normal 143 5 3 2 2" xfId="28038" xr:uid="{00000000-0005-0000-0000-00008A520000}"/>
    <cellStyle name="Normal 143 5 3 2 3" xfId="43433" xr:uid="{00000000-0005-0000-0000-00008B520000}"/>
    <cellStyle name="Normal 143 5 3 3" xfId="20340" xr:uid="{00000000-0005-0000-0000-00008C520000}"/>
    <cellStyle name="Normal 143 5 3 4" xfId="35735" xr:uid="{00000000-0005-0000-0000-00008D520000}"/>
    <cellStyle name="Normal 143 5 4" xfId="8794" xr:uid="{00000000-0005-0000-0000-00008E520000}"/>
    <cellStyle name="Normal 143 5 4 2" xfId="24189" xr:uid="{00000000-0005-0000-0000-00008F520000}"/>
    <cellStyle name="Normal 143 5 4 3" xfId="39584" xr:uid="{00000000-0005-0000-0000-000090520000}"/>
    <cellStyle name="Normal 143 5 5" xfId="16491" xr:uid="{00000000-0005-0000-0000-000091520000}"/>
    <cellStyle name="Normal 143 5 6" xfId="31886" xr:uid="{00000000-0005-0000-0000-000092520000}"/>
    <cellStyle name="Normal 143 6" xfId="2018" xr:uid="{00000000-0005-0000-0000-000093520000}"/>
    <cellStyle name="Normal 143 6 2" xfId="5891" xr:uid="{00000000-0005-0000-0000-000094520000}"/>
    <cellStyle name="Normal 143 6 2 2" xfId="13605" xr:uid="{00000000-0005-0000-0000-000095520000}"/>
    <cellStyle name="Normal 143 6 2 2 2" xfId="29000" xr:uid="{00000000-0005-0000-0000-000096520000}"/>
    <cellStyle name="Normal 143 6 2 2 3" xfId="44395" xr:uid="{00000000-0005-0000-0000-000097520000}"/>
    <cellStyle name="Normal 143 6 2 3" xfId="21302" xr:uid="{00000000-0005-0000-0000-000098520000}"/>
    <cellStyle name="Normal 143 6 2 4" xfId="36697" xr:uid="{00000000-0005-0000-0000-000099520000}"/>
    <cellStyle name="Normal 143 6 3" xfId="9756" xr:uid="{00000000-0005-0000-0000-00009A520000}"/>
    <cellStyle name="Normal 143 6 3 2" xfId="25151" xr:uid="{00000000-0005-0000-0000-00009B520000}"/>
    <cellStyle name="Normal 143 6 3 3" xfId="40546" xr:uid="{00000000-0005-0000-0000-00009C520000}"/>
    <cellStyle name="Normal 143 6 4" xfId="17453" xr:uid="{00000000-0005-0000-0000-00009D520000}"/>
    <cellStyle name="Normal 143 6 5" xfId="32848" xr:uid="{00000000-0005-0000-0000-00009E520000}"/>
    <cellStyle name="Normal 143 7" xfId="3977" xr:uid="{00000000-0005-0000-0000-00009F520000}"/>
    <cellStyle name="Normal 143 7 2" xfId="11693" xr:uid="{00000000-0005-0000-0000-0000A0520000}"/>
    <cellStyle name="Normal 143 7 2 2" xfId="27088" xr:uid="{00000000-0005-0000-0000-0000A1520000}"/>
    <cellStyle name="Normal 143 7 2 3" xfId="42483" xr:uid="{00000000-0005-0000-0000-0000A2520000}"/>
    <cellStyle name="Normal 143 7 3" xfId="19390" xr:uid="{00000000-0005-0000-0000-0000A3520000}"/>
    <cellStyle name="Normal 143 7 4" xfId="34785" xr:uid="{00000000-0005-0000-0000-0000A4520000}"/>
    <cellStyle name="Normal 143 8" xfId="7842" xr:uid="{00000000-0005-0000-0000-0000A5520000}"/>
    <cellStyle name="Normal 143 8 2" xfId="23239" xr:uid="{00000000-0005-0000-0000-0000A6520000}"/>
    <cellStyle name="Normal 143 8 3" xfId="38634" xr:uid="{00000000-0005-0000-0000-0000A7520000}"/>
    <cellStyle name="Normal 143 9" xfId="15529" xr:uid="{00000000-0005-0000-0000-0000A8520000}"/>
    <cellStyle name="Normal 144" xfId="42" xr:uid="{00000000-0005-0000-0000-0000A9520000}"/>
    <cellStyle name="Normal 144 10" xfId="30925" xr:uid="{00000000-0005-0000-0000-0000AA520000}"/>
    <cellStyle name="Normal 144 2" xfId="154" xr:uid="{00000000-0005-0000-0000-0000AB520000}"/>
    <cellStyle name="Normal 144 2 2" xfId="407" xr:uid="{00000000-0005-0000-0000-0000AC520000}"/>
    <cellStyle name="Normal 144 2 2 2" xfId="892" xr:uid="{00000000-0005-0000-0000-0000AD520000}"/>
    <cellStyle name="Normal 144 2 2 2 2" xfId="1858" xr:uid="{00000000-0005-0000-0000-0000AE520000}"/>
    <cellStyle name="Normal 144 2 2 2 2 2" xfId="3787" xr:uid="{00000000-0005-0000-0000-0000AF520000}"/>
    <cellStyle name="Normal 144 2 2 2 2 2 2" xfId="7660" xr:uid="{00000000-0005-0000-0000-0000B0520000}"/>
    <cellStyle name="Normal 144 2 2 2 2 2 2 2" xfId="15374" xr:uid="{00000000-0005-0000-0000-0000B1520000}"/>
    <cellStyle name="Normal 144 2 2 2 2 2 2 2 2" xfId="30769" xr:uid="{00000000-0005-0000-0000-0000B2520000}"/>
    <cellStyle name="Normal 144 2 2 2 2 2 2 2 3" xfId="46164" xr:uid="{00000000-0005-0000-0000-0000B3520000}"/>
    <cellStyle name="Normal 144 2 2 2 2 2 2 3" xfId="23071" xr:uid="{00000000-0005-0000-0000-0000B4520000}"/>
    <cellStyle name="Normal 144 2 2 2 2 2 2 4" xfId="38466" xr:uid="{00000000-0005-0000-0000-0000B5520000}"/>
    <cellStyle name="Normal 144 2 2 2 2 2 3" xfId="11525" xr:uid="{00000000-0005-0000-0000-0000B6520000}"/>
    <cellStyle name="Normal 144 2 2 2 2 2 3 2" xfId="26920" xr:uid="{00000000-0005-0000-0000-0000B7520000}"/>
    <cellStyle name="Normal 144 2 2 2 2 2 3 3" xfId="42315" xr:uid="{00000000-0005-0000-0000-0000B8520000}"/>
    <cellStyle name="Normal 144 2 2 2 2 2 4" xfId="19222" xr:uid="{00000000-0005-0000-0000-0000B9520000}"/>
    <cellStyle name="Normal 144 2 2 2 2 2 5" xfId="34617" xr:uid="{00000000-0005-0000-0000-0000BA520000}"/>
    <cellStyle name="Normal 144 2 2 2 2 3" xfId="5736" xr:uid="{00000000-0005-0000-0000-0000BB520000}"/>
    <cellStyle name="Normal 144 2 2 2 2 3 2" xfId="13450" xr:uid="{00000000-0005-0000-0000-0000BC520000}"/>
    <cellStyle name="Normal 144 2 2 2 2 3 2 2" xfId="28845" xr:uid="{00000000-0005-0000-0000-0000BD520000}"/>
    <cellStyle name="Normal 144 2 2 2 2 3 2 3" xfId="44240" xr:uid="{00000000-0005-0000-0000-0000BE520000}"/>
    <cellStyle name="Normal 144 2 2 2 2 3 3" xfId="21147" xr:uid="{00000000-0005-0000-0000-0000BF520000}"/>
    <cellStyle name="Normal 144 2 2 2 2 3 4" xfId="36542" xr:uid="{00000000-0005-0000-0000-0000C0520000}"/>
    <cellStyle name="Normal 144 2 2 2 2 4" xfId="9601" xr:uid="{00000000-0005-0000-0000-0000C1520000}"/>
    <cellStyle name="Normal 144 2 2 2 2 4 2" xfId="24996" xr:uid="{00000000-0005-0000-0000-0000C2520000}"/>
    <cellStyle name="Normal 144 2 2 2 2 4 3" xfId="40391" xr:uid="{00000000-0005-0000-0000-0000C3520000}"/>
    <cellStyle name="Normal 144 2 2 2 2 5" xfId="17298" xr:uid="{00000000-0005-0000-0000-0000C4520000}"/>
    <cellStyle name="Normal 144 2 2 2 2 6" xfId="32693" xr:uid="{00000000-0005-0000-0000-0000C5520000}"/>
    <cellStyle name="Normal 144 2 2 2 3" xfId="2825" xr:uid="{00000000-0005-0000-0000-0000C6520000}"/>
    <cellStyle name="Normal 144 2 2 2 3 2" xfId="6698" xr:uid="{00000000-0005-0000-0000-0000C7520000}"/>
    <cellStyle name="Normal 144 2 2 2 3 2 2" xfId="14412" xr:uid="{00000000-0005-0000-0000-0000C8520000}"/>
    <cellStyle name="Normal 144 2 2 2 3 2 2 2" xfId="29807" xr:uid="{00000000-0005-0000-0000-0000C9520000}"/>
    <cellStyle name="Normal 144 2 2 2 3 2 2 3" xfId="45202" xr:uid="{00000000-0005-0000-0000-0000CA520000}"/>
    <cellStyle name="Normal 144 2 2 2 3 2 3" xfId="22109" xr:uid="{00000000-0005-0000-0000-0000CB520000}"/>
    <cellStyle name="Normal 144 2 2 2 3 2 4" xfId="37504" xr:uid="{00000000-0005-0000-0000-0000CC520000}"/>
    <cellStyle name="Normal 144 2 2 2 3 3" xfId="10563" xr:uid="{00000000-0005-0000-0000-0000CD520000}"/>
    <cellStyle name="Normal 144 2 2 2 3 3 2" xfId="25958" xr:uid="{00000000-0005-0000-0000-0000CE520000}"/>
    <cellStyle name="Normal 144 2 2 2 3 3 3" xfId="41353" xr:uid="{00000000-0005-0000-0000-0000CF520000}"/>
    <cellStyle name="Normal 144 2 2 2 3 4" xfId="18260" xr:uid="{00000000-0005-0000-0000-0000D0520000}"/>
    <cellStyle name="Normal 144 2 2 2 3 5" xfId="33655" xr:uid="{00000000-0005-0000-0000-0000D1520000}"/>
    <cellStyle name="Normal 144 2 2 2 4" xfId="4774" xr:uid="{00000000-0005-0000-0000-0000D2520000}"/>
    <cellStyle name="Normal 144 2 2 2 4 2" xfId="12488" xr:uid="{00000000-0005-0000-0000-0000D3520000}"/>
    <cellStyle name="Normal 144 2 2 2 4 2 2" xfId="27883" xr:uid="{00000000-0005-0000-0000-0000D4520000}"/>
    <cellStyle name="Normal 144 2 2 2 4 2 3" xfId="43278" xr:uid="{00000000-0005-0000-0000-0000D5520000}"/>
    <cellStyle name="Normal 144 2 2 2 4 3" xfId="20185" xr:uid="{00000000-0005-0000-0000-0000D6520000}"/>
    <cellStyle name="Normal 144 2 2 2 4 4" xfId="35580" xr:uid="{00000000-0005-0000-0000-0000D7520000}"/>
    <cellStyle name="Normal 144 2 2 2 5" xfId="8639" xr:uid="{00000000-0005-0000-0000-0000D8520000}"/>
    <cellStyle name="Normal 144 2 2 2 5 2" xfId="24034" xr:uid="{00000000-0005-0000-0000-0000D9520000}"/>
    <cellStyle name="Normal 144 2 2 2 5 3" xfId="39429" xr:uid="{00000000-0005-0000-0000-0000DA520000}"/>
    <cellStyle name="Normal 144 2 2 2 6" xfId="16336" xr:uid="{00000000-0005-0000-0000-0000DB520000}"/>
    <cellStyle name="Normal 144 2 2 2 7" xfId="31731" xr:uid="{00000000-0005-0000-0000-0000DC520000}"/>
    <cellStyle name="Normal 144 2 2 3" xfId="1377" xr:uid="{00000000-0005-0000-0000-0000DD520000}"/>
    <cellStyle name="Normal 144 2 2 3 2" xfId="3306" xr:uid="{00000000-0005-0000-0000-0000DE520000}"/>
    <cellStyle name="Normal 144 2 2 3 2 2" xfId="7179" xr:uid="{00000000-0005-0000-0000-0000DF520000}"/>
    <cellStyle name="Normal 144 2 2 3 2 2 2" xfId="14893" xr:uid="{00000000-0005-0000-0000-0000E0520000}"/>
    <cellStyle name="Normal 144 2 2 3 2 2 2 2" xfId="30288" xr:uid="{00000000-0005-0000-0000-0000E1520000}"/>
    <cellStyle name="Normal 144 2 2 3 2 2 2 3" xfId="45683" xr:uid="{00000000-0005-0000-0000-0000E2520000}"/>
    <cellStyle name="Normal 144 2 2 3 2 2 3" xfId="22590" xr:uid="{00000000-0005-0000-0000-0000E3520000}"/>
    <cellStyle name="Normal 144 2 2 3 2 2 4" xfId="37985" xr:uid="{00000000-0005-0000-0000-0000E4520000}"/>
    <cellStyle name="Normal 144 2 2 3 2 3" xfId="11044" xr:uid="{00000000-0005-0000-0000-0000E5520000}"/>
    <cellStyle name="Normal 144 2 2 3 2 3 2" xfId="26439" xr:uid="{00000000-0005-0000-0000-0000E6520000}"/>
    <cellStyle name="Normal 144 2 2 3 2 3 3" xfId="41834" xr:uid="{00000000-0005-0000-0000-0000E7520000}"/>
    <cellStyle name="Normal 144 2 2 3 2 4" xfId="18741" xr:uid="{00000000-0005-0000-0000-0000E8520000}"/>
    <cellStyle name="Normal 144 2 2 3 2 5" xfId="34136" xr:uid="{00000000-0005-0000-0000-0000E9520000}"/>
    <cellStyle name="Normal 144 2 2 3 3" xfId="5255" xr:uid="{00000000-0005-0000-0000-0000EA520000}"/>
    <cellStyle name="Normal 144 2 2 3 3 2" xfId="12969" xr:uid="{00000000-0005-0000-0000-0000EB520000}"/>
    <cellStyle name="Normal 144 2 2 3 3 2 2" xfId="28364" xr:uid="{00000000-0005-0000-0000-0000EC520000}"/>
    <cellStyle name="Normal 144 2 2 3 3 2 3" xfId="43759" xr:uid="{00000000-0005-0000-0000-0000ED520000}"/>
    <cellStyle name="Normal 144 2 2 3 3 3" xfId="20666" xr:uid="{00000000-0005-0000-0000-0000EE520000}"/>
    <cellStyle name="Normal 144 2 2 3 3 4" xfId="36061" xr:uid="{00000000-0005-0000-0000-0000EF520000}"/>
    <cellStyle name="Normal 144 2 2 3 4" xfId="9120" xr:uid="{00000000-0005-0000-0000-0000F0520000}"/>
    <cellStyle name="Normal 144 2 2 3 4 2" xfId="24515" xr:uid="{00000000-0005-0000-0000-0000F1520000}"/>
    <cellStyle name="Normal 144 2 2 3 4 3" xfId="39910" xr:uid="{00000000-0005-0000-0000-0000F2520000}"/>
    <cellStyle name="Normal 144 2 2 3 5" xfId="16817" xr:uid="{00000000-0005-0000-0000-0000F3520000}"/>
    <cellStyle name="Normal 144 2 2 3 6" xfId="32212" xr:uid="{00000000-0005-0000-0000-0000F4520000}"/>
    <cellStyle name="Normal 144 2 2 4" xfId="2344" xr:uid="{00000000-0005-0000-0000-0000F5520000}"/>
    <cellStyle name="Normal 144 2 2 4 2" xfId="6217" xr:uid="{00000000-0005-0000-0000-0000F6520000}"/>
    <cellStyle name="Normal 144 2 2 4 2 2" xfId="13931" xr:uid="{00000000-0005-0000-0000-0000F7520000}"/>
    <cellStyle name="Normal 144 2 2 4 2 2 2" xfId="29326" xr:uid="{00000000-0005-0000-0000-0000F8520000}"/>
    <cellStyle name="Normal 144 2 2 4 2 2 3" xfId="44721" xr:uid="{00000000-0005-0000-0000-0000F9520000}"/>
    <cellStyle name="Normal 144 2 2 4 2 3" xfId="21628" xr:uid="{00000000-0005-0000-0000-0000FA520000}"/>
    <cellStyle name="Normal 144 2 2 4 2 4" xfId="37023" xr:uid="{00000000-0005-0000-0000-0000FB520000}"/>
    <cellStyle name="Normal 144 2 2 4 3" xfId="10082" xr:uid="{00000000-0005-0000-0000-0000FC520000}"/>
    <cellStyle name="Normal 144 2 2 4 3 2" xfId="25477" xr:uid="{00000000-0005-0000-0000-0000FD520000}"/>
    <cellStyle name="Normal 144 2 2 4 3 3" xfId="40872" xr:uid="{00000000-0005-0000-0000-0000FE520000}"/>
    <cellStyle name="Normal 144 2 2 4 4" xfId="17779" xr:uid="{00000000-0005-0000-0000-0000FF520000}"/>
    <cellStyle name="Normal 144 2 2 4 5" xfId="33174" xr:uid="{00000000-0005-0000-0000-000000530000}"/>
    <cellStyle name="Normal 144 2 2 5" xfId="4293" xr:uid="{00000000-0005-0000-0000-000001530000}"/>
    <cellStyle name="Normal 144 2 2 5 2" xfId="12007" xr:uid="{00000000-0005-0000-0000-000002530000}"/>
    <cellStyle name="Normal 144 2 2 5 2 2" xfId="27402" xr:uid="{00000000-0005-0000-0000-000003530000}"/>
    <cellStyle name="Normal 144 2 2 5 2 3" xfId="42797" xr:uid="{00000000-0005-0000-0000-000004530000}"/>
    <cellStyle name="Normal 144 2 2 5 3" xfId="19704" xr:uid="{00000000-0005-0000-0000-000005530000}"/>
    <cellStyle name="Normal 144 2 2 5 4" xfId="35099" xr:uid="{00000000-0005-0000-0000-000006530000}"/>
    <cellStyle name="Normal 144 2 2 6" xfId="8158" xr:uid="{00000000-0005-0000-0000-000007530000}"/>
    <cellStyle name="Normal 144 2 2 6 2" xfId="23553" xr:uid="{00000000-0005-0000-0000-000008530000}"/>
    <cellStyle name="Normal 144 2 2 6 3" xfId="38948" xr:uid="{00000000-0005-0000-0000-000009530000}"/>
    <cellStyle name="Normal 144 2 2 7" xfId="15855" xr:uid="{00000000-0005-0000-0000-00000A530000}"/>
    <cellStyle name="Normal 144 2 2 8" xfId="31250" xr:uid="{00000000-0005-0000-0000-00000B530000}"/>
    <cellStyle name="Normal 144 2 3" xfId="671" xr:uid="{00000000-0005-0000-0000-00000C530000}"/>
    <cellStyle name="Normal 144 2 3 2" xfId="1637" xr:uid="{00000000-0005-0000-0000-00000D530000}"/>
    <cellStyle name="Normal 144 2 3 2 2" xfId="3566" xr:uid="{00000000-0005-0000-0000-00000E530000}"/>
    <cellStyle name="Normal 144 2 3 2 2 2" xfId="7439" xr:uid="{00000000-0005-0000-0000-00000F530000}"/>
    <cellStyle name="Normal 144 2 3 2 2 2 2" xfId="15153" xr:uid="{00000000-0005-0000-0000-000010530000}"/>
    <cellStyle name="Normal 144 2 3 2 2 2 2 2" xfId="30548" xr:uid="{00000000-0005-0000-0000-000011530000}"/>
    <cellStyle name="Normal 144 2 3 2 2 2 2 3" xfId="45943" xr:uid="{00000000-0005-0000-0000-000012530000}"/>
    <cellStyle name="Normal 144 2 3 2 2 2 3" xfId="22850" xr:uid="{00000000-0005-0000-0000-000013530000}"/>
    <cellStyle name="Normal 144 2 3 2 2 2 4" xfId="38245" xr:uid="{00000000-0005-0000-0000-000014530000}"/>
    <cellStyle name="Normal 144 2 3 2 2 3" xfId="11304" xr:uid="{00000000-0005-0000-0000-000015530000}"/>
    <cellStyle name="Normal 144 2 3 2 2 3 2" xfId="26699" xr:uid="{00000000-0005-0000-0000-000016530000}"/>
    <cellStyle name="Normal 144 2 3 2 2 3 3" xfId="42094" xr:uid="{00000000-0005-0000-0000-000017530000}"/>
    <cellStyle name="Normal 144 2 3 2 2 4" xfId="19001" xr:uid="{00000000-0005-0000-0000-000018530000}"/>
    <cellStyle name="Normal 144 2 3 2 2 5" xfId="34396" xr:uid="{00000000-0005-0000-0000-000019530000}"/>
    <cellStyle name="Normal 144 2 3 2 3" xfId="5515" xr:uid="{00000000-0005-0000-0000-00001A530000}"/>
    <cellStyle name="Normal 144 2 3 2 3 2" xfId="13229" xr:uid="{00000000-0005-0000-0000-00001B530000}"/>
    <cellStyle name="Normal 144 2 3 2 3 2 2" xfId="28624" xr:uid="{00000000-0005-0000-0000-00001C530000}"/>
    <cellStyle name="Normal 144 2 3 2 3 2 3" xfId="44019" xr:uid="{00000000-0005-0000-0000-00001D530000}"/>
    <cellStyle name="Normal 144 2 3 2 3 3" xfId="20926" xr:uid="{00000000-0005-0000-0000-00001E530000}"/>
    <cellStyle name="Normal 144 2 3 2 3 4" xfId="36321" xr:uid="{00000000-0005-0000-0000-00001F530000}"/>
    <cellStyle name="Normal 144 2 3 2 4" xfId="9380" xr:uid="{00000000-0005-0000-0000-000020530000}"/>
    <cellStyle name="Normal 144 2 3 2 4 2" xfId="24775" xr:uid="{00000000-0005-0000-0000-000021530000}"/>
    <cellStyle name="Normal 144 2 3 2 4 3" xfId="40170" xr:uid="{00000000-0005-0000-0000-000022530000}"/>
    <cellStyle name="Normal 144 2 3 2 5" xfId="17077" xr:uid="{00000000-0005-0000-0000-000023530000}"/>
    <cellStyle name="Normal 144 2 3 2 6" xfId="32472" xr:uid="{00000000-0005-0000-0000-000024530000}"/>
    <cellStyle name="Normal 144 2 3 3" xfId="2604" xr:uid="{00000000-0005-0000-0000-000025530000}"/>
    <cellStyle name="Normal 144 2 3 3 2" xfId="6477" xr:uid="{00000000-0005-0000-0000-000026530000}"/>
    <cellStyle name="Normal 144 2 3 3 2 2" xfId="14191" xr:uid="{00000000-0005-0000-0000-000027530000}"/>
    <cellStyle name="Normal 144 2 3 3 2 2 2" xfId="29586" xr:uid="{00000000-0005-0000-0000-000028530000}"/>
    <cellStyle name="Normal 144 2 3 3 2 2 3" xfId="44981" xr:uid="{00000000-0005-0000-0000-000029530000}"/>
    <cellStyle name="Normal 144 2 3 3 2 3" xfId="21888" xr:uid="{00000000-0005-0000-0000-00002A530000}"/>
    <cellStyle name="Normal 144 2 3 3 2 4" xfId="37283" xr:uid="{00000000-0005-0000-0000-00002B530000}"/>
    <cellStyle name="Normal 144 2 3 3 3" xfId="10342" xr:uid="{00000000-0005-0000-0000-00002C530000}"/>
    <cellStyle name="Normal 144 2 3 3 3 2" xfId="25737" xr:uid="{00000000-0005-0000-0000-00002D530000}"/>
    <cellStyle name="Normal 144 2 3 3 3 3" xfId="41132" xr:uid="{00000000-0005-0000-0000-00002E530000}"/>
    <cellStyle name="Normal 144 2 3 3 4" xfId="18039" xr:uid="{00000000-0005-0000-0000-00002F530000}"/>
    <cellStyle name="Normal 144 2 3 3 5" xfId="33434" xr:uid="{00000000-0005-0000-0000-000030530000}"/>
    <cellStyle name="Normal 144 2 3 4" xfId="4553" xr:uid="{00000000-0005-0000-0000-000031530000}"/>
    <cellStyle name="Normal 144 2 3 4 2" xfId="12267" xr:uid="{00000000-0005-0000-0000-000032530000}"/>
    <cellStyle name="Normal 144 2 3 4 2 2" xfId="27662" xr:uid="{00000000-0005-0000-0000-000033530000}"/>
    <cellStyle name="Normal 144 2 3 4 2 3" xfId="43057" xr:uid="{00000000-0005-0000-0000-000034530000}"/>
    <cellStyle name="Normal 144 2 3 4 3" xfId="19964" xr:uid="{00000000-0005-0000-0000-000035530000}"/>
    <cellStyle name="Normal 144 2 3 4 4" xfId="35359" xr:uid="{00000000-0005-0000-0000-000036530000}"/>
    <cellStyle name="Normal 144 2 3 5" xfId="8418" xr:uid="{00000000-0005-0000-0000-000037530000}"/>
    <cellStyle name="Normal 144 2 3 5 2" xfId="23813" xr:uid="{00000000-0005-0000-0000-000038530000}"/>
    <cellStyle name="Normal 144 2 3 5 3" xfId="39208" xr:uid="{00000000-0005-0000-0000-000039530000}"/>
    <cellStyle name="Normal 144 2 3 6" xfId="16115" xr:uid="{00000000-0005-0000-0000-00003A530000}"/>
    <cellStyle name="Normal 144 2 3 7" xfId="31510" xr:uid="{00000000-0005-0000-0000-00003B530000}"/>
    <cellStyle name="Normal 144 2 4" xfId="1156" xr:uid="{00000000-0005-0000-0000-00003C530000}"/>
    <cellStyle name="Normal 144 2 4 2" xfId="3085" xr:uid="{00000000-0005-0000-0000-00003D530000}"/>
    <cellStyle name="Normal 144 2 4 2 2" xfId="6958" xr:uid="{00000000-0005-0000-0000-00003E530000}"/>
    <cellStyle name="Normal 144 2 4 2 2 2" xfId="14672" xr:uid="{00000000-0005-0000-0000-00003F530000}"/>
    <cellStyle name="Normal 144 2 4 2 2 2 2" xfId="30067" xr:uid="{00000000-0005-0000-0000-000040530000}"/>
    <cellStyle name="Normal 144 2 4 2 2 2 3" xfId="45462" xr:uid="{00000000-0005-0000-0000-000041530000}"/>
    <cellStyle name="Normal 144 2 4 2 2 3" xfId="22369" xr:uid="{00000000-0005-0000-0000-000042530000}"/>
    <cellStyle name="Normal 144 2 4 2 2 4" xfId="37764" xr:uid="{00000000-0005-0000-0000-000043530000}"/>
    <cellStyle name="Normal 144 2 4 2 3" xfId="10823" xr:uid="{00000000-0005-0000-0000-000044530000}"/>
    <cellStyle name="Normal 144 2 4 2 3 2" xfId="26218" xr:uid="{00000000-0005-0000-0000-000045530000}"/>
    <cellStyle name="Normal 144 2 4 2 3 3" xfId="41613" xr:uid="{00000000-0005-0000-0000-000046530000}"/>
    <cellStyle name="Normal 144 2 4 2 4" xfId="18520" xr:uid="{00000000-0005-0000-0000-000047530000}"/>
    <cellStyle name="Normal 144 2 4 2 5" xfId="33915" xr:uid="{00000000-0005-0000-0000-000048530000}"/>
    <cellStyle name="Normal 144 2 4 3" xfId="5034" xr:uid="{00000000-0005-0000-0000-000049530000}"/>
    <cellStyle name="Normal 144 2 4 3 2" xfId="12748" xr:uid="{00000000-0005-0000-0000-00004A530000}"/>
    <cellStyle name="Normal 144 2 4 3 2 2" xfId="28143" xr:uid="{00000000-0005-0000-0000-00004B530000}"/>
    <cellStyle name="Normal 144 2 4 3 2 3" xfId="43538" xr:uid="{00000000-0005-0000-0000-00004C530000}"/>
    <cellStyle name="Normal 144 2 4 3 3" xfId="20445" xr:uid="{00000000-0005-0000-0000-00004D530000}"/>
    <cellStyle name="Normal 144 2 4 3 4" xfId="35840" xr:uid="{00000000-0005-0000-0000-00004E530000}"/>
    <cellStyle name="Normal 144 2 4 4" xfId="8899" xr:uid="{00000000-0005-0000-0000-00004F530000}"/>
    <cellStyle name="Normal 144 2 4 4 2" xfId="24294" xr:uid="{00000000-0005-0000-0000-000050530000}"/>
    <cellStyle name="Normal 144 2 4 4 3" xfId="39689" xr:uid="{00000000-0005-0000-0000-000051530000}"/>
    <cellStyle name="Normal 144 2 4 5" xfId="16596" xr:uid="{00000000-0005-0000-0000-000052530000}"/>
    <cellStyle name="Normal 144 2 4 6" xfId="31991" xr:uid="{00000000-0005-0000-0000-000053530000}"/>
    <cellStyle name="Normal 144 2 5" xfId="2123" xr:uid="{00000000-0005-0000-0000-000054530000}"/>
    <cellStyle name="Normal 144 2 5 2" xfId="5996" xr:uid="{00000000-0005-0000-0000-000055530000}"/>
    <cellStyle name="Normal 144 2 5 2 2" xfId="13710" xr:uid="{00000000-0005-0000-0000-000056530000}"/>
    <cellStyle name="Normal 144 2 5 2 2 2" xfId="29105" xr:uid="{00000000-0005-0000-0000-000057530000}"/>
    <cellStyle name="Normal 144 2 5 2 2 3" xfId="44500" xr:uid="{00000000-0005-0000-0000-000058530000}"/>
    <cellStyle name="Normal 144 2 5 2 3" xfId="21407" xr:uid="{00000000-0005-0000-0000-000059530000}"/>
    <cellStyle name="Normal 144 2 5 2 4" xfId="36802" xr:uid="{00000000-0005-0000-0000-00005A530000}"/>
    <cellStyle name="Normal 144 2 5 3" xfId="9861" xr:uid="{00000000-0005-0000-0000-00005B530000}"/>
    <cellStyle name="Normal 144 2 5 3 2" xfId="25256" xr:uid="{00000000-0005-0000-0000-00005C530000}"/>
    <cellStyle name="Normal 144 2 5 3 3" xfId="40651" xr:uid="{00000000-0005-0000-0000-00005D530000}"/>
    <cellStyle name="Normal 144 2 5 4" xfId="17558" xr:uid="{00000000-0005-0000-0000-00005E530000}"/>
    <cellStyle name="Normal 144 2 5 5" xfId="32953" xr:uid="{00000000-0005-0000-0000-00005F530000}"/>
    <cellStyle name="Normal 144 2 6" xfId="4083" xr:uid="{00000000-0005-0000-0000-000060530000}"/>
    <cellStyle name="Normal 144 2 6 2" xfId="11798" xr:uid="{00000000-0005-0000-0000-000061530000}"/>
    <cellStyle name="Normal 144 2 6 2 2" xfId="27193" xr:uid="{00000000-0005-0000-0000-000062530000}"/>
    <cellStyle name="Normal 144 2 6 2 3" xfId="42588" xr:uid="{00000000-0005-0000-0000-000063530000}"/>
    <cellStyle name="Normal 144 2 6 3" xfId="19495" xr:uid="{00000000-0005-0000-0000-000064530000}"/>
    <cellStyle name="Normal 144 2 6 4" xfId="34890" xr:uid="{00000000-0005-0000-0000-000065530000}"/>
    <cellStyle name="Normal 144 2 7" xfId="7948" xr:uid="{00000000-0005-0000-0000-000066530000}"/>
    <cellStyle name="Normal 144 2 7 2" xfId="23344" xr:uid="{00000000-0005-0000-0000-000067530000}"/>
    <cellStyle name="Normal 144 2 7 3" xfId="38739" xr:uid="{00000000-0005-0000-0000-000068530000}"/>
    <cellStyle name="Normal 144 2 8" xfId="15634" xr:uid="{00000000-0005-0000-0000-000069530000}"/>
    <cellStyle name="Normal 144 2 9" xfId="31029" xr:uid="{00000000-0005-0000-0000-00006A530000}"/>
    <cellStyle name="Normal 144 3" xfId="303" xr:uid="{00000000-0005-0000-0000-00006B530000}"/>
    <cellStyle name="Normal 144 3 2" xfId="788" xr:uid="{00000000-0005-0000-0000-00006C530000}"/>
    <cellStyle name="Normal 144 3 2 2" xfId="1754" xr:uid="{00000000-0005-0000-0000-00006D530000}"/>
    <cellStyle name="Normal 144 3 2 2 2" xfId="3683" xr:uid="{00000000-0005-0000-0000-00006E530000}"/>
    <cellStyle name="Normal 144 3 2 2 2 2" xfId="7556" xr:uid="{00000000-0005-0000-0000-00006F530000}"/>
    <cellStyle name="Normal 144 3 2 2 2 2 2" xfId="15270" xr:uid="{00000000-0005-0000-0000-000070530000}"/>
    <cellStyle name="Normal 144 3 2 2 2 2 2 2" xfId="30665" xr:uid="{00000000-0005-0000-0000-000071530000}"/>
    <cellStyle name="Normal 144 3 2 2 2 2 2 3" xfId="46060" xr:uid="{00000000-0005-0000-0000-000072530000}"/>
    <cellStyle name="Normal 144 3 2 2 2 2 3" xfId="22967" xr:uid="{00000000-0005-0000-0000-000073530000}"/>
    <cellStyle name="Normal 144 3 2 2 2 2 4" xfId="38362" xr:uid="{00000000-0005-0000-0000-000074530000}"/>
    <cellStyle name="Normal 144 3 2 2 2 3" xfId="11421" xr:uid="{00000000-0005-0000-0000-000075530000}"/>
    <cellStyle name="Normal 144 3 2 2 2 3 2" xfId="26816" xr:uid="{00000000-0005-0000-0000-000076530000}"/>
    <cellStyle name="Normal 144 3 2 2 2 3 3" xfId="42211" xr:uid="{00000000-0005-0000-0000-000077530000}"/>
    <cellStyle name="Normal 144 3 2 2 2 4" xfId="19118" xr:uid="{00000000-0005-0000-0000-000078530000}"/>
    <cellStyle name="Normal 144 3 2 2 2 5" xfId="34513" xr:uid="{00000000-0005-0000-0000-000079530000}"/>
    <cellStyle name="Normal 144 3 2 2 3" xfId="5632" xr:uid="{00000000-0005-0000-0000-00007A530000}"/>
    <cellStyle name="Normal 144 3 2 2 3 2" xfId="13346" xr:uid="{00000000-0005-0000-0000-00007B530000}"/>
    <cellStyle name="Normal 144 3 2 2 3 2 2" xfId="28741" xr:uid="{00000000-0005-0000-0000-00007C530000}"/>
    <cellStyle name="Normal 144 3 2 2 3 2 3" xfId="44136" xr:uid="{00000000-0005-0000-0000-00007D530000}"/>
    <cellStyle name="Normal 144 3 2 2 3 3" xfId="21043" xr:uid="{00000000-0005-0000-0000-00007E530000}"/>
    <cellStyle name="Normal 144 3 2 2 3 4" xfId="36438" xr:uid="{00000000-0005-0000-0000-00007F530000}"/>
    <cellStyle name="Normal 144 3 2 2 4" xfId="9497" xr:uid="{00000000-0005-0000-0000-000080530000}"/>
    <cellStyle name="Normal 144 3 2 2 4 2" xfId="24892" xr:uid="{00000000-0005-0000-0000-000081530000}"/>
    <cellStyle name="Normal 144 3 2 2 4 3" xfId="40287" xr:uid="{00000000-0005-0000-0000-000082530000}"/>
    <cellStyle name="Normal 144 3 2 2 5" xfId="17194" xr:uid="{00000000-0005-0000-0000-000083530000}"/>
    <cellStyle name="Normal 144 3 2 2 6" xfId="32589" xr:uid="{00000000-0005-0000-0000-000084530000}"/>
    <cellStyle name="Normal 144 3 2 3" xfId="2721" xr:uid="{00000000-0005-0000-0000-000085530000}"/>
    <cellStyle name="Normal 144 3 2 3 2" xfId="6594" xr:uid="{00000000-0005-0000-0000-000086530000}"/>
    <cellStyle name="Normal 144 3 2 3 2 2" xfId="14308" xr:uid="{00000000-0005-0000-0000-000087530000}"/>
    <cellStyle name="Normal 144 3 2 3 2 2 2" xfId="29703" xr:uid="{00000000-0005-0000-0000-000088530000}"/>
    <cellStyle name="Normal 144 3 2 3 2 2 3" xfId="45098" xr:uid="{00000000-0005-0000-0000-000089530000}"/>
    <cellStyle name="Normal 144 3 2 3 2 3" xfId="22005" xr:uid="{00000000-0005-0000-0000-00008A530000}"/>
    <cellStyle name="Normal 144 3 2 3 2 4" xfId="37400" xr:uid="{00000000-0005-0000-0000-00008B530000}"/>
    <cellStyle name="Normal 144 3 2 3 3" xfId="10459" xr:uid="{00000000-0005-0000-0000-00008C530000}"/>
    <cellStyle name="Normal 144 3 2 3 3 2" xfId="25854" xr:uid="{00000000-0005-0000-0000-00008D530000}"/>
    <cellStyle name="Normal 144 3 2 3 3 3" xfId="41249" xr:uid="{00000000-0005-0000-0000-00008E530000}"/>
    <cellStyle name="Normal 144 3 2 3 4" xfId="18156" xr:uid="{00000000-0005-0000-0000-00008F530000}"/>
    <cellStyle name="Normal 144 3 2 3 5" xfId="33551" xr:uid="{00000000-0005-0000-0000-000090530000}"/>
    <cellStyle name="Normal 144 3 2 4" xfId="4670" xr:uid="{00000000-0005-0000-0000-000091530000}"/>
    <cellStyle name="Normal 144 3 2 4 2" xfId="12384" xr:uid="{00000000-0005-0000-0000-000092530000}"/>
    <cellStyle name="Normal 144 3 2 4 2 2" xfId="27779" xr:uid="{00000000-0005-0000-0000-000093530000}"/>
    <cellStyle name="Normal 144 3 2 4 2 3" xfId="43174" xr:uid="{00000000-0005-0000-0000-000094530000}"/>
    <cellStyle name="Normal 144 3 2 4 3" xfId="20081" xr:uid="{00000000-0005-0000-0000-000095530000}"/>
    <cellStyle name="Normal 144 3 2 4 4" xfId="35476" xr:uid="{00000000-0005-0000-0000-000096530000}"/>
    <cellStyle name="Normal 144 3 2 5" xfId="8535" xr:uid="{00000000-0005-0000-0000-000097530000}"/>
    <cellStyle name="Normal 144 3 2 5 2" xfId="23930" xr:uid="{00000000-0005-0000-0000-000098530000}"/>
    <cellStyle name="Normal 144 3 2 5 3" xfId="39325" xr:uid="{00000000-0005-0000-0000-000099530000}"/>
    <cellStyle name="Normal 144 3 2 6" xfId="16232" xr:uid="{00000000-0005-0000-0000-00009A530000}"/>
    <cellStyle name="Normal 144 3 2 7" xfId="31627" xr:uid="{00000000-0005-0000-0000-00009B530000}"/>
    <cellStyle name="Normal 144 3 3" xfId="1273" xr:uid="{00000000-0005-0000-0000-00009C530000}"/>
    <cellStyle name="Normal 144 3 3 2" xfId="3202" xr:uid="{00000000-0005-0000-0000-00009D530000}"/>
    <cellStyle name="Normal 144 3 3 2 2" xfId="7075" xr:uid="{00000000-0005-0000-0000-00009E530000}"/>
    <cellStyle name="Normal 144 3 3 2 2 2" xfId="14789" xr:uid="{00000000-0005-0000-0000-00009F530000}"/>
    <cellStyle name="Normal 144 3 3 2 2 2 2" xfId="30184" xr:uid="{00000000-0005-0000-0000-0000A0530000}"/>
    <cellStyle name="Normal 144 3 3 2 2 2 3" xfId="45579" xr:uid="{00000000-0005-0000-0000-0000A1530000}"/>
    <cellStyle name="Normal 144 3 3 2 2 3" xfId="22486" xr:uid="{00000000-0005-0000-0000-0000A2530000}"/>
    <cellStyle name="Normal 144 3 3 2 2 4" xfId="37881" xr:uid="{00000000-0005-0000-0000-0000A3530000}"/>
    <cellStyle name="Normal 144 3 3 2 3" xfId="10940" xr:uid="{00000000-0005-0000-0000-0000A4530000}"/>
    <cellStyle name="Normal 144 3 3 2 3 2" xfId="26335" xr:uid="{00000000-0005-0000-0000-0000A5530000}"/>
    <cellStyle name="Normal 144 3 3 2 3 3" xfId="41730" xr:uid="{00000000-0005-0000-0000-0000A6530000}"/>
    <cellStyle name="Normal 144 3 3 2 4" xfId="18637" xr:uid="{00000000-0005-0000-0000-0000A7530000}"/>
    <cellStyle name="Normal 144 3 3 2 5" xfId="34032" xr:uid="{00000000-0005-0000-0000-0000A8530000}"/>
    <cellStyle name="Normal 144 3 3 3" xfId="5151" xr:uid="{00000000-0005-0000-0000-0000A9530000}"/>
    <cellStyle name="Normal 144 3 3 3 2" xfId="12865" xr:uid="{00000000-0005-0000-0000-0000AA530000}"/>
    <cellStyle name="Normal 144 3 3 3 2 2" xfId="28260" xr:uid="{00000000-0005-0000-0000-0000AB530000}"/>
    <cellStyle name="Normal 144 3 3 3 2 3" xfId="43655" xr:uid="{00000000-0005-0000-0000-0000AC530000}"/>
    <cellStyle name="Normal 144 3 3 3 3" xfId="20562" xr:uid="{00000000-0005-0000-0000-0000AD530000}"/>
    <cellStyle name="Normal 144 3 3 3 4" xfId="35957" xr:uid="{00000000-0005-0000-0000-0000AE530000}"/>
    <cellStyle name="Normal 144 3 3 4" xfId="9016" xr:uid="{00000000-0005-0000-0000-0000AF530000}"/>
    <cellStyle name="Normal 144 3 3 4 2" xfId="24411" xr:uid="{00000000-0005-0000-0000-0000B0530000}"/>
    <cellStyle name="Normal 144 3 3 4 3" xfId="39806" xr:uid="{00000000-0005-0000-0000-0000B1530000}"/>
    <cellStyle name="Normal 144 3 3 5" xfId="16713" xr:uid="{00000000-0005-0000-0000-0000B2530000}"/>
    <cellStyle name="Normal 144 3 3 6" xfId="32108" xr:uid="{00000000-0005-0000-0000-0000B3530000}"/>
    <cellStyle name="Normal 144 3 4" xfId="2240" xr:uid="{00000000-0005-0000-0000-0000B4530000}"/>
    <cellStyle name="Normal 144 3 4 2" xfId="6113" xr:uid="{00000000-0005-0000-0000-0000B5530000}"/>
    <cellStyle name="Normal 144 3 4 2 2" xfId="13827" xr:uid="{00000000-0005-0000-0000-0000B6530000}"/>
    <cellStyle name="Normal 144 3 4 2 2 2" xfId="29222" xr:uid="{00000000-0005-0000-0000-0000B7530000}"/>
    <cellStyle name="Normal 144 3 4 2 2 3" xfId="44617" xr:uid="{00000000-0005-0000-0000-0000B8530000}"/>
    <cellStyle name="Normal 144 3 4 2 3" xfId="21524" xr:uid="{00000000-0005-0000-0000-0000B9530000}"/>
    <cellStyle name="Normal 144 3 4 2 4" xfId="36919" xr:uid="{00000000-0005-0000-0000-0000BA530000}"/>
    <cellStyle name="Normal 144 3 4 3" xfId="9978" xr:uid="{00000000-0005-0000-0000-0000BB530000}"/>
    <cellStyle name="Normal 144 3 4 3 2" xfId="25373" xr:uid="{00000000-0005-0000-0000-0000BC530000}"/>
    <cellStyle name="Normal 144 3 4 3 3" xfId="40768" xr:uid="{00000000-0005-0000-0000-0000BD530000}"/>
    <cellStyle name="Normal 144 3 4 4" xfId="17675" xr:uid="{00000000-0005-0000-0000-0000BE530000}"/>
    <cellStyle name="Normal 144 3 4 5" xfId="33070" xr:uid="{00000000-0005-0000-0000-0000BF530000}"/>
    <cellStyle name="Normal 144 3 5" xfId="4189" xr:uid="{00000000-0005-0000-0000-0000C0530000}"/>
    <cellStyle name="Normal 144 3 5 2" xfId="11903" xr:uid="{00000000-0005-0000-0000-0000C1530000}"/>
    <cellStyle name="Normal 144 3 5 2 2" xfId="27298" xr:uid="{00000000-0005-0000-0000-0000C2530000}"/>
    <cellStyle name="Normal 144 3 5 2 3" xfId="42693" xr:uid="{00000000-0005-0000-0000-0000C3530000}"/>
    <cellStyle name="Normal 144 3 5 3" xfId="19600" xr:uid="{00000000-0005-0000-0000-0000C4530000}"/>
    <cellStyle name="Normal 144 3 5 4" xfId="34995" xr:uid="{00000000-0005-0000-0000-0000C5530000}"/>
    <cellStyle name="Normal 144 3 6" xfId="8054" xr:uid="{00000000-0005-0000-0000-0000C6530000}"/>
    <cellStyle name="Normal 144 3 6 2" xfId="23449" xr:uid="{00000000-0005-0000-0000-0000C7530000}"/>
    <cellStyle name="Normal 144 3 6 3" xfId="38844" xr:uid="{00000000-0005-0000-0000-0000C8530000}"/>
    <cellStyle name="Normal 144 3 7" xfId="15751" xr:uid="{00000000-0005-0000-0000-0000C9530000}"/>
    <cellStyle name="Normal 144 3 8" xfId="31146" xr:uid="{00000000-0005-0000-0000-0000CA530000}"/>
    <cellStyle name="Normal 144 4" xfId="567" xr:uid="{00000000-0005-0000-0000-0000CB530000}"/>
    <cellStyle name="Normal 144 4 2" xfId="1533" xr:uid="{00000000-0005-0000-0000-0000CC530000}"/>
    <cellStyle name="Normal 144 4 2 2" xfId="3462" xr:uid="{00000000-0005-0000-0000-0000CD530000}"/>
    <cellStyle name="Normal 144 4 2 2 2" xfId="7335" xr:uid="{00000000-0005-0000-0000-0000CE530000}"/>
    <cellStyle name="Normal 144 4 2 2 2 2" xfId="15049" xr:uid="{00000000-0005-0000-0000-0000CF530000}"/>
    <cellStyle name="Normal 144 4 2 2 2 2 2" xfId="30444" xr:uid="{00000000-0005-0000-0000-0000D0530000}"/>
    <cellStyle name="Normal 144 4 2 2 2 2 3" xfId="45839" xr:uid="{00000000-0005-0000-0000-0000D1530000}"/>
    <cellStyle name="Normal 144 4 2 2 2 3" xfId="22746" xr:uid="{00000000-0005-0000-0000-0000D2530000}"/>
    <cellStyle name="Normal 144 4 2 2 2 4" xfId="38141" xr:uid="{00000000-0005-0000-0000-0000D3530000}"/>
    <cellStyle name="Normal 144 4 2 2 3" xfId="11200" xr:uid="{00000000-0005-0000-0000-0000D4530000}"/>
    <cellStyle name="Normal 144 4 2 2 3 2" xfId="26595" xr:uid="{00000000-0005-0000-0000-0000D5530000}"/>
    <cellStyle name="Normal 144 4 2 2 3 3" xfId="41990" xr:uid="{00000000-0005-0000-0000-0000D6530000}"/>
    <cellStyle name="Normal 144 4 2 2 4" xfId="18897" xr:uid="{00000000-0005-0000-0000-0000D7530000}"/>
    <cellStyle name="Normal 144 4 2 2 5" xfId="34292" xr:uid="{00000000-0005-0000-0000-0000D8530000}"/>
    <cellStyle name="Normal 144 4 2 3" xfId="5411" xr:uid="{00000000-0005-0000-0000-0000D9530000}"/>
    <cellStyle name="Normal 144 4 2 3 2" xfId="13125" xr:uid="{00000000-0005-0000-0000-0000DA530000}"/>
    <cellStyle name="Normal 144 4 2 3 2 2" xfId="28520" xr:uid="{00000000-0005-0000-0000-0000DB530000}"/>
    <cellStyle name="Normal 144 4 2 3 2 3" xfId="43915" xr:uid="{00000000-0005-0000-0000-0000DC530000}"/>
    <cellStyle name="Normal 144 4 2 3 3" xfId="20822" xr:uid="{00000000-0005-0000-0000-0000DD530000}"/>
    <cellStyle name="Normal 144 4 2 3 4" xfId="36217" xr:uid="{00000000-0005-0000-0000-0000DE530000}"/>
    <cellStyle name="Normal 144 4 2 4" xfId="9276" xr:uid="{00000000-0005-0000-0000-0000DF530000}"/>
    <cellStyle name="Normal 144 4 2 4 2" xfId="24671" xr:uid="{00000000-0005-0000-0000-0000E0530000}"/>
    <cellStyle name="Normal 144 4 2 4 3" xfId="40066" xr:uid="{00000000-0005-0000-0000-0000E1530000}"/>
    <cellStyle name="Normal 144 4 2 5" xfId="16973" xr:uid="{00000000-0005-0000-0000-0000E2530000}"/>
    <cellStyle name="Normal 144 4 2 6" xfId="32368" xr:uid="{00000000-0005-0000-0000-0000E3530000}"/>
    <cellStyle name="Normal 144 4 3" xfId="2500" xr:uid="{00000000-0005-0000-0000-0000E4530000}"/>
    <cellStyle name="Normal 144 4 3 2" xfId="6373" xr:uid="{00000000-0005-0000-0000-0000E5530000}"/>
    <cellStyle name="Normal 144 4 3 2 2" xfId="14087" xr:uid="{00000000-0005-0000-0000-0000E6530000}"/>
    <cellStyle name="Normal 144 4 3 2 2 2" xfId="29482" xr:uid="{00000000-0005-0000-0000-0000E7530000}"/>
    <cellStyle name="Normal 144 4 3 2 2 3" xfId="44877" xr:uid="{00000000-0005-0000-0000-0000E8530000}"/>
    <cellStyle name="Normal 144 4 3 2 3" xfId="21784" xr:uid="{00000000-0005-0000-0000-0000E9530000}"/>
    <cellStyle name="Normal 144 4 3 2 4" xfId="37179" xr:uid="{00000000-0005-0000-0000-0000EA530000}"/>
    <cellStyle name="Normal 144 4 3 3" xfId="10238" xr:uid="{00000000-0005-0000-0000-0000EB530000}"/>
    <cellStyle name="Normal 144 4 3 3 2" xfId="25633" xr:uid="{00000000-0005-0000-0000-0000EC530000}"/>
    <cellStyle name="Normal 144 4 3 3 3" xfId="41028" xr:uid="{00000000-0005-0000-0000-0000ED530000}"/>
    <cellStyle name="Normal 144 4 3 4" xfId="17935" xr:uid="{00000000-0005-0000-0000-0000EE530000}"/>
    <cellStyle name="Normal 144 4 3 5" xfId="33330" xr:uid="{00000000-0005-0000-0000-0000EF530000}"/>
    <cellStyle name="Normal 144 4 4" xfId="4449" xr:uid="{00000000-0005-0000-0000-0000F0530000}"/>
    <cellStyle name="Normal 144 4 4 2" xfId="12163" xr:uid="{00000000-0005-0000-0000-0000F1530000}"/>
    <cellStyle name="Normal 144 4 4 2 2" xfId="27558" xr:uid="{00000000-0005-0000-0000-0000F2530000}"/>
    <cellStyle name="Normal 144 4 4 2 3" xfId="42953" xr:uid="{00000000-0005-0000-0000-0000F3530000}"/>
    <cellStyle name="Normal 144 4 4 3" xfId="19860" xr:uid="{00000000-0005-0000-0000-0000F4530000}"/>
    <cellStyle name="Normal 144 4 4 4" xfId="35255" xr:uid="{00000000-0005-0000-0000-0000F5530000}"/>
    <cellStyle name="Normal 144 4 5" xfId="8314" xr:uid="{00000000-0005-0000-0000-0000F6530000}"/>
    <cellStyle name="Normal 144 4 5 2" xfId="23709" xr:uid="{00000000-0005-0000-0000-0000F7530000}"/>
    <cellStyle name="Normal 144 4 5 3" xfId="39104" xr:uid="{00000000-0005-0000-0000-0000F8530000}"/>
    <cellStyle name="Normal 144 4 6" xfId="16011" xr:uid="{00000000-0005-0000-0000-0000F9530000}"/>
    <cellStyle name="Normal 144 4 7" xfId="31406" xr:uid="{00000000-0005-0000-0000-0000FA530000}"/>
    <cellStyle name="Normal 144 5" xfId="1052" xr:uid="{00000000-0005-0000-0000-0000FB530000}"/>
    <cellStyle name="Normal 144 5 2" xfId="2981" xr:uid="{00000000-0005-0000-0000-0000FC530000}"/>
    <cellStyle name="Normal 144 5 2 2" xfId="6854" xr:uid="{00000000-0005-0000-0000-0000FD530000}"/>
    <cellStyle name="Normal 144 5 2 2 2" xfId="14568" xr:uid="{00000000-0005-0000-0000-0000FE530000}"/>
    <cellStyle name="Normal 144 5 2 2 2 2" xfId="29963" xr:uid="{00000000-0005-0000-0000-0000FF530000}"/>
    <cellStyle name="Normal 144 5 2 2 2 3" xfId="45358" xr:uid="{00000000-0005-0000-0000-000000540000}"/>
    <cellStyle name="Normal 144 5 2 2 3" xfId="22265" xr:uid="{00000000-0005-0000-0000-000001540000}"/>
    <cellStyle name="Normal 144 5 2 2 4" xfId="37660" xr:uid="{00000000-0005-0000-0000-000002540000}"/>
    <cellStyle name="Normal 144 5 2 3" xfId="10719" xr:uid="{00000000-0005-0000-0000-000003540000}"/>
    <cellStyle name="Normal 144 5 2 3 2" xfId="26114" xr:uid="{00000000-0005-0000-0000-000004540000}"/>
    <cellStyle name="Normal 144 5 2 3 3" xfId="41509" xr:uid="{00000000-0005-0000-0000-000005540000}"/>
    <cellStyle name="Normal 144 5 2 4" xfId="18416" xr:uid="{00000000-0005-0000-0000-000006540000}"/>
    <cellStyle name="Normal 144 5 2 5" xfId="33811" xr:uid="{00000000-0005-0000-0000-000007540000}"/>
    <cellStyle name="Normal 144 5 3" xfId="4930" xr:uid="{00000000-0005-0000-0000-000008540000}"/>
    <cellStyle name="Normal 144 5 3 2" xfId="12644" xr:uid="{00000000-0005-0000-0000-000009540000}"/>
    <cellStyle name="Normal 144 5 3 2 2" xfId="28039" xr:uid="{00000000-0005-0000-0000-00000A540000}"/>
    <cellStyle name="Normal 144 5 3 2 3" xfId="43434" xr:uid="{00000000-0005-0000-0000-00000B540000}"/>
    <cellStyle name="Normal 144 5 3 3" xfId="20341" xr:uid="{00000000-0005-0000-0000-00000C540000}"/>
    <cellStyle name="Normal 144 5 3 4" xfId="35736" xr:uid="{00000000-0005-0000-0000-00000D540000}"/>
    <cellStyle name="Normal 144 5 4" xfId="8795" xr:uid="{00000000-0005-0000-0000-00000E540000}"/>
    <cellStyle name="Normal 144 5 4 2" xfId="24190" xr:uid="{00000000-0005-0000-0000-00000F540000}"/>
    <cellStyle name="Normal 144 5 4 3" xfId="39585" xr:uid="{00000000-0005-0000-0000-000010540000}"/>
    <cellStyle name="Normal 144 5 5" xfId="16492" xr:uid="{00000000-0005-0000-0000-000011540000}"/>
    <cellStyle name="Normal 144 5 6" xfId="31887" xr:uid="{00000000-0005-0000-0000-000012540000}"/>
    <cellStyle name="Normal 144 6" xfId="2019" xr:uid="{00000000-0005-0000-0000-000013540000}"/>
    <cellStyle name="Normal 144 6 2" xfId="5892" xr:uid="{00000000-0005-0000-0000-000014540000}"/>
    <cellStyle name="Normal 144 6 2 2" xfId="13606" xr:uid="{00000000-0005-0000-0000-000015540000}"/>
    <cellStyle name="Normal 144 6 2 2 2" xfId="29001" xr:uid="{00000000-0005-0000-0000-000016540000}"/>
    <cellStyle name="Normal 144 6 2 2 3" xfId="44396" xr:uid="{00000000-0005-0000-0000-000017540000}"/>
    <cellStyle name="Normal 144 6 2 3" xfId="21303" xr:uid="{00000000-0005-0000-0000-000018540000}"/>
    <cellStyle name="Normal 144 6 2 4" xfId="36698" xr:uid="{00000000-0005-0000-0000-000019540000}"/>
    <cellStyle name="Normal 144 6 3" xfId="9757" xr:uid="{00000000-0005-0000-0000-00001A540000}"/>
    <cellStyle name="Normal 144 6 3 2" xfId="25152" xr:uid="{00000000-0005-0000-0000-00001B540000}"/>
    <cellStyle name="Normal 144 6 3 3" xfId="40547" xr:uid="{00000000-0005-0000-0000-00001C540000}"/>
    <cellStyle name="Normal 144 6 4" xfId="17454" xr:uid="{00000000-0005-0000-0000-00001D540000}"/>
    <cellStyle name="Normal 144 6 5" xfId="32849" xr:uid="{00000000-0005-0000-0000-00001E540000}"/>
    <cellStyle name="Normal 144 7" xfId="3978" xr:uid="{00000000-0005-0000-0000-00001F540000}"/>
    <cellStyle name="Normal 144 7 2" xfId="11694" xr:uid="{00000000-0005-0000-0000-000020540000}"/>
    <cellStyle name="Normal 144 7 2 2" xfId="27089" xr:uid="{00000000-0005-0000-0000-000021540000}"/>
    <cellStyle name="Normal 144 7 2 3" xfId="42484" xr:uid="{00000000-0005-0000-0000-000022540000}"/>
    <cellStyle name="Normal 144 7 3" xfId="19391" xr:uid="{00000000-0005-0000-0000-000023540000}"/>
    <cellStyle name="Normal 144 7 4" xfId="34786" xr:uid="{00000000-0005-0000-0000-000024540000}"/>
    <cellStyle name="Normal 144 8" xfId="7843" xr:uid="{00000000-0005-0000-0000-000025540000}"/>
    <cellStyle name="Normal 144 8 2" xfId="23240" xr:uid="{00000000-0005-0000-0000-000026540000}"/>
    <cellStyle name="Normal 144 8 3" xfId="38635" xr:uid="{00000000-0005-0000-0000-000027540000}"/>
    <cellStyle name="Normal 144 9" xfId="15530" xr:uid="{00000000-0005-0000-0000-000028540000}"/>
    <cellStyle name="Normal 145" xfId="43" xr:uid="{00000000-0005-0000-0000-000029540000}"/>
    <cellStyle name="Normal 145 10" xfId="30926" xr:uid="{00000000-0005-0000-0000-00002A540000}"/>
    <cellStyle name="Normal 145 2" xfId="155" xr:uid="{00000000-0005-0000-0000-00002B540000}"/>
    <cellStyle name="Normal 145 2 2" xfId="408" xr:uid="{00000000-0005-0000-0000-00002C540000}"/>
    <cellStyle name="Normal 145 2 2 2" xfId="893" xr:uid="{00000000-0005-0000-0000-00002D540000}"/>
    <cellStyle name="Normal 145 2 2 2 2" xfId="1859" xr:uid="{00000000-0005-0000-0000-00002E540000}"/>
    <cellStyle name="Normal 145 2 2 2 2 2" xfId="3788" xr:uid="{00000000-0005-0000-0000-00002F540000}"/>
    <cellStyle name="Normal 145 2 2 2 2 2 2" xfId="7661" xr:uid="{00000000-0005-0000-0000-000030540000}"/>
    <cellStyle name="Normal 145 2 2 2 2 2 2 2" xfId="15375" xr:uid="{00000000-0005-0000-0000-000031540000}"/>
    <cellStyle name="Normal 145 2 2 2 2 2 2 2 2" xfId="30770" xr:uid="{00000000-0005-0000-0000-000032540000}"/>
    <cellStyle name="Normal 145 2 2 2 2 2 2 2 3" xfId="46165" xr:uid="{00000000-0005-0000-0000-000033540000}"/>
    <cellStyle name="Normal 145 2 2 2 2 2 2 3" xfId="23072" xr:uid="{00000000-0005-0000-0000-000034540000}"/>
    <cellStyle name="Normal 145 2 2 2 2 2 2 4" xfId="38467" xr:uid="{00000000-0005-0000-0000-000035540000}"/>
    <cellStyle name="Normal 145 2 2 2 2 2 3" xfId="11526" xr:uid="{00000000-0005-0000-0000-000036540000}"/>
    <cellStyle name="Normal 145 2 2 2 2 2 3 2" xfId="26921" xr:uid="{00000000-0005-0000-0000-000037540000}"/>
    <cellStyle name="Normal 145 2 2 2 2 2 3 3" xfId="42316" xr:uid="{00000000-0005-0000-0000-000038540000}"/>
    <cellStyle name="Normal 145 2 2 2 2 2 4" xfId="19223" xr:uid="{00000000-0005-0000-0000-000039540000}"/>
    <cellStyle name="Normal 145 2 2 2 2 2 5" xfId="34618" xr:uid="{00000000-0005-0000-0000-00003A540000}"/>
    <cellStyle name="Normal 145 2 2 2 2 3" xfId="5737" xr:uid="{00000000-0005-0000-0000-00003B540000}"/>
    <cellStyle name="Normal 145 2 2 2 2 3 2" xfId="13451" xr:uid="{00000000-0005-0000-0000-00003C540000}"/>
    <cellStyle name="Normal 145 2 2 2 2 3 2 2" xfId="28846" xr:uid="{00000000-0005-0000-0000-00003D540000}"/>
    <cellStyle name="Normal 145 2 2 2 2 3 2 3" xfId="44241" xr:uid="{00000000-0005-0000-0000-00003E540000}"/>
    <cellStyle name="Normal 145 2 2 2 2 3 3" xfId="21148" xr:uid="{00000000-0005-0000-0000-00003F540000}"/>
    <cellStyle name="Normal 145 2 2 2 2 3 4" xfId="36543" xr:uid="{00000000-0005-0000-0000-000040540000}"/>
    <cellStyle name="Normal 145 2 2 2 2 4" xfId="9602" xr:uid="{00000000-0005-0000-0000-000041540000}"/>
    <cellStyle name="Normal 145 2 2 2 2 4 2" xfId="24997" xr:uid="{00000000-0005-0000-0000-000042540000}"/>
    <cellStyle name="Normal 145 2 2 2 2 4 3" xfId="40392" xr:uid="{00000000-0005-0000-0000-000043540000}"/>
    <cellStyle name="Normal 145 2 2 2 2 5" xfId="17299" xr:uid="{00000000-0005-0000-0000-000044540000}"/>
    <cellStyle name="Normal 145 2 2 2 2 6" xfId="32694" xr:uid="{00000000-0005-0000-0000-000045540000}"/>
    <cellStyle name="Normal 145 2 2 2 3" xfId="2826" xr:uid="{00000000-0005-0000-0000-000046540000}"/>
    <cellStyle name="Normal 145 2 2 2 3 2" xfId="6699" xr:uid="{00000000-0005-0000-0000-000047540000}"/>
    <cellStyle name="Normal 145 2 2 2 3 2 2" xfId="14413" xr:uid="{00000000-0005-0000-0000-000048540000}"/>
    <cellStyle name="Normal 145 2 2 2 3 2 2 2" xfId="29808" xr:uid="{00000000-0005-0000-0000-000049540000}"/>
    <cellStyle name="Normal 145 2 2 2 3 2 2 3" xfId="45203" xr:uid="{00000000-0005-0000-0000-00004A540000}"/>
    <cellStyle name="Normal 145 2 2 2 3 2 3" xfId="22110" xr:uid="{00000000-0005-0000-0000-00004B540000}"/>
    <cellStyle name="Normal 145 2 2 2 3 2 4" xfId="37505" xr:uid="{00000000-0005-0000-0000-00004C540000}"/>
    <cellStyle name="Normal 145 2 2 2 3 3" xfId="10564" xr:uid="{00000000-0005-0000-0000-00004D540000}"/>
    <cellStyle name="Normal 145 2 2 2 3 3 2" xfId="25959" xr:uid="{00000000-0005-0000-0000-00004E540000}"/>
    <cellStyle name="Normal 145 2 2 2 3 3 3" xfId="41354" xr:uid="{00000000-0005-0000-0000-00004F540000}"/>
    <cellStyle name="Normal 145 2 2 2 3 4" xfId="18261" xr:uid="{00000000-0005-0000-0000-000050540000}"/>
    <cellStyle name="Normal 145 2 2 2 3 5" xfId="33656" xr:uid="{00000000-0005-0000-0000-000051540000}"/>
    <cellStyle name="Normal 145 2 2 2 4" xfId="4775" xr:uid="{00000000-0005-0000-0000-000052540000}"/>
    <cellStyle name="Normal 145 2 2 2 4 2" xfId="12489" xr:uid="{00000000-0005-0000-0000-000053540000}"/>
    <cellStyle name="Normal 145 2 2 2 4 2 2" xfId="27884" xr:uid="{00000000-0005-0000-0000-000054540000}"/>
    <cellStyle name="Normal 145 2 2 2 4 2 3" xfId="43279" xr:uid="{00000000-0005-0000-0000-000055540000}"/>
    <cellStyle name="Normal 145 2 2 2 4 3" xfId="20186" xr:uid="{00000000-0005-0000-0000-000056540000}"/>
    <cellStyle name="Normal 145 2 2 2 4 4" xfId="35581" xr:uid="{00000000-0005-0000-0000-000057540000}"/>
    <cellStyle name="Normal 145 2 2 2 5" xfId="8640" xr:uid="{00000000-0005-0000-0000-000058540000}"/>
    <cellStyle name="Normal 145 2 2 2 5 2" xfId="24035" xr:uid="{00000000-0005-0000-0000-000059540000}"/>
    <cellStyle name="Normal 145 2 2 2 5 3" xfId="39430" xr:uid="{00000000-0005-0000-0000-00005A540000}"/>
    <cellStyle name="Normal 145 2 2 2 6" xfId="16337" xr:uid="{00000000-0005-0000-0000-00005B540000}"/>
    <cellStyle name="Normal 145 2 2 2 7" xfId="31732" xr:uid="{00000000-0005-0000-0000-00005C540000}"/>
    <cellStyle name="Normal 145 2 2 3" xfId="1378" xr:uid="{00000000-0005-0000-0000-00005D540000}"/>
    <cellStyle name="Normal 145 2 2 3 2" xfId="3307" xr:uid="{00000000-0005-0000-0000-00005E540000}"/>
    <cellStyle name="Normal 145 2 2 3 2 2" xfId="7180" xr:uid="{00000000-0005-0000-0000-00005F540000}"/>
    <cellStyle name="Normal 145 2 2 3 2 2 2" xfId="14894" xr:uid="{00000000-0005-0000-0000-000060540000}"/>
    <cellStyle name="Normal 145 2 2 3 2 2 2 2" xfId="30289" xr:uid="{00000000-0005-0000-0000-000061540000}"/>
    <cellStyle name="Normal 145 2 2 3 2 2 2 3" xfId="45684" xr:uid="{00000000-0005-0000-0000-000062540000}"/>
    <cellStyle name="Normal 145 2 2 3 2 2 3" xfId="22591" xr:uid="{00000000-0005-0000-0000-000063540000}"/>
    <cellStyle name="Normal 145 2 2 3 2 2 4" xfId="37986" xr:uid="{00000000-0005-0000-0000-000064540000}"/>
    <cellStyle name="Normal 145 2 2 3 2 3" xfId="11045" xr:uid="{00000000-0005-0000-0000-000065540000}"/>
    <cellStyle name="Normal 145 2 2 3 2 3 2" xfId="26440" xr:uid="{00000000-0005-0000-0000-000066540000}"/>
    <cellStyle name="Normal 145 2 2 3 2 3 3" xfId="41835" xr:uid="{00000000-0005-0000-0000-000067540000}"/>
    <cellStyle name="Normal 145 2 2 3 2 4" xfId="18742" xr:uid="{00000000-0005-0000-0000-000068540000}"/>
    <cellStyle name="Normal 145 2 2 3 2 5" xfId="34137" xr:uid="{00000000-0005-0000-0000-000069540000}"/>
    <cellStyle name="Normal 145 2 2 3 3" xfId="5256" xr:uid="{00000000-0005-0000-0000-00006A540000}"/>
    <cellStyle name="Normal 145 2 2 3 3 2" xfId="12970" xr:uid="{00000000-0005-0000-0000-00006B540000}"/>
    <cellStyle name="Normal 145 2 2 3 3 2 2" xfId="28365" xr:uid="{00000000-0005-0000-0000-00006C540000}"/>
    <cellStyle name="Normal 145 2 2 3 3 2 3" xfId="43760" xr:uid="{00000000-0005-0000-0000-00006D540000}"/>
    <cellStyle name="Normal 145 2 2 3 3 3" xfId="20667" xr:uid="{00000000-0005-0000-0000-00006E540000}"/>
    <cellStyle name="Normal 145 2 2 3 3 4" xfId="36062" xr:uid="{00000000-0005-0000-0000-00006F540000}"/>
    <cellStyle name="Normal 145 2 2 3 4" xfId="9121" xr:uid="{00000000-0005-0000-0000-000070540000}"/>
    <cellStyle name="Normal 145 2 2 3 4 2" xfId="24516" xr:uid="{00000000-0005-0000-0000-000071540000}"/>
    <cellStyle name="Normal 145 2 2 3 4 3" xfId="39911" xr:uid="{00000000-0005-0000-0000-000072540000}"/>
    <cellStyle name="Normal 145 2 2 3 5" xfId="16818" xr:uid="{00000000-0005-0000-0000-000073540000}"/>
    <cellStyle name="Normal 145 2 2 3 6" xfId="32213" xr:uid="{00000000-0005-0000-0000-000074540000}"/>
    <cellStyle name="Normal 145 2 2 4" xfId="2345" xr:uid="{00000000-0005-0000-0000-000075540000}"/>
    <cellStyle name="Normal 145 2 2 4 2" xfId="6218" xr:uid="{00000000-0005-0000-0000-000076540000}"/>
    <cellStyle name="Normal 145 2 2 4 2 2" xfId="13932" xr:uid="{00000000-0005-0000-0000-000077540000}"/>
    <cellStyle name="Normal 145 2 2 4 2 2 2" xfId="29327" xr:uid="{00000000-0005-0000-0000-000078540000}"/>
    <cellStyle name="Normal 145 2 2 4 2 2 3" xfId="44722" xr:uid="{00000000-0005-0000-0000-000079540000}"/>
    <cellStyle name="Normal 145 2 2 4 2 3" xfId="21629" xr:uid="{00000000-0005-0000-0000-00007A540000}"/>
    <cellStyle name="Normal 145 2 2 4 2 4" xfId="37024" xr:uid="{00000000-0005-0000-0000-00007B540000}"/>
    <cellStyle name="Normal 145 2 2 4 3" xfId="10083" xr:uid="{00000000-0005-0000-0000-00007C540000}"/>
    <cellStyle name="Normal 145 2 2 4 3 2" xfId="25478" xr:uid="{00000000-0005-0000-0000-00007D540000}"/>
    <cellStyle name="Normal 145 2 2 4 3 3" xfId="40873" xr:uid="{00000000-0005-0000-0000-00007E540000}"/>
    <cellStyle name="Normal 145 2 2 4 4" xfId="17780" xr:uid="{00000000-0005-0000-0000-00007F540000}"/>
    <cellStyle name="Normal 145 2 2 4 5" xfId="33175" xr:uid="{00000000-0005-0000-0000-000080540000}"/>
    <cellStyle name="Normal 145 2 2 5" xfId="4294" xr:uid="{00000000-0005-0000-0000-000081540000}"/>
    <cellStyle name="Normal 145 2 2 5 2" xfId="12008" xr:uid="{00000000-0005-0000-0000-000082540000}"/>
    <cellStyle name="Normal 145 2 2 5 2 2" xfId="27403" xr:uid="{00000000-0005-0000-0000-000083540000}"/>
    <cellStyle name="Normal 145 2 2 5 2 3" xfId="42798" xr:uid="{00000000-0005-0000-0000-000084540000}"/>
    <cellStyle name="Normal 145 2 2 5 3" xfId="19705" xr:uid="{00000000-0005-0000-0000-000085540000}"/>
    <cellStyle name="Normal 145 2 2 5 4" xfId="35100" xr:uid="{00000000-0005-0000-0000-000086540000}"/>
    <cellStyle name="Normal 145 2 2 6" xfId="8159" xr:uid="{00000000-0005-0000-0000-000087540000}"/>
    <cellStyle name="Normal 145 2 2 6 2" xfId="23554" xr:uid="{00000000-0005-0000-0000-000088540000}"/>
    <cellStyle name="Normal 145 2 2 6 3" xfId="38949" xr:uid="{00000000-0005-0000-0000-000089540000}"/>
    <cellStyle name="Normal 145 2 2 7" xfId="15856" xr:uid="{00000000-0005-0000-0000-00008A540000}"/>
    <cellStyle name="Normal 145 2 2 8" xfId="31251" xr:uid="{00000000-0005-0000-0000-00008B540000}"/>
    <cellStyle name="Normal 145 2 3" xfId="672" xr:uid="{00000000-0005-0000-0000-00008C540000}"/>
    <cellStyle name="Normal 145 2 3 2" xfId="1638" xr:uid="{00000000-0005-0000-0000-00008D540000}"/>
    <cellStyle name="Normal 145 2 3 2 2" xfId="3567" xr:uid="{00000000-0005-0000-0000-00008E540000}"/>
    <cellStyle name="Normal 145 2 3 2 2 2" xfId="7440" xr:uid="{00000000-0005-0000-0000-00008F540000}"/>
    <cellStyle name="Normal 145 2 3 2 2 2 2" xfId="15154" xr:uid="{00000000-0005-0000-0000-000090540000}"/>
    <cellStyle name="Normal 145 2 3 2 2 2 2 2" xfId="30549" xr:uid="{00000000-0005-0000-0000-000091540000}"/>
    <cellStyle name="Normal 145 2 3 2 2 2 2 3" xfId="45944" xr:uid="{00000000-0005-0000-0000-000092540000}"/>
    <cellStyle name="Normal 145 2 3 2 2 2 3" xfId="22851" xr:uid="{00000000-0005-0000-0000-000093540000}"/>
    <cellStyle name="Normal 145 2 3 2 2 2 4" xfId="38246" xr:uid="{00000000-0005-0000-0000-000094540000}"/>
    <cellStyle name="Normal 145 2 3 2 2 3" xfId="11305" xr:uid="{00000000-0005-0000-0000-000095540000}"/>
    <cellStyle name="Normal 145 2 3 2 2 3 2" xfId="26700" xr:uid="{00000000-0005-0000-0000-000096540000}"/>
    <cellStyle name="Normal 145 2 3 2 2 3 3" xfId="42095" xr:uid="{00000000-0005-0000-0000-000097540000}"/>
    <cellStyle name="Normal 145 2 3 2 2 4" xfId="19002" xr:uid="{00000000-0005-0000-0000-000098540000}"/>
    <cellStyle name="Normal 145 2 3 2 2 5" xfId="34397" xr:uid="{00000000-0005-0000-0000-000099540000}"/>
    <cellStyle name="Normal 145 2 3 2 3" xfId="5516" xr:uid="{00000000-0005-0000-0000-00009A540000}"/>
    <cellStyle name="Normal 145 2 3 2 3 2" xfId="13230" xr:uid="{00000000-0005-0000-0000-00009B540000}"/>
    <cellStyle name="Normal 145 2 3 2 3 2 2" xfId="28625" xr:uid="{00000000-0005-0000-0000-00009C540000}"/>
    <cellStyle name="Normal 145 2 3 2 3 2 3" xfId="44020" xr:uid="{00000000-0005-0000-0000-00009D540000}"/>
    <cellStyle name="Normal 145 2 3 2 3 3" xfId="20927" xr:uid="{00000000-0005-0000-0000-00009E540000}"/>
    <cellStyle name="Normal 145 2 3 2 3 4" xfId="36322" xr:uid="{00000000-0005-0000-0000-00009F540000}"/>
    <cellStyle name="Normal 145 2 3 2 4" xfId="9381" xr:uid="{00000000-0005-0000-0000-0000A0540000}"/>
    <cellStyle name="Normal 145 2 3 2 4 2" xfId="24776" xr:uid="{00000000-0005-0000-0000-0000A1540000}"/>
    <cellStyle name="Normal 145 2 3 2 4 3" xfId="40171" xr:uid="{00000000-0005-0000-0000-0000A2540000}"/>
    <cellStyle name="Normal 145 2 3 2 5" xfId="17078" xr:uid="{00000000-0005-0000-0000-0000A3540000}"/>
    <cellStyle name="Normal 145 2 3 2 6" xfId="32473" xr:uid="{00000000-0005-0000-0000-0000A4540000}"/>
    <cellStyle name="Normal 145 2 3 3" xfId="2605" xr:uid="{00000000-0005-0000-0000-0000A5540000}"/>
    <cellStyle name="Normal 145 2 3 3 2" xfId="6478" xr:uid="{00000000-0005-0000-0000-0000A6540000}"/>
    <cellStyle name="Normal 145 2 3 3 2 2" xfId="14192" xr:uid="{00000000-0005-0000-0000-0000A7540000}"/>
    <cellStyle name="Normal 145 2 3 3 2 2 2" xfId="29587" xr:uid="{00000000-0005-0000-0000-0000A8540000}"/>
    <cellStyle name="Normal 145 2 3 3 2 2 3" xfId="44982" xr:uid="{00000000-0005-0000-0000-0000A9540000}"/>
    <cellStyle name="Normal 145 2 3 3 2 3" xfId="21889" xr:uid="{00000000-0005-0000-0000-0000AA540000}"/>
    <cellStyle name="Normal 145 2 3 3 2 4" xfId="37284" xr:uid="{00000000-0005-0000-0000-0000AB540000}"/>
    <cellStyle name="Normal 145 2 3 3 3" xfId="10343" xr:uid="{00000000-0005-0000-0000-0000AC540000}"/>
    <cellStyle name="Normal 145 2 3 3 3 2" xfId="25738" xr:uid="{00000000-0005-0000-0000-0000AD540000}"/>
    <cellStyle name="Normal 145 2 3 3 3 3" xfId="41133" xr:uid="{00000000-0005-0000-0000-0000AE540000}"/>
    <cellStyle name="Normal 145 2 3 3 4" xfId="18040" xr:uid="{00000000-0005-0000-0000-0000AF540000}"/>
    <cellStyle name="Normal 145 2 3 3 5" xfId="33435" xr:uid="{00000000-0005-0000-0000-0000B0540000}"/>
    <cellStyle name="Normal 145 2 3 4" xfId="4554" xr:uid="{00000000-0005-0000-0000-0000B1540000}"/>
    <cellStyle name="Normal 145 2 3 4 2" xfId="12268" xr:uid="{00000000-0005-0000-0000-0000B2540000}"/>
    <cellStyle name="Normal 145 2 3 4 2 2" xfId="27663" xr:uid="{00000000-0005-0000-0000-0000B3540000}"/>
    <cellStyle name="Normal 145 2 3 4 2 3" xfId="43058" xr:uid="{00000000-0005-0000-0000-0000B4540000}"/>
    <cellStyle name="Normal 145 2 3 4 3" xfId="19965" xr:uid="{00000000-0005-0000-0000-0000B5540000}"/>
    <cellStyle name="Normal 145 2 3 4 4" xfId="35360" xr:uid="{00000000-0005-0000-0000-0000B6540000}"/>
    <cellStyle name="Normal 145 2 3 5" xfId="8419" xr:uid="{00000000-0005-0000-0000-0000B7540000}"/>
    <cellStyle name="Normal 145 2 3 5 2" xfId="23814" xr:uid="{00000000-0005-0000-0000-0000B8540000}"/>
    <cellStyle name="Normal 145 2 3 5 3" xfId="39209" xr:uid="{00000000-0005-0000-0000-0000B9540000}"/>
    <cellStyle name="Normal 145 2 3 6" xfId="16116" xr:uid="{00000000-0005-0000-0000-0000BA540000}"/>
    <cellStyle name="Normal 145 2 3 7" xfId="31511" xr:uid="{00000000-0005-0000-0000-0000BB540000}"/>
    <cellStyle name="Normal 145 2 4" xfId="1157" xr:uid="{00000000-0005-0000-0000-0000BC540000}"/>
    <cellStyle name="Normal 145 2 4 2" xfId="3086" xr:uid="{00000000-0005-0000-0000-0000BD540000}"/>
    <cellStyle name="Normal 145 2 4 2 2" xfId="6959" xr:uid="{00000000-0005-0000-0000-0000BE540000}"/>
    <cellStyle name="Normal 145 2 4 2 2 2" xfId="14673" xr:uid="{00000000-0005-0000-0000-0000BF540000}"/>
    <cellStyle name="Normal 145 2 4 2 2 2 2" xfId="30068" xr:uid="{00000000-0005-0000-0000-0000C0540000}"/>
    <cellStyle name="Normal 145 2 4 2 2 2 3" xfId="45463" xr:uid="{00000000-0005-0000-0000-0000C1540000}"/>
    <cellStyle name="Normal 145 2 4 2 2 3" xfId="22370" xr:uid="{00000000-0005-0000-0000-0000C2540000}"/>
    <cellStyle name="Normal 145 2 4 2 2 4" xfId="37765" xr:uid="{00000000-0005-0000-0000-0000C3540000}"/>
    <cellStyle name="Normal 145 2 4 2 3" xfId="10824" xr:uid="{00000000-0005-0000-0000-0000C4540000}"/>
    <cellStyle name="Normal 145 2 4 2 3 2" xfId="26219" xr:uid="{00000000-0005-0000-0000-0000C5540000}"/>
    <cellStyle name="Normal 145 2 4 2 3 3" xfId="41614" xr:uid="{00000000-0005-0000-0000-0000C6540000}"/>
    <cellStyle name="Normal 145 2 4 2 4" xfId="18521" xr:uid="{00000000-0005-0000-0000-0000C7540000}"/>
    <cellStyle name="Normal 145 2 4 2 5" xfId="33916" xr:uid="{00000000-0005-0000-0000-0000C8540000}"/>
    <cellStyle name="Normal 145 2 4 3" xfId="5035" xr:uid="{00000000-0005-0000-0000-0000C9540000}"/>
    <cellStyle name="Normal 145 2 4 3 2" xfId="12749" xr:uid="{00000000-0005-0000-0000-0000CA540000}"/>
    <cellStyle name="Normal 145 2 4 3 2 2" xfId="28144" xr:uid="{00000000-0005-0000-0000-0000CB540000}"/>
    <cellStyle name="Normal 145 2 4 3 2 3" xfId="43539" xr:uid="{00000000-0005-0000-0000-0000CC540000}"/>
    <cellStyle name="Normal 145 2 4 3 3" xfId="20446" xr:uid="{00000000-0005-0000-0000-0000CD540000}"/>
    <cellStyle name="Normal 145 2 4 3 4" xfId="35841" xr:uid="{00000000-0005-0000-0000-0000CE540000}"/>
    <cellStyle name="Normal 145 2 4 4" xfId="8900" xr:uid="{00000000-0005-0000-0000-0000CF540000}"/>
    <cellStyle name="Normal 145 2 4 4 2" xfId="24295" xr:uid="{00000000-0005-0000-0000-0000D0540000}"/>
    <cellStyle name="Normal 145 2 4 4 3" xfId="39690" xr:uid="{00000000-0005-0000-0000-0000D1540000}"/>
    <cellStyle name="Normal 145 2 4 5" xfId="16597" xr:uid="{00000000-0005-0000-0000-0000D2540000}"/>
    <cellStyle name="Normal 145 2 4 6" xfId="31992" xr:uid="{00000000-0005-0000-0000-0000D3540000}"/>
    <cellStyle name="Normal 145 2 5" xfId="2124" xr:uid="{00000000-0005-0000-0000-0000D4540000}"/>
    <cellStyle name="Normal 145 2 5 2" xfId="5997" xr:uid="{00000000-0005-0000-0000-0000D5540000}"/>
    <cellStyle name="Normal 145 2 5 2 2" xfId="13711" xr:uid="{00000000-0005-0000-0000-0000D6540000}"/>
    <cellStyle name="Normal 145 2 5 2 2 2" xfId="29106" xr:uid="{00000000-0005-0000-0000-0000D7540000}"/>
    <cellStyle name="Normal 145 2 5 2 2 3" xfId="44501" xr:uid="{00000000-0005-0000-0000-0000D8540000}"/>
    <cellStyle name="Normal 145 2 5 2 3" xfId="21408" xr:uid="{00000000-0005-0000-0000-0000D9540000}"/>
    <cellStyle name="Normal 145 2 5 2 4" xfId="36803" xr:uid="{00000000-0005-0000-0000-0000DA540000}"/>
    <cellStyle name="Normal 145 2 5 3" xfId="9862" xr:uid="{00000000-0005-0000-0000-0000DB540000}"/>
    <cellStyle name="Normal 145 2 5 3 2" xfId="25257" xr:uid="{00000000-0005-0000-0000-0000DC540000}"/>
    <cellStyle name="Normal 145 2 5 3 3" xfId="40652" xr:uid="{00000000-0005-0000-0000-0000DD540000}"/>
    <cellStyle name="Normal 145 2 5 4" xfId="17559" xr:uid="{00000000-0005-0000-0000-0000DE540000}"/>
    <cellStyle name="Normal 145 2 5 5" xfId="32954" xr:uid="{00000000-0005-0000-0000-0000DF540000}"/>
    <cellStyle name="Normal 145 2 6" xfId="4084" xr:uid="{00000000-0005-0000-0000-0000E0540000}"/>
    <cellStyle name="Normal 145 2 6 2" xfId="11799" xr:uid="{00000000-0005-0000-0000-0000E1540000}"/>
    <cellStyle name="Normal 145 2 6 2 2" xfId="27194" xr:uid="{00000000-0005-0000-0000-0000E2540000}"/>
    <cellStyle name="Normal 145 2 6 2 3" xfId="42589" xr:uid="{00000000-0005-0000-0000-0000E3540000}"/>
    <cellStyle name="Normal 145 2 6 3" xfId="19496" xr:uid="{00000000-0005-0000-0000-0000E4540000}"/>
    <cellStyle name="Normal 145 2 6 4" xfId="34891" xr:uid="{00000000-0005-0000-0000-0000E5540000}"/>
    <cellStyle name="Normal 145 2 7" xfId="7949" xr:uid="{00000000-0005-0000-0000-0000E6540000}"/>
    <cellStyle name="Normal 145 2 7 2" xfId="23345" xr:uid="{00000000-0005-0000-0000-0000E7540000}"/>
    <cellStyle name="Normal 145 2 7 3" xfId="38740" xr:uid="{00000000-0005-0000-0000-0000E8540000}"/>
    <cellStyle name="Normal 145 2 8" xfId="15635" xr:uid="{00000000-0005-0000-0000-0000E9540000}"/>
    <cellStyle name="Normal 145 2 9" xfId="31030" xr:uid="{00000000-0005-0000-0000-0000EA540000}"/>
    <cellStyle name="Normal 145 3" xfId="304" xr:uid="{00000000-0005-0000-0000-0000EB540000}"/>
    <cellStyle name="Normal 145 3 2" xfId="789" xr:uid="{00000000-0005-0000-0000-0000EC540000}"/>
    <cellStyle name="Normal 145 3 2 2" xfId="1755" xr:uid="{00000000-0005-0000-0000-0000ED540000}"/>
    <cellStyle name="Normal 145 3 2 2 2" xfId="3684" xr:uid="{00000000-0005-0000-0000-0000EE540000}"/>
    <cellStyle name="Normal 145 3 2 2 2 2" xfId="7557" xr:uid="{00000000-0005-0000-0000-0000EF540000}"/>
    <cellStyle name="Normal 145 3 2 2 2 2 2" xfId="15271" xr:uid="{00000000-0005-0000-0000-0000F0540000}"/>
    <cellStyle name="Normal 145 3 2 2 2 2 2 2" xfId="30666" xr:uid="{00000000-0005-0000-0000-0000F1540000}"/>
    <cellStyle name="Normal 145 3 2 2 2 2 2 3" xfId="46061" xr:uid="{00000000-0005-0000-0000-0000F2540000}"/>
    <cellStyle name="Normal 145 3 2 2 2 2 3" xfId="22968" xr:uid="{00000000-0005-0000-0000-0000F3540000}"/>
    <cellStyle name="Normal 145 3 2 2 2 2 4" xfId="38363" xr:uid="{00000000-0005-0000-0000-0000F4540000}"/>
    <cellStyle name="Normal 145 3 2 2 2 3" xfId="11422" xr:uid="{00000000-0005-0000-0000-0000F5540000}"/>
    <cellStyle name="Normal 145 3 2 2 2 3 2" xfId="26817" xr:uid="{00000000-0005-0000-0000-0000F6540000}"/>
    <cellStyle name="Normal 145 3 2 2 2 3 3" xfId="42212" xr:uid="{00000000-0005-0000-0000-0000F7540000}"/>
    <cellStyle name="Normal 145 3 2 2 2 4" xfId="19119" xr:uid="{00000000-0005-0000-0000-0000F8540000}"/>
    <cellStyle name="Normal 145 3 2 2 2 5" xfId="34514" xr:uid="{00000000-0005-0000-0000-0000F9540000}"/>
    <cellStyle name="Normal 145 3 2 2 3" xfId="5633" xr:uid="{00000000-0005-0000-0000-0000FA540000}"/>
    <cellStyle name="Normal 145 3 2 2 3 2" xfId="13347" xr:uid="{00000000-0005-0000-0000-0000FB540000}"/>
    <cellStyle name="Normal 145 3 2 2 3 2 2" xfId="28742" xr:uid="{00000000-0005-0000-0000-0000FC540000}"/>
    <cellStyle name="Normal 145 3 2 2 3 2 3" xfId="44137" xr:uid="{00000000-0005-0000-0000-0000FD540000}"/>
    <cellStyle name="Normal 145 3 2 2 3 3" xfId="21044" xr:uid="{00000000-0005-0000-0000-0000FE540000}"/>
    <cellStyle name="Normal 145 3 2 2 3 4" xfId="36439" xr:uid="{00000000-0005-0000-0000-0000FF540000}"/>
    <cellStyle name="Normal 145 3 2 2 4" xfId="9498" xr:uid="{00000000-0005-0000-0000-000000550000}"/>
    <cellStyle name="Normal 145 3 2 2 4 2" xfId="24893" xr:uid="{00000000-0005-0000-0000-000001550000}"/>
    <cellStyle name="Normal 145 3 2 2 4 3" xfId="40288" xr:uid="{00000000-0005-0000-0000-000002550000}"/>
    <cellStyle name="Normal 145 3 2 2 5" xfId="17195" xr:uid="{00000000-0005-0000-0000-000003550000}"/>
    <cellStyle name="Normal 145 3 2 2 6" xfId="32590" xr:uid="{00000000-0005-0000-0000-000004550000}"/>
    <cellStyle name="Normal 145 3 2 3" xfId="2722" xr:uid="{00000000-0005-0000-0000-000005550000}"/>
    <cellStyle name="Normal 145 3 2 3 2" xfId="6595" xr:uid="{00000000-0005-0000-0000-000006550000}"/>
    <cellStyle name="Normal 145 3 2 3 2 2" xfId="14309" xr:uid="{00000000-0005-0000-0000-000007550000}"/>
    <cellStyle name="Normal 145 3 2 3 2 2 2" xfId="29704" xr:uid="{00000000-0005-0000-0000-000008550000}"/>
    <cellStyle name="Normal 145 3 2 3 2 2 3" xfId="45099" xr:uid="{00000000-0005-0000-0000-000009550000}"/>
    <cellStyle name="Normal 145 3 2 3 2 3" xfId="22006" xr:uid="{00000000-0005-0000-0000-00000A550000}"/>
    <cellStyle name="Normal 145 3 2 3 2 4" xfId="37401" xr:uid="{00000000-0005-0000-0000-00000B550000}"/>
    <cellStyle name="Normal 145 3 2 3 3" xfId="10460" xr:uid="{00000000-0005-0000-0000-00000C550000}"/>
    <cellStyle name="Normal 145 3 2 3 3 2" xfId="25855" xr:uid="{00000000-0005-0000-0000-00000D550000}"/>
    <cellStyle name="Normal 145 3 2 3 3 3" xfId="41250" xr:uid="{00000000-0005-0000-0000-00000E550000}"/>
    <cellStyle name="Normal 145 3 2 3 4" xfId="18157" xr:uid="{00000000-0005-0000-0000-00000F550000}"/>
    <cellStyle name="Normal 145 3 2 3 5" xfId="33552" xr:uid="{00000000-0005-0000-0000-000010550000}"/>
    <cellStyle name="Normal 145 3 2 4" xfId="4671" xr:uid="{00000000-0005-0000-0000-000011550000}"/>
    <cellStyle name="Normal 145 3 2 4 2" xfId="12385" xr:uid="{00000000-0005-0000-0000-000012550000}"/>
    <cellStyle name="Normal 145 3 2 4 2 2" xfId="27780" xr:uid="{00000000-0005-0000-0000-000013550000}"/>
    <cellStyle name="Normal 145 3 2 4 2 3" xfId="43175" xr:uid="{00000000-0005-0000-0000-000014550000}"/>
    <cellStyle name="Normal 145 3 2 4 3" xfId="20082" xr:uid="{00000000-0005-0000-0000-000015550000}"/>
    <cellStyle name="Normal 145 3 2 4 4" xfId="35477" xr:uid="{00000000-0005-0000-0000-000016550000}"/>
    <cellStyle name="Normal 145 3 2 5" xfId="8536" xr:uid="{00000000-0005-0000-0000-000017550000}"/>
    <cellStyle name="Normal 145 3 2 5 2" xfId="23931" xr:uid="{00000000-0005-0000-0000-000018550000}"/>
    <cellStyle name="Normal 145 3 2 5 3" xfId="39326" xr:uid="{00000000-0005-0000-0000-000019550000}"/>
    <cellStyle name="Normal 145 3 2 6" xfId="16233" xr:uid="{00000000-0005-0000-0000-00001A550000}"/>
    <cellStyle name="Normal 145 3 2 7" xfId="31628" xr:uid="{00000000-0005-0000-0000-00001B550000}"/>
    <cellStyle name="Normal 145 3 3" xfId="1274" xr:uid="{00000000-0005-0000-0000-00001C550000}"/>
    <cellStyle name="Normal 145 3 3 2" xfId="3203" xr:uid="{00000000-0005-0000-0000-00001D550000}"/>
    <cellStyle name="Normal 145 3 3 2 2" xfId="7076" xr:uid="{00000000-0005-0000-0000-00001E550000}"/>
    <cellStyle name="Normal 145 3 3 2 2 2" xfId="14790" xr:uid="{00000000-0005-0000-0000-00001F550000}"/>
    <cellStyle name="Normal 145 3 3 2 2 2 2" xfId="30185" xr:uid="{00000000-0005-0000-0000-000020550000}"/>
    <cellStyle name="Normal 145 3 3 2 2 2 3" xfId="45580" xr:uid="{00000000-0005-0000-0000-000021550000}"/>
    <cellStyle name="Normal 145 3 3 2 2 3" xfId="22487" xr:uid="{00000000-0005-0000-0000-000022550000}"/>
    <cellStyle name="Normal 145 3 3 2 2 4" xfId="37882" xr:uid="{00000000-0005-0000-0000-000023550000}"/>
    <cellStyle name="Normal 145 3 3 2 3" xfId="10941" xr:uid="{00000000-0005-0000-0000-000024550000}"/>
    <cellStyle name="Normal 145 3 3 2 3 2" xfId="26336" xr:uid="{00000000-0005-0000-0000-000025550000}"/>
    <cellStyle name="Normal 145 3 3 2 3 3" xfId="41731" xr:uid="{00000000-0005-0000-0000-000026550000}"/>
    <cellStyle name="Normal 145 3 3 2 4" xfId="18638" xr:uid="{00000000-0005-0000-0000-000027550000}"/>
    <cellStyle name="Normal 145 3 3 2 5" xfId="34033" xr:uid="{00000000-0005-0000-0000-000028550000}"/>
    <cellStyle name="Normal 145 3 3 3" xfId="5152" xr:uid="{00000000-0005-0000-0000-000029550000}"/>
    <cellStyle name="Normal 145 3 3 3 2" xfId="12866" xr:uid="{00000000-0005-0000-0000-00002A550000}"/>
    <cellStyle name="Normal 145 3 3 3 2 2" xfId="28261" xr:uid="{00000000-0005-0000-0000-00002B550000}"/>
    <cellStyle name="Normal 145 3 3 3 2 3" xfId="43656" xr:uid="{00000000-0005-0000-0000-00002C550000}"/>
    <cellStyle name="Normal 145 3 3 3 3" xfId="20563" xr:uid="{00000000-0005-0000-0000-00002D550000}"/>
    <cellStyle name="Normal 145 3 3 3 4" xfId="35958" xr:uid="{00000000-0005-0000-0000-00002E550000}"/>
    <cellStyle name="Normal 145 3 3 4" xfId="9017" xr:uid="{00000000-0005-0000-0000-00002F550000}"/>
    <cellStyle name="Normal 145 3 3 4 2" xfId="24412" xr:uid="{00000000-0005-0000-0000-000030550000}"/>
    <cellStyle name="Normal 145 3 3 4 3" xfId="39807" xr:uid="{00000000-0005-0000-0000-000031550000}"/>
    <cellStyle name="Normal 145 3 3 5" xfId="16714" xr:uid="{00000000-0005-0000-0000-000032550000}"/>
    <cellStyle name="Normal 145 3 3 6" xfId="32109" xr:uid="{00000000-0005-0000-0000-000033550000}"/>
    <cellStyle name="Normal 145 3 4" xfId="2241" xr:uid="{00000000-0005-0000-0000-000034550000}"/>
    <cellStyle name="Normal 145 3 4 2" xfId="6114" xr:uid="{00000000-0005-0000-0000-000035550000}"/>
    <cellStyle name="Normal 145 3 4 2 2" xfId="13828" xr:uid="{00000000-0005-0000-0000-000036550000}"/>
    <cellStyle name="Normal 145 3 4 2 2 2" xfId="29223" xr:uid="{00000000-0005-0000-0000-000037550000}"/>
    <cellStyle name="Normal 145 3 4 2 2 3" xfId="44618" xr:uid="{00000000-0005-0000-0000-000038550000}"/>
    <cellStyle name="Normal 145 3 4 2 3" xfId="21525" xr:uid="{00000000-0005-0000-0000-000039550000}"/>
    <cellStyle name="Normal 145 3 4 2 4" xfId="36920" xr:uid="{00000000-0005-0000-0000-00003A550000}"/>
    <cellStyle name="Normal 145 3 4 3" xfId="9979" xr:uid="{00000000-0005-0000-0000-00003B550000}"/>
    <cellStyle name="Normal 145 3 4 3 2" xfId="25374" xr:uid="{00000000-0005-0000-0000-00003C550000}"/>
    <cellStyle name="Normal 145 3 4 3 3" xfId="40769" xr:uid="{00000000-0005-0000-0000-00003D550000}"/>
    <cellStyle name="Normal 145 3 4 4" xfId="17676" xr:uid="{00000000-0005-0000-0000-00003E550000}"/>
    <cellStyle name="Normal 145 3 4 5" xfId="33071" xr:uid="{00000000-0005-0000-0000-00003F550000}"/>
    <cellStyle name="Normal 145 3 5" xfId="4190" xr:uid="{00000000-0005-0000-0000-000040550000}"/>
    <cellStyle name="Normal 145 3 5 2" xfId="11904" xr:uid="{00000000-0005-0000-0000-000041550000}"/>
    <cellStyle name="Normal 145 3 5 2 2" xfId="27299" xr:uid="{00000000-0005-0000-0000-000042550000}"/>
    <cellStyle name="Normal 145 3 5 2 3" xfId="42694" xr:uid="{00000000-0005-0000-0000-000043550000}"/>
    <cellStyle name="Normal 145 3 5 3" xfId="19601" xr:uid="{00000000-0005-0000-0000-000044550000}"/>
    <cellStyle name="Normal 145 3 5 4" xfId="34996" xr:uid="{00000000-0005-0000-0000-000045550000}"/>
    <cellStyle name="Normal 145 3 6" xfId="8055" xr:uid="{00000000-0005-0000-0000-000046550000}"/>
    <cellStyle name="Normal 145 3 6 2" xfId="23450" xr:uid="{00000000-0005-0000-0000-000047550000}"/>
    <cellStyle name="Normal 145 3 6 3" xfId="38845" xr:uid="{00000000-0005-0000-0000-000048550000}"/>
    <cellStyle name="Normal 145 3 7" xfId="15752" xr:uid="{00000000-0005-0000-0000-000049550000}"/>
    <cellStyle name="Normal 145 3 8" xfId="31147" xr:uid="{00000000-0005-0000-0000-00004A550000}"/>
    <cellStyle name="Normal 145 4" xfId="568" xr:uid="{00000000-0005-0000-0000-00004B550000}"/>
    <cellStyle name="Normal 145 4 2" xfId="1534" xr:uid="{00000000-0005-0000-0000-00004C550000}"/>
    <cellStyle name="Normal 145 4 2 2" xfId="3463" xr:uid="{00000000-0005-0000-0000-00004D550000}"/>
    <cellStyle name="Normal 145 4 2 2 2" xfId="7336" xr:uid="{00000000-0005-0000-0000-00004E550000}"/>
    <cellStyle name="Normal 145 4 2 2 2 2" xfId="15050" xr:uid="{00000000-0005-0000-0000-00004F550000}"/>
    <cellStyle name="Normal 145 4 2 2 2 2 2" xfId="30445" xr:uid="{00000000-0005-0000-0000-000050550000}"/>
    <cellStyle name="Normal 145 4 2 2 2 2 3" xfId="45840" xr:uid="{00000000-0005-0000-0000-000051550000}"/>
    <cellStyle name="Normal 145 4 2 2 2 3" xfId="22747" xr:uid="{00000000-0005-0000-0000-000052550000}"/>
    <cellStyle name="Normal 145 4 2 2 2 4" xfId="38142" xr:uid="{00000000-0005-0000-0000-000053550000}"/>
    <cellStyle name="Normal 145 4 2 2 3" xfId="11201" xr:uid="{00000000-0005-0000-0000-000054550000}"/>
    <cellStyle name="Normal 145 4 2 2 3 2" xfId="26596" xr:uid="{00000000-0005-0000-0000-000055550000}"/>
    <cellStyle name="Normal 145 4 2 2 3 3" xfId="41991" xr:uid="{00000000-0005-0000-0000-000056550000}"/>
    <cellStyle name="Normal 145 4 2 2 4" xfId="18898" xr:uid="{00000000-0005-0000-0000-000057550000}"/>
    <cellStyle name="Normal 145 4 2 2 5" xfId="34293" xr:uid="{00000000-0005-0000-0000-000058550000}"/>
    <cellStyle name="Normal 145 4 2 3" xfId="5412" xr:uid="{00000000-0005-0000-0000-000059550000}"/>
    <cellStyle name="Normal 145 4 2 3 2" xfId="13126" xr:uid="{00000000-0005-0000-0000-00005A550000}"/>
    <cellStyle name="Normal 145 4 2 3 2 2" xfId="28521" xr:uid="{00000000-0005-0000-0000-00005B550000}"/>
    <cellStyle name="Normal 145 4 2 3 2 3" xfId="43916" xr:uid="{00000000-0005-0000-0000-00005C550000}"/>
    <cellStyle name="Normal 145 4 2 3 3" xfId="20823" xr:uid="{00000000-0005-0000-0000-00005D550000}"/>
    <cellStyle name="Normal 145 4 2 3 4" xfId="36218" xr:uid="{00000000-0005-0000-0000-00005E550000}"/>
    <cellStyle name="Normal 145 4 2 4" xfId="9277" xr:uid="{00000000-0005-0000-0000-00005F550000}"/>
    <cellStyle name="Normal 145 4 2 4 2" xfId="24672" xr:uid="{00000000-0005-0000-0000-000060550000}"/>
    <cellStyle name="Normal 145 4 2 4 3" xfId="40067" xr:uid="{00000000-0005-0000-0000-000061550000}"/>
    <cellStyle name="Normal 145 4 2 5" xfId="16974" xr:uid="{00000000-0005-0000-0000-000062550000}"/>
    <cellStyle name="Normal 145 4 2 6" xfId="32369" xr:uid="{00000000-0005-0000-0000-000063550000}"/>
    <cellStyle name="Normal 145 4 3" xfId="2501" xr:uid="{00000000-0005-0000-0000-000064550000}"/>
    <cellStyle name="Normal 145 4 3 2" xfId="6374" xr:uid="{00000000-0005-0000-0000-000065550000}"/>
    <cellStyle name="Normal 145 4 3 2 2" xfId="14088" xr:uid="{00000000-0005-0000-0000-000066550000}"/>
    <cellStyle name="Normal 145 4 3 2 2 2" xfId="29483" xr:uid="{00000000-0005-0000-0000-000067550000}"/>
    <cellStyle name="Normal 145 4 3 2 2 3" xfId="44878" xr:uid="{00000000-0005-0000-0000-000068550000}"/>
    <cellStyle name="Normal 145 4 3 2 3" xfId="21785" xr:uid="{00000000-0005-0000-0000-000069550000}"/>
    <cellStyle name="Normal 145 4 3 2 4" xfId="37180" xr:uid="{00000000-0005-0000-0000-00006A550000}"/>
    <cellStyle name="Normal 145 4 3 3" xfId="10239" xr:uid="{00000000-0005-0000-0000-00006B550000}"/>
    <cellStyle name="Normal 145 4 3 3 2" xfId="25634" xr:uid="{00000000-0005-0000-0000-00006C550000}"/>
    <cellStyle name="Normal 145 4 3 3 3" xfId="41029" xr:uid="{00000000-0005-0000-0000-00006D550000}"/>
    <cellStyle name="Normal 145 4 3 4" xfId="17936" xr:uid="{00000000-0005-0000-0000-00006E550000}"/>
    <cellStyle name="Normal 145 4 3 5" xfId="33331" xr:uid="{00000000-0005-0000-0000-00006F550000}"/>
    <cellStyle name="Normal 145 4 4" xfId="4450" xr:uid="{00000000-0005-0000-0000-000070550000}"/>
    <cellStyle name="Normal 145 4 4 2" xfId="12164" xr:uid="{00000000-0005-0000-0000-000071550000}"/>
    <cellStyle name="Normal 145 4 4 2 2" xfId="27559" xr:uid="{00000000-0005-0000-0000-000072550000}"/>
    <cellStyle name="Normal 145 4 4 2 3" xfId="42954" xr:uid="{00000000-0005-0000-0000-000073550000}"/>
    <cellStyle name="Normal 145 4 4 3" xfId="19861" xr:uid="{00000000-0005-0000-0000-000074550000}"/>
    <cellStyle name="Normal 145 4 4 4" xfId="35256" xr:uid="{00000000-0005-0000-0000-000075550000}"/>
    <cellStyle name="Normal 145 4 5" xfId="8315" xr:uid="{00000000-0005-0000-0000-000076550000}"/>
    <cellStyle name="Normal 145 4 5 2" xfId="23710" xr:uid="{00000000-0005-0000-0000-000077550000}"/>
    <cellStyle name="Normal 145 4 5 3" xfId="39105" xr:uid="{00000000-0005-0000-0000-000078550000}"/>
    <cellStyle name="Normal 145 4 6" xfId="16012" xr:uid="{00000000-0005-0000-0000-000079550000}"/>
    <cellStyle name="Normal 145 4 7" xfId="31407" xr:uid="{00000000-0005-0000-0000-00007A550000}"/>
    <cellStyle name="Normal 145 5" xfId="1053" xr:uid="{00000000-0005-0000-0000-00007B550000}"/>
    <cellStyle name="Normal 145 5 2" xfId="2982" xr:uid="{00000000-0005-0000-0000-00007C550000}"/>
    <cellStyle name="Normal 145 5 2 2" xfId="6855" xr:uid="{00000000-0005-0000-0000-00007D550000}"/>
    <cellStyle name="Normal 145 5 2 2 2" xfId="14569" xr:uid="{00000000-0005-0000-0000-00007E550000}"/>
    <cellStyle name="Normal 145 5 2 2 2 2" xfId="29964" xr:uid="{00000000-0005-0000-0000-00007F550000}"/>
    <cellStyle name="Normal 145 5 2 2 2 3" xfId="45359" xr:uid="{00000000-0005-0000-0000-000080550000}"/>
    <cellStyle name="Normal 145 5 2 2 3" xfId="22266" xr:uid="{00000000-0005-0000-0000-000081550000}"/>
    <cellStyle name="Normal 145 5 2 2 4" xfId="37661" xr:uid="{00000000-0005-0000-0000-000082550000}"/>
    <cellStyle name="Normal 145 5 2 3" xfId="10720" xr:uid="{00000000-0005-0000-0000-000083550000}"/>
    <cellStyle name="Normal 145 5 2 3 2" xfId="26115" xr:uid="{00000000-0005-0000-0000-000084550000}"/>
    <cellStyle name="Normal 145 5 2 3 3" xfId="41510" xr:uid="{00000000-0005-0000-0000-000085550000}"/>
    <cellStyle name="Normal 145 5 2 4" xfId="18417" xr:uid="{00000000-0005-0000-0000-000086550000}"/>
    <cellStyle name="Normal 145 5 2 5" xfId="33812" xr:uid="{00000000-0005-0000-0000-000087550000}"/>
    <cellStyle name="Normal 145 5 3" xfId="4931" xr:uid="{00000000-0005-0000-0000-000088550000}"/>
    <cellStyle name="Normal 145 5 3 2" xfId="12645" xr:uid="{00000000-0005-0000-0000-000089550000}"/>
    <cellStyle name="Normal 145 5 3 2 2" xfId="28040" xr:uid="{00000000-0005-0000-0000-00008A550000}"/>
    <cellStyle name="Normal 145 5 3 2 3" xfId="43435" xr:uid="{00000000-0005-0000-0000-00008B550000}"/>
    <cellStyle name="Normal 145 5 3 3" xfId="20342" xr:uid="{00000000-0005-0000-0000-00008C550000}"/>
    <cellStyle name="Normal 145 5 3 4" xfId="35737" xr:uid="{00000000-0005-0000-0000-00008D550000}"/>
    <cellStyle name="Normal 145 5 4" xfId="8796" xr:uid="{00000000-0005-0000-0000-00008E550000}"/>
    <cellStyle name="Normal 145 5 4 2" xfId="24191" xr:uid="{00000000-0005-0000-0000-00008F550000}"/>
    <cellStyle name="Normal 145 5 4 3" xfId="39586" xr:uid="{00000000-0005-0000-0000-000090550000}"/>
    <cellStyle name="Normal 145 5 5" xfId="16493" xr:uid="{00000000-0005-0000-0000-000091550000}"/>
    <cellStyle name="Normal 145 5 6" xfId="31888" xr:uid="{00000000-0005-0000-0000-000092550000}"/>
    <cellStyle name="Normal 145 6" xfId="2020" xr:uid="{00000000-0005-0000-0000-000093550000}"/>
    <cellStyle name="Normal 145 6 2" xfId="5893" xr:uid="{00000000-0005-0000-0000-000094550000}"/>
    <cellStyle name="Normal 145 6 2 2" xfId="13607" xr:uid="{00000000-0005-0000-0000-000095550000}"/>
    <cellStyle name="Normal 145 6 2 2 2" xfId="29002" xr:uid="{00000000-0005-0000-0000-000096550000}"/>
    <cellStyle name="Normal 145 6 2 2 3" xfId="44397" xr:uid="{00000000-0005-0000-0000-000097550000}"/>
    <cellStyle name="Normal 145 6 2 3" xfId="21304" xr:uid="{00000000-0005-0000-0000-000098550000}"/>
    <cellStyle name="Normal 145 6 2 4" xfId="36699" xr:uid="{00000000-0005-0000-0000-000099550000}"/>
    <cellStyle name="Normal 145 6 3" xfId="9758" xr:uid="{00000000-0005-0000-0000-00009A550000}"/>
    <cellStyle name="Normal 145 6 3 2" xfId="25153" xr:uid="{00000000-0005-0000-0000-00009B550000}"/>
    <cellStyle name="Normal 145 6 3 3" xfId="40548" xr:uid="{00000000-0005-0000-0000-00009C550000}"/>
    <cellStyle name="Normal 145 6 4" xfId="17455" xr:uid="{00000000-0005-0000-0000-00009D550000}"/>
    <cellStyle name="Normal 145 6 5" xfId="32850" xr:uid="{00000000-0005-0000-0000-00009E550000}"/>
    <cellStyle name="Normal 145 7" xfId="3979" xr:uid="{00000000-0005-0000-0000-00009F550000}"/>
    <cellStyle name="Normal 145 7 2" xfId="11695" xr:uid="{00000000-0005-0000-0000-0000A0550000}"/>
    <cellStyle name="Normal 145 7 2 2" xfId="27090" xr:uid="{00000000-0005-0000-0000-0000A1550000}"/>
    <cellStyle name="Normal 145 7 2 3" xfId="42485" xr:uid="{00000000-0005-0000-0000-0000A2550000}"/>
    <cellStyle name="Normal 145 7 3" xfId="19392" xr:uid="{00000000-0005-0000-0000-0000A3550000}"/>
    <cellStyle name="Normal 145 7 4" xfId="34787" xr:uid="{00000000-0005-0000-0000-0000A4550000}"/>
    <cellStyle name="Normal 145 8" xfId="7844" xr:uid="{00000000-0005-0000-0000-0000A5550000}"/>
    <cellStyle name="Normal 145 8 2" xfId="23241" xr:uid="{00000000-0005-0000-0000-0000A6550000}"/>
    <cellStyle name="Normal 145 8 3" xfId="38636" xr:uid="{00000000-0005-0000-0000-0000A7550000}"/>
    <cellStyle name="Normal 145 9" xfId="15531" xr:uid="{00000000-0005-0000-0000-0000A8550000}"/>
    <cellStyle name="Normal 146" xfId="44" xr:uid="{00000000-0005-0000-0000-0000A9550000}"/>
    <cellStyle name="Normal 146 10" xfId="30927" xr:uid="{00000000-0005-0000-0000-0000AA550000}"/>
    <cellStyle name="Normal 146 2" xfId="156" xr:uid="{00000000-0005-0000-0000-0000AB550000}"/>
    <cellStyle name="Normal 146 2 2" xfId="409" xr:uid="{00000000-0005-0000-0000-0000AC550000}"/>
    <cellStyle name="Normal 146 2 2 2" xfId="894" xr:uid="{00000000-0005-0000-0000-0000AD550000}"/>
    <cellStyle name="Normal 146 2 2 2 2" xfId="1860" xr:uid="{00000000-0005-0000-0000-0000AE550000}"/>
    <cellStyle name="Normal 146 2 2 2 2 2" xfId="3789" xr:uid="{00000000-0005-0000-0000-0000AF550000}"/>
    <cellStyle name="Normal 146 2 2 2 2 2 2" xfId="7662" xr:uid="{00000000-0005-0000-0000-0000B0550000}"/>
    <cellStyle name="Normal 146 2 2 2 2 2 2 2" xfId="15376" xr:uid="{00000000-0005-0000-0000-0000B1550000}"/>
    <cellStyle name="Normal 146 2 2 2 2 2 2 2 2" xfId="30771" xr:uid="{00000000-0005-0000-0000-0000B2550000}"/>
    <cellStyle name="Normal 146 2 2 2 2 2 2 2 3" xfId="46166" xr:uid="{00000000-0005-0000-0000-0000B3550000}"/>
    <cellStyle name="Normal 146 2 2 2 2 2 2 3" xfId="23073" xr:uid="{00000000-0005-0000-0000-0000B4550000}"/>
    <cellStyle name="Normal 146 2 2 2 2 2 2 4" xfId="38468" xr:uid="{00000000-0005-0000-0000-0000B5550000}"/>
    <cellStyle name="Normal 146 2 2 2 2 2 3" xfId="11527" xr:uid="{00000000-0005-0000-0000-0000B6550000}"/>
    <cellStyle name="Normal 146 2 2 2 2 2 3 2" xfId="26922" xr:uid="{00000000-0005-0000-0000-0000B7550000}"/>
    <cellStyle name="Normal 146 2 2 2 2 2 3 3" xfId="42317" xr:uid="{00000000-0005-0000-0000-0000B8550000}"/>
    <cellStyle name="Normal 146 2 2 2 2 2 4" xfId="19224" xr:uid="{00000000-0005-0000-0000-0000B9550000}"/>
    <cellStyle name="Normal 146 2 2 2 2 2 5" xfId="34619" xr:uid="{00000000-0005-0000-0000-0000BA550000}"/>
    <cellStyle name="Normal 146 2 2 2 2 3" xfId="5738" xr:uid="{00000000-0005-0000-0000-0000BB550000}"/>
    <cellStyle name="Normal 146 2 2 2 2 3 2" xfId="13452" xr:uid="{00000000-0005-0000-0000-0000BC550000}"/>
    <cellStyle name="Normal 146 2 2 2 2 3 2 2" xfId="28847" xr:uid="{00000000-0005-0000-0000-0000BD550000}"/>
    <cellStyle name="Normal 146 2 2 2 2 3 2 3" xfId="44242" xr:uid="{00000000-0005-0000-0000-0000BE550000}"/>
    <cellStyle name="Normal 146 2 2 2 2 3 3" xfId="21149" xr:uid="{00000000-0005-0000-0000-0000BF550000}"/>
    <cellStyle name="Normal 146 2 2 2 2 3 4" xfId="36544" xr:uid="{00000000-0005-0000-0000-0000C0550000}"/>
    <cellStyle name="Normal 146 2 2 2 2 4" xfId="9603" xr:uid="{00000000-0005-0000-0000-0000C1550000}"/>
    <cellStyle name="Normal 146 2 2 2 2 4 2" xfId="24998" xr:uid="{00000000-0005-0000-0000-0000C2550000}"/>
    <cellStyle name="Normal 146 2 2 2 2 4 3" xfId="40393" xr:uid="{00000000-0005-0000-0000-0000C3550000}"/>
    <cellStyle name="Normal 146 2 2 2 2 5" xfId="17300" xr:uid="{00000000-0005-0000-0000-0000C4550000}"/>
    <cellStyle name="Normal 146 2 2 2 2 6" xfId="32695" xr:uid="{00000000-0005-0000-0000-0000C5550000}"/>
    <cellStyle name="Normal 146 2 2 2 3" xfId="2827" xr:uid="{00000000-0005-0000-0000-0000C6550000}"/>
    <cellStyle name="Normal 146 2 2 2 3 2" xfId="6700" xr:uid="{00000000-0005-0000-0000-0000C7550000}"/>
    <cellStyle name="Normal 146 2 2 2 3 2 2" xfId="14414" xr:uid="{00000000-0005-0000-0000-0000C8550000}"/>
    <cellStyle name="Normal 146 2 2 2 3 2 2 2" xfId="29809" xr:uid="{00000000-0005-0000-0000-0000C9550000}"/>
    <cellStyle name="Normal 146 2 2 2 3 2 2 3" xfId="45204" xr:uid="{00000000-0005-0000-0000-0000CA550000}"/>
    <cellStyle name="Normal 146 2 2 2 3 2 3" xfId="22111" xr:uid="{00000000-0005-0000-0000-0000CB550000}"/>
    <cellStyle name="Normal 146 2 2 2 3 2 4" xfId="37506" xr:uid="{00000000-0005-0000-0000-0000CC550000}"/>
    <cellStyle name="Normal 146 2 2 2 3 3" xfId="10565" xr:uid="{00000000-0005-0000-0000-0000CD550000}"/>
    <cellStyle name="Normal 146 2 2 2 3 3 2" xfId="25960" xr:uid="{00000000-0005-0000-0000-0000CE550000}"/>
    <cellStyle name="Normal 146 2 2 2 3 3 3" xfId="41355" xr:uid="{00000000-0005-0000-0000-0000CF550000}"/>
    <cellStyle name="Normal 146 2 2 2 3 4" xfId="18262" xr:uid="{00000000-0005-0000-0000-0000D0550000}"/>
    <cellStyle name="Normal 146 2 2 2 3 5" xfId="33657" xr:uid="{00000000-0005-0000-0000-0000D1550000}"/>
    <cellStyle name="Normal 146 2 2 2 4" xfId="4776" xr:uid="{00000000-0005-0000-0000-0000D2550000}"/>
    <cellStyle name="Normal 146 2 2 2 4 2" xfId="12490" xr:uid="{00000000-0005-0000-0000-0000D3550000}"/>
    <cellStyle name="Normal 146 2 2 2 4 2 2" xfId="27885" xr:uid="{00000000-0005-0000-0000-0000D4550000}"/>
    <cellStyle name="Normal 146 2 2 2 4 2 3" xfId="43280" xr:uid="{00000000-0005-0000-0000-0000D5550000}"/>
    <cellStyle name="Normal 146 2 2 2 4 3" xfId="20187" xr:uid="{00000000-0005-0000-0000-0000D6550000}"/>
    <cellStyle name="Normal 146 2 2 2 4 4" xfId="35582" xr:uid="{00000000-0005-0000-0000-0000D7550000}"/>
    <cellStyle name="Normal 146 2 2 2 5" xfId="8641" xr:uid="{00000000-0005-0000-0000-0000D8550000}"/>
    <cellStyle name="Normal 146 2 2 2 5 2" xfId="24036" xr:uid="{00000000-0005-0000-0000-0000D9550000}"/>
    <cellStyle name="Normal 146 2 2 2 5 3" xfId="39431" xr:uid="{00000000-0005-0000-0000-0000DA550000}"/>
    <cellStyle name="Normal 146 2 2 2 6" xfId="16338" xr:uid="{00000000-0005-0000-0000-0000DB550000}"/>
    <cellStyle name="Normal 146 2 2 2 7" xfId="31733" xr:uid="{00000000-0005-0000-0000-0000DC550000}"/>
    <cellStyle name="Normal 146 2 2 3" xfId="1379" xr:uid="{00000000-0005-0000-0000-0000DD550000}"/>
    <cellStyle name="Normal 146 2 2 3 2" xfId="3308" xr:uid="{00000000-0005-0000-0000-0000DE550000}"/>
    <cellStyle name="Normal 146 2 2 3 2 2" xfId="7181" xr:uid="{00000000-0005-0000-0000-0000DF550000}"/>
    <cellStyle name="Normal 146 2 2 3 2 2 2" xfId="14895" xr:uid="{00000000-0005-0000-0000-0000E0550000}"/>
    <cellStyle name="Normal 146 2 2 3 2 2 2 2" xfId="30290" xr:uid="{00000000-0005-0000-0000-0000E1550000}"/>
    <cellStyle name="Normal 146 2 2 3 2 2 2 3" xfId="45685" xr:uid="{00000000-0005-0000-0000-0000E2550000}"/>
    <cellStyle name="Normal 146 2 2 3 2 2 3" xfId="22592" xr:uid="{00000000-0005-0000-0000-0000E3550000}"/>
    <cellStyle name="Normal 146 2 2 3 2 2 4" xfId="37987" xr:uid="{00000000-0005-0000-0000-0000E4550000}"/>
    <cellStyle name="Normal 146 2 2 3 2 3" xfId="11046" xr:uid="{00000000-0005-0000-0000-0000E5550000}"/>
    <cellStyle name="Normal 146 2 2 3 2 3 2" xfId="26441" xr:uid="{00000000-0005-0000-0000-0000E6550000}"/>
    <cellStyle name="Normal 146 2 2 3 2 3 3" xfId="41836" xr:uid="{00000000-0005-0000-0000-0000E7550000}"/>
    <cellStyle name="Normal 146 2 2 3 2 4" xfId="18743" xr:uid="{00000000-0005-0000-0000-0000E8550000}"/>
    <cellStyle name="Normal 146 2 2 3 2 5" xfId="34138" xr:uid="{00000000-0005-0000-0000-0000E9550000}"/>
    <cellStyle name="Normal 146 2 2 3 3" xfId="5257" xr:uid="{00000000-0005-0000-0000-0000EA550000}"/>
    <cellStyle name="Normal 146 2 2 3 3 2" xfId="12971" xr:uid="{00000000-0005-0000-0000-0000EB550000}"/>
    <cellStyle name="Normal 146 2 2 3 3 2 2" xfId="28366" xr:uid="{00000000-0005-0000-0000-0000EC550000}"/>
    <cellStyle name="Normal 146 2 2 3 3 2 3" xfId="43761" xr:uid="{00000000-0005-0000-0000-0000ED550000}"/>
    <cellStyle name="Normal 146 2 2 3 3 3" xfId="20668" xr:uid="{00000000-0005-0000-0000-0000EE550000}"/>
    <cellStyle name="Normal 146 2 2 3 3 4" xfId="36063" xr:uid="{00000000-0005-0000-0000-0000EF550000}"/>
    <cellStyle name="Normal 146 2 2 3 4" xfId="9122" xr:uid="{00000000-0005-0000-0000-0000F0550000}"/>
    <cellStyle name="Normal 146 2 2 3 4 2" xfId="24517" xr:uid="{00000000-0005-0000-0000-0000F1550000}"/>
    <cellStyle name="Normal 146 2 2 3 4 3" xfId="39912" xr:uid="{00000000-0005-0000-0000-0000F2550000}"/>
    <cellStyle name="Normal 146 2 2 3 5" xfId="16819" xr:uid="{00000000-0005-0000-0000-0000F3550000}"/>
    <cellStyle name="Normal 146 2 2 3 6" xfId="32214" xr:uid="{00000000-0005-0000-0000-0000F4550000}"/>
    <cellStyle name="Normal 146 2 2 4" xfId="2346" xr:uid="{00000000-0005-0000-0000-0000F5550000}"/>
    <cellStyle name="Normal 146 2 2 4 2" xfId="6219" xr:uid="{00000000-0005-0000-0000-0000F6550000}"/>
    <cellStyle name="Normal 146 2 2 4 2 2" xfId="13933" xr:uid="{00000000-0005-0000-0000-0000F7550000}"/>
    <cellStyle name="Normal 146 2 2 4 2 2 2" xfId="29328" xr:uid="{00000000-0005-0000-0000-0000F8550000}"/>
    <cellStyle name="Normal 146 2 2 4 2 2 3" xfId="44723" xr:uid="{00000000-0005-0000-0000-0000F9550000}"/>
    <cellStyle name="Normal 146 2 2 4 2 3" xfId="21630" xr:uid="{00000000-0005-0000-0000-0000FA550000}"/>
    <cellStyle name="Normal 146 2 2 4 2 4" xfId="37025" xr:uid="{00000000-0005-0000-0000-0000FB550000}"/>
    <cellStyle name="Normal 146 2 2 4 3" xfId="10084" xr:uid="{00000000-0005-0000-0000-0000FC550000}"/>
    <cellStyle name="Normal 146 2 2 4 3 2" xfId="25479" xr:uid="{00000000-0005-0000-0000-0000FD550000}"/>
    <cellStyle name="Normal 146 2 2 4 3 3" xfId="40874" xr:uid="{00000000-0005-0000-0000-0000FE550000}"/>
    <cellStyle name="Normal 146 2 2 4 4" xfId="17781" xr:uid="{00000000-0005-0000-0000-0000FF550000}"/>
    <cellStyle name="Normal 146 2 2 4 5" xfId="33176" xr:uid="{00000000-0005-0000-0000-000000560000}"/>
    <cellStyle name="Normal 146 2 2 5" xfId="4295" xr:uid="{00000000-0005-0000-0000-000001560000}"/>
    <cellStyle name="Normal 146 2 2 5 2" xfId="12009" xr:uid="{00000000-0005-0000-0000-000002560000}"/>
    <cellStyle name="Normal 146 2 2 5 2 2" xfId="27404" xr:uid="{00000000-0005-0000-0000-000003560000}"/>
    <cellStyle name="Normal 146 2 2 5 2 3" xfId="42799" xr:uid="{00000000-0005-0000-0000-000004560000}"/>
    <cellStyle name="Normal 146 2 2 5 3" xfId="19706" xr:uid="{00000000-0005-0000-0000-000005560000}"/>
    <cellStyle name="Normal 146 2 2 5 4" xfId="35101" xr:uid="{00000000-0005-0000-0000-000006560000}"/>
    <cellStyle name="Normal 146 2 2 6" xfId="8160" xr:uid="{00000000-0005-0000-0000-000007560000}"/>
    <cellStyle name="Normal 146 2 2 6 2" xfId="23555" xr:uid="{00000000-0005-0000-0000-000008560000}"/>
    <cellStyle name="Normal 146 2 2 6 3" xfId="38950" xr:uid="{00000000-0005-0000-0000-000009560000}"/>
    <cellStyle name="Normal 146 2 2 7" xfId="15857" xr:uid="{00000000-0005-0000-0000-00000A560000}"/>
    <cellStyle name="Normal 146 2 2 8" xfId="31252" xr:uid="{00000000-0005-0000-0000-00000B560000}"/>
    <cellStyle name="Normal 146 2 3" xfId="673" xr:uid="{00000000-0005-0000-0000-00000C560000}"/>
    <cellStyle name="Normal 146 2 3 2" xfId="1639" xr:uid="{00000000-0005-0000-0000-00000D560000}"/>
    <cellStyle name="Normal 146 2 3 2 2" xfId="3568" xr:uid="{00000000-0005-0000-0000-00000E560000}"/>
    <cellStyle name="Normal 146 2 3 2 2 2" xfId="7441" xr:uid="{00000000-0005-0000-0000-00000F560000}"/>
    <cellStyle name="Normal 146 2 3 2 2 2 2" xfId="15155" xr:uid="{00000000-0005-0000-0000-000010560000}"/>
    <cellStyle name="Normal 146 2 3 2 2 2 2 2" xfId="30550" xr:uid="{00000000-0005-0000-0000-000011560000}"/>
    <cellStyle name="Normal 146 2 3 2 2 2 2 3" xfId="45945" xr:uid="{00000000-0005-0000-0000-000012560000}"/>
    <cellStyle name="Normal 146 2 3 2 2 2 3" xfId="22852" xr:uid="{00000000-0005-0000-0000-000013560000}"/>
    <cellStyle name="Normal 146 2 3 2 2 2 4" xfId="38247" xr:uid="{00000000-0005-0000-0000-000014560000}"/>
    <cellStyle name="Normal 146 2 3 2 2 3" xfId="11306" xr:uid="{00000000-0005-0000-0000-000015560000}"/>
    <cellStyle name="Normal 146 2 3 2 2 3 2" xfId="26701" xr:uid="{00000000-0005-0000-0000-000016560000}"/>
    <cellStyle name="Normal 146 2 3 2 2 3 3" xfId="42096" xr:uid="{00000000-0005-0000-0000-000017560000}"/>
    <cellStyle name="Normal 146 2 3 2 2 4" xfId="19003" xr:uid="{00000000-0005-0000-0000-000018560000}"/>
    <cellStyle name="Normal 146 2 3 2 2 5" xfId="34398" xr:uid="{00000000-0005-0000-0000-000019560000}"/>
    <cellStyle name="Normal 146 2 3 2 3" xfId="5517" xr:uid="{00000000-0005-0000-0000-00001A560000}"/>
    <cellStyle name="Normal 146 2 3 2 3 2" xfId="13231" xr:uid="{00000000-0005-0000-0000-00001B560000}"/>
    <cellStyle name="Normal 146 2 3 2 3 2 2" xfId="28626" xr:uid="{00000000-0005-0000-0000-00001C560000}"/>
    <cellStyle name="Normal 146 2 3 2 3 2 3" xfId="44021" xr:uid="{00000000-0005-0000-0000-00001D560000}"/>
    <cellStyle name="Normal 146 2 3 2 3 3" xfId="20928" xr:uid="{00000000-0005-0000-0000-00001E560000}"/>
    <cellStyle name="Normal 146 2 3 2 3 4" xfId="36323" xr:uid="{00000000-0005-0000-0000-00001F560000}"/>
    <cellStyle name="Normal 146 2 3 2 4" xfId="9382" xr:uid="{00000000-0005-0000-0000-000020560000}"/>
    <cellStyle name="Normal 146 2 3 2 4 2" xfId="24777" xr:uid="{00000000-0005-0000-0000-000021560000}"/>
    <cellStyle name="Normal 146 2 3 2 4 3" xfId="40172" xr:uid="{00000000-0005-0000-0000-000022560000}"/>
    <cellStyle name="Normal 146 2 3 2 5" xfId="17079" xr:uid="{00000000-0005-0000-0000-000023560000}"/>
    <cellStyle name="Normal 146 2 3 2 6" xfId="32474" xr:uid="{00000000-0005-0000-0000-000024560000}"/>
    <cellStyle name="Normal 146 2 3 3" xfId="2606" xr:uid="{00000000-0005-0000-0000-000025560000}"/>
    <cellStyle name="Normal 146 2 3 3 2" xfId="6479" xr:uid="{00000000-0005-0000-0000-000026560000}"/>
    <cellStyle name="Normal 146 2 3 3 2 2" xfId="14193" xr:uid="{00000000-0005-0000-0000-000027560000}"/>
    <cellStyle name="Normal 146 2 3 3 2 2 2" xfId="29588" xr:uid="{00000000-0005-0000-0000-000028560000}"/>
    <cellStyle name="Normal 146 2 3 3 2 2 3" xfId="44983" xr:uid="{00000000-0005-0000-0000-000029560000}"/>
    <cellStyle name="Normal 146 2 3 3 2 3" xfId="21890" xr:uid="{00000000-0005-0000-0000-00002A560000}"/>
    <cellStyle name="Normal 146 2 3 3 2 4" xfId="37285" xr:uid="{00000000-0005-0000-0000-00002B560000}"/>
    <cellStyle name="Normal 146 2 3 3 3" xfId="10344" xr:uid="{00000000-0005-0000-0000-00002C560000}"/>
    <cellStyle name="Normal 146 2 3 3 3 2" xfId="25739" xr:uid="{00000000-0005-0000-0000-00002D560000}"/>
    <cellStyle name="Normal 146 2 3 3 3 3" xfId="41134" xr:uid="{00000000-0005-0000-0000-00002E560000}"/>
    <cellStyle name="Normal 146 2 3 3 4" xfId="18041" xr:uid="{00000000-0005-0000-0000-00002F560000}"/>
    <cellStyle name="Normal 146 2 3 3 5" xfId="33436" xr:uid="{00000000-0005-0000-0000-000030560000}"/>
    <cellStyle name="Normal 146 2 3 4" xfId="4555" xr:uid="{00000000-0005-0000-0000-000031560000}"/>
    <cellStyle name="Normal 146 2 3 4 2" xfId="12269" xr:uid="{00000000-0005-0000-0000-000032560000}"/>
    <cellStyle name="Normal 146 2 3 4 2 2" xfId="27664" xr:uid="{00000000-0005-0000-0000-000033560000}"/>
    <cellStyle name="Normal 146 2 3 4 2 3" xfId="43059" xr:uid="{00000000-0005-0000-0000-000034560000}"/>
    <cellStyle name="Normal 146 2 3 4 3" xfId="19966" xr:uid="{00000000-0005-0000-0000-000035560000}"/>
    <cellStyle name="Normal 146 2 3 4 4" xfId="35361" xr:uid="{00000000-0005-0000-0000-000036560000}"/>
    <cellStyle name="Normal 146 2 3 5" xfId="8420" xr:uid="{00000000-0005-0000-0000-000037560000}"/>
    <cellStyle name="Normal 146 2 3 5 2" xfId="23815" xr:uid="{00000000-0005-0000-0000-000038560000}"/>
    <cellStyle name="Normal 146 2 3 5 3" xfId="39210" xr:uid="{00000000-0005-0000-0000-000039560000}"/>
    <cellStyle name="Normal 146 2 3 6" xfId="16117" xr:uid="{00000000-0005-0000-0000-00003A560000}"/>
    <cellStyle name="Normal 146 2 3 7" xfId="31512" xr:uid="{00000000-0005-0000-0000-00003B560000}"/>
    <cellStyle name="Normal 146 2 4" xfId="1158" xr:uid="{00000000-0005-0000-0000-00003C560000}"/>
    <cellStyle name="Normal 146 2 4 2" xfId="3087" xr:uid="{00000000-0005-0000-0000-00003D560000}"/>
    <cellStyle name="Normal 146 2 4 2 2" xfId="6960" xr:uid="{00000000-0005-0000-0000-00003E560000}"/>
    <cellStyle name="Normal 146 2 4 2 2 2" xfId="14674" xr:uid="{00000000-0005-0000-0000-00003F560000}"/>
    <cellStyle name="Normal 146 2 4 2 2 2 2" xfId="30069" xr:uid="{00000000-0005-0000-0000-000040560000}"/>
    <cellStyle name="Normal 146 2 4 2 2 2 3" xfId="45464" xr:uid="{00000000-0005-0000-0000-000041560000}"/>
    <cellStyle name="Normal 146 2 4 2 2 3" xfId="22371" xr:uid="{00000000-0005-0000-0000-000042560000}"/>
    <cellStyle name="Normal 146 2 4 2 2 4" xfId="37766" xr:uid="{00000000-0005-0000-0000-000043560000}"/>
    <cellStyle name="Normal 146 2 4 2 3" xfId="10825" xr:uid="{00000000-0005-0000-0000-000044560000}"/>
    <cellStyle name="Normal 146 2 4 2 3 2" xfId="26220" xr:uid="{00000000-0005-0000-0000-000045560000}"/>
    <cellStyle name="Normal 146 2 4 2 3 3" xfId="41615" xr:uid="{00000000-0005-0000-0000-000046560000}"/>
    <cellStyle name="Normal 146 2 4 2 4" xfId="18522" xr:uid="{00000000-0005-0000-0000-000047560000}"/>
    <cellStyle name="Normal 146 2 4 2 5" xfId="33917" xr:uid="{00000000-0005-0000-0000-000048560000}"/>
    <cellStyle name="Normal 146 2 4 3" xfId="5036" xr:uid="{00000000-0005-0000-0000-000049560000}"/>
    <cellStyle name="Normal 146 2 4 3 2" xfId="12750" xr:uid="{00000000-0005-0000-0000-00004A560000}"/>
    <cellStyle name="Normal 146 2 4 3 2 2" xfId="28145" xr:uid="{00000000-0005-0000-0000-00004B560000}"/>
    <cellStyle name="Normal 146 2 4 3 2 3" xfId="43540" xr:uid="{00000000-0005-0000-0000-00004C560000}"/>
    <cellStyle name="Normal 146 2 4 3 3" xfId="20447" xr:uid="{00000000-0005-0000-0000-00004D560000}"/>
    <cellStyle name="Normal 146 2 4 3 4" xfId="35842" xr:uid="{00000000-0005-0000-0000-00004E560000}"/>
    <cellStyle name="Normal 146 2 4 4" xfId="8901" xr:uid="{00000000-0005-0000-0000-00004F560000}"/>
    <cellStyle name="Normal 146 2 4 4 2" xfId="24296" xr:uid="{00000000-0005-0000-0000-000050560000}"/>
    <cellStyle name="Normal 146 2 4 4 3" xfId="39691" xr:uid="{00000000-0005-0000-0000-000051560000}"/>
    <cellStyle name="Normal 146 2 4 5" xfId="16598" xr:uid="{00000000-0005-0000-0000-000052560000}"/>
    <cellStyle name="Normal 146 2 4 6" xfId="31993" xr:uid="{00000000-0005-0000-0000-000053560000}"/>
    <cellStyle name="Normal 146 2 5" xfId="2125" xr:uid="{00000000-0005-0000-0000-000054560000}"/>
    <cellStyle name="Normal 146 2 5 2" xfId="5998" xr:uid="{00000000-0005-0000-0000-000055560000}"/>
    <cellStyle name="Normal 146 2 5 2 2" xfId="13712" xr:uid="{00000000-0005-0000-0000-000056560000}"/>
    <cellStyle name="Normal 146 2 5 2 2 2" xfId="29107" xr:uid="{00000000-0005-0000-0000-000057560000}"/>
    <cellStyle name="Normal 146 2 5 2 2 3" xfId="44502" xr:uid="{00000000-0005-0000-0000-000058560000}"/>
    <cellStyle name="Normal 146 2 5 2 3" xfId="21409" xr:uid="{00000000-0005-0000-0000-000059560000}"/>
    <cellStyle name="Normal 146 2 5 2 4" xfId="36804" xr:uid="{00000000-0005-0000-0000-00005A560000}"/>
    <cellStyle name="Normal 146 2 5 3" xfId="9863" xr:uid="{00000000-0005-0000-0000-00005B560000}"/>
    <cellStyle name="Normal 146 2 5 3 2" xfId="25258" xr:uid="{00000000-0005-0000-0000-00005C560000}"/>
    <cellStyle name="Normal 146 2 5 3 3" xfId="40653" xr:uid="{00000000-0005-0000-0000-00005D560000}"/>
    <cellStyle name="Normal 146 2 5 4" xfId="17560" xr:uid="{00000000-0005-0000-0000-00005E560000}"/>
    <cellStyle name="Normal 146 2 5 5" xfId="32955" xr:uid="{00000000-0005-0000-0000-00005F560000}"/>
    <cellStyle name="Normal 146 2 6" xfId="4085" xr:uid="{00000000-0005-0000-0000-000060560000}"/>
    <cellStyle name="Normal 146 2 6 2" xfId="11800" xr:uid="{00000000-0005-0000-0000-000061560000}"/>
    <cellStyle name="Normal 146 2 6 2 2" xfId="27195" xr:uid="{00000000-0005-0000-0000-000062560000}"/>
    <cellStyle name="Normal 146 2 6 2 3" xfId="42590" xr:uid="{00000000-0005-0000-0000-000063560000}"/>
    <cellStyle name="Normal 146 2 6 3" xfId="19497" xr:uid="{00000000-0005-0000-0000-000064560000}"/>
    <cellStyle name="Normal 146 2 6 4" xfId="34892" xr:uid="{00000000-0005-0000-0000-000065560000}"/>
    <cellStyle name="Normal 146 2 7" xfId="7950" xr:uid="{00000000-0005-0000-0000-000066560000}"/>
    <cellStyle name="Normal 146 2 7 2" xfId="23346" xr:uid="{00000000-0005-0000-0000-000067560000}"/>
    <cellStyle name="Normal 146 2 7 3" xfId="38741" xr:uid="{00000000-0005-0000-0000-000068560000}"/>
    <cellStyle name="Normal 146 2 8" xfId="15636" xr:uid="{00000000-0005-0000-0000-000069560000}"/>
    <cellStyle name="Normal 146 2 9" xfId="31031" xr:uid="{00000000-0005-0000-0000-00006A560000}"/>
    <cellStyle name="Normal 146 3" xfId="305" xr:uid="{00000000-0005-0000-0000-00006B560000}"/>
    <cellStyle name="Normal 146 3 2" xfId="790" xr:uid="{00000000-0005-0000-0000-00006C560000}"/>
    <cellStyle name="Normal 146 3 2 2" xfId="1756" xr:uid="{00000000-0005-0000-0000-00006D560000}"/>
    <cellStyle name="Normal 146 3 2 2 2" xfId="3685" xr:uid="{00000000-0005-0000-0000-00006E560000}"/>
    <cellStyle name="Normal 146 3 2 2 2 2" xfId="7558" xr:uid="{00000000-0005-0000-0000-00006F560000}"/>
    <cellStyle name="Normal 146 3 2 2 2 2 2" xfId="15272" xr:uid="{00000000-0005-0000-0000-000070560000}"/>
    <cellStyle name="Normal 146 3 2 2 2 2 2 2" xfId="30667" xr:uid="{00000000-0005-0000-0000-000071560000}"/>
    <cellStyle name="Normal 146 3 2 2 2 2 2 3" xfId="46062" xr:uid="{00000000-0005-0000-0000-000072560000}"/>
    <cellStyle name="Normal 146 3 2 2 2 2 3" xfId="22969" xr:uid="{00000000-0005-0000-0000-000073560000}"/>
    <cellStyle name="Normal 146 3 2 2 2 2 4" xfId="38364" xr:uid="{00000000-0005-0000-0000-000074560000}"/>
    <cellStyle name="Normal 146 3 2 2 2 3" xfId="11423" xr:uid="{00000000-0005-0000-0000-000075560000}"/>
    <cellStyle name="Normal 146 3 2 2 2 3 2" xfId="26818" xr:uid="{00000000-0005-0000-0000-000076560000}"/>
    <cellStyle name="Normal 146 3 2 2 2 3 3" xfId="42213" xr:uid="{00000000-0005-0000-0000-000077560000}"/>
    <cellStyle name="Normal 146 3 2 2 2 4" xfId="19120" xr:uid="{00000000-0005-0000-0000-000078560000}"/>
    <cellStyle name="Normal 146 3 2 2 2 5" xfId="34515" xr:uid="{00000000-0005-0000-0000-000079560000}"/>
    <cellStyle name="Normal 146 3 2 2 3" xfId="5634" xr:uid="{00000000-0005-0000-0000-00007A560000}"/>
    <cellStyle name="Normal 146 3 2 2 3 2" xfId="13348" xr:uid="{00000000-0005-0000-0000-00007B560000}"/>
    <cellStyle name="Normal 146 3 2 2 3 2 2" xfId="28743" xr:uid="{00000000-0005-0000-0000-00007C560000}"/>
    <cellStyle name="Normal 146 3 2 2 3 2 3" xfId="44138" xr:uid="{00000000-0005-0000-0000-00007D560000}"/>
    <cellStyle name="Normal 146 3 2 2 3 3" xfId="21045" xr:uid="{00000000-0005-0000-0000-00007E560000}"/>
    <cellStyle name="Normal 146 3 2 2 3 4" xfId="36440" xr:uid="{00000000-0005-0000-0000-00007F560000}"/>
    <cellStyle name="Normal 146 3 2 2 4" xfId="9499" xr:uid="{00000000-0005-0000-0000-000080560000}"/>
    <cellStyle name="Normal 146 3 2 2 4 2" xfId="24894" xr:uid="{00000000-0005-0000-0000-000081560000}"/>
    <cellStyle name="Normal 146 3 2 2 4 3" xfId="40289" xr:uid="{00000000-0005-0000-0000-000082560000}"/>
    <cellStyle name="Normal 146 3 2 2 5" xfId="17196" xr:uid="{00000000-0005-0000-0000-000083560000}"/>
    <cellStyle name="Normal 146 3 2 2 6" xfId="32591" xr:uid="{00000000-0005-0000-0000-000084560000}"/>
    <cellStyle name="Normal 146 3 2 3" xfId="2723" xr:uid="{00000000-0005-0000-0000-000085560000}"/>
    <cellStyle name="Normal 146 3 2 3 2" xfId="6596" xr:uid="{00000000-0005-0000-0000-000086560000}"/>
    <cellStyle name="Normal 146 3 2 3 2 2" xfId="14310" xr:uid="{00000000-0005-0000-0000-000087560000}"/>
    <cellStyle name="Normal 146 3 2 3 2 2 2" xfId="29705" xr:uid="{00000000-0005-0000-0000-000088560000}"/>
    <cellStyle name="Normal 146 3 2 3 2 2 3" xfId="45100" xr:uid="{00000000-0005-0000-0000-000089560000}"/>
    <cellStyle name="Normal 146 3 2 3 2 3" xfId="22007" xr:uid="{00000000-0005-0000-0000-00008A560000}"/>
    <cellStyle name="Normal 146 3 2 3 2 4" xfId="37402" xr:uid="{00000000-0005-0000-0000-00008B560000}"/>
    <cellStyle name="Normal 146 3 2 3 3" xfId="10461" xr:uid="{00000000-0005-0000-0000-00008C560000}"/>
    <cellStyle name="Normal 146 3 2 3 3 2" xfId="25856" xr:uid="{00000000-0005-0000-0000-00008D560000}"/>
    <cellStyle name="Normal 146 3 2 3 3 3" xfId="41251" xr:uid="{00000000-0005-0000-0000-00008E560000}"/>
    <cellStyle name="Normal 146 3 2 3 4" xfId="18158" xr:uid="{00000000-0005-0000-0000-00008F560000}"/>
    <cellStyle name="Normal 146 3 2 3 5" xfId="33553" xr:uid="{00000000-0005-0000-0000-000090560000}"/>
    <cellStyle name="Normal 146 3 2 4" xfId="4672" xr:uid="{00000000-0005-0000-0000-000091560000}"/>
    <cellStyle name="Normal 146 3 2 4 2" xfId="12386" xr:uid="{00000000-0005-0000-0000-000092560000}"/>
    <cellStyle name="Normal 146 3 2 4 2 2" xfId="27781" xr:uid="{00000000-0005-0000-0000-000093560000}"/>
    <cellStyle name="Normal 146 3 2 4 2 3" xfId="43176" xr:uid="{00000000-0005-0000-0000-000094560000}"/>
    <cellStyle name="Normal 146 3 2 4 3" xfId="20083" xr:uid="{00000000-0005-0000-0000-000095560000}"/>
    <cellStyle name="Normal 146 3 2 4 4" xfId="35478" xr:uid="{00000000-0005-0000-0000-000096560000}"/>
    <cellStyle name="Normal 146 3 2 5" xfId="8537" xr:uid="{00000000-0005-0000-0000-000097560000}"/>
    <cellStyle name="Normal 146 3 2 5 2" xfId="23932" xr:uid="{00000000-0005-0000-0000-000098560000}"/>
    <cellStyle name="Normal 146 3 2 5 3" xfId="39327" xr:uid="{00000000-0005-0000-0000-000099560000}"/>
    <cellStyle name="Normal 146 3 2 6" xfId="16234" xr:uid="{00000000-0005-0000-0000-00009A560000}"/>
    <cellStyle name="Normal 146 3 2 7" xfId="31629" xr:uid="{00000000-0005-0000-0000-00009B560000}"/>
    <cellStyle name="Normal 146 3 3" xfId="1275" xr:uid="{00000000-0005-0000-0000-00009C560000}"/>
    <cellStyle name="Normal 146 3 3 2" xfId="3204" xr:uid="{00000000-0005-0000-0000-00009D560000}"/>
    <cellStyle name="Normal 146 3 3 2 2" xfId="7077" xr:uid="{00000000-0005-0000-0000-00009E560000}"/>
    <cellStyle name="Normal 146 3 3 2 2 2" xfId="14791" xr:uid="{00000000-0005-0000-0000-00009F560000}"/>
    <cellStyle name="Normal 146 3 3 2 2 2 2" xfId="30186" xr:uid="{00000000-0005-0000-0000-0000A0560000}"/>
    <cellStyle name="Normal 146 3 3 2 2 2 3" xfId="45581" xr:uid="{00000000-0005-0000-0000-0000A1560000}"/>
    <cellStyle name="Normal 146 3 3 2 2 3" xfId="22488" xr:uid="{00000000-0005-0000-0000-0000A2560000}"/>
    <cellStyle name="Normal 146 3 3 2 2 4" xfId="37883" xr:uid="{00000000-0005-0000-0000-0000A3560000}"/>
    <cellStyle name="Normal 146 3 3 2 3" xfId="10942" xr:uid="{00000000-0005-0000-0000-0000A4560000}"/>
    <cellStyle name="Normal 146 3 3 2 3 2" xfId="26337" xr:uid="{00000000-0005-0000-0000-0000A5560000}"/>
    <cellStyle name="Normal 146 3 3 2 3 3" xfId="41732" xr:uid="{00000000-0005-0000-0000-0000A6560000}"/>
    <cellStyle name="Normal 146 3 3 2 4" xfId="18639" xr:uid="{00000000-0005-0000-0000-0000A7560000}"/>
    <cellStyle name="Normal 146 3 3 2 5" xfId="34034" xr:uid="{00000000-0005-0000-0000-0000A8560000}"/>
    <cellStyle name="Normal 146 3 3 3" xfId="5153" xr:uid="{00000000-0005-0000-0000-0000A9560000}"/>
    <cellStyle name="Normal 146 3 3 3 2" xfId="12867" xr:uid="{00000000-0005-0000-0000-0000AA560000}"/>
    <cellStyle name="Normal 146 3 3 3 2 2" xfId="28262" xr:uid="{00000000-0005-0000-0000-0000AB560000}"/>
    <cellStyle name="Normal 146 3 3 3 2 3" xfId="43657" xr:uid="{00000000-0005-0000-0000-0000AC560000}"/>
    <cellStyle name="Normal 146 3 3 3 3" xfId="20564" xr:uid="{00000000-0005-0000-0000-0000AD560000}"/>
    <cellStyle name="Normal 146 3 3 3 4" xfId="35959" xr:uid="{00000000-0005-0000-0000-0000AE560000}"/>
    <cellStyle name="Normal 146 3 3 4" xfId="9018" xr:uid="{00000000-0005-0000-0000-0000AF560000}"/>
    <cellStyle name="Normal 146 3 3 4 2" xfId="24413" xr:uid="{00000000-0005-0000-0000-0000B0560000}"/>
    <cellStyle name="Normal 146 3 3 4 3" xfId="39808" xr:uid="{00000000-0005-0000-0000-0000B1560000}"/>
    <cellStyle name="Normal 146 3 3 5" xfId="16715" xr:uid="{00000000-0005-0000-0000-0000B2560000}"/>
    <cellStyle name="Normal 146 3 3 6" xfId="32110" xr:uid="{00000000-0005-0000-0000-0000B3560000}"/>
    <cellStyle name="Normal 146 3 4" xfId="2242" xr:uid="{00000000-0005-0000-0000-0000B4560000}"/>
    <cellStyle name="Normal 146 3 4 2" xfId="6115" xr:uid="{00000000-0005-0000-0000-0000B5560000}"/>
    <cellStyle name="Normal 146 3 4 2 2" xfId="13829" xr:uid="{00000000-0005-0000-0000-0000B6560000}"/>
    <cellStyle name="Normal 146 3 4 2 2 2" xfId="29224" xr:uid="{00000000-0005-0000-0000-0000B7560000}"/>
    <cellStyle name="Normal 146 3 4 2 2 3" xfId="44619" xr:uid="{00000000-0005-0000-0000-0000B8560000}"/>
    <cellStyle name="Normal 146 3 4 2 3" xfId="21526" xr:uid="{00000000-0005-0000-0000-0000B9560000}"/>
    <cellStyle name="Normal 146 3 4 2 4" xfId="36921" xr:uid="{00000000-0005-0000-0000-0000BA560000}"/>
    <cellStyle name="Normal 146 3 4 3" xfId="9980" xr:uid="{00000000-0005-0000-0000-0000BB560000}"/>
    <cellStyle name="Normal 146 3 4 3 2" xfId="25375" xr:uid="{00000000-0005-0000-0000-0000BC560000}"/>
    <cellStyle name="Normal 146 3 4 3 3" xfId="40770" xr:uid="{00000000-0005-0000-0000-0000BD560000}"/>
    <cellStyle name="Normal 146 3 4 4" xfId="17677" xr:uid="{00000000-0005-0000-0000-0000BE560000}"/>
    <cellStyle name="Normal 146 3 4 5" xfId="33072" xr:uid="{00000000-0005-0000-0000-0000BF560000}"/>
    <cellStyle name="Normal 146 3 5" xfId="4191" xr:uid="{00000000-0005-0000-0000-0000C0560000}"/>
    <cellStyle name="Normal 146 3 5 2" xfId="11905" xr:uid="{00000000-0005-0000-0000-0000C1560000}"/>
    <cellStyle name="Normal 146 3 5 2 2" xfId="27300" xr:uid="{00000000-0005-0000-0000-0000C2560000}"/>
    <cellStyle name="Normal 146 3 5 2 3" xfId="42695" xr:uid="{00000000-0005-0000-0000-0000C3560000}"/>
    <cellStyle name="Normal 146 3 5 3" xfId="19602" xr:uid="{00000000-0005-0000-0000-0000C4560000}"/>
    <cellStyle name="Normal 146 3 5 4" xfId="34997" xr:uid="{00000000-0005-0000-0000-0000C5560000}"/>
    <cellStyle name="Normal 146 3 6" xfId="8056" xr:uid="{00000000-0005-0000-0000-0000C6560000}"/>
    <cellStyle name="Normal 146 3 6 2" xfId="23451" xr:uid="{00000000-0005-0000-0000-0000C7560000}"/>
    <cellStyle name="Normal 146 3 6 3" xfId="38846" xr:uid="{00000000-0005-0000-0000-0000C8560000}"/>
    <cellStyle name="Normal 146 3 7" xfId="15753" xr:uid="{00000000-0005-0000-0000-0000C9560000}"/>
    <cellStyle name="Normal 146 3 8" xfId="31148" xr:uid="{00000000-0005-0000-0000-0000CA560000}"/>
    <cellStyle name="Normal 146 4" xfId="569" xr:uid="{00000000-0005-0000-0000-0000CB560000}"/>
    <cellStyle name="Normal 146 4 2" xfId="1535" xr:uid="{00000000-0005-0000-0000-0000CC560000}"/>
    <cellStyle name="Normal 146 4 2 2" xfId="3464" xr:uid="{00000000-0005-0000-0000-0000CD560000}"/>
    <cellStyle name="Normal 146 4 2 2 2" xfId="7337" xr:uid="{00000000-0005-0000-0000-0000CE560000}"/>
    <cellStyle name="Normal 146 4 2 2 2 2" xfId="15051" xr:uid="{00000000-0005-0000-0000-0000CF560000}"/>
    <cellStyle name="Normal 146 4 2 2 2 2 2" xfId="30446" xr:uid="{00000000-0005-0000-0000-0000D0560000}"/>
    <cellStyle name="Normal 146 4 2 2 2 2 3" xfId="45841" xr:uid="{00000000-0005-0000-0000-0000D1560000}"/>
    <cellStyle name="Normal 146 4 2 2 2 3" xfId="22748" xr:uid="{00000000-0005-0000-0000-0000D2560000}"/>
    <cellStyle name="Normal 146 4 2 2 2 4" xfId="38143" xr:uid="{00000000-0005-0000-0000-0000D3560000}"/>
    <cellStyle name="Normal 146 4 2 2 3" xfId="11202" xr:uid="{00000000-0005-0000-0000-0000D4560000}"/>
    <cellStyle name="Normal 146 4 2 2 3 2" xfId="26597" xr:uid="{00000000-0005-0000-0000-0000D5560000}"/>
    <cellStyle name="Normal 146 4 2 2 3 3" xfId="41992" xr:uid="{00000000-0005-0000-0000-0000D6560000}"/>
    <cellStyle name="Normal 146 4 2 2 4" xfId="18899" xr:uid="{00000000-0005-0000-0000-0000D7560000}"/>
    <cellStyle name="Normal 146 4 2 2 5" xfId="34294" xr:uid="{00000000-0005-0000-0000-0000D8560000}"/>
    <cellStyle name="Normal 146 4 2 3" xfId="5413" xr:uid="{00000000-0005-0000-0000-0000D9560000}"/>
    <cellStyle name="Normal 146 4 2 3 2" xfId="13127" xr:uid="{00000000-0005-0000-0000-0000DA560000}"/>
    <cellStyle name="Normal 146 4 2 3 2 2" xfId="28522" xr:uid="{00000000-0005-0000-0000-0000DB560000}"/>
    <cellStyle name="Normal 146 4 2 3 2 3" xfId="43917" xr:uid="{00000000-0005-0000-0000-0000DC560000}"/>
    <cellStyle name="Normal 146 4 2 3 3" xfId="20824" xr:uid="{00000000-0005-0000-0000-0000DD560000}"/>
    <cellStyle name="Normal 146 4 2 3 4" xfId="36219" xr:uid="{00000000-0005-0000-0000-0000DE560000}"/>
    <cellStyle name="Normal 146 4 2 4" xfId="9278" xr:uid="{00000000-0005-0000-0000-0000DF560000}"/>
    <cellStyle name="Normal 146 4 2 4 2" xfId="24673" xr:uid="{00000000-0005-0000-0000-0000E0560000}"/>
    <cellStyle name="Normal 146 4 2 4 3" xfId="40068" xr:uid="{00000000-0005-0000-0000-0000E1560000}"/>
    <cellStyle name="Normal 146 4 2 5" xfId="16975" xr:uid="{00000000-0005-0000-0000-0000E2560000}"/>
    <cellStyle name="Normal 146 4 2 6" xfId="32370" xr:uid="{00000000-0005-0000-0000-0000E3560000}"/>
    <cellStyle name="Normal 146 4 3" xfId="2502" xr:uid="{00000000-0005-0000-0000-0000E4560000}"/>
    <cellStyle name="Normal 146 4 3 2" xfId="6375" xr:uid="{00000000-0005-0000-0000-0000E5560000}"/>
    <cellStyle name="Normal 146 4 3 2 2" xfId="14089" xr:uid="{00000000-0005-0000-0000-0000E6560000}"/>
    <cellStyle name="Normal 146 4 3 2 2 2" xfId="29484" xr:uid="{00000000-0005-0000-0000-0000E7560000}"/>
    <cellStyle name="Normal 146 4 3 2 2 3" xfId="44879" xr:uid="{00000000-0005-0000-0000-0000E8560000}"/>
    <cellStyle name="Normal 146 4 3 2 3" xfId="21786" xr:uid="{00000000-0005-0000-0000-0000E9560000}"/>
    <cellStyle name="Normal 146 4 3 2 4" xfId="37181" xr:uid="{00000000-0005-0000-0000-0000EA560000}"/>
    <cellStyle name="Normal 146 4 3 3" xfId="10240" xr:uid="{00000000-0005-0000-0000-0000EB560000}"/>
    <cellStyle name="Normal 146 4 3 3 2" xfId="25635" xr:uid="{00000000-0005-0000-0000-0000EC560000}"/>
    <cellStyle name="Normal 146 4 3 3 3" xfId="41030" xr:uid="{00000000-0005-0000-0000-0000ED560000}"/>
    <cellStyle name="Normal 146 4 3 4" xfId="17937" xr:uid="{00000000-0005-0000-0000-0000EE560000}"/>
    <cellStyle name="Normal 146 4 3 5" xfId="33332" xr:uid="{00000000-0005-0000-0000-0000EF560000}"/>
    <cellStyle name="Normal 146 4 4" xfId="4451" xr:uid="{00000000-0005-0000-0000-0000F0560000}"/>
    <cellStyle name="Normal 146 4 4 2" xfId="12165" xr:uid="{00000000-0005-0000-0000-0000F1560000}"/>
    <cellStyle name="Normal 146 4 4 2 2" xfId="27560" xr:uid="{00000000-0005-0000-0000-0000F2560000}"/>
    <cellStyle name="Normal 146 4 4 2 3" xfId="42955" xr:uid="{00000000-0005-0000-0000-0000F3560000}"/>
    <cellStyle name="Normal 146 4 4 3" xfId="19862" xr:uid="{00000000-0005-0000-0000-0000F4560000}"/>
    <cellStyle name="Normal 146 4 4 4" xfId="35257" xr:uid="{00000000-0005-0000-0000-0000F5560000}"/>
    <cellStyle name="Normal 146 4 5" xfId="8316" xr:uid="{00000000-0005-0000-0000-0000F6560000}"/>
    <cellStyle name="Normal 146 4 5 2" xfId="23711" xr:uid="{00000000-0005-0000-0000-0000F7560000}"/>
    <cellStyle name="Normal 146 4 5 3" xfId="39106" xr:uid="{00000000-0005-0000-0000-0000F8560000}"/>
    <cellStyle name="Normal 146 4 6" xfId="16013" xr:uid="{00000000-0005-0000-0000-0000F9560000}"/>
    <cellStyle name="Normal 146 4 7" xfId="31408" xr:uid="{00000000-0005-0000-0000-0000FA560000}"/>
    <cellStyle name="Normal 146 5" xfId="1054" xr:uid="{00000000-0005-0000-0000-0000FB560000}"/>
    <cellStyle name="Normal 146 5 2" xfId="2983" xr:uid="{00000000-0005-0000-0000-0000FC560000}"/>
    <cellStyle name="Normal 146 5 2 2" xfId="6856" xr:uid="{00000000-0005-0000-0000-0000FD560000}"/>
    <cellStyle name="Normal 146 5 2 2 2" xfId="14570" xr:uid="{00000000-0005-0000-0000-0000FE560000}"/>
    <cellStyle name="Normal 146 5 2 2 2 2" xfId="29965" xr:uid="{00000000-0005-0000-0000-0000FF560000}"/>
    <cellStyle name="Normal 146 5 2 2 2 3" xfId="45360" xr:uid="{00000000-0005-0000-0000-000000570000}"/>
    <cellStyle name="Normal 146 5 2 2 3" xfId="22267" xr:uid="{00000000-0005-0000-0000-000001570000}"/>
    <cellStyle name="Normal 146 5 2 2 4" xfId="37662" xr:uid="{00000000-0005-0000-0000-000002570000}"/>
    <cellStyle name="Normal 146 5 2 3" xfId="10721" xr:uid="{00000000-0005-0000-0000-000003570000}"/>
    <cellStyle name="Normal 146 5 2 3 2" xfId="26116" xr:uid="{00000000-0005-0000-0000-000004570000}"/>
    <cellStyle name="Normal 146 5 2 3 3" xfId="41511" xr:uid="{00000000-0005-0000-0000-000005570000}"/>
    <cellStyle name="Normal 146 5 2 4" xfId="18418" xr:uid="{00000000-0005-0000-0000-000006570000}"/>
    <cellStyle name="Normal 146 5 2 5" xfId="33813" xr:uid="{00000000-0005-0000-0000-000007570000}"/>
    <cellStyle name="Normal 146 5 3" xfId="4932" xr:uid="{00000000-0005-0000-0000-000008570000}"/>
    <cellStyle name="Normal 146 5 3 2" xfId="12646" xr:uid="{00000000-0005-0000-0000-000009570000}"/>
    <cellStyle name="Normal 146 5 3 2 2" xfId="28041" xr:uid="{00000000-0005-0000-0000-00000A570000}"/>
    <cellStyle name="Normal 146 5 3 2 3" xfId="43436" xr:uid="{00000000-0005-0000-0000-00000B570000}"/>
    <cellStyle name="Normal 146 5 3 3" xfId="20343" xr:uid="{00000000-0005-0000-0000-00000C570000}"/>
    <cellStyle name="Normal 146 5 3 4" xfId="35738" xr:uid="{00000000-0005-0000-0000-00000D570000}"/>
    <cellStyle name="Normal 146 5 4" xfId="8797" xr:uid="{00000000-0005-0000-0000-00000E570000}"/>
    <cellStyle name="Normal 146 5 4 2" xfId="24192" xr:uid="{00000000-0005-0000-0000-00000F570000}"/>
    <cellStyle name="Normal 146 5 4 3" xfId="39587" xr:uid="{00000000-0005-0000-0000-000010570000}"/>
    <cellStyle name="Normal 146 5 5" xfId="16494" xr:uid="{00000000-0005-0000-0000-000011570000}"/>
    <cellStyle name="Normal 146 5 6" xfId="31889" xr:uid="{00000000-0005-0000-0000-000012570000}"/>
    <cellStyle name="Normal 146 6" xfId="2021" xr:uid="{00000000-0005-0000-0000-000013570000}"/>
    <cellStyle name="Normal 146 6 2" xfId="5894" xr:uid="{00000000-0005-0000-0000-000014570000}"/>
    <cellStyle name="Normal 146 6 2 2" xfId="13608" xr:uid="{00000000-0005-0000-0000-000015570000}"/>
    <cellStyle name="Normal 146 6 2 2 2" xfId="29003" xr:uid="{00000000-0005-0000-0000-000016570000}"/>
    <cellStyle name="Normal 146 6 2 2 3" xfId="44398" xr:uid="{00000000-0005-0000-0000-000017570000}"/>
    <cellStyle name="Normal 146 6 2 3" xfId="21305" xr:uid="{00000000-0005-0000-0000-000018570000}"/>
    <cellStyle name="Normal 146 6 2 4" xfId="36700" xr:uid="{00000000-0005-0000-0000-000019570000}"/>
    <cellStyle name="Normal 146 6 3" xfId="9759" xr:uid="{00000000-0005-0000-0000-00001A570000}"/>
    <cellStyle name="Normal 146 6 3 2" xfId="25154" xr:uid="{00000000-0005-0000-0000-00001B570000}"/>
    <cellStyle name="Normal 146 6 3 3" xfId="40549" xr:uid="{00000000-0005-0000-0000-00001C570000}"/>
    <cellStyle name="Normal 146 6 4" xfId="17456" xr:uid="{00000000-0005-0000-0000-00001D570000}"/>
    <cellStyle name="Normal 146 6 5" xfId="32851" xr:uid="{00000000-0005-0000-0000-00001E570000}"/>
    <cellStyle name="Normal 146 7" xfId="3980" xr:uid="{00000000-0005-0000-0000-00001F570000}"/>
    <cellStyle name="Normal 146 7 2" xfId="11696" xr:uid="{00000000-0005-0000-0000-000020570000}"/>
    <cellStyle name="Normal 146 7 2 2" xfId="27091" xr:uid="{00000000-0005-0000-0000-000021570000}"/>
    <cellStyle name="Normal 146 7 2 3" xfId="42486" xr:uid="{00000000-0005-0000-0000-000022570000}"/>
    <cellStyle name="Normal 146 7 3" xfId="19393" xr:uid="{00000000-0005-0000-0000-000023570000}"/>
    <cellStyle name="Normal 146 7 4" xfId="34788" xr:uid="{00000000-0005-0000-0000-000024570000}"/>
    <cellStyle name="Normal 146 8" xfId="7845" xr:uid="{00000000-0005-0000-0000-000025570000}"/>
    <cellStyle name="Normal 146 8 2" xfId="23242" xr:uid="{00000000-0005-0000-0000-000026570000}"/>
    <cellStyle name="Normal 146 8 3" xfId="38637" xr:uid="{00000000-0005-0000-0000-000027570000}"/>
    <cellStyle name="Normal 146 9" xfId="15532" xr:uid="{00000000-0005-0000-0000-000028570000}"/>
    <cellStyle name="Normal 147" xfId="45" xr:uid="{00000000-0005-0000-0000-000029570000}"/>
    <cellStyle name="Normal 147 10" xfId="30928" xr:uid="{00000000-0005-0000-0000-00002A570000}"/>
    <cellStyle name="Normal 147 2" xfId="157" xr:uid="{00000000-0005-0000-0000-00002B570000}"/>
    <cellStyle name="Normal 147 2 2" xfId="410" xr:uid="{00000000-0005-0000-0000-00002C570000}"/>
    <cellStyle name="Normal 147 2 2 2" xfId="895" xr:uid="{00000000-0005-0000-0000-00002D570000}"/>
    <cellStyle name="Normal 147 2 2 2 2" xfId="1861" xr:uid="{00000000-0005-0000-0000-00002E570000}"/>
    <cellStyle name="Normal 147 2 2 2 2 2" xfId="3790" xr:uid="{00000000-0005-0000-0000-00002F570000}"/>
    <cellStyle name="Normal 147 2 2 2 2 2 2" xfId="7663" xr:uid="{00000000-0005-0000-0000-000030570000}"/>
    <cellStyle name="Normal 147 2 2 2 2 2 2 2" xfId="15377" xr:uid="{00000000-0005-0000-0000-000031570000}"/>
    <cellStyle name="Normal 147 2 2 2 2 2 2 2 2" xfId="30772" xr:uid="{00000000-0005-0000-0000-000032570000}"/>
    <cellStyle name="Normal 147 2 2 2 2 2 2 2 3" xfId="46167" xr:uid="{00000000-0005-0000-0000-000033570000}"/>
    <cellStyle name="Normal 147 2 2 2 2 2 2 3" xfId="23074" xr:uid="{00000000-0005-0000-0000-000034570000}"/>
    <cellStyle name="Normal 147 2 2 2 2 2 2 4" xfId="38469" xr:uid="{00000000-0005-0000-0000-000035570000}"/>
    <cellStyle name="Normal 147 2 2 2 2 2 3" xfId="11528" xr:uid="{00000000-0005-0000-0000-000036570000}"/>
    <cellStyle name="Normal 147 2 2 2 2 2 3 2" xfId="26923" xr:uid="{00000000-0005-0000-0000-000037570000}"/>
    <cellStyle name="Normal 147 2 2 2 2 2 3 3" xfId="42318" xr:uid="{00000000-0005-0000-0000-000038570000}"/>
    <cellStyle name="Normal 147 2 2 2 2 2 4" xfId="19225" xr:uid="{00000000-0005-0000-0000-000039570000}"/>
    <cellStyle name="Normal 147 2 2 2 2 2 5" xfId="34620" xr:uid="{00000000-0005-0000-0000-00003A570000}"/>
    <cellStyle name="Normal 147 2 2 2 2 3" xfId="5739" xr:uid="{00000000-0005-0000-0000-00003B570000}"/>
    <cellStyle name="Normal 147 2 2 2 2 3 2" xfId="13453" xr:uid="{00000000-0005-0000-0000-00003C570000}"/>
    <cellStyle name="Normal 147 2 2 2 2 3 2 2" xfId="28848" xr:uid="{00000000-0005-0000-0000-00003D570000}"/>
    <cellStyle name="Normal 147 2 2 2 2 3 2 3" xfId="44243" xr:uid="{00000000-0005-0000-0000-00003E570000}"/>
    <cellStyle name="Normal 147 2 2 2 2 3 3" xfId="21150" xr:uid="{00000000-0005-0000-0000-00003F570000}"/>
    <cellStyle name="Normal 147 2 2 2 2 3 4" xfId="36545" xr:uid="{00000000-0005-0000-0000-000040570000}"/>
    <cellStyle name="Normal 147 2 2 2 2 4" xfId="9604" xr:uid="{00000000-0005-0000-0000-000041570000}"/>
    <cellStyle name="Normal 147 2 2 2 2 4 2" xfId="24999" xr:uid="{00000000-0005-0000-0000-000042570000}"/>
    <cellStyle name="Normal 147 2 2 2 2 4 3" xfId="40394" xr:uid="{00000000-0005-0000-0000-000043570000}"/>
    <cellStyle name="Normal 147 2 2 2 2 5" xfId="17301" xr:uid="{00000000-0005-0000-0000-000044570000}"/>
    <cellStyle name="Normal 147 2 2 2 2 6" xfId="32696" xr:uid="{00000000-0005-0000-0000-000045570000}"/>
    <cellStyle name="Normal 147 2 2 2 3" xfId="2828" xr:uid="{00000000-0005-0000-0000-000046570000}"/>
    <cellStyle name="Normal 147 2 2 2 3 2" xfId="6701" xr:uid="{00000000-0005-0000-0000-000047570000}"/>
    <cellStyle name="Normal 147 2 2 2 3 2 2" xfId="14415" xr:uid="{00000000-0005-0000-0000-000048570000}"/>
    <cellStyle name="Normal 147 2 2 2 3 2 2 2" xfId="29810" xr:uid="{00000000-0005-0000-0000-000049570000}"/>
    <cellStyle name="Normal 147 2 2 2 3 2 2 3" xfId="45205" xr:uid="{00000000-0005-0000-0000-00004A570000}"/>
    <cellStyle name="Normal 147 2 2 2 3 2 3" xfId="22112" xr:uid="{00000000-0005-0000-0000-00004B570000}"/>
    <cellStyle name="Normal 147 2 2 2 3 2 4" xfId="37507" xr:uid="{00000000-0005-0000-0000-00004C570000}"/>
    <cellStyle name="Normal 147 2 2 2 3 3" xfId="10566" xr:uid="{00000000-0005-0000-0000-00004D570000}"/>
    <cellStyle name="Normal 147 2 2 2 3 3 2" xfId="25961" xr:uid="{00000000-0005-0000-0000-00004E570000}"/>
    <cellStyle name="Normal 147 2 2 2 3 3 3" xfId="41356" xr:uid="{00000000-0005-0000-0000-00004F570000}"/>
    <cellStyle name="Normal 147 2 2 2 3 4" xfId="18263" xr:uid="{00000000-0005-0000-0000-000050570000}"/>
    <cellStyle name="Normal 147 2 2 2 3 5" xfId="33658" xr:uid="{00000000-0005-0000-0000-000051570000}"/>
    <cellStyle name="Normal 147 2 2 2 4" xfId="4777" xr:uid="{00000000-0005-0000-0000-000052570000}"/>
    <cellStyle name="Normal 147 2 2 2 4 2" xfId="12491" xr:uid="{00000000-0005-0000-0000-000053570000}"/>
    <cellStyle name="Normal 147 2 2 2 4 2 2" xfId="27886" xr:uid="{00000000-0005-0000-0000-000054570000}"/>
    <cellStyle name="Normal 147 2 2 2 4 2 3" xfId="43281" xr:uid="{00000000-0005-0000-0000-000055570000}"/>
    <cellStyle name="Normal 147 2 2 2 4 3" xfId="20188" xr:uid="{00000000-0005-0000-0000-000056570000}"/>
    <cellStyle name="Normal 147 2 2 2 4 4" xfId="35583" xr:uid="{00000000-0005-0000-0000-000057570000}"/>
    <cellStyle name="Normal 147 2 2 2 5" xfId="8642" xr:uid="{00000000-0005-0000-0000-000058570000}"/>
    <cellStyle name="Normal 147 2 2 2 5 2" xfId="24037" xr:uid="{00000000-0005-0000-0000-000059570000}"/>
    <cellStyle name="Normal 147 2 2 2 5 3" xfId="39432" xr:uid="{00000000-0005-0000-0000-00005A570000}"/>
    <cellStyle name="Normal 147 2 2 2 6" xfId="16339" xr:uid="{00000000-0005-0000-0000-00005B570000}"/>
    <cellStyle name="Normal 147 2 2 2 7" xfId="31734" xr:uid="{00000000-0005-0000-0000-00005C570000}"/>
    <cellStyle name="Normal 147 2 2 3" xfId="1380" xr:uid="{00000000-0005-0000-0000-00005D570000}"/>
    <cellStyle name="Normal 147 2 2 3 2" xfId="3309" xr:uid="{00000000-0005-0000-0000-00005E570000}"/>
    <cellStyle name="Normal 147 2 2 3 2 2" xfId="7182" xr:uid="{00000000-0005-0000-0000-00005F570000}"/>
    <cellStyle name="Normal 147 2 2 3 2 2 2" xfId="14896" xr:uid="{00000000-0005-0000-0000-000060570000}"/>
    <cellStyle name="Normal 147 2 2 3 2 2 2 2" xfId="30291" xr:uid="{00000000-0005-0000-0000-000061570000}"/>
    <cellStyle name="Normal 147 2 2 3 2 2 2 3" xfId="45686" xr:uid="{00000000-0005-0000-0000-000062570000}"/>
    <cellStyle name="Normal 147 2 2 3 2 2 3" xfId="22593" xr:uid="{00000000-0005-0000-0000-000063570000}"/>
    <cellStyle name="Normal 147 2 2 3 2 2 4" xfId="37988" xr:uid="{00000000-0005-0000-0000-000064570000}"/>
    <cellStyle name="Normal 147 2 2 3 2 3" xfId="11047" xr:uid="{00000000-0005-0000-0000-000065570000}"/>
    <cellStyle name="Normal 147 2 2 3 2 3 2" xfId="26442" xr:uid="{00000000-0005-0000-0000-000066570000}"/>
    <cellStyle name="Normal 147 2 2 3 2 3 3" xfId="41837" xr:uid="{00000000-0005-0000-0000-000067570000}"/>
    <cellStyle name="Normal 147 2 2 3 2 4" xfId="18744" xr:uid="{00000000-0005-0000-0000-000068570000}"/>
    <cellStyle name="Normal 147 2 2 3 2 5" xfId="34139" xr:uid="{00000000-0005-0000-0000-000069570000}"/>
    <cellStyle name="Normal 147 2 2 3 3" xfId="5258" xr:uid="{00000000-0005-0000-0000-00006A570000}"/>
    <cellStyle name="Normal 147 2 2 3 3 2" xfId="12972" xr:uid="{00000000-0005-0000-0000-00006B570000}"/>
    <cellStyle name="Normal 147 2 2 3 3 2 2" xfId="28367" xr:uid="{00000000-0005-0000-0000-00006C570000}"/>
    <cellStyle name="Normal 147 2 2 3 3 2 3" xfId="43762" xr:uid="{00000000-0005-0000-0000-00006D570000}"/>
    <cellStyle name="Normal 147 2 2 3 3 3" xfId="20669" xr:uid="{00000000-0005-0000-0000-00006E570000}"/>
    <cellStyle name="Normal 147 2 2 3 3 4" xfId="36064" xr:uid="{00000000-0005-0000-0000-00006F570000}"/>
    <cellStyle name="Normal 147 2 2 3 4" xfId="9123" xr:uid="{00000000-0005-0000-0000-000070570000}"/>
    <cellStyle name="Normal 147 2 2 3 4 2" xfId="24518" xr:uid="{00000000-0005-0000-0000-000071570000}"/>
    <cellStyle name="Normal 147 2 2 3 4 3" xfId="39913" xr:uid="{00000000-0005-0000-0000-000072570000}"/>
    <cellStyle name="Normal 147 2 2 3 5" xfId="16820" xr:uid="{00000000-0005-0000-0000-000073570000}"/>
    <cellStyle name="Normal 147 2 2 3 6" xfId="32215" xr:uid="{00000000-0005-0000-0000-000074570000}"/>
    <cellStyle name="Normal 147 2 2 4" xfId="2347" xr:uid="{00000000-0005-0000-0000-000075570000}"/>
    <cellStyle name="Normal 147 2 2 4 2" xfId="6220" xr:uid="{00000000-0005-0000-0000-000076570000}"/>
    <cellStyle name="Normal 147 2 2 4 2 2" xfId="13934" xr:uid="{00000000-0005-0000-0000-000077570000}"/>
    <cellStyle name="Normal 147 2 2 4 2 2 2" xfId="29329" xr:uid="{00000000-0005-0000-0000-000078570000}"/>
    <cellStyle name="Normal 147 2 2 4 2 2 3" xfId="44724" xr:uid="{00000000-0005-0000-0000-000079570000}"/>
    <cellStyle name="Normal 147 2 2 4 2 3" xfId="21631" xr:uid="{00000000-0005-0000-0000-00007A570000}"/>
    <cellStyle name="Normal 147 2 2 4 2 4" xfId="37026" xr:uid="{00000000-0005-0000-0000-00007B570000}"/>
    <cellStyle name="Normal 147 2 2 4 3" xfId="10085" xr:uid="{00000000-0005-0000-0000-00007C570000}"/>
    <cellStyle name="Normal 147 2 2 4 3 2" xfId="25480" xr:uid="{00000000-0005-0000-0000-00007D570000}"/>
    <cellStyle name="Normal 147 2 2 4 3 3" xfId="40875" xr:uid="{00000000-0005-0000-0000-00007E570000}"/>
    <cellStyle name="Normal 147 2 2 4 4" xfId="17782" xr:uid="{00000000-0005-0000-0000-00007F570000}"/>
    <cellStyle name="Normal 147 2 2 4 5" xfId="33177" xr:uid="{00000000-0005-0000-0000-000080570000}"/>
    <cellStyle name="Normal 147 2 2 5" xfId="4296" xr:uid="{00000000-0005-0000-0000-000081570000}"/>
    <cellStyle name="Normal 147 2 2 5 2" xfId="12010" xr:uid="{00000000-0005-0000-0000-000082570000}"/>
    <cellStyle name="Normal 147 2 2 5 2 2" xfId="27405" xr:uid="{00000000-0005-0000-0000-000083570000}"/>
    <cellStyle name="Normal 147 2 2 5 2 3" xfId="42800" xr:uid="{00000000-0005-0000-0000-000084570000}"/>
    <cellStyle name="Normal 147 2 2 5 3" xfId="19707" xr:uid="{00000000-0005-0000-0000-000085570000}"/>
    <cellStyle name="Normal 147 2 2 5 4" xfId="35102" xr:uid="{00000000-0005-0000-0000-000086570000}"/>
    <cellStyle name="Normal 147 2 2 6" xfId="8161" xr:uid="{00000000-0005-0000-0000-000087570000}"/>
    <cellStyle name="Normal 147 2 2 6 2" xfId="23556" xr:uid="{00000000-0005-0000-0000-000088570000}"/>
    <cellStyle name="Normal 147 2 2 6 3" xfId="38951" xr:uid="{00000000-0005-0000-0000-000089570000}"/>
    <cellStyle name="Normal 147 2 2 7" xfId="15858" xr:uid="{00000000-0005-0000-0000-00008A570000}"/>
    <cellStyle name="Normal 147 2 2 8" xfId="31253" xr:uid="{00000000-0005-0000-0000-00008B570000}"/>
    <cellStyle name="Normal 147 2 3" xfId="674" xr:uid="{00000000-0005-0000-0000-00008C570000}"/>
    <cellStyle name="Normal 147 2 3 2" xfId="1640" xr:uid="{00000000-0005-0000-0000-00008D570000}"/>
    <cellStyle name="Normal 147 2 3 2 2" xfId="3569" xr:uid="{00000000-0005-0000-0000-00008E570000}"/>
    <cellStyle name="Normal 147 2 3 2 2 2" xfId="7442" xr:uid="{00000000-0005-0000-0000-00008F570000}"/>
    <cellStyle name="Normal 147 2 3 2 2 2 2" xfId="15156" xr:uid="{00000000-0005-0000-0000-000090570000}"/>
    <cellStyle name="Normal 147 2 3 2 2 2 2 2" xfId="30551" xr:uid="{00000000-0005-0000-0000-000091570000}"/>
    <cellStyle name="Normal 147 2 3 2 2 2 2 3" xfId="45946" xr:uid="{00000000-0005-0000-0000-000092570000}"/>
    <cellStyle name="Normal 147 2 3 2 2 2 3" xfId="22853" xr:uid="{00000000-0005-0000-0000-000093570000}"/>
    <cellStyle name="Normal 147 2 3 2 2 2 4" xfId="38248" xr:uid="{00000000-0005-0000-0000-000094570000}"/>
    <cellStyle name="Normal 147 2 3 2 2 3" xfId="11307" xr:uid="{00000000-0005-0000-0000-000095570000}"/>
    <cellStyle name="Normal 147 2 3 2 2 3 2" xfId="26702" xr:uid="{00000000-0005-0000-0000-000096570000}"/>
    <cellStyle name="Normal 147 2 3 2 2 3 3" xfId="42097" xr:uid="{00000000-0005-0000-0000-000097570000}"/>
    <cellStyle name="Normal 147 2 3 2 2 4" xfId="19004" xr:uid="{00000000-0005-0000-0000-000098570000}"/>
    <cellStyle name="Normal 147 2 3 2 2 5" xfId="34399" xr:uid="{00000000-0005-0000-0000-000099570000}"/>
    <cellStyle name="Normal 147 2 3 2 3" xfId="5518" xr:uid="{00000000-0005-0000-0000-00009A570000}"/>
    <cellStyle name="Normal 147 2 3 2 3 2" xfId="13232" xr:uid="{00000000-0005-0000-0000-00009B570000}"/>
    <cellStyle name="Normal 147 2 3 2 3 2 2" xfId="28627" xr:uid="{00000000-0005-0000-0000-00009C570000}"/>
    <cellStyle name="Normal 147 2 3 2 3 2 3" xfId="44022" xr:uid="{00000000-0005-0000-0000-00009D570000}"/>
    <cellStyle name="Normal 147 2 3 2 3 3" xfId="20929" xr:uid="{00000000-0005-0000-0000-00009E570000}"/>
    <cellStyle name="Normal 147 2 3 2 3 4" xfId="36324" xr:uid="{00000000-0005-0000-0000-00009F570000}"/>
    <cellStyle name="Normal 147 2 3 2 4" xfId="9383" xr:uid="{00000000-0005-0000-0000-0000A0570000}"/>
    <cellStyle name="Normal 147 2 3 2 4 2" xfId="24778" xr:uid="{00000000-0005-0000-0000-0000A1570000}"/>
    <cellStyle name="Normal 147 2 3 2 4 3" xfId="40173" xr:uid="{00000000-0005-0000-0000-0000A2570000}"/>
    <cellStyle name="Normal 147 2 3 2 5" xfId="17080" xr:uid="{00000000-0005-0000-0000-0000A3570000}"/>
    <cellStyle name="Normal 147 2 3 2 6" xfId="32475" xr:uid="{00000000-0005-0000-0000-0000A4570000}"/>
    <cellStyle name="Normal 147 2 3 3" xfId="2607" xr:uid="{00000000-0005-0000-0000-0000A5570000}"/>
    <cellStyle name="Normal 147 2 3 3 2" xfId="6480" xr:uid="{00000000-0005-0000-0000-0000A6570000}"/>
    <cellStyle name="Normal 147 2 3 3 2 2" xfId="14194" xr:uid="{00000000-0005-0000-0000-0000A7570000}"/>
    <cellStyle name="Normal 147 2 3 3 2 2 2" xfId="29589" xr:uid="{00000000-0005-0000-0000-0000A8570000}"/>
    <cellStyle name="Normal 147 2 3 3 2 2 3" xfId="44984" xr:uid="{00000000-0005-0000-0000-0000A9570000}"/>
    <cellStyle name="Normal 147 2 3 3 2 3" xfId="21891" xr:uid="{00000000-0005-0000-0000-0000AA570000}"/>
    <cellStyle name="Normal 147 2 3 3 2 4" xfId="37286" xr:uid="{00000000-0005-0000-0000-0000AB570000}"/>
    <cellStyle name="Normal 147 2 3 3 3" xfId="10345" xr:uid="{00000000-0005-0000-0000-0000AC570000}"/>
    <cellStyle name="Normal 147 2 3 3 3 2" xfId="25740" xr:uid="{00000000-0005-0000-0000-0000AD570000}"/>
    <cellStyle name="Normal 147 2 3 3 3 3" xfId="41135" xr:uid="{00000000-0005-0000-0000-0000AE570000}"/>
    <cellStyle name="Normal 147 2 3 3 4" xfId="18042" xr:uid="{00000000-0005-0000-0000-0000AF570000}"/>
    <cellStyle name="Normal 147 2 3 3 5" xfId="33437" xr:uid="{00000000-0005-0000-0000-0000B0570000}"/>
    <cellStyle name="Normal 147 2 3 4" xfId="4556" xr:uid="{00000000-0005-0000-0000-0000B1570000}"/>
    <cellStyle name="Normal 147 2 3 4 2" xfId="12270" xr:uid="{00000000-0005-0000-0000-0000B2570000}"/>
    <cellStyle name="Normal 147 2 3 4 2 2" xfId="27665" xr:uid="{00000000-0005-0000-0000-0000B3570000}"/>
    <cellStyle name="Normal 147 2 3 4 2 3" xfId="43060" xr:uid="{00000000-0005-0000-0000-0000B4570000}"/>
    <cellStyle name="Normal 147 2 3 4 3" xfId="19967" xr:uid="{00000000-0005-0000-0000-0000B5570000}"/>
    <cellStyle name="Normal 147 2 3 4 4" xfId="35362" xr:uid="{00000000-0005-0000-0000-0000B6570000}"/>
    <cellStyle name="Normal 147 2 3 5" xfId="8421" xr:uid="{00000000-0005-0000-0000-0000B7570000}"/>
    <cellStyle name="Normal 147 2 3 5 2" xfId="23816" xr:uid="{00000000-0005-0000-0000-0000B8570000}"/>
    <cellStyle name="Normal 147 2 3 5 3" xfId="39211" xr:uid="{00000000-0005-0000-0000-0000B9570000}"/>
    <cellStyle name="Normal 147 2 3 6" xfId="16118" xr:uid="{00000000-0005-0000-0000-0000BA570000}"/>
    <cellStyle name="Normal 147 2 3 7" xfId="31513" xr:uid="{00000000-0005-0000-0000-0000BB570000}"/>
    <cellStyle name="Normal 147 2 4" xfId="1159" xr:uid="{00000000-0005-0000-0000-0000BC570000}"/>
    <cellStyle name="Normal 147 2 4 2" xfId="3088" xr:uid="{00000000-0005-0000-0000-0000BD570000}"/>
    <cellStyle name="Normal 147 2 4 2 2" xfId="6961" xr:uid="{00000000-0005-0000-0000-0000BE570000}"/>
    <cellStyle name="Normal 147 2 4 2 2 2" xfId="14675" xr:uid="{00000000-0005-0000-0000-0000BF570000}"/>
    <cellStyle name="Normal 147 2 4 2 2 2 2" xfId="30070" xr:uid="{00000000-0005-0000-0000-0000C0570000}"/>
    <cellStyle name="Normal 147 2 4 2 2 2 3" xfId="45465" xr:uid="{00000000-0005-0000-0000-0000C1570000}"/>
    <cellStyle name="Normal 147 2 4 2 2 3" xfId="22372" xr:uid="{00000000-0005-0000-0000-0000C2570000}"/>
    <cellStyle name="Normal 147 2 4 2 2 4" xfId="37767" xr:uid="{00000000-0005-0000-0000-0000C3570000}"/>
    <cellStyle name="Normal 147 2 4 2 3" xfId="10826" xr:uid="{00000000-0005-0000-0000-0000C4570000}"/>
    <cellStyle name="Normal 147 2 4 2 3 2" xfId="26221" xr:uid="{00000000-0005-0000-0000-0000C5570000}"/>
    <cellStyle name="Normal 147 2 4 2 3 3" xfId="41616" xr:uid="{00000000-0005-0000-0000-0000C6570000}"/>
    <cellStyle name="Normal 147 2 4 2 4" xfId="18523" xr:uid="{00000000-0005-0000-0000-0000C7570000}"/>
    <cellStyle name="Normal 147 2 4 2 5" xfId="33918" xr:uid="{00000000-0005-0000-0000-0000C8570000}"/>
    <cellStyle name="Normal 147 2 4 3" xfId="5037" xr:uid="{00000000-0005-0000-0000-0000C9570000}"/>
    <cellStyle name="Normal 147 2 4 3 2" xfId="12751" xr:uid="{00000000-0005-0000-0000-0000CA570000}"/>
    <cellStyle name="Normal 147 2 4 3 2 2" xfId="28146" xr:uid="{00000000-0005-0000-0000-0000CB570000}"/>
    <cellStyle name="Normal 147 2 4 3 2 3" xfId="43541" xr:uid="{00000000-0005-0000-0000-0000CC570000}"/>
    <cellStyle name="Normal 147 2 4 3 3" xfId="20448" xr:uid="{00000000-0005-0000-0000-0000CD570000}"/>
    <cellStyle name="Normal 147 2 4 3 4" xfId="35843" xr:uid="{00000000-0005-0000-0000-0000CE570000}"/>
    <cellStyle name="Normal 147 2 4 4" xfId="8902" xr:uid="{00000000-0005-0000-0000-0000CF570000}"/>
    <cellStyle name="Normal 147 2 4 4 2" xfId="24297" xr:uid="{00000000-0005-0000-0000-0000D0570000}"/>
    <cellStyle name="Normal 147 2 4 4 3" xfId="39692" xr:uid="{00000000-0005-0000-0000-0000D1570000}"/>
    <cellStyle name="Normal 147 2 4 5" xfId="16599" xr:uid="{00000000-0005-0000-0000-0000D2570000}"/>
    <cellStyle name="Normal 147 2 4 6" xfId="31994" xr:uid="{00000000-0005-0000-0000-0000D3570000}"/>
    <cellStyle name="Normal 147 2 5" xfId="2126" xr:uid="{00000000-0005-0000-0000-0000D4570000}"/>
    <cellStyle name="Normal 147 2 5 2" xfId="5999" xr:uid="{00000000-0005-0000-0000-0000D5570000}"/>
    <cellStyle name="Normal 147 2 5 2 2" xfId="13713" xr:uid="{00000000-0005-0000-0000-0000D6570000}"/>
    <cellStyle name="Normal 147 2 5 2 2 2" xfId="29108" xr:uid="{00000000-0005-0000-0000-0000D7570000}"/>
    <cellStyle name="Normal 147 2 5 2 2 3" xfId="44503" xr:uid="{00000000-0005-0000-0000-0000D8570000}"/>
    <cellStyle name="Normal 147 2 5 2 3" xfId="21410" xr:uid="{00000000-0005-0000-0000-0000D9570000}"/>
    <cellStyle name="Normal 147 2 5 2 4" xfId="36805" xr:uid="{00000000-0005-0000-0000-0000DA570000}"/>
    <cellStyle name="Normal 147 2 5 3" xfId="9864" xr:uid="{00000000-0005-0000-0000-0000DB570000}"/>
    <cellStyle name="Normal 147 2 5 3 2" xfId="25259" xr:uid="{00000000-0005-0000-0000-0000DC570000}"/>
    <cellStyle name="Normal 147 2 5 3 3" xfId="40654" xr:uid="{00000000-0005-0000-0000-0000DD570000}"/>
    <cellStyle name="Normal 147 2 5 4" xfId="17561" xr:uid="{00000000-0005-0000-0000-0000DE570000}"/>
    <cellStyle name="Normal 147 2 5 5" xfId="32956" xr:uid="{00000000-0005-0000-0000-0000DF570000}"/>
    <cellStyle name="Normal 147 2 6" xfId="4086" xr:uid="{00000000-0005-0000-0000-0000E0570000}"/>
    <cellStyle name="Normal 147 2 6 2" xfId="11801" xr:uid="{00000000-0005-0000-0000-0000E1570000}"/>
    <cellStyle name="Normal 147 2 6 2 2" xfId="27196" xr:uid="{00000000-0005-0000-0000-0000E2570000}"/>
    <cellStyle name="Normal 147 2 6 2 3" xfId="42591" xr:uid="{00000000-0005-0000-0000-0000E3570000}"/>
    <cellStyle name="Normal 147 2 6 3" xfId="19498" xr:uid="{00000000-0005-0000-0000-0000E4570000}"/>
    <cellStyle name="Normal 147 2 6 4" xfId="34893" xr:uid="{00000000-0005-0000-0000-0000E5570000}"/>
    <cellStyle name="Normal 147 2 7" xfId="7951" xr:uid="{00000000-0005-0000-0000-0000E6570000}"/>
    <cellStyle name="Normal 147 2 7 2" xfId="23347" xr:uid="{00000000-0005-0000-0000-0000E7570000}"/>
    <cellStyle name="Normal 147 2 7 3" xfId="38742" xr:uid="{00000000-0005-0000-0000-0000E8570000}"/>
    <cellStyle name="Normal 147 2 8" xfId="15637" xr:uid="{00000000-0005-0000-0000-0000E9570000}"/>
    <cellStyle name="Normal 147 2 9" xfId="31032" xr:uid="{00000000-0005-0000-0000-0000EA570000}"/>
    <cellStyle name="Normal 147 3" xfId="306" xr:uid="{00000000-0005-0000-0000-0000EB570000}"/>
    <cellStyle name="Normal 147 3 2" xfId="791" xr:uid="{00000000-0005-0000-0000-0000EC570000}"/>
    <cellStyle name="Normal 147 3 2 2" xfId="1757" xr:uid="{00000000-0005-0000-0000-0000ED570000}"/>
    <cellStyle name="Normal 147 3 2 2 2" xfId="3686" xr:uid="{00000000-0005-0000-0000-0000EE570000}"/>
    <cellStyle name="Normal 147 3 2 2 2 2" xfId="7559" xr:uid="{00000000-0005-0000-0000-0000EF570000}"/>
    <cellStyle name="Normal 147 3 2 2 2 2 2" xfId="15273" xr:uid="{00000000-0005-0000-0000-0000F0570000}"/>
    <cellStyle name="Normal 147 3 2 2 2 2 2 2" xfId="30668" xr:uid="{00000000-0005-0000-0000-0000F1570000}"/>
    <cellStyle name="Normal 147 3 2 2 2 2 2 3" xfId="46063" xr:uid="{00000000-0005-0000-0000-0000F2570000}"/>
    <cellStyle name="Normal 147 3 2 2 2 2 3" xfId="22970" xr:uid="{00000000-0005-0000-0000-0000F3570000}"/>
    <cellStyle name="Normal 147 3 2 2 2 2 4" xfId="38365" xr:uid="{00000000-0005-0000-0000-0000F4570000}"/>
    <cellStyle name="Normal 147 3 2 2 2 3" xfId="11424" xr:uid="{00000000-0005-0000-0000-0000F5570000}"/>
    <cellStyle name="Normal 147 3 2 2 2 3 2" xfId="26819" xr:uid="{00000000-0005-0000-0000-0000F6570000}"/>
    <cellStyle name="Normal 147 3 2 2 2 3 3" xfId="42214" xr:uid="{00000000-0005-0000-0000-0000F7570000}"/>
    <cellStyle name="Normal 147 3 2 2 2 4" xfId="19121" xr:uid="{00000000-0005-0000-0000-0000F8570000}"/>
    <cellStyle name="Normal 147 3 2 2 2 5" xfId="34516" xr:uid="{00000000-0005-0000-0000-0000F9570000}"/>
    <cellStyle name="Normal 147 3 2 2 3" xfId="5635" xr:uid="{00000000-0005-0000-0000-0000FA570000}"/>
    <cellStyle name="Normal 147 3 2 2 3 2" xfId="13349" xr:uid="{00000000-0005-0000-0000-0000FB570000}"/>
    <cellStyle name="Normal 147 3 2 2 3 2 2" xfId="28744" xr:uid="{00000000-0005-0000-0000-0000FC570000}"/>
    <cellStyle name="Normal 147 3 2 2 3 2 3" xfId="44139" xr:uid="{00000000-0005-0000-0000-0000FD570000}"/>
    <cellStyle name="Normal 147 3 2 2 3 3" xfId="21046" xr:uid="{00000000-0005-0000-0000-0000FE570000}"/>
    <cellStyle name="Normal 147 3 2 2 3 4" xfId="36441" xr:uid="{00000000-0005-0000-0000-0000FF570000}"/>
    <cellStyle name="Normal 147 3 2 2 4" xfId="9500" xr:uid="{00000000-0005-0000-0000-000000580000}"/>
    <cellStyle name="Normal 147 3 2 2 4 2" xfId="24895" xr:uid="{00000000-0005-0000-0000-000001580000}"/>
    <cellStyle name="Normal 147 3 2 2 4 3" xfId="40290" xr:uid="{00000000-0005-0000-0000-000002580000}"/>
    <cellStyle name="Normal 147 3 2 2 5" xfId="17197" xr:uid="{00000000-0005-0000-0000-000003580000}"/>
    <cellStyle name="Normal 147 3 2 2 6" xfId="32592" xr:uid="{00000000-0005-0000-0000-000004580000}"/>
    <cellStyle name="Normal 147 3 2 3" xfId="2724" xr:uid="{00000000-0005-0000-0000-000005580000}"/>
    <cellStyle name="Normal 147 3 2 3 2" xfId="6597" xr:uid="{00000000-0005-0000-0000-000006580000}"/>
    <cellStyle name="Normal 147 3 2 3 2 2" xfId="14311" xr:uid="{00000000-0005-0000-0000-000007580000}"/>
    <cellStyle name="Normal 147 3 2 3 2 2 2" xfId="29706" xr:uid="{00000000-0005-0000-0000-000008580000}"/>
    <cellStyle name="Normal 147 3 2 3 2 2 3" xfId="45101" xr:uid="{00000000-0005-0000-0000-000009580000}"/>
    <cellStyle name="Normal 147 3 2 3 2 3" xfId="22008" xr:uid="{00000000-0005-0000-0000-00000A580000}"/>
    <cellStyle name="Normal 147 3 2 3 2 4" xfId="37403" xr:uid="{00000000-0005-0000-0000-00000B580000}"/>
    <cellStyle name="Normal 147 3 2 3 3" xfId="10462" xr:uid="{00000000-0005-0000-0000-00000C580000}"/>
    <cellStyle name="Normal 147 3 2 3 3 2" xfId="25857" xr:uid="{00000000-0005-0000-0000-00000D580000}"/>
    <cellStyle name="Normal 147 3 2 3 3 3" xfId="41252" xr:uid="{00000000-0005-0000-0000-00000E580000}"/>
    <cellStyle name="Normal 147 3 2 3 4" xfId="18159" xr:uid="{00000000-0005-0000-0000-00000F580000}"/>
    <cellStyle name="Normal 147 3 2 3 5" xfId="33554" xr:uid="{00000000-0005-0000-0000-000010580000}"/>
    <cellStyle name="Normal 147 3 2 4" xfId="4673" xr:uid="{00000000-0005-0000-0000-000011580000}"/>
    <cellStyle name="Normal 147 3 2 4 2" xfId="12387" xr:uid="{00000000-0005-0000-0000-000012580000}"/>
    <cellStyle name="Normal 147 3 2 4 2 2" xfId="27782" xr:uid="{00000000-0005-0000-0000-000013580000}"/>
    <cellStyle name="Normal 147 3 2 4 2 3" xfId="43177" xr:uid="{00000000-0005-0000-0000-000014580000}"/>
    <cellStyle name="Normal 147 3 2 4 3" xfId="20084" xr:uid="{00000000-0005-0000-0000-000015580000}"/>
    <cellStyle name="Normal 147 3 2 4 4" xfId="35479" xr:uid="{00000000-0005-0000-0000-000016580000}"/>
    <cellStyle name="Normal 147 3 2 5" xfId="8538" xr:uid="{00000000-0005-0000-0000-000017580000}"/>
    <cellStyle name="Normal 147 3 2 5 2" xfId="23933" xr:uid="{00000000-0005-0000-0000-000018580000}"/>
    <cellStyle name="Normal 147 3 2 5 3" xfId="39328" xr:uid="{00000000-0005-0000-0000-000019580000}"/>
    <cellStyle name="Normal 147 3 2 6" xfId="16235" xr:uid="{00000000-0005-0000-0000-00001A580000}"/>
    <cellStyle name="Normal 147 3 2 7" xfId="31630" xr:uid="{00000000-0005-0000-0000-00001B580000}"/>
    <cellStyle name="Normal 147 3 3" xfId="1276" xr:uid="{00000000-0005-0000-0000-00001C580000}"/>
    <cellStyle name="Normal 147 3 3 2" xfId="3205" xr:uid="{00000000-0005-0000-0000-00001D580000}"/>
    <cellStyle name="Normal 147 3 3 2 2" xfId="7078" xr:uid="{00000000-0005-0000-0000-00001E580000}"/>
    <cellStyle name="Normal 147 3 3 2 2 2" xfId="14792" xr:uid="{00000000-0005-0000-0000-00001F580000}"/>
    <cellStyle name="Normal 147 3 3 2 2 2 2" xfId="30187" xr:uid="{00000000-0005-0000-0000-000020580000}"/>
    <cellStyle name="Normal 147 3 3 2 2 2 3" xfId="45582" xr:uid="{00000000-0005-0000-0000-000021580000}"/>
    <cellStyle name="Normal 147 3 3 2 2 3" xfId="22489" xr:uid="{00000000-0005-0000-0000-000022580000}"/>
    <cellStyle name="Normal 147 3 3 2 2 4" xfId="37884" xr:uid="{00000000-0005-0000-0000-000023580000}"/>
    <cellStyle name="Normal 147 3 3 2 3" xfId="10943" xr:uid="{00000000-0005-0000-0000-000024580000}"/>
    <cellStyle name="Normal 147 3 3 2 3 2" xfId="26338" xr:uid="{00000000-0005-0000-0000-000025580000}"/>
    <cellStyle name="Normal 147 3 3 2 3 3" xfId="41733" xr:uid="{00000000-0005-0000-0000-000026580000}"/>
    <cellStyle name="Normal 147 3 3 2 4" xfId="18640" xr:uid="{00000000-0005-0000-0000-000027580000}"/>
    <cellStyle name="Normal 147 3 3 2 5" xfId="34035" xr:uid="{00000000-0005-0000-0000-000028580000}"/>
    <cellStyle name="Normal 147 3 3 3" xfId="5154" xr:uid="{00000000-0005-0000-0000-000029580000}"/>
    <cellStyle name="Normal 147 3 3 3 2" xfId="12868" xr:uid="{00000000-0005-0000-0000-00002A580000}"/>
    <cellStyle name="Normal 147 3 3 3 2 2" xfId="28263" xr:uid="{00000000-0005-0000-0000-00002B580000}"/>
    <cellStyle name="Normal 147 3 3 3 2 3" xfId="43658" xr:uid="{00000000-0005-0000-0000-00002C580000}"/>
    <cellStyle name="Normal 147 3 3 3 3" xfId="20565" xr:uid="{00000000-0005-0000-0000-00002D580000}"/>
    <cellStyle name="Normal 147 3 3 3 4" xfId="35960" xr:uid="{00000000-0005-0000-0000-00002E580000}"/>
    <cellStyle name="Normal 147 3 3 4" xfId="9019" xr:uid="{00000000-0005-0000-0000-00002F580000}"/>
    <cellStyle name="Normal 147 3 3 4 2" xfId="24414" xr:uid="{00000000-0005-0000-0000-000030580000}"/>
    <cellStyle name="Normal 147 3 3 4 3" xfId="39809" xr:uid="{00000000-0005-0000-0000-000031580000}"/>
    <cellStyle name="Normal 147 3 3 5" xfId="16716" xr:uid="{00000000-0005-0000-0000-000032580000}"/>
    <cellStyle name="Normal 147 3 3 6" xfId="32111" xr:uid="{00000000-0005-0000-0000-000033580000}"/>
    <cellStyle name="Normal 147 3 4" xfId="2243" xr:uid="{00000000-0005-0000-0000-000034580000}"/>
    <cellStyle name="Normal 147 3 4 2" xfId="6116" xr:uid="{00000000-0005-0000-0000-000035580000}"/>
    <cellStyle name="Normal 147 3 4 2 2" xfId="13830" xr:uid="{00000000-0005-0000-0000-000036580000}"/>
    <cellStyle name="Normal 147 3 4 2 2 2" xfId="29225" xr:uid="{00000000-0005-0000-0000-000037580000}"/>
    <cellStyle name="Normal 147 3 4 2 2 3" xfId="44620" xr:uid="{00000000-0005-0000-0000-000038580000}"/>
    <cellStyle name="Normal 147 3 4 2 3" xfId="21527" xr:uid="{00000000-0005-0000-0000-000039580000}"/>
    <cellStyle name="Normal 147 3 4 2 4" xfId="36922" xr:uid="{00000000-0005-0000-0000-00003A580000}"/>
    <cellStyle name="Normal 147 3 4 3" xfId="9981" xr:uid="{00000000-0005-0000-0000-00003B580000}"/>
    <cellStyle name="Normal 147 3 4 3 2" xfId="25376" xr:uid="{00000000-0005-0000-0000-00003C580000}"/>
    <cellStyle name="Normal 147 3 4 3 3" xfId="40771" xr:uid="{00000000-0005-0000-0000-00003D580000}"/>
    <cellStyle name="Normal 147 3 4 4" xfId="17678" xr:uid="{00000000-0005-0000-0000-00003E580000}"/>
    <cellStyle name="Normal 147 3 4 5" xfId="33073" xr:uid="{00000000-0005-0000-0000-00003F580000}"/>
    <cellStyle name="Normal 147 3 5" xfId="4192" xr:uid="{00000000-0005-0000-0000-000040580000}"/>
    <cellStyle name="Normal 147 3 5 2" xfId="11906" xr:uid="{00000000-0005-0000-0000-000041580000}"/>
    <cellStyle name="Normal 147 3 5 2 2" xfId="27301" xr:uid="{00000000-0005-0000-0000-000042580000}"/>
    <cellStyle name="Normal 147 3 5 2 3" xfId="42696" xr:uid="{00000000-0005-0000-0000-000043580000}"/>
    <cellStyle name="Normal 147 3 5 3" xfId="19603" xr:uid="{00000000-0005-0000-0000-000044580000}"/>
    <cellStyle name="Normal 147 3 5 4" xfId="34998" xr:uid="{00000000-0005-0000-0000-000045580000}"/>
    <cellStyle name="Normal 147 3 6" xfId="8057" xr:uid="{00000000-0005-0000-0000-000046580000}"/>
    <cellStyle name="Normal 147 3 6 2" xfId="23452" xr:uid="{00000000-0005-0000-0000-000047580000}"/>
    <cellStyle name="Normal 147 3 6 3" xfId="38847" xr:uid="{00000000-0005-0000-0000-000048580000}"/>
    <cellStyle name="Normal 147 3 7" xfId="15754" xr:uid="{00000000-0005-0000-0000-000049580000}"/>
    <cellStyle name="Normal 147 3 8" xfId="31149" xr:uid="{00000000-0005-0000-0000-00004A580000}"/>
    <cellStyle name="Normal 147 4" xfId="570" xr:uid="{00000000-0005-0000-0000-00004B580000}"/>
    <cellStyle name="Normal 147 4 2" xfId="1536" xr:uid="{00000000-0005-0000-0000-00004C580000}"/>
    <cellStyle name="Normal 147 4 2 2" xfId="3465" xr:uid="{00000000-0005-0000-0000-00004D580000}"/>
    <cellStyle name="Normal 147 4 2 2 2" xfId="7338" xr:uid="{00000000-0005-0000-0000-00004E580000}"/>
    <cellStyle name="Normal 147 4 2 2 2 2" xfId="15052" xr:uid="{00000000-0005-0000-0000-00004F580000}"/>
    <cellStyle name="Normal 147 4 2 2 2 2 2" xfId="30447" xr:uid="{00000000-0005-0000-0000-000050580000}"/>
    <cellStyle name="Normal 147 4 2 2 2 2 3" xfId="45842" xr:uid="{00000000-0005-0000-0000-000051580000}"/>
    <cellStyle name="Normal 147 4 2 2 2 3" xfId="22749" xr:uid="{00000000-0005-0000-0000-000052580000}"/>
    <cellStyle name="Normal 147 4 2 2 2 4" xfId="38144" xr:uid="{00000000-0005-0000-0000-000053580000}"/>
    <cellStyle name="Normal 147 4 2 2 3" xfId="11203" xr:uid="{00000000-0005-0000-0000-000054580000}"/>
    <cellStyle name="Normal 147 4 2 2 3 2" xfId="26598" xr:uid="{00000000-0005-0000-0000-000055580000}"/>
    <cellStyle name="Normal 147 4 2 2 3 3" xfId="41993" xr:uid="{00000000-0005-0000-0000-000056580000}"/>
    <cellStyle name="Normal 147 4 2 2 4" xfId="18900" xr:uid="{00000000-0005-0000-0000-000057580000}"/>
    <cellStyle name="Normal 147 4 2 2 5" xfId="34295" xr:uid="{00000000-0005-0000-0000-000058580000}"/>
    <cellStyle name="Normal 147 4 2 3" xfId="5414" xr:uid="{00000000-0005-0000-0000-000059580000}"/>
    <cellStyle name="Normal 147 4 2 3 2" xfId="13128" xr:uid="{00000000-0005-0000-0000-00005A580000}"/>
    <cellStyle name="Normal 147 4 2 3 2 2" xfId="28523" xr:uid="{00000000-0005-0000-0000-00005B580000}"/>
    <cellStyle name="Normal 147 4 2 3 2 3" xfId="43918" xr:uid="{00000000-0005-0000-0000-00005C580000}"/>
    <cellStyle name="Normal 147 4 2 3 3" xfId="20825" xr:uid="{00000000-0005-0000-0000-00005D580000}"/>
    <cellStyle name="Normal 147 4 2 3 4" xfId="36220" xr:uid="{00000000-0005-0000-0000-00005E580000}"/>
    <cellStyle name="Normal 147 4 2 4" xfId="9279" xr:uid="{00000000-0005-0000-0000-00005F580000}"/>
    <cellStyle name="Normal 147 4 2 4 2" xfId="24674" xr:uid="{00000000-0005-0000-0000-000060580000}"/>
    <cellStyle name="Normal 147 4 2 4 3" xfId="40069" xr:uid="{00000000-0005-0000-0000-000061580000}"/>
    <cellStyle name="Normal 147 4 2 5" xfId="16976" xr:uid="{00000000-0005-0000-0000-000062580000}"/>
    <cellStyle name="Normal 147 4 2 6" xfId="32371" xr:uid="{00000000-0005-0000-0000-000063580000}"/>
    <cellStyle name="Normal 147 4 3" xfId="2503" xr:uid="{00000000-0005-0000-0000-000064580000}"/>
    <cellStyle name="Normal 147 4 3 2" xfId="6376" xr:uid="{00000000-0005-0000-0000-000065580000}"/>
    <cellStyle name="Normal 147 4 3 2 2" xfId="14090" xr:uid="{00000000-0005-0000-0000-000066580000}"/>
    <cellStyle name="Normal 147 4 3 2 2 2" xfId="29485" xr:uid="{00000000-0005-0000-0000-000067580000}"/>
    <cellStyle name="Normal 147 4 3 2 2 3" xfId="44880" xr:uid="{00000000-0005-0000-0000-000068580000}"/>
    <cellStyle name="Normal 147 4 3 2 3" xfId="21787" xr:uid="{00000000-0005-0000-0000-000069580000}"/>
    <cellStyle name="Normal 147 4 3 2 4" xfId="37182" xr:uid="{00000000-0005-0000-0000-00006A580000}"/>
    <cellStyle name="Normal 147 4 3 3" xfId="10241" xr:uid="{00000000-0005-0000-0000-00006B580000}"/>
    <cellStyle name="Normal 147 4 3 3 2" xfId="25636" xr:uid="{00000000-0005-0000-0000-00006C580000}"/>
    <cellStyle name="Normal 147 4 3 3 3" xfId="41031" xr:uid="{00000000-0005-0000-0000-00006D580000}"/>
    <cellStyle name="Normal 147 4 3 4" xfId="17938" xr:uid="{00000000-0005-0000-0000-00006E580000}"/>
    <cellStyle name="Normal 147 4 3 5" xfId="33333" xr:uid="{00000000-0005-0000-0000-00006F580000}"/>
    <cellStyle name="Normal 147 4 4" xfId="4452" xr:uid="{00000000-0005-0000-0000-000070580000}"/>
    <cellStyle name="Normal 147 4 4 2" xfId="12166" xr:uid="{00000000-0005-0000-0000-000071580000}"/>
    <cellStyle name="Normal 147 4 4 2 2" xfId="27561" xr:uid="{00000000-0005-0000-0000-000072580000}"/>
    <cellStyle name="Normal 147 4 4 2 3" xfId="42956" xr:uid="{00000000-0005-0000-0000-000073580000}"/>
    <cellStyle name="Normal 147 4 4 3" xfId="19863" xr:uid="{00000000-0005-0000-0000-000074580000}"/>
    <cellStyle name="Normal 147 4 4 4" xfId="35258" xr:uid="{00000000-0005-0000-0000-000075580000}"/>
    <cellStyle name="Normal 147 4 5" xfId="8317" xr:uid="{00000000-0005-0000-0000-000076580000}"/>
    <cellStyle name="Normal 147 4 5 2" xfId="23712" xr:uid="{00000000-0005-0000-0000-000077580000}"/>
    <cellStyle name="Normal 147 4 5 3" xfId="39107" xr:uid="{00000000-0005-0000-0000-000078580000}"/>
    <cellStyle name="Normal 147 4 6" xfId="16014" xr:uid="{00000000-0005-0000-0000-000079580000}"/>
    <cellStyle name="Normal 147 4 7" xfId="31409" xr:uid="{00000000-0005-0000-0000-00007A580000}"/>
    <cellStyle name="Normal 147 5" xfId="1055" xr:uid="{00000000-0005-0000-0000-00007B580000}"/>
    <cellStyle name="Normal 147 5 2" xfId="2984" xr:uid="{00000000-0005-0000-0000-00007C580000}"/>
    <cellStyle name="Normal 147 5 2 2" xfId="6857" xr:uid="{00000000-0005-0000-0000-00007D580000}"/>
    <cellStyle name="Normal 147 5 2 2 2" xfId="14571" xr:uid="{00000000-0005-0000-0000-00007E580000}"/>
    <cellStyle name="Normal 147 5 2 2 2 2" xfId="29966" xr:uid="{00000000-0005-0000-0000-00007F580000}"/>
    <cellStyle name="Normal 147 5 2 2 2 3" xfId="45361" xr:uid="{00000000-0005-0000-0000-000080580000}"/>
    <cellStyle name="Normal 147 5 2 2 3" xfId="22268" xr:uid="{00000000-0005-0000-0000-000081580000}"/>
    <cellStyle name="Normal 147 5 2 2 4" xfId="37663" xr:uid="{00000000-0005-0000-0000-000082580000}"/>
    <cellStyle name="Normal 147 5 2 3" xfId="10722" xr:uid="{00000000-0005-0000-0000-000083580000}"/>
    <cellStyle name="Normal 147 5 2 3 2" xfId="26117" xr:uid="{00000000-0005-0000-0000-000084580000}"/>
    <cellStyle name="Normal 147 5 2 3 3" xfId="41512" xr:uid="{00000000-0005-0000-0000-000085580000}"/>
    <cellStyle name="Normal 147 5 2 4" xfId="18419" xr:uid="{00000000-0005-0000-0000-000086580000}"/>
    <cellStyle name="Normal 147 5 2 5" xfId="33814" xr:uid="{00000000-0005-0000-0000-000087580000}"/>
    <cellStyle name="Normal 147 5 3" xfId="4933" xr:uid="{00000000-0005-0000-0000-000088580000}"/>
    <cellStyle name="Normal 147 5 3 2" xfId="12647" xr:uid="{00000000-0005-0000-0000-000089580000}"/>
    <cellStyle name="Normal 147 5 3 2 2" xfId="28042" xr:uid="{00000000-0005-0000-0000-00008A580000}"/>
    <cellStyle name="Normal 147 5 3 2 3" xfId="43437" xr:uid="{00000000-0005-0000-0000-00008B580000}"/>
    <cellStyle name="Normal 147 5 3 3" xfId="20344" xr:uid="{00000000-0005-0000-0000-00008C580000}"/>
    <cellStyle name="Normal 147 5 3 4" xfId="35739" xr:uid="{00000000-0005-0000-0000-00008D580000}"/>
    <cellStyle name="Normal 147 5 4" xfId="8798" xr:uid="{00000000-0005-0000-0000-00008E580000}"/>
    <cellStyle name="Normal 147 5 4 2" xfId="24193" xr:uid="{00000000-0005-0000-0000-00008F580000}"/>
    <cellStyle name="Normal 147 5 4 3" xfId="39588" xr:uid="{00000000-0005-0000-0000-000090580000}"/>
    <cellStyle name="Normal 147 5 5" xfId="16495" xr:uid="{00000000-0005-0000-0000-000091580000}"/>
    <cellStyle name="Normal 147 5 6" xfId="31890" xr:uid="{00000000-0005-0000-0000-000092580000}"/>
    <cellStyle name="Normal 147 6" xfId="2022" xr:uid="{00000000-0005-0000-0000-000093580000}"/>
    <cellStyle name="Normal 147 6 2" xfId="5895" xr:uid="{00000000-0005-0000-0000-000094580000}"/>
    <cellStyle name="Normal 147 6 2 2" xfId="13609" xr:uid="{00000000-0005-0000-0000-000095580000}"/>
    <cellStyle name="Normal 147 6 2 2 2" xfId="29004" xr:uid="{00000000-0005-0000-0000-000096580000}"/>
    <cellStyle name="Normal 147 6 2 2 3" xfId="44399" xr:uid="{00000000-0005-0000-0000-000097580000}"/>
    <cellStyle name="Normal 147 6 2 3" xfId="21306" xr:uid="{00000000-0005-0000-0000-000098580000}"/>
    <cellStyle name="Normal 147 6 2 4" xfId="36701" xr:uid="{00000000-0005-0000-0000-000099580000}"/>
    <cellStyle name="Normal 147 6 3" xfId="9760" xr:uid="{00000000-0005-0000-0000-00009A580000}"/>
    <cellStyle name="Normal 147 6 3 2" xfId="25155" xr:uid="{00000000-0005-0000-0000-00009B580000}"/>
    <cellStyle name="Normal 147 6 3 3" xfId="40550" xr:uid="{00000000-0005-0000-0000-00009C580000}"/>
    <cellStyle name="Normal 147 6 4" xfId="17457" xr:uid="{00000000-0005-0000-0000-00009D580000}"/>
    <cellStyle name="Normal 147 6 5" xfId="32852" xr:uid="{00000000-0005-0000-0000-00009E580000}"/>
    <cellStyle name="Normal 147 7" xfId="3981" xr:uid="{00000000-0005-0000-0000-00009F580000}"/>
    <cellStyle name="Normal 147 7 2" xfId="11697" xr:uid="{00000000-0005-0000-0000-0000A0580000}"/>
    <cellStyle name="Normal 147 7 2 2" xfId="27092" xr:uid="{00000000-0005-0000-0000-0000A1580000}"/>
    <cellStyle name="Normal 147 7 2 3" xfId="42487" xr:uid="{00000000-0005-0000-0000-0000A2580000}"/>
    <cellStyle name="Normal 147 7 3" xfId="19394" xr:uid="{00000000-0005-0000-0000-0000A3580000}"/>
    <cellStyle name="Normal 147 7 4" xfId="34789" xr:uid="{00000000-0005-0000-0000-0000A4580000}"/>
    <cellStyle name="Normal 147 8" xfId="7846" xr:uid="{00000000-0005-0000-0000-0000A5580000}"/>
    <cellStyle name="Normal 147 8 2" xfId="23243" xr:uid="{00000000-0005-0000-0000-0000A6580000}"/>
    <cellStyle name="Normal 147 8 3" xfId="38638" xr:uid="{00000000-0005-0000-0000-0000A7580000}"/>
    <cellStyle name="Normal 147 9" xfId="15533" xr:uid="{00000000-0005-0000-0000-0000A8580000}"/>
    <cellStyle name="Normal 148" xfId="46" xr:uid="{00000000-0005-0000-0000-0000A9580000}"/>
    <cellStyle name="Normal 148 10" xfId="30929" xr:uid="{00000000-0005-0000-0000-0000AA580000}"/>
    <cellStyle name="Normal 148 2" xfId="158" xr:uid="{00000000-0005-0000-0000-0000AB580000}"/>
    <cellStyle name="Normal 148 2 2" xfId="411" xr:uid="{00000000-0005-0000-0000-0000AC580000}"/>
    <cellStyle name="Normal 148 2 2 2" xfId="896" xr:uid="{00000000-0005-0000-0000-0000AD580000}"/>
    <cellStyle name="Normal 148 2 2 2 2" xfId="1862" xr:uid="{00000000-0005-0000-0000-0000AE580000}"/>
    <cellStyle name="Normal 148 2 2 2 2 2" xfId="3791" xr:uid="{00000000-0005-0000-0000-0000AF580000}"/>
    <cellStyle name="Normal 148 2 2 2 2 2 2" xfId="7664" xr:uid="{00000000-0005-0000-0000-0000B0580000}"/>
    <cellStyle name="Normal 148 2 2 2 2 2 2 2" xfId="15378" xr:uid="{00000000-0005-0000-0000-0000B1580000}"/>
    <cellStyle name="Normal 148 2 2 2 2 2 2 2 2" xfId="30773" xr:uid="{00000000-0005-0000-0000-0000B2580000}"/>
    <cellStyle name="Normal 148 2 2 2 2 2 2 2 3" xfId="46168" xr:uid="{00000000-0005-0000-0000-0000B3580000}"/>
    <cellStyle name="Normal 148 2 2 2 2 2 2 3" xfId="23075" xr:uid="{00000000-0005-0000-0000-0000B4580000}"/>
    <cellStyle name="Normal 148 2 2 2 2 2 2 4" xfId="38470" xr:uid="{00000000-0005-0000-0000-0000B5580000}"/>
    <cellStyle name="Normal 148 2 2 2 2 2 3" xfId="11529" xr:uid="{00000000-0005-0000-0000-0000B6580000}"/>
    <cellStyle name="Normal 148 2 2 2 2 2 3 2" xfId="26924" xr:uid="{00000000-0005-0000-0000-0000B7580000}"/>
    <cellStyle name="Normal 148 2 2 2 2 2 3 3" xfId="42319" xr:uid="{00000000-0005-0000-0000-0000B8580000}"/>
    <cellStyle name="Normal 148 2 2 2 2 2 4" xfId="19226" xr:uid="{00000000-0005-0000-0000-0000B9580000}"/>
    <cellStyle name="Normal 148 2 2 2 2 2 5" xfId="34621" xr:uid="{00000000-0005-0000-0000-0000BA580000}"/>
    <cellStyle name="Normal 148 2 2 2 2 3" xfId="5740" xr:uid="{00000000-0005-0000-0000-0000BB580000}"/>
    <cellStyle name="Normal 148 2 2 2 2 3 2" xfId="13454" xr:uid="{00000000-0005-0000-0000-0000BC580000}"/>
    <cellStyle name="Normal 148 2 2 2 2 3 2 2" xfId="28849" xr:uid="{00000000-0005-0000-0000-0000BD580000}"/>
    <cellStyle name="Normal 148 2 2 2 2 3 2 3" xfId="44244" xr:uid="{00000000-0005-0000-0000-0000BE580000}"/>
    <cellStyle name="Normal 148 2 2 2 2 3 3" xfId="21151" xr:uid="{00000000-0005-0000-0000-0000BF580000}"/>
    <cellStyle name="Normal 148 2 2 2 2 3 4" xfId="36546" xr:uid="{00000000-0005-0000-0000-0000C0580000}"/>
    <cellStyle name="Normal 148 2 2 2 2 4" xfId="9605" xr:uid="{00000000-0005-0000-0000-0000C1580000}"/>
    <cellStyle name="Normal 148 2 2 2 2 4 2" xfId="25000" xr:uid="{00000000-0005-0000-0000-0000C2580000}"/>
    <cellStyle name="Normal 148 2 2 2 2 4 3" xfId="40395" xr:uid="{00000000-0005-0000-0000-0000C3580000}"/>
    <cellStyle name="Normal 148 2 2 2 2 5" xfId="17302" xr:uid="{00000000-0005-0000-0000-0000C4580000}"/>
    <cellStyle name="Normal 148 2 2 2 2 6" xfId="32697" xr:uid="{00000000-0005-0000-0000-0000C5580000}"/>
    <cellStyle name="Normal 148 2 2 2 3" xfId="2829" xr:uid="{00000000-0005-0000-0000-0000C6580000}"/>
    <cellStyle name="Normal 148 2 2 2 3 2" xfId="6702" xr:uid="{00000000-0005-0000-0000-0000C7580000}"/>
    <cellStyle name="Normal 148 2 2 2 3 2 2" xfId="14416" xr:uid="{00000000-0005-0000-0000-0000C8580000}"/>
    <cellStyle name="Normal 148 2 2 2 3 2 2 2" xfId="29811" xr:uid="{00000000-0005-0000-0000-0000C9580000}"/>
    <cellStyle name="Normal 148 2 2 2 3 2 2 3" xfId="45206" xr:uid="{00000000-0005-0000-0000-0000CA580000}"/>
    <cellStyle name="Normal 148 2 2 2 3 2 3" xfId="22113" xr:uid="{00000000-0005-0000-0000-0000CB580000}"/>
    <cellStyle name="Normal 148 2 2 2 3 2 4" xfId="37508" xr:uid="{00000000-0005-0000-0000-0000CC580000}"/>
    <cellStyle name="Normal 148 2 2 2 3 3" xfId="10567" xr:uid="{00000000-0005-0000-0000-0000CD580000}"/>
    <cellStyle name="Normal 148 2 2 2 3 3 2" xfId="25962" xr:uid="{00000000-0005-0000-0000-0000CE580000}"/>
    <cellStyle name="Normal 148 2 2 2 3 3 3" xfId="41357" xr:uid="{00000000-0005-0000-0000-0000CF580000}"/>
    <cellStyle name="Normal 148 2 2 2 3 4" xfId="18264" xr:uid="{00000000-0005-0000-0000-0000D0580000}"/>
    <cellStyle name="Normal 148 2 2 2 3 5" xfId="33659" xr:uid="{00000000-0005-0000-0000-0000D1580000}"/>
    <cellStyle name="Normal 148 2 2 2 4" xfId="4778" xr:uid="{00000000-0005-0000-0000-0000D2580000}"/>
    <cellStyle name="Normal 148 2 2 2 4 2" xfId="12492" xr:uid="{00000000-0005-0000-0000-0000D3580000}"/>
    <cellStyle name="Normal 148 2 2 2 4 2 2" xfId="27887" xr:uid="{00000000-0005-0000-0000-0000D4580000}"/>
    <cellStyle name="Normal 148 2 2 2 4 2 3" xfId="43282" xr:uid="{00000000-0005-0000-0000-0000D5580000}"/>
    <cellStyle name="Normal 148 2 2 2 4 3" xfId="20189" xr:uid="{00000000-0005-0000-0000-0000D6580000}"/>
    <cellStyle name="Normal 148 2 2 2 4 4" xfId="35584" xr:uid="{00000000-0005-0000-0000-0000D7580000}"/>
    <cellStyle name="Normal 148 2 2 2 5" xfId="8643" xr:uid="{00000000-0005-0000-0000-0000D8580000}"/>
    <cellStyle name="Normal 148 2 2 2 5 2" xfId="24038" xr:uid="{00000000-0005-0000-0000-0000D9580000}"/>
    <cellStyle name="Normal 148 2 2 2 5 3" xfId="39433" xr:uid="{00000000-0005-0000-0000-0000DA580000}"/>
    <cellStyle name="Normal 148 2 2 2 6" xfId="16340" xr:uid="{00000000-0005-0000-0000-0000DB580000}"/>
    <cellStyle name="Normal 148 2 2 2 7" xfId="31735" xr:uid="{00000000-0005-0000-0000-0000DC580000}"/>
    <cellStyle name="Normal 148 2 2 3" xfId="1381" xr:uid="{00000000-0005-0000-0000-0000DD580000}"/>
    <cellStyle name="Normal 148 2 2 3 2" xfId="3310" xr:uid="{00000000-0005-0000-0000-0000DE580000}"/>
    <cellStyle name="Normal 148 2 2 3 2 2" xfId="7183" xr:uid="{00000000-0005-0000-0000-0000DF580000}"/>
    <cellStyle name="Normal 148 2 2 3 2 2 2" xfId="14897" xr:uid="{00000000-0005-0000-0000-0000E0580000}"/>
    <cellStyle name="Normal 148 2 2 3 2 2 2 2" xfId="30292" xr:uid="{00000000-0005-0000-0000-0000E1580000}"/>
    <cellStyle name="Normal 148 2 2 3 2 2 2 3" xfId="45687" xr:uid="{00000000-0005-0000-0000-0000E2580000}"/>
    <cellStyle name="Normal 148 2 2 3 2 2 3" xfId="22594" xr:uid="{00000000-0005-0000-0000-0000E3580000}"/>
    <cellStyle name="Normal 148 2 2 3 2 2 4" xfId="37989" xr:uid="{00000000-0005-0000-0000-0000E4580000}"/>
    <cellStyle name="Normal 148 2 2 3 2 3" xfId="11048" xr:uid="{00000000-0005-0000-0000-0000E5580000}"/>
    <cellStyle name="Normal 148 2 2 3 2 3 2" xfId="26443" xr:uid="{00000000-0005-0000-0000-0000E6580000}"/>
    <cellStyle name="Normal 148 2 2 3 2 3 3" xfId="41838" xr:uid="{00000000-0005-0000-0000-0000E7580000}"/>
    <cellStyle name="Normal 148 2 2 3 2 4" xfId="18745" xr:uid="{00000000-0005-0000-0000-0000E8580000}"/>
    <cellStyle name="Normal 148 2 2 3 2 5" xfId="34140" xr:uid="{00000000-0005-0000-0000-0000E9580000}"/>
    <cellStyle name="Normal 148 2 2 3 3" xfId="5259" xr:uid="{00000000-0005-0000-0000-0000EA580000}"/>
    <cellStyle name="Normal 148 2 2 3 3 2" xfId="12973" xr:uid="{00000000-0005-0000-0000-0000EB580000}"/>
    <cellStyle name="Normal 148 2 2 3 3 2 2" xfId="28368" xr:uid="{00000000-0005-0000-0000-0000EC580000}"/>
    <cellStyle name="Normal 148 2 2 3 3 2 3" xfId="43763" xr:uid="{00000000-0005-0000-0000-0000ED580000}"/>
    <cellStyle name="Normal 148 2 2 3 3 3" xfId="20670" xr:uid="{00000000-0005-0000-0000-0000EE580000}"/>
    <cellStyle name="Normal 148 2 2 3 3 4" xfId="36065" xr:uid="{00000000-0005-0000-0000-0000EF580000}"/>
    <cellStyle name="Normal 148 2 2 3 4" xfId="9124" xr:uid="{00000000-0005-0000-0000-0000F0580000}"/>
    <cellStyle name="Normal 148 2 2 3 4 2" xfId="24519" xr:uid="{00000000-0005-0000-0000-0000F1580000}"/>
    <cellStyle name="Normal 148 2 2 3 4 3" xfId="39914" xr:uid="{00000000-0005-0000-0000-0000F2580000}"/>
    <cellStyle name="Normal 148 2 2 3 5" xfId="16821" xr:uid="{00000000-0005-0000-0000-0000F3580000}"/>
    <cellStyle name="Normal 148 2 2 3 6" xfId="32216" xr:uid="{00000000-0005-0000-0000-0000F4580000}"/>
    <cellStyle name="Normal 148 2 2 4" xfId="2348" xr:uid="{00000000-0005-0000-0000-0000F5580000}"/>
    <cellStyle name="Normal 148 2 2 4 2" xfId="6221" xr:uid="{00000000-0005-0000-0000-0000F6580000}"/>
    <cellStyle name="Normal 148 2 2 4 2 2" xfId="13935" xr:uid="{00000000-0005-0000-0000-0000F7580000}"/>
    <cellStyle name="Normal 148 2 2 4 2 2 2" xfId="29330" xr:uid="{00000000-0005-0000-0000-0000F8580000}"/>
    <cellStyle name="Normal 148 2 2 4 2 2 3" xfId="44725" xr:uid="{00000000-0005-0000-0000-0000F9580000}"/>
    <cellStyle name="Normal 148 2 2 4 2 3" xfId="21632" xr:uid="{00000000-0005-0000-0000-0000FA580000}"/>
    <cellStyle name="Normal 148 2 2 4 2 4" xfId="37027" xr:uid="{00000000-0005-0000-0000-0000FB580000}"/>
    <cellStyle name="Normal 148 2 2 4 3" xfId="10086" xr:uid="{00000000-0005-0000-0000-0000FC580000}"/>
    <cellStyle name="Normal 148 2 2 4 3 2" xfId="25481" xr:uid="{00000000-0005-0000-0000-0000FD580000}"/>
    <cellStyle name="Normal 148 2 2 4 3 3" xfId="40876" xr:uid="{00000000-0005-0000-0000-0000FE580000}"/>
    <cellStyle name="Normal 148 2 2 4 4" xfId="17783" xr:uid="{00000000-0005-0000-0000-0000FF580000}"/>
    <cellStyle name="Normal 148 2 2 4 5" xfId="33178" xr:uid="{00000000-0005-0000-0000-000000590000}"/>
    <cellStyle name="Normal 148 2 2 5" xfId="4297" xr:uid="{00000000-0005-0000-0000-000001590000}"/>
    <cellStyle name="Normal 148 2 2 5 2" xfId="12011" xr:uid="{00000000-0005-0000-0000-000002590000}"/>
    <cellStyle name="Normal 148 2 2 5 2 2" xfId="27406" xr:uid="{00000000-0005-0000-0000-000003590000}"/>
    <cellStyle name="Normal 148 2 2 5 2 3" xfId="42801" xr:uid="{00000000-0005-0000-0000-000004590000}"/>
    <cellStyle name="Normal 148 2 2 5 3" xfId="19708" xr:uid="{00000000-0005-0000-0000-000005590000}"/>
    <cellStyle name="Normal 148 2 2 5 4" xfId="35103" xr:uid="{00000000-0005-0000-0000-000006590000}"/>
    <cellStyle name="Normal 148 2 2 6" xfId="8162" xr:uid="{00000000-0005-0000-0000-000007590000}"/>
    <cellStyle name="Normal 148 2 2 6 2" xfId="23557" xr:uid="{00000000-0005-0000-0000-000008590000}"/>
    <cellStyle name="Normal 148 2 2 6 3" xfId="38952" xr:uid="{00000000-0005-0000-0000-000009590000}"/>
    <cellStyle name="Normal 148 2 2 7" xfId="15859" xr:uid="{00000000-0005-0000-0000-00000A590000}"/>
    <cellStyle name="Normal 148 2 2 8" xfId="31254" xr:uid="{00000000-0005-0000-0000-00000B590000}"/>
    <cellStyle name="Normal 148 2 3" xfId="675" xr:uid="{00000000-0005-0000-0000-00000C590000}"/>
    <cellStyle name="Normal 148 2 3 2" xfId="1641" xr:uid="{00000000-0005-0000-0000-00000D590000}"/>
    <cellStyle name="Normal 148 2 3 2 2" xfId="3570" xr:uid="{00000000-0005-0000-0000-00000E590000}"/>
    <cellStyle name="Normal 148 2 3 2 2 2" xfId="7443" xr:uid="{00000000-0005-0000-0000-00000F590000}"/>
    <cellStyle name="Normal 148 2 3 2 2 2 2" xfId="15157" xr:uid="{00000000-0005-0000-0000-000010590000}"/>
    <cellStyle name="Normal 148 2 3 2 2 2 2 2" xfId="30552" xr:uid="{00000000-0005-0000-0000-000011590000}"/>
    <cellStyle name="Normal 148 2 3 2 2 2 2 3" xfId="45947" xr:uid="{00000000-0005-0000-0000-000012590000}"/>
    <cellStyle name="Normal 148 2 3 2 2 2 3" xfId="22854" xr:uid="{00000000-0005-0000-0000-000013590000}"/>
    <cellStyle name="Normal 148 2 3 2 2 2 4" xfId="38249" xr:uid="{00000000-0005-0000-0000-000014590000}"/>
    <cellStyle name="Normal 148 2 3 2 2 3" xfId="11308" xr:uid="{00000000-0005-0000-0000-000015590000}"/>
    <cellStyle name="Normal 148 2 3 2 2 3 2" xfId="26703" xr:uid="{00000000-0005-0000-0000-000016590000}"/>
    <cellStyle name="Normal 148 2 3 2 2 3 3" xfId="42098" xr:uid="{00000000-0005-0000-0000-000017590000}"/>
    <cellStyle name="Normal 148 2 3 2 2 4" xfId="19005" xr:uid="{00000000-0005-0000-0000-000018590000}"/>
    <cellStyle name="Normal 148 2 3 2 2 5" xfId="34400" xr:uid="{00000000-0005-0000-0000-000019590000}"/>
    <cellStyle name="Normal 148 2 3 2 3" xfId="5519" xr:uid="{00000000-0005-0000-0000-00001A590000}"/>
    <cellStyle name="Normal 148 2 3 2 3 2" xfId="13233" xr:uid="{00000000-0005-0000-0000-00001B590000}"/>
    <cellStyle name="Normal 148 2 3 2 3 2 2" xfId="28628" xr:uid="{00000000-0005-0000-0000-00001C590000}"/>
    <cellStyle name="Normal 148 2 3 2 3 2 3" xfId="44023" xr:uid="{00000000-0005-0000-0000-00001D590000}"/>
    <cellStyle name="Normal 148 2 3 2 3 3" xfId="20930" xr:uid="{00000000-0005-0000-0000-00001E590000}"/>
    <cellStyle name="Normal 148 2 3 2 3 4" xfId="36325" xr:uid="{00000000-0005-0000-0000-00001F590000}"/>
    <cellStyle name="Normal 148 2 3 2 4" xfId="9384" xr:uid="{00000000-0005-0000-0000-000020590000}"/>
    <cellStyle name="Normal 148 2 3 2 4 2" xfId="24779" xr:uid="{00000000-0005-0000-0000-000021590000}"/>
    <cellStyle name="Normal 148 2 3 2 4 3" xfId="40174" xr:uid="{00000000-0005-0000-0000-000022590000}"/>
    <cellStyle name="Normal 148 2 3 2 5" xfId="17081" xr:uid="{00000000-0005-0000-0000-000023590000}"/>
    <cellStyle name="Normal 148 2 3 2 6" xfId="32476" xr:uid="{00000000-0005-0000-0000-000024590000}"/>
    <cellStyle name="Normal 148 2 3 3" xfId="2608" xr:uid="{00000000-0005-0000-0000-000025590000}"/>
    <cellStyle name="Normal 148 2 3 3 2" xfId="6481" xr:uid="{00000000-0005-0000-0000-000026590000}"/>
    <cellStyle name="Normal 148 2 3 3 2 2" xfId="14195" xr:uid="{00000000-0005-0000-0000-000027590000}"/>
    <cellStyle name="Normal 148 2 3 3 2 2 2" xfId="29590" xr:uid="{00000000-0005-0000-0000-000028590000}"/>
    <cellStyle name="Normal 148 2 3 3 2 2 3" xfId="44985" xr:uid="{00000000-0005-0000-0000-000029590000}"/>
    <cellStyle name="Normal 148 2 3 3 2 3" xfId="21892" xr:uid="{00000000-0005-0000-0000-00002A590000}"/>
    <cellStyle name="Normal 148 2 3 3 2 4" xfId="37287" xr:uid="{00000000-0005-0000-0000-00002B590000}"/>
    <cellStyle name="Normal 148 2 3 3 3" xfId="10346" xr:uid="{00000000-0005-0000-0000-00002C590000}"/>
    <cellStyle name="Normal 148 2 3 3 3 2" xfId="25741" xr:uid="{00000000-0005-0000-0000-00002D590000}"/>
    <cellStyle name="Normal 148 2 3 3 3 3" xfId="41136" xr:uid="{00000000-0005-0000-0000-00002E590000}"/>
    <cellStyle name="Normal 148 2 3 3 4" xfId="18043" xr:uid="{00000000-0005-0000-0000-00002F590000}"/>
    <cellStyle name="Normal 148 2 3 3 5" xfId="33438" xr:uid="{00000000-0005-0000-0000-000030590000}"/>
    <cellStyle name="Normal 148 2 3 4" xfId="4557" xr:uid="{00000000-0005-0000-0000-000031590000}"/>
    <cellStyle name="Normal 148 2 3 4 2" xfId="12271" xr:uid="{00000000-0005-0000-0000-000032590000}"/>
    <cellStyle name="Normal 148 2 3 4 2 2" xfId="27666" xr:uid="{00000000-0005-0000-0000-000033590000}"/>
    <cellStyle name="Normal 148 2 3 4 2 3" xfId="43061" xr:uid="{00000000-0005-0000-0000-000034590000}"/>
    <cellStyle name="Normal 148 2 3 4 3" xfId="19968" xr:uid="{00000000-0005-0000-0000-000035590000}"/>
    <cellStyle name="Normal 148 2 3 4 4" xfId="35363" xr:uid="{00000000-0005-0000-0000-000036590000}"/>
    <cellStyle name="Normal 148 2 3 5" xfId="8422" xr:uid="{00000000-0005-0000-0000-000037590000}"/>
    <cellStyle name="Normal 148 2 3 5 2" xfId="23817" xr:uid="{00000000-0005-0000-0000-000038590000}"/>
    <cellStyle name="Normal 148 2 3 5 3" xfId="39212" xr:uid="{00000000-0005-0000-0000-000039590000}"/>
    <cellStyle name="Normal 148 2 3 6" xfId="16119" xr:uid="{00000000-0005-0000-0000-00003A590000}"/>
    <cellStyle name="Normal 148 2 3 7" xfId="31514" xr:uid="{00000000-0005-0000-0000-00003B590000}"/>
    <cellStyle name="Normal 148 2 4" xfId="1160" xr:uid="{00000000-0005-0000-0000-00003C590000}"/>
    <cellStyle name="Normal 148 2 4 2" xfId="3089" xr:uid="{00000000-0005-0000-0000-00003D590000}"/>
    <cellStyle name="Normal 148 2 4 2 2" xfId="6962" xr:uid="{00000000-0005-0000-0000-00003E590000}"/>
    <cellStyle name="Normal 148 2 4 2 2 2" xfId="14676" xr:uid="{00000000-0005-0000-0000-00003F590000}"/>
    <cellStyle name="Normal 148 2 4 2 2 2 2" xfId="30071" xr:uid="{00000000-0005-0000-0000-000040590000}"/>
    <cellStyle name="Normal 148 2 4 2 2 2 3" xfId="45466" xr:uid="{00000000-0005-0000-0000-000041590000}"/>
    <cellStyle name="Normal 148 2 4 2 2 3" xfId="22373" xr:uid="{00000000-0005-0000-0000-000042590000}"/>
    <cellStyle name="Normal 148 2 4 2 2 4" xfId="37768" xr:uid="{00000000-0005-0000-0000-000043590000}"/>
    <cellStyle name="Normal 148 2 4 2 3" xfId="10827" xr:uid="{00000000-0005-0000-0000-000044590000}"/>
    <cellStyle name="Normal 148 2 4 2 3 2" xfId="26222" xr:uid="{00000000-0005-0000-0000-000045590000}"/>
    <cellStyle name="Normal 148 2 4 2 3 3" xfId="41617" xr:uid="{00000000-0005-0000-0000-000046590000}"/>
    <cellStyle name="Normal 148 2 4 2 4" xfId="18524" xr:uid="{00000000-0005-0000-0000-000047590000}"/>
    <cellStyle name="Normal 148 2 4 2 5" xfId="33919" xr:uid="{00000000-0005-0000-0000-000048590000}"/>
    <cellStyle name="Normal 148 2 4 3" xfId="5038" xr:uid="{00000000-0005-0000-0000-000049590000}"/>
    <cellStyle name="Normal 148 2 4 3 2" xfId="12752" xr:uid="{00000000-0005-0000-0000-00004A590000}"/>
    <cellStyle name="Normal 148 2 4 3 2 2" xfId="28147" xr:uid="{00000000-0005-0000-0000-00004B590000}"/>
    <cellStyle name="Normal 148 2 4 3 2 3" xfId="43542" xr:uid="{00000000-0005-0000-0000-00004C590000}"/>
    <cellStyle name="Normal 148 2 4 3 3" xfId="20449" xr:uid="{00000000-0005-0000-0000-00004D590000}"/>
    <cellStyle name="Normal 148 2 4 3 4" xfId="35844" xr:uid="{00000000-0005-0000-0000-00004E590000}"/>
    <cellStyle name="Normal 148 2 4 4" xfId="8903" xr:uid="{00000000-0005-0000-0000-00004F590000}"/>
    <cellStyle name="Normal 148 2 4 4 2" xfId="24298" xr:uid="{00000000-0005-0000-0000-000050590000}"/>
    <cellStyle name="Normal 148 2 4 4 3" xfId="39693" xr:uid="{00000000-0005-0000-0000-000051590000}"/>
    <cellStyle name="Normal 148 2 4 5" xfId="16600" xr:uid="{00000000-0005-0000-0000-000052590000}"/>
    <cellStyle name="Normal 148 2 4 6" xfId="31995" xr:uid="{00000000-0005-0000-0000-000053590000}"/>
    <cellStyle name="Normal 148 2 5" xfId="2127" xr:uid="{00000000-0005-0000-0000-000054590000}"/>
    <cellStyle name="Normal 148 2 5 2" xfId="6000" xr:uid="{00000000-0005-0000-0000-000055590000}"/>
    <cellStyle name="Normal 148 2 5 2 2" xfId="13714" xr:uid="{00000000-0005-0000-0000-000056590000}"/>
    <cellStyle name="Normal 148 2 5 2 2 2" xfId="29109" xr:uid="{00000000-0005-0000-0000-000057590000}"/>
    <cellStyle name="Normal 148 2 5 2 2 3" xfId="44504" xr:uid="{00000000-0005-0000-0000-000058590000}"/>
    <cellStyle name="Normal 148 2 5 2 3" xfId="21411" xr:uid="{00000000-0005-0000-0000-000059590000}"/>
    <cellStyle name="Normal 148 2 5 2 4" xfId="36806" xr:uid="{00000000-0005-0000-0000-00005A590000}"/>
    <cellStyle name="Normal 148 2 5 3" xfId="9865" xr:uid="{00000000-0005-0000-0000-00005B590000}"/>
    <cellStyle name="Normal 148 2 5 3 2" xfId="25260" xr:uid="{00000000-0005-0000-0000-00005C590000}"/>
    <cellStyle name="Normal 148 2 5 3 3" xfId="40655" xr:uid="{00000000-0005-0000-0000-00005D590000}"/>
    <cellStyle name="Normal 148 2 5 4" xfId="17562" xr:uid="{00000000-0005-0000-0000-00005E590000}"/>
    <cellStyle name="Normal 148 2 5 5" xfId="32957" xr:uid="{00000000-0005-0000-0000-00005F590000}"/>
    <cellStyle name="Normal 148 2 6" xfId="4087" xr:uid="{00000000-0005-0000-0000-000060590000}"/>
    <cellStyle name="Normal 148 2 6 2" xfId="11802" xr:uid="{00000000-0005-0000-0000-000061590000}"/>
    <cellStyle name="Normal 148 2 6 2 2" xfId="27197" xr:uid="{00000000-0005-0000-0000-000062590000}"/>
    <cellStyle name="Normal 148 2 6 2 3" xfId="42592" xr:uid="{00000000-0005-0000-0000-000063590000}"/>
    <cellStyle name="Normal 148 2 6 3" xfId="19499" xr:uid="{00000000-0005-0000-0000-000064590000}"/>
    <cellStyle name="Normal 148 2 6 4" xfId="34894" xr:uid="{00000000-0005-0000-0000-000065590000}"/>
    <cellStyle name="Normal 148 2 7" xfId="7952" xr:uid="{00000000-0005-0000-0000-000066590000}"/>
    <cellStyle name="Normal 148 2 7 2" xfId="23348" xr:uid="{00000000-0005-0000-0000-000067590000}"/>
    <cellStyle name="Normal 148 2 7 3" xfId="38743" xr:uid="{00000000-0005-0000-0000-000068590000}"/>
    <cellStyle name="Normal 148 2 8" xfId="15638" xr:uid="{00000000-0005-0000-0000-000069590000}"/>
    <cellStyle name="Normal 148 2 9" xfId="31033" xr:uid="{00000000-0005-0000-0000-00006A590000}"/>
    <cellStyle name="Normal 148 3" xfId="307" xr:uid="{00000000-0005-0000-0000-00006B590000}"/>
    <cellStyle name="Normal 148 3 2" xfId="792" xr:uid="{00000000-0005-0000-0000-00006C590000}"/>
    <cellStyle name="Normal 148 3 2 2" xfId="1758" xr:uid="{00000000-0005-0000-0000-00006D590000}"/>
    <cellStyle name="Normal 148 3 2 2 2" xfId="3687" xr:uid="{00000000-0005-0000-0000-00006E590000}"/>
    <cellStyle name="Normal 148 3 2 2 2 2" xfId="7560" xr:uid="{00000000-0005-0000-0000-00006F590000}"/>
    <cellStyle name="Normal 148 3 2 2 2 2 2" xfId="15274" xr:uid="{00000000-0005-0000-0000-000070590000}"/>
    <cellStyle name="Normal 148 3 2 2 2 2 2 2" xfId="30669" xr:uid="{00000000-0005-0000-0000-000071590000}"/>
    <cellStyle name="Normal 148 3 2 2 2 2 2 3" xfId="46064" xr:uid="{00000000-0005-0000-0000-000072590000}"/>
    <cellStyle name="Normal 148 3 2 2 2 2 3" xfId="22971" xr:uid="{00000000-0005-0000-0000-000073590000}"/>
    <cellStyle name="Normal 148 3 2 2 2 2 4" xfId="38366" xr:uid="{00000000-0005-0000-0000-000074590000}"/>
    <cellStyle name="Normal 148 3 2 2 2 3" xfId="11425" xr:uid="{00000000-0005-0000-0000-000075590000}"/>
    <cellStyle name="Normal 148 3 2 2 2 3 2" xfId="26820" xr:uid="{00000000-0005-0000-0000-000076590000}"/>
    <cellStyle name="Normal 148 3 2 2 2 3 3" xfId="42215" xr:uid="{00000000-0005-0000-0000-000077590000}"/>
    <cellStyle name="Normal 148 3 2 2 2 4" xfId="19122" xr:uid="{00000000-0005-0000-0000-000078590000}"/>
    <cellStyle name="Normal 148 3 2 2 2 5" xfId="34517" xr:uid="{00000000-0005-0000-0000-000079590000}"/>
    <cellStyle name="Normal 148 3 2 2 3" xfId="5636" xr:uid="{00000000-0005-0000-0000-00007A590000}"/>
    <cellStyle name="Normal 148 3 2 2 3 2" xfId="13350" xr:uid="{00000000-0005-0000-0000-00007B590000}"/>
    <cellStyle name="Normal 148 3 2 2 3 2 2" xfId="28745" xr:uid="{00000000-0005-0000-0000-00007C590000}"/>
    <cellStyle name="Normal 148 3 2 2 3 2 3" xfId="44140" xr:uid="{00000000-0005-0000-0000-00007D590000}"/>
    <cellStyle name="Normal 148 3 2 2 3 3" xfId="21047" xr:uid="{00000000-0005-0000-0000-00007E590000}"/>
    <cellStyle name="Normal 148 3 2 2 3 4" xfId="36442" xr:uid="{00000000-0005-0000-0000-00007F590000}"/>
    <cellStyle name="Normal 148 3 2 2 4" xfId="9501" xr:uid="{00000000-0005-0000-0000-000080590000}"/>
    <cellStyle name="Normal 148 3 2 2 4 2" xfId="24896" xr:uid="{00000000-0005-0000-0000-000081590000}"/>
    <cellStyle name="Normal 148 3 2 2 4 3" xfId="40291" xr:uid="{00000000-0005-0000-0000-000082590000}"/>
    <cellStyle name="Normal 148 3 2 2 5" xfId="17198" xr:uid="{00000000-0005-0000-0000-000083590000}"/>
    <cellStyle name="Normal 148 3 2 2 6" xfId="32593" xr:uid="{00000000-0005-0000-0000-000084590000}"/>
    <cellStyle name="Normal 148 3 2 3" xfId="2725" xr:uid="{00000000-0005-0000-0000-000085590000}"/>
    <cellStyle name="Normal 148 3 2 3 2" xfId="6598" xr:uid="{00000000-0005-0000-0000-000086590000}"/>
    <cellStyle name="Normal 148 3 2 3 2 2" xfId="14312" xr:uid="{00000000-0005-0000-0000-000087590000}"/>
    <cellStyle name="Normal 148 3 2 3 2 2 2" xfId="29707" xr:uid="{00000000-0005-0000-0000-000088590000}"/>
    <cellStyle name="Normal 148 3 2 3 2 2 3" xfId="45102" xr:uid="{00000000-0005-0000-0000-000089590000}"/>
    <cellStyle name="Normal 148 3 2 3 2 3" xfId="22009" xr:uid="{00000000-0005-0000-0000-00008A590000}"/>
    <cellStyle name="Normal 148 3 2 3 2 4" xfId="37404" xr:uid="{00000000-0005-0000-0000-00008B590000}"/>
    <cellStyle name="Normal 148 3 2 3 3" xfId="10463" xr:uid="{00000000-0005-0000-0000-00008C590000}"/>
    <cellStyle name="Normal 148 3 2 3 3 2" xfId="25858" xr:uid="{00000000-0005-0000-0000-00008D590000}"/>
    <cellStyle name="Normal 148 3 2 3 3 3" xfId="41253" xr:uid="{00000000-0005-0000-0000-00008E590000}"/>
    <cellStyle name="Normal 148 3 2 3 4" xfId="18160" xr:uid="{00000000-0005-0000-0000-00008F590000}"/>
    <cellStyle name="Normal 148 3 2 3 5" xfId="33555" xr:uid="{00000000-0005-0000-0000-000090590000}"/>
    <cellStyle name="Normal 148 3 2 4" xfId="4674" xr:uid="{00000000-0005-0000-0000-000091590000}"/>
    <cellStyle name="Normal 148 3 2 4 2" xfId="12388" xr:uid="{00000000-0005-0000-0000-000092590000}"/>
    <cellStyle name="Normal 148 3 2 4 2 2" xfId="27783" xr:uid="{00000000-0005-0000-0000-000093590000}"/>
    <cellStyle name="Normal 148 3 2 4 2 3" xfId="43178" xr:uid="{00000000-0005-0000-0000-000094590000}"/>
    <cellStyle name="Normal 148 3 2 4 3" xfId="20085" xr:uid="{00000000-0005-0000-0000-000095590000}"/>
    <cellStyle name="Normal 148 3 2 4 4" xfId="35480" xr:uid="{00000000-0005-0000-0000-000096590000}"/>
    <cellStyle name="Normal 148 3 2 5" xfId="8539" xr:uid="{00000000-0005-0000-0000-000097590000}"/>
    <cellStyle name="Normal 148 3 2 5 2" xfId="23934" xr:uid="{00000000-0005-0000-0000-000098590000}"/>
    <cellStyle name="Normal 148 3 2 5 3" xfId="39329" xr:uid="{00000000-0005-0000-0000-000099590000}"/>
    <cellStyle name="Normal 148 3 2 6" xfId="16236" xr:uid="{00000000-0005-0000-0000-00009A590000}"/>
    <cellStyle name="Normal 148 3 2 7" xfId="31631" xr:uid="{00000000-0005-0000-0000-00009B590000}"/>
    <cellStyle name="Normal 148 3 3" xfId="1277" xr:uid="{00000000-0005-0000-0000-00009C590000}"/>
    <cellStyle name="Normal 148 3 3 2" xfId="3206" xr:uid="{00000000-0005-0000-0000-00009D590000}"/>
    <cellStyle name="Normal 148 3 3 2 2" xfId="7079" xr:uid="{00000000-0005-0000-0000-00009E590000}"/>
    <cellStyle name="Normal 148 3 3 2 2 2" xfId="14793" xr:uid="{00000000-0005-0000-0000-00009F590000}"/>
    <cellStyle name="Normal 148 3 3 2 2 2 2" xfId="30188" xr:uid="{00000000-0005-0000-0000-0000A0590000}"/>
    <cellStyle name="Normal 148 3 3 2 2 2 3" xfId="45583" xr:uid="{00000000-0005-0000-0000-0000A1590000}"/>
    <cellStyle name="Normal 148 3 3 2 2 3" xfId="22490" xr:uid="{00000000-0005-0000-0000-0000A2590000}"/>
    <cellStyle name="Normal 148 3 3 2 2 4" xfId="37885" xr:uid="{00000000-0005-0000-0000-0000A3590000}"/>
    <cellStyle name="Normal 148 3 3 2 3" xfId="10944" xr:uid="{00000000-0005-0000-0000-0000A4590000}"/>
    <cellStyle name="Normal 148 3 3 2 3 2" xfId="26339" xr:uid="{00000000-0005-0000-0000-0000A5590000}"/>
    <cellStyle name="Normal 148 3 3 2 3 3" xfId="41734" xr:uid="{00000000-0005-0000-0000-0000A6590000}"/>
    <cellStyle name="Normal 148 3 3 2 4" xfId="18641" xr:uid="{00000000-0005-0000-0000-0000A7590000}"/>
    <cellStyle name="Normal 148 3 3 2 5" xfId="34036" xr:uid="{00000000-0005-0000-0000-0000A8590000}"/>
    <cellStyle name="Normal 148 3 3 3" xfId="5155" xr:uid="{00000000-0005-0000-0000-0000A9590000}"/>
    <cellStyle name="Normal 148 3 3 3 2" xfId="12869" xr:uid="{00000000-0005-0000-0000-0000AA590000}"/>
    <cellStyle name="Normal 148 3 3 3 2 2" xfId="28264" xr:uid="{00000000-0005-0000-0000-0000AB590000}"/>
    <cellStyle name="Normal 148 3 3 3 2 3" xfId="43659" xr:uid="{00000000-0005-0000-0000-0000AC590000}"/>
    <cellStyle name="Normal 148 3 3 3 3" xfId="20566" xr:uid="{00000000-0005-0000-0000-0000AD590000}"/>
    <cellStyle name="Normal 148 3 3 3 4" xfId="35961" xr:uid="{00000000-0005-0000-0000-0000AE590000}"/>
    <cellStyle name="Normal 148 3 3 4" xfId="9020" xr:uid="{00000000-0005-0000-0000-0000AF590000}"/>
    <cellStyle name="Normal 148 3 3 4 2" xfId="24415" xr:uid="{00000000-0005-0000-0000-0000B0590000}"/>
    <cellStyle name="Normal 148 3 3 4 3" xfId="39810" xr:uid="{00000000-0005-0000-0000-0000B1590000}"/>
    <cellStyle name="Normal 148 3 3 5" xfId="16717" xr:uid="{00000000-0005-0000-0000-0000B2590000}"/>
    <cellStyle name="Normal 148 3 3 6" xfId="32112" xr:uid="{00000000-0005-0000-0000-0000B3590000}"/>
    <cellStyle name="Normal 148 3 4" xfId="2244" xr:uid="{00000000-0005-0000-0000-0000B4590000}"/>
    <cellStyle name="Normal 148 3 4 2" xfId="6117" xr:uid="{00000000-0005-0000-0000-0000B5590000}"/>
    <cellStyle name="Normal 148 3 4 2 2" xfId="13831" xr:uid="{00000000-0005-0000-0000-0000B6590000}"/>
    <cellStyle name="Normal 148 3 4 2 2 2" xfId="29226" xr:uid="{00000000-0005-0000-0000-0000B7590000}"/>
    <cellStyle name="Normal 148 3 4 2 2 3" xfId="44621" xr:uid="{00000000-0005-0000-0000-0000B8590000}"/>
    <cellStyle name="Normal 148 3 4 2 3" xfId="21528" xr:uid="{00000000-0005-0000-0000-0000B9590000}"/>
    <cellStyle name="Normal 148 3 4 2 4" xfId="36923" xr:uid="{00000000-0005-0000-0000-0000BA590000}"/>
    <cellStyle name="Normal 148 3 4 3" xfId="9982" xr:uid="{00000000-0005-0000-0000-0000BB590000}"/>
    <cellStyle name="Normal 148 3 4 3 2" xfId="25377" xr:uid="{00000000-0005-0000-0000-0000BC590000}"/>
    <cellStyle name="Normal 148 3 4 3 3" xfId="40772" xr:uid="{00000000-0005-0000-0000-0000BD590000}"/>
    <cellStyle name="Normal 148 3 4 4" xfId="17679" xr:uid="{00000000-0005-0000-0000-0000BE590000}"/>
    <cellStyle name="Normal 148 3 4 5" xfId="33074" xr:uid="{00000000-0005-0000-0000-0000BF590000}"/>
    <cellStyle name="Normal 148 3 5" xfId="4193" xr:uid="{00000000-0005-0000-0000-0000C0590000}"/>
    <cellStyle name="Normal 148 3 5 2" xfId="11907" xr:uid="{00000000-0005-0000-0000-0000C1590000}"/>
    <cellStyle name="Normal 148 3 5 2 2" xfId="27302" xr:uid="{00000000-0005-0000-0000-0000C2590000}"/>
    <cellStyle name="Normal 148 3 5 2 3" xfId="42697" xr:uid="{00000000-0005-0000-0000-0000C3590000}"/>
    <cellStyle name="Normal 148 3 5 3" xfId="19604" xr:uid="{00000000-0005-0000-0000-0000C4590000}"/>
    <cellStyle name="Normal 148 3 5 4" xfId="34999" xr:uid="{00000000-0005-0000-0000-0000C5590000}"/>
    <cellStyle name="Normal 148 3 6" xfId="8058" xr:uid="{00000000-0005-0000-0000-0000C6590000}"/>
    <cellStyle name="Normal 148 3 6 2" xfId="23453" xr:uid="{00000000-0005-0000-0000-0000C7590000}"/>
    <cellStyle name="Normal 148 3 6 3" xfId="38848" xr:uid="{00000000-0005-0000-0000-0000C8590000}"/>
    <cellStyle name="Normal 148 3 7" xfId="15755" xr:uid="{00000000-0005-0000-0000-0000C9590000}"/>
    <cellStyle name="Normal 148 3 8" xfId="31150" xr:uid="{00000000-0005-0000-0000-0000CA590000}"/>
    <cellStyle name="Normal 148 4" xfId="571" xr:uid="{00000000-0005-0000-0000-0000CB590000}"/>
    <cellStyle name="Normal 148 4 2" xfId="1537" xr:uid="{00000000-0005-0000-0000-0000CC590000}"/>
    <cellStyle name="Normal 148 4 2 2" xfId="3466" xr:uid="{00000000-0005-0000-0000-0000CD590000}"/>
    <cellStyle name="Normal 148 4 2 2 2" xfId="7339" xr:uid="{00000000-0005-0000-0000-0000CE590000}"/>
    <cellStyle name="Normal 148 4 2 2 2 2" xfId="15053" xr:uid="{00000000-0005-0000-0000-0000CF590000}"/>
    <cellStyle name="Normal 148 4 2 2 2 2 2" xfId="30448" xr:uid="{00000000-0005-0000-0000-0000D0590000}"/>
    <cellStyle name="Normal 148 4 2 2 2 2 3" xfId="45843" xr:uid="{00000000-0005-0000-0000-0000D1590000}"/>
    <cellStyle name="Normal 148 4 2 2 2 3" xfId="22750" xr:uid="{00000000-0005-0000-0000-0000D2590000}"/>
    <cellStyle name="Normal 148 4 2 2 2 4" xfId="38145" xr:uid="{00000000-0005-0000-0000-0000D3590000}"/>
    <cellStyle name="Normal 148 4 2 2 3" xfId="11204" xr:uid="{00000000-0005-0000-0000-0000D4590000}"/>
    <cellStyle name="Normal 148 4 2 2 3 2" xfId="26599" xr:uid="{00000000-0005-0000-0000-0000D5590000}"/>
    <cellStyle name="Normal 148 4 2 2 3 3" xfId="41994" xr:uid="{00000000-0005-0000-0000-0000D6590000}"/>
    <cellStyle name="Normal 148 4 2 2 4" xfId="18901" xr:uid="{00000000-0005-0000-0000-0000D7590000}"/>
    <cellStyle name="Normal 148 4 2 2 5" xfId="34296" xr:uid="{00000000-0005-0000-0000-0000D8590000}"/>
    <cellStyle name="Normal 148 4 2 3" xfId="5415" xr:uid="{00000000-0005-0000-0000-0000D9590000}"/>
    <cellStyle name="Normal 148 4 2 3 2" xfId="13129" xr:uid="{00000000-0005-0000-0000-0000DA590000}"/>
    <cellStyle name="Normal 148 4 2 3 2 2" xfId="28524" xr:uid="{00000000-0005-0000-0000-0000DB590000}"/>
    <cellStyle name="Normal 148 4 2 3 2 3" xfId="43919" xr:uid="{00000000-0005-0000-0000-0000DC590000}"/>
    <cellStyle name="Normal 148 4 2 3 3" xfId="20826" xr:uid="{00000000-0005-0000-0000-0000DD590000}"/>
    <cellStyle name="Normal 148 4 2 3 4" xfId="36221" xr:uid="{00000000-0005-0000-0000-0000DE590000}"/>
    <cellStyle name="Normal 148 4 2 4" xfId="9280" xr:uid="{00000000-0005-0000-0000-0000DF590000}"/>
    <cellStyle name="Normal 148 4 2 4 2" xfId="24675" xr:uid="{00000000-0005-0000-0000-0000E0590000}"/>
    <cellStyle name="Normal 148 4 2 4 3" xfId="40070" xr:uid="{00000000-0005-0000-0000-0000E1590000}"/>
    <cellStyle name="Normal 148 4 2 5" xfId="16977" xr:uid="{00000000-0005-0000-0000-0000E2590000}"/>
    <cellStyle name="Normal 148 4 2 6" xfId="32372" xr:uid="{00000000-0005-0000-0000-0000E3590000}"/>
    <cellStyle name="Normal 148 4 3" xfId="2504" xr:uid="{00000000-0005-0000-0000-0000E4590000}"/>
    <cellStyle name="Normal 148 4 3 2" xfId="6377" xr:uid="{00000000-0005-0000-0000-0000E5590000}"/>
    <cellStyle name="Normal 148 4 3 2 2" xfId="14091" xr:uid="{00000000-0005-0000-0000-0000E6590000}"/>
    <cellStyle name="Normal 148 4 3 2 2 2" xfId="29486" xr:uid="{00000000-0005-0000-0000-0000E7590000}"/>
    <cellStyle name="Normal 148 4 3 2 2 3" xfId="44881" xr:uid="{00000000-0005-0000-0000-0000E8590000}"/>
    <cellStyle name="Normal 148 4 3 2 3" xfId="21788" xr:uid="{00000000-0005-0000-0000-0000E9590000}"/>
    <cellStyle name="Normal 148 4 3 2 4" xfId="37183" xr:uid="{00000000-0005-0000-0000-0000EA590000}"/>
    <cellStyle name="Normal 148 4 3 3" xfId="10242" xr:uid="{00000000-0005-0000-0000-0000EB590000}"/>
    <cellStyle name="Normal 148 4 3 3 2" xfId="25637" xr:uid="{00000000-0005-0000-0000-0000EC590000}"/>
    <cellStyle name="Normal 148 4 3 3 3" xfId="41032" xr:uid="{00000000-0005-0000-0000-0000ED590000}"/>
    <cellStyle name="Normal 148 4 3 4" xfId="17939" xr:uid="{00000000-0005-0000-0000-0000EE590000}"/>
    <cellStyle name="Normal 148 4 3 5" xfId="33334" xr:uid="{00000000-0005-0000-0000-0000EF590000}"/>
    <cellStyle name="Normal 148 4 4" xfId="4453" xr:uid="{00000000-0005-0000-0000-0000F0590000}"/>
    <cellStyle name="Normal 148 4 4 2" xfId="12167" xr:uid="{00000000-0005-0000-0000-0000F1590000}"/>
    <cellStyle name="Normal 148 4 4 2 2" xfId="27562" xr:uid="{00000000-0005-0000-0000-0000F2590000}"/>
    <cellStyle name="Normal 148 4 4 2 3" xfId="42957" xr:uid="{00000000-0005-0000-0000-0000F3590000}"/>
    <cellStyle name="Normal 148 4 4 3" xfId="19864" xr:uid="{00000000-0005-0000-0000-0000F4590000}"/>
    <cellStyle name="Normal 148 4 4 4" xfId="35259" xr:uid="{00000000-0005-0000-0000-0000F5590000}"/>
    <cellStyle name="Normal 148 4 5" xfId="8318" xr:uid="{00000000-0005-0000-0000-0000F6590000}"/>
    <cellStyle name="Normal 148 4 5 2" xfId="23713" xr:uid="{00000000-0005-0000-0000-0000F7590000}"/>
    <cellStyle name="Normal 148 4 5 3" xfId="39108" xr:uid="{00000000-0005-0000-0000-0000F8590000}"/>
    <cellStyle name="Normal 148 4 6" xfId="16015" xr:uid="{00000000-0005-0000-0000-0000F9590000}"/>
    <cellStyle name="Normal 148 4 7" xfId="31410" xr:uid="{00000000-0005-0000-0000-0000FA590000}"/>
    <cellStyle name="Normal 148 5" xfId="1056" xr:uid="{00000000-0005-0000-0000-0000FB590000}"/>
    <cellStyle name="Normal 148 5 2" xfId="2985" xr:uid="{00000000-0005-0000-0000-0000FC590000}"/>
    <cellStyle name="Normal 148 5 2 2" xfId="6858" xr:uid="{00000000-0005-0000-0000-0000FD590000}"/>
    <cellStyle name="Normal 148 5 2 2 2" xfId="14572" xr:uid="{00000000-0005-0000-0000-0000FE590000}"/>
    <cellStyle name="Normal 148 5 2 2 2 2" xfId="29967" xr:uid="{00000000-0005-0000-0000-0000FF590000}"/>
    <cellStyle name="Normal 148 5 2 2 2 3" xfId="45362" xr:uid="{00000000-0005-0000-0000-0000005A0000}"/>
    <cellStyle name="Normal 148 5 2 2 3" xfId="22269" xr:uid="{00000000-0005-0000-0000-0000015A0000}"/>
    <cellStyle name="Normal 148 5 2 2 4" xfId="37664" xr:uid="{00000000-0005-0000-0000-0000025A0000}"/>
    <cellStyle name="Normal 148 5 2 3" xfId="10723" xr:uid="{00000000-0005-0000-0000-0000035A0000}"/>
    <cellStyle name="Normal 148 5 2 3 2" xfId="26118" xr:uid="{00000000-0005-0000-0000-0000045A0000}"/>
    <cellStyle name="Normal 148 5 2 3 3" xfId="41513" xr:uid="{00000000-0005-0000-0000-0000055A0000}"/>
    <cellStyle name="Normal 148 5 2 4" xfId="18420" xr:uid="{00000000-0005-0000-0000-0000065A0000}"/>
    <cellStyle name="Normal 148 5 2 5" xfId="33815" xr:uid="{00000000-0005-0000-0000-0000075A0000}"/>
    <cellStyle name="Normal 148 5 3" xfId="4934" xr:uid="{00000000-0005-0000-0000-0000085A0000}"/>
    <cellStyle name="Normal 148 5 3 2" xfId="12648" xr:uid="{00000000-0005-0000-0000-0000095A0000}"/>
    <cellStyle name="Normal 148 5 3 2 2" xfId="28043" xr:uid="{00000000-0005-0000-0000-00000A5A0000}"/>
    <cellStyle name="Normal 148 5 3 2 3" xfId="43438" xr:uid="{00000000-0005-0000-0000-00000B5A0000}"/>
    <cellStyle name="Normal 148 5 3 3" xfId="20345" xr:uid="{00000000-0005-0000-0000-00000C5A0000}"/>
    <cellStyle name="Normal 148 5 3 4" xfId="35740" xr:uid="{00000000-0005-0000-0000-00000D5A0000}"/>
    <cellStyle name="Normal 148 5 4" xfId="8799" xr:uid="{00000000-0005-0000-0000-00000E5A0000}"/>
    <cellStyle name="Normal 148 5 4 2" xfId="24194" xr:uid="{00000000-0005-0000-0000-00000F5A0000}"/>
    <cellStyle name="Normal 148 5 4 3" xfId="39589" xr:uid="{00000000-0005-0000-0000-0000105A0000}"/>
    <cellStyle name="Normal 148 5 5" xfId="16496" xr:uid="{00000000-0005-0000-0000-0000115A0000}"/>
    <cellStyle name="Normal 148 5 6" xfId="31891" xr:uid="{00000000-0005-0000-0000-0000125A0000}"/>
    <cellStyle name="Normal 148 6" xfId="2023" xr:uid="{00000000-0005-0000-0000-0000135A0000}"/>
    <cellStyle name="Normal 148 6 2" xfId="5896" xr:uid="{00000000-0005-0000-0000-0000145A0000}"/>
    <cellStyle name="Normal 148 6 2 2" xfId="13610" xr:uid="{00000000-0005-0000-0000-0000155A0000}"/>
    <cellStyle name="Normal 148 6 2 2 2" xfId="29005" xr:uid="{00000000-0005-0000-0000-0000165A0000}"/>
    <cellStyle name="Normal 148 6 2 2 3" xfId="44400" xr:uid="{00000000-0005-0000-0000-0000175A0000}"/>
    <cellStyle name="Normal 148 6 2 3" xfId="21307" xr:uid="{00000000-0005-0000-0000-0000185A0000}"/>
    <cellStyle name="Normal 148 6 2 4" xfId="36702" xr:uid="{00000000-0005-0000-0000-0000195A0000}"/>
    <cellStyle name="Normal 148 6 3" xfId="9761" xr:uid="{00000000-0005-0000-0000-00001A5A0000}"/>
    <cellStyle name="Normal 148 6 3 2" xfId="25156" xr:uid="{00000000-0005-0000-0000-00001B5A0000}"/>
    <cellStyle name="Normal 148 6 3 3" xfId="40551" xr:uid="{00000000-0005-0000-0000-00001C5A0000}"/>
    <cellStyle name="Normal 148 6 4" xfId="17458" xr:uid="{00000000-0005-0000-0000-00001D5A0000}"/>
    <cellStyle name="Normal 148 6 5" xfId="32853" xr:uid="{00000000-0005-0000-0000-00001E5A0000}"/>
    <cellStyle name="Normal 148 7" xfId="3982" xr:uid="{00000000-0005-0000-0000-00001F5A0000}"/>
    <cellStyle name="Normal 148 7 2" xfId="11698" xr:uid="{00000000-0005-0000-0000-0000205A0000}"/>
    <cellStyle name="Normal 148 7 2 2" xfId="27093" xr:uid="{00000000-0005-0000-0000-0000215A0000}"/>
    <cellStyle name="Normal 148 7 2 3" xfId="42488" xr:uid="{00000000-0005-0000-0000-0000225A0000}"/>
    <cellStyle name="Normal 148 7 3" xfId="19395" xr:uid="{00000000-0005-0000-0000-0000235A0000}"/>
    <cellStyle name="Normal 148 7 4" xfId="34790" xr:uid="{00000000-0005-0000-0000-0000245A0000}"/>
    <cellStyle name="Normal 148 8" xfId="7847" xr:uid="{00000000-0005-0000-0000-0000255A0000}"/>
    <cellStyle name="Normal 148 8 2" xfId="23244" xr:uid="{00000000-0005-0000-0000-0000265A0000}"/>
    <cellStyle name="Normal 148 8 3" xfId="38639" xr:uid="{00000000-0005-0000-0000-0000275A0000}"/>
    <cellStyle name="Normal 148 9" xfId="15534" xr:uid="{00000000-0005-0000-0000-0000285A0000}"/>
    <cellStyle name="Normal 149" xfId="47" xr:uid="{00000000-0005-0000-0000-0000295A0000}"/>
    <cellStyle name="Normal 149 10" xfId="30930" xr:uid="{00000000-0005-0000-0000-00002A5A0000}"/>
    <cellStyle name="Normal 149 2" xfId="159" xr:uid="{00000000-0005-0000-0000-00002B5A0000}"/>
    <cellStyle name="Normal 149 2 2" xfId="412" xr:uid="{00000000-0005-0000-0000-00002C5A0000}"/>
    <cellStyle name="Normal 149 2 2 2" xfId="897" xr:uid="{00000000-0005-0000-0000-00002D5A0000}"/>
    <cellStyle name="Normal 149 2 2 2 2" xfId="1863" xr:uid="{00000000-0005-0000-0000-00002E5A0000}"/>
    <cellStyle name="Normal 149 2 2 2 2 2" xfId="3792" xr:uid="{00000000-0005-0000-0000-00002F5A0000}"/>
    <cellStyle name="Normal 149 2 2 2 2 2 2" xfId="7665" xr:uid="{00000000-0005-0000-0000-0000305A0000}"/>
    <cellStyle name="Normal 149 2 2 2 2 2 2 2" xfId="15379" xr:uid="{00000000-0005-0000-0000-0000315A0000}"/>
    <cellStyle name="Normal 149 2 2 2 2 2 2 2 2" xfId="30774" xr:uid="{00000000-0005-0000-0000-0000325A0000}"/>
    <cellStyle name="Normal 149 2 2 2 2 2 2 2 3" xfId="46169" xr:uid="{00000000-0005-0000-0000-0000335A0000}"/>
    <cellStyle name="Normal 149 2 2 2 2 2 2 3" xfId="23076" xr:uid="{00000000-0005-0000-0000-0000345A0000}"/>
    <cellStyle name="Normal 149 2 2 2 2 2 2 4" xfId="38471" xr:uid="{00000000-0005-0000-0000-0000355A0000}"/>
    <cellStyle name="Normal 149 2 2 2 2 2 3" xfId="11530" xr:uid="{00000000-0005-0000-0000-0000365A0000}"/>
    <cellStyle name="Normal 149 2 2 2 2 2 3 2" xfId="26925" xr:uid="{00000000-0005-0000-0000-0000375A0000}"/>
    <cellStyle name="Normal 149 2 2 2 2 2 3 3" xfId="42320" xr:uid="{00000000-0005-0000-0000-0000385A0000}"/>
    <cellStyle name="Normal 149 2 2 2 2 2 4" xfId="19227" xr:uid="{00000000-0005-0000-0000-0000395A0000}"/>
    <cellStyle name="Normal 149 2 2 2 2 2 5" xfId="34622" xr:uid="{00000000-0005-0000-0000-00003A5A0000}"/>
    <cellStyle name="Normal 149 2 2 2 2 3" xfId="5741" xr:uid="{00000000-0005-0000-0000-00003B5A0000}"/>
    <cellStyle name="Normal 149 2 2 2 2 3 2" xfId="13455" xr:uid="{00000000-0005-0000-0000-00003C5A0000}"/>
    <cellStyle name="Normal 149 2 2 2 2 3 2 2" xfId="28850" xr:uid="{00000000-0005-0000-0000-00003D5A0000}"/>
    <cellStyle name="Normal 149 2 2 2 2 3 2 3" xfId="44245" xr:uid="{00000000-0005-0000-0000-00003E5A0000}"/>
    <cellStyle name="Normal 149 2 2 2 2 3 3" xfId="21152" xr:uid="{00000000-0005-0000-0000-00003F5A0000}"/>
    <cellStyle name="Normal 149 2 2 2 2 3 4" xfId="36547" xr:uid="{00000000-0005-0000-0000-0000405A0000}"/>
    <cellStyle name="Normal 149 2 2 2 2 4" xfId="9606" xr:uid="{00000000-0005-0000-0000-0000415A0000}"/>
    <cellStyle name="Normal 149 2 2 2 2 4 2" xfId="25001" xr:uid="{00000000-0005-0000-0000-0000425A0000}"/>
    <cellStyle name="Normal 149 2 2 2 2 4 3" xfId="40396" xr:uid="{00000000-0005-0000-0000-0000435A0000}"/>
    <cellStyle name="Normal 149 2 2 2 2 5" xfId="17303" xr:uid="{00000000-0005-0000-0000-0000445A0000}"/>
    <cellStyle name="Normal 149 2 2 2 2 6" xfId="32698" xr:uid="{00000000-0005-0000-0000-0000455A0000}"/>
    <cellStyle name="Normal 149 2 2 2 3" xfId="2830" xr:uid="{00000000-0005-0000-0000-0000465A0000}"/>
    <cellStyle name="Normal 149 2 2 2 3 2" xfId="6703" xr:uid="{00000000-0005-0000-0000-0000475A0000}"/>
    <cellStyle name="Normal 149 2 2 2 3 2 2" xfId="14417" xr:uid="{00000000-0005-0000-0000-0000485A0000}"/>
    <cellStyle name="Normal 149 2 2 2 3 2 2 2" xfId="29812" xr:uid="{00000000-0005-0000-0000-0000495A0000}"/>
    <cellStyle name="Normal 149 2 2 2 3 2 2 3" xfId="45207" xr:uid="{00000000-0005-0000-0000-00004A5A0000}"/>
    <cellStyle name="Normal 149 2 2 2 3 2 3" xfId="22114" xr:uid="{00000000-0005-0000-0000-00004B5A0000}"/>
    <cellStyle name="Normal 149 2 2 2 3 2 4" xfId="37509" xr:uid="{00000000-0005-0000-0000-00004C5A0000}"/>
    <cellStyle name="Normal 149 2 2 2 3 3" xfId="10568" xr:uid="{00000000-0005-0000-0000-00004D5A0000}"/>
    <cellStyle name="Normal 149 2 2 2 3 3 2" xfId="25963" xr:uid="{00000000-0005-0000-0000-00004E5A0000}"/>
    <cellStyle name="Normal 149 2 2 2 3 3 3" xfId="41358" xr:uid="{00000000-0005-0000-0000-00004F5A0000}"/>
    <cellStyle name="Normal 149 2 2 2 3 4" xfId="18265" xr:uid="{00000000-0005-0000-0000-0000505A0000}"/>
    <cellStyle name="Normal 149 2 2 2 3 5" xfId="33660" xr:uid="{00000000-0005-0000-0000-0000515A0000}"/>
    <cellStyle name="Normal 149 2 2 2 4" xfId="4779" xr:uid="{00000000-0005-0000-0000-0000525A0000}"/>
    <cellStyle name="Normal 149 2 2 2 4 2" xfId="12493" xr:uid="{00000000-0005-0000-0000-0000535A0000}"/>
    <cellStyle name="Normal 149 2 2 2 4 2 2" xfId="27888" xr:uid="{00000000-0005-0000-0000-0000545A0000}"/>
    <cellStyle name="Normal 149 2 2 2 4 2 3" xfId="43283" xr:uid="{00000000-0005-0000-0000-0000555A0000}"/>
    <cellStyle name="Normal 149 2 2 2 4 3" xfId="20190" xr:uid="{00000000-0005-0000-0000-0000565A0000}"/>
    <cellStyle name="Normal 149 2 2 2 4 4" xfId="35585" xr:uid="{00000000-0005-0000-0000-0000575A0000}"/>
    <cellStyle name="Normal 149 2 2 2 5" xfId="8644" xr:uid="{00000000-0005-0000-0000-0000585A0000}"/>
    <cellStyle name="Normal 149 2 2 2 5 2" xfId="24039" xr:uid="{00000000-0005-0000-0000-0000595A0000}"/>
    <cellStyle name="Normal 149 2 2 2 5 3" xfId="39434" xr:uid="{00000000-0005-0000-0000-00005A5A0000}"/>
    <cellStyle name="Normal 149 2 2 2 6" xfId="16341" xr:uid="{00000000-0005-0000-0000-00005B5A0000}"/>
    <cellStyle name="Normal 149 2 2 2 7" xfId="31736" xr:uid="{00000000-0005-0000-0000-00005C5A0000}"/>
    <cellStyle name="Normal 149 2 2 3" xfId="1382" xr:uid="{00000000-0005-0000-0000-00005D5A0000}"/>
    <cellStyle name="Normal 149 2 2 3 2" xfId="3311" xr:uid="{00000000-0005-0000-0000-00005E5A0000}"/>
    <cellStyle name="Normal 149 2 2 3 2 2" xfId="7184" xr:uid="{00000000-0005-0000-0000-00005F5A0000}"/>
    <cellStyle name="Normal 149 2 2 3 2 2 2" xfId="14898" xr:uid="{00000000-0005-0000-0000-0000605A0000}"/>
    <cellStyle name="Normal 149 2 2 3 2 2 2 2" xfId="30293" xr:uid="{00000000-0005-0000-0000-0000615A0000}"/>
    <cellStyle name="Normal 149 2 2 3 2 2 2 3" xfId="45688" xr:uid="{00000000-0005-0000-0000-0000625A0000}"/>
    <cellStyle name="Normal 149 2 2 3 2 2 3" xfId="22595" xr:uid="{00000000-0005-0000-0000-0000635A0000}"/>
    <cellStyle name="Normal 149 2 2 3 2 2 4" xfId="37990" xr:uid="{00000000-0005-0000-0000-0000645A0000}"/>
    <cellStyle name="Normal 149 2 2 3 2 3" xfId="11049" xr:uid="{00000000-0005-0000-0000-0000655A0000}"/>
    <cellStyle name="Normal 149 2 2 3 2 3 2" xfId="26444" xr:uid="{00000000-0005-0000-0000-0000665A0000}"/>
    <cellStyle name="Normal 149 2 2 3 2 3 3" xfId="41839" xr:uid="{00000000-0005-0000-0000-0000675A0000}"/>
    <cellStyle name="Normal 149 2 2 3 2 4" xfId="18746" xr:uid="{00000000-0005-0000-0000-0000685A0000}"/>
    <cellStyle name="Normal 149 2 2 3 2 5" xfId="34141" xr:uid="{00000000-0005-0000-0000-0000695A0000}"/>
    <cellStyle name="Normal 149 2 2 3 3" xfId="5260" xr:uid="{00000000-0005-0000-0000-00006A5A0000}"/>
    <cellStyle name="Normal 149 2 2 3 3 2" xfId="12974" xr:uid="{00000000-0005-0000-0000-00006B5A0000}"/>
    <cellStyle name="Normal 149 2 2 3 3 2 2" xfId="28369" xr:uid="{00000000-0005-0000-0000-00006C5A0000}"/>
    <cellStyle name="Normal 149 2 2 3 3 2 3" xfId="43764" xr:uid="{00000000-0005-0000-0000-00006D5A0000}"/>
    <cellStyle name="Normal 149 2 2 3 3 3" xfId="20671" xr:uid="{00000000-0005-0000-0000-00006E5A0000}"/>
    <cellStyle name="Normal 149 2 2 3 3 4" xfId="36066" xr:uid="{00000000-0005-0000-0000-00006F5A0000}"/>
    <cellStyle name="Normal 149 2 2 3 4" xfId="9125" xr:uid="{00000000-0005-0000-0000-0000705A0000}"/>
    <cellStyle name="Normal 149 2 2 3 4 2" xfId="24520" xr:uid="{00000000-0005-0000-0000-0000715A0000}"/>
    <cellStyle name="Normal 149 2 2 3 4 3" xfId="39915" xr:uid="{00000000-0005-0000-0000-0000725A0000}"/>
    <cellStyle name="Normal 149 2 2 3 5" xfId="16822" xr:uid="{00000000-0005-0000-0000-0000735A0000}"/>
    <cellStyle name="Normal 149 2 2 3 6" xfId="32217" xr:uid="{00000000-0005-0000-0000-0000745A0000}"/>
    <cellStyle name="Normal 149 2 2 4" xfId="2349" xr:uid="{00000000-0005-0000-0000-0000755A0000}"/>
    <cellStyle name="Normal 149 2 2 4 2" xfId="6222" xr:uid="{00000000-0005-0000-0000-0000765A0000}"/>
    <cellStyle name="Normal 149 2 2 4 2 2" xfId="13936" xr:uid="{00000000-0005-0000-0000-0000775A0000}"/>
    <cellStyle name="Normal 149 2 2 4 2 2 2" xfId="29331" xr:uid="{00000000-0005-0000-0000-0000785A0000}"/>
    <cellStyle name="Normal 149 2 2 4 2 2 3" xfId="44726" xr:uid="{00000000-0005-0000-0000-0000795A0000}"/>
    <cellStyle name="Normal 149 2 2 4 2 3" xfId="21633" xr:uid="{00000000-0005-0000-0000-00007A5A0000}"/>
    <cellStyle name="Normal 149 2 2 4 2 4" xfId="37028" xr:uid="{00000000-0005-0000-0000-00007B5A0000}"/>
    <cellStyle name="Normal 149 2 2 4 3" xfId="10087" xr:uid="{00000000-0005-0000-0000-00007C5A0000}"/>
    <cellStyle name="Normal 149 2 2 4 3 2" xfId="25482" xr:uid="{00000000-0005-0000-0000-00007D5A0000}"/>
    <cellStyle name="Normal 149 2 2 4 3 3" xfId="40877" xr:uid="{00000000-0005-0000-0000-00007E5A0000}"/>
    <cellStyle name="Normal 149 2 2 4 4" xfId="17784" xr:uid="{00000000-0005-0000-0000-00007F5A0000}"/>
    <cellStyle name="Normal 149 2 2 4 5" xfId="33179" xr:uid="{00000000-0005-0000-0000-0000805A0000}"/>
    <cellStyle name="Normal 149 2 2 5" xfId="4298" xr:uid="{00000000-0005-0000-0000-0000815A0000}"/>
    <cellStyle name="Normal 149 2 2 5 2" xfId="12012" xr:uid="{00000000-0005-0000-0000-0000825A0000}"/>
    <cellStyle name="Normal 149 2 2 5 2 2" xfId="27407" xr:uid="{00000000-0005-0000-0000-0000835A0000}"/>
    <cellStyle name="Normal 149 2 2 5 2 3" xfId="42802" xr:uid="{00000000-0005-0000-0000-0000845A0000}"/>
    <cellStyle name="Normal 149 2 2 5 3" xfId="19709" xr:uid="{00000000-0005-0000-0000-0000855A0000}"/>
    <cellStyle name="Normal 149 2 2 5 4" xfId="35104" xr:uid="{00000000-0005-0000-0000-0000865A0000}"/>
    <cellStyle name="Normal 149 2 2 6" xfId="8163" xr:uid="{00000000-0005-0000-0000-0000875A0000}"/>
    <cellStyle name="Normal 149 2 2 6 2" xfId="23558" xr:uid="{00000000-0005-0000-0000-0000885A0000}"/>
    <cellStyle name="Normal 149 2 2 6 3" xfId="38953" xr:uid="{00000000-0005-0000-0000-0000895A0000}"/>
    <cellStyle name="Normal 149 2 2 7" xfId="15860" xr:uid="{00000000-0005-0000-0000-00008A5A0000}"/>
    <cellStyle name="Normal 149 2 2 8" xfId="31255" xr:uid="{00000000-0005-0000-0000-00008B5A0000}"/>
    <cellStyle name="Normal 149 2 3" xfId="676" xr:uid="{00000000-0005-0000-0000-00008C5A0000}"/>
    <cellStyle name="Normal 149 2 3 2" xfId="1642" xr:uid="{00000000-0005-0000-0000-00008D5A0000}"/>
    <cellStyle name="Normal 149 2 3 2 2" xfId="3571" xr:uid="{00000000-0005-0000-0000-00008E5A0000}"/>
    <cellStyle name="Normal 149 2 3 2 2 2" xfId="7444" xr:uid="{00000000-0005-0000-0000-00008F5A0000}"/>
    <cellStyle name="Normal 149 2 3 2 2 2 2" xfId="15158" xr:uid="{00000000-0005-0000-0000-0000905A0000}"/>
    <cellStyle name="Normal 149 2 3 2 2 2 2 2" xfId="30553" xr:uid="{00000000-0005-0000-0000-0000915A0000}"/>
    <cellStyle name="Normal 149 2 3 2 2 2 2 3" xfId="45948" xr:uid="{00000000-0005-0000-0000-0000925A0000}"/>
    <cellStyle name="Normal 149 2 3 2 2 2 3" xfId="22855" xr:uid="{00000000-0005-0000-0000-0000935A0000}"/>
    <cellStyle name="Normal 149 2 3 2 2 2 4" xfId="38250" xr:uid="{00000000-0005-0000-0000-0000945A0000}"/>
    <cellStyle name="Normal 149 2 3 2 2 3" xfId="11309" xr:uid="{00000000-0005-0000-0000-0000955A0000}"/>
    <cellStyle name="Normal 149 2 3 2 2 3 2" xfId="26704" xr:uid="{00000000-0005-0000-0000-0000965A0000}"/>
    <cellStyle name="Normal 149 2 3 2 2 3 3" xfId="42099" xr:uid="{00000000-0005-0000-0000-0000975A0000}"/>
    <cellStyle name="Normal 149 2 3 2 2 4" xfId="19006" xr:uid="{00000000-0005-0000-0000-0000985A0000}"/>
    <cellStyle name="Normal 149 2 3 2 2 5" xfId="34401" xr:uid="{00000000-0005-0000-0000-0000995A0000}"/>
    <cellStyle name="Normal 149 2 3 2 3" xfId="5520" xr:uid="{00000000-0005-0000-0000-00009A5A0000}"/>
    <cellStyle name="Normal 149 2 3 2 3 2" xfId="13234" xr:uid="{00000000-0005-0000-0000-00009B5A0000}"/>
    <cellStyle name="Normal 149 2 3 2 3 2 2" xfId="28629" xr:uid="{00000000-0005-0000-0000-00009C5A0000}"/>
    <cellStyle name="Normal 149 2 3 2 3 2 3" xfId="44024" xr:uid="{00000000-0005-0000-0000-00009D5A0000}"/>
    <cellStyle name="Normal 149 2 3 2 3 3" xfId="20931" xr:uid="{00000000-0005-0000-0000-00009E5A0000}"/>
    <cellStyle name="Normal 149 2 3 2 3 4" xfId="36326" xr:uid="{00000000-0005-0000-0000-00009F5A0000}"/>
    <cellStyle name="Normal 149 2 3 2 4" xfId="9385" xr:uid="{00000000-0005-0000-0000-0000A05A0000}"/>
    <cellStyle name="Normal 149 2 3 2 4 2" xfId="24780" xr:uid="{00000000-0005-0000-0000-0000A15A0000}"/>
    <cellStyle name="Normal 149 2 3 2 4 3" xfId="40175" xr:uid="{00000000-0005-0000-0000-0000A25A0000}"/>
    <cellStyle name="Normal 149 2 3 2 5" xfId="17082" xr:uid="{00000000-0005-0000-0000-0000A35A0000}"/>
    <cellStyle name="Normal 149 2 3 2 6" xfId="32477" xr:uid="{00000000-0005-0000-0000-0000A45A0000}"/>
    <cellStyle name="Normal 149 2 3 3" xfId="2609" xr:uid="{00000000-0005-0000-0000-0000A55A0000}"/>
    <cellStyle name="Normal 149 2 3 3 2" xfId="6482" xr:uid="{00000000-0005-0000-0000-0000A65A0000}"/>
    <cellStyle name="Normal 149 2 3 3 2 2" xfId="14196" xr:uid="{00000000-0005-0000-0000-0000A75A0000}"/>
    <cellStyle name="Normal 149 2 3 3 2 2 2" xfId="29591" xr:uid="{00000000-0005-0000-0000-0000A85A0000}"/>
    <cellStyle name="Normal 149 2 3 3 2 2 3" xfId="44986" xr:uid="{00000000-0005-0000-0000-0000A95A0000}"/>
    <cellStyle name="Normal 149 2 3 3 2 3" xfId="21893" xr:uid="{00000000-0005-0000-0000-0000AA5A0000}"/>
    <cellStyle name="Normal 149 2 3 3 2 4" xfId="37288" xr:uid="{00000000-0005-0000-0000-0000AB5A0000}"/>
    <cellStyle name="Normal 149 2 3 3 3" xfId="10347" xr:uid="{00000000-0005-0000-0000-0000AC5A0000}"/>
    <cellStyle name="Normal 149 2 3 3 3 2" xfId="25742" xr:uid="{00000000-0005-0000-0000-0000AD5A0000}"/>
    <cellStyle name="Normal 149 2 3 3 3 3" xfId="41137" xr:uid="{00000000-0005-0000-0000-0000AE5A0000}"/>
    <cellStyle name="Normal 149 2 3 3 4" xfId="18044" xr:uid="{00000000-0005-0000-0000-0000AF5A0000}"/>
    <cellStyle name="Normal 149 2 3 3 5" xfId="33439" xr:uid="{00000000-0005-0000-0000-0000B05A0000}"/>
    <cellStyle name="Normal 149 2 3 4" xfId="4558" xr:uid="{00000000-0005-0000-0000-0000B15A0000}"/>
    <cellStyle name="Normal 149 2 3 4 2" xfId="12272" xr:uid="{00000000-0005-0000-0000-0000B25A0000}"/>
    <cellStyle name="Normal 149 2 3 4 2 2" xfId="27667" xr:uid="{00000000-0005-0000-0000-0000B35A0000}"/>
    <cellStyle name="Normal 149 2 3 4 2 3" xfId="43062" xr:uid="{00000000-0005-0000-0000-0000B45A0000}"/>
    <cellStyle name="Normal 149 2 3 4 3" xfId="19969" xr:uid="{00000000-0005-0000-0000-0000B55A0000}"/>
    <cellStyle name="Normal 149 2 3 4 4" xfId="35364" xr:uid="{00000000-0005-0000-0000-0000B65A0000}"/>
    <cellStyle name="Normal 149 2 3 5" xfId="8423" xr:uid="{00000000-0005-0000-0000-0000B75A0000}"/>
    <cellStyle name="Normal 149 2 3 5 2" xfId="23818" xr:uid="{00000000-0005-0000-0000-0000B85A0000}"/>
    <cellStyle name="Normal 149 2 3 5 3" xfId="39213" xr:uid="{00000000-0005-0000-0000-0000B95A0000}"/>
    <cellStyle name="Normal 149 2 3 6" xfId="16120" xr:uid="{00000000-0005-0000-0000-0000BA5A0000}"/>
    <cellStyle name="Normal 149 2 3 7" xfId="31515" xr:uid="{00000000-0005-0000-0000-0000BB5A0000}"/>
    <cellStyle name="Normal 149 2 4" xfId="1161" xr:uid="{00000000-0005-0000-0000-0000BC5A0000}"/>
    <cellStyle name="Normal 149 2 4 2" xfId="3090" xr:uid="{00000000-0005-0000-0000-0000BD5A0000}"/>
    <cellStyle name="Normal 149 2 4 2 2" xfId="6963" xr:uid="{00000000-0005-0000-0000-0000BE5A0000}"/>
    <cellStyle name="Normal 149 2 4 2 2 2" xfId="14677" xr:uid="{00000000-0005-0000-0000-0000BF5A0000}"/>
    <cellStyle name="Normal 149 2 4 2 2 2 2" xfId="30072" xr:uid="{00000000-0005-0000-0000-0000C05A0000}"/>
    <cellStyle name="Normal 149 2 4 2 2 2 3" xfId="45467" xr:uid="{00000000-0005-0000-0000-0000C15A0000}"/>
    <cellStyle name="Normal 149 2 4 2 2 3" xfId="22374" xr:uid="{00000000-0005-0000-0000-0000C25A0000}"/>
    <cellStyle name="Normal 149 2 4 2 2 4" xfId="37769" xr:uid="{00000000-0005-0000-0000-0000C35A0000}"/>
    <cellStyle name="Normal 149 2 4 2 3" xfId="10828" xr:uid="{00000000-0005-0000-0000-0000C45A0000}"/>
    <cellStyle name="Normal 149 2 4 2 3 2" xfId="26223" xr:uid="{00000000-0005-0000-0000-0000C55A0000}"/>
    <cellStyle name="Normal 149 2 4 2 3 3" xfId="41618" xr:uid="{00000000-0005-0000-0000-0000C65A0000}"/>
    <cellStyle name="Normal 149 2 4 2 4" xfId="18525" xr:uid="{00000000-0005-0000-0000-0000C75A0000}"/>
    <cellStyle name="Normal 149 2 4 2 5" xfId="33920" xr:uid="{00000000-0005-0000-0000-0000C85A0000}"/>
    <cellStyle name="Normal 149 2 4 3" xfId="5039" xr:uid="{00000000-0005-0000-0000-0000C95A0000}"/>
    <cellStyle name="Normal 149 2 4 3 2" xfId="12753" xr:uid="{00000000-0005-0000-0000-0000CA5A0000}"/>
    <cellStyle name="Normal 149 2 4 3 2 2" xfId="28148" xr:uid="{00000000-0005-0000-0000-0000CB5A0000}"/>
    <cellStyle name="Normal 149 2 4 3 2 3" xfId="43543" xr:uid="{00000000-0005-0000-0000-0000CC5A0000}"/>
    <cellStyle name="Normal 149 2 4 3 3" xfId="20450" xr:uid="{00000000-0005-0000-0000-0000CD5A0000}"/>
    <cellStyle name="Normal 149 2 4 3 4" xfId="35845" xr:uid="{00000000-0005-0000-0000-0000CE5A0000}"/>
    <cellStyle name="Normal 149 2 4 4" xfId="8904" xr:uid="{00000000-0005-0000-0000-0000CF5A0000}"/>
    <cellStyle name="Normal 149 2 4 4 2" xfId="24299" xr:uid="{00000000-0005-0000-0000-0000D05A0000}"/>
    <cellStyle name="Normal 149 2 4 4 3" xfId="39694" xr:uid="{00000000-0005-0000-0000-0000D15A0000}"/>
    <cellStyle name="Normal 149 2 4 5" xfId="16601" xr:uid="{00000000-0005-0000-0000-0000D25A0000}"/>
    <cellStyle name="Normal 149 2 4 6" xfId="31996" xr:uid="{00000000-0005-0000-0000-0000D35A0000}"/>
    <cellStyle name="Normal 149 2 5" xfId="2128" xr:uid="{00000000-0005-0000-0000-0000D45A0000}"/>
    <cellStyle name="Normal 149 2 5 2" xfId="6001" xr:uid="{00000000-0005-0000-0000-0000D55A0000}"/>
    <cellStyle name="Normal 149 2 5 2 2" xfId="13715" xr:uid="{00000000-0005-0000-0000-0000D65A0000}"/>
    <cellStyle name="Normal 149 2 5 2 2 2" xfId="29110" xr:uid="{00000000-0005-0000-0000-0000D75A0000}"/>
    <cellStyle name="Normal 149 2 5 2 2 3" xfId="44505" xr:uid="{00000000-0005-0000-0000-0000D85A0000}"/>
    <cellStyle name="Normal 149 2 5 2 3" xfId="21412" xr:uid="{00000000-0005-0000-0000-0000D95A0000}"/>
    <cellStyle name="Normal 149 2 5 2 4" xfId="36807" xr:uid="{00000000-0005-0000-0000-0000DA5A0000}"/>
    <cellStyle name="Normal 149 2 5 3" xfId="9866" xr:uid="{00000000-0005-0000-0000-0000DB5A0000}"/>
    <cellStyle name="Normal 149 2 5 3 2" xfId="25261" xr:uid="{00000000-0005-0000-0000-0000DC5A0000}"/>
    <cellStyle name="Normal 149 2 5 3 3" xfId="40656" xr:uid="{00000000-0005-0000-0000-0000DD5A0000}"/>
    <cellStyle name="Normal 149 2 5 4" xfId="17563" xr:uid="{00000000-0005-0000-0000-0000DE5A0000}"/>
    <cellStyle name="Normal 149 2 5 5" xfId="32958" xr:uid="{00000000-0005-0000-0000-0000DF5A0000}"/>
    <cellStyle name="Normal 149 2 6" xfId="4088" xr:uid="{00000000-0005-0000-0000-0000E05A0000}"/>
    <cellStyle name="Normal 149 2 6 2" xfId="11803" xr:uid="{00000000-0005-0000-0000-0000E15A0000}"/>
    <cellStyle name="Normal 149 2 6 2 2" xfId="27198" xr:uid="{00000000-0005-0000-0000-0000E25A0000}"/>
    <cellStyle name="Normal 149 2 6 2 3" xfId="42593" xr:uid="{00000000-0005-0000-0000-0000E35A0000}"/>
    <cellStyle name="Normal 149 2 6 3" xfId="19500" xr:uid="{00000000-0005-0000-0000-0000E45A0000}"/>
    <cellStyle name="Normal 149 2 6 4" xfId="34895" xr:uid="{00000000-0005-0000-0000-0000E55A0000}"/>
    <cellStyle name="Normal 149 2 7" xfId="7953" xr:uid="{00000000-0005-0000-0000-0000E65A0000}"/>
    <cellStyle name="Normal 149 2 7 2" xfId="23349" xr:uid="{00000000-0005-0000-0000-0000E75A0000}"/>
    <cellStyle name="Normal 149 2 7 3" xfId="38744" xr:uid="{00000000-0005-0000-0000-0000E85A0000}"/>
    <cellStyle name="Normal 149 2 8" xfId="15639" xr:uid="{00000000-0005-0000-0000-0000E95A0000}"/>
    <cellStyle name="Normal 149 2 9" xfId="31034" xr:uid="{00000000-0005-0000-0000-0000EA5A0000}"/>
    <cellStyle name="Normal 149 3" xfId="308" xr:uid="{00000000-0005-0000-0000-0000EB5A0000}"/>
    <cellStyle name="Normal 149 3 2" xfId="793" xr:uid="{00000000-0005-0000-0000-0000EC5A0000}"/>
    <cellStyle name="Normal 149 3 2 2" xfId="1759" xr:uid="{00000000-0005-0000-0000-0000ED5A0000}"/>
    <cellStyle name="Normal 149 3 2 2 2" xfId="3688" xr:uid="{00000000-0005-0000-0000-0000EE5A0000}"/>
    <cellStyle name="Normal 149 3 2 2 2 2" xfId="7561" xr:uid="{00000000-0005-0000-0000-0000EF5A0000}"/>
    <cellStyle name="Normal 149 3 2 2 2 2 2" xfId="15275" xr:uid="{00000000-0005-0000-0000-0000F05A0000}"/>
    <cellStyle name="Normal 149 3 2 2 2 2 2 2" xfId="30670" xr:uid="{00000000-0005-0000-0000-0000F15A0000}"/>
    <cellStyle name="Normal 149 3 2 2 2 2 2 3" xfId="46065" xr:uid="{00000000-0005-0000-0000-0000F25A0000}"/>
    <cellStyle name="Normal 149 3 2 2 2 2 3" xfId="22972" xr:uid="{00000000-0005-0000-0000-0000F35A0000}"/>
    <cellStyle name="Normal 149 3 2 2 2 2 4" xfId="38367" xr:uid="{00000000-0005-0000-0000-0000F45A0000}"/>
    <cellStyle name="Normal 149 3 2 2 2 3" xfId="11426" xr:uid="{00000000-0005-0000-0000-0000F55A0000}"/>
    <cellStyle name="Normal 149 3 2 2 2 3 2" xfId="26821" xr:uid="{00000000-0005-0000-0000-0000F65A0000}"/>
    <cellStyle name="Normal 149 3 2 2 2 3 3" xfId="42216" xr:uid="{00000000-0005-0000-0000-0000F75A0000}"/>
    <cellStyle name="Normal 149 3 2 2 2 4" xfId="19123" xr:uid="{00000000-0005-0000-0000-0000F85A0000}"/>
    <cellStyle name="Normal 149 3 2 2 2 5" xfId="34518" xr:uid="{00000000-0005-0000-0000-0000F95A0000}"/>
    <cellStyle name="Normal 149 3 2 2 3" xfId="5637" xr:uid="{00000000-0005-0000-0000-0000FA5A0000}"/>
    <cellStyle name="Normal 149 3 2 2 3 2" xfId="13351" xr:uid="{00000000-0005-0000-0000-0000FB5A0000}"/>
    <cellStyle name="Normal 149 3 2 2 3 2 2" xfId="28746" xr:uid="{00000000-0005-0000-0000-0000FC5A0000}"/>
    <cellStyle name="Normal 149 3 2 2 3 2 3" xfId="44141" xr:uid="{00000000-0005-0000-0000-0000FD5A0000}"/>
    <cellStyle name="Normal 149 3 2 2 3 3" xfId="21048" xr:uid="{00000000-0005-0000-0000-0000FE5A0000}"/>
    <cellStyle name="Normal 149 3 2 2 3 4" xfId="36443" xr:uid="{00000000-0005-0000-0000-0000FF5A0000}"/>
    <cellStyle name="Normal 149 3 2 2 4" xfId="9502" xr:uid="{00000000-0005-0000-0000-0000005B0000}"/>
    <cellStyle name="Normal 149 3 2 2 4 2" xfId="24897" xr:uid="{00000000-0005-0000-0000-0000015B0000}"/>
    <cellStyle name="Normal 149 3 2 2 4 3" xfId="40292" xr:uid="{00000000-0005-0000-0000-0000025B0000}"/>
    <cellStyle name="Normal 149 3 2 2 5" xfId="17199" xr:uid="{00000000-0005-0000-0000-0000035B0000}"/>
    <cellStyle name="Normal 149 3 2 2 6" xfId="32594" xr:uid="{00000000-0005-0000-0000-0000045B0000}"/>
    <cellStyle name="Normal 149 3 2 3" xfId="2726" xr:uid="{00000000-0005-0000-0000-0000055B0000}"/>
    <cellStyle name="Normal 149 3 2 3 2" xfId="6599" xr:uid="{00000000-0005-0000-0000-0000065B0000}"/>
    <cellStyle name="Normal 149 3 2 3 2 2" xfId="14313" xr:uid="{00000000-0005-0000-0000-0000075B0000}"/>
    <cellStyle name="Normal 149 3 2 3 2 2 2" xfId="29708" xr:uid="{00000000-0005-0000-0000-0000085B0000}"/>
    <cellStyle name="Normal 149 3 2 3 2 2 3" xfId="45103" xr:uid="{00000000-0005-0000-0000-0000095B0000}"/>
    <cellStyle name="Normal 149 3 2 3 2 3" xfId="22010" xr:uid="{00000000-0005-0000-0000-00000A5B0000}"/>
    <cellStyle name="Normal 149 3 2 3 2 4" xfId="37405" xr:uid="{00000000-0005-0000-0000-00000B5B0000}"/>
    <cellStyle name="Normal 149 3 2 3 3" xfId="10464" xr:uid="{00000000-0005-0000-0000-00000C5B0000}"/>
    <cellStyle name="Normal 149 3 2 3 3 2" xfId="25859" xr:uid="{00000000-0005-0000-0000-00000D5B0000}"/>
    <cellStyle name="Normal 149 3 2 3 3 3" xfId="41254" xr:uid="{00000000-0005-0000-0000-00000E5B0000}"/>
    <cellStyle name="Normal 149 3 2 3 4" xfId="18161" xr:uid="{00000000-0005-0000-0000-00000F5B0000}"/>
    <cellStyle name="Normal 149 3 2 3 5" xfId="33556" xr:uid="{00000000-0005-0000-0000-0000105B0000}"/>
    <cellStyle name="Normal 149 3 2 4" xfId="4675" xr:uid="{00000000-0005-0000-0000-0000115B0000}"/>
    <cellStyle name="Normal 149 3 2 4 2" xfId="12389" xr:uid="{00000000-0005-0000-0000-0000125B0000}"/>
    <cellStyle name="Normal 149 3 2 4 2 2" xfId="27784" xr:uid="{00000000-0005-0000-0000-0000135B0000}"/>
    <cellStyle name="Normal 149 3 2 4 2 3" xfId="43179" xr:uid="{00000000-0005-0000-0000-0000145B0000}"/>
    <cellStyle name="Normal 149 3 2 4 3" xfId="20086" xr:uid="{00000000-0005-0000-0000-0000155B0000}"/>
    <cellStyle name="Normal 149 3 2 4 4" xfId="35481" xr:uid="{00000000-0005-0000-0000-0000165B0000}"/>
    <cellStyle name="Normal 149 3 2 5" xfId="8540" xr:uid="{00000000-0005-0000-0000-0000175B0000}"/>
    <cellStyle name="Normal 149 3 2 5 2" xfId="23935" xr:uid="{00000000-0005-0000-0000-0000185B0000}"/>
    <cellStyle name="Normal 149 3 2 5 3" xfId="39330" xr:uid="{00000000-0005-0000-0000-0000195B0000}"/>
    <cellStyle name="Normal 149 3 2 6" xfId="16237" xr:uid="{00000000-0005-0000-0000-00001A5B0000}"/>
    <cellStyle name="Normal 149 3 2 7" xfId="31632" xr:uid="{00000000-0005-0000-0000-00001B5B0000}"/>
    <cellStyle name="Normal 149 3 3" xfId="1278" xr:uid="{00000000-0005-0000-0000-00001C5B0000}"/>
    <cellStyle name="Normal 149 3 3 2" xfId="3207" xr:uid="{00000000-0005-0000-0000-00001D5B0000}"/>
    <cellStyle name="Normal 149 3 3 2 2" xfId="7080" xr:uid="{00000000-0005-0000-0000-00001E5B0000}"/>
    <cellStyle name="Normal 149 3 3 2 2 2" xfId="14794" xr:uid="{00000000-0005-0000-0000-00001F5B0000}"/>
    <cellStyle name="Normal 149 3 3 2 2 2 2" xfId="30189" xr:uid="{00000000-0005-0000-0000-0000205B0000}"/>
    <cellStyle name="Normal 149 3 3 2 2 2 3" xfId="45584" xr:uid="{00000000-0005-0000-0000-0000215B0000}"/>
    <cellStyle name="Normal 149 3 3 2 2 3" xfId="22491" xr:uid="{00000000-0005-0000-0000-0000225B0000}"/>
    <cellStyle name="Normal 149 3 3 2 2 4" xfId="37886" xr:uid="{00000000-0005-0000-0000-0000235B0000}"/>
    <cellStyle name="Normal 149 3 3 2 3" xfId="10945" xr:uid="{00000000-0005-0000-0000-0000245B0000}"/>
    <cellStyle name="Normal 149 3 3 2 3 2" xfId="26340" xr:uid="{00000000-0005-0000-0000-0000255B0000}"/>
    <cellStyle name="Normal 149 3 3 2 3 3" xfId="41735" xr:uid="{00000000-0005-0000-0000-0000265B0000}"/>
    <cellStyle name="Normal 149 3 3 2 4" xfId="18642" xr:uid="{00000000-0005-0000-0000-0000275B0000}"/>
    <cellStyle name="Normal 149 3 3 2 5" xfId="34037" xr:uid="{00000000-0005-0000-0000-0000285B0000}"/>
    <cellStyle name="Normal 149 3 3 3" xfId="5156" xr:uid="{00000000-0005-0000-0000-0000295B0000}"/>
    <cellStyle name="Normal 149 3 3 3 2" xfId="12870" xr:uid="{00000000-0005-0000-0000-00002A5B0000}"/>
    <cellStyle name="Normal 149 3 3 3 2 2" xfId="28265" xr:uid="{00000000-0005-0000-0000-00002B5B0000}"/>
    <cellStyle name="Normal 149 3 3 3 2 3" xfId="43660" xr:uid="{00000000-0005-0000-0000-00002C5B0000}"/>
    <cellStyle name="Normal 149 3 3 3 3" xfId="20567" xr:uid="{00000000-0005-0000-0000-00002D5B0000}"/>
    <cellStyle name="Normal 149 3 3 3 4" xfId="35962" xr:uid="{00000000-0005-0000-0000-00002E5B0000}"/>
    <cellStyle name="Normal 149 3 3 4" xfId="9021" xr:uid="{00000000-0005-0000-0000-00002F5B0000}"/>
    <cellStyle name="Normal 149 3 3 4 2" xfId="24416" xr:uid="{00000000-0005-0000-0000-0000305B0000}"/>
    <cellStyle name="Normal 149 3 3 4 3" xfId="39811" xr:uid="{00000000-0005-0000-0000-0000315B0000}"/>
    <cellStyle name="Normal 149 3 3 5" xfId="16718" xr:uid="{00000000-0005-0000-0000-0000325B0000}"/>
    <cellStyle name="Normal 149 3 3 6" xfId="32113" xr:uid="{00000000-0005-0000-0000-0000335B0000}"/>
    <cellStyle name="Normal 149 3 4" xfId="2245" xr:uid="{00000000-0005-0000-0000-0000345B0000}"/>
    <cellStyle name="Normal 149 3 4 2" xfId="6118" xr:uid="{00000000-0005-0000-0000-0000355B0000}"/>
    <cellStyle name="Normal 149 3 4 2 2" xfId="13832" xr:uid="{00000000-0005-0000-0000-0000365B0000}"/>
    <cellStyle name="Normal 149 3 4 2 2 2" xfId="29227" xr:uid="{00000000-0005-0000-0000-0000375B0000}"/>
    <cellStyle name="Normal 149 3 4 2 2 3" xfId="44622" xr:uid="{00000000-0005-0000-0000-0000385B0000}"/>
    <cellStyle name="Normal 149 3 4 2 3" xfId="21529" xr:uid="{00000000-0005-0000-0000-0000395B0000}"/>
    <cellStyle name="Normal 149 3 4 2 4" xfId="36924" xr:uid="{00000000-0005-0000-0000-00003A5B0000}"/>
    <cellStyle name="Normal 149 3 4 3" xfId="9983" xr:uid="{00000000-0005-0000-0000-00003B5B0000}"/>
    <cellStyle name="Normal 149 3 4 3 2" xfId="25378" xr:uid="{00000000-0005-0000-0000-00003C5B0000}"/>
    <cellStyle name="Normal 149 3 4 3 3" xfId="40773" xr:uid="{00000000-0005-0000-0000-00003D5B0000}"/>
    <cellStyle name="Normal 149 3 4 4" xfId="17680" xr:uid="{00000000-0005-0000-0000-00003E5B0000}"/>
    <cellStyle name="Normal 149 3 4 5" xfId="33075" xr:uid="{00000000-0005-0000-0000-00003F5B0000}"/>
    <cellStyle name="Normal 149 3 5" xfId="4194" xr:uid="{00000000-0005-0000-0000-0000405B0000}"/>
    <cellStyle name="Normal 149 3 5 2" xfId="11908" xr:uid="{00000000-0005-0000-0000-0000415B0000}"/>
    <cellStyle name="Normal 149 3 5 2 2" xfId="27303" xr:uid="{00000000-0005-0000-0000-0000425B0000}"/>
    <cellStyle name="Normal 149 3 5 2 3" xfId="42698" xr:uid="{00000000-0005-0000-0000-0000435B0000}"/>
    <cellStyle name="Normal 149 3 5 3" xfId="19605" xr:uid="{00000000-0005-0000-0000-0000445B0000}"/>
    <cellStyle name="Normal 149 3 5 4" xfId="35000" xr:uid="{00000000-0005-0000-0000-0000455B0000}"/>
    <cellStyle name="Normal 149 3 6" xfId="8059" xr:uid="{00000000-0005-0000-0000-0000465B0000}"/>
    <cellStyle name="Normal 149 3 6 2" xfId="23454" xr:uid="{00000000-0005-0000-0000-0000475B0000}"/>
    <cellStyle name="Normal 149 3 6 3" xfId="38849" xr:uid="{00000000-0005-0000-0000-0000485B0000}"/>
    <cellStyle name="Normal 149 3 7" xfId="15756" xr:uid="{00000000-0005-0000-0000-0000495B0000}"/>
    <cellStyle name="Normal 149 3 8" xfId="31151" xr:uid="{00000000-0005-0000-0000-00004A5B0000}"/>
    <cellStyle name="Normal 149 4" xfId="572" xr:uid="{00000000-0005-0000-0000-00004B5B0000}"/>
    <cellStyle name="Normal 149 4 2" xfId="1538" xr:uid="{00000000-0005-0000-0000-00004C5B0000}"/>
    <cellStyle name="Normal 149 4 2 2" xfId="3467" xr:uid="{00000000-0005-0000-0000-00004D5B0000}"/>
    <cellStyle name="Normal 149 4 2 2 2" xfId="7340" xr:uid="{00000000-0005-0000-0000-00004E5B0000}"/>
    <cellStyle name="Normal 149 4 2 2 2 2" xfId="15054" xr:uid="{00000000-0005-0000-0000-00004F5B0000}"/>
    <cellStyle name="Normal 149 4 2 2 2 2 2" xfId="30449" xr:uid="{00000000-0005-0000-0000-0000505B0000}"/>
    <cellStyle name="Normal 149 4 2 2 2 2 3" xfId="45844" xr:uid="{00000000-0005-0000-0000-0000515B0000}"/>
    <cellStyle name="Normal 149 4 2 2 2 3" xfId="22751" xr:uid="{00000000-0005-0000-0000-0000525B0000}"/>
    <cellStyle name="Normal 149 4 2 2 2 4" xfId="38146" xr:uid="{00000000-0005-0000-0000-0000535B0000}"/>
    <cellStyle name="Normal 149 4 2 2 3" xfId="11205" xr:uid="{00000000-0005-0000-0000-0000545B0000}"/>
    <cellStyle name="Normal 149 4 2 2 3 2" xfId="26600" xr:uid="{00000000-0005-0000-0000-0000555B0000}"/>
    <cellStyle name="Normal 149 4 2 2 3 3" xfId="41995" xr:uid="{00000000-0005-0000-0000-0000565B0000}"/>
    <cellStyle name="Normal 149 4 2 2 4" xfId="18902" xr:uid="{00000000-0005-0000-0000-0000575B0000}"/>
    <cellStyle name="Normal 149 4 2 2 5" xfId="34297" xr:uid="{00000000-0005-0000-0000-0000585B0000}"/>
    <cellStyle name="Normal 149 4 2 3" xfId="5416" xr:uid="{00000000-0005-0000-0000-0000595B0000}"/>
    <cellStyle name="Normal 149 4 2 3 2" xfId="13130" xr:uid="{00000000-0005-0000-0000-00005A5B0000}"/>
    <cellStyle name="Normal 149 4 2 3 2 2" xfId="28525" xr:uid="{00000000-0005-0000-0000-00005B5B0000}"/>
    <cellStyle name="Normal 149 4 2 3 2 3" xfId="43920" xr:uid="{00000000-0005-0000-0000-00005C5B0000}"/>
    <cellStyle name="Normal 149 4 2 3 3" xfId="20827" xr:uid="{00000000-0005-0000-0000-00005D5B0000}"/>
    <cellStyle name="Normal 149 4 2 3 4" xfId="36222" xr:uid="{00000000-0005-0000-0000-00005E5B0000}"/>
    <cellStyle name="Normal 149 4 2 4" xfId="9281" xr:uid="{00000000-0005-0000-0000-00005F5B0000}"/>
    <cellStyle name="Normal 149 4 2 4 2" xfId="24676" xr:uid="{00000000-0005-0000-0000-0000605B0000}"/>
    <cellStyle name="Normal 149 4 2 4 3" xfId="40071" xr:uid="{00000000-0005-0000-0000-0000615B0000}"/>
    <cellStyle name="Normal 149 4 2 5" xfId="16978" xr:uid="{00000000-0005-0000-0000-0000625B0000}"/>
    <cellStyle name="Normal 149 4 2 6" xfId="32373" xr:uid="{00000000-0005-0000-0000-0000635B0000}"/>
    <cellStyle name="Normal 149 4 3" xfId="2505" xr:uid="{00000000-0005-0000-0000-0000645B0000}"/>
    <cellStyle name="Normal 149 4 3 2" xfId="6378" xr:uid="{00000000-0005-0000-0000-0000655B0000}"/>
    <cellStyle name="Normal 149 4 3 2 2" xfId="14092" xr:uid="{00000000-0005-0000-0000-0000665B0000}"/>
    <cellStyle name="Normal 149 4 3 2 2 2" xfId="29487" xr:uid="{00000000-0005-0000-0000-0000675B0000}"/>
    <cellStyle name="Normal 149 4 3 2 2 3" xfId="44882" xr:uid="{00000000-0005-0000-0000-0000685B0000}"/>
    <cellStyle name="Normal 149 4 3 2 3" xfId="21789" xr:uid="{00000000-0005-0000-0000-0000695B0000}"/>
    <cellStyle name="Normal 149 4 3 2 4" xfId="37184" xr:uid="{00000000-0005-0000-0000-00006A5B0000}"/>
    <cellStyle name="Normal 149 4 3 3" xfId="10243" xr:uid="{00000000-0005-0000-0000-00006B5B0000}"/>
    <cellStyle name="Normal 149 4 3 3 2" xfId="25638" xr:uid="{00000000-0005-0000-0000-00006C5B0000}"/>
    <cellStyle name="Normal 149 4 3 3 3" xfId="41033" xr:uid="{00000000-0005-0000-0000-00006D5B0000}"/>
    <cellStyle name="Normal 149 4 3 4" xfId="17940" xr:uid="{00000000-0005-0000-0000-00006E5B0000}"/>
    <cellStyle name="Normal 149 4 3 5" xfId="33335" xr:uid="{00000000-0005-0000-0000-00006F5B0000}"/>
    <cellStyle name="Normal 149 4 4" xfId="4454" xr:uid="{00000000-0005-0000-0000-0000705B0000}"/>
    <cellStyle name="Normal 149 4 4 2" xfId="12168" xr:uid="{00000000-0005-0000-0000-0000715B0000}"/>
    <cellStyle name="Normal 149 4 4 2 2" xfId="27563" xr:uid="{00000000-0005-0000-0000-0000725B0000}"/>
    <cellStyle name="Normal 149 4 4 2 3" xfId="42958" xr:uid="{00000000-0005-0000-0000-0000735B0000}"/>
    <cellStyle name="Normal 149 4 4 3" xfId="19865" xr:uid="{00000000-0005-0000-0000-0000745B0000}"/>
    <cellStyle name="Normal 149 4 4 4" xfId="35260" xr:uid="{00000000-0005-0000-0000-0000755B0000}"/>
    <cellStyle name="Normal 149 4 5" xfId="8319" xr:uid="{00000000-0005-0000-0000-0000765B0000}"/>
    <cellStyle name="Normal 149 4 5 2" xfId="23714" xr:uid="{00000000-0005-0000-0000-0000775B0000}"/>
    <cellStyle name="Normal 149 4 5 3" xfId="39109" xr:uid="{00000000-0005-0000-0000-0000785B0000}"/>
    <cellStyle name="Normal 149 4 6" xfId="16016" xr:uid="{00000000-0005-0000-0000-0000795B0000}"/>
    <cellStyle name="Normal 149 4 7" xfId="31411" xr:uid="{00000000-0005-0000-0000-00007A5B0000}"/>
    <cellStyle name="Normal 149 5" xfId="1057" xr:uid="{00000000-0005-0000-0000-00007B5B0000}"/>
    <cellStyle name="Normal 149 5 2" xfId="2986" xr:uid="{00000000-0005-0000-0000-00007C5B0000}"/>
    <cellStyle name="Normal 149 5 2 2" xfId="6859" xr:uid="{00000000-0005-0000-0000-00007D5B0000}"/>
    <cellStyle name="Normal 149 5 2 2 2" xfId="14573" xr:uid="{00000000-0005-0000-0000-00007E5B0000}"/>
    <cellStyle name="Normal 149 5 2 2 2 2" xfId="29968" xr:uid="{00000000-0005-0000-0000-00007F5B0000}"/>
    <cellStyle name="Normal 149 5 2 2 2 3" xfId="45363" xr:uid="{00000000-0005-0000-0000-0000805B0000}"/>
    <cellStyle name="Normal 149 5 2 2 3" xfId="22270" xr:uid="{00000000-0005-0000-0000-0000815B0000}"/>
    <cellStyle name="Normal 149 5 2 2 4" xfId="37665" xr:uid="{00000000-0005-0000-0000-0000825B0000}"/>
    <cellStyle name="Normal 149 5 2 3" xfId="10724" xr:uid="{00000000-0005-0000-0000-0000835B0000}"/>
    <cellStyle name="Normal 149 5 2 3 2" xfId="26119" xr:uid="{00000000-0005-0000-0000-0000845B0000}"/>
    <cellStyle name="Normal 149 5 2 3 3" xfId="41514" xr:uid="{00000000-0005-0000-0000-0000855B0000}"/>
    <cellStyle name="Normal 149 5 2 4" xfId="18421" xr:uid="{00000000-0005-0000-0000-0000865B0000}"/>
    <cellStyle name="Normal 149 5 2 5" xfId="33816" xr:uid="{00000000-0005-0000-0000-0000875B0000}"/>
    <cellStyle name="Normal 149 5 3" xfId="4935" xr:uid="{00000000-0005-0000-0000-0000885B0000}"/>
    <cellStyle name="Normal 149 5 3 2" xfId="12649" xr:uid="{00000000-0005-0000-0000-0000895B0000}"/>
    <cellStyle name="Normal 149 5 3 2 2" xfId="28044" xr:uid="{00000000-0005-0000-0000-00008A5B0000}"/>
    <cellStyle name="Normal 149 5 3 2 3" xfId="43439" xr:uid="{00000000-0005-0000-0000-00008B5B0000}"/>
    <cellStyle name="Normal 149 5 3 3" xfId="20346" xr:uid="{00000000-0005-0000-0000-00008C5B0000}"/>
    <cellStyle name="Normal 149 5 3 4" xfId="35741" xr:uid="{00000000-0005-0000-0000-00008D5B0000}"/>
    <cellStyle name="Normal 149 5 4" xfId="8800" xr:uid="{00000000-0005-0000-0000-00008E5B0000}"/>
    <cellStyle name="Normal 149 5 4 2" xfId="24195" xr:uid="{00000000-0005-0000-0000-00008F5B0000}"/>
    <cellStyle name="Normal 149 5 4 3" xfId="39590" xr:uid="{00000000-0005-0000-0000-0000905B0000}"/>
    <cellStyle name="Normal 149 5 5" xfId="16497" xr:uid="{00000000-0005-0000-0000-0000915B0000}"/>
    <cellStyle name="Normal 149 5 6" xfId="31892" xr:uid="{00000000-0005-0000-0000-0000925B0000}"/>
    <cellStyle name="Normal 149 6" xfId="2024" xr:uid="{00000000-0005-0000-0000-0000935B0000}"/>
    <cellStyle name="Normal 149 6 2" xfId="5897" xr:uid="{00000000-0005-0000-0000-0000945B0000}"/>
    <cellStyle name="Normal 149 6 2 2" xfId="13611" xr:uid="{00000000-0005-0000-0000-0000955B0000}"/>
    <cellStyle name="Normal 149 6 2 2 2" xfId="29006" xr:uid="{00000000-0005-0000-0000-0000965B0000}"/>
    <cellStyle name="Normal 149 6 2 2 3" xfId="44401" xr:uid="{00000000-0005-0000-0000-0000975B0000}"/>
    <cellStyle name="Normal 149 6 2 3" xfId="21308" xr:uid="{00000000-0005-0000-0000-0000985B0000}"/>
    <cellStyle name="Normal 149 6 2 4" xfId="36703" xr:uid="{00000000-0005-0000-0000-0000995B0000}"/>
    <cellStyle name="Normal 149 6 3" xfId="9762" xr:uid="{00000000-0005-0000-0000-00009A5B0000}"/>
    <cellStyle name="Normal 149 6 3 2" xfId="25157" xr:uid="{00000000-0005-0000-0000-00009B5B0000}"/>
    <cellStyle name="Normal 149 6 3 3" xfId="40552" xr:uid="{00000000-0005-0000-0000-00009C5B0000}"/>
    <cellStyle name="Normal 149 6 4" xfId="17459" xr:uid="{00000000-0005-0000-0000-00009D5B0000}"/>
    <cellStyle name="Normal 149 6 5" xfId="32854" xr:uid="{00000000-0005-0000-0000-00009E5B0000}"/>
    <cellStyle name="Normal 149 7" xfId="3983" xr:uid="{00000000-0005-0000-0000-00009F5B0000}"/>
    <cellStyle name="Normal 149 7 2" xfId="11699" xr:uid="{00000000-0005-0000-0000-0000A05B0000}"/>
    <cellStyle name="Normal 149 7 2 2" xfId="27094" xr:uid="{00000000-0005-0000-0000-0000A15B0000}"/>
    <cellStyle name="Normal 149 7 2 3" xfId="42489" xr:uid="{00000000-0005-0000-0000-0000A25B0000}"/>
    <cellStyle name="Normal 149 7 3" xfId="19396" xr:uid="{00000000-0005-0000-0000-0000A35B0000}"/>
    <cellStyle name="Normal 149 7 4" xfId="34791" xr:uid="{00000000-0005-0000-0000-0000A45B0000}"/>
    <cellStyle name="Normal 149 8" xfId="7848" xr:uid="{00000000-0005-0000-0000-0000A55B0000}"/>
    <cellStyle name="Normal 149 8 2" xfId="23245" xr:uid="{00000000-0005-0000-0000-0000A65B0000}"/>
    <cellStyle name="Normal 149 8 3" xfId="38640" xr:uid="{00000000-0005-0000-0000-0000A75B0000}"/>
    <cellStyle name="Normal 149 9" xfId="15535" xr:uid="{00000000-0005-0000-0000-0000A85B0000}"/>
    <cellStyle name="Normal 15" xfId="3909" xr:uid="{00000000-0005-0000-0000-0000A95B0000}"/>
    <cellStyle name="Normal 150" xfId="48" xr:uid="{00000000-0005-0000-0000-0000AA5B0000}"/>
    <cellStyle name="Normal 150 10" xfId="30931" xr:uid="{00000000-0005-0000-0000-0000AB5B0000}"/>
    <cellStyle name="Normal 150 2" xfId="160" xr:uid="{00000000-0005-0000-0000-0000AC5B0000}"/>
    <cellStyle name="Normal 150 2 2" xfId="413" xr:uid="{00000000-0005-0000-0000-0000AD5B0000}"/>
    <cellStyle name="Normal 150 2 2 2" xfId="898" xr:uid="{00000000-0005-0000-0000-0000AE5B0000}"/>
    <cellStyle name="Normal 150 2 2 2 2" xfId="1864" xr:uid="{00000000-0005-0000-0000-0000AF5B0000}"/>
    <cellStyle name="Normal 150 2 2 2 2 2" xfId="3793" xr:uid="{00000000-0005-0000-0000-0000B05B0000}"/>
    <cellStyle name="Normal 150 2 2 2 2 2 2" xfId="7666" xr:uid="{00000000-0005-0000-0000-0000B15B0000}"/>
    <cellStyle name="Normal 150 2 2 2 2 2 2 2" xfId="15380" xr:uid="{00000000-0005-0000-0000-0000B25B0000}"/>
    <cellStyle name="Normal 150 2 2 2 2 2 2 2 2" xfId="30775" xr:uid="{00000000-0005-0000-0000-0000B35B0000}"/>
    <cellStyle name="Normal 150 2 2 2 2 2 2 2 3" xfId="46170" xr:uid="{00000000-0005-0000-0000-0000B45B0000}"/>
    <cellStyle name="Normal 150 2 2 2 2 2 2 3" xfId="23077" xr:uid="{00000000-0005-0000-0000-0000B55B0000}"/>
    <cellStyle name="Normal 150 2 2 2 2 2 2 4" xfId="38472" xr:uid="{00000000-0005-0000-0000-0000B65B0000}"/>
    <cellStyle name="Normal 150 2 2 2 2 2 3" xfId="11531" xr:uid="{00000000-0005-0000-0000-0000B75B0000}"/>
    <cellStyle name="Normal 150 2 2 2 2 2 3 2" xfId="26926" xr:uid="{00000000-0005-0000-0000-0000B85B0000}"/>
    <cellStyle name="Normal 150 2 2 2 2 2 3 3" xfId="42321" xr:uid="{00000000-0005-0000-0000-0000B95B0000}"/>
    <cellStyle name="Normal 150 2 2 2 2 2 4" xfId="19228" xr:uid="{00000000-0005-0000-0000-0000BA5B0000}"/>
    <cellStyle name="Normal 150 2 2 2 2 2 5" xfId="34623" xr:uid="{00000000-0005-0000-0000-0000BB5B0000}"/>
    <cellStyle name="Normal 150 2 2 2 2 3" xfId="5742" xr:uid="{00000000-0005-0000-0000-0000BC5B0000}"/>
    <cellStyle name="Normal 150 2 2 2 2 3 2" xfId="13456" xr:uid="{00000000-0005-0000-0000-0000BD5B0000}"/>
    <cellStyle name="Normal 150 2 2 2 2 3 2 2" xfId="28851" xr:uid="{00000000-0005-0000-0000-0000BE5B0000}"/>
    <cellStyle name="Normal 150 2 2 2 2 3 2 3" xfId="44246" xr:uid="{00000000-0005-0000-0000-0000BF5B0000}"/>
    <cellStyle name="Normal 150 2 2 2 2 3 3" xfId="21153" xr:uid="{00000000-0005-0000-0000-0000C05B0000}"/>
    <cellStyle name="Normal 150 2 2 2 2 3 4" xfId="36548" xr:uid="{00000000-0005-0000-0000-0000C15B0000}"/>
    <cellStyle name="Normal 150 2 2 2 2 4" xfId="9607" xr:uid="{00000000-0005-0000-0000-0000C25B0000}"/>
    <cellStyle name="Normal 150 2 2 2 2 4 2" xfId="25002" xr:uid="{00000000-0005-0000-0000-0000C35B0000}"/>
    <cellStyle name="Normal 150 2 2 2 2 4 3" xfId="40397" xr:uid="{00000000-0005-0000-0000-0000C45B0000}"/>
    <cellStyle name="Normal 150 2 2 2 2 5" xfId="17304" xr:uid="{00000000-0005-0000-0000-0000C55B0000}"/>
    <cellStyle name="Normal 150 2 2 2 2 6" xfId="32699" xr:uid="{00000000-0005-0000-0000-0000C65B0000}"/>
    <cellStyle name="Normal 150 2 2 2 3" xfId="2831" xr:uid="{00000000-0005-0000-0000-0000C75B0000}"/>
    <cellStyle name="Normal 150 2 2 2 3 2" xfId="6704" xr:uid="{00000000-0005-0000-0000-0000C85B0000}"/>
    <cellStyle name="Normal 150 2 2 2 3 2 2" xfId="14418" xr:uid="{00000000-0005-0000-0000-0000C95B0000}"/>
    <cellStyle name="Normal 150 2 2 2 3 2 2 2" xfId="29813" xr:uid="{00000000-0005-0000-0000-0000CA5B0000}"/>
    <cellStyle name="Normal 150 2 2 2 3 2 2 3" xfId="45208" xr:uid="{00000000-0005-0000-0000-0000CB5B0000}"/>
    <cellStyle name="Normal 150 2 2 2 3 2 3" xfId="22115" xr:uid="{00000000-0005-0000-0000-0000CC5B0000}"/>
    <cellStyle name="Normal 150 2 2 2 3 2 4" xfId="37510" xr:uid="{00000000-0005-0000-0000-0000CD5B0000}"/>
    <cellStyle name="Normal 150 2 2 2 3 3" xfId="10569" xr:uid="{00000000-0005-0000-0000-0000CE5B0000}"/>
    <cellStyle name="Normal 150 2 2 2 3 3 2" xfId="25964" xr:uid="{00000000-0005-0000-0000-0000CF5B0000}"/>
    <cellStyle name="Normal 150 2 2 2 3 3 3" xfId="41359" xr:uid="{00000000-0005-0000-0000-0000D05B0000}"/>
    <cellStyle name="Normal 150 2 2 2 3 4" xfId="18266" xr:uid="{00000000-0005-0000-0000-0000D15B0000}"/>
    <cellStyle name="Normal 150 2 2 2 3 5" xfId="33661" xr:uid="{00000000-0005-0000-0000-0000D25B0000}"/>
    <cellStyle name="Normal 150 2 2 2 4" xfId="4780" xr:uid="{00000000-0005-0000-0000-0000D35B0000}"/>
    <cellStyle name="Normal 150 2 2 2 4 2" xfId="12494" xr:uid="{00000000-0005-0000-0000-0000D45B0000}"/>
    <cellStyle name="Normal 150 2 2 2 4 2 2" xfId="27889" xr:uid="{00000000-0005-0000-0000-0000D55B0000}"/>
    <cellStyle name="Normal 150 2 2 2 4 2 3" xfId="43284" xr:uid="{00000000-0005-0000-0000-0000D65B0000}"/>
    <cellStyle name="Normal 150 2 2 2 4 3" xfId="20191" xr:uid="{00000000-0005-0000-0000-0000D75B0000}"/>
    <cellStyle name="Normal 150 2 2 2 4 4" xfId="35586" xr:uid="{00000000-0005-0000-0000-0000D85B0000}"/>
    <cellStyle name="Normal 150 2 2 2 5" xfId="8645" xr:uid="{00000000-0005-0000-0000-0000D95B0000}"/>
    <cellStyle name="Normal 150 2 2 2 5 2" xfId="24040" xr:uid="{00000000-0005-0000-0000-0000DA5B0000}"/>
    <cellStyle name="Normal 150 2 2 2 5 3" xfId="39435" xr:uid="{00000000-0005-0000-0000-0000DB5B0000}"/>
    <cellStyle name="Normal 150 2 2 2 6" xfId="16342" xr:uid="{00000000-0005-0000-0000-0000DC5B0000}"/>
    <cellStyle name="Normal 150 2 2 2 7" xfId="31737" xr:uid="{00000000-0005-0000-0000-0000DD5B0000}"/>
    <cellStyle name="Normal 150 2 2 3" xfId="1383" xr:uid="{00000000-0005-0000-0000-0000DE5B0000}"/>
    <cellStyle name="Normal 150 2 2 3 2" xfId="3312" xr:uid="{00000000-0005-0000-0000-0000DF5B0000}"/>
    <cellStyle name="Normal 150 2 2 3 2 2" xfId="7185" xr:uid="{00000000-0005-0000-0000-0000E05B0000}"/>
    <cellStyle name="Normal 150 2 2 3 2 2 2" xfId="14899" xr:uid="{00000000-0005-0000-0000-0000E15B0000}"/>
    <cellStyle name="Normal 150 2 2 3 2 2 2 2" xfId="30294" xr:uid="{00000000-0005-0000-0000-0000E25B0000}"/>
    <cellStyle name="Normal 150 2 2 3 2 2 2 3" xfId="45689" xr:uid="{00000000-0005-0000-0000-0000E35B0000}"/>
    <cellStyle name="Normal 150 2 2 3 2 2 3" xfId="22596" xr:uid="{00000000-0005-0000-0000-0000E45B0000}"/>
    <cellStyle name="Normal 150 2 2 3 2 2 4" xfId="37991" xr:uid="{00000000-0005-0000-0000-0000E55B0000}"/>
    <cellStyle name="Normal 150 2 2 3 2 3" xfId="11050" xr:uid="{00000000-0005-0000-0000-0000E65B0000}"/>
    <cellStyle name="Normal 150 2 2 3 2 3 2" xfId="26445" xr:uid="{00000000-0005-0000-0000-0000E75B0000}"/>
    <cellStyle name="Normal 150 2 2 3 2 3 3" xfId="41840" xr:uid="{00000000-0005-0000-0000-0000E85B0000}"/>
    <cellStyle name="Normal 150 2 2 3 2 4" xfId="18747" xr:uid="{00000000-0005-0000-0000-0000E95B0000}"/>
    <cellStyle name="Normal 150 2 2 3 2 5" xfId="34142" xr:uid="{00000000-0005-0000-0000-0000EA5B0000}"/>
    <cellStyle name="Normal 150 2 2 3 3" xfId="5261" xr:uid="{00000000-0005-0000-0000-0000EB5B0000}"/>
    <cellStyle name="Normal 150 2 2 3 3 2" xfId="12975" xr:uid="{00000000-0005-0000-0000-0000EC5B0000}"/>
    <cellStyle name="Normal 150 2 2 3 3 2 2" xfId="28370" xr:uid="{00000000-0005-0000-0000-0000ED5B0000}"/>
    <cellStyle name="Normal 150 2 2 3 3 2 3" xfId="43765" xr:uid="{00000000-0005-0000-0000-0000EE5B0000}"/>
    <cellStyle name="Normal 150 2 2 3 3 3" xfId="20672" xr:uid="{00000000-0005-0000-0000-0000EF5B0000}"/>
    <cellStyle name="Normal 150 2 2 3 3 4" xfId="36067" xr:uid="{00000000-0005-0000-0000-0000F05B0000}"/>
    <cellStyle name="Normal 150 2 2 3 4" xfId="9126" xr:uid="{00000000-0005-0000-0000-0000F15B0000}"/>
    <cellStyle name="Normal 150 2 2 3 4 2" xfId="24521" xr:uid="{00000000-0005-0000-0000-0000F25B0000}"/>
    <cellStyle name="Normal 150 2 2 3 4 3" xfId="39916" xr:uid="{00000000-0005-0000-0000-0000F35B0000}"/>
    <cellStyle name="Normal 150 2 2 3 5" xfId="16823" xr:uid="{00000000-0005-0000-0000-0000F45B0000}"/>
    <cellStyle name="Normal 150 2 2 3 6" xfId="32218" xr:uid="{00000000-0005-0000-0000-0000F55B0000}"/>
    <cellStyle name="Normal 150 2 2 4" xfId="2350" xr:uid="{00000000-0005-0000-0000-0000F65B0000}"/>
    <cellStyle name="Normal 150 2 2 4 2" xfId="6223" xr:uid="{00000000-0005-0000-0000-0000F75B0000}"/>
    <cellStyle name="Normal 150 2 2 4 2 2" xfId="13937" xr:uid="{00000000-0005-0000-0000-0000F85B0000}"/>
    <cellStyle name="Normal 150 2 2 4 2 2 2" xfId="29332" xr:uid="{00000000-0005-0000-0000-0000F95B0000}"/>
    <cellStyle name="Normal 150 2 2 4 2 2 3" xfId="44727" xr:uid="{00000000-0005-0000-0000-0000FA5B0000}"/>
    <cellStyle name="Normal 150 2 2 4 2 3" xfId="21634" xr:uid="{00000000-0005-0000-0000-0000FB5B0000}"/>
    <cellStyle name="Normal 150 2 2 4 2 4" xfId="37029" xr:uid="{00000000-0005-0000-0000-0000FC5B0000}"/>
    <cellStyle name="Normal 150 2 2 4 3" xfId="10088" xr:uid="{00000000-0005-0000-0000-0000FD5B0000}"/>
    <cellStyle name="Normal 150 2 2 4 3 2" xfId="25483" xr:uid="{00000000-0005-0000-0000-0000FE5B0000}"/>
    <cellStyle name="Normal 150 2 2 4 3 3" xfId="40878" xr:uid="{00000000-0005-0000-0000-0000FF5B0000}"/>
    <cellStyle name="Normal 150 2 2 4 4" xfId="17785" xr:uid="{00000000-0005-0000-0000-0000005C0000}"/>
    <cellStyle name="Normal 150 2 2 4 5" xfId="33180" xr:uid="{00000000-0005-0000-0000-0000015C0000}"/>
    <cellStyle name="Normal 150 2 2 5" xfId="4299" xr:uid="{00000000-0005-0000-0000-0000025C0000}"/>
    <cellStyle name="Normal 150 2 2 5 2" xfId="12013" xr:uid="{00000000-0005-0000-0000-0000035C0000}"/>
    <cellStyle name="Normal 150 2 2 5 2 2" xfId="27408" xr:uid="{00000000-0005-0000-0000-0000045C0000}"/>
    <cellStyle name="Normal 150 2 2 5 2 3" xfId="42803" xr:uid="{00000000-0005-0000-0000-0000055C0000}"/>
    <cellStyle name="Normal 150 2 2 5 3" xfId="19710" xr:uid="{00000000-0005-0000-0000-0000065C0000}"/>
    <cellStyle name="Normal 150 2 2 5 4" xfId="35105" xr:uid="{00000000-0005-0000-0000-0000075C0000}"/>
    <cellStyle name="Normal 150 2 2 6" xfId="8164" xr:uid="{00000000-0005-0000-0000-0000085C0000}"/>
    <cellStyle name="Normal 150 2 2 6 2" xfId="23559" xr:uid="{00000000-0005-0000-0000-0000095C0000}"/>
    <cellStyle name="Normal 150 2 2 6 3" xfId="38954" xr:uid="{00000000-0005-0000-0000-00000A5C0000}"/>
    <cellStyle name="Normal 150 2 2 7" xfId="15861" xr:uid="{00000000-0005-0000-0000-00000B5C0000}"/>
    <cellStyle name="Normal 150 2 2 8" xfId="31256" xr:uid="{00000000-0005-0000-0000-00000C5C0000}"/>
    <cellStyle name="Normal 150 2 3" xfId="677" xr:uid="{00000000-0005-0000-0000-00000D5C0000}"/>
    <cellStyle name="Normal 150 2 3 2" xfId="1643" xr:uid="{00000000-0005-0000-0000-00000E5C0000}"/>
    <cellStyle name="Normal 150 2 3 2 2" xfId="3572" xr:uid="{00000000-0005-0000-0000-00000F5C0000}"/>
    <cellStyle name="Normal 150 2 3 2 2 2" xfId="7445" xr:uid="{00000000-0005-0000-0000-0000105C0000}"/>
    <cellStyle name="Normal 150 2 3 2 2 2 2" xfId="15159" xr:uid="{00000000-0005-0000-0000-0000115C0000}"/>
    <cellStyle name="Normal 150 2 3 2 2 2 2 2" xfId="30554" xr:uid="{00000000-0005-0000-0000-0000125C0000}"/>
    <cellStyle name="Normal 150 2 3 2 2 2 2 3" xfId="45949" xr:uid="{00000000-0005-0000-0000-0000135C0000}"/>
    <cellStyle name="Normal 150 2 3 2 2 2 3" xfId="22856" xr:uid="{00000000-0005-0000-0000-0000145C0000}"/>
    <cellStyle name="Normal 150 2 3 2 2 2 4" xfId="38251" xr:uid="{00000000-0005-0000-0000-0000155C0000}"/>
    <cellStyle name="Normal 150 2 3 2 2 3" xfId="11310" xr:uid="{00000000-0005-0000-0000-0000165C0000}"/>
    <cellStyle name="Normal 150 2 3 2 2 3 2" xfId="26705" xr:uid="{00000000-0005-0000-0000-0000175C0000}"/>
    <cellStyle name="Normal 150 2 3 2 2 3 3" xfId="42100" xr:uid="{00000000-0005-0000-0000-0000185C0000}"/>
    <cellStyle name="Normal 150 2 3 2 2 4" xfId="19007" xr:uid="{00000000-0005-0000-0000-0000195C0000}"/>
    <cellStyle name="Normal 150 2 3 2 2 5" xfId="34402" xr:uid="{00000000-0005-0000-0000-00001A5C0000}"/>
    <cellStyle name="Normal 150 2 3 2 3" xfId="5521" xr:uid="{00000000-0005-0000-0000-00001B5C0000}"/>
    <cellStyle name="Normal 150 2 3 2 3 2" xfId="13235" xr:uid="{00000000-0005-0000-0000-00001C5C0000}"/>
    <cellStyle name="Normal 150 2 3 2 3 2 2" xfId="28630" xr:uid="{00000000-0005-0000-0000-00001D5C0000}"/>
    <cellStyle name="Normal 150 2 3 2 3 2 3" xfId="44025" xr:uid="{00000000-0005-0000-0000-00001E5C0000}"/>
    <cellStyle name="Normal 150 2 3 2 3 3" xfId="20932" xr:uid="{00000000-0005-0000-0000-00001F5C0000}"/>
    <cellStyle name="Normal 150 2 3 2 3 4" xfId="36327" xr:uid="{00000000-0005-0000-0000-0000205C0000}"/>
    <cellStyle name="Normal 150 2 3 2 4" xfId="9386" xr:uid="{00000000-0005-0000-0000-0000215C0000}"/>
    <cellStyle name="Normal 150 2 3 2 4 2" xfId="24781" xr:uid="{00000000-0005-0000-0000-0000225C0000}"/>
    <cellStyle name="Normal 150 2 3 2 4 3" xfId="40176" xr:uid="{00000000-0005-0000-0000-0000235C0000}"/>
    <cellStyle name="Normal 150 2 3 2 5" xfId="17083" xr:uid="{00000000-0005-0000-0000-0000245C0000}"/>
    <cellStyle name="Normal 150 2 3 2 6" xfId="32478" xr:uid="{00000000-0005-0000-0000-0000255C0000}"/>
    <cellStyle name="Normal 150 2 3 3" xfId="2610" xr:uid="{00000000-0005-0000-0000-0000265C0000}"/>
    <cellStyle name="Normal 150 2 3 3 2" xfId="6483" xr:uid="{00000000-0005-0000-0000-0000275C0000}"/>
    <cellStyle name="Normal 150 2 3 3 2 2" xfId="14197" xr:uid="{00000000-0005-0000-0000-0000285C0000}"/>
    <cellStyle name="Normal 150 2 3 3 2 2 2" xfId="29592" xr:uid="{00000000-0005-0000-0000-0000295C0000}"/>
    <cellStyle name="Normal 150 2 3 3 2 2 3" xfId="44987" xr:uid="{00000000-0005-0000-0000-00002A5C0000}"/>
    <cellStyle name="Normal 150 2 3 3 2 3" xfId="21894" xr:uid="{00000000-0005-0000-0000-00002B5C0000}"/>
    <cellStyle name="Normal 150 2 3 3 2 4" xfId="37289" xr:uid="{00000000-0005-0000-0000-00002C5C0000}"/>
    <cellStyle name="Normal 150 2 3 3 3" xfId="10348" xr:uid="{00000000-0005-0000-0000-00002D5C0000}"/>
    <cellStyle name="Normal 150 2 3 3 3 2" xfId="25743" xr:uid="{00000000-0005-0000-0000-00002E5C0000}"/>
    <cellStyle name="Normal 150 2 3 3 3 3" xfId="41138" xr:uid="{00000000-0005-0000-0000-00002F5C0000}"/>
    <cellStyle name="Normal 150 2 3 3 4" xfId="18045" xr:uid="{00000000-0005-0000-0000-0000305C0000}"/>
    <cellStyle name="Normal 150 2 3 3 5" xfId="33440" xr:uid="{00000000-0005-0000-0000-0000315C0000}"/>
    <cellStyle name="Normal 150 2 3 4" xfId="4559" xr:uid="{00000000-0005-0000-0000-0000325C0000}"/>
    <cellStyle name="Normal 150 2 3 4 2" xfId="12273" xr:uid="{00000000-0005-0000-0000-0000335C0000}"/>
    <cellStyle name="Normal 150 2 3 4 2 2" xfId="27668" xr:uid="{00000000-0005-0000-0000-0000345C0000}"/>
    <cellStyle name="Normal 150 2 3 4 2 3" xfId="43063" xr:uid="{00000000-0005-0000-0000-0000355C0000}"/>
    <cellStyle name="Normal 150 2 3 4 3" xfId="19970" xr:uid="{00000000-0005-0000-0000-0000365C0000}"/>
    <cellStyle name="Normal 150 2 3 4 4" xfId="35365" xr:uid="{00000000-0005-0000-0000-0000375C0000}"/>
    <cellStyle name="Normal 150 2 3 5" xfId="8424" xr:uid="{00000000-0005-0000-0000-0000385C0000}"/>
    <cellStyle name="Normal 150 2 3 5 2" xfId="23819" xr:uid="{00000000-0005-0000-0000-0000395C0000}"/>
    <cellStyle name="Normal 150 2 3 5 3" xfId="39214" xr:uid="{00000000-0005-0000-0000-00003A5C0000}"/>
    <cellStyle name="Normal 150 2 3 6" xfId="16121" xr:uid="{00000000-0005-0000-0000-00003B5C0000}"/>
    <cellStyle name="Normal 150 2 3 7" xfId="31516" xr:uid="{00000000-0005-0000-0000-00003C5C0000}"/>
    <cellStyle name="Normal 150 2 4" xfId="1162" xr:uid="{00000000-0005-0000-0000-00003D5C0000}"/>
    <cellStyle name="Normal 150 2 4 2" xfId="3091" xr:uid="{00000000-0005-0000-0000-00003E5C0000}"/>
    <cellStyle name="Normal 150 2 4 2 2" xfId="6964" xr:uid="{00000000-0005-0000-0000-00003F5C0000}"/>
    <cellStyle name="Normal 150 2 4 2 2 2" xfId="14678" xr:uid="{00000000-0005-0000-0000-0000405C0000}"/>
    <cellStyle name="Normal 150 2 4 2 2 2 2" xfId="30073" xr:uid="{00000000-0005-0000-0000-0000415C0000}"/>
    <cellStyle name="Normal 150 2 4 2 2 2 3" xfId="45468" xr:uid="{00000000-0005-0000-0000-0000425C0000}"/>
    <cellStyle name="Normal 150 2 4 2 2 3" xfId="22375" xr:uid="{00000000-0005-0000-0000-0000435C0000}"/>
    <cellStyle name="Normal 150 2 4 2 2 4" xfId="37770" xr:uid="{00000000-0005-0000-0000-0000445C0000}"/>
    <cellStyle name="Normal 150 2 4 2 3" xfId="10829" xr:uid="{00000000-0005-0000-0000-0000455C0000}"/>
    <cellStyle name="Normal 150 2 4 2 3 2" xfId="26224" xr:uid="{00000000-0005-0000-0000-0000465C0000}"/>
    <cellStyle name="Normal 150 2 4 2 3 3" xfId="41619" xr:uid="{00000000-0005-0000-0000-0000475C0000}"/>
    <cellStyle name="Normal 150 2 4 2 4" xfId="18526" xr:uid="{00000000-0005-0000-0000-0000485C0000}"/>
    <cellStyle name="Normal 150 2 4 2 5" xfId="33921" xr:uid="{00000000-0005-0000-0000-0000495C0000}"/>
    <cellStyle name="Normal 150 2 4 3" xfId="5040" xr:uid="{00000000-0005-0000-0000-00004A5C0000}"/>
    <cellStyle name="Normal 150 2 4 3 2" xfId="12754" xr:uid="{00000000-0005-0000-0000-00004B5C0000}"/>
    <cellStyle name="Normal 150 2 4 3 2 2" xfId="28149" xr:uid="{00000000-0005-0000-0000-00004C5C0000}"/>
    <cellStyle name="Normal 150 2 4 3 2 3" xfId="43544" xr:uid="{00000000-0005-0000-0000-00004D5C0000}"/>
    <cellStyle name="Normal 150 2 4 3 3" xfId="20451" xr:uid="{00000000-0005-0000-0000-00004E5C0000}"/>
    <cellStyle name="Normal 150 2 4 3 4" xfId="35846" xr:uid="{00000000-0005-0000-0000-00004F5C0000}"/>
    <cellStyle name="Normal 150 2 4 4" xfId="8905" xr:uid="{00000000-0005-0000-0000-0000505C0000}"/>
    <cellStyle name="Normal 150 2 4 4 2" xfId="24300" xr:uid="{00000000-0005-0000-0000-0000515C0000}"/>
    <cellStyle name="Normal 150 2 4 4 3" xfId="39695" xr:uid="{00000000-0005-0000-0000-0000525C0000}"/>
    <cellStyle name="Normal 150 2 4 5" xfId="16602" xr:uid="{00000000-0005-0000-0000-0000535C0000}"/>
    <cellStyle name="Normal 150 2 4 6" xfId="31997" xr:uid="{00000000-0005-0000-0000-0000545C0000}"/>
    <cellStyle name="Normal 150 2 5" xfId="2129" xr:uid="{00000000-0005-0000-0000-0000555C0000}"/>
    <cellStyle name="Normal 150 2 5 2" xfId="6002" xr:uid="{00000000-0005-0000-0000-0000565C0000}"/>
    <cellStyle name="Normal 150 2 5 2 2" xfId="13716" xr:uid="{00000000-0005-0000-0000-0000575C0000}"/>
    <cellStyle name="Normal 150 2 5 2 2 2" xfId="29111" xr:uid="{00000000-0005-0000-0000-0000585C0000}"/>
    <cellStyle name="Normal 150 2 5 2 2 3" xfId="44506" xr:uid="{00000000-0005-0000-0000-0000595C0000}"/>
    <cellStyle name="Normal 150 2 5 2 3" xfId="21413" xr:uid="{00000000-0005-0000-0000-00005A5C0000}"/>
    <cellStyle name="Normal 150 2 5 2 4" xfId="36808" xr:uid="{00000000-0005-0000-0000-00005B5C0000}"/>
    <cellStyle name="Normal 150 2 5 3" xfId="9867" xr:uid="{00000000-0005-0000-0000-00005C5C0000}"/>
    <cellStyle name="Normal 150 2 5 3 2" xfId="25262" xr:uid="{00000000-0005-0000-0000-00005D5C0000}"/>
    <cellStyle name="Normal 150 2 5 3 3" xfId="40657" xr:uid="{00000000-0005-0000-0000-00005E5C0000}"/>
    <cellStyle name="Normal 150 2 5 4" xfId="17564" xr:uid="{00000000-0005-0000-0000-00005F5C0000}"/>
    <cellStyle name="Normal 150 2 5 5" xfId="32959" xr:uid="{00000000-0005-0000-0000-0000605C0000}"/>
    <cellStyle name="Normal 150 2 6" xfId="4089" xr:uid="{00000000-0005-0000-0000-0000615C0000}"/>
    <cellStyle name="Normal 150 2 6 2" xfId="11804" xr:uid="{00000000-0005-0000-0000-0000625C0000}"/>
    <cellStyle name="Normal 150 2 6 2 2" xfId="27199" xr:uid="{00000000-0005-0000-0000-0000635C0000}"/>
    <cellStyle name="Normal 150 2 6 2 3" xfId="42594" xr:uid="{00000000-0005-0000-0000-0000645C0000}"/>
    <cellStyle name="Normal 150 2 6 3" xfId="19501" xr:uid="{00000000-0005-0000-0000-0000655C0000}"/>
    <cellStyle name="Normal 150 2 6 4" xfId="34896" xr:uid="{00000000-0005-0000-0000-0000665C0000}"/>
    <cellStyle name="Normal 150 2 7" xfId="7954" xr:uid="{00000000-0005-0000-0000-0000675C0000}"/>
    <cellStyle name="Normal 150 2 7 2" xfId="23350" xr:uid="{00000000-0005-0000-0000-0000685C0000}"/>
    <cellStyle name="Normal 150 2 7 3" xfId="38745" xr:uid="{00000000-0005-0000-0000-0000695C0000}"/>
    <cellStyle name="Normal 150 2 8" xfId="15640" xr:uid="{00000000-0005-0000-0000-00006A5C0000}"/>
    <cellStyle name="Normal 150 2 9" xfId="31035" xr:uid="{00000000-0005-0000-0000-00006B5C0000}"/>
    <cellStyle name="Normal 150 3" xfId="309" xr:uid="{00000000-0005-0000-0000-00006C5C0000}"/>
    <cellStyle name="Normal 150 3 2" xfId="794" xr:uid="{00000000-0005-0000-0000-00006D5C0000}"/>
    <cellStyle name="Normal 150 3 2 2" xfId="1760" xr:uid="{00000000-0005-0000-0000-00006E5C0000}"/>
    <cellStyle name="Normal 150 3 2 2 2" xfId="3689" xr:uid="{00000000-0005-0000-0000-00006F5C0000}"/>
    <cellStyle name="Normal 150 3 2 2 2 2" xfId="7562" xr:uid="{00000000-0005-0000-0000-0000705C0000}"/>
    <cellStyle name="Normal 150 3 2 2 2 2 2" xfId="15276" xr:uid="{00000000-0005-0000-0000-0000715C0000}"/>
    <cellStyle name="Normal 150 3 2 2 2 2 2 2" xfId="30671" xr:uid="{00000000-0005-0000-0000-0000725C0000}"/>
    <cellStyle name="Normal 150 3 2 2 2 2 2 3" xfId="46066" xr:uid="{00000000-0005-0000-0000-0000735C0000}"/>
    <cellStyle name="Normal 150 3 2 2 2 2 3" xfId="22973" xr:uid="{00000000-0005-0000-0000-0000745C0000}"/>
    <cellStyle name="Normal 150 3 2 2 2 2 4" xfId="38368" xr:uid="{00000000-0005-0000-0000-0000755C0000}"/>
    <cellStyle name="Normal 150 3 2 2 2 3" xfId="11427" xr:uid="{00000000-0005-0000-0000-0000765C0000}"/>
    <cellStyle name="Normal 150 3 2 2 2 3 2" xfId="26822" xr:uid="{00000000-0005-0000-0000-0000775C0000}"/>
    <cellStyle name="Normal 150 3 2 2 2 3 3" xfId="42217" xr:uid="{00000000-0005-0000-0000-0000785C0000}"/>
    <cellStyle name="Normal 150 3 2 2 2 4" xfId="19124" xr:uid="{00000000-0005-0000-0000-0000795C0000}"/>
    <cellStyle name="Normal 150 3 2 2 2 5" xfId="34519" xr:uid="{00000000-0005-0000-0000-00007A5C0000}"/>
    <cellStyle name="Normal 150 3 2 2 3" xfId="5638" xr:uid="{00000000-0005-0000-0000-00007B5C0000}"/>
    <cellStyle name="Normal 150 3 2 2 3 2" xfId="13352" xr:uid="{00000000-0005-0000-0000-00007C5C0000}"/>
    <cellStyle name="Normal 150 3 2 2 3 2 2" xfId="28747" xr:uid="{00000000-0005-0000-0000-00007D5C0000}"/>
    <cellStyle name="Normal 150 3 2 2 3 2 3" xfId="44142" xr:uid="{00000000-0005-0000-0000-00007E5C0000}"/>
    <cellStyle name="Normal 150 3 2 2 3 3" xfId="21049" xr:uid="{00000000-0005-0000-0000-00007F5C0000}"/>
    <cellStyle name="Normal 150 3 2 2 3 4" xfId="36444" xr:uid="{00000000-0005-0000-0000-0000805C0000}"/>
    <cellStyle name="Normal 150 3 2 2 4" xfId="9503" xr:uid="{00000000-0005-0000-0000-0000815C0000}"/>
    <cellStyle name="Normal 150 3 2 2 4 2" xfId="24898" xr:uid="{00000000-0005-0000-0000-0000825C0000}"/>
    <cellStyle name="Normal 150 3 2 2 4 3" xfId="40293" xr:uid="{00000000-0005-0000-0000-0000835C0000}"/>
    <cellStyle name="Normal 150 3 2 2 5" xfId="17200" xr:uid="{00000000-0005-0000-0000-0000845C0000}"/>
    <cellStyle name="Normal 150 3 2 2 6" xfId="32595" xr:uid="{00000000-0005-0000-0000-0000855C0000}"/>
    <cellStyle name="Normal 150 3 2 3" xfId="2727" xr:uid="{00000000-0005-0000-0000-0000865C0000}"/>
    <cellStyle name="Normal 150 3 2 3 2" xfId="6600" xr:uid="{00000000-0005-0000-0000-0000875C0000}"/>
    <cellStyle name="Normal 150 3 2 3 2 2" xfId="14314" xr:uid="{00000000-0005-0000-0000-0000885C0000}"/>
    <cellStyle name="Normal 150 3 2 3 2 2 2" xfId="29709" xr:uid="{00000000-0005-0000-0000-0000895C0000}"/>
    <cellStyle name="Normal 150 3 2 3 2 2 3" xfId="45104" xr:uid="{00000000-0005-0000-0000-00008A5C0000}"/>
    <cellStyle name="Normal 150 3 2 3 2 3" xfId="22011" xr:uid="{00000000-0005-0000-0000-00008B5C0000}"/>
    <cellStyle name="Normal 150 3 2 3 2 4" xfId="37406" xr:uid="{00000000-0005-0000-0000-00008C5C0000}"/>
    <cellStyle name="Normal 150 3 2 3 3" xfId="10465" xr:uid="{00000000-0005-0000-0000-00008D5C0000}"/>
    <cellStyle name="Normal 150 3 2 3 3 2" xfId="25860" xr:uid="{00000000-0005-0000-0000-00008E5C0000}"/>
    <cellStyle name="Normal 150 3 2 3 3 3" xfId="41255" xr:uid="{00000000-0005-0000-0000-00008F5C0000}"/>
    <cellStyle name="Normal 150 3 2 3 4" xfId="18162" xr:uid="{00000000-0005-0000-0000-0000905C0000}"/>
    <cellStyle name="Normal 150 3 2 3 5" xfId="33557" xr:uid="{00000000-0005-0000-0000-0000915C0000}"/>
    <cellStyle name="Normal 150 3 2 4" xfId="4676" xr:uid="{00000000-0005-0000-0000-0000925C0000}"/>
    <cellStyle name="Normal 150 3 2 4 2" xfId="12390" xr:uid="{00000000-0005-0000-0000-0000935C0000}"/>
    <cellStyle name="Normal 150 3 2 4 2 2" xfId="27785" xr:uid="{00000000-0005-0000-0000-0000945C0000}"/>
    <cellStyle name="Normal 150 3 2 4 2 3" xfId="43180" xr:uid="{00000000-0005-0000-0000-0000955C0000}"/>
    <cellStyle name="Normal 150 3 2 4 3" xfId="20087" xr:uid="{00000000-0005-0000-0000-0000965C0000}"/>
    <cellStyle name="Normal 150 3 2 4 4" xfId="35482" xr:uid="{00000000-0005-0000-0000-0000975C0000}"/>
    <cellStyle name="Normal 150 3 2 5" xfId="8541" xr:uid="{00000000-0005-0000-0000-0000985C0000}"/>
    <cellStyle name="Normal 150 3 2 5 2" xfId="23936" xr:uid="{00000000-0005-0000-0000-0000995C0000}"/>
    <cellStyle name="Normal 150 3 2 5 3" xfId="39331" xr:uid="{00000000-0005-0000-0000-00009A5C0000}"/>
    <cellStyle name="Normal 150 3 2 6" xfId="16238" xr:uid="{00000000-0005-0000-0000-00009B5C0000}"/>
    <cellStyle name="Normal 150 3 2 7" xfId="31633" xr:uid="{00000000-0005-0000-0000-00009C5C0000}"/>
    <cellStyle name="Normal 150 3 3" xfId="1279" xr:uid="{00000000-0005-0000-0000-00009D5C0000}"/>
    <cellStyle name="Normal 150 3 3 2" xfId="3208" xr:uid="{00000000-0005-0000-0000-00009E5C0000}"/>
    <cellStyle name="Normal 150 3 3 2 2" xfId="7081" xr:uid="{00000000-0005-0000-0000-00009F5C0000}"/>
    <cellStyle name="Normal 150 3 3 2 2 2" xfId="14795" xr:uid="{00000000-0005-0000-0000-0000A05C0000}"/>
    <cellStyle name="Normal 150 3 3 2 2 2 2" xfId="30190" xr:uid="{00000000-0005-0000-0000-0000A15C0000}"/>
    <cellStyle name="Normal 150 3 3 2 2 2 3" xfId="45585" xr:uid="{00000000-0005-0000-0000-0000A25C0000}"/>
    <cellStyle name="Normal 150 3 3 2 2 3" xfId="22492" xr:uid="{00000000-0005-0000-0000-0000A35C0000}"/>
    <cellStyle name="Normal 150 3 3 2 2 4" xfId="37887" xr:uid="{00000000-0005-0000-0000-0000A45C0000}"/>
    <cellStyle name="Normal 150 3 3 2 3" xfId="10946" xr:uid="{00000000-0005-0000-0000-0000A55C0000}"/>
    <cellStyle name="Normal 150 3 3 2 3 2" xfId="26341" xr:uid="{00000000-0005-0000-0000-0000A65C0000}"/>
    <cellStyle name="Normal 150 3 3 2 3 3" xfId="41736" xr:uid="{00000000-0005-0000-0000-0000A75C0000}"/>
    <cellStyle name="Normal 150 3 3 2 4" xfId="18643" xr:uid="{00000000-0005-0000-0000-0000A85C0000}"/>
    <cellStyle name="Normal 150 3 3 2 5" xfId="34038" xr:uid="{00000000-0005-0000-0000-0000A95C0000}"/>
    <cellStyle name="Normal 150 3 3 3" xfId="5157" xr:uid="{00000000-0005-0000-0000-0000AA5C0000}"/>
    <cellStyle name="Normal 150 3 3 3 2" xfId="12871" xr:uid="{00000000-0005-0000-0000-0000AB5C0000}"/>
    <cellStyle name="Normal 150 3 3 3 2 2" xfId="28266" xr:uid="{00000000-0005-0000-0000-0000AC5C0000}"/>
    <cellStyle name="Normal 150 3 3 3 2 3" xfId="43661" xr:uid="{00000000-0005-0000-0000-0000AD5C0000}"/>
    <cellStyle name="Normal 150 3 3 3 3" xfId="20568" xr:uid="{00000000-0005-0000-0000-0000AE5C0000}"/>
    <cellStyle name="Normal 150 3 3 3 4" xfId="35963" xr:uid="{00000000-0005-0000-0000-0000AF5C0000}"/>
    <cellStyle name="Normal 150 3 3 4" xfId="9022" xr:uid="{00000000-0005-0000-0000-0000B05C0000}"/>
    <cellStyle name="Normal 150 3 3 4 2" xfId="24417" xr:uid="{00000000-0005-0000-0000-0000B15C0000}"/>
    <cellStyle name="Normal 150 3 3 4 3" xfId="39812" xr:uid="{00000000-0005-0000-0000-0000B25C0000}"/>
    <cellStyle name="Normal 150 3 3 5" xfId="16719" xr:uid="{00000000-0005-0000-0000-0000B35C0000}"/>
    <cellStyle name="Normal 150 3 3 6" xfId="32114" xr:uid="{00000000-0005-0000-0000-0000B45C0000}"/>
    <cellStyle name="Normal 150 3 4" xfId="2246" xr:uid="{00000000-0005-0000-0000-0000B55C0000}"/>
    <cellStyle name="Normal 150 3 4 2" xfId="6119" xr:uid="{00000000-0005-0000-0000-0000B65C0000}"/>
    <cellStyle name="Normal 150 3 4 2 2" xfId="13833" xr:uid="{00000000-0005-0000-0000-0000B75C0000}"/>
    <cellStyle name="Normal 150 3 4 2 2 2" xfId="29228" xr:uid="{00000000-0005-0000-0000-0000B85C0000}"/>
    <cellStyle name="Normal 150 3 4 2 2 3" xfId="44623" xr:uid="{00000000-0005-0000-0000-0000B95C0000}"/>
    <cellStyle name="Normal 150 3 4 2 3" xfId="21530" xr:uid="{00000000-0005-0000-0000-0000BA5C0000}"/>
    <cellStyle name="Normal 150 3 4 2 4" xfId="36925" xr:uid="{00000000-0005-0000-0000-0000BB5C0000}"/>
    <cellStyle name="Normal 150 3 4 3" xfId="9984" xr:uid="{00000000-0005-0000-0000-0000BC5C0000}"/>
    <cellStyle name="Normal 150 3 4 3 2" xfId="25379" xr:uid="{00000000-0005-0000-0000-0000BD5C0000}"/>
    <cellStyle name="Normal 150 3 4 3 3" xfId="40774" xr:uid="{00000000-0005-0000-0000-0000BE5C0000}"/>
    <cellStyle name="Normal 150 3 4 4" xfId="17681" xr:uid="{00000000-0005-0000-0000-0000BF5C0000}"/>
    <cellStyle name="Normal 150 3 4 5" xfId="33076" xr:uid="{00000000-0005-0000-0000-0000C05C0000}"/>
    <cellStyle name="Normal 150 3 5" xfId="4195" xr:uid="{00000000-0005-0000-0000-0000C15C0000}"/>
    <cellStyle name="Normal 150 3 5 2" xfId="11909" xr:uid="{00000000-0005-0000-0000-0000C25C0000}"/>
    <cellStyle name="Normal 150 3 5 2 2" xfId="27304" xr:uid="{00000000-0005-0000-0000-0000C35C0000}"/>
    <cellStyle name="Normal 150 3 5 2 3" xfId="42699" xr:uid="{00000000-0005-0000-0000-0000C45C0000}"/>
    <cellStyle name="Normal 150 3 5 3" xfId="19606" xr:uid="{00000000-0005-0000-0000-0000C55C0000}"/>
    <cellStyle name="Normal 150 3 5 4" xfId="35001" xr:uid="{00000000-0005-0000-0000-0000C65C0000}"/>
    <cellStyle name="Normal 150 3 6" xfId="8060" xr:uid="{00000000-0005-0000-0000-0000C75C0000}"/>
    <cellStyle name="Normal 150 3 6 2" xfId="23455" xr:uid="{00000000-0005-0000-0000-0000C85C0000}"/>
    <cellStyle name="Normal 150 3 6 3" xfId="38850" xr:uid="{00000000-0005-0000-0000-0000C95C0000}"/>
    <cellStyle name="Normal 150 3 7" xfId="15757" xr:uid="{00000000-0005-0000-0000-0000CA5C0000}"/>
    <cellStyle name="Normal 150 3 8" xfId="31152" xr:uid="{00000000-0005-0000-0000-0000CB5C0000}"/>
    <cellStyle name="Normal 150 4" xfId="573" xr:uid="{00000000-0005-0000-0000-0000CC5C0000}"/>
    <cellStyle name="Normal 150 4 2" xfId="1539" xr:uid="{00000000-0005-0000-0000-0000CD5C0000}"/>
    <cellStyle name="Normal 150 4 2 2" xfId="3468" xr:uid="{00000000-0005-0000-0000-0000CE5C0000}"/>
    <cellStyle name="Normal 150 4 2 2 2" xfId="7341" xr:uid="{00000000-0005-0000-0000-0000CF5C0000}"/>
    <cellStyle name="Normal 150 4 2 2 2 2" xfId="15055" xr:uid="{00000000-0005-0000-0000-0000D05C0000}"/>
    <cellStyle name="Normal 150 4 2 2 2 2 2" xfId="30450" xr:uid="{00000000-0005-0000-0000-0000D15C0000}"/>
    <cellStyle name="Normal 150 4 2 2 2 2 3" xfId="45845" xr:uid="{00000000-0005-0000-0000-0000D25C0000}"/>
    <cellStyle name="Normal 150 4 2 2 2 3" xfId="22752" xr:uid="{00000000-0005-0000-0000-0000D35C0000}"/>
    <cellStyle name="Normal 150 4 2 2 2 4" xfId="38147" xr:uid="{00000000-0005-0000-0000-0000D45C0000}"/>
    <cellStyle name="Normal 150 4 2 2 3" xfId="11206" xr:uid="{00000000-0005-0000-0000-0000D55C0000}"/>
    <cellStyle name="Normal 150 4 2 2 3 2" xfId="26601" xr:uid="{00000000-0005-0000-0000-0000D65C0000}"/>
    <cellStyle name="Normal 150 4 2 2 3 3" xfId="41996" xr:uid="{00000000-0005-0000-0000-0000D75C0000}"/>
    <cellStyle name="Normal 150 4 2 2 4" xfId="18903" xr:uid="{00000000-0005-0000-0000-0000D85C0000}"/>
    <cellStyle name="Normal 150 4 2 2 5" xfId="34298" xr:uid="{00000000-0005-0000-0000-0000D95C0000}"/>
    <cellStyle name="Normal 150 4 2 3" xfId="5417" xr:uid="{00000000-0005-0000-0000-0000DA5C0000}"/>
    <cellStyle name="Normal 150 4 2 3 2" xfId="13131" xr:uid="{00000000-0005-0000-0000-0000DB5C0000}"/>
    <cellStyle name="Normal 150 4 2 3 2 2" xfId="28526" xr:uid="{00000000-0005-0000-0000-0000DC5C0000}"/>
    <cellStyle name="Normal 150 4 2 3 2 3" xfId="43921" xr:uid="{00000000-0005-0000-0000-0000DD5C0000}"/>
    <cellStyle name="Normal 150 4 2 3 3" xfId="20828" xr:uid="{00000000-0005-0000-0000-0000DE5C0000}"/>
    <cellStyle name="Normal 150 4 2 3 4" xfId="36223" xr:uid="{00000000-0005-0000-0000-0000DF5C0000}"/>
    <cellStyle name="Normal 150 4 2 4" xfId="9282" xr:uid="{00000000-0005-0000-0000-0000E05C0000}"/>
    <cellStyle name="Normal 150 4 2 4 2" xfId="24677" xr:uid="{00000000-0005-0000-0000-0000E15C0000}"/>
    <cellStyle name="Normal 150 4 2 4 3" xfId="40072" xr:uid="{00000000-0005-0000-0000-0000E25C0000}"/>
    <cellStyle name="Normal 150 4 2 5" xfId="16979" xr:uid="{00000000-0005-0000-0000-0000E35C0000}"/>
    <cellStyle name="Normal 150 4 2 6" xfId="32374" xr:uid="{00000000-0005-0000-0000-0000E45C0000}"/>
    <cellStyle name="Normal 150 4 3" xfId="2506" xr:uid="{00000000-0005-0000-0000-0000E55C0000}"/>
    <cellStyle name="Normal 150 4 3 2" xfId="6379" xr:uid="{00000000-0005-0000-0000-0000E65C0000}"/>
    <cellStyle name="Normal 150 4 3 2 2" xfId="14093" xr:uid="{00000000-0005-0000-0000-0000E75C0000}"/>
    <cellStyle name="Normal 150 4 3 2 2 2" xfId="29488" xr:uid="{00000000-0005-0000-0000-0000E85C0000}"/>
    <cellStyle name="Normal 150 4 3 2 2 3" xfId="44883" xr:uid="{00000000-0005-0000-0000-0000E95C0000}"/>
    <cellStyle name="Normal 150 4 3 2 3" xfId="21790" xr:uid="{00000000-0005-0000-0000-0000EA5C0000}"/>
    <cellStyle name="Normal 150 4 3 2 4" xfId="37185" xr:uid="{00000000-0005-0000-0000-0000EB5C0000}"/>
    <cellStyle name="Normal 150 4 3 3" xfId="10244" xr:uid="{00000000-0005-0000-0000-0000EC5C0000}"/>
    <cellStyle name="Normal 150 4 3 3 2" xfId="25639" xr:uid="{00000000-0005-0000-0000-0000ED5C0000}"/>
    <cellStyle name="Normal 150 4 3 3 3" xfId="41034" xr:uid="{00000000-0005-0000-0000-0000EE5C0000}"/>
    <cellStyle name="Normal 150 4 3 4" xfId="17941" xr:uid="{00000000-0005-0000-0000-0000EF5C0000}"/>
    <cellStyle name="Normal 150 4 3 5" xfId="33336" xr:uid="{00000000-0005-0000-0000-0000F05C0000}"/>
    <cellStyle name="Normal 150 4 4" xfId="4455" xr:uid="{00000000-0005-0000-0000-0000F15C0000}"/>
    <cellStyle name="Normal 150 4 4 2" xfId="12169" xr:uid="{00000000-0005-0000-0000-0000F25C0000}"/>
    <cellStyle name="Normal 150 4 4 2 2" xfId="27564" xr:uid="{00000000-0005-0000-0000-0000F35C0000}"/>
    <cellStyle name="Normal 150 4 4 2 3" xfId="42959" xr:uid="{00000000-0005-0000-0000-0000F45C0000}"/>
    <cellStyle name="Normal 150 4 4 3" xfId="19866" xr:uid="{00000000-0005-0000-0000-0000F55C0000}"/>
    <cellStyle name="Normal 150 4 4 4" xfId="35261" xr:uid="{00000000-0005-0000-0000-0000F65C0000}"/>
    <cellStyle name="Normal 150 4 5" xfId="8320" xr:uid="{00000000-0005-0000-0000-0000F75C0000}"/>
    <cellStyle name="Normal 150 4 5 2" xfId="23715" xr:uid="{00000000-0005-0000-0000-0000F85C0000}"/>
    <cellStyle name="Normal 150 4 5 3" xfId="39110" xr:uid="{00000000-0005-0000-0000-0000F95C0000}"/>
    <cellStyle name="Normal 150 4 6" xfId="16017" xr:uid="{00000000-0005-0000-0000-0000FA5C0000}"/>
    <cellStyle name="Normal 150 4 7" xfId="31412" xr:uid="{00000000-0005-0000-0000-0000FB5C0000}"/>
    <cellStyle name="Normal 150 5" xfId="1058" xr:uid="{00000000-0005-0000-0000-0000FC5C0000}"/>
    <cellStyle name="Normal 150 5 2" xfId="2987" xr:uid="{00000000-0005-0000-0000-0000FD5C0000}"/>
    <cellStyle name="Normal 150 5 2 2" xfId="6860" xr:uid="{00000000-0005-0000-0000-0000FE5C0000}"/>
    <cellStyle name="Normal 150 5 2 2 2" xfId="14574" xr:uid="{00000000-0005-0000-0000-0000FF5C0000}"/>
    <cellStyle name="Normal 150 5 2 2 2 2" xfId="29969" xr:uid="{00000000-0005-0000-0000-0000005D0000}"/>
    <cellStyle name="Normal 150 5 2 2 2 3" xfId="45364" xr:uid="{00000000-0005-0000-0000-0000015D0000}"/>
    <cellStyle name="Normal 150 5 2 2 3" xfId="22271" xr:uid="{00000000-0005-0000-0000-0000025D0000}"/>
    <cellStyle name="Normal 150 5 2 2 4" xfId="37666" xr:uid="{00000000-0005-0000-0000-0000035D0000}"/>
    <cellStyle name="Normal 150 5 2 3" xfId="10725" xr:uid="{00000000-0005-0000-0000-0000045D0000}"/>
    <cellStyle name="Normal 150 5 2 3 2" xfId="26120" xr:uid="{00000000-0005-0000-0000-0000055D0000}"/>
    <cellStyle name="Normal 150 5 2 3 3" xfId="41515" xr:uid="{00000000-0005-0000-0000-0000065D0000}"/>
    <cellStyle name="Normal 150 5 2 4" xfId="18422" xr:uid="{00000000-0005-0000-0000-0000075D0000}"/>
    <cellStyle name="Normal 150 5 2 5" xfId="33817" xr:uid="{00000000-0005-0000-0000-0000085D0000}"/>
    <cellStyle name="Normal 150 5 3" xfId="4936" xr:uid="{00000000-0005-0000-0000-0000095D0000}"/>
    <cellStyle name="Normal 150 5 3 2" xfId="12650" xr:uid="{00000000-0005-0000-0000-00000A5D0000}"/>
    <cellStyle name="Normal 150 5 3 2 2" xfId="28045" xr:uid="{00000000-0005-0000-0000-00000B5D0000}"/>
    <cellStyle name="Normal 150 5 3 2 3" xfId="43440" xr:uid="{00000000-0005-0000-0000-00000C5D0000}"/>
    <cellStyle name="Normal 150 5 3 3" xfId="20347" xr:uid="{00000000-0005-0000-0000-00000D5D0000}"/>
    <cellStyle name="Normal 150 5 3 4" xfId="35742" xr:uid="{00000000-0005-0000-0000-00000E5D0000}"/>
    <cellStyle name="Normal 150 5 4" xfId="8801" xr:uid="{00000000-0005-0000-0000-00000F5D0000}"/>
    <cellStyle name="Normal 150 5 4 2" xfId="24196" xr:uid="{00000000-0005-0000-0000-0000105D0000}"/>
    <cellStyle name="Normal 150 5 4 3" xfId="39591" xr:uid="{00000000-0005-0000-0000-0000115D0000}"/>
    <cellStyle name="Normal 150 5 5" xfId="16498" xr:uid="{00000000-0005-0000-0000-0000125D0000}"/>
    <cellStyle name="Normal 150 5 6" xfId="31893" xr:uid="{00000000-0005-0000-0000-0000135D0000}"/>
    <cellStyle name="Normal 150 6" xfId="2025" xr:uid="{00000000-0005-0000-0000-0000145D0000}"/>
    <cellStyle name="Normal 150 6 2" xfId="5898" xr:uid="{00000000-0005-0000-0000-0000155D0000}"/>
    <cellStyle name="Normal 150 6 2 2" xfId="13612" xr:uid="{00000000-0005-0000-0000-0000165D0000}"/>
    <cellStyle name="Normal 150 6 2 2 2" xfId="29007" xr:uid="{00000000-0005-0000-0000-0000175D0000}"/>
    <cellStyle name="Normal 150 6 2 2 3" xfId="44402" xr:uid="{00000000-0005-0000-0000-0000185D0000}"/>
    <cellStyle name="Normal 150 6 2 3" xfId="21309" xr:uid="{00000000-0005-0000-0000-0000195D0000}"/>
    <cellStyle name="Normal 150 6 2 4" xfId="36704" xr:uid="{00000000-0005-0000-0000-00001A5D0000}"/>
    <cellStyle name="Normal 150 6 3" xfId="9763" xr:uid="{00000000-0005-0000-0000-00001B5D0000}"/>
    <cellStyle name="Normal 150 6 3 2" xfId="25158" xr:uid="{00000000-0005-0000-0000-00001C5D0000}"/>
    <cellStyle name="Normal 150 6 3 3" xfId="40553" xr:uid="{00000000-0005-0000-0000-00001D5D0000}"/>
    <cellStyle name="Normal 150 6 4" xfId="17460" xr:uid="{00000000-0005-0000-0000-00001E5D0000}"/>
    <cellStyle name="Normal 150 6 5" xfId="32855" xr:uid="{00000000-0005-0000-0000-00001F5D0000}"/>
    <cellStyle name="Normal 150 7" xfId="3984" xr:uid="{00000000-0005-0000-0000-0000205D0000}"/>
    <cellStyle name="Normal 150 7 2" xfId="11700" xr:uid="{00000000-0005-0000-0000-0000215D0000}"/>
    <cellStyle name="Normal 150 7 2 2" xfId="27095" xr:uid="{00000000-0005-0000-0000-0000225D0000}"/>
    <cellStyle name="Normal 150 7 2 3" xfId="42490" xr:uid="{00000000-0005-0000-0000-0000235D0000}"/>
    <cellStyle name="Normal 150 7 3" xfId="19397" xr:uid="{00000000-0005-0000-0000-0000245D0000}"/>
    <cellStyle name="Normal 150 7 4" xfId="34792" xr:uid="{00000000-0005-0000-0000-0000255D0000}"/>
    <cellStyle name="Normal 150 8" xfId="7849" xr:uid="{00000000-0005-0000-0000-0000265D0000}"/>
    <cellStyle name="Normal 150 8 2" xfId="23246" xr:uid="{00000000-0005-0000-0000-0000275D0000}"/>
    <cellStyle name="Normal 150 8 3" xfId="38641" xr:uid="{00000000-0005-0000-0000-0000285D0000}"/>
    <cellStyle name="Normal 150 9" xfId="15536" xr:uid="{00000000-0005-0000-0000-0000295D0000}"/>
    <cellStyle name="Normal 151" xfId="49" xr:uid="{00000000-0005-0000-0000-00002A5D0000}"/>
    <cellStyle name="Normal 151 10" xfId="30932" xr:uid="{00000000-0005-0000-0000-00002B5D0000}"/>
    <cellStyle name="Normal 151 2" xfId="161" xr:uid="{00000000-0005-0000-0000-00002C5D0000}"/>
    <cellStyle name="Normal 151 2 2" xfId="414" xr:uid="{00000000-0005-0000-0000-00002D5D0000}"/>
    <cellStyle name="Normal 151 2 2 2" xfId="899" xr:uid="{00000000-0005-0000-0000-00002E5D0000}"/>
    <cellStyle name="Normal 151 2 2 2 2" xfId="1865" xr:uid="{00000000-0005-0000-0000-00002F5D0000}"/>
    <cellStyle name="Normal 151 2 2 2 2 2" xfId="3794" xr:uid="{00000000-0005-0000-0000-0000305D0000}"/>
    <cellStyle name="Normal 151 2 2 2 2 2 2" xfId="7667" xr:uid="{00000000-0005-0000-0000-0000315D0000}"/>
    <cellStyle name="Normal 151 2 2 2 2 2 2 2" xfId="15381" xr:uid="{00000000-0005-0000-0000-0000325D0000}"/>
    <cellStyle name="Normal 151 2 2 2 2 2 2 2 2" xfId="30776" xr:uid="{00000000-0005-0000-0000-0000335D0000}"/>
    <cellStyle name="Normal 151 2 2 2 2 2 2 2 3" xfId="46171" xr:uid="{00000000-0005-0000-0000-0000345D0000}"/>
    <cellStyle name="Normal 151 2 2 2 2 2 2 3" xfId="23078" xr:uid="{00000000-0005-0000-0000-0000355D0000}"/>
    <cellStyle name="Normal 151 2 2 2 2 2 2 4" xfId="38473" xr:uid="{00000000-0005-0000-0000-0000365D0000}"/>
    <cellStyle name="Normal 151 2 2 2 2 2 3" xfId="11532" xr:uid="{00000000-0005-0000-0000-0000375D0000}"/>
    <cellStyle name="Normal 151 2 2 2 2 2 3 2" xfId="26927" xr:uid="{00000000-0005-0000-0000-0000385D0000}"/>
    <cellStyle name="Normal 151 2 2 2 2 2 3 3" xfId="42322" xr:uid="{00000000-0005-0000-0000-0000395D0000}"/>
    <cellStyle name="Normal 151 2 2 2 2 2 4" xfId="19229" xr:uid="{00000000-0005-0000-0000-00003A5D0000}"/>
    <cellStyle name="Normal 151 2 2 2 2 2 5" xfId="34624" xr:uid="{00000000-0005-0000-0000-00003B5D0000}"/>
    <cellStyle name="Normal 151 2 2 2 2 3" xfId="5743" xr:uid="{00000000-0005-0000-0000-00003C5D0000}"/>
    <cellStyle name="Normal 151 2 2 2 2 3 2" xfId="13457" xr:uid="{00000000-0005-0000-0000-00003D5D0000}"/>
    <cellStyle name="Normal 151 2 2 2 2 3 2 2" xfId="28852" xr:uid="{00000000-0005-0000-0000-00003E5D0000}"/>
    <cellStyle name="Normal 151 2 2 2 2 3 2 3" xfId="44247" xr:uid="{00000000-0005-0000-0000-00003F5D0000}"/>
    <cellStyle name="Normal 151 2 2 2 2 3 3" xfId="21154" xr:uid="{00000000-0005-0000-0000-0000405D0000}"/>
    <cellStyle name="Normal 151 2 2 2 2 3 4" xfId="36549" xr:uid="{00000000-0005-0000-0000-0000415D0000}"/>
    <cellStyle name="Normal 151 2 2 2 2 4" xfId="9608" xr:uid="{00000000-0005-0000-0000-0000425D0000}"/>
    <cellStyle name="Normal 151 2 2 2 2 4 2" xfId="25003" xr:uid="{00000000-0005-0000-0000-0000435D0000}"/>
    <cellStyle name="Normal 151 2 2 2 2 4 3" xfId="40398" xr:uid="{00000000-0005-0000-0000-0000445D0000}"/>
    <cellStyle name="Normal 151 2 2 2 2 5" xfId="17305" xr:uid="{00000000-0005-0000-0000-0000455D0000}"/>
    <cellStyle name="Normal 151 2 2 2 2 6" xfId="32700" xr:uid="{00000000-0005-0000-0000-0000465D0000}"/>
    <cellStyle name="Normal 151 2 2 2 3" xfId="2832" xr:uid="{00000000-0005-0000-0000-0000475D0000}"/>
    <cellStyle name="Normal 151 2 2 2 3 2" xfId="6705" xr:uid="{00000000-0005-0000-0000-0000485D0000}"/>
    <cellStyle name="Normal 151 2 2 2 3 2 2" xfId="14419" xr:uid="{00000000-0005-0000-0000-0000495D0000}"/>
    <cellStyle name="Normal 151 2 2 2 3 2 2 2" xfId="29814" xr:uid="{00000000-0005-0000-0000-00004A5D0000}"/>
    <cellStyle name="Normal 151 2 2 2 3 2 2 3" xfId="45209" xr:uid="{00000000-0005-0000-0000-00004B5D0000}"/>
    <cellStyle name="Normal 151 2 2 2 3 2 3" xfId="22116" xr:uid="{00000000-0005-0000-0000-00004C5D0000}"/>
    <cellStyle name="Normal 151 2 2 2 3 2 4" xfId="37511" xr:uid="{00000000-0005-0000-0000-00004D5D0000}"/>
    <cellStyle name="Normal 151 2 2 2 3 3" xfId="10570" xr:uid="{00000000-0005-0000-0000-00004E5D0000}"/>
    <cellStyle name="Normal 151 2 2 2 3 3 2" xfId="25965" xr:uid="{00000000-0005-0000-0000-00004F5D0000}"/>
    <cellStyle name="Normal 151 2 2 2 3 3 3" xfId="41360" xr:uid="{00000000-0005-0000-0000-0000505D0000}"/>
    <cellStyle name="Normal 151 2 2 2 3 4" xfId="18267" xr:uid="{00000000-0005-0000-0000-0000515D0000}"/>
    <cellStyle name="Normal 151 2 2 2 3 5" xfId="33662" xr:uid="{00000000-0005-0000-0000-0000525D0000}"/>
    <cellStyle name="Normal 151 2 2 2 4" xfId="4781" xr:uid="{00000000-0005-0000-0000-0000535D0000}"/>
    <cellStyle name="Normal 151 2 2 2 4 2" xfId="12495" xr:uid="{00000000-0005-0000-0000-0000545D0000}"/>
    <cellStyle name="Normal 151 2 2 2 4 2 2" xfId="27890" xr:uid="{00000000-0005-0000-0000-0000555D0000}"/>
    <cellStyle name="Normal 151 2 2 2 4 2 3" xfId="43285" xr:uid="{00000000-0005-0000-0000-0000565D0000}"/>
    <cellStyle name="Normal 151 2 2 2 4 3" xfId="20192" xr:uid="{00000000-0005-0000-0000-0000575D0000}"/>
    <cellStyle name="Normal 151 2 2 2 4 4" xfId="35587" xr:uid="{00000000-0005-0000-0000-0000585D0000}"/>
    <cellStyle name="Normal 151 2 2 2 5" xfId="8646" xr:uid="{00000000-0005-0000-0000-0000595D0000}"/>
    <cellStyle name="Normal 151 2 2 2 5 2" xfId="24041" xr:uid="{00000000-0005-0000-0000-00005A5D0000}"/>
    <cellStyle name="Normal 151 2 2 2 5 3" xfId="39436" xr:uid="{00000000-0005-0000-0000-00005B5D0000}"/>
    <cellStyle name="Normal 151 2 2 2 6" xfId="16343" xr:uid="{00000000-0005-0000-0000-00005C5D0000}"/>
    <cellStyle name="Normal 151 2 2 2 7" xfId="31738" xr:uid="{00000000-0005-0000-0000-00005D5D0000}"/>
    <cellStyle name="Normal 151 2 2 3" xfId="1384" xr:uid="{00000000-0005-0000-0000-00005E5D0000}"/>
    <cellStyle name="Normal 151 2 2 3 2" xfId="3313" xr:uid="{00000000-0005-0000-0000-00005F5D0000}"/>
    <cellStyle name="Normal 151 2 2 3 2 2" xfId="7186" xr:uid="{00000000-0005-0000-0000-0000605D0000}"/>
    <cellStyle name="Normal 151 2 2 3 2 2 2" xfId="14900" xr:uid="{00000000-0005-0000-0000-0000615D0000}"/>
    <cellStyle name="Normal 151 2 2 3 2 2 2 2" xfId="30295" xr:uid="{00000000-0005-0000-0000-0000625D0000}"/>
    <cellStyle name="Normal 151 2 2 3 2 2 2 3" xfId="45690" xr:uid="{00000000-0005-0000-0000-0000635D0000}"/>
    <cellStyle name="Normal 151 2 2 3 2 2 3" xfId="22597" xr:uid="{00000000-0005-0000-0000-0000645D0000}"/>
    <cellStyle name="Normal 151 2 2 3 2 2 4" xfId="37992" xr:uid="{00000000-0005-0000-0000-0000655D0000}"/>
    <cellStyle name="Normal 151 2 2 3 2 3" xfId="11051" xr:uid="{00000000-0005-0000-0000-0000665D0000}"/>
    <cellStyle name="Normal 151 2 2 3 2 3 2" xfId="26446" xr:uid="{00000000-0005-0000-0000-0000675D0000}"/>
    <cellStyle name="Normal 151 2 2 3 2 3 3" xfId="41841" xr:uid="{00000000-0005-0000-0000-0000685D0000}"/>
    <cellStyle name="Normal 151 2 2 3 2 4" xfId="18748" xr:uid="{00000000-0005-0000-0000-0000695D0000}"/>
    <cellStyle name="Normal 151 2 2 3 2 5" xfId="34143" xr:uid="{00000000-0005-0000-0000-00006A5D0000}"/>
    <cellStyle name="Normal 151 2 2 3 3" xfId="5262" xr:uid="{00000000-0005-0000-0000-00006B5D0000}"/>
    <cellStyle name="Normal 151 2 2 3 3 2" xfId="12976" xr:uid="{00000000-0005-0000-0000-00006C5D0000}"/>
    <cellStyle name="Normal 151 2 2 3 3 2 2" xfId="28371" xr:uid="{00000000-0005-0000-0000-00006D5D0000}"/>
    <cellStyle name="Normal 151 2 2 3 3 2 3" xfId="43766" xr:uid="{00000000-0005-0000-0000-00006E5D0000}"/>
    <cellStyle name="Normal 151 2 2 3 3 3" xfId="20673" xr:uid="{00000000-0005-0000-0000-00006F5D0000}"/>
    <cellStyle name="Normal 151 2 2 3 3 4" xfId="36068" xr:uid="{00000000-0005-0000-0000-0000705D0000}"/>
    <cellStyle name="Normal 151 2 2 3 4" xfId="9127" xr:uid="{00000000-0005-0000-0000-0000715D0000}"/>
    <cellStyle name="Normal 151 2 2 3 4 2" xfId="24522" xr:uid="{00000000-0005-0000-0000-0000725D0000}"/>
    <cellStyle name="Normal 151 2 2 3 4 3" xfId="39917" xr:uid="{00000000-0005-0000-0000-0000735D0000}"/>
    <cellStyle name="Normal 151 2 2 3 5" xfId="16824" xr:uid="{00000000-0005-0000-0000-0000745D0000}"/>
    <cellStyle name="Normal 151 2 2 3 6" xfId="32219" xr:uid="{00000000-0005-0000-0000-0000755D0000}"/>
    <cellStyle name="Normal 151 2 2 4" xfId="2351" xr:uid="{00000000-0005-0000-0000-0000765D0000}"/>
    <cellStyle name="Normal 151 2 2 4 2" xfId="6224" xr:uid="{00000000-0005-0000-0000-0000775D0000}"/>
    <cellStyle name="Normal 151 2 2 4 2 2" xfId="13938" xr:uid="{00000000-0005-0000-0000-0000785D0000}"/>
    <cellStyle name="Normal 151 2 2 4 2 2 2" xfId="29333" xr:uid="{00000000-0005-0000-0000-0000795D0000}"/>
    <cellStyle name="Normal 151 2 2 4 2 2 3" xfId="44728" xr:uid="{00000000-0005-0000-0000-00007A5D0000}"/>
    <cellStyle name="Normal 151 2 2 4 2 3" xfId="21635" xr:uid="{00000000-0005-0000-0000-00007B5D0000}"/>
    <cellStyle name="Normal 151 2 2 4 2 4" xfId="37030" xr:uid="{00000000-0005-0000-0000-00007C5D0000}"/>
    <cellStyle name="Normal 151 2 2 4 3" xfId="10089" xr:uid="{00000000-0005-0000-0000-00007D5D0000}"/>
    <cellStyle name="Normal 151 2 2 4 3 2" xfId="25484" xr:uid="{00000000-0005-0000-0000-00007E5D0000}"/>
    <cellStyle name="Normal 151 2 2 4 3 3" xfId="40879" xr:uid="{00000000-0005-0000-0000-00007F5D0000}"/>
    <cellStyle name="Normal 151 2 2 4 4" xfId="17786" xr:uid="{00000000-0005-0000-0000-0000805D0000}"/>
    <cellStyle name="Normal 151 2 2 4 5" xfId="33181" xr:uid="{00000000-0005-0000-0000-0000815D0000}"/>
    <cellStyle name="Normal 151 2 2 5" xfId="4300" xr:uid="{00000000-0005-0000-0000-0000825D0000}"/>
    <cellStyle name="Normal 151 2 2 5 2" xfId="12014" xr:uid="{00000000-0005-0000-0000-0000835D0000}"/>
    <cellStyle name="Normal 151 2 2 5 2 2" xfId="27409" xr:uid="{00000000-0005-0000-0000-0000845D0000}"/>
    <cellStyle name="Normal 151 2 2 5 2 3" xfId="42804" xr:uid="{00000000-0005-0000-0000-0000855D0000}"/>
    <cellStyle name="Normal 151 2 2 5 3" xfId="19711" xr:uid="{00000000-0005-0000-0000-0000865D0000}"/>
    <cellStyle name="Normal 151 2 2 5 4" xfId="35106" xr:uid="{00000000-0005-0000-0000-0000875D0000}"/>
    <cellStyle name="Normal 151 2 2 6" xfId="8165" xr:uid="{00000000-0005-0000-0000-0000885D0000}"/>
    <cellStyle name="Normal 151 2 2 6 2" xfId="23560" xr:uid="{00000000-0005-0000-0000-0000895D0000}"/>
    <cellStyle name="Normal 151 2 2 6 3" xfId="38955" xr:uid="{00000000-0005-0000-0000-00008A5D0000}"/>
    <cellStyle name="Normal 151 2 2 7" xfId="15862" xr:uid="{00000000-0005-0000-0000-00008B5D0000}"/>
    <cellStyle name="Normal 151 2 2 8" xfId="31257" xr:uid="{00000000-0005-0000-0000-00008C5D0000}"/>
    <cellStyle name="Normal 151 2 3" xfId="678" xr:uid="{00000000-0005-0000-0000-00008D5D0000}"/>
    <cellStyle name="Normal 151 2 3 2" xfId="1644" xr:uid="{00000000-0005-0000-0000-00008E5D0000}"/>
    <cellStyle name="Normal 151 2 3 2 2" xfId="3573" xr:uid="{00000000-0005-0000-0000-00008F5D0000}"/>
    <cellStyle name="Normal 151 2 3 2 2 2" xfId="7446" xr:uid="{00000000-0005-0000-0000-0000905D0000}"/>
    <cellStyle name="Normal 151 2 3 2 2 2 2" xfId="15160" xr:uid="{00000000-0005-0000-0000-0000915D0000}"/>
    <cellStyle name="Normal 151 2 3 2 2 2 2 2" xfId="30555" xr:uid="{00000000-0005-0000-0000-0000925D0000}"/>
    <cellStyle name="Normal 151 2 3 2 2 2 2 3" xfId="45950" xr:uid="{00000000-0005-0000-0000-0000935D0000}"/>
    <cellStyle name="Normal 151 2 3 2 2 2 3" xfId="22857" xr:uid="{00000000-0005-0000-0000-0000945D0000}"/>
    <cellStyle name="Normal 151 2 3 2 2 2 4" xfId="38252" xr:uid="{00000000-0005-0000-0000-0000955D0000}"/>
    <cellStyle name="Normal 151 2 3 2 2 3" xfId="11311" xr:uid="{00000000-0005-0000-0000-0000965D0000}"/>
    <cellStyle name="Normal 151 2 3 2 2 3 2" xfId="26706" xr:uid="{00000000-0005-0000-0000-0000975D0000}"/>
    <cellStyle name="Normal 151 2 3 2 2 3 3" xfId="42101" xr:uid="{00000000-0005-0000-0000-0000985D0000}"/>
    <cellStyle name="Normal 151 2 3 2 2 4" xfId="19008" xr:uid="{00000000-0005-0000-0000-0000995D0000}"/>
    <cellStyle name="Normal 151 2 3 2 2 5" xfId="34403" xr:uid="{00000000-0005-0000-0000-00009A5D0000}"/>
    <cellStyle name="Normal 151 2 3 2 3" xfId="5522" xr:uid="{00000000-0005-0000-0000-00009B5D0000}"/>
    <cellStyle name="Normal 151 2 3 2 3 2" xfId="13236" xr:uid="{00000000-0005-0000-0000-00009C5D0000}"/>
    <cellStyle name="Normal 151 2 3 2 3 2 2" xfId="28631" xr:uid="{00000000-0005-0000-0000-00009D5D0000}"/>
    <cellStyle name="Normal 151 2 3 2 3 2 3" xfId="44026" xr:uid="{00000000-0005-0000-0000-00009E5D0000}"/>
    <cellStyle name="Normal 151 2 3 2 3 3" xfId="20933" xr:uid="{00000000-0005-0000-0000-00009F5D0000}"/>
    <cellStyle name="Normal 151 2 3 2 3 4" xfId="36328" xr:uid="{00000000-0005-0000-0000-0000A05D0000}"/>
    <cellStyle name="Normal 151 2 3 2 4" xfId="9387" xr:uid="{00000000-0005-0000-0000-0000A15D0000}"/>
    <cellStyle name="Normal 151 2 3 2 4 2" xfId="24782" xr:uid="{00000000-0005-0000-0000-0000A25D0000}"/>
    <cellStyle name="Normal 151 2 3 2 4 3" xfId="40177" xr:uid="{00000000-0005-0000-0000-0000A35D0000}"/>
    <cellStyle name="Normal 151 2 3 2 5" xfId="17084" xr:uid="{00000000-0005-0000-0000-0000A45D0000}"/>
    <cellStyle name="Normal 151 2 3 2 6" xfId="32479" xr:uid="{00000000-0005-0000-0000-0000A55D0000}"/>
    <cellStyle name="Normal 151 2 3 3" xfId="2611" xr:uid="{00000000-0005-0000-0000-0000A65D0000}"/>
    <cellStyle name="Normal 151 2 3 3 2" xfId="6484" xr:uid="{00000000-0005-0000-0000-0000A75D0000}"/>
    <cellStyle name="Normal 151 2 3 3 2 2" xfId="14198" xr:uid="{00000000-0005-0000-0000-0000A85D0000}"/>
    <cellStyle name="Normal 151 2 3 3 2 2 2" xfId="29593" xr:uid="{00000000-0005-0000-0000-0000A95D0000}"/>
    <cellStyle name="Normal 151 2 3 3 2 2 3" xfId="44988" xr:uid="{00000000-0005-0000-0000-0000AA5D0000}"/>
    <cellStyle name="Normal 151 2 3 3 2 3" xfId="21895" xr:uid="{00000000-0005-0000-0000-0000AB5D0000}"/>
    <cellStyle name="Normal 151 2 3 3 2 4" xfId="37290" xr:uid="{00000000-0005-0000-0000-0000AC5D0000}"/>
    <cellStyle name="Normal 151 2 3 3 3" xfId="10349" xr:uid="{00000000-0005-0000-0000-0000AD5D0000}"/>
    <cellStyle name="Normal 151 2 3 3 3 2" xfId="25744" xr:uid="{00000000-0005-0000-0000-0000AE5D0000}"/>
    <cellStyle name="Normal 151 2 3 3 3 3" xfId="41139" xr:uid="{00000000-0005-0000-0000-0000AF5D0000}"/>
    <cellStyle name="Normal 151 2 3 3 4" xfId="18046" xr:uid="{00000000-0005-0000-0000-0000B05D0000}"/>
    <cellStyle name="Normal 151 2 3 3 5" xfId="33441" xr:uid="{00000000-0005-0000-0000-0000B15D0000}"/>
    <cellStyle name="Normal 151 2 3 4" xfId="4560" xr:uid="{00000000-0005-0000-0000-0000B25D0000}"/>
    <cellStyle name="Normal 151 2 3 4 2" xfId="12274" xr:uid="{00000000-0005-0000-0000-0000B35D0000}"/>
    <cellStyle name="Normal 151 2 3 4 2 2" xfId="27669" xr:uid="{00000000-0005-0000-0000-0000B45D0000}"/>
    <cellStyle name="Normal 151 2 3 4 2 3" xfId="43064" xr:uid="{00000000-0005-0000-0000-0000B55D0000}"/>
    <cellStyle name="Normal 151 2 3 4 3" xfId="19971" xr:uid="{00000000-0005-0000-0000-0000B65D0000}"/>
    <cellStyle name="Normal 151 2 3 4 4" xfId="35366" xr:uid="{00000000-0005-0000-0000-0000B75D0000}"/>
    <cellStyle name="Normal 151 2 3 5" xfId="8425" xr:uid="{00000000-0005-0000-0000-0000B85D0000}"/>
    <cellStyle name="Normal 151 2 3 5 2" xfId="23820" xr:uid="{00000000-0005-0000-0000-0000B95D0000}"/>
    <cellStyle name="Normal 151 2 3 5 3" xfId="39215" xr:uid="{00000000-0005-0000-0000-0000BA5D0000}"/>
    <cellStyle name="Normal 151 2 3 6" xfId="16122" xr:uid="{00000000-0005-0000-0000-0000BB5D0000}"/>
    <cellStyle name="Normal 151 2 3 7" xfId="31517" xr:uid="{00000000-0005-0000-0000-0000BC5D0000}"/>
    <cellStyle name="Normal 151 2 4" xfId="1163" xr:uid="{00000000-0005-0000-0000-0000BD5D0000}"/>
    <cellStyle name="Normal 151 2 4 2" xfId="3092" xr:uid="{00000000-0005-0000-0000-0000BE5D0000}"/>
    <cellStyle name="Normal 151 2 4 2 2" xfId="6965" xr:uid="{00000000-0005-0000-0000-0000BF5D0000}"/>
    <cellStyle name="Normal 151 2 4 2 2 2" xfId="14679" xr:uid="{00000000-0005-0000-0000-0000C05D0000}"/>
    <cellStyle name="Normal 151 2 4 2 2 2 2" xfId="30074" xr:uid="{00000000-0005-0000-0000-0000C15D0000}"/>
    <cellStyle name="Normal 151 2 4 2 2 2 3" xfId="45469" xr:uid="{00000000-0005-0000-0000-0000C25D0000}"/>
    <cellStyle name="Normal 151 2 4 2 2 3" xfId="22376" xr:uid="{00000000-0005-0000-0000-0000C35D0000}"/>
    <cellStyle name="Normal 151 2 4 2 2 4" xfId="37771" xr:uid="{00000000-0005-0000-0000-0000C45D0000}"/>
    <cellStyle name="Normal 151 2 4 2 3" xfId="10830" xr:uid="{00000000-0005-0000-0000-0000C55D0000}"/>
    <cellStyle name="Normal 151 2 4 2 3 2" xfId="26225" xr:uid="{00000000-0005-0000-0000-0000C65D0000}"/>
    <cellStyle name="Normal 151 2 4 2 3 3" xfId="41620" xr:uid="{00000000-0005-0000-0000-0000C75D0000}"/>
    <cellStyle name="Normal 151 2 4 2 4" xfId="18527" xr:uid="{00000000-0005-0000-0000-0000C85D0000}"/>
    <cellStyle name="Normal 151 2 4 2 5" xfId="33922" xr:uid="{00000000-0005-0000-0000-0000C95D0000}"/>
    <cellStyle name="Normal 151 2 4 3" xfId="5041" xr:uid="{00000000-0005-0000-0000-0000CA5D0000}"/>
    <cellStyle name="Normal 151 2 4 3 2" xfId="12755" xr:uid="{00000000-0005-0000-0000-0000CB5D0000}"/>
    <cellStyle name="Normal 151 2 4 3 2 2" xfId="28150" xr:uid="{00000000-0005-0000-0000-0000CC5D0000}"/>
    <cellStyle name="Normal 151 2 4 3 2 3" xfId="43545" xr:uid="{00000000-0005-0000-0000-0000CD5D0000}"/>
    <cellStyle name="Normal 151 2 4 3 3" xfId="20452" xr:uid="{00000000-0005-0000-0000-0000CE5D0000}"/>
    <cellStyle name="Normal 151 2 4 3 4" xfId="35847" xr:uid="{00000000-0005-0000-0000-0000CF5D0000}"/>
    <cellStyle name="Normal 151 2 4 4" xfId="8906" xr:uid="{00000000-0005-0000-0000-0000D05D0000}"/>
    <cellStyle name="Normal 151 2 4 4 2" xfId="24301" xr:uid="{00000000-0005-0000-0000-0000D15D0000}"/>
    <cellStyle name="Normal 151 2 4 4 3" xfId="39696" xr:uid="{00000000-0005-0000-0000-0000D25D0000}"/>
    <cellStyle name="Normal 151 2 4 5" xfId="16603" xr:uid="{00000000-0005-0000-0000-0000D35D0000}"/>
    <cellStyle name="Normal 151 2 4 6" xfId="31998" xr:uid="{00000000-0005-0000-0000-0000D45D0000}"/>
    <cellStyle name="Normal 151 2 5" xfId="2130" xr:uid="{00000000-0005-0000-0000-0000D55D0000}"/>
    <cellStyle name="Normal 151 2 5 2" xfId="6003" xr:uid="{00000000-0005-0000-0000-0000D65D0000}"/>
    <cellStyle name="Normal 151 2 5 2 2" xfId="13717" xr:uid="{00000000-0005-0000-0000-0000D75D0000}"/>
    <cellStyle name="Normal 151 2 5 2 2 2" xfId="29112" xr:uid="{00000000-0005-0000-0000-0000D85D0000}"/>
    <cellStyle name="Normal 151 2 5 2 2 3" xfId="44507" xr:uid="{00000000-0005-0000-0000-0000D95D0000}"/>
    <cellStyle name="Normal 151 2 5 2 3" xfId="21414" xr:uid="{00000000-0005-0000-0000-0000DA5D0000}"/>
    <cellStyle name="Normal 151 2 5 2 4" xfId="36809" xr:uid="{00000000-0005-0000-0000-0000DB5D0000}"/>
    <cellStyle name="Normal 151 2 5 3" xfId="9868" xr:uid="{00000000-0005-0000-0000-0000DC5D0000}"/>
    <cellStyle name="Normal 151 2 5 3 2" xfId="25263" xr:uid="{00000000-0005-0000-0000-0000DD5D0000}"/>
    <cellStyle name="Normal 151 2 5 3 3" xfId="40658" xr:uid="{00000000-0005-0000-0000-0000DE5D0000}"/>
    <cellStyle name="Normal 151 2 5 4" xfId="17565" xr:uid="{00000000-0005-0000-0000-0000DF5D0000}"/>
    <cellStyle name="Normal 151 2 5 5" xfId="32960" xr:uid="{00000000-0005-0000-0000-0000E05D0000}"/>
    <cellStyle name="Normal 151 2 6" xfId="4090" xr:uid="{00000000-0005-0000-0000-0000E15D0000}"/>
    <cellStyle name="Normal 151 2 6 2" xfId="11805" xr:uid="{00000000-0005-0000-0000-0000E25D0000}"/>
    <cellStyle name="Normal 151 2 6 2 2" xfId="27200" xr:uid="{00000000-0005-0000-0000-0000E35D0000}"/>
    <cellStyle name="Normal 151 2 6 2 3" xfId="42595" xr:uid="{00000000-0005-0000-0000-0000E45D0000}"/>
    <cellStyle name="Normal 151 2 6 3" xfId="19502" xr:uid="{00000000-0005-0000-0000-0000E55D0000}"/>
    <cellStyle name="Normal 151 2 6 4" xfId="34897" xr:uid="{00000000-0005-0000-0000-0000E65D0000}"/>
    <cellStyle name="Normal 151 2 7" xfId="7955" xr:uid="{00000000-0005-0000-0000-0000E75D0000}"/>
    <cellStyle name="Normal 151 2 7 2" xfId="23351" xr:uid="{00000000-0005-0000-0000-0000E85D0000}"/>
    <cellStyle name="Normal 151 2 7 3" xfId="38746" xr:uid="{00000000-0005-0000-0000-0000E95D0000}"/>
    <cellStyle name="Normal 151 2 8" xfId="15641" xr:uid="{00000000-0005-0000-0000-0000EA5D0000}"/>
    <cellStyle name="Normal 151 2 9" xfId="31036" xr:uid="{00000000-0005-0000-0000-0000EB5D0000}"/>
    <cellStyle name="Normal 151 3" xfId="310" xr:uid="{00000000-0005-0000-0000-0000EC5D0000}"/>
    <cellStyle name="Normal 151 3 2" xfId="795" xr:uid="{00000000-0005-0000-0000-0000ED5D0000}"/>
    <cellStyle name="Normal 151 3 2 2" xfId="1761" xr:uid="{00000000-0005-0000-0000-0000EE5D0000}"/>
    <cellStyle name="Normal 151 3 2 2 2" xfId="3690" xr:uid="{00000000-0005-0000-0000-0000EF5D0000}"/>
    <cellStyle name="Normal 151 3 2 2 2 2" xfId="7563" xr:uid="{00000000-0005-0000-0000-0000F05D0000}"/>
    <cellStyle name="Normal 151 3 2 2 2 2 2" xfId="15277" xr:uid="{00000000-0005-0000-0000-0000F15D0000}"/>
    <cellStyle name="Normal 151 3 2 2 2 2 2 2" xfId="30672" xr:uid="{00000000-0005-0000-0000-0000F25D0000}"/>
    <cellStyle name="Normal 151 3 2 2 2 2 2 3" xfId="46067" xr:uid="{00000000-0005-0000-0000-0000F35D0000}"/>
    <cellStyle name="Normal 151 3 2 2 2 2 3" xfId="22974" xr:uid="{00000000-0005-0000-0000-0000F45D0000}"/>
    <cellStyle name="Normal 151 3 2 2 2 2 4" xfId="38369" xr:uid="{00000000-0005-0000-0000-0000F55D0000}"/>
    <cellStyle name="Normal 151 3 2 2 2 3" xfId="11428" xr:uid="{00000000-0005-0000-0000-0000F65D0000}"/>
    <cellStyle name="Normal 151 3 2 2 2 3 2" xfId="26823" xr:uid="{00000000-0005-0000-0000-0000F75D0000}"/>
    <cellStyle name="Normal 151 3 2 2 2 3 3" xfId="42218" xr:uid="{00000000-0005-0000-0000-0000F85D0000}"/>
    <cellStyle name="Normal 151 3 2 2 2 4" xfId="19125" xr:uid="{00000000-0005-0000-0000-0000F95D0000}"/>
    <cellStyle name="Normal 151 3 2 2 2 5" xfId="34520" xr:uid="{00000000-0005-0000-0000-0000FA5D0000}"/>
    <cellStyle name="Normal 151 3 2 2 3" xfId="5639" xr:uid="{00000000-0005-0000-0000-0000FB5D0000}"/>
    <cellStyle name="Normal 151 3 2 2 3 2" xfId="13353" xr:uid="{00000000-0005-0000-0000-0000FC5D0000}"/>
    <cellStyle name="Normal 151 3 2 2 3 2 2" xfId="28748" xr:uid="{00000000-0005-0000-0000-0000FD5D0000}"/>
    <cellStyle name="Normal 151 3 2 2 3 2 3" xfId="44143" xr:uid="{00000000-0005-0000-0000-0000FE5D0000}"/>
    <cellStyle name="Normal 151 3 2 2 3 3" xfId="21050" xr:uid="{00000000-0005-0000-0000-0000FF5D0000}"/>
    <cellStyle name="Normal 151 3 2 2 3 4" xfId="36445" xr:uid="{00000000-0005-0000-0000-0000005E0000}"/>
    <cellStyle name="Normal 151 3 2 2 4" xfId="9504" xr:uid="{00000000-0005-0000-0000-0000015E0000}"/>
    <cellStyle name="Normal 151 3 2 2 4 2" xfId="24899" xr:uid="{00000000-0005-0000-0000-0000025E0000}"/>
    <cellStyle name="Normal 151 3 2 2 4 3" xfId="40294" xr:uid="{00000000-0005-0000-0000-0000035E0000}"/>
    <cellStyle name="Normal 151 3 2 2 5" xfId="17201" xr:uid="{00000000-0005-0000-0000-0000045E0000}"/>
    <cellStyle name="Normal 151 3 2 2 6" xfId="32596" xr:uid="{00000000-0005-0000-0000-0000055E0000}"/>
    <cellStyle name="Normal 151 3 2 3" xfId="2728" xr:uid="{00000000-0005-0000-0000-0000065E0000}"/>
    <cellStyle name="Normal 151 3 2 3 2" xfId="6601" xr:uid="{00000000-0005-0000-0000-0000075E0000}"/>
    <cellStyle name="Normal 151 3 2 3 2 2" xfId="14315" xr:uid="{00000000-0005-0000-0000-0000085E0000}"/>
    <cellStyle name="Normal 151 3 2 3 2 2 2" xfId="29710" xr:uid="{00000000-0005-0000-0000-0000095E0000}"/>
    <cellStyle name="Normal 151 3 2 3 2 2 3" xfId="45105" xr:uid="{00000000-0005-0000-0000-00000A5E0000}"/>
    <cellStyle name="Normal 151 3 2 3 2 3" xfId="22012" xr:uid="{00000000-0005-0000-0000-00000B5E0000}"/>
    <cellStyle name="Normal 151 3 2 3 2 4" xfId="37407" xr:uid="{00000000-0005-0000-0000-00000C5E0000}"/>
    <cellStyle name="Normal 151 3 2 3 3" xfId="10466" xr:uid="{00000000-0005-0000-0000-00000D5E0000}"/>
    <cellStyle name="Normal 151 3 2 3 3 2" xfId="25861" xr:uid="{00000000-0005-0000-0000-00000E5E0000}"/>
    <cellStyle name="Normal 151 3 2 3 3 3" xfId="41256" xr:uid="{00000000-0005-0000-0000-00000F5E0000}"/>
    <cellStyle name="Normal 151 3 2 3 4" xfId="18163" xr:uid="{00000000-0005-0000-0000-0000105E0000}"/>
    <cellStyle name="Normal 151 3 2 3 5" xfId="33558" xr:uid="{00000000-0005-0000-0000-0000115E0000}"/>
    <cellStyle name="Normal 151 3 2 4" xfId="4677" xr:uid="{00000000-0005-0000-0000-0000125E0000}"/>
    <cellStyle name="Normal 151 3 2 4 2" xfId="12391" xr:uid="{00000000-0005-0000-0000-0000135E0000}"/>
    <cellStyle name="Normal 151 3 2 4 2 2" xfId="27786" xr:uid="{00000000-0005-0000-0000-0000145E0000}"/>
    <cellStyle name="Normal 151 3 2 4 2 3" xfId="43181" xr:uid="{00000000-0005-0000-0000-0000155E0000}"/>
    <cellStyle name="Normal 151 3 2 4 3" xfId="20088" xr:uid="{00000000-0005-0000-0000-0000165E0000}"/>
    <cellStyle name="Normal 151 3 2 4 4" xfId="35483" xr:uid="{00000000-0005-0000-0000-0000175E0000}"/>
    <cellStyle name="Normal 151 3 2 5" xfId="8542" xr:uid="{00000000-0005-0000-0000-0000185E0000}"/>
    <cellStyle name="Normal 151 3 2 5 2" xfId="23937" xr:uid="{00000000-0005-0000-0000-0000195E0000}"/>
    <cellStyle name="Normal 151 3 2 5 3" xfId="39332" xr:uid="{00000000-0005-0000-0000-00001A5E0000}"/>
    <cellStyle name="Normal 151 3 2 6" xfId="16239" xr:uid="{00000000-0005-0000-0000-00001B5E0000}"/>
    <cellStyle name="Normal 151 3 2 7" xfId="31634" xr:uid="{00000000-0005-0000-0000-00001C5E0000}"/>
    <cellStyle name="Normal 151 3 3" xfId="1280" xr:uid="{00000000-0005-0000-0000-00001D5E0000}"/>
    <cellStyle name="Normal 151 3 3 2" xfId="3209" xr:uid="{00000000-0005-0000-0000-00001E5E0000}"/>
    <cellStyle name="Normal 151 3 3 2 2" xfId="7082" xr:uid="{00000000-0005-0000-0000-00001F5E0000}"/>
    <cellStyle name="Normal 151 3 3 2 2 2" xfId="14796" xr:uid="{00000000-0005-0000-0000-0000205E0000}"/>
    <cellStyle name="Normal 151 3 3 2 2 2 2" xfId="30191" xr:uid="{00000000-0005-0000-0000-0000215E0000}"/>
    <cellStyle name="Normal 151 3 3 2 2 2 3" xfId="45586" xr:uid="{00000000-0005-0000-0000-0000225E0000}"/>
    <cellStyle name="Normal 151 3 3 2 2 3" xfId="22493" xr:uid="{00000000-0005-0000-0000-0000235E0000}"/>
    <cellStyle name="Normal 151 3 3 2 2 4" xfId="37888" xr:uid="{00000000-0005-0000-0000-0000245E0000}"/>
    <cellStyle name="Normal 151 3 3 2 3" xfId="10947" xr:uid="{00000000-0005-0000-0000-0000255E0000}"/>
    <cellStyle name="Normal 151 3 3 2 3 2" xfId="26342" xr:uid="{00000000-0005-0000-0000-0000265E0000}"/>
    <cellStyle name="Normal 151 3 3 2 3 3" xfId="41737" xr:uid="{00000000-0005-0000-0000-0000275E0000}"/>
    <cellStyle name="Normal 151 3 3 2 4" xfId="18644" xr:uid="{00000000-0005-0000-0000-0000285E0000}"/>
    <cellStyle name="Normal 151 3 3 2 5" xfId="34039" xr:uid="{00000000-0005-0000-0000-0000295E0000}"/>
    <cellStyle name="Normal 151 3 3 3" xfId="5158" xr:uid="{00000000-0005-0000-0000-00002A5E0000}"/>
    <cellStyle name="Normal 151 3 3 3 2" xfId="12872" xr:uid="{00000000-0005-0000-0000-00002B5E0000}"/>
    <cellStyle name="Normal 151 3 3 3 2 2" xfId="28267" xr:uid="{00000000-0005-0000-0000-00002C5E0000}"/>
    <cellStyle name="Normal 151 3 3 3 2 3" xfId="43662" xr:uid="{00000000-0005-0000-0000-00002D5E0000}"/>
    <cellStyle name="Normal 151 3 3 3 3" xfId="20569" xr:uid="{00000000-0005-0000-0000-00002E5E0000}"/>
    <cellStyle name="Normal 151 3 3 3 4" xfId="35964" xr:uid="{00000000-0005-0000-0000-00002F5E0000}"/>
    <cellStyle name="Normal 151 3 3 4" xfId="9023" xr:uid="{00000000-0005-0000-0000-0000305E0000}"/>
    <cellStyle name="Normal 151 3 3 4 2" xfId="24418" xr:uid="{00000000-0005-0000-0000-0000315E0000}"/>
    <cellStyle name="Normal 151 3 3 4 3" xfId="39813" xr:uid="{00000000-0005-0000-0000-0000325E0000}"/>
    <cellStyle name="Normal 151 3 3 5" xfId="16720" xr:uid="{00000000-0005-0000-0000-0000335E0000}"/>
    <cellStyle name="Normal 151 3 3 6" xfId="32115" xr:uid="{00000000-0005-0000-0000-0000345E0000}"/>
    <cellStyle name="Normal 151 3 4" xfId="2247" xr:uid="{00000000-0005-0000-0000-0000355E0000}"/>
    <cellStyle name="Normal 151 3 4 2" xfId="6120" xr:uid="{00000000-0005-0000-0000-0000365E0000}"/>
    <cellStyle name="Normal 151 3 4 2 2" xfId="13834" xr:uid="{00000000-0005-0000-0000-0000375E0000}"/>
    <cellStyle name="Normal 151 3 4 2 2 2" xfId="29229" xr:uid="{00000000-0005-0000-0000-0000385E0000}"/>
    <cellStyle name="Normal 151 3 4 2 2 3" xfId="44624" xr:uid="{00000000-0005-0000-0000-0000395E0000}"/>
    <cellStyle name="Normal 151 3 4 2 3" xfId="21531" xr:uid="{00000000-0005-0000-0000-00003A5E0000}"/>
    <cellStyle name="Normal 151 3 4 2 4" xfId="36926" xr:uid="{00000000-0005-0000-0000-00003B5E0000}"/>
    <cellStyle name="Normal 151 3 4 3" xfId="9985" xr:uid="{00000000-0005-0000-0000-00003C5E0000}"/>
    <cellStyle name="Normal 151 3 4 3 2" xfId="25380" xr:uid="{00000000-0005-0000-0000-00003D5E0000}"/>
    <cellStyle name="Normal 151 3 4 3 3" xfId="40775" xr:uid="{00000000-0005-0000-0000-00003E5E0000}"/>
    <cellStyle name="Normal 151 3 4 4" xfId="17682" xr:uid="{00000000-0005-0000-0000-00003F5E0000}"/>
    <cellStyle name="Normal 151 3 4 5" xfId="33077" xr:uid="{00000000-0005-0000-0000-0000405E0000}"/>
    <cellStyle name="Normal 151 3 5" xfId="4196" xr:uid="{00000000-0005-0000-0000-0000415E0000}"/>
    <cellStyle name="Normal 151 3 5 2" xfId="11910" xr:uid="{00000000-0005-0000-0000-0000425E0000}"/>
    <cellStyle name="Normal 151 3 5 2 2" xfId="27305" xr:uid="{00000000-0005-0000-0000-0000435E0000}"/>
    <cellStyle name="Normal 151 3 5 2 3" xfId="42700" xr:uid="{00000000-0005-0000-0000-0000445E0000}"/>
    <cellStyle name="Normal 151 3 5 3" xfId="19607" xr:uid="{00000000-0005-0000-0000-0000455E0000}"/>
    <cellStyle name="Normal 151 3 5 4" xfId="35002" xr:uid="{00000000-0005-0000-0000-0000465E0000}"/>
    <cellStyle name="Normal 151 3 6" xfId="8061" xr:uid="{00000000-0005-0000-0000-0000475E0000}"/>
    <cellStyle name="Normal 151 3 6 2" xfId="23456" xr:uid="{00000000-0005-0000-0000-0000485E0000}"/>
    <cellStyle name="Normal 151 3 6 3" xfId="38851" xr:uid="{00000000-0005-0000-0000-0000495E0000}"/>
    <cellStyle name="Normal 151 3 7" xfId="15758" xr:uid="{00000000-0005-0000-0000-00004A5E0000}"/>
    <cellStyle name="Normal 151 3 8" xfId="31153" xr:uid="{00000000-0005-0000-0000-00004B5E0000}"/>
    <cellStyle name="Normal 151 4" xfId="574" xr:uid="{00000000-0005-0000-0000-00004C5E0000}"/>
    <cellStyle name="Normal 151 4 2" xfId="1540" xr:uid="{00000000-0005-0000-0000-00004D5E0000}"/>
    <cellStyle name="Normal 151 4 2 2" xfId="3469" xr:uid="{00000000-0005-0000-0000-00004E5E0000}"/>
    <cellStyle name="Normal 151 4 2 2 2" xfId="7342" xr:uid="{00000000-0005-0000-0000-00004F5E0000}"/>
    <cellStyle name="Normal 151 4 2 2 2 2" xfId="15056" xr:uid="{00000000-0005-0000-0000-0000505E0000}"/>
    <cellStyle name="Normal 151 4 2 2 2 2 2" xfId="30451" xr:uid="{00000000-0005-0000-0000-0000515E0000}"/>
    <cellStyle name="Normal 151 4 2 2 2 2 3" xfId="45846" xr:uid="{00000000-0005-0000-0000-0000525E0000}"/>
    <cellStyle name="Normal 151 4 2 2 2 3" xfId="22753" xr:uid="{00000000-0005-0000-0000-0000535E0000}"/>
    <cellStyle name="Normal 151 4 2 2 2 4" xfId="38148" xr:uid="{00000000-0005-0000-0000-0000545E0000}"/>
    <cellStyle name="Normal 151 4 2 2 3" xfId="11207" xr:uid="{00000000-0005-0000-0000-0000555E0000}"/>
    <cellStyle name="Normal 151 4 2 2 3 2" xfId="26602" xr:uid="{00000000-0005-0000-0000-0000565E0000}"/>
    <cellStyle name="Normal 151 4 2 2 3 3" xfId="41997" xr:uid="{00000000-0005-0000-0000-0000575E0000}"/>
    <cellStyle name="Normal 151 4 2 2 4" xfId="18904" xr:uid="{00000000-0005-0000-0000-0000585E0000}"/>
    <cellStyle name="Normal 151 4 2 2 5" xfId="34299" xr:uid="{00000000-0005-0000-0000-0000595E0000}"/>
    <cellStyle name="Normal 151 4 2 3" xfId="5418" xr:uid="{00000000-0005-0000-0000-00005A5E0000}"/>
    <cellStyle name="Normal 151 4 2 3 2" xfId="13132" xr:uid="{00000000-0005-0000-0000-00005B5E0000}"/>
    <cellStyle name="Normal 151 4 2 3 2 2" xfId="28527" xr:uid="{00000000-0005-0000-0000-00005C5E0000}"/>
    <cellStyle name="Normal 151 4 2 3 2 3" xfId="43922" xr:uid="{00000000-0005-0000-0000-00005D5E0000}"/>
    <cellStyle name="Normal 151 4 2 3 3" xfId="20829" xr:uid="{00000000-0005-0000-0000-00005E5E0000}"/>
    <cellStyle name="Normal 151 4 2 3 4" xfId="36224" xr:uid="{00000000-0005-0000-0000-00005F5E0000}"/>
    <cellStyle name="Normal 151 4 2 4" xfId="9283" xr:uid="{00000000-0005-0000-0000-0000605E0000}"/>
    <cellStyle name="Normal 151 4 2 4 2" xfId="24678" xr:uid="{00000000-0005-0000-0000-0000615E0000}"/>
    <cellStyle name="Normal 151 4 2 4 3" xfId="40073" xr:uid="{00000000-0005-0000-0000-0000625E0000}"/>
    <cellStyle name="Normal 151 4 2 5" xfId="16980" xr:uid="{00000000-0005-0000-0000-0000635E0000}"/>
    <cellStyle name="Normal 151 4 2 6" xfId="32375" xr:uid="{00000000-0005-0000-0000-0000645E0000}"/>
    <cellStyle name="Normal 151 4 3" xfId="2507" xr:uid="{00000000-0005-0000-0000-0000655E0000}"/>
    <cellStyle name="Normal 151 4 3 2" xfId="6380" xr:uid="{00000000-0005-0000-0000-0000665E0000}"/>
    <cellStyle name="Normal 151 4 3 2 2" xfId="14094" xr:uid="{00000000-0005-0000-0000-0000675E0000}"/>
    <cellStyle name="Normal 151 4 3 2 2 2" xfId="29489" xr:uid="{00000000-0005-0000-0000-0000685E0000}"/>
    <cellStyle name="Normal 151 4 3 2 2 3" xfId="44884" xr:uid="{00000000-0005-0000-0000-0000695E0000}"/>
    <cellStyle name="Normal 151 4 3 2 3" xfId="21791" xr:uid="{00000000-0005-0000-0000-00006A5E0000}"/>
    <cellStyle name="Normal 151 4 3 2 4" xfId="37186" xr:uid="{00000000-0005-0000-0000-00006B5E0000}"/>
    <cellStyle name="Normal 151 4 3 3" xfId="10245" xr:uid="{00000000-0005-0000-0000-00006C5E0000}"/>
    <cellStyle name="Normal 151 4 3 3 2" xfId="25640" xr:uid="{00000000-0005-0000-0000-00006D5E0000}"/>
    <cellStyle name="Normal 151 4 3 3 3" xfId="41035" xr:uid="{00000000-0005-0000-0000-00006E5E0000}"/>
    <cellStyle name="Normal 151 4 3 4" xfId="17942" xr:uid="{00000000-0005-0000-0000-00006F5E0000}"/>
    <cellStyle name="Normal 151 4 3 5" xfId="33337" xr:uid="{00000000-0005-0000-0000-0000705E0000}"/>
    <cellStyle name="Normal 151 4 4" xfId="4456" xr:uid="{00000000-0005-0000-0000-0000715E0000}"/>
    <cellStyle name="Normal 151 4 4 2" xfId="12170" xr:uid="{00000000-0005-0000-0000-0000725E0000}"/>
    <cellStyle name="Normal 151 4 4 2 2" xfId="27565" xr:uid="{00000000-0005-0000-0000-0000735E0000}"/>
    <cellStyle name="Normal 151 4 4 2 3" xfId="42960" xr:uid="{00000000-0005-0000-0000-0000745E0000}"/>
    <cellStyle name="Normal 151 4 4 3" xfId="19867" xr:uid="{00000000-0005-0000-0000-0000755E0000}"/>
    <cellStyle name="Normal 151 4 4 4" xfId="35262" xr:uid="{00000000-0005-0000-0000-0000765E0000}"/>
    <cellStyle name="Normal 151 4 5" xfId="8321" xr:uid="{00000000-0005-0000-0000-0000775E0000}"/>
    <cellStyle name="Normal 151 4 5 2" xfId="23716" xr:uid="{00000000-0005-0000-0000-0000785E0000}"/>
    <cellStyle name="Normal 151 4 5 3" xfId="39111" xr:uid="{00000000-0005-0000-0000-0000795E0000}"/>
    <cellStyle name="Normal 151 4 6" xfId="16018" xr:uid="{00000000-0005-0000-0000-00007A5E0000}"/>
    <cellStyle name="Normal 151 4 7" xfId="31413" xr:uid="{00000000-0005-0000-0000-00007B5E0000}"/>
    <cellStyle name="Normal 151 5" xfId="1059" xr:uid="{00000000-0005-0000-0000-00007C5E0000}"/>
    <cellStyle name="Normal 151 5 2" xfId="2988" xr:uid="{00000000-0005-0000-0000-00007D5E0000}"/>
    <cellStyle name="Normal 151 5 2 2" xfId="6861" xr:uid="{00000000-0005-0000-0000-00007E5E0000}"/>
    <cellStyle name="Normal 151 5 2 2 2" xfId="14575" xr:uid="{00000000-0005-0000-0000-00007F5E0000}"/>
    <cellStyle name="Normal 151 5 2 2 2 2" xfId="29970" xr:uid="{00000000-0005-0000-0000-0000805E0000}"/>
    <cellStyle name="Normal 151 5 2 2 2 3" xfId="45365" xr:uid="{00000000-0005-0000-0000-0000815E0000}"/>
    <cellStyle name="Normal 151 5 2 2 3" xfId="22272" xr:uid="{00000000-0005-0000-0000-0000825E0000}"/>
    <cellStyle name="Normal 151 5 2 2 4" xfId="37667" xr:uid="{00000000-0005-0000-0000-0000835E0000}"/>
    <cellStyle name="Normal 151 5 2 3" xfId="10726" xr:uid="{00000000-0005-0000-0000-0000845E0000}"/>
    <cellStyle name="Normal 151 5 2 3 2" xfId="26121" xr:uid="{00000000-0005-0000-0000-0000855E0000}"/>
    <cellStyle name="Normal 151 5 2 3 3" xfId="41516" xr:uid="{00000000-0005-0000-0000-0000865E0000}"/>
    <cellStyle name="Normal 151 5 2 4" xfId="18423" xr:uid="{00000000-0005-0000-0000-0000875E0000}"/>
    <cellStyle name="Normal 151 5 2 5" xfId="33818" xr:uid="{00000000-0005-0000-0000-0000885E0000}"/>
    <cellStyle name="Normal 151 5 3" xfId="4937" xr:uid="{00000000-0005-0000-0000-0000895E0000}"/>
    <cellStyle name="Normal 151 5 3 2" xfId="12651" xr:uid="{00000000-0005-0000-0000-00008A5E0000}"/>
    <cellStyle name="Normal 151 5 3 2 2" xfId="28046" xr:uid="{00000000-0005-0000-0000-00008B5E0000}"/>
    <cellStyle name="Normal 151 5 3 2 3" xfId="43441" xr:uid="{00000000-0005-0000-0000-00008C5E0000}"/>
    <cellStyle name="Normal 151 5 3 3" xfId="20348" xr:uid="{00000000-0005-0000-0000-00008D5E0000}"/>
    <cellStyle name="Normal 151 5 3 4" xfId="35743" xr:uid="{00000000-0005-0000-0000-00008E5E0000}"/>
    <cellStyle name="Normal 151 5 4" xfId="8802" xr:uid="{00000000-0005-0000-0000-00008F5E0000}"/>
    <cellStyle name="Normal 151 5 4 2" xfId="24197" xr:uid="{00000000-0005-0000-0000-0000905E0000}"/>
    <cellStyle name="Normal 151 5 4 3" xfId="39592" xr:uid="{00000000-0005-0000-0000-0000915E0000}"/>
    <cellStyle name="Normal 151 5 5" xfId="16499" xr:uid="{00000000-0005-0000-0000-0000925E0000}"/>
    <cellStyle name="Normal 151 5 6" xfId="31894" xr:uid="{00000000-0005-0000-0000-0000935E0000}"/>
    <cellStyle name="Normal 151 6" xfId="2026" xr:uid="{00000000-0005-0000-0000-0000945E0000}"/>
    <cellStyle name="Normal 151 6 2" xfId="5899" xr:uid="{00000000-0005-0000-0000-0000955E0000}"/>
    <cellStyle name="Normal 151 6 2 2" xfId="13613" xr:uid="{00000000-0005-0000-0000-0000965E0000}"/>
    <cellStyle name="Normal 151 6 2 2 2" xfId="29008" xr:uid="{00000000-0005-0000-0000-0000975E0000}"/>
    <cellStyle name="Normal 151 6 2 2 3" xfId="44403" xr:uid="{00000000-0005-0000-0000-0000985E0000}"/>
    <cellStyle name="Normal 151 6 2 3" xfId="21310" xr:uid="{00000000-0005-0000-0000-0000995E0000}"/>
    <cellStyle name="Normal 151 6 2 4" xfId="36705" xr:uid="{00000000-0005-0000-0000-00009A5E0000}"/>
    <cellStyle name="Normal 151 6 3" xfId="9764" xr:uid="{00000000-0005-0000-0000-00009B5E0000}"/>
    <cellStyle name="Normal 151 6 3 2" xfId="25159" xr:uid="{00000000-0005-0000-0000-00009C5E0000}"/>
    <cellStyle name="Normal 151 6 3 3" xfId="40554" xr:uid="{00000000-0005-0000-0000-00009D5E0000}"/>
    <cellStyle name="Normal 151 6 4" xfId="17461" xr:uid="{00000000-0005-0000-0000-00009E5E0000}"/>
    <cellStyle name="Normal 151 6 5" xfId="32856" xr:uid="{00000000-0005-0000-0000-00009F5E0000}"/>
    <cellStyle name="Normal 151 7" xfId="3985" xr:uid="{00000000-0005-0000-0000-0000A05E0000}"/>
    <cellStyle name="Normal 151 7 2" xfId="11701" xr:uid="{00000000-0005-0000-0000-0000A15E0000}"/>
    <cellStyle name="Normal 151 7 2 2" xfId="27096" xr:uid="{00000000-0005-0000-0000-0000A25E0000}"/>
    <cellStyle name="Normal 151 7 2 3" xfId="42491" xr:uid="{00000000-0005-0000-0000-0000A35E0000}"/>
    <cellStyle name="Normal 151 7 3" xfId="19398" xr:uid="{00000000-0005-0000-0000-0000A45E0000}"/>
    <cellStyle name="Normal 151 7 4" xfId="34793" xr:uid="{00000000-0005-0000-0000-0000A55E0000}"/>
    <cellStyle name="Normal 151 8" xfId="7850" xr:uid="{00000000-0005-0000-0000-0000A65E0000}"/>
    <cellStyle name="Normal 151 8 2" xfId="23247" xr:uid="{00000000-0005-0000-0000-0000A75E0000}"/>
    <cellStyle name="Normal 151 8 3" xfId="38642" xr:uid="{00000000-0005-0000-0000-0000A85E0000}"/>
    <cellStyle name="Normal 151 9" xfId="15537" xr:uid="{00000000-0005-0000-0000-0000A95E0000}"/>
    <cellStyle name="Normal 152" xfId="50" xr:uid="{00000000-0005-0000-0000-0000AA5E0000}"/>
    <cellStyle name="Normal 152 10" xfId="30933" xr:uid="{00000000-0005-0000-0000-0000AB5E0000}"/>
    <cellStyle name="Normal 152 2" xfId="162" xr:uid="{00000000-0005-0000-0000-0000AC5E0000}"/>
    <cellStyle name="Normal 152 2 2" xfId="415" xr:uid="{00000000-0005-0000-0000-0000AD5E0000}"/>
    <cellStyle name="Normal 152 2 2 2" xfId="900" xr:uid="{00000000-0005-0000-0000-0000AE5E0000}"/>
    <cellStyle name="Normal 152 2 2 2 2" xfId="1866" xr:uid="{00000000-0005-0000-0000-0000AF5E0000}"/>
    <cellStyle name="Normal 152 2 2 2 2 2" xfId="3795" xr:uid="{00000000-0005-0000-0000-0000B05E0000}"/>
    <cellStyle name="Normal 152 2 2 2 2 2 2" xfId="7668" xr:uid="{00000000-0005-0000-0000-0000B15E0000}"/>
    <cellStyle name="Normal 152 2 2 2 2 2 2 2" xfId="15382" xr:uid="{00000000-0005-0000-0000-0000B25E0000}"/>
    <cellStyle name="Normal 152 2 2 2 2 2 2 2 2" xfId="30777" xr:uid="{00000000-0005-0000-0000-0000B35E0000}"/>
    <cellStyle name="Normal 152 2 2 2 2 2 2 2 3" xfId="46172" xr:uid="{00000000-0005-0000-0000-0000B45E0000}"/>
    <cellStyle name="Normal 152 2 2 2 2 2 2 3" xfId="23079" xr:uid="{00000000-0005-0000-0000-0000B55E0000}"/>
    <cellStyle name="Normal 152 2 2 2 2 2 2 4" xfId="38474" xr:uid="{00000000-0005-0000-0000-0000B65E0000}"/>
    <cellStyle name="Normal 152 2 2 2 2 2 3" xfId="11533" xr:uid="{00000000-0005-0000-0000-0000B75E0000}"/>
    <cellStyle name="Normal 152 2 2 2 2 2 3 2" xfId="26928" xr:uid="{00000000-0005-0000-0000-0000B85E0000}"/>
    <cellStyle name="Normal 152 2 2 2 2 2 3 3" xfId="42323" xr:uid="{00000000-0005-0000-0000-0000B95E0000}"/>
    <cellStyle name="Normal 152 2 2 2 2 2 4" xfId="19230" xr:uid="{00000000-0005-0000-0000-0000BA5E0000}"/>
    <cellStyle name="Normal 152 2 2 2 2 2 5" xfId="34625" xr:uid="{00000000-0005-0000-0000-0000BB5E0000}"/>
    <cellStyle name="Normal 152 2 2 2 2 3" xfId="5744" xr:uid="{00000000-0005-0000-0000-0000BC5E0000}"/>
    <cellStyle name="Normal 152 2 2 2 2 3 2" xfId="13458" xr:uid="{00000000-0005-0000-0000-0000BD5E0000}"/>
    <cellStyle name="Normal 152 2 2 2 2 3 2 2" xfId="28853" xr:uid="{00000000-0005-0000-0000-0000BE5E0000}"/>
    <cellStyle name="Normal 152 2 2 2 2 3 2 3" xfId="44248" xr:uid="{00000000-0005-0000-0000-0000BF5E0000}"/>
    <cellStyle name="Normal 152 2 2 2 2 3 3" xfId="21155" xr:uid="{00000000-0005-0000-0000-0000C05E0000}"/>
    <cellStyle name="Normal 152 2 2 2 2 3 4" xfId="36550" xr:uid="{00000000-0005-0000-0000-0000C15E0000}"/>
    <cellStyle name="Normal 152 2 2 2 2 4" xfId="9609" xr:uid="{00000000-0005-0000-0000-0000C25E0000}"/>
    <cellStyle name="Normal 152 2 2 2 2 4 2" xfId="25004" xr:uid="{00000000-0005-0000-0000-0000C35E0000}"/>
    <cellStyle name="Normal 152 2 2 2 2 4 3" xfId="40399" xr:uid="{00000000-0005-0000-0000-0000C45E0000}"/>
    <cellStyle name="Normal 152 2 2 2 2 5" xfId="17306" xr:uid="{00000000-0005-0000-0000-0000C55E0000}"/>
    <cellStyle name="Normal 152 2 2 2 2 6" xfId="32701" xr:uid="{00000000-0005-0000-0000-0000C65E0000}"/>
    <cellStyle name="Normal 152 2 2 2 3" xfId="2833" xr:uid="{00000000-0005-0000-0000-0000C75E0000}"/>
    <cellStyle name="Normal 152 2 2 2 3 2" xfId="6706" xr:uid="{00000000-0005-0000-0000-0000C85E0000}"/>
    <cellStyle name="Normal 152 2 2 2 3 2 2" xfId="14420" xr:uid="{00000000-0005-0000-0000-0000C95E0000}"/>
    <cellStyle name="Normal 152 2 2 2 3 2 2 2" xfId="29815" xr:uid="{00000000-0005-0000-0000-0000CA5E0000}"/>
    <cellStyle name="Normal 152 2 2 2 3 2 2 3" xfId="45210" xr:uid="{00000000-0005-0000-0000-0000CB5E0000}"/>
    <cellStyle name="Normal 152 2 2 2 3 2 3" xfId="22117" xr:uid="{00000000-0005-0000-0000-0000CC5E0000}"/>
    <cellStyle name="Normal 152 2 2 2 3 2 4" xfId="37512" xr:uid="{00000000-0005-0000-0000-0000CD5E0000}"/>
    <cellStyle name="Normal 152 2 2 2 3 3" xfId="10571" xr:uid="{00000000-0005-0000-0000-0000CE5E0000}"/>
    <cellStyle name="Normal 152 2 2 2 3 3 2" xfId="25966" xr:uid="{00000000-0005-0000-0000-0000CF5E0000}"/>
    <cellStyle name="Normal 152 2 2 2 3 3 3" xfId="41361" xr:uid="{00000000-0005-0000-0000-0000D05E0000}"/>
    <cellStyle name="Normal 152 2 2 2 3 4" xfId="18268" xr:uid="{00000000-0005-0000-0000-0000D15E0000}"/>
    <cellStyle name="Normal 152 2 2 2 3 5" xfId="33663" xr:uid="{00000000-0005-0000-0000-0000D25E0000}"/>
    <cellStyle name="Normal 152 2 2 2 4" xfId="4782" xr:uid="{00000000-0005-0000-0000-0000D35E0000}"/>
    <cellStyle name="Normal 152 2 2 2 4 2" xfId="12496" xr:uid="{00000000-0005-0000-0000-0000D45E0000}"/>
    <cellStyle name="Normal 152 2 2 2 4 2 2" xfId="27891" xr:uid="{00000000-0005-0000-0000-0000D55E0000}"/>
    <cellStyle name="Normal 152 2 2 2 4 2 3" xfId="43286" xr:uid="{00000000-0005-0000-0000-0000D65E0000}"/>
    <cellStyle name="Normal 152 2 2 2 4 3" xfId="20193" xr:uid="{00000000-0005-0000-0000-0000D75E0000}"/>
    <cellStyle name="Normal 152 2 2 2 4 4" xfId="35588" xr:uid="{00000000-0005-0000-0000-0000D85E0000}"/>
    <cellStyle name="Normal 152 2 2 2 5" xfId="8647" xr:uid="{00000000-0005-0000-0000-0000D95E0000}"/>
    <cellStyle name="Normal 152 2 2 2 5 2" xfId="24042" xr:uid="{00000000-0005-0000-0000-0000DA5E0000}"/>
    <cellStyle name="Normal 152 2 2 2 5 3" xfId="39437" xr:uid="{00000000-0005-0000-0000-0000DB5E0000}"/>
    <cellStyle name="Normal 152 2 2 2 6" xfId="16344" xr:uid="{00000000-0005-0000-0000-0000DC5E0000}"/>
    <cellStyle name="Normal 152 2 2 2 7" xfId="31739" xr:uid="{00000000-0005-0000-0000-0000DD5E0000}"/>
    <cellStyle name="Normal 152 2 2 3" xfId="1385" xr:uid="{00000000-0005-0000-0000-0000DE5E0000}"/>
    <cellStyle name="Normal 152 2 2 3 2" xfId="3314" xr:uid="{00000000-0005-0000-0000-0000DF5E0000}"/>
    <cellStyle name="Normal 152 2 2 3 2 2" xfId="7187" xr:uid="{00000000-0005-0000-0000-0000E05E0000}"/>
    <cellStyle name="Normal 152 2 2 3 2 2 2" xfId="14901" xr:uid="{00000000-0005-0000-0000-0000E15E0000}"/>
    <cellStyle name="Normal 152 2 2 3 2 2 2 2" xfId="30296" xr:uid="{00000000-0005-0000-0000-0000E25E0000}"/>
    <cellStyle name="Normal 152 2 2 3 2 2 2 3" xfId="45691" xr:uid="{00000000-0005-0000-0000-0000E35E0000}"/>
    <cellStyle name="Normal 152 2 2 3 2 2 3" xfId="22598" xr:uid="{00000000-0005-0000-0000-0000E45E0000}"/>
    <cellStyle name="Normal 152 2 2 3 2 2 4" xfId="37993" xr:uid="{00000000-0005-0000-0000-0000E55E0000}"/>
    <cellStyle name="Normal 152 2 2 3 2 3" xfId="11052" xr:uid="{00000000-0005-0000-0000-0000E65E0000}"/>
    <cellStyle name="Normal 152 2 2 3 2 3 2" xfId="26447" xr:uid="{00000000-0005-0000-0000-0000E75E0000}"/>
    <cellStyle name="Normal 152 2 2 3 2 3 3" xfId="41842" xr:uid="{00000000-0005-0000-0000-0000E85E0000}"/>
    <cellStyle name="Normal 152 2 2 3 2 4" xfId="18749" xr:uid="{00000000-0005-0000-0000-0000E95E0000}"/>
    <cellStyle name="Normal 152 2 2 3 2 5" xfId="34144" xr:uid="{00000000-0005-0000-0000-0000EA5E0000}"/>
    <cellStyle name="Normal 152 2 2 3 3" xfId="5263" xr:uid="{00000000-0005-0000-0000-0000EB5E0000}"/>
    <cellStyle name="Normal 152 2 2 3 3 2" xfId="12977" xr:uid="{00000000-0005-0000-0000-0000EC5E0000}"/>
    <cellStyle name="Normal 152 2 2 3 3 2 2" xfId="28372" xr:uid="{00000000-0005-0000-0000-0000ED5E0000}"/>
    <cellStyle name="Normal 152 2 2 3 3 2 3" xfId="43767" xr:uid="{00000000-0005-0000-0000-0000EE5E0000}"/>
    <cellStyle name="Normal 152 2 2 3 3 3" xfId="20674" xr:uid="{00000000-0005-0000-0000-0000EF5E0000}"/>
    <cellStyle name="Normal 152 2 2 3 3 4" xfId="36069" xr:uid="{00000000-0005-0000-0000-0000F05E0000}"/>
    <cellStyle name="Normal 152 2 2 3 4" xfId="9128" xr:uid="{00000000-0005-0000-0000-0000F15E0000}"/>
    <cellStyle name="Normal 152 2 2 3 4 2" xfId="24523" xr:uid="{00000000-0005-0000-0000-0000F25E0000}"/>
    <cellStyle name="Normal 152 2 2 3 4 3" xfId="39918" xr:uid="{00000000-0005-0000-0000-0000F35E0000}"/>
    <cellStyle name="Normal 152 2 2 3 5" xfId="16825" xr:uid="{00000000-0005-0000-0000-0000F45E0000}"/>
    <cellStyle name="Normal 152 2 2 3 6" xfId="32220" xr:uid="{00000000-0005-0000-0000-0000F55E0000}"/>
    <cellStyle name="Normal 152 2 2 4" xfId="2352" xr:uid="{00000000-0005-0000-0000-0000F65E0000}"/>
    <cellStyle name="Normal 152 2 2 4 2" xfId="6225" xr:uid="{00000000-0005-0000-0000-0000F75E0000}"/>
    <cellStyle name="Normal 152 2 2 4 2 2" xfId="13939" xr:uid="{00000000-0005-0000-0000-0000F85E0000}"/>
    <cellStyle name="Normal 152 2 2 4 2 2 2" xfId="29334" xr:uid="{00000000-0005-0000-0000-0000F95E0000}"/>
    <cellStyle name="Normal 152 2 2 4 2 2 3" xfId="44729" xr:uid="{00000000-0005-0000-0000-0000FA5E0000}"/>
    <cellStyle name="Normal 152 2 2 4 2 3" xfId="21636" xr:uid="{00000000-0005-0000-0000-0000FB5E0000}"/>
    <cellStyle name="Normal 152 2 2 4 2 4" xfId="37031" xr:uid="{00000000-0005-0000-0000-0000FC5E0000}"/>
    <cellStyle name="Normal 152 2 2 4 3" xfId="10090" xr:uid="{00000000-0005-0000-0000-0000FD5E0000}"/>
    <cellStyle name="Normal 152 2 2 4 3 2" xfId="25485" xr:uid="{00000000-0005-0000-0000-0000FE5E0000}"/>
    <cellStyle name="Normal 152 2 2 4 3 3" xfId="40880" xr:uid="{00000000-0005-0000-0000-0000FF5E0000}"/>
    <cellStyle name="Normal 152 2 2 4 4" xfId="17787" xr:uid="{00000000-0005-0000-0000-0000005F0000}"/>
    <cellStyle name="Normal 152 2 2 4 5" xfId="33182" xr:uid="{00000000-0005-0000-0000-0000015F0000}"/>
    <cellStyle name="Normal 152 2 2 5" xfId="4301" xr:uid="{00000000-0005-0000-0000-0000025F0000}"/>
    <cellStyle name="Normal 152 2 2 5 2" xfId="12015" xr:uid="{00000000-0005-0000-0000-0000035F0000}"/>
    <cellStyle name="Normal 152 2 2 5 2 2" xfId="27410" xr:uid="{00000000-0005-0000-0000-0000045F0000}"/>
    <cellStyle name="Normal 152 2 2 5 2 3" xfId="42805" xr:uid="{00000000-0005-0000-0000-0000055F0000}"/>
    <cellStyle name="Normal 152 2 2 5 3" xfId="19712" xr:uid="{00000000-0005-0000-0000-0000065F0000}"/>
    <cellStyle name="Normal 152 2 2 5 4" xfId="35107" xr:uid="{00000000-0005-0000-0000-0000075F0000}"/>
    <cellStyle name="Normal 152 2 2 6" xfId="8166" xr:uid="{00000000-0005-0000-0000-0000085F0000}"/>
    <cellStyle name="Normal 152 2 2 6 2" xfId="23561" xr:uid="{00000000-0005-0000-0000-0000095F0000}"/>
    <cellStyle name="Normal 152 2 2 6 3" xfId="38956" xr:uid="{00000000-0005-0000-0000-00000A5F0000}"/>
    <cellStyle name="Normal 152 2 2 7" xfId="15863" xr:uid="{00000000-0005-0000-0000-00000B5F0000}"/>
    <cellStyle name="Normal 152 2 2 8" xfId="31258" xr:uid="{00000000-0005-0000-0000-00000C5F0000}"/>
    <cellStyle name="Normal 152 2 3" xfId="679" xr:uid="{00000000-0005-0000-0000-00000D5F0000}"/>
    <cellStyle name="Normal 152 2 3 2" xfId="1645" xr:uid="{00000000-0005-0000-0000-00000E5F0000}"/>
    <cellStyle name="Normal 152 2 3 2 2" xfId="3574" xr:uid="{00000000-0005-0000-0000-00000F5F0000}"/>
    <cellStyle name="Normal 152 2 3 2 2 2" xfId="7447" xr:uid="{00000000-0005-0000-0000-0000105F0000}"/>
    <cellStyle name="Normal 152 2 3 2 2 2 2" xfId="15161" xr:uid="{00000000-0005-0000-0000-0000115F0000}"/>
    <cellStyle name="Normal 152 2 3 2 2 2 2 2" xfId="30556" xr:uid="{00000000-0005-0000-0000-0000125F0000}"/>
    <cellStyle name="Normal 152 2 3 2 2 2 2 3" xfId="45951" xr:uid="{00000000-0005-0000-0000-0000135F0000}"/>
    <cellStyle name="Normal 152 2 3 2 2 2 3" xfId="22858" xr:uid="{00000000-0005-0000-0000-0000145F0000}"/>
    <cellStyle name="Normal 152 2 3 2 2 2 4" xfId="38253" xr:uid="{00000000-0005-0000-0000-0000155F0000}"/>
    <cellStyle name="Normal 152 2 3 2 2 3" xfId="11312" xr:uid="{00000000-0005-0000-0000-0000165F0000}"/>
    <cellStyle name="Normal 152 2 3 2 2 3 2" xfId="26707" xr:uid="{00000000-0005-0000-0000-0000175F0000}"/>
    <cellStyle name="Normal 152 2 3 2 2 3 3" xfId="42102" xr:uid="{00000000-0005-0000-0000-0000185F0000}"/>
    <cellStyle name="Normal 152 2 3 2 2 4" xfId="19009" xr:uid="{00000000-0005-0000-0000-0000195F0000}"/>
    <cellStyle name="Normal 152 2 3 2 2 5" xfId="34404" xr:uid="{00000000-0005-0000-0000-00001A5F0000}"/>
    <cellStyle name="Normal 152 2 3 2 3" xfId="5523" xr:uid="{00000000-0005-0000-0000-00001B5F0000}"/>
    <cellStyle name="Normal 152 2 3 2 3 2" xfId="13237" xr:uid="{00000000-0005-0000-0000-00001C5F0000}"/>
    <cellStyle name="Normal 152 2 3 2 3 2 2" xfId="28632" xr:uid="{00000000-0005-0000-0000-00001D5F0000}"/>
    <cellStyle name="Normal 152 2 3 2 3 2 3" xfId="44027" xr:uid="{00000000-0005-0000-0000-00001E5F0000}"/>
    <cellStyle name="Normal 152 2 3 2 3 3" xfId="20934" xr:uid="{00000000-0005-0000-0000-00001F5F0000}"/>
    <cellStyle name="Normal 152 2 3 2 3 4" xfId="36329" xr:uid="{00000000-0005-0000-0000-0000205F0000}"/>
    <cellStyle name="Normal 152 2 3 2 4" xfId="9388" xr:uid="{00000000-0005-0000-0000-0000215F0000}"/>
    <cellStyle name="Normal 152 2 3 2 4 2" xfId="24783" xr:uid="{00000000-0005-0000-0000-0000225F0000}"/>
    <cellStyle name="Normal 152 2 3 2 4 3" xfId="40178" xr:uid="{00000000-0005-0000-0000-0000235F0000}"/>
    <cellStyle name="Normal 152 2 3 2 5" xfId="17085" xr:uid="{00000000-0005-0000-0000-0000245F0000}"/>
    <cellStyle name="Normal 152 2 3 2 6" xfId="32480" xr:uid="{00000000-0005-0000-0000-0000255F0000}"/>
    <cellStyle name="Normal 152 2 3 3" xfId="2612" xr:uid="{00000000-0005-0000-0000-0000265F0000}"/>
    <cellStyle name="Normal 152 2 3 3 2" xfId="6485" xr:uid="{00000000-0005-0000-0000-0000275F0000}"/>
    <cellStyle name="Normal 152 2 3 3 2 2" xfId="14199" xr:uid="{00000000-0005-0000-0000-0000285F0000}"/>
    <cellStyle name="Normal 152 2 3 3 2 2 2" xfId="29594" xr:uid="{00000000-0005-0000-0000-0000295F0000}"/>
    <cellStyle name="Normal 152 2 3 3 2 2 3" xfId="44989" xr:uid="{00000000-0005-0000-0000-00002A5F0000}"/>
    <cellStyle name="Normal 152 2 3 3 2 3" xfId="21896" xr:uid="{00000000-0005-0000-0000-00002B5F0000}"/>
    <cellStyle name="Normal 152 2 3 3 2 4" xfId="37291" xr:uid="{00000000-0005-0000-0000-00002C5F0000}"/>
    <cellStyle name="Normal 152 2 3 3 3" xfId="10350" xr:uid="{00000000-0005-0000-0000-00002D5F0000}"/>
    <cellStyle name="Normal 152 2 3 3 3 2" xfId="25745" xr:uid="{00000000-0005-0000-0000-00002E5F0000}"/>
    <cellStyle name="Normal 152 2 3 3 3 3" xfId="41140" xr:uid="{00000000-0005-0000-0000-00002F5F0000}"/>
    <cellStyle name="Normal 152 2 3 3 4" xfId="18047" xr:uid="{00000000-0005-0000-0000-0000305F0000}"/>
    <cellStyle name="Normal 152 2 3 3 5" xfId="33442" xr:uid="{00000000-0005-0000-0000-0000315F0000}"/>
    <cellStyle name="Normal 152 2 3 4" xfId="4561" xr:uid="{00000000-0005-0000-0000-0000325F0000}"/>
    <cellStyle name="Normal 152 2 3 4 2" xfId="12275" xr:uid="{00000000-0005-0000-0000-0000335F0000}"/>
    <cellStyle name="Normal 152 2 3 4 2 2" xfId="27670" xr:uid="{00000000-0005-0000-0000-0000345F0000}"/>
    <cellStyle name="Normal 152 2 3 4 2 3" xfId="43065" xr:uid="{00000000-0005-0000-0000-0000355F0000}"/>
    <cellStyle name="Normal 152 2 3 4 3" xfId="19972" xr:uid="{00000000-0005-0000-0000-0000365F0000}"/>
    <cellStyle name="Normal 152 2 3 4 4" xfId="35367" xr:uid="{00000000-0005-0000-0000-0000375F0000}"/>
    <cellStyle name="Normal 152 2 3 5" xfId="8426" xr:uid="{00000000-0005-0000-0000-0000385F0000}"/>
    <cellStyle name="Normal 152 2 3 5 2" xfId="23821" xr:uid="{00000000-0005-0000-0000-0000395F0000}"/>
    <cellStyle name="Normal 152 2 3 5 3" xfId="39216" xr:uid="{00000000-0005-0000-0000-00003A5F0000}"/>
    <cellStyle name="Normal 152 2 3 6" xfId="16123" xr:uid="{00000000-0005-0000-0000-00003B5F0000}"/>
    <cellStyle name="Normal 152 2 3 7" xfId="31518" xr:uid="{00000000-0005-0000-0000-00003C5F0000}"/>
    <cellStyle name="Normal 152 2 4" xfId="1164" xr:uid="{00000000-0005-0000-0000-00003D5F0000}"/>
    <cellStyle name="Normal 152 2 4 2" xfId="3093" xr:uid="{00000000-0005-0000-0000-00003E5F0000}"/>
    <cellStyle name="Normal 152 2 4 2 2" xfId="6966" xr:uid="{00000000-0005-0000-0000-00003F5F0000}"/>
    <cellStyle name="Normal 152 2 4 2 2 2" xfId="14680" xr:uid="{00000000-0005-0000-0000-0000405F0000}"/>
    <cellStyle name="Normal 152 2 4 2 2 2 2" xfId="30075" xr:uid="{00000000-0005-0000-0000-0000415F0000}"/>
    <cellStyle name="Normal 152 2 4 2 2 2 3" xfId="45470" xr:uid="{00000000-0005-0000-0000-0000425F0000}"/>
    <cellStyle name="Normal 152 2 4 2 2 3" xfId="22377" xr:uid="{00000000-0005-0000-0000-0000435F0000}"/>
    <cellStyle name="Normal 152 2 4 2 2 4" xfId="37772" xr:uid="{00000000-0005-0000-0000-0000445F0000}"/>
    <cellStyle name="Normal 152 2 4 2 3" xfId="10831" xr:uid="{00000000-0005-0000-0000-0000455F0000}"/>
    <cellStyle name="Normal 152 2 4 2 3 2" xfId="26226" xr:uid="{00000000-0005-0000-0000-0000465F0000}"/>
    <cellStyle name="Normal 152 2 4 2 3 3" xfId="41621" xr:uid="{00000000-0005-0000-0000-0000475F0000}"/>
    <cellStyle name="Normal 152 2 4 2 4" xfId="18528" xr:uid="{00000000-0005-0000-0000-0000485F0000}"/>
    <cellStyle name="Normal 152 2 4 2 5" xfId="33923" xr:uid="{00000000-0005-0000-0000-0000495F0000}"/>
    <cellStyle name="Normal 152 2 4 3" xfId="5042" xr:uid="{00000000-0005-0000-0000-00004A5F0000}"/>
    <cellStyle name="Normal 152 2 4 3 2" xfId="12756" xr:uid="{00000000-0005-0000-0000-00004B5F0000}"/>
    <cellStyle name="Normal 152 2 4 3 2 2" xfId="28151" xr:uid="{00000000-0005-0000-0000-00004C5F0000}"/>
    <cellStyle name="Normal 152 2 4 3 2 3" xfId="43546" xr:uid="{00000000-0005-0000-0000-00004D5F0000}"/>
    <cellStyle name="Normal 152 2 4 3 3" xfId="20453" xr:uid="{00000000-0005-0000-0000-00004E5F0000}"/>
    <cellStyle name="Normal 152 2 4 3 4" xfId="35848" xr:uid="{00000000-0005-0000-0000-00004F5F0000}"/>
    <cellStyle name="Normal 152 2 4 4" xfId="8907" xr:uid="{00000000-0005-0000-0000-0000505F0000}"/>
    <cellStyle name="Normal 152 2 4 4 2" xfId="24302" xr:uid="{00000000-0005-0000-0000-0000515F0000}"/>
    <cellStyle name="Normal 152 2 4 4 3" xfId="39697" xr:uid="{00000000-0005-0000-0000-0000525F0000}"/>
    <cellStyle name="Normal 152 2 4 5" xfId="16604" xr:uid="{00000000-0005-0000-0000-0000535F0000}"/>
    <cellStyle name="Normal 152 2 4 6" xfId="31999" xr:uid="{00000000-0005-0000-0000-0000545F0000}"/>
    <cellStyle name="Normal 152 2 5" xfId="2131" xr:uid="{00000000-0005-0000-0000-0000555F0000}"/>
    <cellStyle name="Normal 152 2 5 2" xfId="6004" xr:uid="{00000000-0005-0000-0000-0000565F0000}"/>
    <cellStyle name="Normal 152 2 5 2 2" xfId="13718" xr:uid="{00000000-0005-0000-0000-0000575F0000}"/>
    <cellStyle name="Normal 152 2 5 2 2 2" xfId="29113" xr:uid="{00000000-0005-0000-0000-0000585F0000}"/>
    <cellStyle name="Normal 152 2 5 2 2 3" xfId="44508" xr:uid="{00000000-0005-0000-0000-0000595F0000}"/>
    <cellStyle name="Normal 152 2 5 2 3" xfId="21415" xr:uid="{00000000-0005-0000-0000-00005A5F0000}"/>
    <cellStyle name="Normal 152 2 5 2 4" xfId="36810" xr:uid="{00000000-0005-0000-0000-00005B5F0000}"/>
    <cellStyle name="Normal 152 2 5 3" xfId="9869" xr:uid="{00000000-0005-0000-0000-00005C5F0000}"/>
    <cellStyle name="Normal 152 2 5 3 2" xfId="25264" xr:uid="{00000000-0005-0000-0000-00005D5F0000}"/>
    <cellStyle name="Normal 152 2 5 3 3" xfId="40659" xr:uid="{00000000-0005-0000-0000-00005E5F0000}"/>
    <cellStyle name="Normal 152 2 5 4" xfId="17566" xr:uid="{00000000-0005-0000-0000-00005F5F0000}"/>
    <cellStyle name="Normal 152 2 5 5" xfId="32961" xr:uid="{00000000-0005-0000-0000-0000605F0000}"/>
    <cellStyle name="Normal 152 2 6" xfId="4091" xr:uid="{00000000-0005-0000-0000-0000615F0000}"/>
    <cellStyle name="Normal 152 2 6 2" xfId="11806" xr:uid="{00000000-0005-0000-0000-0000625F0000}"/>
    <cellStyle name="Normal 152 2 6 2 2" xfId="27201" xr:uid="{00000000-0005-0000-0000-0000635F0000}"/>
    <cellStyle name="Normal 152 2 6 2 3" xfId="42596" xr:uid="{00000000-0005-0000-0000-0000645F0000}"/>
    <cellStyle name="Normal 152 2 6 3" xfId="19503" xr:uid="{00000000-0005-0000-0000-0000655F0000}"/>
    <cellStyle name="Normal 152 2 6 4" xfId="34898" xr:uid="{00000000-0005-0000-0000-0000665F0000}"/>
    <cellStyle name="Normal 152 2 7" xfId="7956" xr:uid="{00000000-0005-0000-0000-0000675F0000}"/>
    <cellStyle name="Normal 152 2 7 2" xfId="23352" xr:uid="{00000000-0005-0000-0000-0000685F0000}"/>
    <cellStyle name="Normal 152 2 7 3" xfId="38747" xr:uid="{00000000-0005-0000-0000-0000695F0000}"/>
    <cellStyle name="Normal 152 2 8" xfId="15642" xr:uid="{00000000-0005-0000-0000-00006A5F0000}"/>
    <cellStyle name="Normal 152 2 9" xfId="31037" xr:uid="{00000000-0005-0000-0000-00006B5F0000}"/>
    <cellStyle name="Normal 152 3" xfId="311" xr:uid="{00000000-0005-0000-0000-00006C5F0000}"/>
    <cellStyle name="Normal 152 3 2" xfId="796" xr:uid="{00000000-0005-0000-0000-00006D5F0000}"/>
    <cellStyle name="Normal 152 3 2 2" xfId="1762" xr:uid="{00000000-0005-0000-0000-00006E5F0000}"/>
    <cellStyle name="Normal 152 3 2 2 2" xfId="3691" xr:uid="{00000000-0005-0000-0000-00006F5F0000}"/>
    <cellStyle name="Normal 152 3 2 2 2 2" xfId="7564" xr:uid="{00000000-0005-0000-0000-0000705F0000}"/>
    <cellStyle name="Normal 152 3 2 2 2 2 2" xfId="15278" xr:uid="{00000000-0005-0000-0000-0000715F0000}"/>
    <cellStyle name="Normal 152 3 2 2 2 2 2 2" xfId="30673" xr:uid="{00000000-0005-0000-0000-0000725F0000}"/>
    <cellStyle name="Normal 152 3 2 2 2 2 2 3" xfId="46068" xr:uid="{00000000-0005-0000-0000-0000735F0000}"/>
    <cellStyle name="Normal 152 3 2 2 2 2 3" xfId="22975" xr:uid="{00000000-0005-0000-0000-0000745F0000}"/>
    <cellStyle name="Normal 152 3 2 2 2 2 4" xfId="38370" xr:uid="{00000000-0005-0000-0000-0000755F0000}"/>
    <cellStyle name="Normal 152 3 2 2 2 3" xfId="11429" xr:uid="{00000000-0005-0000-0000-0000765F0000}"/>
    <cellStyle name="Normal 152 3 2 2 2 3 2" xfId="26824" xr:uid="{00000000-0005-0000-0000-0000775F0000}"/>
    <cellStyle name="Normal 152 3 2 2 2 3 3" xfId="42219" xr:uid="{00000000-0005-0000-0000-0000785F0000}"/>
    <cellStyle name="Normal 152 3 2 2 2 4" xfId="19126" xr:uid="{00000000-0005-0000-0000-0000795F0000}"/>
    <cellStyle name="Normal 152 3 2 2 2 5" xfId="34521" xr:uid="{00000000-0005-0000-0000-00007A5F0000}"/>
    <cellStyle name="Normal 152 3 2 2 3" xfId="5640" xr:uid="{00000000-0005-0000-0000-00007B5F0000}"/>
    <cellStyle name="Normal 152 3 2 2 3 2" xfId="13354" xr:uid="{00000000-0005-0000-0000-00007C5F0000}"/>
    <cellStyle name="Normal 152 3 2 2 3 2 2" xfId="28749" xr:uid="{00000000-0005-0000-0000-00007D5F0000}"/>
    <cellStyle name="Normal 152 3 2 2 3 2 3" xfId="44144" xr:uid="{00000000-0005-0000-0000-00007E5F0000}"/>
    <cellStyle name="Normal 152 3 2 2 3 3" xfId="21051" xr:uid="{00000000-0005-0000-0000-00007F5F0000}"/>
    <cellStyle name="Normal 152 3 2 2 3 4" xfId="36446" xr:uid="{00000000-0005-0000-0000-0000805F0000}"/>
    <cellStyle name="Normal 152 3 2 2 4" xfId="9505" xr:uid="{00000000-0005-0000-0000-0000815F0000}"/>
    <cellStyle name="Normal 152 3 2 2 4 2" xfId="24900" xr:uid="{00000000-0005-0000-0000-0000825F0000}"/>
    <cellStyle name="Normal 152 3 2 2 4 3" xfId="40295" xr:uid="{00000000-0005-0000-0000-0000835F0000}"/>
    <cellStyle name="Normal 152 3 2 2 5" xfId="17202" xr:uid="{00000000-0005-0000-0000-0000845F0000}"/>
    <cellStyle name="Normal 152 3 2 2 6" xfId="32597" xr:uid="{00000000-0005-0000-0000-0000855F0000}"/>
    <cellStyle name="Normal 152 3 2 3" xfId="2729" xr:uid="{00000000-0005-0000-0000-0000865F0000}"/>
    <cellStyle name="Normal 152 3 2 3 2" xfId="6602" xr:uid="{00000000-0005-0000-0000-0000875F0000}"/>
    <cellStyle name="Normal 152 3 2 3 2 2" xfId="14316" xr:uid="{00000000-0005-0000-0000-0000885F0000}"/>
    <cellStyle name="Normal 152 3 2 3 2 2 2" xfId="29711" xr:uid="{00000000-0005-0000-0000-0000895F0000}"/>
    <cellStyle name="Normal 152 3 2 3 2 2 3" xfId="45106" xr:uid="{00000000-0005-0000-0000-00008A5F0000}"/>
    <cellStyle name="Normal 152 3 2 3 2 3" xfId="22013" xr:uid="{00000000-0005-0000-0000-00008B5F0000}"/>
    <cellStyle name="Normal 152 3 2 3 2 4" xfId="37408" xr:uid="{00000000-0005-0000-0000-00008C5F0000}"/>
    <cellStyle name="Normal 152 3 2 3 3" xfId="10467" xr:uid="{00000000-0005-0000-0000-00008D5F0000}"/>
    <cellStyle name="Normal 152 3 2 3 3 2" xfId="25862" xr:uid="{00000000-0005-0000-0000-00008E5F0000}"/>
    <cellStyle name="Normal 152 3 2 3 3 3" xfId="41257" xr:uid="{00000000-0005-0000-0000-00008F5F0000}"/>
    <cellStyle name="Normal 152 3 2 3 4" xfId="18164" xr:uid="{00000000-0005-0000-0000-0000905F0000}"/>
    <cellStyle name="Normal 152 3 2 3 5" xfId="33559" xr:uid="{00000000-0005-0000-0000-0000915F0000}"/>
    <cellStyle name="Normal 152 3 2 4" xfId="4678" xr:uid="{00000000-0005-0000-0000-0000925F0000}"/>
    <cellStyle name="Normal 152 3 2 4 2" xfId="12392" xr:uid="{00000000-0005-0000-0000-0000935F0000}"/>
    <cellStyle name="Normal 152 3 2 4 2 2" xfId="27787" xr:uid="{00000000-0005-0000-0000-0000945F0000}"/>
    <cellStyle name="Normal 152 3 2 4 2 3" xfId="43182" xr:uid="{00000000-0005-0000-0000-0000955F0000}"/>
    <cellStyle name="Normal 152 3 2 4 3" xfId="20089" xr:uid="{00000000-0005-0000-0000-0000965F0000}"/>
    <cellStyle name="Normal 152 3 2 4 4" xfId="35484" xr:uid="{00000000-0005-0000-0000-0000975F0000}"/>
    <cellStyle name="Normal 152 3 2 5" xfId="8543" xr:uid="{00000000-0005-0000-0000-0000985F0000}"/>
    <cellStyle name="Normal 152 3 2 5 2" xfId="23938" xr:uid="{00000000-0005-0000-0000-0000995F0000}"/>
    <cellStyle name="Normal 152 3 2 5 3" xfId="39333" xr:uid="{00000000-0005-0000-0000-00009A5F0000}"/>
    <cellStyle name="Normal 152 3 2 6" xfId="16240" xr:uid="{00000000-0005-0000-0000-00009B5F0000}"/>
    <cellStyle name="Normal 152 3 2 7" xfId="31635" xr:uid="{00000000-0005-0000-0000-00009C5F0000}"/>
    <cellStyle name="Normal 152 3 3" xfId="1281" xr:uid="{00000000-0005-0000-0000-00009D5F0000}"/>
    <cellStyle name="Normal 152 3 3 2" xfId="3210" xr:uid="{00000000-0005-0000-0000-00009E5F0000}"/>
    <cellStyle name="Normal 152 3 3 2 2" xfId="7083" xr:uid="{00000000-0005-0000-0000-00009F5F0000}"/>
    <cellStyle name="Normal 152 3 3 2 2 2" xfId="14797" xr:uid="{00000000-0005-0000-0000-0000A05F0000}"/>
    <cellStyle name="Normal 152 3 3 2 2 2 2" xfId="30192" xr:uid="{00000000-0005-0000-0000-0000A15F0000}"/>
    <cellStyle name="Normal 152 3 3 2 2 2 3" xfId="45587" xr:uid="{00000000-0005-0000-0000-0000A25F0000}"/>
    <cellStyle name="Normal 152 3 3 2 2 3" xfId="22494" xr:uid="{00000000-0005-0000-0000-0000A35F0000}"/>
    <cellStyle name="Normal 152 3 3 2 2 4" xfId="37889" xr:uid="{00000000-0005-0000-0000-0000A45F0000}"/>
    <cellStyle name="Normal 152 3 3 2 3" xfId="10948" xr:uid="{00000000-0005-0000-0000-0000A55F0000}"/>
    <cellStyle name="Normal 152 3 3 2 3 2" xfId="26343" xr:uid="{00000000-0005-0000-0000-0000A65F0000}"/>
    <cellStyle name="Normal 152 3 3 2 3 3" xfId="41738" xr:uid="{00000000-0005-0000-0000-0000A75F0000}"/>
    <cellStyle name="Normal 152 3 3 2 4" xfId="18645" xr:uid="{00000000-0005-0000-0000-0000A85F0000}"/>
    <cellStyle name="Normal 152 3 3 2 5" xfId="34040" xr:uid="{00000000-0005-0000-0000-0000A95F0000}"/>
    <cellStyle name="Normal 152 3 3 3" xfId="5159" xr:uid="{00000000-0005-0000-0000-0000AA5F0000}"/>
    <cellStyle name="Normal 152 3 3 3 2" xfId="12873" xr:uid="{00000000-0005-0000-0000-0000AB5F0000}"/>
    <cellStyle name="Normal 152 3 3 3 2 2" xfId="28268" xr:uid="{00000000-0005-0000-0000-0000AC5F0000}"/>
    <cellStyle name="Normal 152 3 3 3 2 3" xfId="43663" xr:uid="{00000000-0005-0000-0000-0000AD5F0000}"/>
    <cellStyle name="Normal 152 3 3 3 3" xfId="20570" xr:uid="{00000000-0005-0000-0000-0000AE5F0000}"/>
    <cellStyle name="Normal 152 3 3 3 4" xfId="35965" xr:uid="{00000000-0005-0000-0000-0000AF5F0000}"/>
    <cellStyle name="Normal 152 3 3 4" xfId="9024" xr:uid="{00000000-0005-0000-0000-0000B05F0000}"/>
    <cellStyle name="Normal 152 3 3 4 2" xfId="24419" xr:uid="{00000000-0005-0000-0000-0000B15F0000}"/>
    <cellStyle name="Normal 152 3 3 4 3" xfId="39814" xr:uid="{00000000-0005-0000-0000-0000B25F0000}"/>
    <cellStyle name="Normal 152 3 3 5" xfId="16721" xr:uid="{00000000-0005-0000-0000-0000B35F0000}"/>
    <cellStyle name="Normal 152 3 3 6" xfId="32116" xr:uid="{00000000-0005-0000-0000-0000B45F0000}"/>
    <cellStyle name="Normal 152 3 4" xfId="2248" xr:uid="{00000000-0005-0000-0000-0000B55F0000}"/>
    <cellStyle name="Normal 152 3 4 2" xfId="6121" xr:uid="{00000000-0005-0000-0000-0000B65F0000}"/>
    <cellStyle name="Normal 152 3 4 2 2" xfId="13835" xr:uid="{00000000-0005-0000-0000-0000B75F0000}"/>
    <cellStyle name="Normal 152 3 4 2 2 2" xfId="29230" xr:uid="{00000000-0005-0000-0000-0000B85F0000}"/>
    <cellStyle name="Normal 152 3 4 2 2 3" xfId="44625" xr:uid="{00000000-0005-0000-0000-0000B95F0000}"/>
    <cellStyle name="Normal 152 3 4 2 3" xfId="21532" xr:uid="{00000000-0005-0000-0000-0000BA5F0000}"/>
    <cellStyle name="Normal 152 3 4 2 4" xfId="36927" xr:uid="{00000000-0005-0000-0000-0000BB5F0000}"/>
    <cellStyle name="Normal 152 3 4 3" xfId="9986" xr:uid="{00000000-0005-0000-0000-0000BC5F0000}"/>
    <cellStyle name="Normal 152 3 4 3 2" xfId="25381" xr:uid="{00000000-0005-0000-0000-0000BD5F0000}"/>
    <cellStyle name="Normal 152 3 4 3 3" xfId="40776" xr:uid="{00000000-0005-0000-0000-0000BE5F0000}"/>
    <cellStyle name="Normal 152 3 4 4" xfId="17683" xr:uid="{00000000-0005-0000-0000-0000BF5F0000}"/>
    <cellStyle name="Normal 152 3 4 5" xfId="33078" xr:uid="{00000000-0005-0000-0000-0000C05F0000}"/>
    <cellStyle name="Normal 152 3 5" xfId="4197" xr:uid="{00000000-0005-0000-0000-0000C15F0000}"/>
    <cellStyle name="Normal 152 3 5 2" xfId="11911" xr:uid="{00000000-0005-0000-0000-0000C25F0000}"/>
    <cellStyle name="Normal 152 3 5 2 2" xfId="27306" xr:uid="{00000000-0005-0000-0000-0000C35F0000}"/>
    <cellStyle name="Normal 152 3 5 2 3" xfId="42701" xr:uid="{00000000-0005-0000-0000-0000C45F0000}"/>
    <cellStyle name="Normal 152 3 5 3" xfId="19608" xr:uid="{00000000-0005-0000-0000-0000C55F0000}"/>
    <cellStyle name="Normal 152 3 5 4" xfId="35003" xr:uid="{00000000-0005-0000-0000-0000C65F0000}"/>
    <cellStyle name="Normal 152 3 6" xfId="8062" xr:uid="{00000000-0005-0000-0000-0000C75F0000}"/>
    <cellStyle name="Normal 152 3 6 2" xfId="23457" xr:uid="{00000000-0005-0000-0000-0000C85F0000}"/>
    <cellStyle name="Normal 152 3 6 3" xfId="38852" xr:uid="{00000000-0005-0000-0000-0000C95F0000}"/>
    <cellStyle name="Normal 152 3 7" xfId="15759" xr:uid="{00000000-0005-0000-0000-0000CA5F0000}"/>
    <cellStyle name="Normal 152 3 8" xfId="31154" xr:uid="{00000000-0005-0000-0000-0000CB5F0000}"/>
    <cellStyle name="Normal 152 4" xfId="575" xr:uid="{00000000-0005-0000-0000-0000CC5F0000}"/>
    <cellStyle name="Normal 152 4 2" xfId="1541" xr:uid="{00000000-0005-0000-0000-0000CD5F0000}"/>
    <cellStyle name="Normal 152 4 2 2" xfId="3470" xr:uid="{00000000-0005-0000-0000-0000CE5F0000}"/>
    <cellStyle name="Normal 152 4 2 2 2" xfId="7343" xr:uid="{00000000-0005-0000-0000-0000CF5F0000}"/>
    <cellStyle name="Normal 152 4 2 2 2 2" xfId="15057" xr:uid="{00000000-0005-0000-0000-0000D05F0000}"/>
    <cellStyle name="Normal 152 4 2 2 2 2 2" xfId="30452" xr:uid="{00000000-0005-0000-0000-0000D15F0000}"/>
    <cellStyle name="Normal 152 4 2 2 2 2 3" xfId="45847" xr:uid="{00000000-0005-0000-0000-0000D25F0000}"/>
    <cellStyle name="Normal 152 4 2 2 2 3" xfId="22754" xr:uid="{00000000-0005-0000-0000-0000D35F0000}"/>
    <cellStyle name="Normal 152 4 2 2 2 4" xfId="38149" xr:uid="{00000000-0005-0000-0000-0000D45F0000}"/>
    <cellStyle name="Normal 152 4 2 2 3" xfId="11208" xr:uid="{00000000-0005-0000-0000-0000D55F0000}"/>
    <cellStyle name="Normal 152 4 2 2 3 2" xfId="26603" xr:uid="{00000000-0005-0000-0000-0000D65F0000}"/>
    <cellStyle name="Normal 152 4 2 2 3 3" xfId="41998" xr:uid="{00000000-0005-0000-0000-0000D75F0000}"/>
    <cellStyle name="Normal 152 4 2 2 4" xfId="18905" xr:uid="{00000000-0005-0000-0000-0000D85F0000}"/>
    <cellStyle name="Normal 152 4 2 2 5" xfId="34300" xr:uid="{00000000-0005-0000-0000-0000D95F0000}"/>
    <cellStyle name="Normal 152 4 2 3" xfId="5419" xr:uid="{00000000-0005-0000-0000-0000DA5F0000}"/>
    <cellStyle name="Normal 152 4 2 3 2" xfId="13133" xr:uid="{00000000-0005-0000-0000-0000DB5F0000}"/>
    <cellStyle name="Normal 152 4 2 3 2 2" xfId="28528" xr:uid="{00000000-0005-0000-0000-0000DC5F0000}"/>
    <cellStyle name="Normal 152 4 2 3 2 3" xfId="43923" xr:uid="{00000000-0005-0000-0000-0000DD5F0000}"/>
    <cellStyle name="Normal 152 4 2 3 3" xfId="20830" xr:uid="{00000000-0005-0000-0000-0000DE5F0000}"/>
    <cellStyle name="Normal 152 4 2 3 4" xfId="36225" xr:uid="{00000000-0005-0000-0000-0000DF5F0000}"/>
    <cellStyle name="Normal 152 4 2 4" xfId="9284" xr:uid="{00000000-0005-0000-0000-0000E05F0000}"/>
    <cellStyle name="Normal 152 4 2 4 2" xfId="24679" xr:uid="{00000000-0005-0000-0000-0000E15F0000}"/>
    <cellStyle name="Normal 152 4 2 4 3" xfId="40074" xr:uid="{00000000-0005-0000-0000-0000E25F0000}"/>
    <cellStyle name="Normal 152 4 2 5" xfId="16981" xr:uid="{00000000-0005-0000-0000-0000E35F0000}"/>
    <cellStyle name="Normal 152 4 2 6" xfId="32376" xr:uid="{00000000-0005-0000-0000-0000E45F0000}"/>
    <cellStyle name="Normal 152 4 3" xfId="2508" xr:uid="{00000000-0005-0000-0000-0000E55F0000}"/>
    <cellStyle name="Normal 152 4 3 2" xfId="6381" xr:uid="{00000000-0005-0000-0000-0000E65F0000}"/>
    <cellStyle name="Normal 152 4 3 2 2" xfId="14095" xr:uid="{00000000-0005-0000-0000-0000E75F0000}"/>
    <cellStyle name="Normal 152 4 3 2 2 2" xfId="29490" xr:uid="{00000000-0005-0000-0000-0000E85F0000}"/>
    <cellStyle name="Normal 152 4 3 2 2 3" xfId="44885" xr:uid="{00000000-0005-0000-0000-0000E95F0000}"/>
    <cellStyle name="Normal 152 4 3 2 3" xfId="21792" xr:uid="{00000000-0005-0000-0000-0000EA5F0000}"/>
    <cellStyle name="Normal 152 4 3 2 4" xfId="37187" xr:uid="{00000000-0005-0000-0000-0000EB5F0000}"/>
    <cellStyle name="Normal 152 4 3 3" xfId="10246" xr:uid="{00000000-0005-0000-0000-0000EC5F0000}"/>
    <cellStyle name="Normal 152 4 3 3 2" xfId="25641" xr:uid="{00000000-0005-0000-0000-0000ED5F0000}"/>
    <cellStyle name="Normal 152 4 3 3 3" xfId="41036" xr:uid="{00000000-0005-0000-0000-0000EE5F0000}"/>
    <cellStyle name="Normal 152 4 3 4" xfId="17943" xr:uid="{00000000-0005-0000-0000-0000EF5F0000}"/>
    <cellStyle name="Normal 152 4 3 5" xfId="33338" xr:uid="{00000000-0005-0000-0000-0000F05F0000}"/>
    <cellStyle name="Normal 152 4 4" xfId="4457" xr:uid="{00000000-0005-0000-0000-0000F15F0000}"/>
    <cellStyle name="Normal 152 4 4 2" xfId="12171" xr:uid="{00000000-0005-0000-0000-0000F25F0000}"/>
    <cellStyle name="Normal 152 4 4 2 2" xfId="27566" xr:uid="{00000000-0005-0000-0000-0000F35F0000}"/>
    <cellStyle name="Normal 152 4 4 2 3" xfId="42961" xr:uid="{00000000-0005-0000-0000-0000F45F0000}"/>
    <cellStyle name="Normal 152 4 4 3" xfId="19868" xr:uid="{00000000-0005-0000-0000-0000F55F0000}"/>
    <cellStyle name="Normal 152 4 4 4" xfId="35263" xr:uid="{00000000-0005-0000-0000-0000F65F0000}"/>
    <cellStyle name="Normal 152 4 5" xfId="8322" xr:uid="{00000000-0005-0000-0000-0000F75F0000}"/>
    <cellStyle name="Normal 152 4 5 2" xfId="23717" xr:uid="{00000000-0005-0000-0000-0000F85F0000}"/>
    <cellStyle name="Normal 152 4 5 3" xfId="39112" xr:uid="{00000000-0005-0000-0000-0000F95F0000}"/>
    <cellStyle name="Normal 152 4 6" xfId="16019" xr:uid="{00000000-0005-0000-0000-0000FA5F0000}"/>
    <cellStyle name="Normal 152 4 7" xfId="31414" xr:uid="{00000000-0005-0000-0000-0000FB5F0000}"/>
    <cellStyle name="Normal 152 5" xfId="1060" xr:uid="{00000000-0005-0000-0000-0000FC5F0000}"/>
    <cellStyle name="Normal 152 5 2" xfId="2989" xr:uid="{00000000-0005-0000-0000-0000FD5F0000}"/>
    <cellStyle name="Normal 152 5 2 2" xfId="6862" xr:uid="{00000000-0005-0000-0000-0000FE5F0000}"/>
    <cellStyle name="Normal 152 5 2 2 2" xfId="14576" xr:uid="{00000000-0005-0000-0000-0000FF5F0000}"/>
    <cellStyle name="Normal 152 5 2 2 2 2" xfId="29971" xr:uid="{00000000-0005-0000-0000-000000600000}"/>
    <cellStyle name="Normal 152 5 2 2 2 3" xfId="45366" xr:uid="{00000000-0005-0000-0000-000001600000}"/>
    <cellStyle name="Normal 152 5 2 2 3" xfId="22273" xr:uid="{00000000-0005-0000-0000-000002600000}"/>
    <cellStyle name="Normal 152 5 2 2 4" xfId="37668" xr:uid="{00000000-0005-0000-0000-000003600000}"/>
    <cellStyle name="Normal 152 5 2 3" xfId="10727" xr:uid="{00000000-0005-0000-0000-000004600000}"/>
    <cellStyle name="Normal 152 5 2 3 2" xfId="26122" xr:uid="{00000000-0005-0000-0000-000005600000}"/>
    <cellStyle name="Normal 152 5 2 3 3" xfId="41517" xr:uid="{00000000-0005-0000-0000-000006600000}"/>
    <cellStyle name="Normal 152 5 2 4" xfId="18424" xr:uid="{00000000-0005-0000-0000-000007600000}"/>
    <cellStyle name="Normal 152 5 2 5" xfId="33819" xr:uid="{00000000-0005-0000-0000-000008600000}"/>
    <cellStyle name="Normal 152 5 3" xfId="4938" xr:uid="{00000000-0005-0000-0000-000009600000}"/>
    <cellStyle name="Normal 152 5 3 2" xfId="12652" xr:uid="{00000000-0005-0000-0000-00000A600000}"/>
    <cellStyle name="Normal 152 5 3 2 2" xfId="28047" xr:uid="{00000000-0005-0000-0000-00000B600000}"/>
    <cellStyle name="Normal 152 5 3 2 3" xfId="43442" xr:uid="{00000000-0005-0000-0000-00000C600000}"/>
    <cellStyle name="Normal 152 5 3 3" xfId="20349" xr:uid="{00000000-0005-0000-0000-00000D600000}"/>
    <cellStyle name="Normal 152 5 3 4" xfId="35744" xr:uid="{00000000-0005-0000-0000-00000E600000}"/>
    <cellStyle name="Normal 152 5 4" xfId="8803" xr:uid="{00000000-0005-0000-0000-00000F600000}"/>
    <cellStyle name="Normal 152 5 4 2" xfId="24198" xr:uid="{00000000-0005-0000-0000-000010600000}"/>
    <cellStyle name="Normal 152 5 4 3" xfId="39593" xr:uid="{00000000-0005-0000-0000-000011600000}"/>
    <cellStyle name="Normal 152 5 5" xfId="16500" xr:uid="{00000000-0005-0000-0000-000012600000}"/>
    <cellStyle name="Normal 152 5 6" xfId="31895" xr:uid="{00000000-0005-0000-0000-000013600000}"/>
    <cellStyle name="Normal 152 6" xfId="2027" xr:uid="{00000000-0005-0000-0000-000014600000}"/>
    <cellStyle name="Normal 152 6 2" xfId="5900" xr:uid="{00000000-0005-0000-0000-000015600000}"/>
    <cellStyle name="Normal 152 6 2 2" xfId="13614" xr:uid="{00000000-0005-0000-0000-000016600000}"/>
    <cellStyle name="Normal 152 6 2 2 2" xfId="29009" xr:uid="{00000000-0005-0000-0000-000017600000}"/>
    <cellStyle name="Normal 152 6 2 2 3" xfId="44404" xr:uid="{00000000-0005-0000-0000-000018600000}"/>
    <cellStyle name="Normal 152 6 2 3" xfId="21311" xr:uid="{00000000-0005-0000-0000-000019600000}"/>
    <cellStyle name="Normal 152 6 2 4" xfId="36706" xr:uid="{00000000-0005-0000-0000-00001A600000}"/>
    <cellStyle name="Normal 152 6 3" xfId="9765" xr:uid="{00000000-0005-0000-0000-00001B600000}"/>
    <cellStyle name="Normal 152 6 3 2" xfId="25160" xr:uid="{00000000-0005-0000-0000-00001C600000}"/>
    <cellStyle name="Normal 152 6 3 3" xfId="40555" xr:uid="{00000000-0005-0000-0000-00001D600000}"/>
    <cellStyle name="Normal 152 6 4" xfId="17462" xr:uid="{00000000-0005-0000-0000-00001E600000}"/>
    <cellStyle name="Normal 152 6 5" xfId="32857" xr:uid="{00000000-0005-0000-0000-00001F600000}"/>
    <cellStyle name="Normal 152 7" xfId="3986" xr:uid="{00000000-0005-0000-0000-000020600000}"/>
    <cellStyle name="Normal 152 7 2" xfId="11702" xr:uid="{00000000-0005-0000-0000-000021600000}"/>
    <cellStyle name="Normal 152 7 2 2" xfId="27097" xr:uid="{00000000-0005-0000-0000-000022600000}"/>
    <cellStyle name="Normal 152 7 2 3" xfId="42492" xr:uid="{00000000-0005-0000-0000-000023600000}"/>
    <cellStyle name="Normal 152 7 3" xfId="19399" xr:uid="{00000000-0005-0000-0000-000024600000}"/>
    <cellStyle name="Normal 152 7 4" xfId="34794" xr:uid="{00000000-0005-0000-0000-000025600000}"/>
    <cellStyle name="Normal 152 8" xfId="7851" xr:uid="{00000000-0005-0000-0000-000026600000}"/>
    <cellStyle name="Normal 152 8 2" xfId="23248" xr:uid="{00000000-0005-0000-0000-000027600000}"/>
    <cellStyle name="Normal 152 8 3" xfId="38643" xr:uid="{00000000-0005-0000-0000-000028600000}"/>
    <cellStyle name="Normal 152 9" xfId="15538" xr:uid="{00000000-0005-0000-0000-000029600000}"/>
    <cellStyle name="Normal 153" xfId="51" xr:uid="{00000000-0005-0000-0000-00002A600000}"/>
    <cellStyle name="Normal 153 10" xfId="30934" xr:uid="{00000000-0005-0000-0000-00002B600000}"/>
    <cellStyle name="Normal 153 2" xfId="163" xr:uid="{00000000-0005-0000-0000-00002C600000}"/>
    <cellStyle name="Normal 153 2 2" xfId="416" xr:uid="{00000000-0005-0000-0000-00002D600000}"/>
    <cellStyle name="Normal 153 2 2 2" xfId="901" xr:uid="{00000000-0005-0000-0000-00002E600000}"/>
    <cellStyle name="Normal 153 2 2 2 2" xfId="1867" xr:uid="{00000000-0005-0000-0000-00002F600000}"/>
    <cellStyle name="Normal 153 2 2 2 2 2" xfId="3796" xr:uid="{00000000-0005-0000-0000-000030600000}"/>
    <cellStyle name="Normal 153 2 2 2 2 2 2" xfId="7669" xr:uid="{00000000-0005-0000-0000-000031600000}"/>
    <cellStyle name="Normal 153 2 2 2 2 2 2 2" xfId="15383" xr:uid="{00000000-0005-0000-0000-000032600000}"/>
    <cellStyle name="Normal 153 2 2 2 2 2 2 2 2" xfId="30778" xr:uid="{00000000-0005-0000-0000-000033600000}"/>
    <cellStyle name="Normal 153 2 2 2 2 2 2 2 3" xfId="46173" xr:uid="{00000000-0005-0000-0000-000034600000}"/>
    <cellStyle name="Normal 153 2 2 2 2 2 2 3" xfId="23080" xr:uid="{00000000-0005-0000-0000-000035600000}"/>
    <cellStyle name="Normal 153 2 2 2 2 2 2 4" xfId="38475" xr:uid="{00000000-0005-0000-0000-000036600000}"/>
    <cellStyle name="Normal 153 2 2 2 2 2 3" xfId="11534" xr:uid="{00000000-0005-0000-0000-000037600000}"/>
    <cellStyle name="Normal 153 2 2 2 2 2 3 2" xfId="26929" xr:uid="{00000000-0005-0000-0000-000038600000}"/>
    <cellStyle name="Normal 153 2 2 2 2 2 3 3" xfId="42324" xr:uid="{00000000-0005-0000-0000-000039600000}"/>
    <cellStyle name="Normal 153 2 2 2 2 2 4" xfId="19231" xr:uid="{00000000-0005-0000-0000-00003A600000}"/>
    <cellStyle name="Normal 153 2 2 2 2 2 5" xfId="34626" xr:uid="{00000000-0005-0000-0000-00003B600000}"/>
    <cellStyle name="Normal 153 2 2 2 2 3" xfId="5745" xr:uid="{00000000-0005-0000-0000-00003C600000}"/>
    <cellStyle name="Normal 153 2 2 2 2 3 2" xfId="13459" xr:uid="{00000000-0005-0000-0000-00003D600000}"/>
    <cellStyle name="Normal 153 2 2 2 2 3 2 2" xfId="28854" xr:uid="{00000000-0005-0000-0000-00003E600000}"/>
    <cellStyle name="Normal 153 2 2 2 2 3 2 3" xfId="44249" xr:uid="{00000000-0005-0000-0000-00003F600000}"/>
    <cellStyle name="Normal 153 2 2 2 2 3 3" xfId="21156" xr:uid="{00000000-0005-0000-0000-000040600000}"/>
    <cellStyle name="Normal 153 2 2 2 2 3 4" xfId="36551" xr:uid="{00000000-0005-0000-0000-000041600000}"/>
    <cellStyle name="Normal 153 2 2 2 2 4" xfId="9610" xr:uid="{00000000-0005-0000-0000-000042600000}"/>
    <cellStyle name="Normal 153 2 2 2 2 4 2" xfId="25005" xr:uid="{00000000-0005-0000-0000-000043600000}"/>
    <cellStyle name="Normal 153 2 2 2 2 4 3" xfId="40400" xr:uid="{00000000-0005-0000-0000-000044600000}"/>
    <cellStyle name="Normal 153 2 2 2 2 5" xfId="17307" xr:uid="{00000000-0005-0000-0000-000045600000}"/>
    <cellStyle name="Normal 153 2 2 2 2 6" xfId="32702" xr:uid="{00000000-0005-0000-0000-000046600000}"/>
    <cellStyle name="Normal 153 2 2 2 3" xfId="2834" xr:uid="{00000000-0005-0000-0000-000047600000}"/>
    <cellStyle name="Normal 153 2 2 2 3 2" xfId="6707" xr:uid="{00000000-0005-0000-0000-000048600000}"/>
    <cellStyle name="Normal 153 2 2 2 3 2 2" xfId="14421" xr:uid="{00000000-0005-0000-0000-000049600000}"/>
    <cellStyle name="Normal 153 2 2 2 3 2 2 2" xfId="29816" xr:uid="{00000000-0005-0000-0000-00004A600000}"/>
    <cellStyle name="Normal 153 2 2 2 3 2 2 3" xfId="45211" xr:uid="{00000000-0005-0000-0000-00004B600000}"/>
    <cellStyle name="Normal 153 2 2 2 3 2 3" xfId="22118" xr:uid="{00000000-0005-0000-0000-00004C600000}"/>
    <cellStyle name="Normal 153 2 2 2 3 2 4" xfId="37513" xr:uid="{00000000-0005-0000-0000-00004D600000}"/>
    <cellStyle name="Normal 153 2 2 2 3 3" xfId="10572" xr:uid="{00000000-0005-0000-0000-00004E600000}"/>
    <cellStyle name="Normal 153 2 2 2 3 3 2" xfId="25967" xr:uid="{00000000-0005-0000-0000-00004F600000}"/>
    <cellStyle name="Normal 153 2 2 2 3 3 3" xfId="41362" xr:uid="{00000000-0005-0000-0000-000050600000}"/>
    <cellStyle name="Normal 153 2 2 2 3 4" xfId="18269" xr:uid="{00000000-0005-0000-0000-000051600000}"/>
    <cellStyle name="Normal 153 2 2 2 3 5" xfId="33664" xr:uid="{00000000-0005-0000-0000-000052600000}"/>
    <cellStyle name="Normal 153 2 2 2 4" xfId="4783" xr:uid="{00000000-0005-0000-0000-000053600000}"/>
    <cellStyle name="Normal 153 2 2 2 4 2" xfId="12497" xr:uid="{00000000-0005-0000-0000-000054600000}"/>
    <cellStyle name="Normal 153 2 2 2 4 2 2" xfId="27892" xr:uid="{00000000-0005-0000-0000-000055600000}"/>
    <cellStyle name="Normal 153 2 2 2 4 2 3" xfId="43287" xr:uid="{00000000-0005-0000-0000-000056600000}"/>
    <cellStyle name="Normal 153 2 2 2 4 3" xfId="20194" xr:uid="{00000000-0005-0000-0000-000057600000}"/>
    <cellStyle name="Normal 153 2 2 2 4 4" xfId="35589" xr:uid="{00000000-0005-0000-0000-000058600000}"/>
    <cellStyle name="Normal 153 2 2 2 5" xfId="8648" xr:uid="{00000000-0005-0000-0000-000059600000}"/>
    <cellStyle name="Normal 153 2 2 2 5 2" xfId="24043" xr:uid="{00000000-0005-0000-0000-00005A600000}"/>
    <cellStyle name="Normal 153 2 2 2 5 3" xfId="39438" xr:uid="{00000000-0005-0000-0000-00005B600000}"/>
    <cellStyle name="Normal 153 2 2 2 6" xfId="16345" xr:uid="{00000000-0005-0000-0000-00005C600000}"/>
    <cellStyle name="Normal 153 2 2 2 7" xfId="31740" xr:uid="{00000000-0005-0000-0000-00005D600000}"/>
    <cellStyle name="Normal 153 2 2 3" xfId="1386" xr:uid="{00000000-0005-0000-0000-00005E600000}"/>
    <cellStyle name="Normal 153 2 2 3 2" xfId="3315" xr:uid="{00000000-0005-0000-0000-00005F600000}"/>
    <cellStyle name="Normal 153 2 2 3 2 2" xfId="7188" xr:uid="{00000000-0005-0000-0000-000060600000}"/>
    <cellStyle name="Normal 153 2 2 3 2 2 2" xfId="14902" xr:uid="{00000000-0005-0000-0000-000061600000}"/>
    <cellStyle name="Normal 153 2 2 3 2 2 2 2" xfId="30297" xr:uid="{00000000-0005-0000-0000-000062600000}"/>
    <cellStyle name="Normal 153 2 2 3 2 2 2 3" xfId="45692" xr:uid="{00000000-0005-0000-0000-000063600000}"/>
    <cellStyle name="Normal 153 2 2 3 2 2 3" xfId="22599" xr:uid="{00000000-0005-0000-0000-000064600000}"/>
    <cellStyle name="Normal 153 2 2 3 2 2 4" xfId="37994" xr:uid="{00000000-0005-0000-0000-000065600000}"/>
    <cellStyle name="Normal 153 2 2 3 2 3" xfId="11053" xr:uid="{00000000-0005-0000-0000-000066600000}"/>
    <cellStyle name="Normal 153 2 2 3 2 3 2" xfId="26448" xr:uid="{00000000-0005-0000-0000-000067600000}"/>
    <cellStyle name="Normal 153 2 2 3 2 3 3" xfId="41843" xr:uid="{00000000-0005-0000-0000-000068600000}"/>
    <cellStyle name="Normal 153 2 2 3 2 4" xfId="18750" xr:uid="{00000000-0005-0000-0000-000069600000}"/>
    <cellStyle name="Normal 153 2 2 3 2 5" xfId="34145" xr:uid="{00000000-0005-0000-0000-00006A600000}"/>
    <cellStyle name="Normal 153 2 2 3 3" xfId="5264" xr:uid="{00000000-0005-0000-0000-00006B600000}"/>
    <cellStyle name="Normal 153 2 2 3 3 2" xfId="12978" xr:uid="{00000000-0005-0000-0000-00006C600000}"/>
    <cellStyle name="Normal 153 2 2 3 3 2 2" xfId="28373" xr:uid="{00000000-0005-0000-0000-00006D600000}"/>
    <cellStyle name="Normal 153 2 2 3 3 2 3" xfId="43768" xr:uid="{00000000-0005-0000-0000-00006E600000}"/>
    <cellStyle name="Normal 153 2 2 3 3 3" xfId="20675" xr:uid="{00000000-0005-0000-0000-00006F600000}"/>
    <cellStyle name="Normal 153 2 2 3 3 4" xfId="36070" xr:uid="{00000000-0005-0000-0000-000070600000}"/>
    <cellStyle name="Normal 153 2 2 3 4" xfId="9129" xr:uid="{00000000-0005-0000-0000-000071600000}"/>
    <cellStyle name="Normal 153 2 2 3 4 2" xfId="24524" xr:uid="{00000000-0005-0000-0000-000072600000}"/>
    <cellStyle name="Normal 153 2 2 3 4 3" xfId="39919" xr:uid="{00000000-0005-0000-0000-000073600000}"/>
    <cellStyle name="Normal 153 2 2 3 5" xfId="16826" xr:uid="{00000000-0005-0000-0000-000074600000}"/>
    <cellStyle name="Normal 153 2 2 3 6" xfId="32221" xr:uid="{00000000-0005-0000-0000-000075600000}"/>
    <cellStyle name="Normal 153 2 2 4" xfId="2353" xr:uid="{00000000-0005-0000-0000-000076600000}"/>
    <cellStyle name="Normal 153 2 2 4 2" xfId="6226" xr:uid="{00000000-0005-0000-0000-000077600000}"/>
    <cellStyle name="Normal 153 2 2 4 2 2" xfId="13940" xr:uid="{00000000-0005-0000-0000-000078600000}"/>
    <cellStyle name="Normal 153 2 2 4 2 2 2" xfId="29335" xr:uid="{00000000-0005-0000-0000-000079600000}"/>
    <cellStyle name="Normal 153 2 2 4 2 2 3" xfId="44730" xr:uid="{00000000-0005-0000-0000-00007A600000}"/>
    <cellStyle name="Normal 153 2 2 4 2 3" xfId="21637" xr:uid="{00000000-0005-0000-0000-00007B600000}"/>
    <cellStyle name="Normal 153 2 2 4 2 4" xfId="37032" xr:uid="{00000000-0005-0000-0000-00007C600000}"/>
    <cellStyle name="Normal 153 2 2 4 3" xfId="10091" xr:uid="{00000000-0005-0000-0000-00007D600000}"/>
    <cellStyle name="Normal 153 2 2 4 3 2" xfId="25486" xr:uid="{00000000-0005-0000-0000-00007E600000}"/>
    <cellStyle name="Normal 153 2 2 4 3 3" xfId="40881" xr:uid="{00000000-0005-0000-0000-00007F600000}"/>
    <cellStyle name="Normal 153 2 2 4 4" xfId="17788" xr:uid="{00000000-0005-0000-0000-000080600000}"/>
    <cellStyle name="Normal 153 2 2 4 5" xfId="33183" xr:uid="{00000000-0005-0000-0000-000081600000}"/>
    <cellStyle name="Normal 153 2 2 5" xfId="4302" xr:uid="{00000000-0005-0000-0000-000082600000}"/>
    <cellStyle name="Normal 153 2 2 5 2" xfId="12016" xr:uid="{00000000-0005-0000-0000-000083600000}"/>
    <cellStyle name="Normal 153 2 2 5 2 2" xfId="27411" xr:uid="{00000000-0005-0000-0000-000084600000}"/>
    <cellStyle name="Normal 153 2 2 5 2 3" xfId="42806" xr:uid="{00000000-0005-0000-0000-000085600000}"/>
    <cellStyle name="Normal 153 2 2 5 3" xfId="19713" xr:uid="{00000000-0005-0000-0000-000086600000}"/>
    <cellStyle name="Normal 153 2 2 5 4" xfId="35108" xr:uid="{00000000-0005-0000-0000-000087600000}"/>
    <cellStyle name="Normal 153 2 2 6" xfId="8167" xr:uid="{00000000-0005-0000-0000-000088600000}"/>
    <cellStyle name="Normal 153 2 2 6 2" xfId="23562" xr:uid="{00000000-0005-0000-0000-000089600000}"/>
    <cellStyle name="Normal 153 2 2 6 3" xfId="38957" xr:uid="{00000000-0005-0000-0000-00008A600000}"/>
    <cellStyle name="Normal 153 2 2 7" xfId="15864" xr:uid="{00000000-0005-0000-0000-00008B600000}"/>
    <cellStyle name="Normal 153 2 2 8" xfId="31259" xr:uid="{00000000-0005-0000-0000-00008C600000}"/>
    <cellStyle name="Normal 153 2 3" xfId="680" xr:uid="{00000000-0005-0000-0000-00008D600000}"/>
    <cellStyle name="Normal 153 2 3 2" xfId="1646" xr:uid="{00000000-0005-0000-0000-00008E600000}"/>
    <cellStyle name="Normal 153 2 3 2 2" xfId="3575" xr:uid="{00000000-0005-0000-0000-00008F600000}"/>
    <cellStyle name="Normal 153 2 3 2 2 2" xfId="7448" xr:uid="{00000000-0005-0000-0000-000090600000}"/>
    <cellStyle name="Normal 153 2 3 2 2 2 2" xfId="15162" xr:uid="{00000000-0005-0000-0000-000091600000}"/>
    <cellStyle name="Normal 153 2 3 2 2 2 2 2" xfId="30557" xr:uid="{00000000-0005-0000-0000-000092600000}"/>
    <cellStyle name="Normal 153 2 3 2 2 2 2 3" xfId="45952" xr:uid="{00000000-0005-0000-0000-000093600000}"/>
    <cellStyle name="Normal 153 2 3 2 2 2 3" xfId="22859" xr:uid="{00000000-0005-0000-0000-000094600000}"/>
    <cellStyle name="Normal 153 2 3 2 2 2 4" xfId="38254" xr:uid="{00000000-0005-0000-0000-000095600000}"/>
    <cellStyle name="Normal 153 2 3 2 2 3" xfId="11313" xr:uid="{00000000-0005-0000-0000-000096600000}"/>
    <cellStyle name="Normal 153 2 3 2 2 3 2" xfId="26708" xr:uid="{00000000-0005-0000-0000-000097600000}"/>
    <cellStyle name="Normal 153 2 3 2 2 3 3" xfId="42103" xr:uid="{00000000-0005-0000-0000-000098600000}"/>
    <cellStyle name="Normal 153 2 3 2 2 4" xfId="19010" xr:uid="{00000000-0005-0000-0000-000099600000}"/>
    <cellStyle name="Normal 153 2 3 2 2 5" xfId="34405" xr:uid="{00000000-0005-0000-0000-00009A600000}"/>
    <cellStyle name="Normal 153 2 3 2 3" xfId="5524" xr:uid="{00000000-0005-0000-0000-00009B600000}"/>
    <cellStyle name="Normal 153 2 3 2 3 2" xfId="13238" xr:uid="{00000000-0005-0000-0000-00009C600000}"/>
    <cellStyle name="Normal 153 2 3 2 3 2 2" xfId="28633" xr:uid="{00000000-0005-0000-0000-00009D600000}"/>
    <cellStyle name="Normal 153 2 3 2 3 2 3" xfId="44028" xr:uid="{00000000-0005-0000-0000-00009E600000}"/>
    <cellStyle name="Normal 153 2 3 2 3 3" xfId="20935" xr:uid="{00000000-0005-0000-0000-00009F600000}"/>
    <cellStyle name="Normal 153 2 3 2 3 4" xfId="36330" xr:uid="{00000000-0005-0000-0000-0000A0600000}"/>
    <cellStyle name="Normal 153 2 3 2 4" xfId="9389" xr:uid="{00000000-0005-0000-0000-0000A1600000}"/>
    <cellStyle name="Normal 153 2 3 2 4 2" xfId="24784" xr:uid="{00000000-0005-0000-0000-0000A2600000}"/>
    <cellStyle name="Normal 153 2 3 2 4 3" xfId="40179" xr:uid="{00000000-0005-0000-0000-0000A3600000}"/>
    <cellStyle name="Normal 153 2 3 2 5" xfId="17086" xr:uid="{00000000-0005-0000-0000-0000A4600000}"/>
    <cellStyle name="Normal 153 2 3 2 6" xfId="32481" xr:uid="{00000000-0005-0000-0000-0000A5600000}"/>
    <cellStyle name="Normal 153 2 3 3" xfId="2613" xr:uid="{00000000-0005-0000-0000-0000A6600000}"/>
    <cellStyle name="Normal 153 2 3 3 2" xfId="6486" xr:uid="{00000000-0005-0000-0000-0000A7600000}"/>
    <cellStyle name="Normal 153 2 3 3 2 2" xfId="14200" xr:uid="{00000000-0005-0000-0000-0000A8600000}"/>
    <cellStyle name="Normal 153 2 3 3 2 2 2" xfId="29595" xr:uid="{00000000-0005-0000-0000-0000A9600000}"/>
    <cellStyle name="Normal 153 2 3 3 2 2 3" xfId="44990" xr:uid="{00000000-0005-0000-0000-0000AA600000}"/>
    <cellStyle name="Normal 153 2 3 3 2 3" xfId="21897" xr:uid="{00000000-0005-0000-0000-0000AB600000}"/>
    <cellStyle name="Normal 153 2 3 3 2 4" xfId="37292" xr:uid="{00000000-0005-0000-0000-0000AC600000}"/>
    <cellStyle name="Normal 153 2 3 3 3" xfId="10351" xr:uid="{00000000-0005-0000-0000-0000AD600000}"/>
    <cellStyle name="Normal 153 2 3 3 3 2" xfId="25746" xr:uid="{00000000-0005-0000-0000-0000AE600000}"/>
    <cellStyle name="Normal 153 2 3 3 3 3" xfId="41141" xr:uid="{00000000-0005-0000-0000-0000AF600000}"/>
    <cellStyle name="Normal 153 2 3 3 4" xfId="18048" xr:uid="{00000000-0005-0000-0000-0000B0600000}"/>
    <cellStyle name="Normal 153 2 3 3 5" xfId="33443" xr:uid="{00000000-0005-0000-0000-0000B1600000}"/>
    <cellStyle name="Normal 153 2 3 4" xfId="4562" xr:uid="{00000000-0005-0000-0000-0000B2600000}"/>
    <cellStyle name="Normal 153 2 3 4 2" xfId="12276" xr:uid="{00000000-0005-0000-0000-0000B3600000}"/>
    <cellStyle name="Normal 153 2 3 4 2 2" xfId="27671" xr:uid="{00000000-0005-0000-0000-0000B4600000}"/>
    <cellStyle name="Normal 153 2 3 4 2 3" xfId="43066" xr:uid="{00000000-0005-0000-0000-0000B5600000}"/>
    <cellStyle name="Normal 153 2 3 4 3" xfId="19973" xr:uid="{00000000-0005-0000-0000-0000B6600000}"/>
    <cellStyle name="Normal 153 2 3 4 4" xfId="35368" xr:uid="{00000000-0005-0000-0000-0000B7600000}"/>
    <cellStyle name="Normal 153 2 3 5" xfId="8427" xr:uid="{00000000-0005-0000-0000-0000B8600000}"/>
    <cellStyle name="Normal 153 2 3 5 2" xfId="23822" xr:uid="{00000000-0005-0000-0000-0000B9600000}"/>
    <cellStyle name="Normal 153 2 3 5 3" xfId="39217" xr:uid="{00000000-0005-0000-0000-0000BA600000}"/>
    <cellStyle name="Normal 153 2 3 6" xfId="16124" xr:uid="{00000000-0005-0000-0000-0000BB600000}"/>
    <cellStyle name="Normal 153 2 3 7" xfId="31519" xr:uid="{00000000-0005-0000-0000-0000BC600000}"/>
    <cellStyle name="Normal 153 2 4" xfId="1165" xr:uid="{00000000-0005-0000-0000-0000BD600000}"/>
    <cellStyle name="Normal 153 2 4 2" xfId="3094" xr:uid="{00000000-0005-0000-0000-0000BE600000}"/>
    <cellStyle name="Normal 153 2 4 2 2" xfId="6967" xr:uid="{00000000-0005-0000-0000-0000BF600000}"/>
    <cellStyle name="Normal 153 2 4 2 2 2" xfId="14681" xr:uid="{00000000-0005-0000-0000-0000C0600000}"/>
    <cellStyle name="Normal 153 2 4 2 2 2 2" xfId="30076" xr:uid="{00000000-0005-0000-0000-0000C1600000}"/>
    <cellStyle name="Normal 153 2 4 2 2 2 3" xfId="45471" xr:uid="{00000000-0005-0000-0000-0000C2600000}"/>
    <cellStyle name="Normal 153 2 4 2 2 3" xfId="22378" xr:uid="{00000000-0005-0000-0000-0000C3600000}"/>
    <cellStyle name="Normal 153 2 4 2 2 4" xfId="37773" xr:uid="{00000000-0005-0000-0000-0000C4600000}"/>
    <cellStyle name="Normal 153 2 4 2 3" xfId="10832" xr:uid="{00000000-0005-0000-0000-0000C5600000}"/>
    <cellStyle name="Normal 153 2 4 2 3 2" xfId="26227" xr:uid="{00000000-0005-0000-0000-0000C6600000}"/>
    <cellStyle name="Normal 153 2 4 2 3 3" xfId="41622" xr:uid="{00000000-0005-0000-0000-0000C7600000}"/>
    <cellStyle name="Normal 153 2 4 2 4" xfId="18529" xr:uid="{00000000-0005-0000-0000-0000C8600000}"/>
    <cellStyle name="Normal 153 2 4 2 5" xfId="33924" xr:uid="{00000000-0005-0000-0000-0000C9600000}"/>
    <cellStyle name="Normal 153 2 4 3" xfId="5043" xr:uid="{00000000-0005-0000-0000-0000CA600000}"/>
    <cellStyle name="Normal 153 2 4 3 2" xfId="12757" xr:uid="{00000000-0005-0000-0000-0000CB600000}"/>
    <cellStyle name="Normal 153 2 4 3 2 2" xfId="28152" xr:uid="{00000000-0005-0000-0000-0000CC600000}"/>
    <cellStyle name="Normal 153 2 4 3 2 3" xfId="43547" xr:uid="{00000000-0005-0000-0000-0000CD600000}"/>
    <cellStyle name="Normal 153 2 4 3 3" xfId="20454" xr:uid="{00000000-0005-0000-0000-0000CE600000}"/>
    <cellStyle name="Normal 153 2 4 3 4" xfId="35849" xr:uid="{00000000-0005-0000-0000-0000CF600000}"/>
    <cellStyle name="Normal 153 2 4 4" xfId="8908" xr:uid="{00000000-0005-0000-0000-0000D0600000}"/>
    <cellStyle name="Normal 153 2 4 4 2" xfId="24303" xr:uid="{00000000-0005-0000-0000-0000D1600000}"/>
    <cellStyle name="Normal 153 2 4 4 3" xfId="39698" xr:uid="{00000000-0005-0000-0000-0000D2600000}"/>
    <cellStyle name="Normal 153 2 4 5" xfId="16605" xr:uid="{00000000-0005-0000-0000-0000D3600000}"/>
    <cellStyle name="Normal 153 2 4 6" xfId="32000" xr:uid="{00000000-0005-0000-0000-0000D4600000}"/>
    <cellStyle name="Normal 153 2 5" xfId="2132" xr:uid="{00000000-0005-0000-0000-0000D5600000}"/>
    <cellStyle name="Normal 153 2 5 2" xfId="6005" xr:uid="{00000000-0005-0000-0000-0000D6600000}"/>
    <cellStyle name="Normal 153 2 5 2 2" xfId="13719" xr:uid="{00000000-0005-0000-0000-0000D7600000}"/>
    <cellStyle name="Normal 153 2 5 2 2 2" xfId="29114" xr:uid="{00000000-0005-0000-0000-0000D8600000}"/>
    <cellStyle name="Normal 153 2 5 2 2 3" xfId="44509" xr:uid="{00000000-0005-0000-0000-0000D9600000}"/>
    <cellStyle name="Normal 153 2 5 2 3" xfId="21416" xr:uid="{00000000-0005-0000-0000-0000DA600000}"/>
    <cellStyle name="Normal 153 2 5 2 4" xfId="36811" xr:uid="{00000000-0005-0000-0000-0000DB600000}"/>
    <cellStyle name="Normal 153 2 5 3" xfId="9870" xr:uid="{00000000-0005-0000-0000-0000DC600000}"/>
    <cellStyle name="Normal 153 2 5 3 2" xfId="25265" xr:uid="{00000000-0005-0000-0000-0000DD600000}"/>
    <cellStyle name="Normal 153 2 5 3 3" xfId="40660" xr:uid="{00000000-0005-0000-0000-0000DE600000}"/>
    <cellStyle name="Normal 153 2 5 4" xfId="17567" xr:uid="{00000000-0005-0000-0000-0000DF600000}"/>
    <cellStyle name="Normal 153 2 5 5" xfId="32962" xr:uid="{00000000-0005-0000-0000-0000E0600000}"/>
    <cellStyle name="Normal 153 2 6" xfId="4092" xr:uid="{00000000-0005-0000-0000-0000E1600000}"/>
    <cellStyle name="Normal 153 2 6 2" xfId="11807" xr:uid="{00000000-0005-0000-0000-0000E2600000}"/>
    <cellStyle name="Normal 153 2 6 2 2" xfId="27202" xr:uid="{00000000-0005-0000-0000-0000E3600000}"/>
    <cellStyle name="Normal 153 2 6 2 3" xfId="42597" xr:uid="{00000000-0005-0000-0000-0000E4600000}"/>
    <cellStyle name="Normal 153 2 6 3" xfId="19504" xr:uid="{00000000-0005-0000-0000-0000E5600000}"/>
    <cellStyle name="Normal 153 2 6 4" xfId="34899" xr:uid="{00000000-0005-0000-0000-0000E6600000}"/>
    <cellStyle name="Normal 153 2 7" xfId="7957" xr:uid="{00000000-0005-0000-0000-0000E7600000}"/>
    <cellStyle name="Normal 153 2 7 2" xfId="23353" xr:uid="{00000000-0005-0000-0000-0000E8600000}"/>
    <cellStyle name="Normal 153 2 7 3" xfId="38748" xr:uid="{00000000-0005-0000-0000-0000E9600000}"/>
    <cellStyle name="Normal 153 2 8" xfId="15643" xr:uid="{00000000-0005-0000-0000-0000EA600000}"/>
    <cellStyle name="Normal 153 2 9" xfId="31038" xr:uid="{00000000-0005-0000-0000-0000EB600000}"/>
    <cellStyle name="Normal 153 3" xfId="312" xr:uid="{00000000-0005-0000-0000-0000EC600000}"/>
    <cellStyle name="Normal 153 3 2" xfId="797" xr:uid="{00000000-0005-0000-0000-0000ED600000}"/>
    <cellStyle name="Normal 153 3 2 2" xfId="1763" xr:uid="{00000000-0005-0000-0000-0000EE600000}"/>
    <cellStyle name="Normal 153 3 2 2 2" xfId="3692" xr:uid="{00000000-0005-0000-0000-0000EF600000}"/>
    <cellStyle name="Normal 153 3 2 2 2 2" xfId="7565" xr:uid="{00000000-0005-0000-0000-0000F0600000}"/>
    <cellStyle name="Normal 153 3 2 2 2 2 2" xfId="15279" xr:uid="{00000000-0005-0000-0000-0000F1600000}"/>
    <cellStyle name="Normal 153 3 2 2 2 2 2 2" xfId="30674" xr:uid="{00000000-0005-0000-0000-0000F2600000}"/>
    <cellStyle name="Normal 153 3 2 2 2 2 2 3" xfId="46069" xr:uid="{00000000-0005-0000-0000-0000F3600000}"/>
    <cellStyle name="Normal 153 3 2 2 2 2 3" xfId="22976" xr:uid="{00000000-0005-0000-0000-0000F4600000}"/>
    <cellStyle name="Normal 153 3 2 2 2 2 4" xfId="38371" xr:uid="{00000000-0005-0000-0000-0000F5600000}"/>
    <cellStyle name="Normal 153 3 2 2 2 3" xfId="11430" xr:uid="{00000000-0005-0000-0000-0000F6600000}"/>
    <cellStyle name="Normal 153 3 2 2 2 3 2" xfId="26825" xr:uid="{00000000-0005-0000-0000-0000F7600000}"/>
    <cellStyle name="Normal 153 3 2 2 2 3 3" xfId="42220" xr:uid="{00000000-0005-0000-0000-0000F8600000}"/>
    <cellStyle name="Normal 153 3 2 2 2 4" xfId="19127" xr:uid="{00000000-0005-0000-0000-0000F9600000}"/>
    <cellStyle name="Normal 153 3 2 2 2 5" xfId="34522" xr:uid="{00000000-0005-0000-0000-0000FA600000}"/>
    <cellStyle name="Normal 153 3 2 2 3" xfId="5641" xr:uid="{00000000-0005-0000-0000-0000FB600000}"/>
    <cellStyle name="Normal 153 3 2 2 3 2" xfId="13355" xr:uid="{00000000-0005-0000-0000-0000FC600000}"/>
    <cellStyle name="Normal 153 3 2 2 3 2 2" xfId="28750" xr:uid="{00000000-0005-0000-0000-0000FD600000}"/>
    <cellStyle name="Normal 153 3 2 2 3 2 3" xfId="44145" xr:uid="{00000000-0005-0000-0000-0000FE600000}"/>
    <cellStyle name="Normal 153 3 2 2 3 3" xfId="21052" xr:uid="{00000000-0005-0000-0000-0000FF600000}"/>
    <cellStyle name="Normal 153 3 2 2 3 4" xfId="36447" xr:uid="{00000000-0005-0000-0000-000000610000}"/>
    <cellStyle name="Normal 153 3 2 2 4" xfId="9506" xr:uid="{00000000-0005-0000-0000-000001610000}"/>
    <cellStyle name="Normal 153 3 2 2 4 2" xfId="24901" xr:uid="{00000000-0005-0000-0000-000002610000}"/>
    <cellStyle name="Normal 153 3 2 2 4 3" xfId="40296" xr:uid="{00000000-0005-0000-0000-000003610000}"/>
    <cellStyle name="Normal 153 3 2 2 5" xfId="17203" xr:uid="{00000000-0005-0000-0000-000004610000}"/>
    <cellStyle name="Normal 153 3 2 2 6" xfId="32598" xr:uid="{00000000-0005-0000-0000-000005610000}"/>
    <cellStyle name="Normal 153 3 2 3" xfId="2730" xr:uid="{00000000-0005-0000-0000-000006610000}"/>
    <cellStyle name="Normal 153 3 2 3 2" xfId="6603" xr:uid="{00000000-0005-0000-0000-000007610000}"/>
    <cellStyle name="Normal 153 3 2 3 2 2" xfId="14317" xr:uid="{00000000-0005-0000-0000-000008610000}"/>
    <cellStyle name="Normal 153 3 2 3 2 2 2" xfId="29712" xr:uid="{00000000-0005-0000-0000-000009610000}"/>
    <cellStyle name="Normal 153 3 2 3 2 2 3" xfId="45107" xr:uid="{00000000-0005-0000-0000-00000A610000}"/>
    <cellStyle name="Normal 153 3 2 3 2 3" xfId="22014" xr:uid="{00000000-0005-0000-0000-00000B610000}"/>
    <cellStyle name="Normal 153 3 2 3 2 4" xfId="37409" xr:uid="{00000000-0005-0000-0000-00000C610000}"/>
    <cellStyle name="Normal 153 3 2 3 3" xfId="10468" xr:uid="{00000000-0005-0000-0000-00000D610000}"/>
    <cellStyle name="Normal 153 3 2 3 3 2" xfId="25863" xr:uid="{00000000-0005-0000-0000-00000E610000}"/>
    <cellStyle name="Normal 153 3 2 3 3 3" xfId="41258" xr:uid="{00000000-0005-0000-0000-00000F610000}"/>
    <cellStyle name="Normal 153 3 2 3 4" xfId="18165" xr:uid="{00000000-0005-0000-0000-000010610000}"/>
    <cellStyle name="Normal 153 3 2 3 5" xfId="33560" xr:uid="{00000000-0005-0000-0000-000011610000}"/>
    <cellStyle name="Normal 153 3 2 4" xfId="4679" xr:uid="{00000000-0005-0000-0000-000012610000}"/>
    <cellStyle name="Normal 153 3 2 4 2" xfId="12393" xr:uid="{00000000-0005-0000-0000-000013610000}"/>
    <cellStyle name="Normal 153 3 2 4 2 2" xfId="27788" xr:uid="{00000000-0005-0000-0000-000014610000}"/>
    <cellStyle name="Normal 153 3 2 4 2 3" xfId="43183" xr:uid="{00000000-0005-0000-0000-000015610000}"/>
    <cellStyle name="Normal 153 3 2 4 3" xfId="20090" xr:uid="{00000000-0005-0000-0000-000016610000}"/>
    <cellStyle name="Normal 153 3 2 4 4" xfId="35485" xr:uid="{00000000-0005-0000-0000-000017610000}"/>
    <cellStyle name="Normal 153 3 2 5" xfId="8544" xr:uid="{00000000-0005-0000-0000-000018610000}"/>
    <cellStyle name="Normal 153 3 2 5 2" xfId="23939" xr:uid="{00000000-0005-0000-0000-000019610000}"/>
    <cellStyle name="Normal 153 3 2 5 3" xfId="39334" xr:uid="{00000000-0005-0000-0000-00001A610000}"/>
    <cellStyle name="Normal 153 3 2 6" xfId="16241" xr:uid="{00000000-0005-0000-0000-00001B610000}"/>
    <cellStyle name="Normal 153 3 2 7" xfId="31636" xr:uid="{00000000-0005-0000-0000-00001C610000}"/>
    <cellStyle name="Normal 153 3 3" xfId="1282" xr:uid="{00000000-0005-0000-0000-00001D610000}"/>
    <cellStyle name="Normal 153 3 3 2" xfId="3211" xr:uid="{00000000-0005-0000-0000-00001E610000}"/>
    <cellStyle name="Normal 153 3 3 2 2" xfId="7084" xr:uid="{00000000-0005-0000-0000-00001F610000}"/>
    <cellStyle name="Normal 153 3 3 2 2 2" xfId="14798" xr:uid="{00000000-0005-0000-0000-000020610000}"/>
    <cellStyle name="Normal 153 3 3 2 2 2 2" xfId="30193" xr:uid="{00000000-0005-0000-0000-000021610000}"/>
    <cellStyle name="Normal 153 3 3 2 2 2 3" xfId="45588" xr:uid="{00000000-0005-0000-0000-000022610000}"/>
    <cellStyle name="Normal 153 3 3 2 2 3" xfId="22495" xr:uid="{00000000-0005-0000-0000-000023610000}"/>
    <cellStyle name="Normal 153 3 3 2 2 4" xfId="37890" xr:uid="{00000000-0005-0000-0000-000024610000}"/>
    <cellStyle name="Normal 153 3 3 2 3" xfId="10949" xr:uid="{00000000-0005-0000-0000-000025610000}"/>
    <cellStyle name="Normal 153 3 3 2 3 2" xfId="26344" xr:uid="{00000000-0005-0000-0000-000026610000}"/>
    <cellStyle name="Normal 153 3 3 2 3 3" xfId="41739" xr:uid="{00000000-0005-0000-0000-000027610000}"/>
    <cellStyle name="Normal 153 3 3 2 4" xfId="18646" xr:uid="{00000000-0005-0000-0000-000028610000}"/>
    <cellStyle name="Normal 153 3 3 2 5" xfId="34041" xr:uid="{00000000-0005-0000-0000-000029610000}"/>
    <cellStyle name="Normal 153 3 3 3" xfId="5160" xr:uid="{00000000-0005-0000-0000-00002A610000}"/>
    <cellStyle name="Normal 153 3 3 3 2" xfId="12874" xr:uid="{00000000-0005-0000-0000-00002B610000}"/>
    <cellStyle name="Normal 153 3 3 3 2 2" xfId="28269" xr:uid="{00000000-0005-0000-0000-00002C610000}"/>
    <cellStyle name="Normal 153 3 3 3 2 3" xfId="43664" xr:uid="{00000000-0005-0000-0000-00002D610000}"/>
    <cellStyle name="Normal 153 3 3 3 3" xfId="20571" xr:uid="{00000000-0005-0000-0000-00002E610000}"/>
    <cellStyle name="Normal 153 3 3 3 4" xfId="35966" xr:uid="{00000000-0005-0000-0000-00002F610000}"/>
    <cellStyle name="Normal 153 3 3 4" xfId="9025" xr:uid="{00000000-0005-0000-0000-000030610000}"/>
    <cellStyle name="Normal 153 3 3 4 2" xfId="24420" xr:uid="{00000000-0005-0000-0000-000031610000}"/>
    <cellStyle name="Normal 153 3 3 4 3" xfId="39815" xr:uid="{00000000-0005-0000-0000-000032610000}"/>
    <cellStyle name="Normal 153 3 3 5" xfId="16722" xr:uid="{00000000-0005-0000-0000-000033610000}"/>
    <cellStyle name="Normal 153 3 3 6" xfId="32117" xr:uid="{00000000-0005-0000-0000-000034610000}"/>
    <cellStyle name="Normal 153 3 4" xfId="2249" xr:uid="{00000000-0005-0000-0000-000035610000}"/>
    <cellStyle name="Normal 153 3 4 2" xfId="6122" xr:uid="{00000000-0005-0000-0000-000036610000}"/>
    <cellStyle name="Normal 153 3 4 2 2" xfId="13836" xr:uid="{00000000-0005-0000-0000-000037610000}"/>
    <cellStyle name="Normal 153 3 4 2 2 2" xfId="29231" xr:uid="{00000000-0005-0000-0000-000038610000}"/>
    <cellStyle name="Normal 153 3 4 2 2 3" xfId="44626" xr:uid="{00000000-0005-0000-0000-000039610000}"/>
    <cellStyle name="Normal 153 3 4 2 3" xfId="21533" xr:uid="{00000000-0005-0000-0000-00003A610000}"/>
    <cellStyle name="Normal 153 3 4 2 4" xfId="36928" xr:uid="{00000000-0005-0000-0000-00003B610000}"/>
    <cellStyle name="Normal 153 3 4 3" xfId="9987" xr:uid="{00000000-0005-0000-0000-00003C610000}"/>
    <cellStyle name="Normal 153 3 4 3 2" xfId="25382" xr:uid="{00000000-0005-0000-0000-00003D610000}"/>
    <cellStyle name="Normal 153 3 4 3 3" xfId="40777" xr:uid="{00000000-0005-0000-0000-00003E610000}"/>
    <cellStyle name="Normal 153 3 4 4" xfId="17684" xr:uid="{00000000-0005-0000-0000-00003F610000}"/>
    <cellStyle name="Normal 153 3 4 5" xfId="33079" xr:uid="{00000000-0005-0000-0000-000040610000}"/>
    <cellStyle name="Normal 153 3 5" xfId="4198" xr:uid="{00000000-0005-0000-0000-000041610000}"/>
    <cellStyle name="Normal 153 3 5 2" xfId="11912" xr:uid="{00000000-0005-0000-0000-000042610000}"/>
    <cellStyle name="Normal 153 3 5 2 2" xfId="27307" xr:uid="{00000000-0005-0000-0000-000043610000}"/>
    <cellStyle name="Normal 153 3 5 2 3" xfId="42702" xr:uid="{00000000-0005-0000-0000-000044610000}"/>
    <cellStyle name="Normal 153 3 5 3" xfId="19609" xr:uid="{00000000-0005-0000-0000-000045610000}"/>
    <cellStyle name="Normal 153 3 5 4" xfId="35004" xr:uid="{00000000-0005-0000-0000-000046610000}"/>
    <cellStyle name="Normal 153 3 6" xfId="8063" xr:uid="{00000000-0005-0000-0000-000047610000}"/>
    <cellStyle name="Normal 153 3 6 2" xfId="23458" xr:uid="{00000000-0005-0000-0000-000048610000}"/>
    <cellStyle name="Normal 153 3 6 3" xfId="38853" xr:uid="{00000000-0005-0000-0000-000049610000}"/>
    <cellStyle name="Normal 153 3 7" xfId="15760" xr:uid="{00000000-0005-0000-0000-00004A610000}"/>
    <cellStyle name="Normal 153 3 8" xfId="31155" xr:uid="{00000000-0005-0000-0000-00004B610000}"/>
    <cellStyle name="Normal 153 4" xfId="576" xr:uid="{00000000-0005-0000-0000-00004C610000}"/>
    <cellStyle name="Normal 153 4 2" xfId="1542" xr:uid="{00000000-0005-0000-0000-00004D610000}"/>
    <cellStyle name="Normal 153 4 2 2" xfId="3471" xr:uid="{00000000-0005-0000-0000-00004E610000}"/>
    <cellStyle name="Normal 153 4 2 2 2" xfId="7344" xr:uid="{00000000-0005-0000-0000-00004F610000}"/>
    <cellStyle name="Normal 153 4 2 2 2 2" xfId="15058" xr:uid="{00000000-0005-0000-0000-000050610000}"/>
    <cellStyle name="Normal 153 4 2 2 2 2 2" xfId="30453" xr:uid="{00000000-0005-0000-0000-000051610000}"/>
    <cellStyle name="Normal 153 4 2 2 2 2 3" xfId="45848" xr:uid="{00000000-0005-0000-0000-000052610000}"/>
    <cellStyle name="Normal 153 4 2 2 2 3" xfId="22755" xr:uid="{00000000-0005-0000-0000-000053610000}"/>
    <cellStyle name="Normal 153 4 2 2 2 4" xfId="38150" xr:uid="{00000000-0005-0000-0000-000054610000}"/>
    <cellStyle name="Normal 153 4 2 2 3" xfId="11209" xr:uid="{00000000-0005-0000-0000-000055610000}"/>
    <cellStyle name="Normal 153 4 2 2 3 2" xfId="26604" xr:uid="{00000000-0005-0000-0000-000056610000}"/>
    <cellStyle name="Normal 153 4 2 2 3 3" xfId="41999" xr:uid="{00000000-0005-0000-0000-000057610000}"/>
    <cellStyle name="Normal 153 4 2 2 4" xfId="18906" xr:uid="{00000000-0005-0000-0000-000058610000}"/>
    <cellStyle name="Normal 153 4 2 2 5" xfId="34301" xr:uid="{00000000-0005-0000-0000-000059610000}"/>
    <cellStyle name="Normal 153 4 2 3" xfId="5420" xr:uid="{00000000-0005-0000-0000-00005A610000}"/>
    <cellStyle name="Normal 153 4 2 3 2" xfId="13134" xr:uid="{00000000-0005-0000-0000-00005B610000}"/>
    <cellStyle name="Normal 153 4 2 3 2 2" xfId="28529" xr:uid="{00000000-0005-0000-0000-00005C610000}"/>
    <cellStyle name="Normal 153 4 2 3 2 3" xfId="43924" xr:uid="{00000000-0005-0000-0000-00005D610000}"/>
    <cellStyle name="Normal 153 4 2 3 3" xfId="20831" xr:uid="{00000000-0005-0000-0000-00005E610000}"/>
    <cellStyle name="Normal 153 4 2 3 4" xfId="36226" xr:uid="{00000000-0005-0000-0000-00005F610000}"/>
    <cellStyle name="Normal 153 4 2 4" xfId="9285" xr:uid="{00000000-0005-0000-0000-000060610000}"/>
    <cellStyle name="Normal 153 4 2 4 2" xfId="24680" xr:uid="{00000000-0005-0000-0000-000061610000}"/>
    <cellStyle name="Normal 153 4 2 4 3" xfId="40075" xr:uid="{00000000-0005-0000-0000-000062610000}"/>
    <cellStyle name="Normal 153 4 2 5" xfId="16982" xr:uid="{00000000-0005-0000-0000-000063610000}"/>
    <cellStyle name="Normal 153 4 2 6" xfId="32377" xr:uid="{00000000-0005-0000-0000-000064610000}"/>
    <cellStyle name="Normal 153 4 3" xfId="2509" xr:uid="{00000000-0005-0000-0000-000065610000}"/>
    <cellStyle name="Normal 153 4 3 2" xfId="6382" xr:uid="{00000000-0005-0000-0000-000066610000}"/>
    <cellStyle name="Normal 153 4 3 2 2" xfId="14096" xr:uid="{00000000-0005-0000-0000-000067610000}"/>
    <cellStyle name="Normal 153 4 3 2 2 2" xfId="29491" xr:uid="{00000000-0005-0000-0000-000068610000}"/>
    <cellStyle name="Normal 153 4 3 2 2 3" xfId="44886" xr:uid="{00000000-0005-0000-0000-000069610000}"/>
    <cellStyle name="Normal 153 4 3 2 3" xfId="21793" xr:uid="{00000000-0005-0000-0000-00006A610000}"/>
    <cellStyle name="Normal 153 4 3 2 4" xfId="37188" xr:uid="{00000000-0005-0000-0000-00006B610000}"/>
    <cellStyle name="Normal 153 4 3 3" xfId="10247" xr:uid="{00000000-0005-0000-0000-00006C610000}"/>
    <cellStyle name="Normal 153 4 3 3 2" xfId="25642" xr:uid="{00000000-0005-0000-0000-00006D610000}"/>
    <cellStyle name="Normal 153 4 3 3 3" xfId="41037" xr:uid="{00000000-0005-0000-0000-00006E610000}"/>
    <cellStyle name="Normal 153 4 3 4" xfId="17944" xr:uid="{00000000-0005-0000-0000-00006F610000}"/>
    <cellStyle name="Normal 153 4 3 5" xfId="33339" xr:uid="{00000000-0005-0000-0000-000070610000}"/>
    <cellStyle name="Normal 153 4 4" xfId="4458" xr:uid="{00000000-0005-0000-0000-000071610000}"/>
    <cellStyle name="Normal 153 4 4 2" xfId="12172" xr:uid="{00000000-0005-0000-0000-000072610000}"/>
    <cellStyle name="Normal 153 4 4 2 2" xfId="27567" xr:uid="{00000000-0005-0000-0000-000073610000}"/>
    <cellStyle name="Normal 153 4 4 2 3" xfId="42962" xr:uid="{00000000-0005-0000-0000-000074610000}"/>
    <cellStyle name="Normal 153 4 4 3" xfId="19869" xr:uid="{00000000-0005-0000-0000-000075610000}"/>
    <cellStyle name="Normal 153 4 4 4" xfId="35264" xr:uid="{00000000-0005-0000-0000-000076610000}"/>
    <cellStyle name="Normal 153 4 5" xfId="8323" xr:uid="{00000000-0005-0000-0000-000077610000}"/>
    <cellStyle name="Normal 153 4 5 2" xfId="23718" xr:uid="{00000000-0005-0000-0000-000078610000}"/>
    <cellStyle name="Normal 153 4 5 3" xfId="39113" xr:uid="{00000000-0005-0000-0000-000079610000}"/>
    <cellStyle name="Normal 153 4 6" xfId="16020" xr:uid="{00000000-0005-0000-0000-00007A610000}"/>
    <cellStyle name="Normal 153 4 7" xfId="31415" xr:uid="{00000000-0005-0000-0000-00007B610000}"/>
    <cellStyle name="Normal 153 5" xfId="1061" xr:uid="{00000000-0005-0000-0000-00007C610000}"/>
    <cellStyle name="Normal 153 5 2" xfId="2990" xr:uid="{00000000-0005-0000-0000-00007D610000}"/>
    <cellStyle name="Normal 153 5 2 2" xfId="6863" xr:uid="{00000000-0005-0000-0000-00007E610000}"/>
    <cellStyle name="Normal 153 5 2 2 2" xfId="14577" xr:uid="{00000000-0005-0000-0000-00007F610000}"/>
    <cellStyle name="Normal 153 5 2 2 2 2" xfId="29972" xr:uid="{00000000-0005-0000-0000-000080610000}"/>
    <cellStyle name="Normal 153 5 2 2 2 3" xfId="45367" xr:uid="{00000000-0005-0000-0000-000081610000}"/>
    <cellStyle name="Normal 153 5 2 2 3" xfId="22274" xr:uid="{00000000-0005-0000-0000-000082610000}"/>
    <cellStyle name="Normal 153 5 2 2 4" xfId="37669" xr:uid="{00000000-0005-0000-0000-000083610000}"/>
    <cellStyle name="Normal 153 5 2 3" xfId="10728" xr:uid="{00000000-0005-0000-0000-000084610000}"/>
    <cellStyle name="Normal 153 5 2 3 2" xfId="26123" xr:uid="{00000000-0005-0000-0000-000085610000}"/>
    <cellStyle name="Normal 153 5 2 3 3" xfId="41518" xr:uid="{00000000-0005-0000-0000-000086610000}"/>
    <cellStyle name="Normal 153 5 2 4" xfId="18425" xr:uid="{00000000-0005-0000-0000-000087610000}"/>
    <cellStyle name="Normal 153 5 2 5" xfId="33820" xr:uid="{00000000-0005-0000-0000-000088610000}"/>
    <cellStyle name="Normal 153 5 3" xfId="4939" xr:uid="{00000000-0005-0000-0000-000089610000}"/>
    <cellStyle name="Normal 153 5 3 2" xfId="12653" xr:uid="{00000000-0005-0000-0000-00008A610000}"/>
    <cellStyle name="Normal 153 5 3 2 2" xfId="28048" xr:uid="{00000000-0005-0000-0000-00008B610000}"/>
    <cellStyle name="Normal 153 5 3 2 3" xfId="43443" xr:uid="{00000000-0005-0000-0000-00008C610000}"/>
    <cellStyle name="Normal 153 5 3 3" xfId="20350" xr:uid="{00000000-0005-0000-0000-00008D610000}"/>
    <cellStyle name="Normal 153 5 3 4" xfId="35745" xr:uid="{00000000-0005-0000-0000-00008E610000}"/>
    <cellStyle name="Normal 153 5 4" xfId="8804" xr:uid="{00000000-0005-0000-0000-00008F610000}"/>
    <cellStyle name="Normal 153 5 4 2" xfId="24199" xr:uid="{00000000-0005-0000-0000-000090610000}"/>
    <cellStyle name="Normal 153 5 4 3" xfId="39594" xr:uid="{00000000-0005-0000-0000-000091610000}"/>
    <cellStyle name="Normal 153 5 5" xfId="16501" xr:uid="{00000000-0005-0000-0000-000092610000}"/>
    <cellStyle name="Normal 153 5 6" xfId="31896" xr:uid="{00000000-0005-0000-0000-000093610000}"/>
    <cellStyle name="Normal 153 6" xfId="2028" xr:uid="{00000000-0005-0000-0000-000094610000}"/>
    <cellStyle name="Normal 153 6 2" xfId="5901" xr:uid="{00000000-0005-0000-0000-000095610000}"/>
    <cellStyle name="Normal 153 6 2 2" xfId="13615" xr:uid="{00000000-0005-0000-0000-000096610000}"/>
    <cellStyle name="Normal 153 6 2 2 2" xfId="29010" xr:uid="{00000000-0005-0000-0000-000097610000}"/>
    <cellStyle name="Normal 153 6 2 2 3" xfId="44405" xr:uid="{00000000-0005-0000-0000-000098610000}"/>
    <cellStyle name="Normal 153 6 2 3" xfId="21312" xr:uid="{00000000-0005-0000-0000-000099610000}"/>
    <cellStyle name="Normal 153 6 2 4" xfId="36707" xr:uid="{00000000-0005-0000-0000-00009A610000}"/>
    <cellStyle name="Normal 153 6 3" xfId="9766" xr:uid="{00000000-0005-0000-0000-00009B610000}"/>
    <cellStyle name="Normal 153 6 3 2" xfId="25161" xr:uid="{00000000-0005-0000-0000-00009C610000}"/>
    <cellStyle name="Normal 153 6 3 3" xfId="40556" xr:uid="{00000000-0005-0000-0000-00009D610000}"/>
    <cellStyle name="Normal 153 6 4" xfId="17463" xr:uid="{00000000-0005-0000-0000-00009E610000}"/>
    <cellStyle name="Normal 153 6 5" xfId="32858" xr:uid="{00000000-0005-0000-0000-00009F610000}"/>
    <cellStyle name="Normal 153 7" xfId="3987" xr:uid="{00000000-0005-0000-0000-0000A0610000}"/>
    <cellStyle name="Normal 153 7 2" xfId="11703" xr:uid="{00000000-0005-0000-0000-0000A1610000}"/>
    <cellStyle name="Normal 153 7 2 2" xfId="27098" xr:uid="{00000000-0005-0000-0000-0000A2610000}"/>
    <cellStyle name="Normal 153 7 2 3" xfId="42493" xr:uid="{00000000-0005-0000-0000-0000A3610000}"/>
    <cellStyle name="Normal 153 7 3" xfId="19400" xr:uid="{00000000-0005-0000-0000-0000A4610000}"/>
    <cellStyle name="Normal 153 7 4" xfId="34795" xr:uid="{00000000-0005-0000-0000-0000A5610000}"/>
    <cellStyle name="Normal 153 8" xfId="7852" xr:uid="{00000000-0005-0000-0000-0000A6610000}"/>
    <cellStyle name="Normal 153 8 2" xfId="23249" xr:uid="{00000000-0005-0000-0000-0000A7610000}"/>
    <cellStyle name="Normal 153 8 3" xfId="38644" xr:uid="{00000000-0005-0000-0000-0000A8610000}"/>
    <cellStyle name="Normal 153 9" xfId="15539" xr:uid="{00000000-0005-0000-0000-0000A9610000}"/>
    <cellStyle name="Normal 154" xfId="52" xr:uid="{00000000-0005-0000-0000-0000AA610000}"/>
    <cellStyle name="Normal 154 10" xfId="30935" xr:uid="{00000000-0005-0000-0000-0000AB610000}"/>
    <cellStyle name="Normal 154 2" xfId="164" xr:uid="{00000000-0005-0000-0000-0000AC610000}"/>
    <cellStyle name="Normal 154 2 2" xfId="417" xr:uid="{00000000-0005-0000-0000-0000AD610000}"/>
    <cellStyle name="Normal 154 2 2 2" xfId="902" xr:uid="{00000000-0005-0000-0000-0000AE610000}"/>
    <cellStyle name="Normal 154 2 2 2 2" xfId="1868" xr:uid="{00000000-0005-0000-0000-0000AF610000}"/>
    <cellStyle name="Normal 154 2 2 2 2 2" xfId="3797" xr:uid="{00000000-0005-0000-0000-0000B0610000}"/>
    <cellStyle name="Normal 154 2 2 2 2 2 2" xfId="7670" xr:uid="{00000000-0005-0000-0000-0000B1610000}"/>
    <cellStyle name="Normal 154 2 2 2 2 2 2 2" xfId="15384" xr:uid="{00000000-0005-0000-0000-0000B2610000}"/>
    <cellStyle name="Normal 154 2 2 2 2 2 2 2 2" xfId="30779" xr:uid="{00000000-0005-0000-0000-0000B3610000}"/>
    <cellStyle name="Normal 154 2 2 2 2 2 2 2 3" xfId="46174" xr:uid="{00000000-0005-0000-0000-0000B4610000}"/>
    <cellStyle name="Normal 154 2 2 2 2 2 2 3" xfId="23081" xr:uid="{00000000-0005-0000-0000-0000B5610000}"/>
    <cellStyle name="Normal 154 2 2 2 2 2 2 4" xfId="38476" xr:uid="{00000000-0005-0000-0000-0000B6610000}"/>
    <cellStyle name="Normal 154 2 2 2 2 2 3" xfId="11535" xr:uid="{00000000-0005-0000-0000-0000B7610000}"/>
    <cellStyle name="Normal 154 2 2 2 2 2 3 2" xfId="26930" xr:uid="{00000000-0005-0000-0000-0000B8610000}"/>
    <cellStyle name="Normal 154 2 2 2 2 2 3 3" xfId="42325" xr:uid="{00000000-0005-0000-0000-0000B9610000}"/>
    <cellStyle name="Normal 154 2 2 2 2 2 4" xfId="19232" xr:uid="{00000000-0005-0000-0000-0000BA610000}"/>
    <cellStyle name="Normal 154 2 2 2 2 2 5" xfId="34627" xr:uid="{00000000-0005-0000-0000-0000BB610000}"/>
    <cellStyle name="Normal 154 2 2 2 2 3" xfId="5746" xr:uid="{00000000-0005-0000-0000-0000BC610000}"/>
    <cellStyle name="Normal 154 2 2 2 2 3 2" xfId="13460" xr:uid="{00000000-0005-0000-0000-0000BD610000}"/>
    <cellStyle name="Normal 154 2 2 2 2 3 2 2" xfId="28855" xr:uid="{00000000-0005-0000-0000-0000BE610000}"/>
    <cellStyle name="Normal 154 2 2 2 2 3 2 3" xfId="44250" xr:uid="{00000000-0005-0000-0000-0000BF610000}"/>
    <cellStyle name="Normal 154 2 2 2 2 3 3" xfId="21157" xr:uid="{00000000-0005-0000-0000-0000C0610000}"/>
    <cellStyle name="Normal 154 2 2 2 2 3 4" xfId="36552" xr:uid="{00000000-0005-0000-0000-0000C1610000}"/>
    <cellStyle name="Normal 154 2 2 2 2 4" xfId="9611" xr:uid="{00000000-0005-0000-0000-0000C2610000}"/>
    <cellStyle name="Normal 154 2 2 2 2 4 2" xfId="25006" xr:uid="{00000000-0005-0000-0000-0000C3610000}"/>
    <cellStyle name="Normal 154 2 2 2 2 4 3" xfId="40401" xr:uid="{00000000-0005-0000-0000-0000C4610000}"/>
    <cellStyle name="Normal 154 2 2 2 2 5" xfId="17308" xr:uid="{00000000-0005-0000-0000-0000C5610000}"/>
    <cellStyle name="Normal 154 2 2 2 2 6" xfId="32703" xr:uid="{00000000-0005-0000-0000-0000C6610000}"/>
    <cellStyle name="Normal 154 2 2 2 3" xfId="2835" xr:uid="{00000000-0005-0000-0000-0000C7610000}"/>
    <cellStyle name="Normal 154 2 2 2 3 2" xfId="6708" xr:uid="{00000000-0005-0000-0000-0000C8610000}"/>
    <cellStyle name="Normal 154 2 2 2 3 2 2" xfId="14422" xr:uid="{00000000-0005-0000-0000-0000C9610000}"/>
    <cellStyle name="Normal 154 2 2 2 3 2 2 2" xfId="29817" xr:uid="{00000000-0005-0000-0000-0000CA610000}"/>
    <cellStyle name="Normal 154 2 2 2 3 2 2 3" xfId="45212" xr:uid="{00000000-0005-0000-0000-0000CB610000}"/>
    <cellStyle name="Normal 154 2 2 2 3 2 3" xfId="22119" xr:uid="{00000000-0005-0000-0000-0000CC610000}"/>
    <cellStyle name="Normal 154 2 2 2 3 2 4" xfId="37514" xr:uid="{00000000-0005-0000-0000-0000CD610000}"/>
    <cellStyle name="Normal 154 2 2 2 3 3" xfId="10573" xr:uid="{00000000-0005-0000-0000-0000CE610000}"/>
    <cellStyle name="Normal 154 2 2 2 3 3 2" xfId="25968" xr:uid="{00000000-0005-0000-0000-0000CF610000}"/>
    <cellStyle name="Normal 154 2 2 2 3 3 3" xfId="41363" xr:uid="{00000000-0005-0000-0000-0000D0610000}"/>
    <cellStyle name="Normal 154 2 2 2 3 4" xfId="18270" xr:uid="{00000000-0005-0000-0000-0000D1610000}"/>
    <cellStyle name="Normal 154 2 2 2 3 5" xfId="33665" xr:uid="{00000000-0005-0000-0000-0000D2610000}"/>
    <cellStyle name="Normal 154 2 2 2 4" xfId="4784" xr:uid="{00000000-0005-0000-0000-0000D3610000}"/>
    <cellStyle name="Normal 154 2 2 2 4 2" xfId="12498" xr:uid="{00000000-0005-0000-0000-0000D4610000}"/>
    <cellStyle name="Normal 154 2 2 2 4 2 2" xfId="27893" xr:uid="{00000000-0005-0000-0000-0000D5610000}"/>
    <cellStyle name="Normal 154 2 2 2 4 2 3" xfId="43288" xr:uid="{00000000-0005-0000-0000-0000D6610000}"/>
    <cellStyle name="Normal 154 2 2 2 4 3" xfId="20195" xr:uid="{00000000-0005-0000-0000-0000D7610000}"/>
    <cellStyle name="Normal 154 2 2 2 4 4" xfId="35590" xr:uid="{00000000-0005-0000-0000-0000D8610000}"/>
    <cellStyle name="Normal 154 2 2 2 5" xfId="8649" xr:uid="{00000000-0005-0000-0000-0000D9610000}"/>
    <cellStyle name="Normal 154 2 2 2 5 2" xfId="24044" xr:uid="{00000000-0005-0000-0000-0000DA610000}"/>
    <cellStyle name="Normal 154 2 2 2 5 3" xfId="39439" xr:uid="{00000000-0005-0000-0000-0000DB610000}"/>
    <cellStyle name="Normal 154 2 2 2 6" xfId="16346" xr:uid="{00000000-0005-0000-0000-0000DC610000}"/>
    <cellStyle name="Normal 154 2 2 2 7" xfId="31741" xr:uid="{00000000-0005-0000-0000-0000DD610000}"/>
    <cellStyle name="Normal 154 2 2 3" xfId="1387" xr:uid="{00000000-0005-0000-0000-0000DE610000}"/>
    <cellStyle name="Normal 154 2 2 3 2" xfId="3316" xr:uid="{00000000-0005-0000-0000-0000DF610000}"/>
    <cellStyle name="Normal 154 2 2 3 2 2" xfId="7189" xr:uid="{00000000-0005-0000-0000-0000E0610000}"/>
    <cellStyle name="Normal 154 2 2 3 2 2 2" xfId="14903" xr:uid="{00000000-0005-0000-0000-0000E1610000}"/>
    <cellStyle name="Normal 154 2 2 3 2 2 2 2" xfId="30298" xr:uid="{00000000-0005-0000-0000-0000E2610000}"/>
    <cellStyle name="Normal 154 2 2 3 2 2 2 3" xfId="45693" xr:uid="{00000000-0005-0000-0000-0000E3610000}"/>
    <cellStyle name="Normal 154 2 2 3 2 2 3" xfId="22600" xr:uid="{00000000-0005-0000-0000-0000E4610000}"/>
    <cellStyle name="Normal 154 2 2 3 2 2 4" xfId="37995" xr:uid="{00000000-0005-0000-0000-0000E5610000}"/>
    <cellStyle name="Normal 154 2 2 3 2 3" xfId="11054" xr:uid="{00000000-0005-0000-0000-0000E6610000}"/>
    <cellStyle name="Normal 154 2 2 3 2 3 2" xfId="26449" xr:uid="{00000000-0005-0000-0000-0000E7610000}"/>
    <cellStyle name="Normal 154 2 2 3 2 3 3" xfId="41844" xr:uid="{00000000-0005-0000-0000-0000E8610000}"/>
    <cellStyle name="Normal 154 2 2 3 2 4" xfId="18751" xr:uid="{00000000-0005-0000-0000-0000E9610000}"/>
    <cellStyle name="Normal 154 2 2 3 2 5" xfId="34146" xr:uid="{00000000-0005-0000-0000-0000EA610000}"/>
    <cellStyle name="Normal 154 2 2 3 3" xfId="5265" xr:uid="{00000000-0005-0000-0000-0000EB610000}"/>
    <cellStyle name="Normal 154 2 2 3 3 2" xfId="12979" xr:uid="{00000000-0005-0000-0000-0000EC610000}"/>
    <cellStyle name="Normal 154 2 2 3 3 2 2" xfId="28374" xr:uid="{00000000-0005-0000-0000-0000ED610000}"/>
    <cellStyle name="Normal 154 2 2 3 3 2 3" xfId="43769" xr:uid="{00000000-0005-0000-0000-0000EE610000}"/>
    <cellStyle name="Normal 154 2 2 3 3 3" xfId="20676" xr:uid="{00000000-0005-0000-0000-0000EF610000}"/>
    <cellStyle name="Normal 154 2 2 3 3 4" xfId="36071" xr:uid="{00000000-0005-0000-0000-0000F0610000}"/>
    <cellStyle name="Normal 154 2 2 3 4" xfId="9130" xr:uid="{00000000-0005-0000-0000-0000F1610000}"/>
    <cellStyle name="Normal 154 2 2 3 4 2" xfId="24525" xr:uid="{00000000-0005-0000-0000-0000F2610000}"/>
    <cellStyle name="Normal 154 2 2 3 4 3" xfId="39920" xr:uid="{00000000-0005-0000-0000-0000F3610000}"/>
    <cellStyle name="Normal 154 2 2 3 5" xfId="16827" xr:uid="{00000000-0005-0000-0000-0000F4610000}"/>
    <cellStyle name="Normal 154 2 2 3 6" xfId="32222" xr:uid="{00000000-0005-0000-0000-0000F5610000}"/>
    <cellStyle name="Normal 154 2 2 4" xfId="2354" xr:uid="{00000000-0005-0000-0000-0000F6610000}"/>
    <cellStyle name="Normal 154 2 2 4 2" xfId="6227" xr:uid="{00000000-0005-0000-0000-0000F7610000}"/>
    <cellStyle name="Normal 154 2 2 4 2 2" xfId="13941" xr:uid="{00000000-0005-0000-0000-0000F8610000}"/>
    <cellStyle name="Normal 154 2 2 4 2 2 2" xfId="29336" xr:uid="{00000000-0005-0000-0000-0000F9610000}"/>
    <cellStyle name="Normal 154 2 2 4 2 2 3" xfId="44731" xr:uid="{00000000-0005-0000-0000-0000FA610000}"/>
    <cellStyle name="Normal 154 2 2 4 2 3" xfId="21638" xr:uid="{00000000-0005-0000-0000-0000FB610000}"/>
    <cellStyle name="Normal 154 2 2 4 2 4" xfId="37033" xr:uid="{00000000-0005-0000-0000-0000FC610000}"/>
    <cellStyle name="Normal 154 2 2 4 3" xfId="10092" xr:uid="{00000000-0005-0000-0000-0000FD610000}"/>
    <cellStyle name="Normal 154 2 2 4 3 2" xfId="25487" xr:uid="{00000000-0005-0000-0000-0000FE610000}"/>
    <cellStyle name="Normal 154 2 2 4 3 3" xfId="40882" xr:uid="{00000000-0005-0000-0000-0000FF610000}"/>
    <cellStyle name="Normal 154 2 2 4 4" xfId="17789" xr:uid="{00000000-0005-0000-0000-000000620000}"/>
    <cellStyle name="Normal 154 2 2 4 5" xfId="33184" xr:uid="{00000000-0005-0000-0000-000001620000}"/>
    <cellStyle name="Normal 154 2 2 5" xfId="4303" xr:uid="{00000000-0005-0000-0000-000002620000}"/>
    <cellStyle name="Normal 154 2 2 5 2" xfId="12017" xr:uid="{00000000-0005-0000-0000-000003620000}"/>
    <cellStyle name="Normal 154 2 2 5 2 2" xfId="27412" xr:uid="{00000000-0005-0000-0000-000004620000}"/>
    <cellStyle name="Normal 154 2 2 5 2 3" xfId="42807" xr:uid="{00000000-0005-0000-0000-000005620000}"/>
    <cellStyle name="Normal 154 2 2 5 3" xfId="19714" xr:uid="{00000000-0005-0000-0000-000006620000}"/>
    <cellStyle name="Normal 154 2 2 5 4" xfId="35109" xr:uid="{00000000-0005-0000-0000-000007620000}"/>
    <cellStyle name="Normal 154 2 2 6" xfId="8168" xr:uid="{00000000-0005-0000-0000-000008620000}"/>
    <cellStyle name="Normal 154 2 2 6 2" xfId="23563" xr:uid="{00000000-0005-0000-0000-000009620000}"/>
    <cellStyle name="Normal 154 2 2 6 3" xfId="38958" xr:uid="{00000000-0005-0000-0000-00000A620000}"/>
    <cellStyle name="Normal 154 2 2 7" xfId="15865" xr:uid="{00000000-0005-0000-0000-00000B620000}"/>
    <cellStyle name="Normal 154 2 2 8" xfId="31260" xr:uid="{00000000-0005-0000-0000-00000C620000}"/>
    <cellStyle name="Normal 154 2 3" xfId="681" xr:uid="{00000000-0005-0000-0000-00000D620000}"/>
    <cellStyle name="Normal 154 2 3 2" xfId="1647" xr:uid="{00000000-0005-0000-0000-00000E620000}"/>
    <cellStyle name="Normal 154 2 3 2 2" xfId="3576" xr:uid="{00000000-0005-0000-0000-00000F620000}"/>
    <cellStyle name="Normal 154 2 3 2 2 2" xfId="7449" xr:uid="{00000000-0005-0000-0000-000010620000}"/>
    <cellStyle name="Normal 154 2 3 2 2 2 2" xfId="15163" xr:uid="{00000000-0005-0000-0000-000011620000}"/>
    <cellStyle name="Normal 154 2 3 2 2 2 2 2" xfId="30558" xr:uid="{00000000-0005-0000-0000-000012620000}"/>
    <cellStyle name="Normal 154 2 3 2 2 2 2 3" xfId="45953" xr:uid="{00000000-0005-0000-0000-000013620000}"/>
    <cellStyle name="Normal 154 2 3 2 2 2 3" xfId="22860" xr:uid="{00000000-0005-0000-0000-000014620000}"/>
    <cellStyle name="Normal 154 2 3 2 2 2 4" xfId="38255" xr:uid="{00000000-0005-0000-0000-000015620000}"/>
    <cellStyle name="Normal 154 2 3 2 2 3" xfId="11314" xr:uid="{00000000-0005-0000-0000-000016620000}"/>
    <cellStyle name="Normal 154 2 3 2 2 3 2" xfId="26709" xr:uid="{00000000-0005-0000-0000-000017620000}"/>
    <cellStyle name="Normal 154 2 3 2 2 3 3" xfId="42104" xr:uid="{00000000-0005-0000-0000-000018620000}"/>
    <cellStyle name="Normal 154 2 3 2 2 4" xfId="19011" xr:uid="{00000000-0005-0000-0000-000019620000}"/>
    <cellStyle name="Normal 154 2 3 2 2 5" xfId="34406" xr:uid="{00000000-0005-0000-0000-00001A620000}"/>
    <cellStyle name="Normal 154 2 3 2 3" xfId="5525" xr:uid="{00000000-0005-0000-0000-00001B620000}"/>
    <cellStyle name="Normal 154 2 3 2 3 2" xfId="13239" xr:uid="{00000000-0005-0000-0000-00001C620000}"/>
    <cellStyle name="Normal 154 2 3 2 3 2 2" xfId="28634" xr:uid="{00000000-0005-0000-0000-00001D620000}"/>
    <cellStyle name="Normal 154 2 3 2 3 2 3" xfId="44029" xr:uid="{00000000-0005-0000-0000-00001E620000}"/>
    <cellStyle name="Normal 154 2 3 2 3 3" xfId="20936" xr:uid="{00000000-0005-0000-0000-00001F620000}"/>
    <cellStyle name="Normal 154 2 3 2 3 4" xfId="36331" xr:uid="{00000000-0005-0000-0000-000020620000}"/>
    <cellStyle name="Normal 154 2 3 2 4" xfId="9390" xr:uid="{00000000-0005-0000-0000-000021620000}"/>
    <cellStyle name="Normal 154 2 3 2 4 2" xfId="24785" xr:uid="{00000000-0005-0000-0000-000022620000}"/>
    <cellStyle name="Normal 154 2 3 2 4 3" xfId="40180" xr:uid="{00000000-0005-0000-0000-000023620000}"/>
    <cellStyle name="Normal 154 2 3 2 5" xfId="17087" xr:uid="{00000000-0005-0000-0000-000024620000}"/>
    <cellStyle name="Normal 154 2 3 2 6" xfId="32482" xr:uid="{00000000-0005-0000-0000-000025620000}"/>
    <cellStyle name="Normal 154 2 3 3" xfId="2614" xr:uid="{00000000-0005-0000-0000-000026620000}"/>
    <cellStyle name="Normal 154 2 3 3 2" xfId="6487" xr:uid="{00000000-0005-0000-0000-000027620000}"/>
    <cellStyle name="Normal 154 2 3 3 2 2" xfId="14201" xr:uid="{00000000-0005-0000-0000-000028620000}"/>
    <cellStyle name="Normal 154 2 3 3 2 2 2" xfId="29596" xr:uid="{00000000-0005-0000-0000-000029620000}"/>
    <cellStyle name="Normal 154 2 3 3 2 2 3" xfId="44991" xr:uid="{00000000-0005-0000-0000-00002A620000}"/>
    <cellStyle name="Normal 154 2 3 3 2 3" xfId="21898" xr:uid="{00000000-0005-0000-0000-00002B620000}"/>
    <cellStyle name="Normal 154 2 3 3 2 4" xfId="37293" xr:uid="{00000000-0005-0000-0000-00002C620000}"/>
    <cellStyle name="Normal 154 2 3 3 3" xfId="10352" xr:uid="{00000000-0005-0000-0000-00002D620000}"/>
    <cellStyle name="Normal 154 2 3 3 3 2" xfId="25747" xr:uid="{00000000-0005-0000-0000-00002E620000}"/>
    <cellStyle name="Normal 154 2 3 3 3 3" xfId="41142" xr:uid="{00000000-0005-0000-0000-00002F620000}"/>
    <cellStyle name="Normal 154 2 3 3 4" xfId="18049" xr:uid="{00000000-0005-0000-0000-000030620000}"/>
    <cellStyle name="Normal 154 2 3 3 5" xfId="33444" xr:uid="{00000000-0005-0000-0000-000031620000}"/>
    <cellStyle name="Normal 154 2 3 4" xfId="4563" xr:uid="{00000000-0005-0000-0000-000032620000}"/>
    <cellStyle name="Normal 154 2 3 4 2" xfId="12277" xr:uid="{00000000-0005-0000-0000-000033620000}"/>
    <cellStyle name="Normal 154 2 3 4 2 2" xfId="27672" xr:uid="{00000000-0005-0000-0000-000034620000}"/>
    <cellStyle name="Normal 154 2 3 4 2 3" xfId="43067" xr:uid="{00000000-0005-0000-0000-000035620000}"/>
    <cellStyle name="Normal 154 2 3 4 3" xfId="19974" xr:uid="{00000000-0005-0000-0000-000036620000}"/>
    <cellStyle name="Normal 154 2 3 4 4" xfId="35369" xr:uid="{00000000-0005-0000-0000-000037620000}"/>
    <cellStyle name="Normal 154 2 3 5" xfId="8428" xr:uid="{00000000-0005-0000-0000-000038620000}"/>
    <cellStyle name="Normal 154 2 3 5 2" xfId="23823" xr:uid="{00000000-0005-0000-0000-000039620000}"/>
    <cellStyle name="Normal 154 2 3 5 3" xfId="39218" xr:uid="{00000000-0005-0000-0000-00003A620000}"/>
    <cellStyle name="Normal 154 2 3 6" xfId="16125" xr:uid="{00000000-0005-0000-0000-00003B620000}"/>
    <cellStyle name="Normal 154 2 3 7" xfId="31520" xr:uid="{00000000-0005-0000-0000-00003C620000}"/>
    <cellStyle name="Normal 154 2 4" xfId="1166" xr:uid="{00000000-0005-0000-0000-00003D620000}"/>
    <cellStyle name="Normal 154 2 4 2" xfId="3095" xr:uid="{00000000-0005-0000-0000-00003E620000}"/>
    <cellStyle name="Normal 154 2 4 2 2" xfId="6968" xr:uid="{00000000-0005-0000-0000-00003F620000}"/>
    <cellStyle name="Normal 154 2 4 2 2 2" xfId="14682" xr:uid="{00000000-0005-0000-0000-000040620000}"/>
    <cellStyle name="Normal 154 2 4 2 2 2 2" xfId="30077" xr:uid="{00000000-0005-0000-0000-000041620000}"/>
    <cellStyle name="Normal 154 2 4 2 2 2 3" xfId="45472" xr:uid="{00000000-0005-0000-0000-000042620000}"/>
    <cellStyle name="Normal 154 2 4 2 2 3" xfId="22379" xr:uid="{00000000-0005-0000-0000-000043620000}"/>
    <cellStyle name="Normal 154 2 4 2 2 4" xfId="37774" xr:uid="{00000000-0005-0000-0000-000044620000}"/>
    <cellStyle name="Normal 154 2 4 2 3" xfId="10833" xr:uid="{00000000-0005-0000-0000-000045620000}"/>
    <cellStyle name="Normal 154 2 4 2 3 2" xfId="26228" xr:uid="{00000000-0005-0000-0000-000046620000}"/>
    <cellStyle name="Normal 154 2 4 2 3 3" xfId="41623" xr:uid="{00000000-0005-0000-0000-000047620000}"/>
    <cellStyle name="Normal 154 2 4 2 4" xfId="18530" xr:uid="{00000000-0005-0000-0000-000048620000}"/>
    <cellStyle name="Normal 154 2 4 2 5" xfId="33925" xr:uid="{00000000-0005-0000-0000-000049620000}"/>
    <cellStyle name="Normal 154 2 4 3" xfId="5044" xr:uid="{00000000-0005-0000-0000-00004A620000}"/>
    <cellStyle name="Normal 154 2 4 3 2" xfId="12758" xr:uid="{00000000-0005-0000-0000-00004B620000}"/>
    <cellStyle name="Normal 154 2 4 3 2 2" xfId="28153" xr:uid="{00000000-0005-0000-0000-00004C620000}"/>
    <cellStyle name="Normal 154 2 4 3 2 3" xfId="43548" xr:uid="{00000000-0005-0000-0000-00004D620000}"/>
    <cellStyle name="Normal 154 2 4 3 3" xfId="20455" xr:uid="{00000000-0005-0000-0000-00004E620000}"/>
    <cellStyle name="Normal 154 2 4 3 4" xfId="35850" xr:uid="{00000000-0005-0000-0000-00004F620000}"/>
    <cellStyle name="Normal 154 2 4 4" xfId="8909" xr:uid="{00000000-0005-0000-0000-000050620000}"/>
    <cellStyle name="Normal 154 2 4 4 2" xfId="24304" xr:uid="{00000000-0005-0000-0000-000051620000}"/>
    <cellStyle name="Normal 154 2 4 4 3" xfId="39699" xr:uid="{00000000-0005-0000-0000-000052620000}"/>
    <cellStyle name="Normal 154 2 4 5" xfId="16606" xr:uid="{00000000-0005-0000-0000-000053620000}"/>
    <cellStyle name="Normal 154 2 4 6" xfId="32001" xr:uid="{00000000-0005-0000-0000-000054620000}"/>
    <cellStyle name="Normal 154 2 5" xfId="2133" xr:uid="{00000000-0005-0000-0000-000055620000}"/>
    <cellStyle name="Normal 154 2 5 2" xfId="6006" xr:uid="{00000000-0005-0000-0000-000056620000}"/>
    <cellStyle name="Normal 154 2 5 2 2" xfId="13720" xr:uid="{00000000-0005-0000-0000-000057620000}"/>
    <cellStyle name="Normal 154 2 5 2 2 2" xfId="29115" xr:uid="{00000000-0005-0000-0000-000058620000}"/>
    <cellStyle name="Normal 154 2 5 2 2 3" xfId="44510" xr:uid="{00000000-0005-0000-0000-000059620000}"/>
    <cellStyle name="Normal 154 2 5 2 3" xfId="21417" xr:uid="{00000000-0005-0000-0000-00005A620000}"/>
    <cellStyle name="Normal 154 2 5 2 4" xfId="36812" xr:uid="{00000000-0005-0000-0000-00005B620000}"/>
    <cellStyle name="Normal 154 2 5 3" xfId="9871" xr:uid="{00000000-0005-0000-0000-00005C620000}"/>
    <cellStyle name="Normal 154 2 5 3 2" xfId="25266" xr:uid="{00000000-0005-0000-0000-00005D620000}"/>
    <cellStyle name="Normal 154 2 5 3 3" xfId="40661" xr:uid="{00000000-0005-0000-0000-00005E620000}"/>
    <cellStyle name="Normal 154 2 5 4" xfId="17568" xr:uid="{00000000-0005-0000-0000-00005F620000}"/>
    <cellStyle name="Normal 154 2 5 5" xfId="32963" xr:uid="{00000000-0005-0000-0000-000060620000}"/>
    <cellStyle name="Normal 154 2 6" xfId="4093" xr:uid="{00000000-0005-0000-0000-000061620000}"/>
    <cellStyle name="Normal 154 2 6 2" xfId="11808" xr:uid="{00000000-0005-0000-0000-000062620000}"/>
    <cellStyle name="Normal 154 2 6 2 2" xfId="27203" xr:uid="{00000000-0005-0000-0000-000063620000}"/>
    <cellStyle name="Normal 154 2 6 2 3" xfId="42598" xr:uid="{00000000-0005-0000-0000-000064620000}"/>
    <cellStyle name="Normal 154 2 6 3" xfId="19505" xr:uid="{00000000-0005-0000-0000-000065620000}"/>
    <cellStyle name="Normal 154 2 6 4" xfId="34900" xr:uid="{00000000-0005-0000-0000-000066620000}"/>
    <cellStyle name="Normal 154 2 7" xfId="7958" xr:uid="{00000000-0005-0000-0000-000067620000}"/>
    <cellStyle name="Normal 154 2 7 2" xfId="23354" xr:uid="{00000000-0005-0000-0000-000068620000}"/>
    <cellStyle name="Normal 154 2 7 3" xfId="38749" xr:uid="{00000000-0005-0000-0000-000069620000}"/>
    <cellStyle name="Normal 154 2 8" xfId="15644" xr:uid="{00000000-0005-0000-0000-00006A620000}"/>
    <cellStyle name="Normal 154 2 9" xfId="31039" xr:uid="{00000000-0005-0000-0000-00006B620000}"/>
    <cellStyle name="Normal 154 3" xfId="313" xr:uid="{00000000-0005-0000-0000-00006C620000}"/>
    <cellStyle name="Normal 154 3 2" xfId="798" xr:uid="{00000000-0005-0000-0000-00006D620000}"/>
    <cellStyle name="Normal 154 3 2 2" xfId="1764" xr:uid="{00000000-0005-0000-0000-00006E620000}"/>
    <cellStyle name="Normal 154 3 2 2 2" xfId="3693" xr:uid="{00000000-0005-0000-0000-00006F620000}"/>
    <cellStyle name="Normal 154 3 2 2 2 2" xfId="7566" xr:uid="{00000000-0005-0000-0000-000070620000}"/>
    <cellStyle name="Normal 154 3 2 2 2 2 2" xfId="15280" xr:uid="{00000000-0005-0000-0000-000071620000}"/>
    <cellStyle name="Normal 154 3 2 2 2 2 2 2" xfId="30675" xr:uid="{00000000-0005-0000-0000-000072620000}"/>
    <cellStyle name="Normal 154 3 2 2 2 2 2 3" xfId="46070" xr:uid="{00000000-0005-0000-0000-000073620000}"/>
    <cellStyle name="Normal 154 3 2 2 2 2 3" xfId="22977" xr:uid="{00000000-0005-0000-0000-000074620000}"/>
    <cellStyle name="Normal 154 3 2 2 2 2 4" xfId="38372" xr:uid="{00000000-0005-0000-0000-000075620000}"/>
    <cellStyle name="Normal 154 3 2 2 2 3" xfId="11431" xr:uid="{00000000-0005-0000-0000-000076620000}"/>
    <cellStyle name="Normal 154 3 2 2 2 3 2" xfId="26826" xr:uid="{00000000-0005-0000-0000-000077620000}"/>
    <cellStyle name="Normal 154 3 2 2 2 3 3" xfId="42221" xr:uid="{00000000-0005-0000-0000-000078620000}"/>
    <cellStyle name="Normal 154 3 2 2 2 4" xfId="19128" xr:uid="{00000000-0005-0000-0000-000079620000}"/>
    <cellStyle name="Normal 154 3 2 2 2 5" xfId="34523" xr:uid="{00000000-0005-0000-0000-00007A620000}"/>
    <cellStyle name="Normal 154 3 2 2 3" xfId="5642" xr:uid="{00000000-0005-0000-0000-00007B620000}"/>
    <cellStyle name="Normal 154 3 2 2 3 2" xfId="13356" xr:uid="{00000000-0005-0000-0000-00007C620000}"/>
    <cellStyle name="Normal 154 3 2 2 3 2 2" xfId="28751" xr:uid="{00000000-0005-0000-0000-00007D620000}"/>
    <cellStyle name="Normal 154 3 2 2 3 2 3" xfId="44146" xr:uid="{00000000-0005-0000-0000-00007E620000}"/>
    <cellStyle name="Normal 154 3 2 2 3 3" xfId="21053" xr:uid="{00000000-0005-0000-0000-00007F620000}"/>
    <cellStyle name="Normal 154 3 2 2 3 4" xfId="36448" xr:uid="{00000000-0005-0000-0000-000080620000}"/>
    <cellStyle name="Normal 154 3 2 2 4" xfId="9507" xr:uid="{00000000-0005-0000-0000-000081620000}"/>
    <cellStyle name="Normal 154 3 2 2 4 2" xfId="24902" xr:uid="{00000000-0005-0000-0000-000082620000}"/>
    <cellStyle name="Normal 154 3 2 2 4 3" xfId="40297" xr:uid="{00000000-0005-0000-0000-000083620000}"/>
    <cellStyle name="Normal 154 3 2 2 5" xfId="17204" xr:uid="{00000000-0005-0000-0000-000084620000}"/>
    <cellStyle name="Normal 154 3 2 2 6" xfId="32599" xr:uid="{00000000-0005-0000-0000-000085620000}"/>
    <cellStyle name="Normal 154 3 2 3" xfId="2731" xr:uid="{00000000-0005-0000-0000-000086620000}"/>
    <cellStyle name="Normal 154 3 2 3 2" xfId="6604" xr:uid="{00000000-0005-0000-0000-000087620000}"/>
    <cellStyle name="Normal 154 3 2 3 2 2" xfId="14318" xr:uid="{00000000-0005-0000-0000-000088620000}"/>
    <cellStyle name="Normal 154 3 2 3 2 2 2" xfId="29713" xr:uid="{00000000-0005-0000-0000-000089620000}"/>
    <cellStyle name="Normal 154 3 2 3 2 2 3" xfId="45108" xr:uid="{00000000-0005-0000-0000-00008A620000}"/>
    <cellStyle name="Normal 154 3 2 3 2 3" xfId="22015" xr:uid="{00000000-0005-0000-0000-00008B620000}"/>
    <cellStyle name="Normal 154 3 2 3 2 4" xfId="37410" xr:uid="{00000000-0005-0000-0000-00008C620000}"/>
    <cellStyle name="Normal 154 3 2 3 3" xfId="10469" xr:uid="{00000000-0005-0000-0000-00008D620000}"/>
    <cellStyle name="Normal 154 3 2 3 3 2" xfId="25864" xr:uid="{00000000-0005-0000-0000-00008E620000}"/>
    <cellStyle name="Normal 154 3 2 3 3 3" xfId="41259" xr:uid="{00000000-0005-0000-0000-00008F620000}"/>
    <cellStyle name="Normal 154 3 2 3 4" xfId="18166" xr:uid="{00000000-0005-0000-0000-000090620000}"/>
    <cellStyle name="Normal 154 3 2 3 5" xfId="33561" xr:uid="{00000000-0005-0000-0000-000091620000}"/>
    <cellStyle name="Normal 154 3 2 4" xfId="4680" xr:uid="{00000000-0005-0000-0000-000092620000}"/>
    <cellStyle name="Normal 154 3 2 4 2" xfId="12394" xr:uid="{00000000-0005-0000-0000-000093620000}"/>
    <cellStyle name="Normal 154 3 2 4 2 2" xfId="27789" xr:uid="{00000000-0005-0000-0000-000094620000}"/>
    <cellStyle name="Normal 154 3 2 4 2 3" xfId="43184" xr:uid="{00000000-0005-0000-0000-000095620000}"/>
    <cellStyle name="Normal 154 3 2 4 3" xfId="20091" xr:uid="{00000000-0005-0000-0000-000096620000}"/>
    <cellStyle name="Normal 154 3 2 4 4" xfId="35486" xr:uid="{00000000-0005-0000-0000-000097620000}"/>
    <cellStyle name="Normal 154 3 2 5" xfId="8545" xr:uid="{00000000-0005-0000-0000-000098620000}"/>
    <cellStyle name="Normal 154 3 2 5 2" xfId="23940" xr:uid="{00000000-0005-0000-0000-000099620000}"/>
    <cellStyle name="Normal 154 3 2 5 3" xfId="39335" xr:uid="{00000000-0005-0000-0000-00009A620000}"/>
    <cellStyle name="Normal 154 3 2 6" xfId="16242" xr:uid="{00000000-0005-0000-0000-00009B620000}"/>
    <cellStyle name="Normal 154 3 2 7" xfId="31637" xr:uid="{00000000-0005-0000-0000-00009C620000}"/>
    <cellStyle name="Normal 154 3 3" xfId="1283" xr:uid="{00000000-0005-0000-0000-00009D620000}"/>
    <cellStyle name="Normal 154 3 3 2" xfId="3212" xr:uid="{00000000-0005-0000-0000-00009E620000}"/>
    <cellStyle name="Normal 154 3 3 2 2" xfId="7085" xr:uid="{00000000-0005-0000-0000-00009F620000}"/>
    <cellStyle name="Normal 154 3 3 2 2 2" xfId="14799" xr:uid="{00000000-0005-0000-0000-0000A0620000}"/>
    <cellStyle name="Normal 154 3 3 2 2 2 2" xfId="30194" xr:uid="{00000000-0005-0000-0000-0000A1620000}"/>
    <cellStyle name="Normal 154 3 3 2 2 2 3" xfId="45589" xr:uid="{00000000-0005-0000-0000-0000A2620000}"/>
    <cellStyle name="Normal 154 3 3 2 2 3" xfId="22496" xr:uid="{00000000-0005-0000-0000-0000A3620000}"/>
    <cellStyle name="Normal 154 3 3 2 2 4" xfId="37891" xr:uid="{00000000-0005-0000-0000-0000A4620000}"/>
    <cellStyle name="Normal 154 3 3 2 3" xfId="10950" xr:uid="{00000000-0005-0000-0000-0000A5620000}"/>
    <cellStyle name="Normal 154 3 3 2 3 2" xfId="26345" xr:uid="{00000000-0005-0000-0000-0000A6620000}"/>
    <cellStyle name="Normal 154 3 3 2 3 3" xfId="41740" xr:uid="{00000000-0005-0000-0000-0000A7620000}"/>
    <cellStyle name="Normal 154 3 3 2 4" xfId="18647" xr:uid="{00000000-0005-0000-0000-0000A8620000}"/>
    <cellStyle name="Normal 154 3 3 2 5" xfId="34042" xr:uid="{00000000-0005-0000-0000-0000A9620000}"/>
    <cellStyle name="Normal 154 3 3 3" xfId="5161" xr:uid="{00000000-0005-0000-0000-0000AA620000}"/>
    <cellStyle name="Normal 154 3 3 3 2" xfId="12875" xr:uid="{00000000-0005-0000-0000-0000AB620000}"/>
    <cellStyle name="Normal 154 3 3 3 2 2" xfId="28270" xr:uid="{00000000-0005-0000-0000-0000AC620000}"/>
    <cellStyle name="Normal 154 3 3 3 2 3" xfId="43665" xr:uid="{00000000-0005-0000-0000-0000AD620000}"/>
    <cellStyle name="Normal 154 3 3 3 3" xfId="20572" xr:uid="{00000000-0005-0000-0000-0000AE620000}"/>
    <cellStyle name="Normal 154 3 3 3 4" xfId="35967" xr:uid="{00000000-0005-0000-0000-0000AF620000}"/>
    <cellStyle name="Normal 154 3 3 4" xfId="9026" xr:uid="{00000000-0005-0000-0000-0000B0620000}"/>
    <cellStyle name="Normal 154 3 3 4 2" xfId="24421" xr:uid="{00000000-0005-0000-0000-0000B1620000}"/>
    <cellStyle name="Normal 154 3 3 4 3" xfId="39816" xr:uid="{00000000-0005-0000-0000-0000B2620000}"/>
    <cellStyle name="Normal 154 3 3 5" xfId="16723" xr:uid="{00000000-0005-0000-0000-0000B3620000}"/>
    <cellStyle name="Normal 154 3 3 6" xfId="32118" xr:uid="{00000000-0005-0000-0000-0000B4620000}"/>
    <cellStyle name="Normal 154 3 4" xfId="2250" xr:uid="{00000000-0005-0000-0000-0000B5620000}"/>
    <cellStyle name="Normal 154 3 4 2" xfId="6123" xr:uid="{00000000-0005-0000-0000-0000B6620000}"/>
    <cellStyle name="Normal 154 3 4 2 2" xfId="13837" xr:uid="{00000000-0005-0000-0000-0000B7620000}"/>
    <cellStyle name="Normal 154 3 4 2 2 2" xfId="29232" xr:uid="{00000000-0005-0000-0000-0000B8620000}"/>
    <cellStyle name="Normal 154 3 4 2 2 3" xfId="44627" xr:uid="{00000000-0005-0000-0000-0000B9620000}"/>
    <cellStyle name="Normal 154 3 4 2 3" xfId="21534" xr:uid="{00000000-0005-0000-0000-0000BA620000}"/>
    <cellStyle name="Normal 154 3 4 2 4" xfId="36929" xr:uid="{00000000-0005-0000-0000-0000BB620000}"/>
    <cellStyle name="Normal 154 3 4 3" xfId="9988" xr:uid="{00000000-0005-0000-0000-0000BC620000}"/>
    <cellStyle name="Normal 154 3 4 3 2" xfId="25383" xr:uid="{00000000-0005-0000-0000-0000BD620000}"/>
    <cellStyle name="Normal 154 3 4 3 3" xfId="40778" xr:uid="{00000000-0005-0000-0000-0000BE620000}"/>
    <cellStyle name="Normal 154 3 4 4" xfId="17685" xr:uid="{00000000-0005-0000-0000-0000BF620000}"/>
    <cellStyle name="Normal 154 3 4 5" xfId="33080" xr:uid="{00000000-0005-0000-0000-0000C0620000}"/>
    <cellStyle name="Normal 154 3 5" xfId="4199" xr:uid="{00000000-0005-0000-0000-0000C1620000}"/>
    <cellStyle name="Normal 154 3 5 2" xfId="11913" xr:uid="{00000000-0005-0000-0000-0000C2620000}"/>
    <cellStyle name="Normal 154 3 5 2 2" xfId="27308" xr:uid="{00000000-0005-0000-0000-0000C3620000}"/>
    <cellStyle name="Normal 154 3 5 2 3" xfId="42703" xr:uid="{00000000-0005-0000-0000-0000C4620000}"/>
    <cellStyle name="Normal 154 3 5 3" xfId="19610" xr:uid="{00000000-0005-0000-0000-0000C5620000}"/>
    <cellStyle name="Normal 154 3 5 4" xfId="35005" xr:uid="{00000000-0005-0000-0000-0000C6620000}"/>
    <cellStyle name="Normal 154 3 6" xfId="8064" xr:uid="{00000000-0005-0000-0000-0000C7620000}"/>
    <cellStyle name="Normal 154 3 6 2" xfId="23459" xr:uid="{00000000-0005-0000-0000-0000C8620000}"/>
    <cellStyle name="Normal 154 3 6 3" xfId="38854" xr:uid="{00000000-0005-0000-0000-0000C9620000}"/>
    <cellStyle name="Normal 154 3 7" xfId="15761" xr:uid="{00000000-0005-0000-0000-0000CA620000}"/>
    <cellStyle name="Normal 154 3 8" xfId="31156" xr:uid="{00000000-0005-0000-0000-0000CB620000}"/>
    <cellStyle name="Normal 154 4" xfId="577" xr:uid="{00000000-0005-0000-0000-0000CC620000}"/>
    <cellStyle name="Normal 154 4 2" xfId="1543" xr:uid="{00000000-0005-0000-0000-0000CD620000}"/>
    <cellStyle name="Normal 154 4 2 2" xfId="3472" xr:uid="{00000000-0005-0000-0000-0000CE620000}"/>
    <cellStyle name="Normal 154 4 2 2 2" xfId="7345" xr:uid="{00000000-0005-0000-0000-0000CF620000}"/>
    <cellStyle name="Normal 154 4 2 2 2 2" xfId="15059" xr:uid="{00000000-0005-0000-0000-0000D0620000}"/>
    <cellStyle name="Normal 154 4 2 2 2 2 2" xfId="30454" xr:uid="{00000000-0005-0000-0000-0000D1620000}"/>
    <cellStyle name="Normal 154 4 2 2 2 2 3" xfId="45849" xr:uid="{00000000-0005-0000-0000-0000D2620000}"/>
    <cellStyle name="Normal 154 4 2 2 2 3" xfId="22756" xr:uid="{00000000-0005-0000-0000-0000D3620000}"/>
    <cellStyle name="Normal 154 4 2 2 2 4" xfId="38151" xr:uid="{00000000-0005-0000-0000-0000D4620000}"/>
    <cellStyle name="Normal 154 4 2 2 3" xfId="11210" xr:uid="{00000000-0005-0000-0000-0000D5620000}"/>
    <cellStyle name="Normal 154 4 2 2 3 2" xfId="26605" xr:uid="{00000000-0005-0000-0000-0000D6620000}"/>
    <cellStyle name="Normal 154 4 2 2 3 3" xfId="42000" xr:uid="{00000000-0005-0000-0000-0000D7620000}"/>
    <cellStyle name="Normal 154 4 2 2 4" xfId="18907" xr:uid="{00000000-0005-0000-0000-0000D8620000}"/>
    <cellStyle name="Normal 154 4 2 2 5" xfId="34302" xr:uid="{00000000-0005-0000-0000-0000D9620000}"/>
    <cellStyle name="Normal 154 4 2 3" xfId="5421" xr:uid="{00000000-0005-0000-0000-0000DA620000}"/>
    <cellStyle name="Normal 154 4 2 3 2" xfId="13135" xr:uid="{00000000-0005-0000-0000-0000DB620000}"/>
    <cellStyle name="Normal 154 4 2 3 2 2" xfId="28530" xr:uid="{00000000-0005-0000-0000-0000DC620000}"/>
    <cellStyle name="Normal 154 4 2 3 2 3" xfId="43925" xr:uid="{00000000-0005-0000-0000-0000DD620000}"/>
    <cellStyle name="Normal 154 4 2 3 3" xfId="20832" xr:uid="{00000000-0005-0000-0000-0000DE620000}"/>
    <cellStyle name="Normal 154 4 2 3 4" xfId="36227" xr:uid="{00000000-0005-0000-0000-0000DF620000}"/>
    <cellStyle name="Normal 154 4 2 4" xfId="9286" xr:uid="{00000000-0005-0000-0000-0000E0620000}"/>
    <cellStyle name="Normal 154 4 2 4 2" xfId="24681" xr:uid="{00000000-0005-0000-0000-0000E1620000}"/>
    <cellStyle name="Normal 154 4 2 4 3" xfId="40076" xr:uid="{00000000-0005-0000-0000-0000E2620000}"/>
    <cellStyle name="Normal 154 4 2 5" xfId="16983" xr:uid="{00000000-0005-0000-0000-0000E3620000}"/>
    <cellStyle name="Normal 154 4 2 6" xfId="32378" xr:uid="{00000000-0005-0000-0000-0000E4620000}"/>
    <cellStyle name="Normal 154 4 3" xfId="2510" xr:uid="{00000000-0005-0000-0000-0000E5620000}"/>
    <cellStyle name="Normal 154 4 3 2" xfId="6383" xr:uid="{00000000-0005-0000-0000-0000E6620000}"/>
    <cellStyle name="Normal 154 4 3 2 2" xfId="14097" xr:uid="{00000000-0005-0000-0000-0000E7620000}"/>
    <cellStyle name="Normal 154 4 3 2 2 2" xfId="29492" xr:uid="{00000000-0005-0000-0000-0000E8620000}"/>
    <cellStyle name="Normal 154 4 3 2 2 3" xfId="44887" xr:uid="{00000000-0005-0000-0000-0000E9620000}"/>
    <cellStyle name="Normal 154 4 3 2 3" xfId="21794" xr:uid="{00000000-0005-0000-0000-0000EA620000}"/>
    <cellStyle name="Normal 154 4 3 2 4" xfId="37189" xr:uid="{00000000-0005-0000-0000-0000EB620000}"/>
    <cellStyle name="Normal 154 4 3 3" xfId="10248" xr:uid="{00000000-0005-0000-0000-0000EC620000}"/>
    <cellStyle name="Normal 154 4 3 3 2" xfId="25643" xr:uid="{00000000-0005-0000-0000-0000ED620000}"/>
    <cellStyle name="Normal 154 4 3 3 3" xfId="41038" xr:uid="{00000000-0005-0000-0000-0000EE620000}"/>
    <cellStyle name="Normal 154 4 3 4" xfId="17945" xr:uid="{00000000-0005-0000-0000-0000EF620000}"/>
    <cellStyle name="Normal 154 4 3 5" xfId="33340" xr:uid="{00000000-0005-0000-0000-0000F0620000}"/>
    <cellStyle name="Normal 154 4 4" xfId="4459" xr:uid="{00000000-0005-0000-0000-0000F1620000}"/>
    <cellStyle name="Normal 154 4 4 2" xfId="12173" xr:uid="{00000000-0005-0000-0000-0000F2620000}"/>
    <cellStyle name="Normal 154 4 4 2 2" xfId="27568" xr:uid="{00000000-0005-0000-0000-0000F3620000}"/>
    <cellStyle name="Normal 154 4 4 2 3" xfId="42963" xr:uid="{00000000-0005-0000-0000-0000F4620000}"/>
    <cellStyle name="Normal 154 4 4 3" xfId="19870" xr:uid="{00000000-0005-0000-0000-0000F5620000}"/>
    <cellStyle name="Normal 154 4 4 4" xfId="35265" xr:uid="{00000000-0005-0000-0000-0000F6620000}"/>
    <cellStyle name="Normal 154 4 5" xfId="8324" xr:uid="{00000000-0005-0000-0000-0000F7620000}"/>
    <cellStyle name="Normal 154 4 5 2" xfId="23719" xr:uid="{00000000-0005-0000-0000-0000F8620000}"/>
    <cellStyle name="Normal 154 4 5 3" xfId="39114" xr:uid="{00000000-0005-0000-0000-0000F9620000}"/>
    <cellStyle name="Normal 154 4 6" xfId="16021" xr:uid="{00000000-0005-0000-0000-0000FA620000}"/>
    <cellStyle name="Normal 154 4 7" xfId="31416" xr:uid="{00000000-0005-0000-0000-0000FB620000}"/>
    <cellStyle name="Normal 154 5" xfId="1062" xr:uid="{00000000-0005-0000-0000-0000FC620000}"/>
    <cellStyle name="Normal 154 5 2" xfId="2991" xr:uid="{00000000-0005-0000-0000-0000FD620000}"/>
    <cellStyle name="Normal 154 5 2 2" xfId="6864" xr:uid="{00000000-0005-0000-0000-0000FE620000}"/>
    <cellStyle name="Normal 154 5 2 2 2" xfId="14578" xr:uid="{00000000-0005-0000-0000-0000FF620000}"/>
    <cellStyle name="Normal 154 5 2 2 2 2" xfId="29973" xr:uid="{00000000-0005-0000-0000-000000630000}"/>
    <cellStyle name="Normal 154 5 2 2 2 3" xfId="45368" xr:uid="{00000000-0005-0000-0000-000001630000}"/>
    <cellStyle name="Normal 154 5 2 2 3" xfId="22275" xr:uid="{00000000-0005-0000-0000-000002630000}"/>
    <cellStyle name="Normal 154 5 2 2 4" xfId="37670" xr:uid="{00000000-0005-0000-0000-000003630000}"/>
    <cellStyle name="Normal 154 5 2 3" xfId="10729" xr:uid="{00000000-0005-0000-0000-000004630000}"/>
    <cellStyle name="Normal 154 5 2 3 2" xfId="26124" xr:uid="{00000000-0005-0000-0000-000005630000}"/>
    <cellStyle name="Normal 154 5 2 3 3" xfId="41519" xr:uid="{00000000-0005-0000-0000-000006630000}"/>
    <cellStyle name="Normal 154 5 2 4" xfId="18426" xr:uid="{00000000-0005-0000-0000-000007630000}"/>
    <cellStyle name="Normal 154 5 2 5" xfId="33821" xr:uid="{00000000-0005-0000-0000-000008630000}"/>
    <cellStyle name="Normal 154 5 3" xfId="4940" xr:uid="{00000000-0005-0000-0000-000009630000}"/>
    <cellStyle name="Normal 154 5 3 2" xfId="12654" xr:uid="{00000000-0005-0000-0000-00000A630000}"/>
    <cellStyle name="Normal 154 5 3 2 2" xfId="28049" xr:uid="{00000000-0005-0000-0000-00000B630000}"/>
    <cellStyle name="Normal 154 5 3 2 3" xfId="43444" xr:uid="{00000000-0005-0000-0000-00000C630000}"/>
    <cellStyle name="Normal 154 5 3 3" xfId="20351" xr:uid="{00000000-0005-0000-0000-00000D630000}"/>
    <cellStyle name="Normal 154 5 3 4" xfId="35746" xr:uid="{00000000-0005-0000-0000-00000E630000}"/>
    <cellStyle name="Normal 154 5 4" xfId="8805" xr:uid="{00000000-0005-0000-0000-00000F630000}"/>
    <cellStyle name="Normal 154 5 4 2" xfId="24200" xr:uid="{00000000-0005-0000-0000-000010630000}"/>
    <cellStyle name="Normal 154 5 4 3" xfId="39595" xr:uid="{00000000-0005-0000-0000-000011630000}"/>
    <cellStyle name="Normal 154 5 5" xfId="16502" xr:uid="{00000000-0005-0000-0000-000012630000}"/>
    <cellStyle name="Normal 154 5 6" xfId="31897" xr:uid="{00000000-0005-0000-0000-000013630000}"/>
    <cellStyle name="Normal 154 6" xfId="2029" xr:uid="{00000000-0005-0000-0000-000014630000}"/>
    <cellStyle name="Normal 154 6 2" xfId="5902" xr:uid="{00000000-0005-0000-0000-000015630000}"/>
    <cellStyle name="Normal 154 6 2 2" xfId="13616" xr:uid="{00000000-0005-0000-0000-000016630000}"/>
    <cellStyle name="Normal 154 6 2 2 2" xfId="29011" xr:uid="{00000000-0005-0000-0000-000017630000}"/>
    <cellStyle name="Normal 154 6 2 2 3" xfId="44406" xr:uid="{00000000-0005-0000-0000-000018630000}"/>
    <cellStyle name="Normal 154 6 2 3" xfId="21313" xr:uid="{00000000-0005-0000-0000-000019630000}"/>
    <cellStyle name="Normal 154 6 2 4" xfId="36708" xr:uid="{00000000-0005-0000-0000-00001A630000}"/>
    <cellStyle name="Normal 154 6 3" xfId="9767" xr:uid="{00000000-0005-0000-0000-00001B630000}"/>
    <cellStyle name="Normal 154 6 3 2" xfId="25162" xr:uid="{00000000-0005-0000-0000-00001C630000}"/>
    <cellStyle name="Normal 154 6 3 3" xfId="40557" xr:uid="{00000000-0005-0000-0000-00001D630000}"/>
    <cellStyle name="Normal 154 6 4" xfId="17464" xr:uid="{00000000-0005-0000-0000-00001E630000}"/>
    <cellStyle name="Normal 154 6 5" xfId="32859" xr:uid="{00000000-0005-0000-0000-00001F630000}"/>
    <cellStyle name="Normal 154 7" xfId="3988" xr:uid="{00000000-0005-0000-0000-000020630000}"/>
    <cellStyle name="Normal 154 7 2" xfId="11704" xr:uid="{00000000-0005-0000-0000-000021630000}"/>
    <cellStyle name="Normal 154 7 2 2" xfId="27099" xr:uid="{00000000-0005-0000-0000-000022630000}"/>
    <cellStyle name="Normal 154 7 2 3" xfId="42494" xr:uid="{00000000-0005-0000-0000-000023630000}"/>
    <cellStyle name="Normal 154 7 3" xfId="19401" xr:uid="{00000000-0005-0000-0000-000024630000}"/>
    <cellStyle name="Normal 154 7 4" xfId="34796" xr:uid="{00000000-0005-0000-0000-000025630000}"/>
    <cellStyle name="Normal 154 8" xfId="7853" xr:uid="{00000000-0005-0000-0000-000026630000}"/>
    <cellStyle name="Normal 154 8 2" xfId="23250" xr:uid="{00000000-0005-0000-0000-000027630000}"/>
    <cellStyle name="Normal 154 8 3" xfId="38645" xr:uid="{00000000-0005-0000-0000-000028630000}"/>
    <cellStyle name="Normal 154 9" xfId="15540" xr:uid="{00000000-0005-0000-0000-000029630000}"/>
    <cellStyle name="Normal 155" xfId="53" xr:uid="{00000000-0005-0000-0000-00002A630000}"/>
    <cellStyle name="Normal 155 10" xfId="30936" xr:uid="{00000000-0005-0000-0000-00002B630000}"/>
    <cellStyle name="Normal 155 2" xfId="165" xr:uid="{00000000-0005-0000-0000-00002C630000}"/>
    <cellStyle name="Normal 155 2 2" xfId="418" xr:uid="{00000000-0005-0000-0000-00002D630000}"/>
    <cellStyle name="Normal 155 2 2 2" xfId="903" xr:uid="{00000000-0005-0000-0000-00002E630000}"/>
    <cellStyle name="Normal 155 2 2 2 2" xfId="1869" xr:uid="{00000000-0005-0000-0000-00002F630000}"/>
    <cellStyle name="Normal 155 2 2 2 2 2" xfId="3798" xr:uid="{00000000-0005-0000-0000-000030630000}"/>
    <cellStyle name="Normal 155 2 2 2 2 2 2" xfId="7671" xr:uid="{00000000-0005-0000-0000-000031630000}"/>
    <cellStyle name="Normal 155 2 2 2 2 2 2 2" xfId="15385" xr:uid="{00000000-0005-0000-0000-000032630000}"/>
    <cellStyle name="Normal 155 2 2 2 2 2 2 2 2" xfId="30780" xr:uid="{00000000-0005-0000-0000-000033630000}"/>
    <cellStyle name="Normal 155 2 2 2 2 2 2 2 3" xfId="46175" xr:uid="{00000000-0005-0000-0000-000034630000}"/>
    <cellStyle name="Normal 155 2 2 2 2 2 2 3" xfId="23082" xr:uid="{00000000-0005-0000-0000-000035630000}"/>
    <cellStyle name="Normal 155 2 2 2 2 2 2 4" xfId="38477" xr:uid="{00000000-0005-0000-0000-000036630000}"/>
    <cellStyle name="Normal 155 2 2 2 2 2 3" xfId="11536" xr:uid="{00000000-0005-0000-0000-000037630000}"/>
    <cellStyle name="Normal 155 2 2 2 2 2 3 2" xfId="26931" xr:uid="{00000000-0005-0000-0000-000038630000}"/>
    <cellStyle name="Normal 155 2 2 2 2 2 3 3" xfId="42326" xr:uid="{00000000-0005-0000-0000-000039630000}"/>
    <cellStyle name="Normal 155 2 2 2 2 2 4" xfId="19233" xr:uid="{00000000-0005-0000-0000-00003A630000}"/>
    <cellStyle name="Normal 155 2 2 2 2 2 5" xfId="34628" xr:uid="{00000000-0005-0000-0000-00003B630000}"/>
    <cellStyle name="Normal 155 2 2 2 2 3" xfId="5747" xr:uid="{00000000-0005-0000-0000-00003C630000}"/>
    <cellStyle name="Normal 155 2 2 2 2 3 2" xfId="13461" xr:uid="{00000000-0005-0000-0000-00003D630000}"/>
    <cellStyle name="Normal 155 2 2 2 2 3 2 2" xfId="28856" xr:uid="{00000000-0005-0000-0000-00003E630000}"/>
    <cellStyle name="Normal 155 2 2 2 2 3 2 3" xfId="44251" xr:uid="{00000000-0005-0000-0000-00003F630000}"/>
    <cellStyle name="Normal 155 2 2 2 2 3 3" xfId="21158" xr:uid="{00000000-0005-0000-0000-000040630000}"/>
    <cellStyle name="Normal 155 2 2 2 2 3 4" xfId="36553" xr:uid="{00000000-0005-0000-0000-000041630000}"/>
    <cellStyle name="Normal 155 2 2 2 2 4" xfId="9612" xr:uid="{00000000-0005-0000-0000-000042630000}"/>
    <cellStyle name="Normal 155 2 2 2 2 4 2" xfId="25007" xr:uid="{00000000-0005-0000-0000-000043630000}"/>
    <cellStyle name="Normal 155 2 2 2 2 4 3" xfId="40402" xr:uid="{00000000-0005-0000-0000-000044630000}"/>
    <cellStyle name="Normal 155 2 2 2 2 5" xfId="17309" xr:uid="{00000000-0005-0000-0000-000045630000}"/>
    <cellStyle name="Normal 155 2 2 2 2 6" xfId="32704" xr:uid="{00000000-0005-0000-0000-000046630000}"/>
    <cellStyle name="Normal 155 2 2 2 3" xfId="2836" xr:uid="{00000000-0005-0000-0000-000047630000}"/>
    <cellStyle name="Normal 155 2 2 2 3 2" xfId="6709" xr:uid="{00000000-0005-0000-0000-000048630000}"/>
    <cellStyle name="Normal 155 2 2 2 3 2 2" xfId="14423" xr:uid="{00000000-0005-0000-0000-000049630000}"/>
    <cellStyle name="Normal 155 2 2 2 3 2 2 2" xfId="29818" xr:uid="{00000000-0005-0000-0000-00004A630000}"/>
    <cellStyle name="Normal 155 2 2 2 3 2 2 3" xfId="45213" xr:uid="{00000000-0005-0000-0000-00004B630000}"/>
    <cellStyle name="Normal 155 2 2 2 3 2 3" xfId="22120" xr:uid="{00000000-0005-0000-0000-00004C630000}"/>
    <cellStyle name="Normal 155 2 2 2 3 2 4" xfId="37515" xr:uid="{00000000-0005-0000-0000-00004D630000}"/>
    <cellStyle name="Normal 155 2 2 2 3 3" xfId="10574" xr:uid="{00000000-0005-0000-0000-00004E630000}"/>
    <cellStyle name="Normal 155 2 2 2 3 3 2" xfId="25969" xr:uid="{00000000-0005-0000-0000-00004F630000}"/>
    <cellStyle name="Normal 155 2 2 2 3 3 3" xfId="41364" xr:uid="{00000000-0005-0000-0000-000050630000}"/>
    <cellStyle name="Normal 155 2 2 2 3 4" xfId="18271" xr:uid="{00000000-0005-0000-0000-000051630000}"/>
    <cellStyle name="Normal 155 2 2 2 3 5" xfId="33666" xr:uid="{00000000-0005-0000-0000-000052630000}"/>
    <cellStyle name="Normal 155 2 2 2 4" xfId="4785" xr:uid="{00000000-0005-0000-0000-000053630000}"/>
    <cellStyle name="Normal 155 2 2 2 4 2" xfId="12499" xr:uid="{00000000-0005-0000-0000-000054630000}"/>
    <cellStyle name="Normal 155 2 2 2 4 2 2" xfId="27894" xr:uid="{00000000-0005-0000-0000-000055630000}"/>
    <cellStyle name="Normal 155 2 2 2 4 2 3" xfId="43289" xr:uid="{00000000-0005-0000-0000-000056630000}"/>
    <cellStyle name="Normal 155 2 2 2 4 3" xfId="20196" xr:uid="{00000000-0005-0000-0000-000057630000}"/>
    <cellStyle name="Normal 155 2 2 2 4 4" xfId="35591" xr:uid="{00000000-0005-0000-0000-000058630000}"/>
    <cellStyle name="Normal 155 2 2 2 5" xfId="8650" xr:uid="{00000000-0005-0000-0000-000059630000}"/>
    <cellStyle name="Normal 155 2 2 2 5 2" xfId="24045" xr:uid="{00000000-0005-0000-0000-00005A630000}"/>
    <cellStyle name="Normal 155 2 2 2 5 3" xfId="39440" xr:uid="{00000000-0005-0000-0000-00005B630000}"/>
    <cellStyle name="Normal 155 2 2 2 6" xfId="16347" xr:uid="{00000000-0005-0000-0000-00005C630000}"/>
    <cellStyle name="Normal 155 2 2 2 7" xfId="31742" xr:uid="{00000000-0005-0000-0000-00005D630000}"/>
    <cellStyle name="Normal 155 2 2 3" xfId="1388" xr:uid="{00000000-0005-0000-0000-00005E630000}"/>
    <cellStyle name="Normal 155 2 2 3 2" xfId="3317" xr:uid="{00000000-0005-0000-0000-00005F630000}"/>
    <cellStyle name="Normal 155 2 2 3 2 2" xfId="7190" xr:uid="{00000000-0005-0000-0000-000060630000}"/>
    <cellStyle name="Normal 155 2 2 3 2 2 2" xfId="14904" xr:uid="{00000000-0005-0000-0000-000061630000}"/>
    <cellStyle name="Normal 155 2 2 3 2 2 2 2" xfId="30299" xr:uid="{00000000-0005-0000-0000-000062630000}"/>
    <cellStyle name="Normal 155 2 2 3 2 2 2 3" xfId="45694" xr:uid="{00000000-0005-0000-0000-000063630000}"/>
    <cellStyle name="Normal 155 2 2 3 2 2 3" xfId="22601" xr:uid="{00000000-0005-0000-0000-000064630000}"/>
    <cellStyle name="Normal 155 2 2 3 2 2 4" xfId="37996" xr:uid="{00000000-0005-0000-0000-000065630000}"/>
    <cellStyle name="Normal 155 2 2 3 2 3" xfId="11055" xr:uid="{00000000-0005-0000-0000-000066630000}"/>
    <cellStyle name="Normal 155 2 2 3 2 3 2" xfId="26450" xr:uid="{00000000-0005-0000-0000-000067630000}"/>
    <cellStyle name="Normal 155 2 2 3 2 3 3" xfId="41845" xr:uid="{00000000-0005-0000-0000-000068630000}"/>
    <cellStyle name="Normal 155 2 2 3 2 4" xfId="18752" xr:uid="{00000000-0005-0000-0000-000069630000}"/>
    <cellStyle name="Normal 155 2 2 3 2 5" xfId="34147" xr:uid="{00000000-0005-0000-0000-00006A630000}"/>
    <cellStyle name="Normal 155 2 2 3 3" xfId="5266" xr:uid="{00000000-0005-0000-0000-00006B630000}"/>
    <cellStyle name="Normal 155 2 2 3 3 2" xfId="12980" xr:uid="{00000000-0005-0000-0000-00006C630000}"/>
    <cellStyle name="Normal 155 2 2 3 3 2 2" xfId="28375" xr:uid="{00000000-0005-0000-0000-00006D630000}"/>
    <cellStyle name="Normal 155 2 2 3 3 2 3" xfId="43770" xr:uid="{00000000-0005-0000-0000-00006E630000}"/>
    <cellStyle name="Normal 155 2 2 3 3 3" xfId="20677" xr:uid="{00000000-0005-0000-0000-00006F630000}"/>
    <cellStyle name="Normal 155 2 2 3 3 4" xfId="36072" xr:uid="{00000000-0005-0000-0000-000070630000}"/>
    <cellStyle name="Normal 155 2 2 3 4" xfId="9131" xr:uid="{00000000-0005-0000-0000-000071630000}"/>
    <cellStyle name="Normal 155 2 2 3 4 2" xfId="24526" xr:uid="{00000000-0005-0000-0000-000072630000}"/>
    <cellStyle name="Normal 155 2 2 3 4 3" xfId="39921" xr:uid="{00000000-0005-0000-0000-000073630000}"/>
    <cellStyle name="Normal 155 2 2 3 5" xfId="16828" xr:uid="{00000000-0005-0000-0000-000074630000}"/>
    <cellStyle name="Normal 155 2 2 3 6" xfId="32223" xr:uid="{00000000-0005-0000-0000-000075630000}"/>
    <cellStyle name="Normal 155 2 2 4" xfId="2355" xr:uid="{00000000-0005-0000-0000-000076630000}"/>
    <cellStyle name="Normal 155 2 2 4 2" xfId="6228" xr:uid="{00000000-0005-0000-0000-000077630000}"/>
    <cellStyle name="Normal 155 2 2 4 2 2" xfId="13942" xr:uid="{00000000-0005-0000-0000-000078630000}"/>
    <cellStyle name="Normal 155 2 2 4 2 2 2" xfId="29337" xr:uid="{00000000-0005-0000-0000-000079630000}"/>
    <cellStyle name="Normal 155 2 2 4 2 2 3" xfId="44732" xr:uid="{00000000-0005-0000-0000-00007A630000}"/>
    <cellStyle name="Normal 155 2 2 4 2 3" xfId="21639" xr:uid="{00000000-0005-0000-0000-00007B630000}"/>
    <cellStyle name="Normal 155 2 2 4 2 4" xfId="37034" xr:uid="{00000000-0005-0000-0000-00007C630000}"/>
    <cellStyle name="Normal 155 2 2 4 3" xfId="10093" xr:uid="{00000000-0005-0000-0000-00007D630000}"/>
    <cellStyle name="Normal 155 2 2 4 3 2" xfId="25488" xr:uid="{00000000-0005-0000-0000-00007E630000}"/>
    <cellStyle name="Normal 155 2 2 4 3 3" xfId="40883" xr:uid="{00000000-0005-0000-0000-00007F630000}"/>
    <cellStyle name="Normal 155 2 2 4 4" xfId="17790" xr:uid="{00000000-0005-0000-0000-000080630000}"/>
    <cellStyle name="Normal 155 2 2 4 5" xfId="33185" xr:uid="{00000000-0005-0000-0000-000081630000}"/>
    <cellStyle name="Normal 155 2 2 5" xfId="4304" xr:uid="{00000000-0005-0000-0000-000082630000}"/>
    <cellStyle name="Normal 155 2 2 5 2" xfId="12018" xr:uid="{00000000-0005-0000-0000-000083630000}"/>
    <cellStyle name="Normal 155 2 2 5 2 2" xfId="27413" xr:uid="{00000000-0005-0000-0000-000084630000}"/>
    <cellStyle name="Normal 155 2 2 5 2 3" xfId="42808" xr:uid="{00000000-0005-0000-0000-000085630000}"/>
    <cellStyle name="Normal 155 2 2 5 3" xfId="19715" xr:uid="{00000000-0005-0000-0000-000086630000}"/>
    <cellStyle name="Normal 155 2 2 5 4" xfId="35110" xr:uid="{00000000-0005-0000-0000-000087630000}"/>
    <cellStyle name="Normal 155 2 2 6" xfId="8169" xr:uid="{00000000-0005-0000-0000-000088630000}"/>
    <cellStyle name="Normal 155 2 2 6 2" xfId="23564" xr:uid="{00000000-0005-0000-0000-000089630000}"/>
    <cellStyle name="Normal 155 2 2 6 3" xfId="38959" xr:uid="{00000000-0005-0000-0000-00008A630000}"/>
    <cellStyle name="Normal 155 2 2 7" xfId="15866" xr:uid="{00000000-0005-0000-0000-00008B630000}"/>
    <cellStyle name="Normal 155 2 2 8" xfId="31261" xr:uid="{00000000-0005-0000-0000-00008C630000}"/>
    <cellStyle name="Normal 155 2 3" xfId="682" xr:uid="{00000000-0005-0000-0000-00008D630000}"/>
    <cellStyle name="Normal 155 2 3 2" xfId="1648" xr:uid="{00000000-0005-0000-0000-00008E630000}"/>
    <cellStyle name="Normal 155 2 3 2 2" xfId="3577" xr:uid="{00000000-0005-0000-0000-00008F630000}"/>
    <cellStyle name="Normal 155 2 3 2 2 2" xfId="7450" xr:uid="{00000000-0005-0000-0000-000090630000}"/>
    <cellStyle name="Normal 155 2 3 2 2 2 2" xfId="15164" xr:uid="{00000000-0005-0000-0000-000091630000}"/>
    <cellStyle name="Normal 155 2 3 2 2 2 2 2" xfId="30559" xr:uid="{00000000-0005-0000-0000-000092630000}"/>
    <cellStyle name="Normal 155 2 3 2 2 2 2 3" xfId="45954" xr:uid="{00000000-0005-0000-0000-000093630000}"/>
    <cellStyle name="Normal 155 2 3 2 2 2 3" xfId="22861" xr:uid="{00000000-0005-0000-0000-000094630000}"/>
    <cellStyle name="Normal 155 2 3 2 2 2 4" xfId="38256" xr:uid="{00000000-0005-0000-0000-000095630000}"/>
    <cellStyle name="Normal 155 2 3 2 2 3" xfId="11315" xr:uid="{00000000-0005-0000-0000-000096630000}"/>
    <cellStyle name="Normal 155 2 3 2 2 3 2" xfId="26710" xr:uid="{00000000-0005-0000-0000-000097630000}"/>
    <cellStyle name="Normal 155 2 3 2 2 3 3" xfId="42105" xr:uid="{00000000-0005-0000-0000-000098630000}"/>
    <cellStyle name="Normal 155 2 3 2 2 4" xfId="19012" xr:uid="{00000000-0005-0000-0000-000099630000}"/>
    <cellStyle name="Normal 155 2 3 2 2 5" xfId="34407" xr:uid="{00000000-0005-0000-0000-00009A630000}"/>
    <cellStyle name="Normal 155 2 3 2 3" xfId="5526" xr:uid="{00000000-0005-0000-0000-00009B630000}"/>
    <cellStyle name="Normal 155 2 3 2 3 2" xfId="13240" xr:uid="{00000000-0005-0000-0000-00009C630000}"/>
    <cellStyle name="Normal 155 2 3 2 3 2 2" xfId="28635" xr:uid="{00000000-0005-0000-0000-00009D630000}"/>
    <cellStyle name="Normal 155 2 3 2 3 2 3" xfId="44030" xr:uid="{00000000-0005-0000-0000-00009E630000}"/>
    <cellStyle name="Normal 155 2 3 2 3 3" xfId="20937" xr:uid="{00000000-0005-0000-0000-00009F630000}"/>
    <cellStyle name="Normal 155 2 3 2 3 4" xfId="36332" xr:uid="{00000000-0005-0000-0000-0000A0630000}"/>
    <cellStyle name="Normal 155 2 3 2 4" xfId="9391" xr:uid="{00000000-0005-0000-0000-0000A1630000}"/>
    <cellStyle name="Normal 155 2 3 2 4 2" xfId="24786" xr:uid="{00000000-0005-0000-0000-0000A2630000}"/>
    <cellStyle name="Normal 155 2 3 2 4 3" xfId="40181" xr:uid="{00000000-0005-0000-0000-0000A3630000}"/>
    <cellStyle name="Normal 155 2 3 2 5" xfId="17088" xr:uid="{00000000-0005-0000-0000-0000A4630000}"/>
    <cellStyle name="Normal 155 2 3 2 6" xfId="32483" xr:uid="{00000000-0005-0000-0000-0000A5630000}"/>
    <cellStyle name="Normal 155 2 3 3" xfId="2615" xr:uid="{00000000-0005-0000-0000-0000A6630000}"/>
    <cellStyle name="Normal 155 2 3 3 2" xfId="6488" xr:uid="{00000000-0005-0000-0000-0000A7630000}"/>
    <cellStyle name="Normal 155 2 3 3 2 2" xfId="14202" xr:uid="{00000000-0005-0000-0000-0000A8630000}"/>
    <cellStyle name="Normal 155 2 3 3 2 2 2" xfId="29597" xr:uid="{00000000-0005-0000-0000-0000A9630000}"/>
    <cellStyle name="Normal 155 2 3 3 2 2 3" xfId="44992" xr:uid="{00000000-0005-0000-0000-0000AA630000}"/>
    <cellStyle name="Normal 155 2 3 3 2 3" xfId="21899" xr:uid="{00000000-0005-0000-0000-0000AB630000}"/>
    <cellStyle name="Normal 155 2 3 3 2 4" xfId="37294" xr:uid="{00000000-0005-0000-0000-0000AC630000}"/>
    <cellStyle name="Normal 155 2 3 3 3" xfId="10353" xr:uid="{00000000-0005-0000-0000-0000AD630000}"/>
    <cellStyle name="Normal 155 2 3 3 3 2" xfId="25748" xr:uid="{00000000-0005-0000-0000-0000AE630000}"/>
    <cellStyle name="Normal 155 2 3 3 3 3" xfId="41143" xr:uid="{00000000-0005-0000-0000-0000AF630000}"/>
    <cellStyle name="Normal 155 2 3 3 4" xfId="18050" xr:uid="{00000000-0005-0000-0000-0000B0630000}"/>
    <cellStyle name="Normal 155 2 3 3 5" xfId="33445" xr:uid="{00000000-0005-0000-0000-0000B1630000}"/>
    <cellStyle name="Normal 155 2 3 4" xfId="4564" xr:uid="{00000000-0005-0000-0000-0000B2630000}"/>
    <cellStyle name="Normal 155 2 3 4 2" xfId="12278" xr:uid="{00000000-0005-0000-0000-0000B3630000}"/>
    <cellStyle name="Normal 155 2 3 4 2 2" xfId="27673" xr:uid="{00000000-0005-0000-0000-0000B4630000}"/>
    <cellStyle name="Normal 155 2 3 4 2 3" xfId="43068" xr:uid="{00000000-0005-0000-0000-0000B5630000}"/>
    <cellStyle name="Normal 155 2 3 4 3" xfId="19975" xr:uid="{00000000-0005-0000-0000-0000B6630000}"/>
    <cellStyle name="Normal 155 2 3 4 4" xfId="35370" xr:uid="{00000000-0005-0000-0000-0000B7630000}"/>
    <cellStyle name="Normal 155 2 3 5" xfId="8429" xr:uid="{00000000-0005-0000-0000-0000B8630000}"/>
    <cellStyle name="Normal 155 2 3 5 2" xfId="23824" xr:uid="{00000000-0005-0000-0000-0000B9630000}"/>
    <cellStyle name="Normal 155 2 3 5 3" xfId="39219" xr:uid="{00000000-0005-0000-0000-0000BA630000}"/>
    <cellStyle name="Normal 155 2 3 6" xfId="16126" xr:uid="{00000000-0005-0000-0000-0000BB630000}"/>
    <cellStyle name="Normal 155 2 3 7" xfId="31521" xr:uid="{00000000-0005-0000-0000-0000BC630000}"/>
    <cellStyle name="Normal 155 2 4" xfId="1167" xr:uid="{00000000-0005-0000-0000-0000BD630000}"/>
    <cellStyle name="Normal 155 2 4 2" xfId="3096" xr:uid="{00000000-0005-0000-0000-0000BE630000}"/>
    <cellStyle name="Normal 155 2 4 2 2" xfId="6969" xr:uid="{00000000-0005-0000-0000-0000BF630000}"/>
    <cellStyle name="Normal 155 2 4 2 2 2" xfId="14683" xr:uid="{00000000-0005-0000-0000-0000C0630000}"/>
    <cellStyle name="Normal 155 2 4 2 2 2 2" xfId="30078" xr:uid="{00000000-0005-0000-0000-0000C1630000}"/>
    <cellStyle name="Normal 155 2 4 2 2 2 3" xfId="45473" xr:uid="{00000000-0005-0000-0000-0000C2630000}"/>
    <cellStyle name="Normal 155 2 4 2 2 3" xfId="22380" xr:uid="{00000000-0005-0000-0000-0000C3630000}"/>
    <cellStyle name="Normal 155 2 4 2 2 4" xfId="37775" xr:uid="{00000000-0005-0000-0000-0000C4630000}"/>
    <cellStyle name="Normal 155 2 4 2 3" xfId="10834" xr:uid="{00000000-0005-0000-0000-0000C5630000}"/>
    <cellStyle name="Normal 155 2 4 2 3 2" xfId="26229" xr:uid="{00000000-0005-0000-0000-0000C6630000}"/>
    <cellStyle name="Normal 155 2 4 2 3 3" xfId="41624" xr:uid="{00000000-0005-0000-0000-0000C7630000}"/>
    <cellStyle name="Normal 155 2 4 2 4" xfId="18531" xr:uid="{00000000-0005-0000-0000-0000C8630000}"/>
    <cellStyle name="Normal 155 2 4 2 5" xfId="33926" xr:uid="{00000000-0005-0000-0000-0000C9630000}"/>
    <cellStyle name="Normal 155 2 4 3" xfId="5045" xr:uid="{00000000-0005-0000-0000-0000CA630000}"/>
    <cellStyle name="Normal 155 2 4 3 2" xfId="12759" xr:uid="{00000000-0005-0000-0000-0000CB630000}"/>
    <cellStyle name="Normal 155 2 4 3 2 2" xfId="28154" xr:uid="{00000000-0005-0000-0000-0000CC630000}"/>
    <cellStyle name="Normal 155 2 4 3 2 3" xfId="43549" xr:uid="{00000000-0005-0000-0000-0000CD630000}"/>
    <cellStyle name="Normal 155 2 4 3 3" xfId="20456" xr:uid="{00000000-0005-0000-0000-0000CE630000}"/>
    <cellStyle name="Normal 155 2 4 3 4" xfId="35851" xr:uid="{00000000-0005-0000-0000-0000CF630000}"/>
    <cellStyle name="Normal 155 2 4 4" xfId="8910" xr:uid="{00000000-0005-0000-0000-0000D0630000}"/>
    <cellStyle name="Normal 155 2 4 4 2" xfId="24305" xr:uid="{00000000-0005-0000-0000-0000D1630000}"/>
    <cellStyle name="Normal 155 2 4 4 3" xfId="39700" xr:uid="{00000000-0005-0000-0000-0000D2630000}"/>
    <cellStyle name="Normal 155 2 4 5" xfId="16607" xr:uid="{00000000-0005-0000-0000-0000D3630000}"/>
    <cellStyle name="Normal 155 2 4 6" xfId="32002" xr:uid="{00000000-0005-0000-0000-0000D4630000}"/>
    <cellStyle name="Normal 155 2 5" xfId="2134" xr:uid="{00000000-0005-0000-0000-0000D5630000}"/>
    <cellStyle name="Normal 155 2 5 2" xfId="6007" xr:uid="{00000000-0005-0000-0000-0000D6630000}"/>
    <cellStyle name="Normal 155 2 5 2 2" xfId="13721" xr:uid="{00000000-0005-0000-0000-0000D7630000}"/>
    <cellStyle name="Normal 155 2 5 2 2 2" xfId="29116" xr:uid="{00000000-0005-0000-0000-0000D8630000}"/>
    <cellStyle name="Normal 155 2 5 2 2 3" xfId="44511" xr:uid="{00000000-0005-0000-0000-0000D9630000}"/>
    <cellStyle name="Normal 155 2 5 2 3" xfId="21418" xr:uid="{00000000-0005-0000-0000-0000DA630000}"/>
    <cellStyle name="Normal 155 2 5 2 4" xfId="36813" xr:uid="{00000000-0005-0000-0000-0000DB630000}"/>
    <cellStyle name="Normal 155 2 5 3" xfId="9872" xr:uid="{00000000-0005-0000-0000-0000DC630000}"/>
    <cellStyle name="Normal 155 2 5 3 2" xfId="25267" xr:uid="{00000000-0005-0000-0000-0000DD630000}"/>
    <cellStyle name="Normal 155 2 5 3 3" xfId="40662" xr:uid="{00000000-0005-0000-0000-0000DE630000}"/>
    <cellStyle name="Normal 155 2 5 4" xfId="17569" xr:uid="{00000000-0005-0000-0000-0000DF630000}"/>
    <cellStyle name="Normal 155 2 5 5" xfId="32964" xr:uid="{00000000-0005-0000-0000-0000E0630000}"/>
    <cellStyle name="Normal 155 2 6" xfId="4094" xr:uid="{00000000-0005-0000-0000-0000E1630000}"/>
    <cellStyle name="Normal 155 2 6 2" xfId="11809" xr:uid="{00000000-0005-0000-0000-0000E2630000}"/>
    <cellStyle name="Normal 155 2 6 2 2" xfId="27204" xr:uid="{00000000-0005-0000-0000-0000E3630000}"/>
    <cellStyle name="Normal 155 2 6 2 3" xfId="42599" xr:uid="{00000000-0005-0000-0000-0000E4630000}"/>
    <cellStyle name="Normal 155 2 6 3" xfId="19506" xr:uid="{00000000-0005-0000-0000-0000E5630000}"/>
    <cellStyle name="Normal 155 2 6 4" xfId="34901" xr:uid="{00000000-0005-0000-0000-0000E6630000}"/>
    <cellStyle name="Normal 155 2 7" xfId="7959" xr:uid="{00000000-0005-0000-0000-0000E7630000}"/>
    <cellStyle name="Normal 155 2 7 2" xfId="23355" xr:uid="{00000000-0005-0000-0000-0000E8630000}"/>
    <cellStyle name="Normal 155 2 7 3" xfId="38750" xr:uid="{00000000-0005-0000-0000-0000E9630000}"/>
    <cellStyle name="Normal 155 2 8" xfId="15645" xr:uid="{00000000-0005-0000-0000-0000EA630000}"/>
    <cellStyle name="Normal 155 2 9" xfId="31040" xr:uid="{00000000-0005-0000-0000-0000EB630000}"/>
    <cellStyle name="Normal 155 3" xfId="314" xr:uid="{00000000-0005-0000-0000-0000EC630000}"/>
    <cellStyle name="Normal 155 3 2" xfId="799" xr:uid="{00000000-0005-0000-0000-0000ED630000}"/>
    <cellStyle name="Normal 155 3 2 2" xfId="1765" xr:uid="{00000000-0005-0000-0000-0000EE630000}"/>
    <cellStyle name="Normal 155 3 2 2 2" xfId="3694" xr:uid="{00000000-0005-0000-0000-0000EF630000}"/>
    <cellStyle name="Normal 155 3 2 2 2 2" xfId="7567" xr:uid="{00000000-0005-0000-0000-0000F0630000}"/>
    <cellStyle name="Normal 155 3 2 2 2 2 2" xfId="15281" xr:uid="{00000000-0005-0000-0000-0000F1630000}"/>
    <cellStyle name="Normal 155 3 2 2 2 2 2 2" xfId="30676" xr:uid="{00000000-0005-0000-0000-0000F2630000}"/>
    <cellStyle name="Normal 155 3 2 2 2 2 2 3" xfId="46071" xr:uid="{00000000-0005-0000-0000-0000F3630000}"/>
    <cellStyle name="Normal 155 3 2 2 2 2 3" xfId="22978" xr:uid="{00000000-0005-0000-0000-0000F4630000}"/>
    <cellStyle name="Normal 155 3 2 2 2 2 4" xfId="38373" xr:uid="{00000000-0005-0000-0000-0000F5630000}"/>
    <cellStyle name="Normal 155 3 2 2 2 3" xfId="11432" xr:uid="{00000000-0005-0000-0000-0000F6630000}"/>
    <cellStyle name="Normal 155 3 2 2 2 3 2" xfId="26827" xr:uid="{00000000-0005-0000-0000-0000F7630000}"/>
    <cellStyle name="Normal 155 3 2 2 2 3 3" xfId="42222" xr:uid="{00000000-0005-0000-0000-0000F8630000}"/>
    <cellStyle name="Normal 155 3 2 2 2 4" xfId="19129" xr:uid="{00000000-0005-0000-0000-0000F9630000}"/>
    <cellStyle name="Normal 155 3 2 2 2 5" xfId="34524" xr:uid="{00000000-0005-0000-0000-0000FA630000}"/>
    <cellStyle name="Normal 155 3 2 2 3" xfId="5643" xr:uid="{00000000-0005-0000-0000-0000FB630000}"/>
    <cellStyle name="Normal 155 3 2 2 3 2" xfId="13357" xr:uid="{00000000-0005-0000-0000-0000FC630000}"/>
    <cellStyle name="Normal 155 3 2 2 3 2 2" xfId="28752" xr:uid="{00000000-0005-0000-0000-0000FD630000}"/>
    <cellStyle name="Normal 155 3 2 2 3 2 3" xfId="44147" xr:uid="{00000000-0005-0000-0000-0000FE630000}"/>
    <cellStyle name="Normal 155 3 2 2 3 3" xfId="21054" xr:uid="{00000000-0005-0000-0000-0000FF630000}"/>
    <cellStyle name="Normal 155 3 2 2 3 4" xfId="36449" xr:uid="{00000000-0005-0000-0000-000000640000}"/>
    <cellStyle name="Normal 155 3 2 2 4" xfId="9508" xr:uid="{00000000-0005-0000-0000-000001640000}"/>
    <cellStyle name="Normal 155 3 2 2 4 2" xfId="24903" xr:uid="{00000000-0005-0000-0000-000002640000}"/>
    <cellStyle name="Normal 155 3 2 2 4 3" xfId="40298" xr:uid="{00000000-0005-0000-0000-000003640000}"/>
    <cellStyle name="Normal 155 3 2 2 5" xfId="17205" xr:uid="{00000000-0005-0000-0000-000004640000}"/>
    <cellStyle name="Normal 155 3 2 2 6" xfId="32600" xr:uid="{00000000-0005-0000-0000-000005640000}"/>
    <cellStyle name="Normal 155 3 2 3" xfId="2732" xr:uid="{00000000-0005-0000-0000-000006640000}"/>
    <cellStyle name="Normal 155 3 2 3 2" xfId="6605" xr:uid="{00000000-0005-0000-0000-000007640000}"/>
    <cellStyle name="Normal 155 3 2 3 2 2" xfId="14319" xr:uid="{00000000-0005-0000-0000-000008640000}"/>
    <cellStyle name="Normal 155 3 2 3 2 2 2" xfId="29714" xr:uid="{00000000-0005-0000-0000-000009640000}"/>
    <cellStyle name="Normal 155 3 2 3 2 2 3" xfId="45109" xr:uid="{00000000-0005-0000-0000-00000A640000}"/>
    <cellStyle name="Normal 155 3 2 3 2 3" xfId="22016" xr:uid="{00000000-0005-0000-0000-00000B640000}"/>
    <cellStyle name="Normal 155 3 2 3 2 4" xfId="37411" xr:uid="{00000000-0005-0000-0000-00000C640000}"/>
    <cellStyle name="Normal 155 3 2 3 3" xfId="10470" xr:uid="{00000000-0005-0000-0000-00000D640000}"/>
    <cellStyle name="Normal 155 3 2 3 3 2" xfId="25865" xr:uid="{00000000-0005-0000-0000-00000E640000}"/>
    <cellStyle name="Normal 155 3 2 3 3 3" xfId="41260" xr:uid="{00000000-0005-0000-0000-00000F640000}"/>
    <cellStyle name="Normal 155 3 2 3 4" xfId="18167" xr:uid="{00000000-0005-0000-0000-000010640000}"/>
    <cellStyle name="Normal 155 3 2 3 5" xfId="33562" xr:uid="{00000000-0005-0000-0000-000011640000}"/>
    <cellStyle name="Normal 155 3 2 4" xfId="4681" xr:uid="{00000000-0005-0000-0000-000012640000}"/>
    <cellStyle name="Normal 155 3 2 4 2" xfId="12395" xr:uid="{00000000-0005-0000-0000-000013640000}"/>
    <cellStyle name="Normal 155 3 2 4 2 2" xfId="27790" xr:uid="{00000000-0005-0000-0000-000014640000}"/>
    <cellStyle name="Normal 155 3 2 4 2 3" xfId="43185" xr:uid="{00000000-0005-0000-0000-000015640000}"/>
    <cellStyle name="Normal 155 3 2 4 3" xfId="20092" xr:uid="{00000000-0005-0000-0000-000016640000}"/>
    <cellStyle name="Normal 155 3 2 4 4" xfId="35487" xr:uid="{00000000-0005-0000-0000-000017640000}"/>
    <cellStyle name="Normal 155 3 2 5" xfId="8546" xr:uid="{00000000-0005-0000-0000-000018640000}"/>
    <cellStyle name="Normal 155 3 2 5 2" xfId="23941" xr:uid="{00000000-0005-0000-0000-000019640000}"/>
    <cellStyle name="Normal 155 3 2 5 3" xfId="39336" xr:uid="{00000000-0005-0000-0000-00001A640000}"/>
    <cellStyle name="Normal 155 3 2 6" xfId="16243" xr:uid="{00000000-0005-0000-0000-00001B640000}"/>
    <cellStyle name="Normal 155 3 2 7" xfId="31638" xr:uid="{00000000-0005-0000-0000-00001C640000}"/>
    <cellStyle name="Normal 155 3 3" xfId="1284" xr:uid="{00000000-0005-0000-0000-00001D640000}"/>
    <cellStyle name="Normal 155 3 3 2" xfId="3213" xr:uid="{00000000-0005-0000-0000-00001E640000}"/>
    <cellStyle name="Normal 155 3 3 2 2" xfId="7086" xr:uid="{00000000-0005-0000-0000-00001F640000}"/>
    <cellStyle name="Normal 155 3 3 2 2 2" xfId="14800" xr:uid="{00000000-0005-0000-0000-000020640000}"/>
    <cellStyle name="Normal 155 3 3 2 2 2 2" xfId="30195" xr:uid="{00000000-0005-0000-0000-000021640000}"/>
    <cellStyle name="Normal 155 3 3 2 2 2 3" xfId="45590" xr:uid="{00000000-0005-0000-0000-000022640000}"/>
    <cellStyle name="Normal 155 3 3 2 2 3" xfId="22497" xr:uid="{00000000-0005-0000-0000-000023640000}"/>
    <cellStyle name="Normal 155 3 3 2 2 4" xfId="37892" xr:uid="{00000000-0005-0000-0000-000024640000}"/>
    <cellStyle name="Normal 155 3 3 2 3" xfId="10951" xr:uid="{00000000-0005-0000-0000-000025640000}"/>
    <cellStyle name="Normal 155 3 3 2 3 2" xfId="26346" xr:uid="{00000000-0005-0000-0000-000026640000}"/>
    <cellStyle name="Normal 155 3 3 2 3 3" xfId="41741" xr:uid="{00000000-0005-0000-0000-000027640000}"/>
    <cellStyle name="Normal 155 3 3 2 4" xfId="18648" xr:uid="{00000000-0005-0000-0000-000028640000}"/>
    <cellStyle name="Normal 155 3 3 2 5" xfId="34043" xr:uid="{00000000-0005-0000-0000-000029640000}"/>
    <cellStyle name="Normal 155 3 3 3" xfId="5162" xr:uid="{00000000-0005-0000-0000-00002A640000}"/>
    <cellStyle name="Normal 155 3 3 3 2" xfId="12876" xr:uid="{00000000-0005-0000-0000-00002B640000}"/>
    <cellStyle name="Normal 155 3 3 3 2 2" xfId="28271" xr:uid="{00000000-0005-0000-0000-00002C640000}"/>
    <cellStyle name="Normal 155 3 3 3 2 3" xfId="43666" xr:uid="{00000000-0005-0000-0000-00002D640000}"/>
    <cellStyle name="Normal 155 3 3 3 3" xfId="20573" xr:uid="{00000000-0005-0000-0000-00002E640000}"/>
    <cellStyle name="Normal 155 3 3 3 4" xfId="35968" xr:uid="{00000000-0005-0000-0000-00002F640000}"/>
    <cellStyle name="Normal 155 3 3 4" xfId="9027" xr:uid="{00000000-0005-0000-0000-000030640000}"/>
    <cellStyle name="Normal 155 3 3 4 2" xfId="24422" xr:uid="{00000000-0005-0000-0000-000031640000}"/>
    <cellStyle name="Normal 155 3 3 4 3" xfId="39817" xr:uid="{00000000-0005-0000-0000-000032640000}"/>
    <cellStyle name="Normal 155 3 3 5" xfId="16724" xr:uid="{00000000-0005-0000-0000-000033640000}"/>
    <cellStyle name="Normal 155 3 3 6" xfId="32119" xr:uid="{00000000-0005-0000-0000-000034640000}"/>
    <cellStyle name="Normal 155 3 4" xfId="2251" xr:uid="{00000000-0005-0000-0000-000035640000}"/>
    <cellStyle name="Normal 155 3 4 2" xfId="6124" xr:uid="{00000000-0005-0000-0000-000036640000}"/>
    <cellStyle name="Normal 155 3 4 2 2" xfId="13838" xr:uid="{00000000-0005-0000-0000-000037640000}"/>
    <cellStyle name="Normal 155 3 4 2 2 2" xfId="29233" xr:uid="{00000000-0005-0000-0000-000038640000}"/>
    <cellStyle name="Normal 155 3 4 2 2 3" xfId="44628" xr:uid="{00000000-0005-0000-0000-000039640000}"/>
    <cellStyle name="Normal 155 3 4 2 3" xfId="21535" xr:uid="{00000000-0005-0000-0000-00003A640000}"/>
    <cellStyle name="Normal 155 3 4 2 4" xfId="36930" xr:uid="{00000000-0005-0000-0000-00003B640000}"/>
    <cellStyle name="Normal 155 3 4 3" xfId="9989" xr:uid="{00000000-0005-0000-0000-00003C640000}"/>
    <cellStyle name="Normal 155 3 4 3 2" xfId="25384" xr:uid="{00000000-0005-0000-0000-00003D640000}"/>
    <cellStyle name="Normal 155 3 4 3 3" xfId="40779" xr:uid="{00000000-0005-0000-0000-00003E640000}"/>
    <cellStyle name="Normal 155 3 4 4" xfId="17686" xr:uid="{00000000-0005-0000-0000-00003F640000}"/>
    <cellStyle name="Normal 155 3 4 5" xfId="33081" xr:uid="{00000000-0005-0000-0000-000040640000}"/>
    <cellStyle name="Normal 155 3 5" xfId="4200" xr:uid="{00000000-0005-0000-0000-000041640000}"/>
    <cellStyle name="Normal 155 3 5 2" xfId="11914" xr:uid="{00000000-0005-0000-0000-000042640000}"/>
    <cellStyle name="Normal 155 3 5 2 2" xfId="27309" xr:uid="{00000000-0005-0000-0000-000043640000}"/>
    <cellStyle name="Normal 155 3 5 2 3" xfId="42704" xr:uid="{00000000-0005-0000-0000-000044640000}"/>
    <cellStyle name="Normal 155 3 5 3" xfId="19611" xr:uid="{00000000-0005-0000-0000-000045640000}"/>
    <cellStyle name="Normal 155 3 5 4" xfId="35006" xr:uid="{00000000-0005-0000-0000-000046640000}"/>
    <cellStyle name="Normal 155 3 6" xfId="8065" xr:uid="{00000000-0005-0000-0000-000047640000}"/>
    <cellStyle name="Normal 155 3 6 2" xfId="23460" xr:uid="{00000000-0005-0000-0000-000048640000}"/>
    <cellStyle name="Normal 155 3 6 3" xfId="38855" xr:uid="{00000000-0005-0000-0000-000049640000}"/>
    <cellStyle name="Normal 155 3 7" xfId="15762" xr:uid="{00000000-0005-0000-0000-00004A640000}"/>
    <cellStyle name="Normal 155 3 8" xfId="31157" xr:uid="{00000000-0005-0000-0000-00004B640000}"/>
    <cellStyle name="Normal 155 4" xfId="578" xr:uid="{00000000-0005-0000-0000-00004C640000}"/>
    <cellStyle name="Normal 155 4 2" xfId="1544" xr:uid="{00000000-0005-0000-0000-00004D640000}"/>
    <cellStyle name="Normal 155 4 2 2" xfId="3473" xr:uid="{00000000-0005-0000-0000-00004E640000}"/>
    <cellStyle name="Normal 155 4 2 2 2" xfId="7346" xr:uid="{00000000-0005-0000-0000-00004F640000}"/>
    <cellStyle name="Normal 155 4 2 2 2 2" xfId="15060" xr:uid="{00000000-0005-0000-0000-000050640000}"/>
    <cellStyle name="Normal 155 4 2 2 2 2 2" xfId="30455" xr:uid="{00000000-0005-0000-0000-000051640000}"/>
    <cellStyle name="Normal 155 4 2 2 2 2 3" xfId="45850" xr:uid="{00000000-0005-0000-0000-000052640000}"/>
    <cellStyle name="Normal 155 4 2 2 2 3" xfId="22757" xr:uid="{00000000-0005-0000-0000-000053640000}"/>
    <cellStyle name="Normal 155 4 2 2 2 4" xfId="38152" xr:uid="{00000000-0005-0000-0000-000054640000}"/>
    <cellStyle name="Normal 155 4 2 2 3" xfId="11211" xr:uid="{00000000-0005-0000-0000-000055640000}"/>
    <cellStyle name="Normal 155 4 2 2 3 2" xfId="26606" xr:uid="{00000000-0005-0000-0000-000056640000}"/>
    <cellStyle name="Normal 155 4 2 2 3 3" xfId="42001" xr:uid="{00000000-0005-0000-0000-000057640000}"/>
    <cellStyle name="Normal 155 4 2 2 4" xfId="18908" xr:uid="{00000000-0005-0000-0000-000058640000}"/>
    <cellStyle name="Normal 155 4 2 2 5" xfId="34303" xr:uid="{00000000-0005-0000-0000-000059640000}"/>
    <cellStyle name="Normal 155 4 2 3" xfId="5422" xr:uid="{00000000-0005-0000-0000-00005A640000}"/>
    <cellStyle name="Normal 155 4 2 3 2" xfId="13136" xr:uid="{00000000-0005-0000-0000-00005B640000}"/>
    <cellStyle name="Normal 155 4 2 3 2 2" xfId="28531" xr:uid="{00000000-0005-0000-0000-00005C640000}"/>
    <cellStyle name="Normal 155 4 2 3 2 3" xfId="43926" xr:uid="{00000000-0005-0000-0000-00005D640000}"/>
    <cellStyle name="Normal 155 4 2 3 3" xfId="20833" xr:uid="{00000000-0005-0000-0000-00005E640000}"/>
    <cellStyle name="Normal 155 4 2 3 4" xfId="36228" xr:uid="{00000000-0005-0000-0000-00005F640000}"/>
    <cellStyle name="Normal 155 4 2 4" xfId="9287" xr:uid="{00000000-0005-0000-0000-000060640000}"/>
    <cellStyle name="Normal 155 4 2 4 2" xfId="24682" xr:uid="{00000000-0005-0000-0000-000061640000}"/>
    <cellStyle name="Normal 155 4 2 4 3" xfId="40077" xr:uid="{00000000-0005-0000-0000-000062640000}"/>
    <cellStyle name="Normal 155 4 2 5" xfId="16984" xr:uid="{00000000-0005-0000-0000-000063640000}"/>
    <cellStyle name="Normal 155 4 2 6" xfId="32379" xr:uid="{00000000-0005-0000-0000-000064640000}"/>
    <cellStyle name="Normal 155 4 3" xfId="2511" xr:uid="{00000000-0005-0000-0000-000065640000}"/>
    <cellStyle name="Normal 155 4 3 2" xfId="6384" xr:uid="{00000000-0005-0000-0000-000066640000}"/>
    <cellStyle name="Normal 155 4 3 2 2" xfId="14098" xr:uid="{00000000-0005-0000-0000-000067640000}"/>
    <cellStyle name="Normal 155 4 3 2 2 2" xfId="29493" xr:uid="{00000000-0005-0000-0000-000068640000}"/>
    <cellStyle name="Normal 155 4 3 2 2 3" xfId="44888" xr:uid="{00000000-0005-0000-0000-000069640000}"/>
    <cellStyle name="Normal 155 4 3 2 3" xfId="21795" xr:uid="{00000000-0005-0000-0000-00006A640000}"/>
    <cellStyle name="Normal 155 4 3 2 4" xfId="37190" xr:uid="{00000000-0005-0000-0000-00006B640000}"/>
    <cellStyle name="Normal 155 4 3 3" xfId="10249" xr:uid="{00000000-0005-0000-0000-00006C640000}"/>
    <cellStyle name="Normal 155 4 3 3 2" xfId="25644" xr:uid="{00000000-0005-0000-0000-00006D640000}"/>
    <cellStyle name="Normal 155 4 3 3 3" xfId="41039" xr:uid="{00000000-0005-0000-0000-00006E640000}"/>
    <cellStyle name="Normal 155 4 3 4" xfId="17946" xr:uid="{00000000-0005-0000-0000-00006F640000}"/>
    <cellStyle name="Normal 155 4 3 5" xfId="33341" xr:uid="{00000000-0005-0000-0000-000070640000}"/>
    <cellStyle name="Normal 155 4 4" xfId="4460" xr:uid="{00000000-0005-0000-0000-000071640000}"/>
    <cellStyle name="Normal 155 4 4 2" xfId="12174" xr:uid="{00000000-0005-0000-0000-000072640000}"/>
    <cellStyle name="Normal 155 4 4 2 2" xfId="27569" xr:uid="{00000000-0005-0000-0000-000073640000}"/>
    <cellStyle name="Normal 155 4 4 2 3" xfId="42964" xr:uid="{00000000-0005-0000-0000-000074640000}"/>
    <cellStyle name="Normal 155 4 4 3" xfId="19871" xr:uid="{00000000-0005-0000-0000-000075640000}"/>
    <cellStyle name="Normal 155 4 4 4" xfId="35266" xr:uid="{00000000-0005-0000-0000-000076640000}"/>
    <cellStyle name="Normal 155 4 5" xfId="8325" xr:uid="{00000000-0005-0000-0000-000077640000}"/>
    <cellStyle name="Normal 155 4 5 2" xfId="23720" xr:uid="{00000000-0005-0000-0000-000078640000}"/>
    <cellStyle name="Normal 155 4 5 3" xfId="39115" xr:uid="{00000000-0005-0000-0000-000079640000}"/>
    <cellStyle name="Normal 155 4 6" xfId="16022" xr:uid="{00000000-0005-0000-0000-00007A640000}"/>
    <cellStyle name="Normal 155 4 7" xfId="31417" xr:uid="{00000000-0005-0000-0000-00007B640000}"/>
    <cellStyle name="Normal 155 5" xfId="1063" xr:uid="{00000000-0005-0000-0000-00007C640000}"/>
    <cellStyle name="Normal 155 5 2" xfId="2992" xr:uid="{00000000-0005-0000-0000-00007D640000}"/>
    <cellStyle name="Normal 155 5 2 2" xfId="6865" xr:uid="{00000000-0005-0000-0000-00007E640000}"/>
    <cellStyle name="Normal 155 5 2 2 2" xfId="14579" xr:uid="{00000000-0005-0000-0000-00007F640000}"/>
    <cellStyle name="Normal 155 5 2 2 2 2" xfId="29974" xr:uid="{00000000-0005-0000-0000-000080640000}"/>
    <cellStyle name="Normal 155 5 2 2 2 3" xfId="45369" xr:uid="{00000000-0005-0000-0000-000081640000}"/>
    <cellStyle name="Normal 155 5 2 2 3" xfId="22276" xr:uid="{00000000-0005-0000-0000-000082640000}"/>
    <cellStyle name="Normal 155 5 2 2 4" xfId="37671" xr:uid="{00000000-0005-0000-0000-000083640000}"/>
    <cellStyle name="Normal 155 5 2 3" xfId="10730" xr:uid="{00000000-0005-0000-0000-000084640000}"/>
    <cellStyle name="Normal 155 5 2 3 2" xfId="26125" xr:uid="{00000000-0005-0000-0000-000085640000}"/>
    <cellStyle name="Normal 155 5 2 3 3" xfId="41520" xr:uid="{00000000-0005-0000-0000-000086640000}"/>
    <cellStyle name="Normal 155 5 2 4" xfId="18427" xr:uid="{00000000-0005-0000-0000-000087640000}"/>
    <cellStyle name="Normal 155 5 2 5" xfId="33822" xr:uid="{00000000-0005-0000-0000-000088640000}"/>
    <cellStyle name="Normal 155 5 3" xfId="4941" xr:uid="{00000000-0005-0000-0000-000089640000}"/>
    <cellStyle name="Normal 155 5 3 2" xfId="12655" xr:uid="{00000000-0005-0000-0000-00008A640000}"/>
    <cellStyle name="Normal 155 5 3 2 2" xfId="28050" xr:uid="{00000000-0005-0000-0000-00008B640000}"/>
    <cellStyle name="Normal 155 5 3 2 3" xfId="43445" xr:uid="{00000000-0005-0000-0000-00008C640000}"/>
    <cellStyle name="Normal 155 5 3 3" xfId="20352" xr:uid="{00000000-0005-0000-0000-00008D640000}"/>
    <cellStyle name="Normal 155 5 3 4" xfId="35747" xr:uid="{00000000-0005-0000-0000-00008E640000}"/>
    <cellStyle name="Normal 155 5 4" xfId="8806" xr:uid="{00000000-0005-0000-0000-00008F640000}"/>
    <cellStyle name="Normal 155 5 4 2" xfId="24201" xr:uid="{00000000-0005-0000-0000-000090640000}"/>
    <cellStyle name="Normal 155 5 4 3" xfId="39596" xr:uid="{00000000-0005-0000-0000-000091640000}"/>
    <cellStyle name="Normal 155 5 5" xfId="16503" xr:uid="{00000000-0005-0000-0000-000092640000}"/>
    <cellStyle name="Normal 155 5 6" xfId="31898" xr:uid="{00000000-0005-0000-0000-000093640000}"/>
    <cellStyle name="Normal 155 6" xfId="2030" xr:uid="{00000000-0005-0000-0000-000094640000}"/>
    <cellStyle name="Normal 155 6 2" xfId="5903" xr:uid="{00000000-0005-0000-0000-000095640000}"/>
    <cellStyle name="Normal 155 6 2 2" xfId="13617" xr:uid="{00000000-0005-0000-0000-000096640000}"/>
    <cellStyle name="Normal 155 6 2 2 2" xfId="29012" xr:uid="{00000000-0005-0000-0000-000097640000}"/>
    <cellStyle name="Normal 155 6 2 2 3" xfId="44407" xr:uid="{00000000-0005-0000-0000-000098640000}"/>
    <cellStyle name="Normal 155 6 2 3" xfId="21314" xr:uid="{00000000-0005-0000-0000-000099640000}"/>
    <cellStyle name="Normal 155 6 2 4" xfId="36709" xr:uid="{00000000-0005-0000-0000-00009A640000}"/>
    <cellStyle name="Normal 155 6 3" xfId="9768" xr:uid="{00000000-0005-0000-0000-00009B640000}"/>
    <cellStyle name="Normal 155 6 3 2" xfId="25163" xr:uid="{00000000-0005-0000-0000-00009C640000}"/>
    <cellStyle name="Normal 155 6 3 3" xfId="40558" xr:uid="{00000000-0005-0000-0000-00009D640000}"/>
    <cellStyle name="Normal 155 6 4" xfId="17465" xr:uid="{00000000-0005-0000-0000-00009E640000}"/>
    <cellStyle name="Normal 155 6 5" xfId="32860" xr:uid="{00000000-0005-0000-0000-00009F640000}"/>
    <cellStyle name="Normal 155 7" xfId="3989" xr:uid="{00000000-0005-0000-0000-0000A0640000}"/>
    <cellStyle name="Normal 155 7 2" xfId="11705" xr:uid="{00000000-0005-0000-0000-0000A1640000}"/>
    <cellStyle name="Normal 155 7 2 2" xfId="27100" xr:uid="{00000000-0005-0000-0000-0000A2640000}"/>
    <cellStyle name="Normal 155 7 2 3" xfId="42495" xr:uid="{00000000-0005-0000-0000-0000A3640000}"/>
    <cellStyle name="Normal 155 7 3" xfId="19402" xr:uid="{00000000-0005-0000-0000-0000A4640000}"/>
    <cellStyle name="Normal 155 7 4" xfId="34797" xr:uid="{00000000-0005-0000-0000-0000A5640000}"/>
    <cellStyle name="Normal 155 8" xfId="7854" xr:uid="{00000000-0005-0000-0000-0000A6640000}"/>
    <cellStyle name="Normal 155 8 2" xfId="23251" xr:uid="{00000000-0005-0000-0000-0000A7640000}"/>
    <cellStyle name="Normal 155 8 3" xfId="38646" xr:uid="{00000000-0005-0000-0000-0000A8640000}"/>
    <cellStyle name="Normal 155 9" xfId="15541" xr:uid="{00000000-0005-0000-0000-0000A9640000}"/>
    <cellStyle name="Normal 156" xfId="54" xr:uid="{00000000-0005-0000-0000-0000AA640000}"/>
    <cellStyle name="Normal 156 10" xfId="30937" xr:uid="{00000000-0005-0000-0000-0000AB640000}"/>
    <cellStyle name="Normal 156 2" xfId="166" xr:uid="{00000000-0005-0000-0000-0000AC640000}"/>
    <cellStyle name="Normal 156 2 2" xfId="419" xr:uid="{00000000-0005-0000-0000-0000AD640000}"/>
    <cellStyle name="Normal 156 2 2 2" xfId="904" xr:uid="{00000000-0005-0000-0000-0000AE640000}"/>
    <cellStyle name="Normal 156 2 2 2 2" xfId="1870" xr:uid="{00000000-0005-0000-0000-0000AF640000}"/>
    <cellStyle name="Normal 156 2 2 2 2 2" xfId="3799" xr:uid="{00000000-0005-0000-0000-0000B0640000}"/>
    <cellStyle name="Normal 156 2 2 2 2 2 2" xfId="7672" xr:uid="{00000000-0005-0000-0000-0000B1640000}"/>
    <cellStyle name="Normal 156 2 2 2 2 2 2 2" xfId="15386" xr:uid="{00000000-0005-0000-0000-0000B2640000}"/>
    <cellStyle name="Normal 156 2 2 2 2 2 2 2 2" xfId="30781" xr:uid="{00000000-0005-0000-0000-0000B3640000}"/>
    <cellStyle name="Normal 156 2 2 2 2 2 2 2 3" xfId="46176" xr:uid="{00000000-0005-0000-0000-0000B4640000}"/>
    <cellStyle name="Normal 156 2 2 2 2 2 2 3" xfId="23083" xr:uid="{00000000-0005-0000-0000-0000B5640000}"/>
    <cellStyle name="Normal 156 2 2 2 2 2 2 4" xfId="38478" xr:uid="{00000000-0005-0000-0000-0000B6640000}"/>
    <cellStyle name="Normal 156 2 2 2 2 2 3" xfId="11537" xr:uid="{00000000-0005-0000-0000-0000B7640000}"/>
    <cellStyle name="Normal 156 2 2 2 2 2 3 2" xfId="26932" xr:uid="{00000000-0005-0000-0000-0000B8640000}"/>
    <cellStyle name="Normal 156 2 2 2 2 2 3 3" xfId="42327" xr:uid="{00000000-0005-0000-0000-0000B9640000}"/>
    <cellStyle name="Normal 156 2 2 2 2 2 4" xfId="19234" xr:uid="{00000000-0005-0000-0000-0000BA640000}"/>
    <cellStyle name="Normal 156 2 2 2 2 2 5" xfId="34629" xr:uid="{00000000-0005-0000-0000-0000BB640000}"/>
    <cellStyle name="Normal 156 2 2 2 2 3" xfId="5748" xr:uid="{00000000-0005-0000-0000-0000BC640000}"/>
    <cellStyle name="Normal 156 2 2 2 2 3 2" xfId="13462" xr:uid="{00000000-0005-0000-0000-0000BD640000}"/>
    <cellStyle name="Normal 156 2 2 2 2 3 2 2" xfId="28857" xr:uid="{00000000-0005-0000-0000-0000BE640000}"/>
    <cellStyle name="Normal 156 2 2 2 2 3 2 3" xfId="44252" xr:uid="{00000000-0005-0000-0000-0000BF640000}"/>
    <cellStyle name="Normal 156 2 2 2 2 3 3" xfId="21159" xr:uid="{00000000-0005-0000-0000-0000C0640000}"/>
    <cellStyle name="Normal 156 2 2 2 2 3 4" xfId="36554" xr:uid="{00000000-0005-0000-0000-0000C1640000}"/>
    <cellStyle name="Normal 156 2 2 2 2 4" xfId="9613" xr:uid="{00000000-0005-0000-0000-0000C2640000}"/>
    <cellStyle name="Normal 156 2 2 2 2 4 2" xfId="25008" xr:uid="{00000000-0005-0000-0000-0000C3640000}"/>
    <cellStyle name="Normal 156 2 2 2 2 4 3" xfId="40403" xr:uid="{00000000-0005-0000-0000-0000C4640000}"/>
    <cellStyle name="Normal 156 2 2 2 2 5" xfId="17310" xr:uid="{00000000-0005-0000-0000-0000C5640000}"/>
    <cellStyle name="Normal 156 2 2 2 2 6" xfId="32705" xr:uid="{00000000-0005-0000-0000-0000C6640000}"/>
    <cellStyle name="Normal 156 2 2 2 3" xfId="2837" xr:uid="{00000000-0005-0000-0000-0000C7640000}"/>
    <cellStyle name="Normal 156 2 2 2 3 2" xfId="6710" xr:uid="{00000000-0005-0000-0000-0000C8640000}"/>
    <cellStyle name="Normal 156 2 2 2 3 2 2" xfId="14424" xr:uid="{00000000-0005-0000-0000-0000C9640000}"/>
    <cellStyle name="Normal 156 2 2 2 3 2 2 2" xfId="29819" xr:uid="{00000000-0005-0000-0000-0000CA640000}"/>
    <cellStyle name="Normal 156 2 2 2 3 2 2 3" xfId="45214" xr:uid="{00000000-0005-0000-0000-0000CB640000}"/>
    <cellStyle name="Normal 156 2 2 2 3 2 3" xfId="22121" xr:uid="{00000000-0005-0000-0000-0000CC640000}"/>
    <cellStyle name="Normal 156 2 2 2 3 2 4" xfId="37516" xr:uid="{00000000-0005-0000-0000-0000CD640000}"/>
    <cellStyle name="Normal 156 2 2 2 3 3" xfId="10575" xr:uid="{00000000-0005-0000-0000-0000CE640000}"/>
    <cellStyle name="Normal 156 2 2 2 3 3 2" xfId="25970" xr:uid="{00000000-0005-0000-0000-0000CF640000}"/>
    <cellStyle name="Normal 156 2 2 2 3 3 3" xfId="41365" xr:uid="{00000000-0005-0000-0000-0000D0640000}"/>
    <cellStyle name="Normal 156 2 2 2 3 4" xfId="18272" xr:uid="{00000000-0005-0000-0000-0000D1640000}"/>
    <cellStyle name="Normal 156 2 2 2 3 5" xfId="33667" xr:uid="{00000000-0005-0000-0000-0000D2640000}"/>
    <cellStyle name="Normal 156 2 2 2 4" xfId="4786" xr:uid="{00000000-0005-0000-0000-0000D3640000}"/>
    <cellStyle name="Normal 156 2 2 2 4 2" xfId="12500" xr:uid="{00000000-0005-0000-0000-0000D4640000}"/>
    <cellStyle name="Normal 156 2 2 2 4 2 2" xfId="27895" xr:uid="{00000000-0005-0000-0000-0000D5640000}"/>
    <cellStyle name="Normal 156 2 2 2 4 2 3" xfId="43290" xr:uid="{00000000-0005-0000-0000-0000D6640000}"/>
    <cellStyle name="Normal 156 2 2 2 4 3" xfId="20197" xr:uid="{00000000-0005-0000-0000-0000D7640000}"/>
    <cellStyle name="Normal 156 2 2 2 4 4" xfId="35592" xr:uid="{00000000-0005-0000-0000-0000D8640000}"/>
    <cellStyle name="Normal 156 2 2 2 5" xfId="8651" xr:uid="{00000000-0005-0000-0000-0000D9640000}"/>
    <cellStyle name="Normal 156 2 2 2 5 2" xfId="24046" xr:uid="{00000000-0005-0000-0000-0000DA640000}"/>
    <cellStyle name="Normal 156 2 2 2 5 3" xfId="39441" xr:uid="{00000000-0005-0000-0000-0000DB640000}"/>
    <cellStyle name="Normal 156 2 2 2 6" xfId="16348" xr:uid="{00000000-0005-0000-0000-0000DC640000}"/>
    <cellStyle name="Normal 156 2 2 2 7" xfId="31743" xr:uid="{00000000-0005-0000-0000-0000DD640000}"/>
    <cellStyle name="Normal 156 2 2 3" xfId="1389" xr:uid="{00000000-0005-0000-0000-0000DE640000}"/>
    <cellStyle name="Normal 156 2 2 3 2" xfId="3318" xr:uid="{00000000-0005-0000-0000-0000DF640000}"/>
    <cellStyle name="Normal 156 2 2 3 2 2" xfId="7191" xr:uid="{00000000-0005-0000-0000-0000E0640000}"/>
    <cellStyle name="Normal 156 2 2 3 2 2 2" xfId="14905" xr:uid="{00000000-0005-0000-0000-0000E1640000}"/>
    <cellStyle name="Normal 156 2 2 3 2 2 2 2" xfId="30300" xr:uid="{00000000-0005-0000-0000-0000E2640000}"/>
    <cellStyle name="Normal 156 2 2 3 2 2 2 3" xfId="45695" xr:uid="{00000000-0005-0000-0000-0000E3640000}"/>
    <cellStyle name="Normal 156 2 2 3 2 2 3" xfId="22602" xr:uid="{00000000-0005-0000-0000-0000E4640000}"/>
    <cellStyle name="Normal 156 2 2 3 2 2 4" xfId="37997" xr:uid="{00000000-0005-0000-0000-0000E5640000}"/>
    <cellStyle name="Normal 156 2 2 3 2 3" xfId="11056" xr:uid="{00000000-0005-0000-0000-0000E6640000}"/>
    <cellStyle name="Normal 156 2 2 3 2 3 2" xfId="26451" xr:uid="{00000000-0005-0000-0000-0000E7640000}"/>
    <cellStyle name="Normal 156 2 2 3 2 3 3" xfId="41846" xr:uid="{00000000-0005-0000-0000-0000E8640000}"/>
    <cellStyle name="Normal 156 2 2 3 2 4" xfId="18753" xr:uid="{00000000-0005-0000-0000-0000E9640000}"/>
    <cellStyle name="Normal 156 2 2 3 2 5" xfId="34148" xr:uid="{00000000-0005-0000-0000-0000EA640000}"/>
    <cellStyle name="Normal 156 2 2 3 3" xfId="5267" xr:uid="{00000000-0005-0000-0000-0000EB640000}"/>
    <cellStyle name="Normal 156 2 2 3 3 2" xfId="12981" xr:uid="{00000000-0005-0000-0000-0000EC640000}"/>
    <cellStyle name="Normal 156 2 2 3 3 2 2" xfId="28376" xr:uid="{00000000-0005-0000-0000-0000ED640000}"/>
    <cellStyle name="Normal 156 2 2 3 3 2 3" xfId="43771" xr:uid="{00000000-0005-0000-0000-0000EE640000}"/>
    <cellStyle name="Normal 156 2 2 3 3 3" xfId="20678" xr:uid="{00000000-0005-0000-0000-0000EF640000}"/>
    <cellStyle name="Normal 156 2 2 3 3 4" xfId="36073" xr:uid="{00000000-0005-0000-0000-0000F0640000}"/>
    <cellStyle name="Normal 156 2 2 3 4" xfId="9132" xr:uid="{00000000-0005-0000-0000-0000F1640000}"/>
    <cellStyle name="Normal 156 2 2 3 4 2" xfId="24527" xr:uid="{00000000-0005-0000-0000-0000F2640000}"/>
    <cellStyle name="Normal 156 2 2 3 4 3" xfId="39922" xr:uid="{00000000-0005-0000-0000-0000F3640000}"/>
    <cellStyle name="Normal 156 2 2 3 5" xfId="16829" xr:uid="{00000000-0005-0000-0000-0000F4640000}"/>
    <cellStyle name="Normal 156 2 2 3 6" xfId="32224" xr:uid="{00000000-0005-0000-0000-0000F5640000}"/>
    <cellStyle name="Normal 156 2 2 4" xfId="2356" xr:uid="{00000000-0005-0000-0000-0000F6640000}"/>
    <cellStyle name="Normal 156 2 2 4 2" xfId="6229" xr:uid="{00000000-0005-0000-0000-0000F7640000}"/>
    <cellStyle name="Normal 156 2 2 4 2 2" xfId="13943" xr:uid="{00000000-0005-0000-0000-0000F8640000}"/>
    <cellStyle name="Normal 156 2 2 4 2 2 2" xfId="29338" xr:uid="{00000000-0005-0000-0000-0000F9640000}"/>
    <cellStyle name="Normal 156 2 2 4 2 2 3" xfId="44733" xr:uid="{00000000-0005-0000-0000-0000FA640000}"/>
    <cellStyle name="Normal 156 2 2 4 2 3" xfId="21640" xr:uid="{00000000-0005-0000-0000-0000FB640000}"/>
    <cellStyle name="Normal 156 2 2 4 2 4" xfId="37035" xr:uid="{00000000-0005-0000-0000-0000FC640000}"/>
    <cellStyle name="Normal 156 2 2 4 3" xfId="10094" xr:uid="{00000000-0005-0000-0000-0000FD640000}"/>
    <cellStyle name="Normal 156 2 2 4 3 2" xfId="25489" xr:uid="{00000000-0005-0000-0000-0000FE640000}"/>
    <cellStyle name="Normal 156 2 2 4 3 3" xfId="40884" xr:uid="{00000000-0005-0000-0000-0000FF640000}"/>
    <cellStyle name="Normal 156 2 2 4 4" xfId="17791" xr:uid="{00000000-0005-0000-0000-000000650000}"/>
    <cellStyle name="Normal 156 2 2 4 5" xfId="33186" xr:uid="{00000000-0005-0000-0000-000001650000}"/>
    <cellStyle name="Normal 156 2 2 5" xfId="4305" xr:uid="{00000000-0005-0000-0000-000002650000}"/>
    <cellStyle name="Normal 156 2 2 5 2" xfId="12019" xr:uid="{00000000-0005-0000-0000-000003650000}"/>
    <cellStyle name="Normal 156 2 2 5 2 2" xfId="27414" xr:uid="{00000000-0005-0000-0000-000004650000}"/>
    <cellStyle name="Normal 156 2 2 5 2 3" xfId="42809" xr:uid="{00000000-0005-0000-0000-000005650000}"/>
    <cellStyle name="Normal 156 2 2 5 3" xfId="19716" xr:uid="{00000000-0005-0000-0000-000006650000}"/>
    <cellStyle name="Normal 156 2 2 5 4" xfId="35111" xr:uid="{00000000-0005-0000-0000-000007650000}"/>
    <cellStyle name="Normal 156 2 2 6" xfId="8170" xr:uid="{00000000-0005-0000-0000-000008650000}"/>
    <cellStyle name="Normal 156 2 2 6 2" xfId="23565" xr:uid="{00000000-0005-0000-0000-000009650000}"/>
    <cellStyle name="Normal 156 2 2 6 3" xfId="38960" xr:uid="{00000000-0005-0000-0000-00000A650000}"/>
    <cellStyle name="Normal 156 2 2 7" xfId="15867" xr:uid="{00000000-0005-0000-0000-00000B650000}"/>
    <cellStyle name="Normal 156 2 2 8" xfId="31262" xr:uid="{00000000-0005-0000-0000-00000C650000}"/>
    <cellStyle name="Normal 156 2 3" xfId="683" xr:uid="{00000000-0005-0000-0000-00000D650000}"/>
    <cellStyle name="Normal 156 2 3 2" xfId="1649" xr:uid="{00000000-0005-0000-0000-00000E650000}"/>
    <cellStyle name="Normal 156 2 3 2 2" xfId="3578" xr:uid="{00000000-0005-0000-0000-00000F650000}"/>
    <cellStyle name="Normal 156 2 3 2 2 2" xfId="7451" xr:uid="{00000000-0005-0000-0000-000010650000}"/>
    <cellStyle name="Normal 156 2 3 2 2 2 2" xfId="15165" xr:uid="{00000000-0005-0000-0000-000011650000}"/>
    <cellStyle name="Normal 156 2 3 2 2 2 2 2" xfId="30560" xr:uid="{00000000-0005-0000-0000-000012650000}"/>
    <cellStyle name="Normal 156 2 3 2 2 2 2 3" xfId="45955" xr:uid="{00000000-0005-0000-0000-000013650000}"/>
    <cellStyle name="Normal 156 2 3 2 2 2 3" xfId="22862" xr:uid="{00000000-0005-0000-0000-000014650000}"/>
    <cellStyle name="Normal 156 2 3 2 2 2 4" xfId="38257" xr:uid="{00000000-0005-0000-0000-000015650000}"/>
    <cellStyle name="Normal 156 2 3 2 2 3" xfId="11316" xr:uid="{00000000-0005-0000-0000-000016650000}"/>
    <cellStyle name="Normal 156 2 3 2 2 3 2" xfId="26711" xr:uid="{00000000-0005-0000-0000-000017650000}"/>
    <cellStyle name="Normal 156 2 3 2 2 3 3" xfId="42106" xr:uid="{00000000-0005-0000-0000-000018650000}"/>
    <cellStyle name="Normal 156 2 3 2 2 4" xfId="19013" xr:uid="{00000000-0005-0000-0000-000019650000}"/>
    <cellStyle name="Normal 156 2 3 2 2 5" xfId="34408" xr:uid="{00000000-0005-0000-0000-00001A650000}"/>
    <cellStyle name="Normal 156 2 3 2 3" xfId="5527" xr:uid="{00000000-0005-0000-0000-00001B650000}"/>
    <cellStyle name="Normal 156 2 3 2 3 2" xfId="13241" xr:uid="{00000000-0005-0000-0000-00001C650000}"/>
    <cellStyle name="Normal 156 2 3 2 3 2 2" xfId="28636" xr:uid="{00000000-0005-0000-0000-00001D650000}"/>
    <cellStyle name="Normal 156 2 3 2 3 2 3" xfId="44031" xr:uid="{00000000-0005-0000-0000-00001E650000}"/>
    <cellStyle name="Normal 156 2 3 2 3 3" xfId="20938" xr:uid="{00000000-0005-0000-0000-00001F650000}"/>
    <cellStyle name="Normal 156 2 3 2 3 4" xfId="36333" xr:uid="{00000000-0005-0000-0000-000020650000}"/>
    <cellStyle name="Normal 156 2 3 2 4" xfId="9392" xr:uid="{00000000-0005-0000-0000-000021650000}"/>
    <cellStyle name="Normal 156 2 3 2 4 2" xfId="24787" xr:uid="{00000000-0005-0000-0000-000022650000}"/>
    <cellStyle name="Normal 156 2 3 2 4 3" xfId="40182" xr:uid="{00000000-0005-0000-0000-000023650000}"/>
    <cellStyle name="Normal 156 2 3 2 5" xfId="17089" xr:uid="{00000000-0005-0000-0000-000024650000}"/>
    <cellStyle name="Normal 156 2 3 2 6" xfId="32484" xr:uid="{00000000-0005-0000-0000-000025650000}"/>
    <cellStyle name="Normal 156 2 3 3" xfId="2616" xr:uid="{00000000-0005-0000-0000-000026650000}"/>
    <cellStyle name="Normal 156 2 3 3 2" xfId="6489" xr:uid="{00000000-0005-0000-0000-000027650000}"/>
    <cellStyle name="Normal 156 2 3 3 2 2" xfId="14203" xr:uid="{00000000-0005-0000-0000-000028650000}"/>
    <cellStyle name="Normal 156 2 3 3 2 2 2" xfId="29598" xr:uid="{00000000-0005-0000-0000-000029650000}"/>
    <cellStyle name="Normal 156 2 3 3 2 2 3" xfId="44993" xr:uid="{00000000-0005-0000-0000-00002A650000}"/>
    <cellStyle name="Normal 156 2 3 3 2 3" xfId="21900" xr:uid="{00000000-0005-0000-0000-00002B650000}"/>
    <cellStyle name="Normal 156 2 3 3 2 4" xfId="37295" xr:uid="{00000000-0005-0000-0000-00002C650000}"/>
    <cellStyle name="Normal 156 2 3 3 3" xfId="10354" xr:uid="{00000000-0005-0000-0000-00002D650000}"/>
    <cellStyle name="Normal 156 2 3 3 3 2" xfId="25749" xr:uid="{00000000-0005-0000-0000-00002E650000}"/>
    <cellStyle name="Normal 156 2 3 3 3 3" xfId="41144" xr:uid="{00000000-0005-0000-0000-00002F650000}"/>
    <cellStyle name="Normal 156 2 3 3 4" xfId="18051" xr:uid="{00000000-0005-0000-0000-000030650000}"/>
    <cellStyle name="Normal 156 2 3 3 5" xfId="33446" xr:uid="{00000000-0005-0000-0000-000031650000}"/>
    <cellStyle name="Normal 156 2 3 4" xfId="4565" xr:uid="{00000000-0005-0000-0000-000032650000}"/>
    <cellStyle name="Normal 156 2 3 4 2" xfId="12279" xr:uid="{00000000-0005-0000-0000-000033650000}"/>
    <cellStyle name="Normal 156 2 3 4 2 2" xfId="27674" xr:uid="{00000000-0005-0000-0000-000034650000}"/>
    <cellStyle name="Normal 156 2 3 4 2 3" xfId="43069" xr:uid="{00000000-0005-0000-0000-000035650000}"/>
    <cellStyle name="Normal 156 2 3 4 3" xfId="19976" xr:uid="{00000000-0005-0000-0000-000036650000}"/>
    <cellStyle name="Normal 156 2 3 4 4" xfId="35371" xr:uid="{00000000-0005-0000-0000-000037650000}"/>
    <cellStyle name="Normal 156 2 3 5" xfId="8430" xr:uid="{00000000-0005-0000-0000-000038650000}"/>
    <cellStyle name="Normal 156 2 3 5 2" xfId="23825" xr:uid="{00000000-0005-0000-0000-000039650000}"/>
    <cellStyle name="Normal 156 2 3 5 3" xfId="39220" xr:uid="{00000000-0005-0000-0000-00003A650000}"/>
    <cellStyle name="Normal 156 2 3 6" xfId="16127" xr:uid="{00000000-0005-0000-0000-00003B650000}"/>
    <cellStyle name="Normal 156 2 3 7" xfId="31522" xr:uid="{00000000-0005-0000-0000-00003C650000}"/>
    <cellStyle name="Normal 156 2 4" xfId="1168" xr:uid="{00000000-0005-0000-0000-00003D650000}"/>
    <cellStyle name="Normal 156 2 4 2" xfId="3097" xr:uid="{00000000-0005-0000-0000-00003E650000}"/>
    <cellStyle name="Normal 156 2 4 2 2" xfId="6970" xr:uid="{00000000-0005-0000-0000-00003F650000}"/>
    <cellStyle name="Normal 156 2 4 2 2 2" xfId="14684" xr:uid="{00000000-0005-0000-0000-000040650000}"/>
    <cellStyle name="Normal 156 2 4 2 2 2 2" xfId="30079" xr:uid="{00000000-0005-0000-0000-000041650000}"/>
    <cellStyle name="Normal 156 2 4 2 2 2 3" xfId="45474" xr:uid="{00000000-0005-0000-0000-000042650000}"/>
    <cellStyle name="Normal 156 2 4 2 2 3" xfId="22381" xr:uid="{00000000-0005-0000-0000-000043650000}"/>
    <cellStyle name="Normal 156 2 4 2 2 4" xfId="37776" xr:uid="{00000000-0005-0000-0000-000044650000}"/>
    <cellStyle name="Normal 156 2 4 2 3" xfId="10835" xr:uid="{00000000-0005-0000-0000-000045650000}"/>
    <cellStyle name="Normal 156 2 4 2 3 2" xfId="26230" xr:uid="{00000000-0005-0000-0000-000046650000}"/>
    <cellStyle name="Normal 156 2 4 2 3 3" xfId="41625" xr:uid="{00000000-0005-0000-0000-000047650000}"/>
    <cellStyle name="Normal 156 2 4 2 4" xfId="18532" xr:uid="{00000000-0005-0000-0000-000048650000}"/>
    <cellStyle name="Normal 156 2 4 2 5" xfId="33927" xr:uid="{00000000-0005-0000-0000-000049650000}"/>
    <cellStyle name="Normal 156 2 4 3" xfId="5046" xr:uid="{00000000-0005-0000-0000-00004A650000}"/>
    <cellStyle name="Normal 156 2 4 3 2" xfId="12760" xr:uid="{00000000-0005-0000-0000-00004B650000}"/>
    <cellStyle name="Normal 156 2 4 3 2 2" xfId="28155" xr:uid="{00000000-0005-0000-0000-00004C650000}"/>
    <cellStyle name="Normal 156 2 4 3 2 3" xfId="43550" xr:uid="{00000000-0005-0000-0000-00004D650000}"/>
    <cellStyle name="Normal 156 2 4 3 3" xfId="20457" xr:uid="{00000000-0005-0000-0000-00004E650000}"/>
    <cellStyle name="Normal 156 2 4 3 4" xfId="35852" xr:uid="{00000000-0005-0000-0000-00004F650000}"/>
    <cellStyle name="Normal 156 2 4 4" xfId="8911" xr:uid="{00000000-0005-0000-0000-000050650000}"/>
    <cellStyle name="Normal 156 2 4 4 2" xfId="24306" xr:uid="{00000000-0005-0000-0000-000051650000}"/>
    <cellStyle name="Normal 156 2 4 4 3" xfId="39701" xr:uid="{00000000-0005-0000-0000-000052650000}"/>
    <cellStyle name="Normal 156 2 4 5" xfId="16608" xr:uid="{00000000-0005-0000-0000-000053650000}"/>
    <cellStyle name="Normal 156 2 4 6" xfId="32003" xr:uid="{00000000-0005-0000-0000-000054650000}"/>
    <cellStyle name="Normal 156 2 5" xfId="2135" xr:uid="{00000000-0005-0000-0000-000055650000}"/>
    <cellStyle name="Normal 156 2 5 2" xfId="6008" xr:uid="{00000000-0005-0000-0000-000056650000}"/>
    <cellStyle name="Normal 156 2 5 2 2" xfId="13722" xr:uid="{00000000-0005-0000-0000-000057650000}"/>
    <cellStyle name="Normal 156 2 5 2 2 2" xfId="29117" xr:uid="{00000000-0005-0000-0000-000058650000}"/>
    <cellStyle name="Normal 156 2 5 2 2 3" xfId="44512" xr:uid="{00000000-0005-0000-0000-000059650000}"/>
    <cellStyle name="Normal 156 2 5 2 3" xfId="21419" xr:uid="{00000000-0005-0000-0000-00005A650000}"/>
    <cellStyle name="Normal 156 2 5 2 4" xfId="36814" xr:uid="{00000000-0005-0000-0000-00005B650000}"/>
    <cellStyle name="Normal 156 2 5 3" xfId="9873" xr:uid="{00000000-0005-0000-0000-00005C650000}"/>
    <cellStyle name="Normal 156 2 5 3 2" xfId="25268" xr:uid="{00000000-0005-0000-0000-00005D650000}"/>
    <cellStyle name="Normal 156 2 5 3 3" xfId="40663" xr:uid="{00000000-0005-0000-0000-00005E650000}"/>
    <cellStyle name="Normal 156 2 5 4" xfId="17570" xr:uid="{00000000-0005-0000-0000-00005F650000}"/>
    <cellStyle name="Normal 156 2 5 5" xfId="32965" xr:uid="{00000000-0005-0000-0000-000060650000}"/>
    <cellStyle name="Normal 156 2 6" xfId="4095" xr:uid="{00000000-0005-0000-0000-000061650000}"/>
    <cellStyle name="Normal 156 2 6 2" xfId="11810" xr:uid="{00000000-0005-0000-0000-000062650000}"/>
    <cellStyle name="Normal 156 2 6 2 2" xfId="27205" xr:uid="{00000000-0005-0000-0000-000063650000}"/>
    <cellStyle name="Normal 156 2 6 2 3" xfId="42600" xr:uid="{00000000-0005-0000-0000-000064650000}"/>
    <cellStyle name="Normal 156 2 6 3" xfId="19507" xr:uid="{00000000-0005-0000-0000-000065650000}"/>
    <cellStyle name="Normal 156 2 6 4" xfId="34902" xr:uid="{00000000-0005-0000-0000-000066650000}"/>
    <cellStyle name="Normal 156 2 7" xfId="7960" xr:uid="{00000000-0005-0000-0000-000067650000}"/>
    <cellStyle name="Normal 156 2 7 2" xfId="23356" xr:uid="{00000000-0005-0000-0000-000068650000}"/>
    <cellStyle name="Normal 156 2 7 3" xfId="38751" xr:uid="{00000000-0005-0000-0000-000069650000}"/>
    <cellStyle name="Normal 156 2 8" xfId="15646" xr:uid="{00000000-0005-0000-0000-00006A650000}"/>
    <cellStyle name="Normal 156 2 9" xfId="31041" xr:uid="{00000000-0005-0000-0000-00006B650000}"/>
    <cellStyle name="Normal 156 3" xfId="315" xr:uid="{00000000-0005-0000-0000-00006C650000}"/>
    <cellStyle name="Normal 156 3 2" xfId="800" xr:uid="{00000000-0005-0000-0000-00006D650000}"/>
    <cellStyle name="Normal 156 3 2 2" xfId="1766" xr:uid="{00000000-0005-0000-0000-00006E650000}"/>
    <cellStyle name="Normal 156 3 2 2 2" xfId="3695" xr:uid="{00000000-0005-0000-0000-00006F650000}"/>
    <cellStyle name="Normal 156 3 2 2 2 2" xfId="7568" xr:uid="{00000000-0005-0000-0000-000070650000}"/>
    <cellStyle name="Normal 156 3 2 2 2 2 2" xfId="15282" xr:uid="{00000000-0005-0000-0000-000071650000}"/>
    <cellStyle name="Normal 156 3 2 2 2 2 2 2" xfId="30677" xr:uid="{00000000-0005-0000-0000-000072650000}"/>
    <cellStyle name="Normal 156 3 2 2 2 2 2 3" xfId="46072" xr:uid="{00000000-0005-0000-0000-000073650000}"/>
    <cellStyle name="Normal 156 3 2 2 2 2 3" xfId="22979" xr:uid="{00000000-0005-0000-0000-000074650000}"/>
    <cellStyle name="Normal 156 3 2 2 2 2 4" xfId="38374" xr:uid="{00000000-0005-0000-0000-000075650000}"/>
    <cellStyle name="Normal 156 3 2 2 2 3" xfId="11433" xr:uid="{00000000-0005-0000-0000-000076650000}"/>
    <cellStyle name="Normal 156 3 2 2 2 3 2" xfId="26828" xr:uid="{00000000-0005-0000-0000-000077650000}"/>
    <cellStyle name="Normal 156 3 2 2 2 3 3" xfId="42223" xr:uid="{00000000-0005-0000-0000-000078650000}"/>
    <cellStyle name="Normal 156 3 2 2 2 4" xfId="19130" xr:uid="{00000000-0005-0000-0000-000079650000}"/>
    <cellStyle name="Normal 156 3 2 2 2 5" xfId="34525" xr:uid="{00000000-0005-0000-0000-00007A650000}"/>
    <cellStyle name="Normal 156 3 2 2 3" xfId="5644" xr:uid="{00000000-0005-0000-0000-00007B650000}"/>
    <cellStyle name="Normal 156 3 2 2 3 2" xfId="13358" xr:uid="{00000000-0005-0000-0000-00007C650000}"/>
    <cellStyle name="Normal 156 3 2 2 3 2 2" xfId="28753" xr:uid="{00000000-0005-0000-0000-00007D650000}"/>
    <cellStyle name="Normal 156 3 2 2 3 2 3" xfId="44148" xr:uid="{00000000-0005-0000-0000-00007E650000}"/>
    <cellStyle name="Normal 156 3 2 2 3 3" xfId="21055" xr:uid="{00000000-0005-0000-0000-00007F650000}"/>
    <cellStyle name="Normal 156 3 2 2 3 4" xfId="36450" xr:uid="{00000000-0005-0000-0000-000080650000}"/>
    <cellStyle name="Normal 156 3 2 2 4" xfId="9509" xr:uid="{00000000-0005-0000-0000-000081650000}"/>
    <cellStyle name="Normal 156 3 2 2 4 2" xfId="24904" xr:uid="{00000000-0005-0000-0000-000082650000}"/>
    <cellStyle name="Normal 156 3 2 2 4 3" xfId="40299" xr:uid="{00000000-0005-0000-0000-000083650000}"/>
    <cellStyle name="Normal 156 3 2 2 5" xfId="17206" xr:uid="{00000000-0005-0000-0000-000084650000}"/>
    <cellStyle name="Normal 156 3 2 2 6" xfId="32601" xr:uid="{00000000-0005-0000-0000-000085650000}"/>
    <cellStyle name="Normal 156 3 2 3" xfId="2733" xr:uid="{00000000-0005-0000-0000-000086650000}"/>
    <cellStyle name="Normal 156 3 2 3 2" xfId="6606" xr:uid="{00000000-0005-0000-0000-000087650000}"/>
    <cellStyle name="Normal 156 3 2 3 2 2" xfId="14320" xr:uid="{00000000-0005-0000-0000-000088650000}"/>
    <cellStyle name="Normal 156 3 2 3 2 2 2" xfId="29715" xr:uid="{00000000-0005-0000-0000-000089650000}"/>
    <cellStyle name="Normal 156 3 2 3 2 2 3" xfId="45110" xr:uid="{00000000-0005-0000-0000-00008A650000}"/>
    <cellStyle name="Normal 156 3 2 3 2 3" xfId="22017" xr:uid="{00000000-0005-0000-0000-00008B650000}"/>
    <cellStyle name="Normal 156 3 2 3 2 4" xfId="37412" xr:uid="{00000000-0005-0000-0000-00008C650000}"/>
    <cellStyle name="Normal 156 3 2 3 3" xfId="10471" xr:uid="{00000000-0005-0000-0000-00008D650000}"/>
    <cellStyle name="Normal 156 3 2 3 3 2" xfId="25866" xr:uid="{00000000-0005-0000-0000-00008E650000}"/>
    <cellStyle name="Normal 156 3 2 3 3 3" xfId="41261" xr:uid="{00000000-0005-0000-0000-00008F650000}"/>
    <cellStyle name="Normal 156 3 2 3 4" xfId="18168" xr:uid="{00000000-0005-0000-0000-000090650000}"/>
    <cellStyle name="Normal 156 3 2 3 5" xfId="33563" xr:uid="{00000000-0005-0000-0000-000091650000}"/>
    <cellStyle name="Normal 156 3 2 4" xfId="4682" xr:uid="{00000000-0005-0000-0000-000092650000}"/>
    <cellStyle name="Normal 156 3 2 4 2" xfId="12396" xr:uid="{00000000-0005-0000-0000-000093650000}"/>
    <cellStyle name="Normal 156 3 2 4 2 2" xfId="27791" xr:uid="{00000000-0005-0000-0000-000094650000}"/>
    <cellStyle name="Normal 156 3 2 4 2 3" xfId="43186" xr:uid="{00000000-0005-0000-0000-000095650000}"/>
    <cellStyle name="Normal 156 3 2 4 3" xfId="20093" xr:uid="{00000000-0005-0000-0000-000096650000}"/>
    <cellStyle name="Normal 156 3 2 4 4" xfId="35488" xr:uid="{00000000-0005-0000-0000-000097650000}"/>
    <cellStyle name="Normal 156 3 2 5" xfId="8547" xr:uid="{00000000-0005-0000-0000-000098650000}"/>
    <cellStyle name="Normal 156 3 2 5 2" xfId="23942" xr:uid="{00000000-0005-0000-0000-000099650000}"/>
    <cellStyle name="Normal 156 3 2 5 3" xfId="39337" xr:uid="{00000000-0005-0000-0000-00009A650000}"/>
    <cellStyle name="Normal 156 3 2 6" xfId="16244" xr:uid="{00000000-0005-0000-0000-00009B650000}"/>
    <cellStyle name="Normal 156 3 2 7" xfId="31639" xr:uid="{00000000-0005-0000-0000-00009C650000}"/>
    <cellStyle name="Normal 156 3 3" xfId="1285" xr:uid="{00000000-0005-0000-0000-00009D650000}"/>
    <cellStyle name="Normal 156 3 3 2" xfId="3214" xr:uid="{00000000-0005-0000-0000-00009E650000}"/>
    <cellStyle name="Normal 156 3 3 2 2" xfId="7087" xr:uid="{00000000-0005-0000-0000-00009F650000}"/>
    <cellStyle name="Normal 156 3 3 2 2 2" xfId="14801" xr:uid="{00000000-0005-0000-0000-0000A0650000}"/>
    <cellStyle name="Normal 156 3 3 2 2 2 2" xfId="30196" xr:uid="{00000000-0005-0000-0000-0000A1650000}"/>
    <cellStyle name="Normal 156 3 3 2 2 2 3" xfId="45591" xr:uid="{00000000-0005-0000-0000-0000A2650000}"/>
    <cellStyle name="Normal 156 3 3 2 2 3" xfId="22498" xr:uid="{00000000-0005-0000-0000-0000A3650000}"/>
    <cellStyle name="Normal 156 3 3 2 2 4" xfId="37893" xr:uid="{00000000-0005-0000-0000-0000A4650000}"/>
    <cellStyle name="Normal 156 3 3 2 3" xfId="10952" xr:uid="{00000000-0005-0000-0000-0000A5650000}"/>
    <cellStyle name="Normal 156 3 3 2 3 2" xfId="26347" xr:uid="{00000000-0005-0000-0000-0000A6650000}"/>
    <cellStyle name="Normal 156 3 3 2 3 3" xfId="41742" xr:uid="{00000000-0005-0000-0000-0000A7650000}"/>
    <cellStyle name="Normal 156 3 3 2 4" xfId="18649" xr:uid="{00000000-0005-0000-0000-0000A8650000}"/>
    <cellStyle name="Normal 156 3 3 2 5" xfId="34044" xr:uid="{00000000-0005-0000-0000-0000A9650000}"/>
    <cellStyle name="Normal 156 3 3 3" xfId="5163" xr:uid="{00000000-0005-0000-0000-0000AA650000}"/>
    <cellStyle name="Normal 156 3 3 3 2" xfId="12877" xr:uid="{00000000-0005-0000-0000-0000AB650000}"/>
    <cellStyle name="Normal 156 3 3 3 2 2" xfId="28272" xr:uid="{00000000-0005-0000-0000-0000AC650000}"/>
    <cellStyle name="Normal 156 3 3 3 2 3" xfId="43667" xr:uid="{00000000-0005-0000-0000-0000AD650000}"/>
    <cellStyle name="Normal 156 3 3 3 3" xfId="20574" xr:uid="{00000000-0005-0000-0000-0000AE650000}"/>
    <cellStyle name="Normal 156 3 3 3 4" xfId="35969" xr:uid="{00000000-0005-0000-0000-0000AF650000}"/>
    <cellStyle name="Normal 156 3 3 4" xfId="9028" xr:uid="{00000000-0005-0000-0000-0000B0650000}"/>
    <cellStyle name="Normal 156 3 3 4 2" xfId="24423" xr:uid="{00000000-0005-0000-0000-0000B1650000}"/>
    <cellStyle name="Normal 156 3 3 4 3" xfId="39818" xr:uid="{00000000-0005-0000-0000-0000B2650000}"/>
    <cellStyle name="Normal 156 3 3 5" xfId="16725" xr:uid="{00000000-0005-0000-0000-0000B3650000}"/>
    <cellStyle name="Normal 156 3 3 6" xfId="32120" xr:uid="{00000000-0005-0000-0000-0000B4650000}"/>
    <cellStyle name="Normal 156 3 4" xfId="2252" xr:uid="{00000000-0005-0000-0000-0000B5650000}"/>
    <cellStyle name="Normal 156 3 4 2" xfId="6125" xr:uid="{00000000-0005-0000-0000-0000B6650000}"/>
    <cellStyle name="Normal 156 3 4 2 2" xfId="13839" xr:uid="{00000000-0005-0000-0000-0000B7650000}"/>
    <cellStyle name="Normal 156 3 4 2 2 2" xfId="29234" xr:uid="{00000000-0005-0000-0000-0000B8650000}"/>
    <cellStyle name="Normal 156 3 4 2 2 3" xfId="44629" xr:uid="{00000000-0005-0000-0000-0000B9650000}"/>
    <cellStyle name="Normal 156 3 4 2 3" xfId="21536" xr:uid="{00000000-0005-0000-0000-0000BA650000}"/>
    <cellStyle name="Normal 156 3 4 2 4" xfId="36931" xr:uid="{00000000-0005-0000-0000-0000BB650000}"/>
    <cellStyle name="Normal 156 3 4 3" xfId="9990" xr:uid="{00000000-0005-0000-0000-0000BC650000}"/>
    <cellStyle name="Normal 156 3 4 3 2" xfId="25385" xr:uid="{00000000-0005-0000-0000-0000BD650000}"/>
    <cellStyle name="Normal 156 3 4 3 3" xfId="40780" xr:uid="{00000000-0005-0000-0000-0000BE650000}"/>
    <cellStyle name="Normal 156 3 4 4" xfId="17687" xr:uid="{00000000-0005-0000-0000-0000BF650000}"/>
    <cellStyle name="Normal 156 3 4 5" xfId="33082" xr:uid="{00000000-0005-0000-0000-0000C0650000}"/>
    <cellStyle name="Normal 156 3 5" xfId="4201" xr:uid="{00000000-0005-0000-0000-0000C1650000}"/>
    <cellStyle name="Normal 156 3 5 2" xfId="11915" xr:uid="{00000000-0005-0000-0000-0000C2650000}"/>
    <cellStyle name="Normal 156 3 5 2 2" xfId="27310" xr:uid="{00000000-0005-0000-0000-0000C3650000}"/>
    <cellStyle name="Normal 156 3 5 2 3" xfId="42705" xr:uid="{00000000-0005-0000-0000-0000C4650000}"/>
    <cellStyle name="Normal 156 3 5 3" xfId="19612" xr:uid="{00000000-0005-0000-0000-0000C5650000}"/>
    <cellStyle name="Normal 156 3 5 4" xfId="35007" xr:uid="{00000000-0005-0000-0000-0000C6650000}"/>
    <cellStyle name="Normal 156 3 6" xfId="8066" xr:uid="{00000000-0005-0000-0000-0000C7650000}"/>
    <cellStyle name="Normal 156 3 6 2" xfId="23461" xr:uid="{00000000-0005-0000-0000-0000C8650000}"/>
    <cellStyle name="Normal 156 3 6 3" xfId="38856" xr:uid="{00000000-0005-0000-0000-0000C9650000}"/>
    <cellStyle name="Normal 156 3 7" xfId="15763" xr:uid="{00000000-0005-0000-0000-0000CA650000}"/>
    <cellStyle name="Normal 156 3 8" xfId="31158" xr:uid="{00000000-0005-0000-0000-0000CB650000}"/>
    <cellStyle name="Normal 156 4" xfId="579" xr:uid="{00000000-0005-0000-0000-0000CC650000}"/>
    <cellStyle name="Normal 156 4 2" xfId="1545" xr:uid="{00000000-0005-0000-0000-0000CD650000}"/>
    <cellStyle name="Normal 156 4 2 2" xfId="3474" xr:uid="{00000000-0005-0000-0000-0000CE650000}"/>
    <cellStyle name="Normal 156 4 2 2 2" xfId="7347" xr:uid="{00000000-0005-0000-0000-0000CF650000}"/>
    <cellStyle name="Normal 156 4 2 2 2 2" xfId="15061" xr:uid="{00000000-0005-0000-0000-0000D0650000}"/>
    <cellStyle name="Normal 156 4 2 2 2 2 2" xfId="30456" xr:uid="{00000000-0005-0000-0000-0000D1650000}"/>
    <cellStyle name="Normal 156 4 2 2 2 2 3" xfId="45851" xr:uid="{00000000-0005-0000-0000-0000D2650000}"/>
    <cellStyle name="Normal 156 4 2 2 2 3" xfId="22758" xr:uid="{00000000-0005-0000-0000-0000D3650000}"/>
    <cellStyle name="Normal 156 4 2 2 2 4" xfId="38153" xr:uid="{00000000-0005-0000-0000-0000D4650000}"/>
    <cellStyle name="Normal 156 4 2 2 3" xfId="11212" xr:uid="{00000000-0005-0000-0000-0000D5650000}"/>
    <cellStyle name="Normal 156 4 2 2 3 2" xfId="26607" xr:uid="{00000000-0005-0000-0000-0000D6650000}"/>
    <cellStyle name="Normal 156 4 2 2 3 3" xfId="42002" xr:uid="{00000000-0005-0000-0000-0000D7650000}"/>
    <cellStyle name="Normal 156 4 2 2 4" xfId="18909" xr:uid="{00000000-0005-0000-0000-0000D8650000}"/>
    <cellStyle name="Normal 156 4 2 2 5" xfId="34304" xr:uid="{00000000-0005-0000-0000-0000D9650000}"/>
    <cellStyle name="Normal 156 4 2 3" xfId="5423" xr:uid="{00000000-0005-0000-0000-0000DA650000}"/>
    <cellStyle name="Normal 156 4 2 3 2" xfId="13137" xr:uid="{00000000-0005-0000-0000-0000DB650000}"/>
    <cellStyle name="Normal 156 4 2 3 2 2" xfId="28532" xr:uid="{00000000-0005-0000-0000-0000DC650000}"/>
    <cellStyle name="Normal 156 4 2 3 2 3" xfId="43927" xr:uid="{00000000-0005-0000-0000-0000DD650000}"/>
    <cellStyle name="Normal 156 4 2 3 3" xfId="20834" xr:uid="{00000000-0005-0000-0000-0000DE650000}"/>
    <cellStyle name="Normal 156 4 2 3 4" xfId="36229" xr:uid="{00000000-0005-0000-0000-0000DF650000}"/>
    <cellStyle name="Normal 156 4 2 4" xfId="9288" xr:uid="{00000000-0005-0000-0000-0000E0650000}"/>
    <cellStyle name="Normal 156 4 2 4 2" xfId="24683" xr:uid="{00000000-0005-0000-0000-0000E1650000}"/>
    <cellStyle name="Normal 156 4 2 4 3" xfId="40078" xr:uid="{00000000-0005-0000-0000-0000E2650000}"/>
    <cellStyle name="Normal 156 4 2 5" xfId="16985" xr:uid="{00000000-0005-0000-0000-0000E3650000}"/>
    <cellStyle name="Normal 156 4 2 6" xfId="32380" xr:uid="{00000000-0005-0000-0000-0000E4650000}"/>
    <cellStyle name="Normal 156 4 3" xfId="2512" xr:uid="{00000000-0005-0000-0000-0000E5650000}"/>
    <cellStyle name="Normal 156 4 3 2" xfId="6385" xr:uid="{00000000-0005-0000-0000-0000E6650000}"/>
    <cellStyle name="Normal 156 4 3 2 2" xfId="14099" xr:uid="{00000000-0005-0000-0000-0000E7650000}"/>
    <cellStyle name="Normal 156 4 3 2 2 2" xfId="29494" xr:uid="{00000000-0005-0000-0000-0000E8650000}"/>
    <cellStyle name="Normal 156 4 3 2 2 3" xfId="44889" xr:uid="{00000000-0005-0000-0000-0000E9650000}"/>
    <cellStyle name="Normal 156 4 3 2 3" xfId="21796" xr:uid="{00000000-0005-0000-0000-0000EA650000}"/>
    <cellStyle name="Normal 156 4 3 2 4" xfId="37191" xr:uid="{00000000-0005-0000-0000-0000EB650000}"/>
    <cellStyle name="Normal 156 4 3 3" xfId="10250" xr:uid="{00000000-0005-0000-0000-0000EC650000}"/>
    <cellStyle name="Normal 156 4 3 3 2" xfId="25645" xr:uid="{00000000-0005-0000-0000-0000ED650000}"/>
    <cellStyle name="Normal 156 4 3 3 3" xfId="41040" xr:uid="{00000000-0005-0000-0000-0000EE650000}"/>
    <cellStyle name="Normal 156 4 3 4" xfId="17947" xr:uid="{00000000-0005-0000-0000-0000EF650000}"/>
    <cellStyle name="Normal 156 4 3 5" xfId="33342" xr:uid="{00000000-0005-0000-0000-0000F0650000}"/>
    <cellStyle name="Normal 156 4 4" xfId="4461" xr:uid="{00000000-0005-0000-0000-0000F1650000}"/>
    <cellStyle name="Normal 156 4 4 2" xfId="12175" xr:uid="{00000000-0005-0000-0000-0000F2650000}"/>
    <cellStyle name="Normal 156 4 4 2 2" xfId="27570" xr:uid="{00000000-0005-0000-0000-0000F3650000}"/>
    <cellStyle name="Normal 156 4 4 2 3" xfId="42965" xr:uid="{00000000-0005-0000-0000-0000F4650000}"/>
    <cellStyle name="Normal 156 4 4 3" xfId="19872" xr:uid="{00000000-0005-0000-0000-0000F5650000}"/>
    <cellStyle name="Normal 156 4 4 4" xfId="35267" xr:uid="{00000000-0005-0000-0000-0000F6650000}"/>
    <cellStyle name="Normal 156 4 5" xfId="8326" xr:uid="{00000000-0005-0000-0000-0000F7650000}"/>
    <cellStyle name="Normal 156 4 5 2" xfId="23721" xr:uid="{00000000-0005-0000-0000-0000F8650000}"/>
    <cellStyle name="Normal 156 4 5 3" xfId="39116" xr:uid="{00000000-0005-0000-0000-0000F9650000}"/>
    <cellStyle name="Normal 156 4 6" xfId="16023" xr:uid="{00000000-0005-0000-0000-0000FA650000}"/>
    <cellStyle name="Normal 156 4 7" xfId="31418" xr:uid="{00000000-0005-0000-0000-0000FB650000}"/>
    <cellStyle name="Normal 156 5" xfId="1064" xr:uid="{00000000-0005-0000-0000-0000FC650000}"/>
    <cellStyle name="Normal 156 5 2" xfId="2993" xr:uid="{00000000-0005-0000-0000-0000FD650000}"/>
    <cellStyle name="Normal 156 5 2 2" xfId="6866" xr:uid="{00000000-0005-0000-0000-0000FE650000}"/>
    <cellStyle name="Normal 156 5 2 2 2" xfId="14580" xr:uid="{00000000-0005-0000-0000-0000FF650000}"/>
    <cellStyle name="Normal 156 5 2 2 2 2" xfId="29975" xr:uid="{00000000-0005-0000-0000-000000660000}"/>
    <cellStyle name="Normal 156 5 2 2 2 3" xfId="45370" xr:uid="{00000000-0005-0000-0000-000001660000}"/>
    <cellStyle name="Normal 156 5 2 2 3" xfId="22277" xr:uid="{00000000-0005-0000-0000-000002660000}"/>
    <cellStyle name="Normal 156 5 2 2 4" xfId="37672" xr:uid="{00000000-0005-0000-0000-000003660000}"/>
    <cellStyle name="Normal 156 5 2 3" xfId="10731" xr:uid="{00000000-0005-0000-0000-000004660000}"/>
    <cellStyle name="Normal 156 5 2 3 2" xfId="26126" xr:uid="{00000000-0005-0000-0000-000005660000}"/>
    <cellStyle name="Normal 156 5 2 3 3" xfId="41521" xr:uid="{00000000-0005-0000-0000-000006660000}"/>
    <cellStyle name="Normal 156 5 2 4" xfId="18428" xr:uid="{00000000-0005-0000-0000-000007660000}"/>
    <cellStyle name="Normal 156 5 2 5" xfId="33823" xr:uid="{00000000-0005-0000-0000-000008660000}"/>
    <cellStyle name="Normal 156 5 3" xfId="4942" xr:uid="{00000000-0005-0000-0000-000009660000}"/>
    <cellStyle name="Normal 156 5 3 2" xfId="12656" xr:uid="{00000000-0005-0000-0000-00000A660000}"/>
    <cellStyle name="Normal 156 5 3 2 2" xfId="28051" xr:uid="{00000000-0005-0000-0000-00000B660000}"/>
    <cellStyle name="Normal 156 5 3 2 3" xfId="43446" xr:uid="{00000000-0005-0000-0000-00000C660000}"/>
    <cellStyle name="Normal 156 5 3 3" xfId="20353" xr:uid="{00000000-0005-0000-0000-00000D660000}"/>
    <cellStyle name="Normal 156 5 3 4" xfId="35748" xr:uid="{00000000-0005-0000-0000-00000E660000}"/>
    <cellStyle name="Normal 156 5 4" xfId="8807" xr:uid="{00000000-0005-0000-0000-00000F660000}"/>
    <cellStyle name="Normal 156 5 4 2" xfId="24202" xr:uid="{00000000-0005-0000-0000-000010660000}"/>
    <cellStyle name="Normal 156 5 4 3" xfId="39597" xr:uid="{00000000-0005-0000-0000-000011660000}"/>
    <cellStyle name="Normal 156 5 5" xfId="16504" xr:uid="{00000000-0005-0000-0000-000012660000}"/>
    <cellStyle name="Normal 156 5 6" xfId="31899" xr:uid="{00000000-0005-0000-0000-000013660000}"/>
    <cellStyle name="Normal 156 6" xfId="2031" xr:uid="{00000000-0005-0000-0000-000014660000}"/>
    <cellStyle name="Normal 156 6 2" xfId="5904" xr:uid="{00000000-0005-0000-0000-000015660000}"/>
    <cellStyle name="Normal 156 6 2 2" xfId="13618" xr:uid="{00000000-0005-0000-0000-000016660000}"/>
    <cellStyle name="Normal 156 6 2 2 2" xfId="29013" xr:uid="{00000000-0005-0000-0000-000017660000}"/>
    <cellStyle name="Normal 156 6 2 2 3" xfId="44408" xr:uid="{00000000-0005-0000-0000-000018660000}"/>
    <cellStyle name="Normal 156 6 2 3" xfId="21315" xr:uid="{00000000-0005-0000-0000-000019660000}"/>
    <cellStyle name="Normal 156 6 2 4" xfId="36710" xr:uid="{00000000-0005-0000-0000-00001A660000}"/>
    <cellStyle name="Normal 156 6 3" xfId="9769" xr:uid="{00000000-0005-0000-0000-00001B660000}"/>
    <cellStyle name="Normal 156 6 3 2" xfId="25164" xr:uid="{00000000-0005-0000-0000-00001C660000}"/>
    <cellStyle name="Normal 156 6 3 3" xfId="40559" xr:uid="{00000000-0005-0000-0000-00001D660000}"/>
    <cellStyle name="Normal 156 6 4" xfId="17466" xr:uid="{00000000-0005-0000-0000-00001E660000}"/>
    <cellStyle name="Normal 156 6 5" xfId="32861" xr:uid="{00000000-0005-0000-0000-00001F660000}"/>
    <cellStyle name="Normal 156 7" xfId="3990" xr:uid="{00000000-0005-0000-0000-000020660000}"/>
    <cellStyle name="Normal 156 7 2" xfId="11706" xr:uid="{00000000-0005-0000-0000-000021660000}"/>
    <cellStyle name="Normal 156 7 2 2" xfId="27101" xr:uid="{00000000-0005-0000-0000-000022660000}"/>
    <cellStyle name="Normal 156 7 2 3" xfId="42496" xr:uid="{00000000-0005-0000-0000-000023660000}"/>
    <cellStyle name="Normal 156 7 3" xfId="19403" xr:uid="{00000000-0005-0000-0000-000024660000}"/>
    <cellStyle name="Normal 156 7 4" xfId="34798" xr:uid="{00000000-0005-0000-0000-000025660000}"/>
    <cellStyle name="Normal 156 8" xfId="7855" xr:uid="{00000000-0005-0000-0000-000026660000}"/>
    <cellStyle name="Normal 156 8 2" xfId="23252" xr:uid="{00000000-0005-0000-0000-000027660000}"/>
    <cellStyle name="Normal 156 8 3" xfId="38647" xr:uid="{00000000-0005-0000-0000-000028660000}"/>
    <cellStyle name="Normal 156 9" xfId="15542" xr:uid="{00000000-0005-0000-0000-000029660000}"/>
    <cellStyle name="Normal 157" xfId="55" xr:uid="{00000000-0005-0000-0000-00002A660000}"/>
    <cellStyle name="Normal 157 10" xfId="30938" xr:uid="{00000000-0005-0000-0000-00002B660000}"/>
    <cellStyle name="Normal 157 2" xfId="167" xr:uid="{00000000-0005-0000-0000-00002C660000}"/>
    <cellStyle name="Normal 157 2 2" xfId="420" xr:uid="{00000000-0005-0000-0000-00002D660000}"/>
    <cellStyle name="Normal 157 2 2 2" xfId="905" xr:uid="{00000000-0005-0000-0000-00002E660000}"/>
    <cellStyle name="Normal 157 2 2 2 2" xfId="1871" xr:uid="{00000000-0005-0000-0000-00002F660000}"/>
    <cellStyle name="Normal 157 2 2 2 2 2" xfId="3800" xr:uid="{00000000-0005-0000-0000-000030660000}"/>
    <cellStyle name="Normal 157 2 2 2 2 2 2" xfId="7673" xr:uid="{00000000-0005-0000-0000-000031660000}"/>
    <cellStyle name="Normal 157 2 2 2 2 2 2 2" xfId="15387" xr:uid="{00000000-0005-0000-0000-000032660000}"/>
    <cellStyle name="Normal 157 2 2 2 2 2 2 2 2" xfId="30782" xr:uid="{00000000-0005-0000-0000-000033660000}"/>
    <cellStyle name="Normal 157 2 2 2 2 2 2 2 3" xfId="46177" xr:uid="{00000000-0005-0000-0000-000034660000}"/>
    <cellStyle name="Normal 157 2 2 2 2 2 2 3" xfId="23084" xr:uid="{00000000-0005-0000-0000-000035660000}"/>
    <cellStyle name="Normal 157 2 2 2 2 2 2 4" xfId="38479" xr:uid="{00000000-0005-0000-0000-000036660000}"/>
    <cellStyle name="Normal 157 2 2 2 2 2 3" xfId="11538" xr:uid="{00000000-0005-0000-0000-000037660000}"/>
    <cellStyle name="Normal 157 2 2 2 2 2 3 2" xfId="26933" xr:uid="{00000000-0005-0000-0000-000038660000}"/>
    <cellStyle name="Normal 157 2 2 2 2 2 3 3" xfId="42328" xr:uid="{00000000-0005-0000-0000-000039660000}"/>
    <cellStyle name="Normal 157 2 2 2 2 2 4" xfId="19235" xr:uid="{00000000-0005-0000-0000-00003A660000}"/>
    <cellStyle name="Normal 157 2 2 2 2 2 5" xfId="34630" xr:uid="{00000000-0005-0000-0000-00003B660000}"/>
    <cellStyle name="Normal 157 2 2 2 2 3" xfId="5749" xr:uid="{00000000-0005-0000-0000-00003C660000}"/>
    <cellStyle name="Normal 157 2 2 2 2 3 2" xfId="13463" xr:uid="{00000000-0005-0000-0000-00003D660000}"/>
    <cellStyle name="Normal 157 2 2 2 2 3 2 2" xfId="28858" xr:uid="{00000000-0005-0000-0000-00003E660000}"/>
    <cellStyle name="Normal 157 2 2 2 2 3 2 3" xfId="44253" xr:uid="{00000000-0005-0000-0000-00003F660000}"/>
    <cellStyle name="Normal 157 2 2 2 2 3 3" xfId="21160" xr:uid="{00000000-0005-0000-0000-000040660000}"/>
    <cellStyle name="Normal 157 2 2 2 2 3 4" xfId="36555" xr:uid="{00000000-0005-0000-0000-000041660000}"/>
    <cellStyle name="Normal 157 2 2 2 2 4" xfId="9614" xr:uid="{00000000-0005-0000-0000-000042660000}"/>
    <cellStyle name="Normal 157 2 2 2 2 4 2" xfId="25009" xr:uid="{00000000-0005-0000-0000-000043660000}"/>
    <cellStyle name="Normal 157 2 2 2 2 4 3" xfId="40404" xr:uid="{00000000-0005-0000-0000-000044660000}"/>
    <cellStyle name="Normal 157 2 2 2 2 5" xfId="17311" xr:uid="{00000000-0005-0000-0000-000045660000}"/>
    <cellStyle name="Normal 157 2 2 2 2 6" xfId="32706" xr:uid="{00000000-0005-0000-0000-000046660000}"/>
    <cellStyle name="Normal 157 2 2 2 3" xfId="2838" xr:uid="{00000000-0005-0000-0000-000047660000}"/>
    <cellStyle name="Normal 157 2 2 2 3 2" xfId="6711" xr:uid="{00000000-0005-0000-0000-000048660000}"/>
    <cellStyle name="Normal 157 2 2 2 3 2 2" xfId="14425" xr:uid="{00000000-0005-0000-0000-000049660000}"/>
    <cellStyle name="Normal 157 2 2 2 3 2 2 2" xfId="29820" xr:uid="{00000000-0005-0000-0000-00004A660000}"/>
    <cellStyle name="Normal 157 2 2 2 3 2 2 3" xfId="45215" xr:uid="{00000000-0005-0000-0000-00004B660000}"/>
    <cellStyle name="Normal 157 2 2 2 3 2 3" xfId="22122" xr:uid="{00000000-0005-0000-0000-00004C660000}"/>
    <cellStyle name="Normal 157 2 2 2 3 2 4" xfId="37517" xr:uid="{00000000-0005-0000-0000-00004D660000}"/>
    <cellStyle name="Normal 157 2 2 2 3 3" xfId="10576" xr:uid="{00000000-0005-0000-0000-00004E660000}"/>
    <cellStyle name="Normal 157 2 2 2 3 3 2" xfId="25971" xr:uid="{00000000-0005-0000-0000-00004F660000}"/>
    <cellStyle name="Normal 157 2 2 2 3 3 3" xfId="41366" xr:uid="{00000000-0005-0000-0000-000050660000}"/>
    <cellStyle name="Normal 157 2 2 2 3 4" xfId="18273" xr:uid="{00000000-0005-0000-0000-000051660000}"/>
    <cellStyle name="Normal 157 2 2 2 3 5" xfId="33668" xr:uid="{00000000-0005-0000-0000-000052660000}"/>
    <cellStyle name="Normal 157 2 2 2 4" xfId="4787" xr:uid="{00000000-0005-0000-0000-000053660000}"/>
    <cellStyle name="Normal 157 2 2 2 4 2" xfId="12501" xr:uid="{00000000-0005-0000-0000-000054660000}"/>
    <cellStyle name="Normal 157 2 2 2 4 2 2" xfId="27896" xr:uid="{00000000-0005-0000-0000-000055660000}"/>
    <cellStyle name="Normal 157 2 2 2 4 2 3" xfId="43291" xr:uid="{00000000-0005-0000-0000-000056660000}"/>
    <cellStyle name="Normal 157 2 2 2 4 3" xfId="20198" xr:uid="{00000000-0005-0000-0000-000057660000}"/>
    <cellStyle name="Normal 157 2 2 2 4 4" xfId="35593" xr:uid="{00000000-0005-0000-0000-000058660000}"/>
    <cellStyle name="Normal 157 2 2 2 5" xfId="8652" xr:uid="{00000000-0005-0000-0000-000059660000}"/>
    <cellStyle name="Normal 157 2 2 2 5 2" xfId="24047" xr:uid="{00000000-0005-0000-0000-00005A660000}"/>
    <cellStyle name="Normal 157 2 2 2 5 3" xfId="39442" xr:uid="{00000000-0005-0000-0000-00005B660000}"/>
    <cellStyle name="Normal 157 2 2 2 6" xfId="16349" xr:uid="{00000000-0005-0000-0000-00005C660000}"/>
    <cellStyle name="Normal 157 2 2 2 7" xfId="31744" xr:uid="{00000000-0005-0000-0000-00005D660000}"/>
    <cellStyle name="Normal 157 2 2 3" xfId="1390" xr:uid="{00000000-0005-0000-0000-00005E660000}"/>
    <cellStyle name="Normal 157 2 2 3 2" xfId="3319" xr:uid="{00000000-0005-0000-0000-00005F660000}"/>
    <cellStyle name="Normal 157 2 2 3 2 2" xfId="7192" xr:uid="{00000000-0005-0000-0000-000060660000}"/>
    <cellStyle name="Normal 157 2 2 3 2 2 2" xfId="14906" xr:uid="{00000000-0005-0000-0000-000061660000}"/>
    <cellStyle name="Normal 157 2 2 3 2 2 2 2" xfId="30301" xr:uid="{00000000-0005-0000-0000-000062660000}"/>
    <cellStyle name="Normal 157 2 2 3 2 2 2 3" xfId="45696" xr:uid="{00000000-0005-0000-0000-000063660000}"/>
    <cellStyle name="Normal 157 2 2 3 2 2 3" xfId="22603" xr:uid="{00000000-0005-0000-0000-000064660000}"/>
    <cellStyle name="Normal 157 2 2 3 2 2 4" xfId="37998" xr:uid="{00000000-0005-0000-0000-000065660000}"/>
    <cellStyle name="Normal 157 2 2 3 2 3" xfId="11057" xr:uid="{00000000-0005-0000-0000-000066660000}"/>
    <cellStyle name="Normal 157 2 2 3 2 3 2" xfId="26452" xr:uid="{00000000-0005-0000-0000-000067660000}"/>
    <cellStyle name="Normal 157 2 2 3 2 3 3" xfId="41847" xr:uid="{00000000-0005-0000-0000-000068660000}"/>
    <cellStyle name="Normal 157 2 2 3 2 4" xfId="18754" xr:uid="{00000000-0005-0000-0000-000069660000}"/>
    <cellStyle name="Normal 157 2 2 3 2 5" xfId="34149" xr:uid="{00000000-0005-0000-0000-00006A660000}"/>
    <cellStyle name="Normal 157 2 2 3 3" xfId="5268" xr:uid="{00000000-0005-0000-0000-00006B660000}"/>
    <cellStyle name="Normal 157 2 2 3 3 2" xfId="12982" xr:uid="{00000000-0005-0000-0000-00006C660000}"/>
    <cellStyle name="Normal 157 2 2 3 3 2 2" xfId="28377" xr:uid="{00000000-0005-0000-0000-00006D660000}"/>
    <cellStyle name="Normal 157 2 2 3 3 2 3" xfId="43772" xr:uid="{00000000-0005-0000-0000-00006E660000}"/>
    <cellStyle name="Normal 157 2 2 3 3 3" xfId="20679" xr:uid="{00000000-0005-0000-0000-00006F660000}"/>
    <cellStyle name="Normal 157 2 2 3 3 4" xfId="36074" xr:uid="{00000000-0005-0000-0000-000070660000}"/>
    <cellStyle name="Normal 157 2 2 3 4" xfId="9133" xr:uid="{00000000-0005-0000-0000-000071660000}"/>
    <cellStyle name="Normal 157 2 2 3 4 2" xfId="24528" xr:uid="{00000000-0005-0000-0000-000072660000}"/>
    <cellStyle name="Normal 157 2 2 3 4 3" xfId="39923" xr:uid="{00000000-0005-0000-0000-000073660000}"/>
    <cellStyle name="Normal 157 2 2 3 5" xfId="16830" xr:uid="{00000000-0005-0000-0000-000074660000}"/>
    <cellStyle name="Normal 157 2 2 3 6" xfId="32225" xr:uid="{00000000-0005-0000-0000-000075660000}"/>
    <cellStyle name="Normal 157 2 2 4" xfId="2357" xr:uid="{00000000-0005-0000-0000-000076660000}"/>
    <cellStyle name="Normal 157 2 2 4 2" xfId="6230" xr:uid="{00000000-0005-0000-0000-000077660000}"/>
    <cellStyle name="Normal 157 2 2 4 2 2" xfId="13944" xr:uid="{00000000-0005-0000-0000-000078660000}"/>
    <cellStyle name="Normal 157 2 2 4 2 2 2" xfId="29339" xr:uid="{00000000-0005-0000-0000-000079660000}"/>
    <cellStyle name="Normal 157 2 2 4 2 2 3" xfId="44734" xr:uid="{00000000-0005-0000-0000-00007A660000}"/>
    <cellStyle name="Normal 157 2 2 4 2 3" xfId="21641" xr:uid="{00000000-0005-0000-0000-00007B660000}"/>
    <cellStyle name="Normal 157 2 2 4 2 4" xfId="37036" xr:uid="{00000000-0005-0000-0000-00007C660000}"/>
    <cellStyle name="Normal 157 2 2 4 3" xfId="10095" xr:uid="{00000000-0005-0000-0000-00007D660000}"/>
    <cellStyle name="Normal 157 2 2 4 3 2" xfId="25490" xr:uid="{00000000-0005-0000-0000-00007E660000}"/>
    <cellStyle name="Normal 157 2 2 4 3 3" xfId="40885" xr:uid="{00000000-0005-0000-0000-00007F660000}"/>
    <cellStyle name="Normal 157 2 2 4 4" xfId="17792" xr:uid="{00000000-0005-0000-0000-000080660000}"/>
    <cellStyle name="Normal 157 2 2 4 5" xfId="33187" xr:uid="{00000000-0005-0000-0000-000081660000}"/>
    <cellStyle name="Normal 157 2 2 5" xfId="4306" xr:uid="{00000000-0005-0000-0000-000082660000}"/>
    <cellStyle name="Normal 157 2 2 5 2" xfId="12020" xr:uid="{00000000-0005-0000-0000-000083660000}"/>
    <cellStyle name="Normal 157 2 2 5 2 2" xfId="27415" xr:uid="{00000000-0005-0000-0000-000084660000}"/>
    <cellStyle name="Normal 157 2 2 5 2 3" xfId="42810" xr:uid="{00000000-0005-0000-0000-000085660000}"/>
    <cellStyle name="Normal 157 2 2 5 3" xfId="19717" xr:uid="{00000000-0005-0000-0000-000086660000}"/>
    <cellStyle name="Normal 157 2 2 5 4" xfId="35112" xr:uid="{00000000-0005-0000-0000-000087660000}"/>
    <cellStyle name="Normal 157 2 2 6" xfId="8171" xr:uid="{00000000-0005-0000-0000-000088660000}"/>
    <cellStyle name="Normal 157 2 2 6 2" xfId="23566" xr:uid="{00000000-0005-0000-0000-000089660000}"/>
    <cellStyle name="Normal 157 2 2 6 3" xfId="38961" xr:uid="{00000000-0005-0000-0000-00008A660000}"/>
    <cellStyle name="Normal 157 2 2 7" xfId="15868" xr:uid="{00000000-0005-0000-0000-00008B660000}"/>
    <cellStyle name="Normal 157 2 2 8" xfId="31263" xr:uid="{00000000-0005-0000-0000-00008C660000}"/>
    <cellStyle name="Normal 157 2 3" xfId="684" xr:uid="{00000000-0005-0000-0000-00008D660000}"/>
    <cellStyle name="Normal 157 2 3 2" xfId="1650" xr:uid="{00000000-0005-0000-0000-00008E660000}"/>
    <cellStyle name="Normal 157 2 3 2 2" xfId="3579" xr:uid="{00000000-0005-0000-0000-00008F660000}"/>
    <cellStyle name="Normal 157 2 3 2 2 2" xfId="7452" xr:uid="{00000000-0005-0000-0000-000090660000}"/>
    <cellStyle name="Normal 157 2 3 2 2 2 2" xfId="15166" xr:uid="{00000000-0005-0000-0000-000091660000}"/>
    <cellStyle name="Normal 157 2 3 2 2 2 2 2" xfId="30561" xr:uid="{00000000-0005-0000-0000-000092660000}"/>
    <cellStyle name="Normal 157 2 3 2 2 2 2 3" xfId="45956" xr:uid="{00000000-0005-0000-0000-000093660000}"/>
    <cellStyle name="Normal 157 2 3 2 2 2 3" xfId="22863" xr:uid="{00000000-0005-0000-0000-000094660000}"/>
    <cellStyle name="Normal 157 2 3 2 2 2 4" xfId="38258" xr:uid="{00000000-0005-0000-0000-000095660000}"/>
    <cellStyle name="Normal 157 2 3 2 2 3" xfId="11317" xr:uid="{00000000-0005-0000-0000-000096660000}"/>
    <cellStyle name="Normal 157 2 3 2 2 3 2" xfId="26712" xr:uid="{00000000-0005-0000-0000-000097660000}"/>
    <cellStyle name="Normal 157 2 3 2 2 3 3" xfId="42107" xr:uid="{00000000-0005-0000-0000-000098660000}"/>
    <cellStyle name="Normal 157 2 3 2 2 4" xfId="19014" xr:uid="{00000000-0005-0000-0000-000099660000}"/>
    <cellStyle name="Normal 157 2 3 2 2 5" xfId="34409" xr:uid="{00000000-0005-0000-0000-00009A660000}"/>
    <cellStyle name="Normal 157 2 3 2 3" xfId="5528" xr:uid="{00000000-0005-0000-0000-00009B660000}"/>
    <cellStyle name="Normal 157 2 3 2 3 2" xfId="13242" xr:uid="{00000000-0005-0000-0000-00009C660000}"/>
    <cellStyle name="Normal 157 2 3 2 3 2 2" xfId="28637" xr:uid="{00000000-0005-0000-0000-00009D660000}"/>
    <cellStyle name="Normal 157 2 3 2 3 2 3" xfId="44032" xr:uid="{00000000-0005-0000-0000-00009E660000}"/>
    <cellStyle name="Normal 157 2 3 2 3 3" xfId="20939" xr:uid="{00000000-0005-0000-0000-00009F660000}"/>
    <cellStyle name="Normal 157 2 3 2 3 4" xfId="36334" xr:uid="{00000000-0005-0000-0000-0000A0660000}"/>
    <cellStyle name="Normal 157 2 3 2 4" xfId="9393" xr:uid="{00000000-0005-0000-0000-0000A1660000}"/>
    <cellStyle name="Normal 157 2 3 2 4 2" xfId="24788" xr:uid="{00000000-0005-0000-0000-0000A2660000}"/>
    <cellStyle name="Normal 157 2 3 2 4 3" xfId="40183" xr:uid="{00000000-0005-0000-0000-0000A3660000}"/>
    <cellStyle name="Normal 157 2 3 2 5" xfId="17090" xr:uid="{00000000-0005-0000-0000-0000A4660000}"/>
    <cellStyle name="Normal 157 2 3 2 6" xfId="32485" xr:uid="{00000000-0005-0000-0000-0000A5660000}"/>
    <cellStyle name="Normal 157 2 3 3" xfId="2617" xr:uid="{00000000-0005-0000-0000-0000A6660000}"/>
    <cellStyle name="Normal 157 2 3 3 2" xfId="6490" xr:uid="{00000000-0005-0000-0000-0000A7660000}"/>
    <cellStyle name="Normal 157 2 3 3 2 2" xfId="14204" xr:uid="{00000000-0005-0000-0000-0000A8660000}"/>
    <cellStyle name="Normal 157 2 3 3 2 2 2" xfId="29599" xr:uid="{00000000-0005-0000-0000-0000A9660000}"/>
    <cellStyle name="Normal 157 2 3 3 2 2 3" xfId="44994" xr:uid="{00000000-0005-0000-0000-0000AA660000}"/>
    <cellStyle name="Normal 157 2 3 3 2 3" xfId="21901" xr:uid="{00000000-0005-0000-0000-0000AB660000}"/>
    <cellStyle name="Normal 157 2 3 3 2 4" xfId="37296" xr:uid="{00000000-0005-0000-0000-0000AC660000}"/>
    <cellStyle name="Normal 157 2 3 3 3" xfId="10355" xr:uid="{00000000-0005-0000-0000-0000AD660000}"/>
    <cellStyle name="Normal 157 2 3 3 3 2" xfId="25750" xr:uid="{00000000-0005-0000-0000-0000AE660000}"/>
    <cellStyle name="Normal 157 2 3 3 3 3" xfId="41145" xr:uid="{00000000-0005-0000-0000-0000AF660000}"/>
    <cellStyle name="Normal 157 2 3 3 4" xfId="18052" xr:uid="{00000000-0005-0000-0000-0000B0660000}"/>
    <cellStyle name="Normal 157 2 3 3 5" xfId="33447" xr:uid="{00000000-0005-0000-0000-0000B1660000}"/>
    <cellStyle name="Normal 157 2 3 4" xfId="4566" xr:uid="{00000000-0005-0000-0000-0000B2660000}"/>
    <cellStyle name="Normal 157 2 3 4 2" xfId="12280" xr:uid="{00000000-0005-0000-0000-0000B3660000}"/>
    <cellStyle name="Normal 157 2 3 4 2 2" xfId="27675" xr:uid="{00000000-0005-0000-0000-0000B4660000}"/>
    <cellStyle name="Normal 157 2 3 4 2 3" xfId="43070" xr:uid="{00000000-0005-0000-0000-0000B5660000}"/>
    <cellStyle name="Normal 157 2 3 4 3" xfId="19977" xr:uid="{00000000-0005-0000-0000-0000B6660000}"/>
    <cellStyle name="Normal 157 2 3 4 4" xfId="35372" xr:uid="{00000000-0005-0000-0000-0000B7660000}"/>
    <cellStyle name="Normal 157 2 3 5" xfId="8431" xr:uid="{00000000-0005-0000-0000-0000B8660000}"/>
    <cellStyle name="Normal 157 2 3 5 2" xfId="23826" xr:uid="{00000000-0005-0000-0000-0000B9660000}"/>
    <cellStyle name="Normal 157 2 3 5 3" xfId="39221" xr:uid="{00000000-0005-0000-0000-0000BA660000}"/>
    <cellStyle name="Normal 157 2 3 6" xfId="16128" xr:uid="{00000000-0005-0000-0000-0000BB660000}"/>
    <cellStyle name="Normal 157 2 3 7" xfId="31523" xr:uid="{00000000-0005-0000-0000-0000BC660000}"/>
    <cellStyle name="Normal 157 2 4" xfId="1169" xr:uid="{00000000-0005-0000-0000-0000BD660000}"/>
    <cellStyle name="Normal 157 2 4 2" xfId="3098" xr:uid="{00000000-0005-0000-0000-0000BE660000}"/>
    <cellStyle name="Normal 157 2 4 2 2" xfId="6971" xr:uid="{00000000-0005-0000-0000-0000BF660000}"/>
    <cellStyle name="Normal 157 2 4 2 2 2" xfId="14685" xr:uid="{00000000-0005-0000-0000-0000C0660000}"/>
    <cellStyle name="Normal 157 2 4 2 2 2 2" xfId="30080" xr:uid="{00000000-0005-0000-0000-0000C1660000}"/>
    <cellStyle name="Normal 157 2 4 2 2 2 3" xfId="45475" xr:uid="{00000000-0005-0000-0000-0000C2660000}"/>
    <cellStyle name="Normal 157 2 4 2 2 3" xfId="22382" xr:uid="{00000000-0005-0000-0000-0000C3660000}"/>
    <cellStyle name="Normal 157 2 4 2 2 4" xfId="37777" xr:uid="{00000000-0005-0000-0000-0000C4660000}"/>
    <cellStyle name="Normal 157 2 4 2 3" xfId="10836" xr:uid="{00000000-0005-0000-0000-0000C5660000}"/>
    <cellStyle name="Normal 157 2 4 2 3 2" xfId="26231" xr:uid="{00000000-0005-0000-0000-0000C6660000}"/>
    <cellStyle name="Normal 157 2 4 2 3 3" xfId="41626" xr:uid="{00000000-0005-0000-0000-0000C7660000}"/>
    <cellStyle name="Normal 157 2 4 2 4" xfId="18533" xr:uid="{00000000-0005-0000-0000-0000C8660000}"/>
    <cellStyle name="Normal 157 2 4 2 5" xfId="33928" xr:uid="{00000000-0005-0000-0000-0000C9660000}"/>
    <cellStyle name="Normal 157 2 4 3" xfId="5047" xr:uid="{00000000-0005-0000-0000-0000CA660000}"/>
    <cellStyle name="Normal 157 2 4 3 2" xfId="12761" xr:uid="{00000000-0005-0000-0000-0000CB660000}"/>
    <cellStyle name="Normal 157 2 4 3 2 2" xfId="28156" xr:uid="{00000000-0005-0000-0000-0000CC660000}"/>
    <cellStyle name="Normal 157 2 4 3 2 3" xfId="43551" xr:uid="{00000000-0005-0000-0000-0000CD660000}"/>
    <cellStyle name="Normal 157 2 4 3 3" xfId="20458" xr:uid="{00000000-0005-0000-0000-0000CE660000}"/>
    <cellStyle name="Normal 157 2 4 3 4" xfId="35853" xr:uid="{00000000-0005-0000-0000-0000CF660000}"/>
    <cellStyle name="Normal 157 2 4 4" xfId="8912" xr:uid="{00000000-0005-0000-0000-0000D0660000}"/>
    <cellStyle name="Normal 157 2 4 4 2" xfId="24307" xr:uid="{00000000-0005-0000-0000-0000D1660000}"/>
    <cellStyle name="Normal 157 2 4 4 3" xfId="39702" xr:uid="{00000000-0005-0000-0000-0000D2660000}"/>
    <cellStyle name="Normal 157 2 4 5" xfId="16609" xr:uid="{00000000-0005-0000-0000-0000D3660000}"/>
    <cellStyle name="Normal 157 2 4 6" xfId="32004" xr:uid="{00000000-0005-0000-0000-0000D4660000}"/>
    <cellStyle name="Normal 157 2 5" xfId="2136" xr:uid="{00000000-0005-0000-0000-0000D5660000}"/>
    <cellStyle name="Normal 157 2 5 2" xfId="6009" xr:uid="{00000000-0005-0000-0000-0000D6660000}"/>
    <cellStyle name="Normal 157 2 5 2 2" xfId="13723" xr:uid="{00000000-0005-0000-0000-0000D7660000}"/>
    <cellStyle name="Normal 157 2 5 2 2 2" xfId="29118" xr:uid="{00000000-0005-0000-0000-0000D8660000}"/>
    <cellStyle name="Normal 157 2 5 2 2 3" xfId="44513" xr:uid="{00000000-0005-0000-0000-0000D9660000}"/>
    <cellStyle name="Normal 157 2 5 2 3" xfId="21420" xr:uid="{00000000-0005-0000-0000-0000DA660000}"/>
    <cellStyle name="Normal 157 2 5 2 4" xfId="36815" xr:uid="{00000000-0005-0000-0000-0000DB660000}"/>
    <cellStyle name="Normal 157 2 5 3" xfId="9874" xr:uid="{00000000-0005-0000-0000-0000DC660000}"/>
    <cellStyle name="Normal 157 2 5 3 2" xfId="25269" xr:uid="{00000000-0005-0000-0000-0000DD660000}"/>
    <cellStyle name="Normal 157 2 5 3 3" xfId="40664" xr:uid="{00000000-0005-0000-0000-0000DE660000}"/>
    <cellStyle name="Normal 157 2 5 4" xfId="17571" xr:uid="{00000000-0005-0000-0000-0000DF660000}"/>
    <cellStyle name="Normal 157 2 5 5" xfId="32966" xr:uid="{00000000-0005-0000-0000-0000E0660000}"/>
    <cellStyle name="Normal 157 2 6" xfId="4096" xr:uid="{00000000-0005-0000-0000-0000E1660000}"/>
    <cellStyle name="Normal 157 2 6 2" xfId="11811" xr:uid="{00000000-0005-0000-0000-0000E2660000}"/>
    <cellStyle name="Normal 157 2 6 2 2" xfId="27206" xr:uid="{00000000-0005-0000-0000-0000E3660000}"/>
    <cellStyle name="Normal 157 2 6 2 3" xfId="42601" xr:uid="{00000000-0005-0000-0000-0000E4660000}"/>
    <cellStyle name="Normal 157 2 6 3" xfId="19508" xr:uid="{00000000-0005-0000-0000-0000E5660000}"/>
    <cellStyle name="Normal 157 2 6 4" xfId="34903" xr:uid="{00000000-0005-0000-0000-0000E6660000}"/>
    <cellStyle name="Normal 157 2 7" xfId="7961" xr:uid="{00000000-0005-0000-0000-0000E7660000}"/>
    <cellStyle name="Normal 157 2 7 2" xfId="23357" xr:uid="{00000000-0005-0000-0000-0000E8660000}"/>
    <cellStyle name="Normal 157 2 7 3" xfId="38752" xr:uid="{00000000-0005-0000-0000-0000E9660000}"/>
    <cellStyle name="Normal 157 2 8" xfId="15647" xr:uid="{00000000-0005-0000-0000-0000EA660000}"/>
    <cellStyle name="Normal 157 2 9" xfId="31042" xr:uid="{00000000-0005-0000-0000-0000EB660000}"/>
    <cellStyle name="Normal 157 3" xfId="316" xr:uid="{00000000-0005-0000-0000-0000EC660000}"/>
    <cellStyle name="Normal 157 3 2" xfId="801" xr:uid="{00000000-0005-0000-0000-0000ED660000}"/>
    <cellStyle name="Normal 157 3 2 2" xfId="1767" xr:uid="{00000000-0005-0000-0000-0000EE660000}"/>
    <cellStyle name="Normal 157 3 2 2 2" xfId="3696" xr:uid="{00000000-0005-0000-0000-0000EF660000}"/>
    <cellStyle name="Normal 157 3 2 2 2 2" xfId="7569" xr:uid="{00000000-0005-0000-0000-0000F0660000}"/>
    <cellStyle name="Normal 157 3 2 2 2 2 2" xfId="15283" xr:uid="{00000000-0005-0000-0000-0000F1660000}"/>
    <cellStyle name="Normal 157 3 2 2 2 2 2 2" xfId="30678" xr:uid="{00000000-0005-0000-0000-0000F2660000}"/>
    <cellStyle name="Normal 157 3 2 2 2 2 2 3" xfId="46073" xr:uid="{00000000-0005-0000-0000-0000F3660000}"/>
    <cellStyle name="Normal 157 3 2 2 2 2 3" xfId="22980" xr:uid="{00000000-0005-0000-0000-0000F4660000}"/>
    <cellStyle name="Normal 157 3 2 2 2 2 4" xfId="38375" xr:uid="{00000000-0005-0000-0000-0000F5660000}"/>
    <cellStyle name="Normal 157 3 2 2 2 3" xfId="11434" xr:uid="{00000000-0005-0000-0000-0000F6660000}"/>
    <cellStyle name="Normal 157 3 2 2 2 3 2" xfId="26829" xr:uid="{00000000-0005-0000-0000-0000F7660000}"/>
    <cellStyle name="Normal 157 3 2 2 2 3 3" xfId="42224" xr:uid="{00000000-0005-0000-0000-0000F8660000}"/>
    <cellStyle name="Normal 157 3 2 2 2 4" xfId="19131" xr:uid="{00000000-0005-0000-0000-0000F9660000}"/>
    <cellStyle name="Normal 157 3 2 2 2 5" xfId="34526" xr:uid="{00000000-0005-0000-0000-0000FA660000}"/>
    <cellStyle name="Normal 157 3 2 2 3" xfId="5645" xr:uid="{00000000-0005-0000-0000-0000FB660000}"/>
    <cellStyle name="Normal 157 3 2 2 3 2" xfId="13359" xr:uid="{00000000-0005-0000-0000-0000FC660000}"/>
    <cellStyle name="Normal 157 3 2 2 3 2 2" xfId="28754" xr:uid="{00000000-0005-0000-0000-0000FD660000}"/>
    <cellStyle name="Normal 157 3 2 2 3 2 3" xfId="44149" xr:uid="{00000000-0005-0000-0000-0000FE660000}"/>
    <cellStyle name="Normal 157 3 2 2 3 3" xfId="21056" xr:uid="{00000000-0005-0000-0000-0000FF660000}"/>
    <cellStyle name="Normal 157 3 2 2 3 4" xfId="36451" xr:uid="{00000000-0005-0000-0000-000000670000}"/>
    <cellStyle name="Normal 157 3 2 2 4" xfId="9510" xr:uid="{00000000-0005-0000-0000-000001670000}"/>
    <cellStyle name="Normal 157 3 2 2 4 2" xfId="24905" xr:uid="{00000000-0005-0000-0000-000002670000}"/>
    <cellStyle name="Normal 157 3 2 2 4 3" xfId="40300" xr:uid="{00000000-0005-0000-0000-000003670000}"/>
    <cellStyle name="Normal 157 3 2 2 5" xfId="17207" xr:uid="{00000000-0005-0000-0000-000004670000}"/>
    <cellStyle name="Normal 157 3 2 2 6" xfId="32602" xr:uid="{00000000-0005-0000-0000-000005670000}"/>
    <cellStyle name="Normal 157 3 2 3" xfId="2734" xr:uid="{00000000-0005-0000-0000-000006670000}"/>
    <cellStyle name="Normal 157 3 2 3 2" xfId="6607" xr:uid="{00000000-0005-0000-0000-000007670000}"/>
    <cellStyle name="Normal 157 3 2 3 2 2" xfId="14321" xr:uid="{00000000-0005-0000-0000-000008670000}"/>
    <cellStyle name="Normal 157 3 2 3 2 2 2" xfId="29716" xr:uid="{00000000-0005-0000-0000-000009670000}"/>
    <cellStyle name="Normal 157 3 2 3 2 2 3" xfId="45111" xr:uid="{00000000-0005-0000-0000-00000A670000}"/>
    <cellStyle name="Normal 157 3 2 3 2 3" xfId="22018" xr:uid="{00000000-0005-0000-0000-00000B670000}"/>
    <cellStyle name="Normal 157 3 2 3 2 4" xfId="37413" xr:uid="{00000000-0005-0000-0000-00000C670000}"/>
    <cellStyle name="Normal 157 3 2 3 3" xfId="10472" xr:uid="{00000000-0005-0000-0000-00000D670000}"/>
    <cellStyle name="Normal 157 3 2 3 3 2" xfId="25867" xr:uid="{00000000-0005-0000-0000-00000E670000}"/>
    <cellStyle name="Normal 157 3 2 3 3 3" xfId="41262" xr:uid="{00000000-0005-0000-0000-00000F670000}"/>
    <cellStyle name="Normal 157 3 2 3 4" xfId="18169" xr:uid="{00000000-0005-0000-0000-000010670000}"/>
    <cellStyle name="Normal 157 3 2 3 5" xfId="33564" xr:uid="{00000000-0005-0000-0000-000011670000}"/>
    <cellStyle name="Normal 157 3 2 4" xfId="4683" xr:uid="{00000000-0005-0000-0000-000012670000}"/>
    <cellStyle name="Normal 157 3 2 4 2" xfId="12397" xr:uid="{00000000-0005-0000-0000-000013670000}"/>
    <cellStyle name="Normal 157 3 2 4 2 2" xfId="27792" xr:uid="{00000000-0005-0000-0000-000014670000}"/>
    <cellStyle name="Normal 157 3 2 4 2 3" xfId="43187" xr:uid="{00000000-0005-0000-0000-000015670000}"/>
    <cellStyle name="Normal 157 3 2 4 3" xfId="20094" xr:uid="{00000000-0005-0000-0000-000016670000}"/>
    <cellStyle name="Normal 157 3 2 4 4" xfId="35489" xr:uid="{00000000-0005-0000-0000-000017670000}"/>
    <cellStyle name="Normal 157 3 2 5" xfId="8548" xr:uid="{00000000-0005-0000-0000-000018670000}"/>
    <cellStyle name="Normal 157 3 2 5 2" xfId="23943" xr:uid="{00000000-0005-0000-0000-000019670000}"/>
    <cellStyle name="Normal 157 3 2 5 3" xfId="39338" xr:uid="{00000000-0005-0000-0000-00001A670000}"/>
    <cellStyle name="Normal 157 3 2 6" xfId="16245" xr:uid="{00000000-0005-0000-0000-00001B670000}"/>
    <cellStyle name="Normal 157 3 2 7" xfId="31640" xr:uid="{00000000-0005-0000-0000-00001C670000}"/>
    <cellStyle name="Normal 157 3 3" xfId="1286" xr:uid="{00000000-0005-0000-0000-00001D670000}"/>
    <cellStyle name="Normal 157 3 3 2" xfId="3215" xr:uid="{00000000-0005-0000-0000-00001E670000}"/>
    <cellStyle name="Normal 157 3 3 2 2" xfId="7088" xr:uid="{00000000-0005-0000-0000-00001F670000}"/>
    <cellStyle name="Normal 157 3 3 2 2 2" xfId="14802" xr:uid="{00000000-0005-0000-0000-000020670000}"/>
    <cellStyle name="Normal 157 3 3 2 2 2 2" xfId="30197" xr:uid="{00000000-0005-0000-0000-000021670000}"/>
    <cellStyle name="Normal 157 3 3 2 2 2 3" xfId="45592" xr:uid="{00000000-0005-0000-0000-000022670000}"/>
    <cellStyle name="Normal 157 3 3 2 2 3" xfId="22499" xr:uid="{00000000-0005-0000-0000-000023670000}"/>
    <cellStyle name="Normal 157 3 3 2 2 4" xfId="37894" xr:uid="{00000000-0005-0000-0000-000024670000}"/>
    <cellStyle name="Normal 157 3 3 2 3" xfId="10953" xr:uid="{00000000-0005-0000-0000-000025670000}"/>
    <cellStyle name="Normal 157 3 3 2 3 2" xfId="26348" xr:uid="{00000000-0005-0000-0000-000026670000}"/>
    <cellStyle name="Normal 157 3 3 2 3 3" xfId="41743" xr:uid="{00000000-0005-0000-0000-000027670000}"/>
    <cellStyle name="Normal 157 3 3 2 4" xfId="18650" xr:uid="{00000000-0005-0000-0000-000028670000}"/>
    <cellStyle name="Normal 157 3 3 2 5" xfId="34045" xr:uid="{00000000-0005-0000-0000-000029670000}"/>
    <cellStyle name="Normal 157 3 3 3" xfId="5164" xr:uid="{00000000-0005-0000-0000-00002A670000}"/>
    <cellStyle name="Normal 157 3 3 3 2" xfId="12878" xr:uid="{00000000-0005-0000-0000-00002B670000}"/>
    <cellStyle name="Normal 157 3 3 3 2 2" xfId="28273" xr:uid="{00000000-0005-0000-0000-00002C670000}"/>
    <cellStyle name="Normal 157 3 3 3 2 3" xfId="43668" xr:uid="{00000000-0005-0000-0000-00002D670000}"/>
    <cellStyle name="Normal 157 3 3 3 3" xfId="20575" xr:uid="{00000000-0005-0000-0000-00002E670000}"/>
    <cellStyle name="Normal 157 3 3 3 4" xfId="35970" xr:uid="{00000000-0005-0000-0000-00002F670000}"/>
    <cellStyle name="Normal 157 3 3 4" xfId="9029" xr:uid="{00000000-0005-0000-0000-000030670000}"/>
    <cellStyle name="Normal 157 3 3 4 2" xfId="24424" xr:uid="{00000000-0005-0000-0000-000031670000}"/>
    <cellStyle name="Normal 157 3 3 4 3" xfId="39819" xr:uid="{00000000-0005-0000-0000-000032670000}"/>
    <cellStyle name="Normal 157 3 3 5" xfId="16726" xr:uid="{00000000-0005-0000-0000-000033670000}"/>
    <cellStyle name="Normal 157 3 3 6" xfId="32121" xr:uid="{00000000-0005-0000-0000-000034670000}"/>
    <cellStyle name="Normal 157 3 4" xfId="2253" xr:uid="{00000000-0005-0000-0000-000035670000}"/>
    <cellStyle name="Normal 157 3 4 2" xfId="6126" xr:uid="{00000000-0005-0000-0000-000036670000}"/>
    <cellStyle name="Normal 157 3 4 2 2" xfId="13840" xr:uid="{00000000-0005-0000-0000-000037670000}"/>
    <cellStyle name="Normal 157 3 4 2 2 2" xfId="29235" xr:uid="{00000000-0005-0000-0000-000038670000}"/>
    <cellStyle name="Normal 157 3 4 2 2 3" xfId="44630" xr:uid="{00000000-0005-0000-0000-000039670000}"/>
    <cellStyle name="Normal 157 3 4 2 3" xfId="21537" xr:uid="{00000000-0005-0000-0000-00003A670000}"/>
    <cellStyle name="Normal 157 3 4 2 4" xfId="36932" xr:uid="{00000000-0005-0000-0000-00003B670000}"/>
    <cellStyle name="Normal 157 3 4 3" xfId="9991" xr:uid="{00000000-0005-0000-0000-00003C670000}"/>
    <cellStyle name="Normal 157 3 4 3 2" xfId="25386" xr:uid="{00000000-0005-0000-0000-00003D670000}"/>
    <cellStyle name="Normal 157 3 4 3 3" xfId="40781" xr:uid="{00000000-0005-0000-0000-00003E670000}"/>
    <cellStyle name="Normal 157 3 4 4" xfId="17688" xr:uid="{00000000-0005-0000-0000-00003F670000}"/>
    <cellStyle name="Normal 157 3 4 5" xfId="33083" xr:uid="{00000000-0005-0000-0000-000040670000}"/>
    <cellStyle name="Normal 157 3 5" xfId="4202" xr:uid="{00000000-0005-0000-0000-000041670000}"/>
    <cellStyle name="Normal 157 3 5 2" xfId="11916" xr:uid="{00000000-0005-0000-0000-000042670000}"/>
    <cellStyle name="Normal 157 3 5 2 2" xfId="27311" xr:uid="{00000000-0005-0000-0000-000043670000}"/>
    <cellStyle name="Normal 157 3 5 2 3" xfId="42706" xr:uid="{00000000-0005-0000-0000-000044670000}"/>
    <cellStyle name="Normal 157 3 5 3" xfId="19613" xr:uid="{00000000-0005-0000-0000-000045670000}"/>
    <cellStyle name="Normal 157 3 5 4" xfId="35008" xr:uid="{00000000-0005-0000-0000-000046670000}"/>
    <cellStyle name="Normal 157 3 6" xfId="8067" xr:uid="{00000000-0005-0000-0000-000047670000}"/>
    <cellStyle name="Normal 157 3 6 2" xfId="23462" xr:uid="{00000000-0005-0000-0000-000048670000}"/>
    <cellStyle name="Normal 157 3 6 3" xfId="38857" xr:uid="{00000000-0005-0000-0000-000049670000}"/>
    <cellStyle name="Normal 157 3 7" xfId="15764" xr:uid="{00000000-0005-0000-0000-00004A670000}"/>
    <cellStyle name="Normal 157 3 8" xfId="31159" xr:uid="{00000000-0005-0000-0000-00004B670000}"/>
    <cellStyle name="Normal 157 4" xfId="580" xr:uid="{00000000-0005-0000-0000-00004C670000}"/>
    <cellStyle name="Normal 157 4 2" xfId="1546" xr:uid="{00000000-0005-0000-0000-00004D670000}"/>
    <cellStyle name="Normal 157 4 2 2" xfId="3475" xr:uid="{00000000-0005-0000-0000-00004E670000}"/>
    <cellStyle name="Normal 157 4 2 2 2" xfId="7348" xr:uid="{00000000-0005-0000-0000-00004F670000}"/>
    <cellStyle name="Normal 157 4 2 2 2 2" xfId="15062" xr:uid="{00000000-0005-0000-0000-000050670000}"/>
    <cellStyle name="Normal 157 4 2 2 2 2 2" xfId="30457" xr:uid="{00000000-0005-0000-0000-000051670000}"/>
    <cellStyle name="Normal 157 4 2 2 2 2 3" xfId="45852" xr:uid="{00000000-0005-0000-0000-000052670000}"/>
    <cellStyle name="Normal 157 4 2 2 2 3" xfId="22759" xr:uid="{00000000-0005-0000-0000-000053670000}"/>
    <cellStyle name="Normal 157 4 2 2 2 4" xfId="38154" xr:uid="{00000000-0005-0000-0000-000054670000}"/>
    <cellStyle name="Normal 157 4 2 2 3" xfId="11213" xr:uid="{00000000-0005-0000-0000-000055670000}"/>
    <cellStyle name="Normal 157 4 2 2 3 2" xfId="26608" xr:uid="{00000000-0005-0000-0000-000056670000}"/>
    <cellStyle name="Normal 157 4 2 2 3 3" xfId="42003" xr:uid="{00000000-0005-0000-0000-000057670000}"/>
    <cellStyle name="Normal 157 4 2 2 4" xfId="18910" xr:uid="{00000000-0005-0000-0000-000058670000}"/>
    <cellStyle name="Normal 157 4 2 2 5" xfId="34305" xr:uid="{00000000-0005-0000-0000-000059670000}"/>
    <cellStyle name="Normal 157 4 2 3" xfId="5424" xr:uid="{00000000-0005-0000-0000-00005A670000}"/>
    <cellStyle name="Normal 157 4 2 3 2" xfId="13138" xr:uid="{00000000-0005-0000-0000-00005B670000}"/>
    <cellStyle name="Normal 157 4 2 3 2 2" xfId="28533" xr:uid="{00000000-0005-0000-0000-00005C670000}"/>
    <cellStyle name="Normal 157 4 2 3 2 3" xfId="43928" xr:uid="{00000000-0005-0000-0000-00005D670000}"/>
    <cellStyle name="Normal 157 4 2 3 3" xfId="20835" xr:uid="{00000000-0005-0000-0000-00005E670000}"/>
    <cellStyle name="Normal 157 4 2 3 4" xfId="36230" xr:uid="{00000000-0005-0000-0000-00005F670000}"/>
    <cellStyle name="Normal 157 4 2 4" xfId="9289" xr:uid="{00000000-0005-0000-0000-000060670000}"/>
    <cellStyle name="Normal 157 4 2 4 2" xfId="24684" xr:uid="{00000000-0005-0000-0000-000061670000}"/>
    <cellStyle name="Normal 157 4 2 4 3" xfId="40079" xr:uid="{00000000-0005-0000-0000-000062670000}"/>
    <cellStyle name="Normal 157 4 2 5" xfId="16986" xr:uid="{00000000-0005-0000-0000-000063670000}"/>
    <cellStyle name="Normal 157 4 2 6" xfId="32381" xr:uid="{00000000-0005-0000-0000-000064670000}"/>
    <cellStyle name="Normal 157 4 3" xfId="2513" xr:uid="{00000000-0005-0000-0000-000065670000}"/>
    <cellStyle name="Normal 157 4 3 2" xfId="6386" xr:uid="{00000000-0005-0000-0000-000066670000}"/>
    <cellStyle name="Normal 157 4 3 2 2" xfId="14100" xr:uid="{00000000-0005-0000-0000-000067670000}"/>
    <cellStyle name="Normal 157 4 3 2 2 2" xfId="29495" xr:uid="{00000000-0005-0000-0000-000068670000}"/>
    <cellStyle name="Normal 157 4 3 2 2 3" xfId="44890" xr:uid="{00000000-0005-0000-0000-000069670000}"/>
    <cellStyle name="Normal 157 4 3 2 3" xfId="21797" xr:uid="{00000000-0005-0000-0000-00006A670000}"/>
    <cellStyle name="Normal 157 4 3 2 4" xfId="37192" xr:uid="{00000000-0005-0000-0000-00006B670000}"/>
    <cellStyle name="Normal 157 4 3 3" xfId="10251" xr:uid="{00000000-0005-0000-0000-00006C670000}"/>
    <cellStyle name="Normal 157 4 3 3 2" xfId="25646" xr:uid="{00000000-0005-0000-0000-00006D670000}"/>
    <cellStyle name="Normal 157 4 3 3 3" xfId="41041" xr:uid="{00000000-0005-0000-0000-00006E670000}"/>
    <cellStyle name="Normal 157 4 3 4" xfId="17948" xr:uid="{00000000-0005-0000-0000-00006F670000}"/>
    <cellStyle name="Normal 157 4 3 5" xfId="33343" xr:uid="{00000000-0005-0000-0000-000070670000}"/>
    <cellStyle name="Normal 157 4 4" xfId="4462" xr:uid="{00000000-0005-0000-0000-000071670000}"/>
    <cellStyle name="Normal 157 4 4 2" xfId="12176" xr:uid="{00000000-0005-0000-0000-000072670000}"/>
    <cellStyle name="Normal 157 4 4 2 2" xfId="27571" xr:uid="{00000000-0005-0000-0000-000073670000}"/>
    <cellStyle name="Normal 157 4 4 2 3" xfId="42966" xr:uid="{00000000-0005-0000-0000-000074670000}"/>
    <cellStyle name="Normal 157 4 4 3" xfId="19873" xr:uid="{00000000-0005-0000-0000-000075670000}"/>
    <cellStyle name="Normal 157 4 4 4" xfId="35268" xr:uid="{00000000-0005-0000-0000-000076670000}"/>
    <cellStyle name="Normal 157 4 5" xfId="8327" xr:uid="{00000000-0005-0000-0000-000077670000}"/>
    <cellStyle name="Normal 157 4 5 2" xfId="23722" xr:uid="{00000000-0005-0000-0000-000078670000}"/>
    <cellStyle name="Normal 157 4 5 3" xfId="39117" xr:uid="{00000000-0005-0000-0000-000079670000}"/>
    <cellStyle name="Normal 157 4 6" xfId="16024" xr:uid="{00000000-0005-0000-0000-00007A670000}"/>
    <cellStyle name="Normal 157 4 7" xfId="31419" xr:uid="{00000000-0005-0000-0000-00007B670000}"/>
    <cellStyle name="Normal 157 5" xfId="1065" xr:uid="{00000000-0005-0000-0000-00007C670000}"/>
    <cellStyle name="Normal 157 5 2" xfId="2994" xr:uid="{00000000-0005-0000-0000-00007D670000}"/>
    <cellStyle name="Normal 157 5 2 2" xfId="6867" xr:uid="{00000000-0005-0000-0000-00007E670000}"/>
    <cellStyle name="Normal 157 5 2 2 2" xfId="14581" xr:uid="{00000000-0005-0000-0000-00007F670000}"/>
    <cellStyle name="Normal 157 5 2 2 2 2" xfId="29976" xr:uid="{00000000-0005-0000-0000-000080670000}"/>
    <cellStyle name="Normal 157 5 2 2 2 3" xfId="45371" xr:uid="{00000000-0005-0000-0000-000081670000}"/>
    <cellStyle name="Normal 157 5 2 2 3" xfId="22278" xr:uid="{00000000-0005-0000-0000-000082670000}"/>
    <cellStyle name="Normal 157 5 2 2 4" xfId="37673" xr:uid="{00000000-0005-0000-0000-000083670000}"/>
    <cellStyle name="Normal 157 5 2 3" xfId="10732" xr:uid="{00000000-0005-0000-0000-000084670000}"/>
    <cellStyle name="Normal 157 5 2 3 2" xfId="26127" xr:uid="{00000000-0005-0000-0000-000085670000}"/>
    <cellStyle name="Normal 157 5 2 3 3" xfId="41522" xr:uid="{00000000-0005-0000-0000-000086670000}"/>
    <cellStyle name="Normal 157 5 2 4" xfId="18429" xr:uid="{00000000-0005-0000-0000-000087670000}"/>
    <cellStyle name="Normal 157 5 2 5" xfId="33824" xr:uid="{00000000-0005-0000-0000-000088670000}"/>
    <cellStyle name="Normal 157 5 3" xfId="4943" xr:uid="{00000000-0005-0000-0000-000089670000}"/>
    <cellStyle name="Normal 157 5 3 2" xfId="12657" xr:uid="{00000000-0005-0000-0000-00008A670000}"/>
    <cellStyle name="Normal 157 5 3 2 2" xfId="28052" xr:uid="{00000000-0005-0000-0000-00008B670000}"/>
    <cellStyle name="Normal 157 5 3 2 3" xfId="43447" xr:uid="{00000000-0005-0000-0000-00008C670000}"/>
    <cellStyle name="Normal 157 5 3 3" xfId="20354" xr:uid="{00000000-0005-0000-0000-00008D670000}"/>
    <cellStyle name="Normal 157 5 3 4" xfId="35749" xr:uid="{00000000-0005-0000-0000-00008E670000}"/>
    <cellStyle name="Normal 157 5 4" xfId="8808" xr:uid="{00000000-0005-0000-0000-00008F670000}"/>
    <cellStyle name="Normal 157 5 4 2" xfId="24203" xr:uid="{00000000-0005-0000-0000-000090670000}"/>
    <cellStyle name="Normal 157 5 4 3" xfId="39598" xr:uid="{00000000-0005-0000-0000-000091670000}"/>
    <cellStyle name="Normal 157 5 5" xfId="16505" xr:uid="{00000000-0005-0000-0000-000092670000}"/>
    <cellStyle name="Normal 157 5 6" xfId="31900" xr:uid="{00000000-0005-0000-0000-000093670000}"/>
    <cellStyle name="Normal 157 6" xfId="2032" xr:uid="{00000000-0005-0000-0000-000094670000}"/>
    <cellStyle name="Normal 157 6 2" xfId="5905" xr:uid="{00000000-0005-0000-0000-000095670000}"/>
    <cellStyle name="Normal 157 6 2 2" xfId="13619" xr:uid="{00000000-0005-0000-0000-000096670000}"/>
    <cellStyle name="Normal 157 6 2 2 2" xfId="29014" xr:uid="{00000000-0005-0000-0000-000097670000}"/>
    <cellStyle name="Normal 157 6 2 2 3" xfId="44409" xr:uid="{00000000-0005-0000-0000-000098670000}"/>
    <cellStyle name="Normal 157 6 2 3" xfId="21316" xr:uid="{00000000-0005-0000-0000-000099670000}"/>
    <cellStyle name="Normal 157 6 2 4" xfId="36711" xr:uid="{00000000-0005-0000-0000-00009A670000}"/>
    <cellStyle name="Normal 157 6 3" xfId="9770" xr:uid="{00000000-0005-0000-0000-00009B670000}"/>
    <cellStyle name="Normal 157 6 3 2" xfId="25165" xr:uid="{00000000-0005-0000-0000-00009C670000}"/>
    <cellStyle name="Normal 157 6 3 3" xfId="40560" xr:uid="{00000000-0005-0000-0000-00009D670000}"/>
    <cellStyle name="Normal 157 6 4" xfId="17467" xr:uid="{00000000-0005-0000-0000-00009E670000}"/>
    <cellStyle name="Normal 157 6 5" xfId="32862" xr:uid="{00000000-0005-0000-0000-00009F670000}"/>
    <cellStyle name="Normal 157 7" xfId="3991" xr:uid="{00000000-0005-0000-0000-0000A0670000}"/>
    <cellStyle name="Normal 157 7 2" xfId="11707" xr:uid="{00000000-0005-0000-0000-0000A1670000}"/>
    <cellStyle name="Normal 157 7 2 2" xfId="27102" xr:uid="{00000000-0005-0000-0000-0000A2670000}"/>
    <cellStyle name="Normal 157 7 2 3" xfId="42497" xr:uid="{00000000-0005-0000-0000-0000A3670000}"/>
    <cellStyle name="Normal 157 7 3" xfId="19404" xr:uid="{00000000-0005-0000-0000-0000A4670000}"/>
    <cellStyle name="Normal 157 7 4" xfId="34799" xr:uid="{00000000-0005-0000-0000-0000A5670000}"/>
    <cellStyle name="Normal 157 8" xfId="7856" xr:uid="{00000000-0005-0000-0000-0000A6670000}"/>
    <cellStyle name="Normal 157 8 2" xfId="23253" xr:uid="{00000000-0005-0000-0000-0000A7670000}"/>
    <cellStyle name="Normal 157 8 3" xfId="38648" xr:uid="{00000000-0005-0000-0000-0000A8670000}"/>
    <cellStyle name="Normal 157 9" xfId="15543" xr:uid="{00000000-0005-0000-0000-0000A9670000}"/>
    <cellStyle name="Normal 158" xfId="56" xr:uid="{00000000-0005-0000-0000-0000AA670000}"/>
    <cellStyle name="Normal 158 10" xfId="30939" xr:uid="{00000000-0005-0000-0000-0000AB670000}"/>
    <cellStyle name="Normal 158 2" xfId="168" xr:uid="{00000000-0005-0000-0000-0000AC670000}"/>
    <cellStyle name="Normal 158 2 2" xfId="421" xr:uid="{00000000-0005-0000-0000-0000AD670000}"/>
    <cellStyle name="Normal 158 2 2 2" xfId="906" xr:uid="{00000000-0005-0000-0000-0000AE670000}"/>
    <cellStyle name="Normal 158 2 2 2 2" xfId="1872" xr:uid="{00000000-0005-0000-0000-0000AF670000}"/>
    <cellStyle name="Normal 158 2 2 2 2 2" xfId="3801" xr:uid="{00000000-0005-0000-0000-0000B0670000}"/>
    <cellStyle name="Normal 158 2 2 2 2 2 2" xfId="7674" xr:uid="{00000000-0005-0000-0000-0000B1670000}"/>
    <cellStyle name="Normal 158 2 2 2 2 2 2 2" xfId="15388" xr:uid="{00000000-0005-0000-0000-0000B2670000}"/>
    <cellStyle name="Normal 158 2 2 2 2 2 2 2 2" xfId="30783" xr:uid="{00000000-0005-0000-0000-0000B3670000}"/>
    <cellStyle name="Normal 158 2 2 2 2 2 2 2 3" xfId="46178" xr:uid="{00000000-0005-0000-0000-0000B4670000}"/>
    <cellStyle name="Normal 158 2 2 2 2 2 2 3" xfId="23085" xr:uid="{00000000-0005-0000-0000-0000B5670000}"/>
    <cellStyle name="Normal 158 2 2 2 2 2 2 4" xfId="38480" xr:uid="{00000000-0005-0000-0000-0000B6670000}"/>
    <cellStyle name="Normal 158 2 2 2 2 2 3" xfId="11539" xr:uid="{00000000-0005-0000-0000-0000B7670000}"/>
    <cellStyle name="Normal 158 2 2 2 2 2 3 2" xfId="26934" xr:uid="{00000000-0005-0000-0000-0000B8670000}"/>
    <cellStyle name="Normal 158 2 2 2 2 2 3 3" xfId="42329" xr:uid="{00000000-0005-0000-0000-0000B9670000}"/>
    <cellStyle name="Normal 158 2 2 2 2 2 4" xfId="19236" xr:uid="{00000000-0005-0000-0000-0000BA670000}"/>
    <cellStyle name="Normal 158 2 2 2 2 2 5" xfId="34631" xr:uid="{00000000-0005-0000-0000-0000BB670000}"/>
    <cellStyle name="Normal 158 2 2 2 2 3" xfId="5750" xr:uid="{00000000-0005-0000-0000-0000BC670000}"/>
    <cellStyle name="Normal 158 2 2 2 2 3 2" xfId="13464" xr:uid="{00000000-0005-0000-0000-0000BD670000}"/>
    <cellStyle name="Normal 158 2 2 2 2 3 2 2" xfId="28859" xr:uid="{00000000-0005-0000-0000-0000BE670000}"/>
    <cellStyle name="Normal 158 2 2 2 2 3 2 3" xfId="44254" xr:uid="{00000000-0005-0000-0000-0000BF670000}"/>
    <cellStyle name="Normal 158 2 2 2 2 3 3" xfId="21161" xr:uid="{00000000-0005-0000-0000-0000C0670000}"/>
    <cellStyle name="Normal 158 2 2 2 2 3 4" xfId="36556" xr:uid="{00000000-0005-0000-0000-0000C1670000}"/>
    <cellStyle name="Normal 158 2 2 2 2 4" xfId="9615" xr:uid="{00000000-0005-0000-0000-0000C2670000}"/>
    <cellStyle name="Normal 158 2 2 2 2 4 2" xfId="25010" xr:uid="{00000000-0005-0000-0000-0000C3670000}"/>
    <cellStyle name="Normal 158 2 2 2 2 4 3" xfId="40405" xr:uid="{00000000-0005-0000-0000-0000C4670000}"/>
    <cellStyle name="Normal 158 2 2 2 2 5" xfId="17312" xr:uid="{00000000-0005-0000-0000-0000C5670000}"/>
    <cellStyle name="Normal 158 2 2 2 2 6" xfId="32707" xr:uid="{00000000-0005-0000-0000-0000C6670000}"/>
    <cellStyle name="Normal 158 2 2 2 3" xfId="2839" xr:uid="{00000000-0005-0000-0000-0000C7670000}"/>
    <cellStyle name="Normal 158 2 2 2 3 2" xfId="6712" xr:uid="{00000000-0005-0000-0000-0000C8670000}"/>
    <cellStyle name="Normal 158 2 2 2 3 2 2" xfId="14426" xr:uid="{00000000-0005-0000-0000-0000C9670000}"/>
    <cellStyle name="Normal 158 2 2 2 3 2 2 2" xfId="29821" xr:uid="{00000000-0005-0000-0000-0000CA670000}"/>
    <cellStyle name="Normal 158 2 2 2 3 2 2 3" xfId="45216" xr:uid="{00000000-0005-0000-0000-0000CB670000}"/>
    <cellStyle name="Normal 158 2 2 2 3 2 3" xfId="22123" xr:uid="{00000000-0005-0000-0000-0000CC670000}"/>
    <cellStyle name="Normal 158 2 2 2 3 2 4" xfId="37518" xr:uid="{00000000-0005-0000-0000-0000CD670000}"/>
    <cellStyle name="Normal 158 2 2 2 3 3" xfId="10577" xr:uid="{00000000-0005-0000-0000-0000CE670000}"/>
    <cellStyle name="Normal 158 2 2 2 3 3 2" xfId="25972" xr:uid="{00000000-0005-0000-0000-0000CF670000}"/>
    <cellStyle name="Normal 158 2 2 2 3 3 3" xfId="41367" xr:uid="{00000000-0005-0000-0000-0000D0670000}"/>
    <cellStyle name="Normal 158 2 2 2 3 4" xfId="18274" xr:uid="{00000000-0005-0000-0000-0000D1670000}"/>
    <cellStyle name="Normal 158 2 2 2 3 5" xfId="33669" xr:uid="{00000000-0005-0000-0000-0000D2670000}"/>
    <cellStyle name="Normal 158 2 2 2 4" xfId="4788" xr:uid="{00000000-0005-0000-0000-0000D3670000}"/>
    <cellStyle name="Normal 158 2 2 2 4 2" xfId="12502" xr:uid="{00000000-0005-0000-0000-0000D4670000}"/>
    <cellStyle name="Normal 158 2 2 2 4 2 2" xfId="27897" xr:uid="{00000000-0005-0000-0000-0000D5670000}"/>
    <cellStyle name="Normal 158 2 2 2 4 2 3" xfId="43292" xr:uid="{00000000-0005-0000-0000-0000D6670000}"/>
    <cellStyle name="Normal 158 2 2 2 4 3" xfId="20199" xr:uid="{00000000-0005-0000-0000-0000D7670000}"/>
    <cellStyle name="Normal 158 2 2 2 4 4" xfId="35594" xr:uid="{00000000-0005-0000-0000-0000D8670000}"/>
    <cellStyle name="Normal 158 2 2 2 5" xfId="8653" xr:uid="{00000000-0005-0000-0000-0000D9670000}"/>
    <cellStyle name="Normal 158 2 2 2 5 2" xfId="24048" xr:uid="{00000000-0005-0000-0000-0000DA670000}"/>
    <cellStyle name="Normal 158 2 2 2 5 3" xfId="39443" xr:uid="{00000000-0005-0000-0000-0000DB670000}"/>
    <cellStyle name="Normal 158 2 2 2 6" xfId="16350" xr:uid="{00000000-0005-0000-0000-0000DC670000}"/>
    <cellStyle name="Normal 158 2 2 2 7" xfId="31745" xr:uid="{00000000-0005-0000-0000-0000DD670000}"/>
    <cellStyle name="Normal 158 2 2 3" xfId="1391" xr:uid="{00000000-0005-0000-0000-0000DE670000}"/>
    <cellStyle name="Normal 158 2 2 3 2" xfId="3320" xr:uid="{00000000-0005-0000-0000-0000DF670000}"/>
    <cellStyle name="Normal 158 2 2 3 2 2" xfId="7193" xr:uid="{00000000-0005-0000-0000-0000E0670000}"/>
    <cellStyle name="Normal 158 2 2 3 2 2 2" xfId="14907" xr:uid="{00000000-0005-0000-0000-0000E1670000}"/>
    <cellStyle name="Normal 158 2 2 3 2 2 2 2" xfId="30302" xr:uid="{00000000-0005-0000-0000-0000E2670000}"/>
    <cellStyle name="Normal 158 2 2 3 2 2 2 3" xfId="45697" xr:uid="{00000000-0005-0000-0000-0000E3670000}"/>
    <cellStyle name="Normal 158 2 2 3 2 2 3" xfId="22604" xr:uid="{00000000-0005-0000-0000-0000E4670000}"/>
    <cellStyle name="Normal 158 2 2 3 2 2 4" xfId="37999" xr:uid="{00000000-0005-0000-0000-0000E5670000}"/>
    <cellStyle name="Normal 158 2 2 3 2 3" xfId="11058" xr:uid="{00000000-0005-0000-0000-0000E6670000}"/>
    <cellStyle name="Normal 158 2 2 3 2 3 2" xfId="26453" xr:uid="{00000000-0005-0000-0000-0000E7670000}"/>
    <cellStyle name="Normal 158 2 2 3 2 3 3" xfId="41848" xr:uid="{00000000-0005-0000-0000-0000E8670000}"/>
    <cellStyle name="Normal 158 2 2 3 2 4" xfId="18755" xr:uid="{00000000-0005-0000-0000-0000E9670000}"/>
    <cellStyle name="Normal 158 2 2 3 2 5" xfId="34150" xr:uid="{00000000-0005-0000-0000-0000EA670000}"/>
    <cellStyle name="Normal 158 2 2 3 3" xfId="5269" xr:uid="{00000000-0005-0000-0000-0000EB670000}"/>
    <cellStyle name="Normal 158 2 2 3 3 2" xfId="12983" xr:uid="{00000000-0005-0000-0000-0000EC670000}"/>
    <cellStyle name="Normal 158 2 2 3 3 2 2" xfId="28378" xr:uid="{00000000-0005-0000-0000-0000ED670000}"/>
    <cellStyle name="Normal 158 2 2 3 3 2 3" xfId="43773" xr:uid="{00000000-0005-0000-0000-0000EE670000}"/>
    <cellStyle name="Normal 158 2 2 3 3 3" xfId="20680" xr:uid="{00000000-0005-0000-0000-0000EF670000}"/>
    <cellStyle name="Normal 158 2 2 3 3 4" xfId="36075" xr:uid="{00000000-0005-0000-0000-0000F0670000}"/>
    <cellStyle name="Normal 158 2 2 3 4" xfId="9134" xr:uid="{00000000-0005-0000-0000-0000F1670000}"/>
    <cellStyle name="Normal 158 2 2 3 4 2" xfId="24529" xr:uid="{00000000-0005-0000-0000-0000F2670000}"/>
    <cellStyle name="Normal 158 2 2 3 4 3" xfId="39924" xr:uid="{00000000-0005-0000-0000-0000F3670000}"/>
    <cellStyle name="Normal 158 2 2 3 5" xfId="16831" xr:uid="{00000000-0005-0000-0000-0000F4670000}"/>
    <cellStyle name="Normal 158 2 2 3 6" xfId="32226" xr:uid="{00000000-0005-0000-0000-0000F5670000}"/>
    <cellStyle name="Normal 158 2 2 4" xfId="2358" xr:uid="{00000000-0005-0000-0000-0000F6670000}"/>
    <cellStyle name="Normal 158 2 2 4 2" xfId="6231" xr:uid="{00000000-0005-0000-0000-0000F7670000}"/>
    <cellStyle name="Normal 158 2 2 4 2 2" xfId="13945" xr:uid="{00000000-0005-0000-0000-0000F8670000}"/>
    <cellStyle name="Normal 158 2 2 4 2 2 2" xfId="29340" xr:uid="{00000000-0005-0000-0000-0000F9670000}"/>
    <cellStyle name="Normal 158 2 2 4 2 2 3" xfId="44735" xr:uid="{00000000-0005-0000-0000-0000FA670000}"/>
    <cellStyle name="Normal 158 2 2 4 2 3" xfId="21642" xr:uid="{00000000-0005-0000-0000-0000FB670000}"/>
    <cellStyle name="Normal 158 2 2 4 2 4" xfId="37037" xr:uid="{00000000-0005-0000-0000-0000FC670000}"/>
    <cellStyle name="Normal 158 2 2 4 3" xfId="10096" xr:uid="{00000000-0005-0000-0000-0000FD670000}"/>
    <cellStyle name="Normal 158 2 2 4 3 2" xfId="25491" xr:uid="{00000000-0005-0000-0000-0000FE670000}"/>
    <cellStyle name="Normal 158 2 2 4 3 3" xfId="40886" xr:uid="{00000000-0005-0000-0000-0000FF670000}"/>
    <cellStyle name="Normal 158 2 2 4 4" xfId="17793" xr:uid="{00000000-0005-0000-0000-000000680000}"/>
    <cellStyle name="Normal 158 2 2 4 5" xfId="33188" xr:uid="{00000000-0005-0000-0000-000001680000}"/>
    <cellStyle name="Normal 158 2 2 5" xfId="4307" xr:uid="{00000000-0005-0000-0000-000002680000}"/>
    <cellStyle name="Normal 158 2 2 5 2" xfId="12021" xr:uid="{00000000-0005-0000-0000-000003680000}"/>
    <cellStyle name="Normal 158 2 2 5 2 2" xfId="27416" xr:uid="{00000000-0005-0000-0000-000004680000}"/>
    <cellStyle name="Normal 158 2 2 5 2 3" xfId="42811" xr:uid="{00000000-0005-0000-0000-000005680000}"/>
    <cellStyle name="Normal 158 2 2 5 3" xfId="19718" xr:uid="{00000000-0005-0000-0000-000006680000}"/>
    <cellStyle name="Normal 158 2 2 5 4" xfId="35113" xr:uid="{00000000-0005-0000-0000-000007680000}"/>
    <cellStyle name="Normal 158 2 2 6" xfId="8172" xr:uid="{00000000-0005-0000-0000-000008680000}"/>
    <cellStyle name="Normal 158 2 2 6 2" xfId="23567" xr:uid="{00000000-0005-0000-0000-000009680000}"/>
    <cellStyle name="Normal 158 2 2 6 3" xfId="38962" xr:uid="{00000000-0005-0000-0000-00000A680000}"/>
    <cellStyle name="Normal 158 2 2 7" xfId="15869" xr:uid="{00000000-0005-0000-0000-00000B680000}"/>
    <cellStyle name="Normal 158 2 2 8" xfId="31264" xr:uid="{00000000-0005-0000-0000-00000C680000}"/>
    <cellStyle name="Normal 158 2 3" xfId="685" xr:uid="{00000000-0005-0000-0000-00000D680000}"/>
    <cellStyle name="Normal 158 2 3 2" xfId="1651" xr:uid="{00000000-0005-0000-0000-00000E680000}"/>
    <cellStyle name="Normal 158 2 3 2 2" xfId="3580" xr:uid="{00000000-0005-0000-0000-00000F680000}"/>
    <cellStyle name="Normal 158 2 3 2 2 2" xfId="7453" xr:uid="{00000000-0005-0000-0000-000010680000}"/>
    <cellStyle name="Normal 158 2 3 2 2 2 2" xfId="15167" xr:uid="{00000000-0005-0000-0000-000011680000}"/>
    <cellStyle name="Normal 158 2 3 2 2 2 2 2" xfId="30562" xr:uid="{00000000-0005-0000-0000-000012680000}"/>
    <cellStyle name="Normal 158 2 3 2 2 2 2 3" xfId="45957" xr:uid="{00000000-0005-0000-0000-000013680000}"/>
    <cellStyle name="Normal 158 2 3 2 2 2 3" xfId="22864" xr:uid="{00000000-0005-0000-0000-000014680000}"/>
    <cellStyle name="Normal 158 2 3 2 2 2 4" xfId="38259" xr:uid="{00000000-0005-0000-0000-000015680000}"/>
    <cellStyle name="Normal 158 2 3 2 2 3" xfId="11318" xr:uid="{00000000-0005-0000-0000-000016680000}"/>
    <cellStyle name="Normal 158 2 3 2 2 3 2" xfId="26713" xr:uid="{00000000-0005-0000-0000-000017680000}"/>
    <cellStyle name="Normal 158 2 3 2 2 3 3" xfId="42108" xr:uid="{00000000-0005-0000-0000-000018680000}"/>
    <cellStyle name="Normal 158 2 3 2 2 4" xfId="19015" xr:uid="{00000000-0005-0000-0000-000019680000}"/>
    <cellStyle name="Normal 158 2 3 2 2 5" xfId="34410" xr:uid="{00000000-0005-0000-0000-00001A680000}"/>
    <cellStyle name="Normal 158 2 3 2 3" xfId="5529" xr:uid="{00000000-0005-0000-0000-00001B680000}"/>
    <cellStyle name="Normal 158 2 3 2 3 2" xfId="13243" xr:uid="{00000000-0005-0000-0000-00001C680000}"/>
    <cellStyle name="Normal 158 2 3 2 3 2 2" xfId="28638" xr:uid="{00000000-0005-0000-0000-00001D680000}"/>
    <cellStyle name="Normal 158 2 3 2 3 2 3" xfId="44033" xr:uid="{00000000-0005-0000-0000-00001E680000}"/>
    <cellStyle name="Normal 158 2 3 2 3 3" xfId="20940" xr:uid="{00000000-0005-0000-0000-00001F680000}"/>
    <cellStyle name="Normal 158 2 3 2 3 4" xfId="36335" xr:uid="{00000000-0005-0000-0000-000020680000}"/>
    <cellStyle name="Normal 158 2 3 2 4" xfId="9394" xr:uid="{00000000-0005-0000-0000-000021680000}"/>
    <cellStyle name="Normal 158 2 3 2 4 2" xfId="24789" xr:uid="{00000000-0005-0000-0000-000022680000}"/>
    <cellStyle name="Normal 158 2 3 2 4 3" xfId="40184" xr:uid="{00000000-0005-0000-0000-000023680000}"/>
    <cellStyle name="Normal 158 2 3 2 5" xfId="17091" xr:uid="{00000000-0005-0000-0000-000024680000}"/>
    <cellStyle name="Normal 158 2 3 2 6" xfId="32486" xr:uid="{00000000-0005-0000-0000-000025680000}"/>
    <cellStyle name="Normal 158 2 3 3" xfId="2618" xr:uid="{00000000-0005-0000-0000-000026680000}"/>
    <cellStyle name="Normal 158 2 3 3 2" xfId="6491" xr:uid="{00000000-0005-0000-0000-000027680000}"/>
    <cellStyle name="Normal 158 2 3 3 2 2" xfId="14205" xr:uid="{00000000-0005-0000-0000-000028680000}"/>
    <cellStyle name="Normal 158 2 3 3 2 2 2" xfId="29600" xr:uid="{00000000-0005-0000-0000-000029680000}"/>
    <cellStyle name="Normal 158 2 3 3 2 2 3" xfId="44995" xr:uid="{00000000-0005-0000-0000-00002A680000}"/>
    <cellStyle name="Normal 158 2 3 3 2 3" xfId="21902" xr:uid="{00000000-0005-0000-0000-00002B680000}"/>
    <cellStyle name="Normal 158 2 3 3 2 4" xfId="37297" xr:uid="{00000000-0005-0000-0000-00002C680000}"/>
    <cellStyle name="Normal 158 2 3 3 3" xfId="10356" xr:uid="{00000000-0005-0000-0000-00002D680000}"/>
    <cellStyle name="Normal 158 2 3 3 3 2" xfId="25751" xr:uid="{00000000-0005-0000-0000-00002E680000}"/>
    <cellStyle name="Normal 158 2 3 3 3 3" xfId="41146" xr:uid="{00000000-0005-0000-0000-00002F680000}"/>
    <cellStyle name="Normal 158 2 3 3 4" xfId="18053" xr:uid="{00000000-0005-0000-0000-000030680000}"/>
    <cellStyle name="Normal 158 2 3 3 5" xfId="33448" xr:uid="{00000000-0005-0000-0000-000031680000}"/>
    <cellStyle name="Normal 158 2 3 4" xfId="4567" xr:uid="{00000000-0005-0000-0000-000032680000}"/>
    <cellStyle name="Normal 158 2 3 4 2" xfId="12281" xr:uid="{00000000-0005-0000-0000-000033680000}"/>
    <cellStyle name="Normal 158 2 3 4 2 2" xfId="27676" xr:uid="{00000000-0005-0000-0000-000034680000}"/>
    <cellStyle name="Normal 158 2 3 4 2 3" xfId="43071" xr:uid="{00000000-0005-0000-0000-000035680000}"/>
    <cellStyle name="Normal 158 2 3 4 3" xfId="19978" xr:uid="{00000000-0005-0000-0000-000036680000}"/>
    <cellStyle name="Normal 158 2 3 4 4" xfId="35373" xr:uid="{00000000-0005-0000-0000-000037680000}"/>
    <cellStyle name="Normal 158 2 3 5" xfId="8432" xr:uid="{00000000-0005-0000-0000-000038680000}"/>
    <cellStyle name="Normal 158 2 3 5 2" xfId="23827" xr:uid="{00000000-0005-0000-0000-000039680000}"/>
    <cellStyle name="Normal 158 2 3 5 3" xfId="39222" xr:uid="{00000000-0005-0000-0000-00003A680000}"/>
    <cellStyle name="Normal 158 2 3 6" xfId="16129" xr:uid="{00000000-0005-0000-0000-00003B680000}"/>
    <cellStyle name="Normal 158 2 3 7" xfId="31524" xr:uid="{00000000-0005-0000-0000-00003C680000}"/>
    <cellStyle name="Normal 158 2 4" xfId="1170" xr:uid="{00000000-0005-0000-0000-00003D680000}"/>
    <cellStyle name="Normal 158 2 4 2" xfId="3099" xr:uid="{00000000-0005-0000-0000-00003E680000}"/>
    <cellStyle name="Normal 158 2 4 2 2" xfId="6972" xr:uid="{00000000-0005-0000-0000-00003F680000}"/>
    <cellStyle name="Normal 158 2 4 2 2 2" xfId="14686" xr:uid="{00000000-0005-0000-0000-000040680000}"/>
    <cellStyle name="Normal 158 2 4 2 2 2 2" xfId="30081" xr:uid="{00000000-0005-0000-0000-000041680000}"/>
    <cellStyle name="Normal 158 2 4 2 2 2 3" xfId="45476" xr:uid="{00000000-0005-0000-0000-000042680000}"/>
    <cellStyle name="Normal 158 2 4 2 2 3" xfId="22383" xr:uid="{00000000-0005-0000-0000-000043680000}"/>
    <cellStyle name="Normal 158 2 4 2 2 4" xfId="37778" xr:uid="{00000000-0005-0000-0000-000044680000}"/>
    <cellStyle name="Normal 158 2 4 2 3" xfId="10837" xr:uid="{00000000-0005-0000-0000-000045680000}"/>
    <cellStyle name="Normal 158 2 4 2 3 2" xfId="26232" xr:uid="{00000000-0005-0000-0000-000046680000}"/>
    <cellStyle name="Normal 158 2 4 2 3 3" xfId="41627" xr:uid="{00000000-0005-0000-0000-000047680000}"/>
    <cellStyle name="Normal 158 2 4 2 4" xfId="18534" xr:uid="{00000000-0005-0000-0000-000048680000}"/>
    <cellStyle name="Normal 158 2 4 2 5" xfId="33929" xr:uid="{00000000-0005-0000-0000-000049680000}"/>
    <cellStyle name="Normal 158 2 4 3" xfId="5048" xr:uid="{00000000-0005-0000-0000-00004A680000}"/>
    <cellStyle name="Normal 158 2 4 3 2" xfId="12762" xr:uid="{00000000-0005-0000-0000-00004B680000}"/>
    <cellStyle name="Normal 158 2 4 3 2 2" xfId="28157" xr:uid="{00000000-0005-0000-0000-00004C680000}"/>
    <cellStyle name="Normal 158 2 4 3 2 3" xfId="43552" xr:uid="{00000000-0005-0000-0000-00004D680000}"/>
    <cellStyle name="Normal 158 2 4 3 3" xfId="20459" xr:uid="{00000000-0005-0000-0000-00004E680000}"/>
    <cellStyle name="Normal 158 2 4 3 4" xfId="35854" xr:uid="{00000000-0005-0000-0000-00004F680000}"/>
    <cellStyle name="Normal 158 2 4 4" xfId="8913" xr:uid="{00000000-0005-0000-0000-000050680000}"/>
    <cellStyle name="Normal 158 2 4 4 2" xfId="24308" xr:uid="{00000000-0005-0000-0000-000051680000}"/>
    <cellStyle name="Normal 158 2 4 4 3" xfId="39703" xr:uid="{00000000-0005-0000-0000-000052680000}"/>
    <cellStyle name="Normal 158 2 4 5" xfId="16610" xr:uid="{00000000-0005-0000-0000-000053680000}"/>
    <cellStyle name="Normal 158 2 4 6" xfId="32005" xr:uid="{00000000-0005-0000-0000-000054680000}"/>
    <cellStyle name="Normal 158 2 5" xfId="2137" xr:uid="{00000000-0005-0000-0000-000055680000}"/>
    <cellStyle name="Normal 158 2 5 2" xfId="6010" xr:uid="{00000000-0005-0000-0000-000056680000}"/>
    <cellStyle name="Normal 158 2 5 2 2" xfId="13724" xr:uid="{00000000-0005-0000-0000-000057680000}"/>
    <cellStyle name="Normal 158 2 5 2 2 2" xfId="29119" xr:uid="{00000000-0005-0000-0000-000058680000}"/>
    <cellStyle name="Normal 158 2 5 2 2 3" xfId="44514" xr:uid="{00000000-0005-0000-0000-000059680000}"/>
    <cellStyle name="Normal 158 2 5 2 3" xfId="21421" xr:uid="{00000000-0005-0000-0000-00005A680000}"/>
    <cellStyle name="Normal 158 2 5 2 4" xfId="36816" xr:uid="{00000000-0005-0000-0000-00005B680000}"/>
    <cellStyle name="Normal 158 2 5 3" xfId="9875" xr:uid="{00000000-0005-0000-0000-00005C680000}"/>
    <cellStyle name="Normal 158 2 5 3 2" xfId="25270" xr:uid="{00000000-0005-0000-0000-00005D680000}"/>
    <cellStyle name="Normal 158 2 5 3 3" xfId="40665" xr:uid="{00000000-0005-0000-0000-00005E680000}"/>
    <cellStyle name="Normal 158 2 5 4" xfId="17572" xr:uid="{00000000-0005-0000-0000-00005F680000}"/>
    <cellStyle name="Normal 158 2 5 5" xfId="32967" xr:uid="{00000000-0005-0000-0000-000060680000}"/>
    <cellStyle name="Normal 158 2 6" xfId="4097" xr:uid="{00000000-0005-0000-0000-000061680000}"/>
    <cellStyle name="Normal 158 2 6 2" xfId="11812" xr:uid="{00000000-0005-0000-0000-000062680000}"/>
    <cellStyle name="Normal 158 2 6 2 2" xfId="27207" xr:uid="{00000000-0005-0000-0000-000063680000}"/>
    <cellStyle name="Normal 158 2 6 2 3" xfId="42602" xr:uid="{00000000-0005-0000-0000-000064680000}"/>
    <cellStyle name="Normal 158 2 6 3" xfId="19509" xr:uid="{00000000-0005-0000-0000-000065680000}"/>
    <cellStyle name="Normal 158 2 6 4" xfId="34904" xr:uid="{00000000-0005-0000-0000-000066680000}"/>
    <cellStyle name="Normal 158 2 7" xfId="7962" xr:uid="{00000000-0005-0000-0000-000067680000}"/>
    <cellStyle name="Normal 158 2 7 2" xfId="23358" xr:uid="{00000000-0005-0000-0000-000068680000}"/>
    <cellStyle name="Normal 158 2 7 3" xfId="38753" xr:uid="{00000000-0005-0000-0000-000069680000}"/>
    <cellStyle name="Normal 158 2 8" xfId="15648" xr:uid="{00000000-0005-0000-0000-00006A680000}"/>
    <cellStyle name="Normal 158 2 9" xfId="31043" xr:uid="{00000000-0005-0000-0000-00006B680000}"/>
    <cellStyle name="Normal 158 3" xfId="317" xr:uid="{00000000-0005-0000-0000-00006C680000}"/>
    <cellStyle name="Normal 158 3 2" xfId="802" xr:uid="{00000000-0005-0000-0000-00006D680000}"/>
    <cellStyle name="Normal 158 3 2 2" xfId="1768" xr:uid="{00000000-0005-0000-0000-00006E680000}"/>
    <cellStyle name="Normal 158 3 2 2 2" xfId="3697" xr:uid="{00000000-0005-0000-0000-00006F680000}"/>
    <cellStyle name="Normal 158 3 2 2 2 2" xfId="7570" xr:uid="{00000000-0005-0000-0000-000070680000}"/>
    <cellStyle name="Normal 158 3 2 2 2 2 2" xfId="15284" xr:uid="{00000000-0005-0000-0000-000071680000}"/>
    <cellStyle name="Normal 158 3 2 2 2 2 2 2" xfId="30679" xr:uid="{00000000-0005-0000-0000-000072680000}"/>
    <cellStyle name="Normal 158 3 2 2 2 2 2 3" xfId="46074" xr:uid="{00000000-0005-0000-0000-000073680000}"/>
    <cellStyle name="Normal 158 3 2 2 2 2 3" xfId="22981" xr:uid="{00000000-0005-0000-0000-000074680000}"/>
    <cellStyle name="Normal 158 3 2 2 2 2 4" xfId="38376" xr:uid="{00000000-0005-0000-0000-000075680000}"/>
    <cellStyle name="Normal 158 3 2 2 2 3" xfId="11435" xr:uid="{00000000-0005-0000-0000-000076680000}"/>
    <cellStyle name="Normal 158 3 2 2 2 3 2" xfId="26830" xr:uid="{00000000-0005-0000-0000-000077680000}"/>
    <cellStyle name="Normal 158 3 2 2 2 3 3" xfId="42225" xr:uid="{00000000-0005-0000-0000-000078680000}"/>
    <cellStyle name="Normal 158 3 2 2 2 4" xfId="19132" xr:uid="{00000000-0005-0000-0000-000079680000}"/>
    <cellStyle name="Normal 158 3 2 2 2 5" xfId="34527" xr:uid="{00000000-0005-0000-0000-00007A680000}"/>
    <cellStyle name="Normal 158 3 2 2 3" xfId="5646" xr:uid="{00000000-0005-0000-0000-00007B680000}"/>
    <cellStyle name="Normal 158 3 2 2 3 2" xfId="13360" xr:uid="{00000000-0005-0000-0000-00007C680000}"/>
    <cellStyle name="Normal 158 3 2 2 3 2 2" xfId="28755" xr:uid="{00000000-0005-0000-0000-00007D680000}"/>
    <cellStyle name="Normal 158 3 2 2 3 2 3" xfId="44150" xr:uid="{00000000-0005-0000-0000-00007E680000}"/>
    <cellStyle name="Normal 158 3 2 2 3 3" xfId="21057" xr:uid="{00000000-0005-0000-0000-00007F680000}"/>
    <cellStyle name="Normal 158 3 2 2 3 4" xfId="36452" xr:uid="{00000000-0005-0000-0000-000080680000}"/>
    <cellStyle name="Normal 158 3 2 2 4" xfId="9511" xr:uid="{00000000-0005-0000-0000-000081680000}"/>
    <cellStyle name="Normal 158 3 2 2 4 2" xfId="24906" xr:uid="{00000000-0005-0000-0000-000082680000}"/>
    <cellStyle name="Normal 158 3 2 2 4 3" xfId="40301" xr:uid="{00000000-0005-0000-0000-000083680000}"/>
    <cellStyle name="Normal 158 3 2 2 5" xfId="17208" xr:uid="{00000000-0005-0000-0000-000084680000}"/>
    <cellStyle name="Normal 158 3 2 2 6" xfId="32603" xr:uid="{00000000-0005-0000-0000-000085680000}"/>
    <cellStyle name="Normal 158 3 2 3" xfId="2735" xr:uid="{00000000-0005-0000-0000-000086680000}"/>
    <cellStyle name="Normal 158 3 2 3 2" xfId="6608" xr:uid="{00000000-0005-0000-0000-000087680000}"/>
    <cellStyle name="Normal 158 3 2 3 2 2" xfId="14322" xr:uid="{00000000-0005-0000-0000-000088680000}"/>
    <cellStyle name="Normal 158 3 2 3 2 2 2" xfId="29717" xr:uid="{00000000-0005-0000-0000-000089680000}"/>
    <cellStyle name="Normal 158 3 2 3 2 2 3" xfId="45112" xr:uid="{00000000-0005-0000-0000-00008A680000}"/>
    <cellStyle name="Normal 158 3 2 3 2 3" xfId="22019" xr:uid="{00000000-0005-0000-0000-00008B680000}"/>
    <cellStyle name="Normal 158 3 2 3 2 4" xfId="37414" xr:uid="{00000000-0005-0000-0000-00008C680000}"/>
    <cellStyle name="Normal 158 3 2 3 3" xfId="10473" xr:uid="{00000000-0005-0000-0000-00008D680000}"/>
    <cellStyle name="Normal 158 3 2 3 3 2" xfId="25868" xr:uid="{00000000-0005-0000-0000-00008E680000}"/>
    <cellStyle name="Normal 158 3 2 3 3 3" xfId="41263" xr:uid="{00000000-0005-0000-0000-00008F680000}"/>
    <cellStyle name="Normal 158 3 2 3 4" xfId="18170" xr:uid="{00000000-0005-0000-0000-000090680000}"/>
    <cellStyle name="Normal 158 3 2 3 5" xfId="33565" xr:uid="{00000000-0005-0000-0000-000091680000}"/>
    <cellStyle name="Normal 158 3 2 4" xfId="4684" xr:uid="{00000000-0005-0000-0000-000092680000}"/>
    <cellStyle name="Normal 158 3 2 4 2" xfId="12398" xr:uid="{00000000-0005-0000-0000-000093680000}"/>
    <cellStyle name="Normal 158 3 2 4 2 2" xfId="27793" xr:uid="{00000000-0005-0000-0000-000094680000}"/>
    <cellStyle name="Normal 158 3 2 4 2 3" xfId="43188" xr:uid="{00000000-0005-0000-0000-000095680000}"/>
    <cellStyle name="Normal 158 3 2 4 3" xfId="20095" xr:uid="{00000000-0005-0000-0000-000096680000}"/>
    <cellStyle name="Normal 158 3 2 4 4" xfId="35490" xr:uid="{00000000-0005-0000-0000-000097680000}"/>
    <cellStyle name="Normal 158 3 2 5" xfId="8549" xr:uid="{00000000-0005-0000-0000-000098680000}"/>
    <cellStyle name="Normal 158 3 2 5 2" xfId="23944" xr:uid="{00000000-0005-0000-0000-000099680000}"/>
    <cellStyle name="Normal 158 3 2 5 3" xfId="39339" xr:uid="{00000000-0005-0000-0000-00009A680000}"/>
    <cellStyle name="Normal 158 3 2 6" xfId="16246" xr:uid="{00000000-0005-0000-0000-00009B680000}"/>
    <cellStyle name="Normal 158 3 2 7" xfId="31641" xr:uid="{00000000-0005-0000-0000-00009C680000}"/>
    <cellStyle name="Normal 158 3 3" xfId="1287" xr:uid="{00000000-0005-0000-0000-00009D680000}"/>
    <cellStyle name="Normal 158 3 3 2" xfId="3216" xr:uid="{00000000-0005-0000-0000-00009E680000}"/>
    <cellStyle name="Normal 158 3 3 2 2" xfId="7089" xr:uid="{00000000-0005-0000-0000-00009F680000}"/>
    <cellStyle name="Normal 158 3 3 2 2 2" xfId="14803" xr:uid="{00000000-0005-0000-0000-0000A0680000}"/>
    <cellStyle name="Normal 158 3 3 2 2 2 2" xfId="30198" xr:uid="{00000000-0005-0000-0000-0000A1680000}"/>
    <cellStyle name="Normal 158 3 3 2 2 2 3" xfId="45593" xr:uid="{00000000-0005-0000-0000-0000A2680000}"/>
    <cellStyle name="Normal 158 3 3 2 2 3" xfId="22500" xr:uid="{00000000-0005-0000-0000-0000A3680000}"/>
    <cellStyle name="Normal 158 3 3 2 2 4" xfId="37895" xr:uid="{00000000-0005-0000-0000-0000A4680000}"/>
    <cellStyle name="Normal 158 3 3 2 3" xfId="10954" xr:uid="{00000000-0005-0000-0000-0000A5680000}"/>
    <cellStyle name="Normal 158 3 3 2 3 2" xfId="26349" xr:uid="{00000000-0005-0000-0000-0000A6680000}"/>
    <cellStyle name="Normal 158 3 3 2 3 3" xfId="41744" xr:uid="{00000000-0005-0000-0000-0000A7680000}"/>
    <cellStyle name="Normal 158 3 3 2 4" xfId="18651" xr:uid="{00000000-0005-0000-0000-0000A8680000}"/>
    <cellStyle name="Normal 158 3 3 2 5" xfId="34046" xr:uid="{00000000-0005-0000-0000-0000A9680000}"/>
    <cellStyle name="Normal 158 3 3 3" xfId="5165" xr:uid="{00000000-0005-0000-0000-0000AA680000}"/>
    <cellStyle name="Normal 158 3 3 3 2" xfId="12879" xr:uid="{00000000-0005-0000-0000-0000AB680000}"/>
    <cellStyle name="Normal 158 3 3 3 2 2" xfId="28274" xr:uid="{00000000-0005-0000-0000-0000AC680000}"/>
    <cellStyle name="Normal 158 3 3 3 2 3" xfId="43669" xr:uid="{00000000-0005-0000-0000-0000AD680000}"/>
    <cellStyle name="Normal 158 3 3 3 3" xfId="20576" xr:uid="{00000000-0005-0000-0000-0000AE680000}"/>
    <cellStyle name="Normal 158 3 3 3 4" xfId="35971" xr:uid="{00000000-0005-0000-0000-0000AF680000}"/>
    <cellStyle name="Normal 158 3 3 4" xfId="9030" xr:uid="{00000000-0005-0000-0000-0000B0680000}"/>
    <cellStyle name="Normal 158 3 3 4 2" xfId="24425" xr:uid="{00000000-0005-0000-0000-0000B1680000}"/>
    <cellStyle name="Normal 158 3 3 4 3" xfId="39820" xr:uid="{00000000-0005-0000-0000-0000B2680000}"/>
    <cellStyle name="Normal 158 3 3 5" xfId="16727" xr:uid="{00000000-0005-0000-0000-0000B3680000}"/>
    <cellStyle name="Normal 158 3 3 6" xfId="32122" xr:uid="{00000000-0005-0000-0000-0000B4680000}"/>
    <cellStyle name="Normal 158 3 4" xfId="2254" xr:uid="{00000000-0005-0000-0000-0000B5680000}"/>
    <cellStyle name="Normal 158 3 4 2" xfId="6127" xr:uid="{00000000-0005-0000-0000-0000B6680000}"/>
    <cellStyle name="Normal 158 3 4 2 2" xfId="13841" xr:uid="{00000000-0005-0000-0000-0000B7680000}"/>
    <cellStyle name="Normal 158 3 4 2 2 2" xfId="29236" xr:uid="{00000000-0005-0000-0000-0000B8680000}"/>
    <cellStyle name="Normal 158 3 4 2 2 3" xfId="44631" xr:uid="{00000000-0005-0000-0000-0000B9680000}"/>
    <cellStyle name="Normal 158 3 4 2 3" xfId="21538" xr:uid="{00000000-0005-0000-0000-0000BA680000}"/>
    <cellStyle name="Normal 158 3 4 2 4" xfId="36933" xr:uid="{00000000-0005-0000-0000-0000BB680000}"/>
    <cellStyle name="Normal 158 3 4 3" xfId="9992" xr:uid="{00000000-0005-0000-0000-0000BC680000}"/>
    <cellStyle name="Normal 158 3 4 3 2" xfId="25387" xr:uid="{00000000-0005-0000-0000-0000BD680000}"/>
    <cellStyle name="Normal 158 3 4 3 3" xfId="40782" xr:uid="{00000000-0005-0000-0000-0000BE680000}"/>
    <cellStyle name="Normal 158 3 4 4" xfId="17689" xr:uid="{00000000-0005-0000-0000-0000BF680000}"/>
    <cellStyle name="Normal 158 3 4 5" xfId="33084" xr:uid="{00000000-0005-0000-0000-0000C0680000}"/>
    <cellStyle name="Normal 158 3 5" xfId="4203" xr:uid="{00000000-0005-0000-0000-0000C1680000}"/>
    <cellStyle name="Normal 158 3 5 2" xfId="11917" xr:uid="{00000000-0005-0000-0000-0000C2680000}"/>
    <cellStyle name="Normal 158 3 5 2 2" xfId="27312" xr:uid="{00000000-0005-0000-0000-0000C3680000}"/>
    <cellStyle name="Normal 158 3 5 2 3" xfId="42707" xr:uid="{00000000-0005-0000-0000-0000C4680000}"/>
    <cellStyle name="Normal 158 3 5 3" xfId="19614" xr:uid="{00000000-0005-0000-0000-0000C5680000}"/>
    <cellStyle name="Normal 158 3 5 4" xfId="35009" xr:uid="{00000000-0005-0000-0000-0000C6680000}"/>
    <cellStyle name="Normal 158 3 6" xfId="8068" xr:uid="{00000000-0005-0000-0000-0000C7680000}"/>
    <cellStyle name="Normal 158 3 6 2" xfId="23463" xr:uid="{00000000-0005-0000-0000-0000C8680000}"/>
    <cellStyle name="Normal 158 3 6 3" xfId="38858" xr:uid="{00000000-0005-0000-0000-0000C9680000}"/>
    <cellStyle name="Normal 158 3 7" xfId="15765" xr:uid="{00000000-0005-0000-0000-0000CA680000}"/>
    <cellStyle name="Normal 158 3 8" xfId="31160" xr:uid="{00000000-0005-0000-0000-0000CB680000}"/>
    <cellStyle name="Normal 158 4" xfId="581" xr:uid="{00000000-0005-0000-0000-0000CC680000}"/>
    <cellStyle name="Normal 158 4 2" xfId="1547" xr:uid="{00000000-0005-0000-0000-0000CD680000}"/>
    <cellStyle name="Normal 158 4 2 2" xfId="3476" xr:uid="{00000000-0005-0000-0000-0000CE680000}"/>
    <cellStyle name="Normal 158 4 2 2 2" xfId="7349" xr:uid="{00000000-0005-0000-0000-0000CF680000}"/>
    <cellStyle name="Normal 158 4 2 2 2 2" xfId="15063" xr:uid="{00000000-0005-0000-0000-0000D0680000}"/>
    <cellStyle name="Normal 158 4 2 2 2 2 2" xfId="30458" xr:uid="{00000000-0005-0000-0000-0000D1680000}"/>
    <cellStyle name="Normal 158 4 2 2 2 2 3" xfId="45853" xr:uid="{00000000-0005-0000-0000-0000D2680000}"/>
    <cellStyle name="Normal 158 4 2 2 2 3" xfId="22760" xr:uid="{00000000-0005-0000-0000-0000D3680000}"/>
    <cellStyle name="Normal 158 4 2 2 2 4" xfId="38155" xr:uid="{00000000-0005-0000-0000-0000D4680000}"/>
    <cellStyle name="Normal 158 4 2 2 3" xfId="11214" xr:uid="{00000000-0005-0000-0000-0000D5680000}"/>
    <cellStyle name="Normal 158 4 2 2 3 2" xfId="26609" xr:uid="{00000000-0005-0000-0000-0000D6680000}"/>
    <cellStyle name="Normal 158 4 2 2 3 3" xfId="42004" xr:uid="{00000000-0005-0000-0000-0000D7680000}"/>
    <cellStyle name="Normal 158 4 2 2 4" xfId="18911" xr:uid="{00000000-0005-0000-0000-0000D8680000}"/>
    <cellStyle name="Normal 158 4 2 2 5" xfId="34306" xr:uid="{00000000-0005-0000-0000-0000D9680000}"/>
    <cellStyle name="Normal 158 4 2 3" xfId="5425" xr:uid="{00000000-0005-0000-0000-0000DA680000}"/>
    <cellStyle name="Normal 158 4 2 3 2" xfId="13139" xr:uid="{00000000-0005-0000-0000-0000DB680000}"/>
    <cellStyle name="Normal 158 4 2 3 2 2" xfId="28534" xr:uid="{00000000-0005-0000-0000-0000DC680000}"/>
    <cellStyle name="Normal 158 4 2 3 2 3" xfId="43929" xr:uid="{00000000-0005-0000-0000-0000DD680000}"/>
    <cellStyle name="Normal 158 4 2 3 3" xfId="20836" xr:uid="{00000000-0005-0000-0000-0000DE680000}"/>
    <cellStyle name="Normal 158 4 2 3 4" xfId="36231" xr:uid="{00000000-0005-0000-0000-0000DF680000}"/>
    <cellStyle name="Normal 158 4 2 4" xfId="9290" xr:uid="{00000000-0005-0000-0000-0000E0680000}"/>
    <cellStyle name="Normal 158 4 2 4 2" xfId="24685" xr:uid="{00000000-0005-0000-0000-0000E1680000}"/>
    <cellStyle name="Normal 158 4 2 4 3" xfId="40080" xr:uid="{00000000-0005-0000-0000-0000E2680000}"/>
    <cellStyle name="Normal 158 4 2 5" xfId="16987" xr:uid="{00000000-0005-0000-0000-0000E3680000}"/>
    <cellStyle name="Normal 158 4 2 6" xfId="32382" xr:uid="{00000000-0005-0000-0000-0000E4680000}"/>
    <cellStyle name="Normal 158 4 3" xfId="2514" xr:uid="{00000000-0005-0000-0000-0000E5680000}"/>
    <cellStyle name="Normal 158 4 3 2" xfId="6387" xr:uid="{00000000-0005-0000-0000-0000E6680000}"/>
    <cellStyle name="Normal 158 4 3 2 2" xfId="14101" xr:uid="{00000000-0005-0000-0000-0000E7680000}"/>
    <cellStyle name="Normal 158 4 3 2 2 2" xfId="29496" xr:uid="{00000000-0005-0000-0000-0000E8680000}"/>
    <cellStyle name="Normal 158 4 3 2 2 3" xfId="44891" xr:uid="{00000000-0005-0000-0000-0000E9680000}"/>
    <cellStyle name="Normal 158 4 3 2 3" xfId="21798" xr:uid="{00000000-0005-0000-0000-0000EA680000}"/>
    <cellStyle name="Normal 158 4 3 2 4" xfId="37193" xr:uid="{00000000-0005-0000-0000-0000EB680000}"/>
    <cellStyle name="Normal 158 4 3 3" xfId="10252" xr:uid="{00000000-0005-0000-0000-0000EC680000}"/>
    <cellStyle name="Normal 158 4 3 3 2" xfId="25647" xr:uid="{00000000-0005-0000-0000-0000ED680000}"/>
    <cellStyle name="Normal 158 4 3 3 3" xfId="41042" xr:uid="{00000000-0005-0000-0000-0000EE680000}"/>
    <cellStyle name="Normal 158 4 3 4" xfId="17949" xr:uid="{00000000-0005-0000-0000-0000EF680000}"/>
    <cellStyle name="Normal 158 4 3 5" xfId="33344" xr:uid="{00000000-0005-0000-0000-0000F0680000}"/>
    <cellStyle name="Normal 158 4 4" xfId="4463" xr:uid="{00000000-0005-0000-0000-0000F1680000}"/>
    <cellStyle name="Normal 158 4 4 2" xfId="12177" xr:uid="{00000000-0005-0000-0000-0000F2680000}"/>
    <cellStyle name="Normal 158 4 4 2 2" xfId="27572" xr:uid="{00000000-0005-0000-0000-0000F3680000}"/>
    <cellStyle name="Normal 158 4 4 2 3" xfId="42967" xr:uid="{00000000-0005-0000-0000-0000F4680000}"/>
    <cellStyle name="Normal 158 4 4 3" xfId="19874" xr:uid="{00000000-0005-0000-0000-0000F5680000}"/>
    <cellStyle name="Normal 158 4 4 4" xfId="35269" xr:uid="{00000000-0005-0000-0000-0000F6680000}"/>
    <cellStyle name="Normal 158 4 5" xfId="8328" xr:uid="{00000000-0005-0000-0000-0000F7680000}"/>
    <cellStyle name="Normal 158 4 5 2" xfId="23723" xr:uid="{00000000-0005-0000-0000-0000F8680000}"/>
    <cellStyle name="Normal 158 4 5 3" xfId="39118" xr:uid="{00000000-0005-0000-0000-0000F9680000}"/>
    <cellStyle name="Normal 158 4 6" xfId="16025" xr:uid="{00000000-0005-0000-0000-0000FA680000}"/>
    <cellStyle name="Normal 158 4 7" xfId="31420" xr:uid="{00000000-0005-0000-0000-0000FB680000}"/>
    <cellStyle name="Normal 158 5" xfId="1066" xr:uid="{00000000-0005-0000-0000-0000FC680000}"/>
    <cellStyle name="Normal 158 5 2" xfId="2995" xr:uid="{00000000-0005-0000-0000-0000FD680000}"/>
    <cellStyle name="Normal 158 5 2 2" xfId="6868" xr:uid="{00000000-0005-0000-0000-0000FE680000}"/>
    <cellStyle name="Normal 158 5 2 2 2" xfId="14582" xr:uid="{00000000-0005-0000-0000-0000FF680000}"/>
    <cellStyle name="Normal 158 5 2 2 2 2" xfId="29977" xr:uid="{00000000-0005-0000-0000-000000690000}"/>
    <cellStyle name="Normal 158 5 2 2 2 3" xfId="45372" xr:uid="{00000000-0005-0000-0000-000001690000}"/>
    <cellStyle name="Normal 158 5 2 2 3" xfId="22279" xr:uid="{00000000-0005-0000-0000-000002690000}"/>
    <cellStyle name="Normal 158 5 2 2 4" xfId="37674" xr:uid="{00000000-0005-0000-0000-000003690000}"/>
    <cellStyle name="Normal 158 5 2 3" xfId="10733" xr:uid="{00000000-0005-0000-0000-000004690000}"/>
    <cellStyle name="Normal 158 5 2 3 2" xfId="26128" xr:uid="{00000000-0005-0000-0000-000005690000}"/>
    <cellStyle name="Normal 158 5 2 3 3" xfId="41523" xr:uid="{00000000-0005-0000-0000-000006690000}"/>
    <cellStyle name="Normal 158 5 2 4" xfId="18430" xr:uid="{00000000-0005-0000-0000-000007690000}"/>
    <cellStyle name="Normal 158 5 2 5" xfId="33825" xr:uid="{00000000-0005-0000-0000-000008690000}"/>
    <cellStyle name="Normal 158 5 3" xfId="4944" xr:uid="{00000000-0005-0000-0000-000009690000}"/>
    <cellStyle name="Normal 158 5 3 2" xfId="12658" xr:uid="{00000000-0005-0000-0000-00000A690000}"/>
    <cellStyle name="Normal 158 5 3 2 2" xfId="28053" xr:uid="{00000000-0005-0000-0000-00000B690000}"/>
    <cellStyle name="Normal 158 5 3 2 3" xfId="43448" xr:uid="{00000000-0005-0000-0000-00000C690000}"/>
    <cellStyle name="Normal 158 5 3 3" xfId="20355" xr:uid="{00000000-0005-0000-0000-00000D690000}"/>
    <cellStyle name="Normal 158 5 3 4" xfId="35750" xr:uid="{00000000-0005-0000-0000-00000E690000}"/>
    <cellStyle name="Normal 158 5 4" xfId="8809" xr:uid="{00000000-0005-0000-0000-00000F690000}"/>
    <cellStyle name="Normal 158 5 4 2" xfId="24204" xr:uid="{00000000-0005-0000-0000-000010690000}"/>
    <cellStyle name="Normal 158 5 4 3" xfId="39599" xr:uid="{00000000-0005-0000-0000-000011690000}"/>
    <cellStyle name="Normal 158 5 5" xfId="16506" xr:uid="{00000000-0005-0000-0000-000012690000}"/>
    <cellStyle name="Normal 158 5 6" xfId="31901" xr:uid="{00000000-0005-0000-0000-000013690000}"/>
    <cellStyle name="Normal 158 6" xfId="2033" xr:uid="{00000000-0005-0000-0000-000014690000}"/>
    <cellStyle name="Normal 158 6 2" xfId="5906" xr:uid="{00000000-0005-0000-0000-000015690000}"/>
    <cellStyle name="Normal 158 6 2 2" xfId="13620" xr:uid="{00000000-0005-0000-0000-000016690000}"/>
    <cellStyle name="Normal 158 6 2 2 2" xfId="29015" xr:uid="{00000000-0005-0000-0000-000017690000}"/>
    <cellStyle name="Normal 158 6 2 2 3" xfId="44410" xr:uid="{00000000-0005-0000-0000-000018690000}"/>
    <cellStyle name="Normal 158 6 2 3" xfId="21317" xr:uid="{00000000-0005-0000-0000-000019690000}"/>
    <cellStyle name="Normal 158 6 2 4" xfId="36712" xr:uid="{00000000-0005-0000-0000-00001A690000}"/>
    <cellStyle name="Normal 158 6 3" xfId="9771" xr:uid="{00000000-0005-0000-0000-00001B690000}"/>
    <cellStyle name="Normal 158 6 3 2" xfId="25166" xr:uid="{00000000-0005-0000-0000-00001C690000}"/>
    <cellStyle name="Normal 158 6 3 3" xfId="40561" xr:uid="{00000000-0005-0000-0000-00001D690000}"/>
    <cellStyle name="Normal 158 6 4" xfId="17468" xr:uid="{00000000-0005-0000-0000-00001E690000}"/>
    <cellStyle name="Normal 158 6 5" xfId="32863" xr:uid="{00000000-0005-0000-0000-00001F690000}"/>
    <cellStyle name="Normal 158 7" xfId="3992" xr:uid="{00000000-0005-0000-0000-000020690000}"/>
    <cellStyle name="Normal 158 7 2" xfId="11708" xr:uid="{00000000-0005-0000-0000-000021690000}"/>
    <cellStyle name="Normal 158 7 2 2" xfId="27103" xr:uid="{00000000-0005-0000-0000-000022690000}"/>
    <cellStyle name="Normal 158 7 2 3" xfId="42498" xr:uid="{00000000-0005-0000-0000-000023690000}"/>
    <cellStyle name="Normal 158 7 3" xfId="19405" xr:uid="{00000000-0005-0000-0000-000024690000}"/>
    <cellStyle name="Normal 158 7 4" xfId="34800" xr:uid="{00000000-0005-0000-0000-000025690000}"/>
    <cellStyle name="Normal 158 8" xfId="7857" xr:uid="{00000000-0005-0000-0000-000026690000}"/>
    <cellStyle name="Normal 158 8 2" xfId="23254" xr:uid="{00000000-0005-0000-0000-000027690000}"/>
    <cellStyle name="Normal 158 8 3" xfId="38649" xr:uid="{00000000-0005-0000-0000-000028690000}"/>
    <cellStyle name="Normal 158 9" xfId="15544" xr:uid="{00000000-0005-0000-0000-000029690000}"/>
    <cellStyle name="Normal 159" xfId="57" xr:uid="{00000000-0005-0000-0000-00002A690000}"/>
    <cellStyle name="Normal 159 10" xfId="30940" xr:uid="{00000000-0005-0000-0000-00002B690000}"/>
    <cellStyle name="Normal 159 2" xfId="169" xr:uid="{00000000-0005-0000-0000-00002C690000}"/>
    <cellStyle name="Normal 159 2 2" xfId="422" xr:uid="{00000000-0005-0000-0000-00002D690000}"/>
    <cellStyle name="Normal 159 2 2 2" xfId="907" xr:uid="{00000000-0005-0000-0000-00002E690000}"/>
    <cellStyle name="Normal 159 2 2 2 2" xfId="1873" xr:uid="{00000000-0005-0000-0000-00002F690000}"/>
    <cellStyle name="Normal 159 2 2 2 2 2" xfId="3802" xr:uid="{00000000-0005-0000-0000-000030690000}"/>
    <cellStyle name="Normal 159 2 2 2 2 2 2" xfId="7675" xr:uid="{00000000-0005-0000-0000-000031690000}"/>
    <cellStyle name="Normal 159 2 2 2 2 2 2 2" xfId="15389" xr:uid="{00000000-0005-0000-0000-000032690000}"/>
    <cellStyle name="Normal 159 2 2 2 2 2 2 2 2" xfId="30784" xr:uid="{00000000-0005-0000-0000-000033690000}"/>
    <cellStyle name="Normal 159 2 2 2 2 2 2 2 3" xfId="46179" xr:uid="{00000000-0005-0000-0000-000034690000}"/>
    <cellStyle name="Normal 159 2 2 2 2 2 2 3" xfId="23086" xr:uid="{00000000-0005-0000-0000-000035690000}"/>
    <cellStyle name="Normal 159 2 2 2 2 2 2 4" xfId="38481" xr:uid="{00000000-0005-0000-0000-000036690000}"/>
    <cellStyle name="Normal 159 2 2 2 2 2 3" xfId="11540" xr:uid="{00000000-0005-0000-0000-000037690000}"/>
    <cellStyle name="Normal 159 2 2 2 2 2 3 2" xfId="26935" xr:uid="{00000000-0005-0000-0000-000038690000}"/>
    <cellStyle name="Normal 159 2 2 2 2 2 3 3" xfId="42330" xr:uid="{00000000-0005-0000-0000-000039690000}"/>
    <cellStyle name="Normal 159 2 2 2 2 2 4" xfId="19237" xr:uid="{00000000-0005-0000-0000-00003A690000}"/>
    <cellStyle name="Normal 159 2 2 2 2 2 5" xfId="34632" xr:uid="{00000000-0005-0000-0000-00003B690000}"/>
    <cellStyle name="Normal 159 2 2 2 2 3" xfId="5751" xr:uid="{00000000-0005-0000-0000-00003C690000}"/>
    <cellStyle name="Normal 159 2 2 2 2 3 2" xfId="13465" xr:uid="{00000000-0005-0000-0000-00003D690000}"/>
    <cellStyle name="Normal 159 2 2 2 2 3 2 2" xfId="28860" xr:uid="{00000000-0005-0000-0000-00003E690000}"/>
    <cellStyle name="Normal 159 2 2 2 2 3 2 3" xfId="44255" xr:uid="{00000000-0005-0000-0000-00003F690000}"/>
    <cellStyle name="Normal 159 2 2 2 2 3 3" xfId="21162" xr:uid="{00000000-0005-0000-0000-000040690000}"/>
    <cellStyle name="Normal 159 2 2 2 2 3 4" xfId="36557" xr:uid="{00000000-0005-0000-0000-000041690000}"/>
    <cellStyle name="Normal 159 2 2 2 2 4" xfId="9616" xr:uid="{00000000-0005-0000-0000-000042690000}"/>
    <cellStyle name="Normal 159 2 2 2 2 4 2" xfId="25011" xr:uid="{00000000-0005-0000-0000-000043690000}"/>
    <cellStyle name="Normal 159 2 2 2 2 4 3" xfId="40406" xr:uid="{00000000-0005-0000-0000-000044690000}"/>
    <cellStyle name="Normal 159 2 2 2 2 5" xfId="17313" xr:uid="{00000000-0005-0000-0000-000045690000}"/>
    <cellStyle name="Normal 159 2 2 2 2 6" xfId="32708" xr:uid="{00000000-0005-0000-0000-000046690000}"/>
    <cellStyle name="Normal 159 2 2 2 3" xfId="2840" xr:uid="{00000000-0005-0000-0000-000047690000}"/>
    <cellStyle name="Normal 159 2 2 2 3 2" xfId="6713" xr:uid="{00000000-0005-0000-0000-000048690000}"/>
    <cellStyle name="Normal 159 2 2 2 3 2 2" xfId="14427" xr:uid="{00000000-0005-0000-0000-000049690000}"/>
    <cellStyle name="Normal 159 2 2 2 3 2 2 2" xfId="29822" xr:uid="{00000000-0005-0000-0000-00004A690000}"/>
    <cellStyle name="Normal 159 2 2 2 3 2 2 3" xfId="45217" xr:uid="{00000000-0005-0000-0000-00004B690000}"/>
    <cellStyle name="Normal 159 2 2 2 3 2 3" xfId="22124" xr:uid="{00000000-0005-0000-0000-00004C690000}"/>
    <cellStyle name="Normal 159 2 2 2 3 2 4" xfId="37519" xr:uid="{00000000-0005-0000-0000-00004D690000}"/>
    <cellStyle name="Normal 159 2 2 2 3 3" xfId="10578" xr:uid="{00000000-0005-0000-0000-00004E690000}"/>
    <cellStyle name="Normal 159 2 2 2 3 3 2" xfId="25973" xr:uid="{00000000-0005-0000-0000-00004F690000}"/>
    <cellStyle name="Normal 159 2 2 2 3 3 3" xfId="41368" xr:uid="{00000000-0005-0000-0000-000050690000}"/>
    <cellStyle name="Normal 159 2 2 2 3 4" xfId="18275" xr:uid="{00000000-0005-0000-0000-000051690000}"/>
    <cellStyle name="Normal 159 2 2 2 3 5" xfId="33670" xr:uid="{00000000-0005-0000-0000-000052690000}"/>
    <cellStyle name="Normal 159 2 2 2 4" xfId="4789" xr:uid="{00000000-0005-0000-0000-000053690000}"/>
    <cellStyle name="Normal 159 2 2 2 4 2" xfId="12503" xr:uid="{00000000-0005-0000-0000-000054690000}"/>
    <cellStyle name="Normal 159 2 2 2 4 2 2" xfId="27898" xr:uid="{00000000-0005-0000-0000-000055690000}"/>
    <cellStyle name="Normal 159 2 2 2 4 2 3" xfId="43293" xr:uid="{00000000-0005-0000-0000-000056690000}"/>
    <cellStyle name="Normal 159 2 2 2 4 3" xfId="20200" xr:uid="{00000000-0005-0000-0000-000057690000}"/>
    <cellStyle name="Normal 159 2 2 2 4 4" xfId="35595" xr:uid="{00000000-0005-0000-0000-000058690000}"/>
    <cellStyle name="Normal 159 2 2 2 5" xfId="8654" xr:uid="{00000000-0005-0000-0000-000059690000}"/>
    <cellStyle name="Normal 159 2 2 2 5 2" xfId="24049" xr:uid="{00000000-0005-0000-0000-00005A690000}"/>
    <cellStyle name="Normal 159 2 2 2 5 3" xfId="39444" xr:uid="{00000000-0005-0000-0000-00005B690000}"/>
    <cellStyle name="Normal 159 2 2 2 6" xfId="16351" xr:uid="{00000000-0005-0000-0000-00005C690000}"/>
    <cellStyle name="Normal 159 2 2 2 7" xfId="31746" xr:uid="{00000000-0005-0000-0000-00005D690000}"/>
    <cellStyle name="Normal 159 2 2 3" xfId="1392" xr:uid="{00000000-0005-0000-0000-00005E690000}"/>
    <cellStyle name="Normal 159 2 2 3 2" xfId="3321" xr:uid="{00000000-0005-0000-0000-00005F690000}"/>
    <cellStyle name="Normal 159 2 2 3 2 2" xfId="7194" xr:uid="{00000000-0005-0000-0000-000060690000}"/>
    <cellStyle name="Normal 159 2 2 3 2 2 2" xfId="14908" xr:uid="{00000000-0005-0000-0000-000061690000}"/>
    <cellStyle name="Normal 159 2 2 3 2 2 2 2" xfId="30303" xr:uid="{00000000-0005-0000-0000-000062690000}"/>
    <cellStyle name="Normal 159 2 2 3 2 2 2 3" xfId="45698" xr:uid="{00000000-0005-0000-0000-000063690000}"/>
    <cellStyle name="Normal 159 2 2 3 2 2 3" xfId="22605" xr:uid="{00000000-0005-0000-0000-000064690000}"/>
    <cellStyle name="Normal 159 2 2 3 2 2 4" xfId="38000" xr:uid="{00000000-0005-0000-0000-000065690000}"/>
    <cellStyle name="Normal 159 2 2 3 2 3" xfId="11059" xr:uid="{00000000-0005-0000-0000-000066690000}"/>
    <cellStyle name="Normal 159 2 2 3 2 3 2" xfId="26454" xr:uid="{00000000-0005-0000-0000-000067690000}"/>
    <cellStyle name="Normal 159 2 2 3 2 3 3" xfId="41849" xr:uid="{00000000-0005-0000-0000-000068690000}"/>
    <cellStyle name="Normal 159 2 2 3 2 4" xfId="18756" xr:uid="{00000000-0005-0000-0000-000069690000}"/>
    <cellStyle name="Normal 159 2 2 3 2 5" xfId="34151" xr:uid="{00000000-0005-0000-0000-00006A690000}"/>
    <cellStyle name="Normal 159 2 2 3 3" xfId="5270" xr:uid="{00000000-0005-0000-0000-00006B690000}"/>
    <cellStyle name="Normal 159 2 2 3 3 2" xfId="12984" xr:uid="{00000000-0005-0000-0000-00006C690000}"/>
    <cellStyle name="Normal 159 2 2 3 3 2 2" xfId="28379" xr:uid="{00000000-0005-0000-0000-00006D690000}"/>
    <cellStyle name="Normal 159 2 2 3 3 2 3" xfId="43774" xr:uid="{00000000-0005-0000-0000-00006E690000}"/>
    <cellStyle name="Normal 159 2 2 3 3 3" xfId="20681" xr:uid="{00000000-0005-0000-0000-00006F690000}"/>
    <cellStyle name="Normal 159 2 2 3 3 4" xfId="36076" xr:uid="{00000000-0005-0000-0000-000070690000}"/>
    <cellStyle name="Normal 159 2 2 3 4" xfId="9135" xr:uid="{00000000-0005-0000-0000-000071690000}"/>
    <cellStyle name="Normal 159 2 2 3 4 2" xfId="24530" xr:uid="{00000000-0005-0000-0000-000072690000}"/>
    <cellStyle name="Normal 159 2 2 3 4 3" xfId="39925" xr:uid="{00000000-0005-0000-0000-000073690000}"/>
    <cellStyle name="Normal 159 2 2 3 5" xfId="16832" xr:uid="{00000000-0005-0000-0000-000074690000}"/>
    <cellStyle name="Normal 159 2 2 3 6" xfId="32227" xr:uid="{00000000-0005-0000-0000-000075690000}"/>
    <cellStyle name="Normal 159 2 2 4" xfId="2359" xr:uid="{00000000-0005-0000-0000-000076690000}"/>
    <cellStyle name="Normal 159 2 2 4 2" xfId="6232" xr:uid="{00000000-0005-0000-0000-000077690000}"/>
    <cellStyle name="Normal 159 2 2 4 2 2" xfId="13946" xr:uid="{00000000-0005-0000-0000-000078690000}"/>
    <cellStyle name="Normal 159 2 2 4 2 2 2" xfId="29341" xr:uid="{00000000-0005-0000-0000-000079690000}"/>
    <cellStyle name="Normal 159 2 2 4 2 2 3" xfId="44736" xr:uid="{00000000-0005-0000-0000-00007A690000}"/>
    <cellStyle name="Normal 159 2 2 4 2 3" xfId="21643" xr:uid="{00000000-0005-0000-0000-00007B690000}"/>
    <cellStyle name="Normal 159 2 2 4 2 4" xfId="37038" xr:uid="{00000000-0005-0000-0000-00007C690000}"/>
    <cellStyle name="Normal 159 2 2 4 3" xfId="10097" xr:uid="{00000000-0005-0000-0000-00007D690000}"/>
    <cellStyle name="Normal 159 2 2 4 3 2" xfId="25492" xr:uid="{00000000-0005-0000-0000-00007E690000}"/>
    <cellStyle name="Normal 159 2 2 4 3 3" xfId="40887" xr:uid="{00000000-0005-0000-0000-00007F690000}"/>
    <cellStyle name="Normal 159 2 2 4 4" xfId="17794" xr:uid="{00000000-0005-0000-0000-000080690000}"/>
    <cellStyle name="Normal 159 2 2 4 5" xfId="33189" xr:uid="{00000000-0005-0000-0000-000081690000}"/>
    <cellStyle name="Normal 159 2 2 5" xfId="4308" xr:uid="{00000000-0005-0000-0000-000082690000}"/>
    <cellStyle name="Normal 159 2 2 5 2" xfId="12022" xr:uid="{00000000-0005-0000-0000-000083690000}"/>
    <cellStyle name="Normal 159 2 2 5 2 2" xfId="27417" xr:uid="{00000000-0005-0000-0000-000084690000}"/>
    <cellStyle name="Normal 159 2 2 5 2 3" xfId="42812" xr:uid="{00000000-0005-0000-0000-000085690000}"/>
    <cellStyle name="Normal 159 2 2 5 3" xfId="19719" xr:uid="{00000000-0005-0000-0000-000086690000}"/>
    <cellStyle name="Normal 159 2 2 5 4" xfId="35114" xr:uid="{00000000-0005-0000-0000-000087690000}"/>
    <cellStyle name="Normal 159 2 2 6" xfId="8173" xr:uid="{00000000-0005-0000-0000-000088690000}"/>
    <cellStyle name="Normal 159 2 2 6 2" xfId="23568" xr:uid="{00000000-0005-0000-0000-000089690000}"/>
    <cellStyle name="Normal 159 2 2 6 3" xfId="38963" xr:uid="{00000000-0005-0000-0000-00008A690000}"/>
    <cellStyle name="Normal 159 2 2 7" xfId="15870" xr:uid="{00000000-0005-0000-0000-00008B690000}"/>
    <cellStyle name="Normal 159 2 2 8" xfId="31265" xr:uid="{00000000-0005-0000-0000-00008C690000}"/>
    <cellStyle name="Normal 159 2 3" xfId="686" xr:uid="{00000000-0005-0000-0000-00008D690000}"/>
    <cellStyle name="Normal 159 2 3 2" xfId="1652" xr:uid="{00000000-0005-0000-0000-00008E690000}"/>
    <cellStyle name="Normal 159 2 3 2 2" xfId="3581" xr:uid="{00000000-0005-0000-0000-00008F690000}"/>
    <cellStyle name="Normal 159 2 3 2 2 2" xfId="7454" xr:uid="{00000000-0005-0000-0000-000090690000}"/>
    <cellStyle name="Normal 159 2 3 2 2 2 2" xfId="15168" xr:uid="{00000000-0005-0000-0000-000091690000}"/>
    <cellStyle name="Normal 159 2 3 2 2 2 2 2" xfId="30563" xr:uid="{00000000-0005-0000-0000-000092690000}"/>
    <cellStyle name="Normal 159 2 3 2 2 2 2 3" xfId="45958" xr:uid="{00000000-0005-0000-0000-000093690000}"/>
    <cellStyle name="Normal 159 2 3 2 2 2 3" xfId="22865" xr:uid="{00000000-0005-0000-0000-000094690000}"/>
    <cellStyle name="Normal 159 2 3 2 2 2 4" xfId="38260" xr:uid="{00000000-0005-0000-0000-000095690000}"/>
    <cellStyle name="Normal 159 2 3 2 2 3" xfId="11319" xr:uid="{00000000-0005-0000-0000-000096690000}"/>
    <cellStyle name="Normal 159 2 3 2 2 3 2" xfId="26714" xr:uid="{00000000-0005-0000-0000-000097690000}"/>
    <cellStyle name="Normal 159 2 3 2 2 3 3" xfId="42109" xr:uid="{00000000-0005-0000-0000-000098690000}"/>
    <cellStyle name="Normal 159 2 3 2 2 4" xfId="19016" xr:uid="{00000000-0005-0000-0000-000099690000}"/>
    <cellStyle name="Normal 159 2 3 2 2 5" xfId="34411" xr:uid="{00000000-0005-0000-0000-00009A690000}"/>
    <cellStyle name="Normal 159 2 3 2 3" xfId="5530" xr:uid="{00000000-0005-0000-0000-00009B690000}"/>
    <cellStyle name="Normal 159 2 3 2 3 2" xfId="13244" xr:uid="{00000000-0005-0000-0000-00009C690000}"/>
    <cellStyle name="Normal 159 2 3 2 3 2 2" xfId="28639" xr:uid="{00000000-0005-0000-0000-00009D690000}"/>
    <cellStyle name="Normal 159 2 3 2 3 2 3" xfId="44034" xr:uid="{00000000-0005-0000-0000-00009E690000}"/>
    <cellStyle name="Normal 159 2 3 2 3 3" xfId="20941" xr:uid="{00000000-0005-0000-0000-00009F690000}"/>
    <cellStyle name="Normal 159 2 3 2 3 4" xfId="36336" xr:uid="{00000000-0005-0000-0000-0000A0690000}"/>
    <cellStyle name="Normal 159 2 3 2 4" xfId="9395" xr:uid="{00000000-0005-0000-0000-0000A1690000}"/>
    <cellStyle name="Normal 159 2 3 2 4 2" xfId="24790" xr:uid="{00000000-0005-0000-0000-0000A2690000}"/>
    <cellStyle name="Normal 159 2 3 2 4 3" xfId="40185" xr:uid="{00000000-0005-0000-0000-0000A3690000}"/>
    <cellStyle name="Normal 159 2 3 2 5" xfId="17092" xr:uid="{00000000-0005-0000-0000-0000A4690000}"/>
    <cellStyle name="Normal 159 2 3 2 6" xfId="32487" xr:uid="{00000000-0005-0000-0000-0000A5690000}"/>
    <cellStyle name="Normal 159 2 3 3" xfId="2619" xr:uid="{00000000-0005-0000-0000-0000A6690000}"/>
    <cellStyle name="Normal 159 2 3 3 2" xfId="6492" xr:uid="{00000000-0005-0000-0000-0000A7690000}"/>
    <cellStyle name="Normal 159 2 3 3 2 2" xfId="14206" xr:uid="{00000000-0005-0000-0000-0000A8690000}"/>
    <cellStyle name="Normal 159 2 3 3 2 2 2" xfId="29601" xr:uid="{00000000-0005-0000-0000-0000A9690000}"/>
    <cellStyle name="Normal 159 2 3 3 2 2 3" xfId="44996" xr:uid="{00000000-0005-0000-0000-0000AA690000}"/>
    <cellStyle name="Normal 159 2 3 3 2 3" xfId="21903" xr:uid="{00000000-0005-0000-0000-0000AB690000}"/>
    <cellStyle name="Normal 159 2 3 3 2 4" xfId="37298" xr:uid="{00000000-0005-0000-0000-0000AC690000}"/>
    <cellStyle name="Normal 159 2 3 3 3" xfId="10357" xr:uid="{00000000-0005-0000-0000-0000AD690000}"/>
    <cellStyle name="Normal 159 2 3 3 3 2" xfId="25752" xr:uid="{00000000-0005-0000-0000-0000AE690000}"/>
    <cellStyle name="Normal 159 2 3 3 3 3" xfId="41147" xr:uid="{00000000-0005-0000-0000-0000AF690000}"/>
    <cellStyle name="Normal 159 2 3 3 4" xfId="18054" xr:uid="{00000000-0005-0000-0000-0000B0690000}"/>
    <cellStyle name="Normal 159 2 3 3 5" xfId="33449" xr:uid="{00000000-0005-0000-0000-0000B1690000}"/>
    <cellStyle name="Normal 159 2 3 4" xfId="4568" xr:uid="{00000000-0005-0000-0000-0000B2690000}"/>
    <cellStyle name="Normal 159 2 3 4 2" xfId="12282" xr:uid="{00000000-0005-0000-0000-0000B3690000}"/>
    <cellStyle name="Normal 159 2 3 4 2 2" xfId="27677" xr:uid="{00000000-0005-0000-0000-0000B4690000}"/>
    <cellStyle name="Normal 159 2 3 4 2 3" xfId="43072" xr:uid="{00000000-0005-0000-0000-0000B5690000}"/>
    <cellStyle name="Normal 159 2 3 4 3" xfId="19979" xr:uid="{00000000-0005-0000-0000-0000B6690000}"/>
    <cellStyle name="Normal 159 2 3 4 4" xfId="35374" xr:uid="{00000000-0005-0000-0000-0000B7690000}"/>
    <cellStyle name="Normal 159 2 3 5" xfId="8433" xr:uid="{00000000-0005-0000-0000-0000B8690000}"/>
    <cellStyle name="Normal 159 2 3 5 2" xfId="23828" xr:uid="{00000000-0005-0000-0000-0000B9690000}"/>
    <cellStyle name="Normal 159 2 3 5 3" xfId="39223" xr:uid="{00000000-0005-0000-0000-0000BA690000}"/>
    <cellStyle name="Normal 159 2 3 6" xfId="16130" xr:uid="{00000000-0005-0000-0000-0000BB690000}"/>
    <cellStyle name="Normal 159 2 3 7" xfId="31525" xr:uid="{00000000-0005-0000-0000-0000BC690000}"/>
    <cellStyle name="Normal 159 2 4" xfId="1171" xr:uid="{00000000-0005-0000-0000-0000BD690000}"/>
    <cellStyle name="Normal 159 2 4 2" xfId="3100" xr:uid="{00000000-0005-0000-0000-0000BE690000}"/>
    <cellStyle name="Normal 159 2 4 2 2" xfId="6973" xr:uid="{00000000-0005-0000-0000-0000BF690000}"/>
    <cellStyle name="Normal 159 2 4 2 2 2" xfId="14687" xr:uid="{00000000-0005-0000-0000-0000C0690000}"/>
    <cellStyle name="Normal 159 2 4 2 2 2 2" xfId="30082" xr:uid="{00000000-0005-0000-0000-0000C1690000}"/>
    <cellStyle name="Normal 159 2 4 2 2 2 3" xfId="45477" xr:uid="{00000000-0005-0000-0000-0000C2690000}"/>
    <cellStyle name="Normal 159 2 4 2 2 3" xfId="22384" xr:uid="{00000000-0005-0000-0000-0000C3690000}"/>
    <cellStyle name="Normal 159 2 4 2 2 4" xfId="37779" xr:uid="{00000000-0005-0000-0000-0000C4690000}"/>
    <cellStyle name="Normal 159 2 4 2 3" xfId="10838" xr:uid="{00000000-0005-0000-0000-0000C5690000}"/>
    <cellStyle name="Normal 159 2 4 2 3 2" xfId="26233" xr:uid="{00000000-0005-0000-0000-0000C6690000}"/>
    <cellStyle name="Normal 159 2 4 2 3 3" xfId="41628" xr:uid="{00000000-0005-0000-0000-0000C7690000}"/>
    <cellStyle name="Normal 159 2 4 2 4" xfId="18535" xr:uid="{00000000-0005-0000-0000-0000C8690000}"/>
    <cellStyle name="Normal 159 2 4 2 5" xfId="33930" xr:uid="{00000000-0005-0000-0000-0000C9690000}"/>
    <cellStyle name="Normal 159 2 4 3" xfId="5049" xr:uid="{00000000-0005-0000-0000-0000CA690000}"/>
    <cellStyle name="Normal 159 2 4 3 2" xfId="12763" xr:uid="{00000000-0005-0000-0000-0000CB690000}"/>
    <cellStyle name="Normal 159 2 4 3 2 2" xfId="28158" xr:uid="{00000000-0005-0000-0000-0000CC690000}"/>
    <cellStyle name="Normal 159 2 4 3 2 3" xfId="43553" xr:uid="{00000000-0005-0000-0000-0000CD690000}"/>
    <cellStyle name="Normal 159 2 4 3 3" xfId="20460" xr:uid="{00000000-0005-0000-0000-0000CE690000}"/>
    <cellStyle name="Normal 159 2 4 3 4" xfId="35855" xr:uid="{00000000-0005-0000-0000-0000CF690000}"/>
    <cellStyle name="Normal 159 2 4 4" xfId="8914" xr:uid="{00000000-0005-0000-0000-0000D0690000}"/>
    <cellStyle name="Normal 159 2 4 4 2" xfId="24309" xr:uid="{00000000-0005-0000-0000-0000D1690000}"/>
    <cellStyle name="Normal 159 2 4 4 3" xfId="39704" xr:uid="{00000000-0005-0000-0000-0000D2690000}"/>
    <cellStyle name="Normal 159 2 4 5" xfId="16611" xr:uid="{00000000-0005-0000-0000-0000D3690000}"/>
    <cellStyle name="Normal 159 2 4 6" xfId="32006" xr:uid="{00000000-0005-0000-0000-0000D4690000}"/>
    <cellStyle name="Normal 159 2 5" xfId="2138" xr:uid="{00000000-0005-0000-0000-0000D5690000}"/>
    <cellStyle name="Normal 159 2 5 2" xfId="6011" xr:uid="{00000000-0005-0000-0000-0000D6690000}"/>
    <cellStyle name="Normal 159 2 5 2 2" xfId="13725" xr:uid="{00000000-0005-0000-0000-0000D7690000}"/>
    <cellStyle name="Normal 159 2 5 2 2 2" xfId="29120" xr:uid="{00000000-0005-0000-0000-0000D8690000}"/>
    <cellStyle name="Normal 159 2 5 2 2 3" xfId="44515" xr:uid="{00000000-0005-0000-0000-0000D9690000}"/>
    <cellStyle name="Normal 159 2 5 2 3" xfId="21422" xr:uid="{00000000-0005-0000-0000-0000DA690000}"/>
    <cellStyle name="Normal 159 2 5 2 4" xfId="36817" xr:uid="{00000000-0005-0000-0000-0000DB690000}"/>
    <cellStyle name="Normal 159 2 5 3" xfId="9876" xr:uid="{00000000-0005-0000-0000-0000DC690000}"/>
    <cellStyle name="Normal 159 2 5 3 2" xfId="25271" xr:uid="{00000000-0005-0000-0000-0000DD690000}"/>
    <cellStyle name="Normal 159 2 5 3 3" xfId="40666" xr:uid="{00000000-0005-0000-0000-0000DE690000}"/>
    <cellStyle name="Normal 159 2 5 4" xfId="17573" xr:uid="{00000000-0005-0000-0000-0000DF690000}"/>
    <cellStyle name="Normal 159 2 5 5" xfId="32968" xr:uid="{00000000-0005-0000-0000-0000E0690000}"/>
    <cellStyle name="Normal 159 2 6" xfId="4098" xr:uid="{00000000-0005-0000-0000-0000E1690000}"/>
    <cellStyle name="Normal 159 2 6 2" xfId="11813" xr:uid="{00000000-0005-0000-0000-0000E2690000}"/>
    <cellStyle name="Normal 159 2 6 2 2" xfId="27208" xr:uid="{00000000-0005-0000-0000-0000E3690000}"/>
    <cellStyle name="Normal 159 2 6 2 3" xfId="42603" xr:uid="{00000000-0005-0000-0000-0000E4690000}"/>
    <cellStyle name="Normal 159 2 6 3" xfId="19510" xr:uid="{00000000-0005-0000-0000-0000E5690000}"/>
    <cellStyle name="Normal 159 2 6 4" xfId="34905" xr:uid="{00000000-0005-0000-0000-0000E6690000}"/>
    <cellStyle name="Normal 159 2 7" xfId="7963" xr:uid="{00000000-0005-0000-0000-0000E7690000}"/>
    <cellStyle name="Normal 159 2 7 2" xfId="23359" xr:uid="{00000000-0005-0000-0000-0000E8690000}"/>
    <cellStyle name="Normal 159 2 7 3" xfId="38754" xr:uid="{00000000-0005-0000-0000-0000E9690000}"/>
    <cellStyle name="Normal 159 2 8" xfId="15649" xr:uid="{00000000-0005-0000-0000-0000EA690000}"/>
    <cellStyle name="Normal 159 2 9" xfId="31044" xr:uid="{00000000-0005-0000-0000-0000EB690000}"/>
    <cellStyle name="Normal 159 3" xfId="318" xr:uid="{00000000-0005-0000-0000-0000EC690000}"/>
    <cellStyle name="Normal 159 3 2" xfId="803" xr:uid="{00000000-0005-0000-0000-0000ED690000}"/>
    <cellStyle name="Normal 159 3 2 2" xfId="1769" xr:uid="{00000000-0005-0000-0000-0000EE690000}"/>
    <cellStyle name="Normal 159 3 2 2 2" xfId="3698" xr:uid="{00000000-0005-0000-0000-0000EF690000}"/>
    <cellStyle name="Normal 159 3 2 2 2 2" xfId="7571" xr:uid="{00000000-0005-0000-0000-0000F0690000}"/>
    <cellStyle name="Normal 159 3 2 2 2 2 2" xfId="15285" xr:uid="{00000000-0005-0000-0000-0000F1690000}"/>
    <cellStyle name="Normal 159 3 2 2 2 2 2 2" xfId="30680" xr:uid="{00000000-0005-0000-0000-0000F2690000}"/>
    <cellStyle name="Normal 159 3 2 2 2 2 2 3" xfId="46075" xr:uid="{00000000-0005-0000-0000-0000F3690000}"/>
    <cellStyle name="Normal 159 3 2 2 2 2 3" xfId="22982" xr:uid="{00000000-0005-0000-0000-0000F4690000}"/>
    <cellStyle name="Normal 159 3 2 2 2 2 4" xfId="38377" xr:uid="{00000000-0005-0000-0000-0000F5690000}"/>
    <cellStyle name="Normal 159 3 2 2 2 3" xfId="11436" xr:uid="{00000000-0005-0000-0000-0000F6690000}"/>
    <cellStyle name="Normal 159 3 2 2 2 3 2" xfId="26831" xr:uid="{00000000-0005-0000-0000-0000F7690000}"/>
    <cellStyle name="Normal 159 3 2 2 2 3 3" xfId="42226" xr:uid="{00000000-0005-0000-0000-0000F8690000}"/>
    <cellStyle name="Normal 159 3 2 2 2 4" xfId="19133" xr:uid="{00000000-0005-0000-0000-0000F9690000}"/>
    <cellStyle name="Normal 159 3 2 2 2 5" xfId="34528" xr:uid="{00000000-0005-0000-0000-0000FA690000}"/>
    <cellStyle name="Normal 159 3 2 2 3" xfId="5647" xr:uid="{00000000-0005-0000-0000-0000FB690000}"/>
    <cellStyle name="Normal 159 3 2 2 3 2" xfId="13361" xr:uid="{00000000-0005-0000-0000-0000FC690000}"/>
    <cellStyle name="Normal 159 3 2 2 3 2 2" xfId="28756" xr:uid="{00000000-0005-0000-0000-0000FD690000}"/>
    <cellStyle name="Normal 159 3 2 2 3 2 3" xfId="44151" xr:uid="{00000000-0005-0000-0000-0000FE690000}"/>
    <cellStyle name="Normal 159 3 2 2 3 3" xfId="21058" xr:uid="{00000000-0005-0000-0000-0000FF690000}"/>
    <cellStyle name="Normal 159 3 2 2 3 4" xfId="36453" xr:uid="{00000000-0005-0000-0000-0000006A0000}"/>
    <cellStyle name="Normal 159 3 2 2 4" xfId="9512" xr:uid="{00000000-0005-0000-0000-0000016A0000}"/>
    <cellStyle name="Normal 159 3 2 2 4 2" xfId="24907" xr:uid="{00000000-0005-0000-0000-0000026A0000}"/>
    <cellStyle name="Normal 159 3 2 2 4 3" xfId="40302" xr:uid="{00000000-0005-0000-0000-0000036A0000}"/>
    <cellStyle name="Normal 159 3 2 2 5" xfId="17209" xr:uid="{00000000-0005-0000-0000-0000046A0000}"/>
    <cellStyle name="Normal 159 3 2 2 6" xfId="32604" xr:uid="{00000000-0005-0000-0000-0000056A0000}"/>
    <cellStyle name="Normal 159 3 2 3" xfId="2736" xr:uid="{00000000-0005-0000-0000-0000066A0000}"/>
    <cellStyle name="Normal 159 3 2 3 2" xfId="6609" xr:uid="{00000000-0005-0000-0000-0000076A0000}"/>
    <cellStyle name="Normal 159 3 2 3 2 2" xfId="14323" xr:uid="{00000000-0005-0000-0000-0000086A0000}"/>
    <cellStyle name="Normal 159 3 2 3 2 2 2" xfId="29718" xr:uid="{00000000-0005-0000-0000-0000096A0000}"/>
    <cellStyle name="Normal 159 3 2 3 2 2 3" xfId="45113" xr:uid="{00000000-0005-0000-0000-00000A6A0000}"/>
    <cellStyle name="Normal 159 3 2 3 2 3" xfId="22020" xr:uid="{00000000-0005-0000-0000-00000B6A0000}"/>
    <cellStyle name="Normal 159 3 2 3 2 4" xfId="37415" xr:uid="{00000000-0005-0000-0000-00000C6A0000}"/>
    <cellStyle name="Normal 159 3 2 3 3" xfId="10474" xr:uid="{00000000-0005-0000-0000-00000D6A0000}"/>
    <cellStyle name="Normal 159 3 2 3 3 2" xfId="25869" xr:uid="{00000000-0005-0000-0000-00000E6A0000}"/>
    <cellStyle name="Normal 159 3 2 3 3 3" xfId="41264" xr:uid="{00000000-0005-0000-0000-00000F6A0000}"/>
    <cellStyle name="Normal 159 3 2 3 4" xfId="18171" xr:uid="{00000000-0005-0000-0000-0000106A0000}"/>
    <cellStyle name="Normal 159 3 2 3 5" xfId="33566" xr:uid="{00000000-0005-0000-0000-0000116A0000}"/>
    <cellStyle name="Normal 159 3 2 4" xfId="4685" xr:uid="{00000000-0005-0000-0000-0000126A0000}"/>
    <cellStyle name="Normal 159 3 2 4 2" xfId="12399" xr:uid="{00000000-0005-0000-0000-0000136A0000}"/>
    <cellStyle name="Normal 159 3 2 4 2 2" xfId="27794" xr:uid="{00000000-0005-0000-0000-0000146A0000}"/>
    <cellStyle name="Normal 159 3 2 4 2 3" xfId="43189" xr:uid="{00000000-0005-0000-0000-0000156A0000}"/>
    <cellStyle name="Normal 159 3 2 4 3" xfId="20096" xr:uid="{00000000-0005-0000-0000-0000166A0000}"/>
    <cellStyle name="Normal 159 3 2 4 4" xfId="35491" xr:uid="{00000000-0005-0000-0000-0000176A0000}"/>
    <cellStyle name="Normal 159 3 2 5" xfId="8550" xr:uid="{00000000-0005-0000-0000-0000186A0000}"/>
    <cellStyle name="Normal 159 3 2 5 2" xfId="23945" xr:uid="{00000000-0005-0000-0000-0000196A0000}"/>
    <cellStyle name="Normal 159 3 2 5 3" xfId="39340" xr:uid="{00000000-0005-0000-0000-00001A6A0000}"/>
    <cellStyle name="Normal 159 3 2 6" xfId="16247" xr:uid="{00000000-0005-0000-0000-00001B6A0000}"/>
    <cellStyle name="Normal 159 3 2 7" xfId="31642" xr:uid="{00000000-0005-0000-0000-00001C6A0000}"/>
    <cellStyle name="Normal 159 3 3" xfId="1288" xr:uid="{00000000-0005-0000-0000-00001D6A0000}"/>
    <cellStyle name="Normal 159 3 3 2" xfId="3217" xr:uid="{00000000-0005-0000-0000-00001E6A0000}"/>
    <cellStyle name="Normal 159 3 3 2 2" xfId="7090" xr:uid="{00000000-0005-0000-0000-00001F6A0000}"/>
    <cellStyle name="Normal 159 3 3 2 2 2" xfId="14804" xr:uid="{00000000-0005-0000-0000-0000206A0000}"/>
    <cellStyle name="Normal 159 3 3 2 2 2 2" xfId="30199" xr:uid="{00000000-0005-0000-0000-0000216A0000}"/>
    <cellStyle name="Normal 159 3 3 2 2 2 3" xfId="45594" xr:uid="{00000000-0005-0000-0000-0000226A0000}"/>
    <cellStyle name="Normal 159 3 3 2 2 3" xfId="22501" xr:uid="{00000000-0005-0000-0000-0000236A0000}"/>
    <cellStyle name="Normal 159 3 3 2 2 4" xfId="37896" xr:uid="{00000000-0005-0000-0000-0000246A0000}"/>
    <cellStyle name="Normal 159 3 3 2 3" xfId="10955" xr:uid="{00000000-0005-0000-0000-0000256A0000}"/>
    <cellStyle name="Normal 159 3 3 2 3 2" xfId="26350" xr:uid="{00000000-0005-0000-0000-0000266A0000}"/>
    <cellStyle name="Normal 159 3 3 2 3 3" xfId="41745" xr:uid="{00000000-0005-0000-0000-0000276A0000}"/>
    <cellStyle name="Normal 159 3 3 2 4" xfId="18652" xr:uid="{00000000-0005-0000-0000-0000286A0000}"/>
    <cellStyle name="Normal 159 3 3 2 5" xfId="34047" xr:uid="{00000000-0005-0000-0000-0000296A0000}"/>
    <cellStyle name="Normal 159 3 3 3" xfId="5166" xr:uid="{00000000-0005-0000-0000-00002A6A0000}"/>
    <cellStyle name="Normal 159 3 3 3 2" xfId="12880" xr:uid="{00000000-0005-0000-0000-00002B6A0000}"/>
    <cellStyle name="Normal 159 3 3 3 2 2" xfId="28275" xr:uid="{00000000-0005-0000-0000-00002C6A0000}"/>
    <cellStyle name="Normal 159 3 3 3 2 3" xfId="43670" xr:uid="{00000000-0005-0000-0000-00002D6A0000}"/>
    <cellStyle name="Normal 159 3 3 3 3" xfId="20577" xr:uid="{00000000-0005-0000-0000-00002E6A0000}"/>
    <cellStyle name="Normal 159 3 3 3 4" xfId="35972" xr:uid="{00000000-0005-0000-0000-00002F6A0000}"/>
    <cellStyle name="Normal 159 3 3 4" xfId="9031" xr:uid="{00000000-0005-0000-0000-0000306A0000}"/>
    <cellStyle name="Normal 159 3 3 4 2" xfId="24426" xr:uid="{00000000-0005-0000-0000-0000316A0000}"/>
    <cellStyle name="Normal 159 3 3 4 3" xfId="39821" xr:uid="{00000000-0005-0000-0000-0000326A0000}"/>
    <cellStyle name="Normal 159 3 3 5" xfId="16728" xr:uid="{00000000-0005-0000-0000-0000336A0000}"/>
    <cellStyle name="Normal 159 3 3 6" xfId="32123" xr:uid="{00000000-0005-0000-0000-0000346A0000}"/>
    <cellStyle name="Normal 159 3 4" xfId="2255" xr:uid="{00000000-0005-0000-0000-0000356A0000}"/>
    <cellStyle name="Normal 159 3 4 2" xfId="6128" xr:uid="{00000000-0005-0000-0000-0000366A0000}"/>
    <cellStyle name="Normal 159 3 4 2 2" xfId="13842" xr:uid="{00000000-0005-0000-0000-0000376A0000}"/>
    <cellStyle name="Normal 159 3 4 2 2 2" xfId="29237" xr:uid="{00000000-0005-0000-0000-0000386A0000}"/>
    <cellStyle name="Normal 159 3 4 2 2 3" xfId="44632" xr:uid="{00000000-0005-0000-0000-0000396A0000}"/>
    <cellStyle name="Normal 159 3 4 2 3" xfId="21539" xr:uid="{00000000-0005-0000-0000-00003A6A0000}"/>
    <cellStyle name="Normal 159 3 4 2 4" xfId="36934" xr:uid="{00000000-0005-0000-0000-00003B6A0000}"/>
    <cellStyle name="Normal 159 3 4 3" xfId="9993" xr:uid="{00000000-0005-0000-0000-00003C6A0000}"/>
    <cellStyle name="Normal 159 3 4 3 2" xfId="25388" xr:uid="{00000000-0005-0000-0000-00003D6A0000}"/>
    <cellStyle name="Normal 159 3 4 3 3" xfId="40783" xr:uid="{00000000-0005-0000-0000-00003E6A0000}"/>
    <cellStyle name="Normal 159 3 4 4" xfId="17690" xr:uid="{00000000-0005-0000-0000-00003F6A0000}"/>
    <cellStyle name="Normal 159 3 4 5" xfId="33085" xr:uid="{00000000-0005-0000-0000-0000406A0000}"/>
    <cellStyle name="Normal 159 3 5" xfId="4204" xr:uid="{00000000-0005-0000-0000-0000416A0000}"/>
    <cellStyle name="Normal 159 3 5 2" xfId="11918" xr:uid="{00000000-0005-0000-0000-0000426A0000}"/>
    <cellStyle name="Normal 159 3 5 2 2" xfId="27313" xr:uid="{00000000-0005-0000-0000-0000436A0000}"/>
    <cellStyle name="Normal 159 3 5 2 3" xfId="42708" xr:uid="{00000000-0005-0000-0000-0000446A0000}"/>
    <cellStyle name="Normal 159 3 5 3" xfId="19615" xr:uid="{00000000-0005-0000-0000-0000456A0000}"/>
    <cellStyle name="Normal 159 3 5 4" xfId="35010" xr:uid="{00000000-0005-0000-0000-0000466A0000}"/>
    <cellStyle name="Normal 159 3 6" xfId="8069" xr:uid="{00000000-0005-0000-0000-0000476A0000}"/>
    <cellStyle name="Normal 159 3 6 2" xfId="23464" xr:uid="{00000000-0005-0000-0000-0000486A0000}"/>
    <cellStyle name="Normal 159 3 6 3" xfId="38859" xr:uid="{00000000-0005-0000-0000-0000496A0000}"/>
    <cellStyle name="Normal 159 3 7" xfId="15766" xr:uid="{00000000-0005-0000-0000-00004A6A0000}"/>
    <cellStyle name="Normal 159 3 8" xfId="31161" xr:uid="{00000000-0005-0000-0000-00004B6A0000}"/>
    <cellStyle name="Normal 159 4" xfId="582" xr:uid="{00000000-0005-0000-0000-00004C6A0000}"/>
    <cellStyle name="Normal 159 4 2" xfId="1548" xr:uid="{00000000-0005-0000-0000-00004D6A0000}"/>
    <cellStyle name="Normal 159 4 2 2" xfId="3477" xr:uid="{00000000-0005-0000-0000-00004E6A0000}"/>
    <cellStyle name="Normal 159 4 2 2 2" xfId="7350" xr:uid="{00000000-0005-0000-0000-00004F6A0000}"/>
    <cellStyle name="Normal 159 4 2 2 2 2" xfId="15064" xr:uid="{00000000-0005-0000-0000-0000506A0000}"/>
    <cellStyle name="Normal 159 4 2 2 2 2 2" xfId="30459" xr:uid="{00000000-0005-0000-0000-0000516A0000}"/>
    <cellStyle name="Normal 159 4 2 2 2 2 3" xfId="45854" xr:uid="{00000000-0005-0000-0000-0000526A0000}"/>
    <cellStyle name="Normal 159 4 2 2 2 3" xfId="22761" xr:uid="{00000000-0005-0000-0000-0000536A0000}"/>
    <cellStyle name="Normal 159 4 2 2 2 4" xfId="38156" xr:uid="{00000000-0005-0000-0000-0000546A0000}"/>
    <cellStyle name="Normal 159 4 2 2 3" xfId="11215" xr:uid="{00000000-0005-0000-0000-0000556A0000}"/>
    <cellStyle name="Normal 159 4 2 2 3 2" xfId="26610" xr:uid="{00000000-0005-0000-0000-0000566A0000}"/>
    <cellStyle name="Normal 159 4 2 2 3 3" xfId="42005" xr:uid="{00000000-0005-0000-0000-0000576A0000}"/>
    <cellStyle name="Normal 159 4 2 2 4" xfId="18912" xr:uid="{00000000-0005-0000-0000-0000586A0000}"/>
    <cellStyle name="Normal 159 4 2 2 5" xfId="34307" xr:uid="{00000000-0005-0000-0000-0000596A0000}"/>
    <cellStyle name="Normal 159 4 2 3" xfId="5426" xr:uid="{00000000-0005-0000-0000-00005A6A0000}"/>
    <cellStyle name="Normal 159 4 2 3 2" xfId="13140" xr:uid="{00000000-0005-0000-0000-00005B6A0000}"/>
    <cellStyle name="Normal 159 4 2 3 2 2" xfId="28535" xr:uid="{00000000-0005-0000-0000-00005C6A0000}"/>
    <cellStyle name="Normal 159 4 2 3 2 3" xfId="43930" xr:uid="{00000000-0005-0000-0000-00005D6A0000}"/>
    <cellStyle name="Normal 159 4 2 3 3" xfId="20837" xr:uid="{00000000-0005-0000-0000-00005E6A0000}"/>
    <cellStyle name="Normal 159 4 2 3 4" xfId="36232" xr:uid="{00000000-0005-0000-0000-00005F6A0000}"/>
    <cellStyle name="Normal 159 4 2 4" xfId="9291" xr:uid="{00000000-0005-0000-0000-0000606A0000}"/>
    <cellStyle name="Normal 159 4 2 4 2" xfId="24686" xr:uid="{00000000-0005-0000-0000-0000616A0000}"/>
    <cellStyle name="Normal 159 4 2 4 3" xfId="40081" xr:uid="{00000000-0005-0000-0000-0000626A0000}"/>
    <cellStyle name="Normal 159 4 2 5" xfId="16988" xr:uid="{00000000-0005-0000-0000-0000636A0000}"/>
    <cellStyle name="Normal 159 4 2 6" xfId="32383" xr:uid="{00000000-0005-0000-0000-0000646A0000}"/>
    <cellStyle name="Normal 159 4 3" xfId="2515" xr:uid="{00000000-0005-0000-0000-0000656A0000}"/>
    <cellStyle name="Normal 159 4 3 2" xfId="6388" xr:uid="{00000000-0005-0000-0000-0000666A0000}"/>
    <cellStyle name="Normal 159 4 3 2 2" xfId="14102" xr:uid="{00000000-0005-0000-0000-0000676A0000}"/>
    <cellStyle name="Normal 159 4 3 2 2 2" xfId="29497" xr:uid="{00000000-0005-0000-0000-0000686A0000}"/>
    <cellStyle name="Normal 159 4 3 2 2 3" xfId="44892" xr:uid="{00000000-0005-0000-0000-0000696A0000}"/>
    <cellStyle name="Normal 159 4 3 2 3" xfId="21799" xr:uid="{00000000-0005-0000-0000-00006A6A0000}"/>
    <cellStyle name="Normal 159 4 3 2 4" xfId="37194" xr:uid="{00000000-0005-0000-0000-00006B6A0000}"/>
    <cellStyle name="Normal 159 4 3 3" xfId="10253" xr:uid="{00000000-0005-0000-0000-00006C6A0000}"/>
    <cellStyle name="Normal 159 4 3 3 2" xfId="25648" xr:uid="{00000000-0005-0000-0000-00006D6A0000}"/>
    <cellStyle name="Normal 159 4 3 3 3" xfId="41043" xr:uid="{00000000-0005-0000-0000-00006E6A0000}"/>
    <cellStyle name="Normal 159 4 3 4" xfId="17950" xr:uid="{00000000-0005-0000-0000-00006F6A0000}"/>
    <cellStyle name="Normal 159 4 3 5" xfId="33345" xr:uid="{00000000-0005-0000-0000-0000706A0000}"/>
    <cellStyle name="Normal 159 4 4" xfId="4464" xr:uid="{00000000-0005-0000-0000-0000716A0000}"/>
    <cellStyle name="Normal 159 4 4 2" xfId="12178" xr:uid="{00000000-0005-0000-0000-0000726A0000}"/>
    <cellStyle name="Normal 159 4 4 2 2" xfId="27573" xr:uid="{00000000-0005-0000-0000-0000736A0000}"/>
    <cellStyle name="Normal 159 4 4 2 3" xfId="42968" xr:uid="{00000000-0005-0000-0000-0000746A0000}"/>
    <cellStyle name="Normal 159 4 4 3" xfId="19875" xr:uid="{00000000-0005-0000-0000-0000756A0000}"/>
    <cellStyle name="Normal 159 4 4 4" xfId="35270" xr:uid="{00000000-0005-0000-0000-0000766A0000}"/>
    <cellStyle name="Normal 159 4 5" xfId="8329" xr:uid="{00000000-0005-0000-0000-0000776A0000}"/>
    <cellStyle name="Normal 159 4 5 2" xfId="23724" xr:uid="{00000000-0005-0000-0000-0000786A0000}"/>
    <cellStyle name="Normal 159 4 5 3" xfId="39119" xr:uid="{00000000-0005-0000-0000-0000796A0000}"/>
    <cellStyle name="Normal 159 4 6" xfId="16026" xr:uid="{00000000-0005-0000-0000-00007A6A0000}"/>
    <cellStyle name="Normal 159 4 7" xfId="31421" xr:uid="{00000000-0005-0000-0000-00007B6A0000}"/>
    <cellStyle name="Normal 159 5" xfId="1067" xr:uid="{00000000-0005-0000-0000-00007C6A0000}"/>
    <cellStyle name="Normal 159 5 2" xfId="2996" xr:uid="{00000000-0005-0000-0000-00007D6A0000}"/>
    <cellStyle name="Normal 159 5 2 2" xfId="6869" xr:uid="{00000000-0005-0000-0000-00007E6A0000}"/>
    <cellStyle name="Normal 159 5 2 2 2" xfId="14583" xr:uid="{00000000-0005-0000-0000-00007F6A0000}"/>
    <cellStyle name="Normal 159 5 2 2 2 2" xfId="29978" xr:uid="{00000000-0005-0000-0000-0000806A0000}"/>
    <cellStyle name="Normal 159 5 2 2 2 3" xfId="45373" xr:uid="{00000000-0005-0000-0000-0000816A0000}"/>
    <cellStyle name="Normal 159 5 2 2 3" xfId="22280" xr:uid="{00000000-0005-0000-0000-0000826A0000}"/>
    <cellStyle name="Normal 159 5 2 2 4" xfId="37675" xr:uid="{00000000-0005-0000-0000-0000836A0000}"/>
    <cellStyle name="Normal 159 5 2 3" xfId="10734" xr:uid="{00000000-0005-0000-0000-0000846A0000}"/>
    <cellStyle name="Normal 159 5 2 3 2" xfId="26129" xr:uid="{00000000-0005-0000-0000-0000856A0000}"/>
    <cellStyle name="Normal 159 5 2 3 3" xfId="41524" xr:uid="{00000000-0005-0000-0000-0000866A0000}"/>
    <cellStyle name="Normal 159 5 2 4" xfId="18431" xr:uid="{00000000-0005-0000-0000-0000876A0000}"/>
    <cellStyle name="Normal 159 5 2 5" xfId="33826" xr:uid="{00000000-0005-0000-0000-0000886A0000}"/>
    <cellStyle name="Normal 159 5 3" xfId="4945" xr:uid="{00000000-0005-0000-0000-0000896A0000}"/>
    <cellStyle name="Normal 159 5 3 2" xfId="12659" xr:uid="{00000000-0005-0000-0000-00008A6A0000}"/>
    <cellStyle name="Normal 159 5 3 2 2" xfId="28054" xr:uid="{00000000-0005-0000-0000-00008B6A0000}"/>
    <cellStyle name="Normal 159 5 3 2 3" xfId="43449" xr:uid="{00000000-0005-0000-0000-00008C6A0000}"/>
    <cellStyle name="Normal 159 5 3 3" xfId="20356" xr:uid="{00000000-0005-0000-0000-00008D6A0000}"/>
    <cellStyle name="Normal 159 5 3 4" xfId="35751" xr:uid="{00000000-0005-0000-0000-00008E6A0000}"/>
    <cellStyle name="Normal 159 5 4" xfId="8810" xr:uid="{00000000-0005-0000-0000-00008F6A0000}"/>
    <cellStyle name="Normal 159 5 4 2" xfId="24205" xr:uid="{00000000-0005-0000-0000-0000906A0000}"/>
    <cellStyle name="Normal 159 5 4 3" xfId="39600" xr:uid="{00000000-0005-0000-0000-0000916A0000}"/>
    <cellStyle name="Normal 159 5 5" xfId="16507" xr:uid="{00000000-0005-0000-0000-0000926A0000}"/>
    <cellStyle name="Normal 159 5 6" xfId="31902" xr:uid="{00000000-0005-0000-0000-0000936A0000}"/>
    <cellStyle name="Normal 159 6" xfId="2034" xr:uid="{00000000-0005-0000-0000-0000946A0000}"/>
    <cellStyle name="Normal 159 6 2" xfId="5907" xr:uid="{00000000-0005-0000-0000-0000956A0000}"/>
    <cellStyle name="Normal 159 6 2 2" xfId="13621" xr:uid="{00000000-0005-0000-0000-0000966A0000}"/>
    <cellStyle name="Normal 159 6 2 2 2" xfId="29016" xr:uid="{00000000-0005-0000-0000-0000976A0000}"/>
    <cellStyle name="Normal 159 6 2 2 3" xfId="44411" xr:uid="{00000000-0005-0000-0000-0000986A0000}"/>
    <cellStyle name="Normal 159 6 2 3" xfId="21318" xr:uid="{00000000-0005-0000-0000-0000996A0000}"/>
    <cellStyle name="Normal 159 6 2 4" xfId="36713" xr:uid="{00000000-0005-0000-0000-00009A6A0000}"/>
    <cellStyle name="Normal 159 6 3" xfId="9772" xr:uid="{00000000-0005-0000-0000-00009B6A0000}"/>
    <cellStyle name="Normal 159 6 3 2" xfId="25167" xr:uid="{00000000-0005-0000-0000-00009C6A0000}"/>
    <cellStyle name="Normal 159 6 3 3" xfId="40562" xr:uid="{00000000-0005-0000-0000-00009D6A0000}"/>
    <cellStyle name="Normal 159 6 4" xfId="17469" xr:uid="{00000000-0005-0000-0000-00009E6A0000}"/>
    <cellStyle name="Normal 159 6 5" xfId="32864" xr:uid="{00000000-0005-0000-0000-00009F6A0000}"/>
    <cellStyle name="Normal 159 7" xfId="3993" xr:uid="{00000000-0005-0000-0000-0000A06A0000}"/>
    <cellStyle name="Normal 159 7 2" xfId="11709" xr:uid="{00000000-0005-0000-0000-0000A16A0000}"/>
    <cellStyle name="Normal 159 7 2 2" xfId="27104" xr:uid="{00000000-0005-0000-0000-0000A26A0000}"/>
    <cellStyle name="Normal 159 7 2 3" xfId="42499" xr:uid="{00000000-0005-0000-0000-0000A36A0000}"/>
    <cellStyle name="Normal 159 7 3" xfId="19406" xr:uid="{00000000-0005-0000-0000-0000A46A0000}"/>
    <cellStyle name="Normal 159 7 4" xfId="34801" xr:uid="{00000000-0005-0000-0000-0000A56A0000}"/>
    <cellStyle name="Normal 159 8" xfId="7858" xr:uid="{00000000-0005-0000-0000-0000A66A0000}"/>
    <cellStyle name="Normal 159 8 2" xfId="23255" xr:uid="{00000000-0005-0000-0000-0000A76A0000}"/>
    <cellStyle name="Normal 159 8 3" xfId="38650" xr:uid="{00000000-0005-0000-0000-0000A86A0000}"/>
    <cellStyle name="Normal 159 9" xfId="15545" xr:uid="{00000000-0005-0000-0000-0000A96A0000}"/>
    <cellStyle name="Normal 16" xfId="3907" xr:uid="{00000000-0005-0000-0000-0000AA6A0000}"/>
    <cellStyle name="Normal 160" xfId="58" xr:uid="{00000000-0005-0000-0000-0000AB6A0000}"/>
    <cellStyle name="Normal 160 10" xfId="30941" xr:uid="{00000000-0005-0000-0000-0000AC6A0000}"/>
    <cellStyle name="Normal 160 2" xfId="170" xr:uid="{00000000-0005-0000-0000-0000AD6A0000}"/>
    <cellStyle name="Normal 160 2 2" xfId="423" xr:uid="{00000000-0005-0000-0000-0000AE6A0000}"/>
    <cellStyle name="Normal 160 2 2 2" xfId="908" xr:uid="{00000000-0005-0000-0000-0000AF6A0000}"/>
    <cellStyle name="Normal 160 2 2 2 2" xfId="1874" xr:uid="{00000000-0005-0000-0000-0000B06A0000}"/>
    <cellStyle name="Normal 160 2 2 2 2 2" xfId="3803" xr:uid="{00000000-0005-0000-0000-0000B16A0000}"/>
    <cellStyle name="Normal 160 2 2 2 2 2 2" xfId="7676" xr:uid="{00000000-0005-0000-0000-0000B26A0000}"/>
    <cellStyle name="Normal 160 2 2 2 2 2 2 2" xfId="15390" xr:uid="{00000000-0005-0000-0000-0000B36A0000}"/>
    <cellStyle name="Normal 160 2 2 2 2 2 2 2 2" xfId="30785" xr:uid="{00000000-0005-0000-0000-0000B46A0000}"/>
    <cellStyle name="Normal 160 2 2 2 2 2 2 2 3" xfId="46180" xr:uid="{00000000-0005-0000-0000-0000B56A0000}"/>
    <cellStyle name="Normal 160 2 2 2 2 2 2 3" xfId="23087" xr:uid="{00000000-0005-0000-0000-0000B66A0000}"/>
    <cellStyle name="Normal 160 2 2 2 2 2 2 4" xfId="38482" xr:uid="{00000000-0005-0000-0000-0000B76A0000}"/>
    <cellStyle name="Normal 160 2 2 2 2 2 3" xfId="11541" xr:uid="{00000000-0005-0000-0000-0000B86A0000}"/>
    <cellStyle name="Normal 160 2 2 2 2 2 3 2" xfId="26936" xr:uid="{00000000-0005-0000-0000-0000B96A0000}"/>
    <cellStyle name="Normal 160 2 2 2 2 2 3 3" xfId="42331" xr:uid="{00000000-0005-0000-0000-0000BA6A0000}"/>
    <cellStyle name="Normal 160 2 2 2 2 2 4" xfId="19238" xr:uid="{00000000-0005-0000-0000-0000BB6A0000}"/>
    <cellStyle name="Normal 160 2 2 2 2 2 5" xfId="34633" xr:uid="{00000000-0005-0000-0000-0000BC6A0000}"/>
    <cellStyle name="Normal 160 2 2 2 2 3" xfId="5752" xr:uid="{00000000-0005-0000-0000-0000BD6A0000}"/>
    <cellStyle name="Normal 160 2 2 2 2 3 2" xfId="13466" xr:uid="{00000000-0005-0000-0000-0000BE6A0000}"/>
    <cellStyle name="Normal 160 2 2 2 2 3 2 2" xfId="28861" xr:uid="{00000000-0005-0000-0000-0000BF6A0000}"/>
    <cellStyle name="Normal 160 2 2 2 2 3 2 3" xfId="44256" xr:uid="{00000000-0005-0000-0000-0000C06A0000}"/>
    <cellStyle name="Normal 160 2 2 2 2 3 3" xfId="21163" xr:uid="{00000000-0005-0000-0000-0000C16A0000}"/>
    <cellStyle name="Normal 160 2 2 2 2 3 4" xfId="36558" xr:uid="{00000000-0005-0000-0000-0000C26A0000}"/>
    <cellStyle name="Normal 160 2 2 2 2 4" xfId="9617" xr:uid="{00000000-0005-0000-0000-0000C36A0000}"/>
    <cellStyle name="Normal 160 2 2 2 2 4 2" xfId="25012" xr:uid="{00000000-0005-0000-0000-0000C46A0000}"/>
    <cellStyle name="Normal 160 2 2 2 2 4 3" xfId="40407" xr:uid="{00000000-0005-0000-0000-0000C56A0000}"/>
    <cellStyle name="Normal 160 2 2 2 2 5" xfId="17314" xr:uid="{00000000-0005-0000-0000-0000C66A0000}"/>
    <cellStyle name="Normal 160 2 2 2 2 6" xfId="32709" xr:uid="{00000000-0005-0000-0000-0000C76A0000}"/>
    <cellStyle name="Normal 160 2 2 2 3" xfId="2841" xr:uid="{00000000-0005-0000-0000-0000C86A0000}"/>
    <cellStyle name="Normal 160 2 2 2 3 2" xfId="6714" xr:uid="{00000000-0005-0000-0000-0000C96A0000}"/>
    <cellStyle name="Normal 160 2 2 2 3 2 2" xfId="14428" xr:uid="{00000000-0005-0000-0000-0000CA6A0000}"/>
    <cellStyle name="Normal 160 2 2 2 3 2 2 2" xfId="29823" xr:uid="{00000000-0005-0000-0000-0000CB6A0000}"/>
    <cellStyle name="Normal 160 2 2 2 3 2 2 3" xfId="45218" xr:uid="{00000000-0005-0000-0000-0000CC6A0000}"/>
    <cellStyle name="Normal 160 2 2 2 3 2 3" xfId="22125" xr:uid="{00000000-0005-0000-0000-0000CD6A0000}"/>
    <cellStyle name="Normal 160 2 2 2 3 2 4" xfId="37520" xr:uid="{00000000-0005-0000-0000-0000CE6A0000}"/>
    <cellStyle name="Normal 160 2 2 2 3 3" xfId="10579" xr:uid="{00000000-0005-0000-0000-0000CF6A0000}"/>
    <cellStyle name="Normal 160 2 2 2 3 3 2" xfId="25974" xr:uid="{00000000-0005-0000-0000-0000D06A0000}"/>
    <cellStyle name="Normal 160 2 2 2 3 3 3" xfId="41369" xr:uid="{00000000-0005-0000-0000-0000D16A0000}"/>
    <cellStyle name="Normal 160 2 2 2 3 4" xfId="18276" xr:uid="{00000000-0005-0000-0000-0000D26A0000}"/>
    <cellStyle name="Normal 160 2 2 2 3 5" xfId="33671" xr:uid="{00000000-0005-0000-0000-0000D36A0000}"/>
    <cellStyle name="Normal 160 2 2 2 4" xfId="4790" xr:uid="{00000000-0005-0000-0000-0000D46A0000}"/>
    <cellStyle name="Normal 160 2 2 2 4 2" xfId="12504" xr:uid="{00000000-0005-0000-0000-0000D56A0000}"/>
    <cellStyle name="Normal 160 2 2 2 4 2 2" xfId="27899" xr:uid="{00000000-0005-0000-0000-0000D66A0000}"/>
    <cellStyle name="Normal 160 2 2 2 4 2 3" xfId="43294" xr:uid="{00000000-0005-0000-0000-0000D76A0000}"/>
    <cellStyle name="Normal 160 2 2 2 4 3" xfId="20201" xr:uid="{00000000-0005-0000-0000-0000D86A0000}"/>
    <cellStyle name="Normal 160 2 2 2 4 4" xfId="35596" xr:uid="{00000000-0005-0000-0000-0000D96A0000}"/>
    <cellStyle name="Normal 160 2 2 2 5" xfId="8655" xr:uid="{00000000-0005-0000-0000-0000DA6A0000}"/>
    <cellStyle name="Normal 160 2 2 2 5 2" xfId="24050" xr:uid="{00000000-0005-0000-0000-0000DB6A0000}"/>
    <cellStyle name="Normal 160 2 2 2 5 3" xfId="39445" xr:uid="{00000000-0005-0000-0000-0000DC6A0000}"/>
    <cellStyle name="Normal 160 2 2 2 6" xfId="16352" xr:uid="{00000000-0005-0000-0000-0000DD6A0000}"/>
    <cellStyle name="Normal 160 2 2 2 7" xfId="31747" xr:uid="{00000000-0005-0000-0000-0000DE6A0000}"/>
    <cellStyle name="Normal 160 2 2 3" xfId="1393" xr:uid="{00000000-0005-0000-0000-0000DF6A0000}"/>
    <cellStyle name="Normal 160 2 2 3 2" xfId="3322" xr:uid="{00000000-0005-0000-0000-0000E06A0000}"/>
    <cellStyle name="Normal 160 2 2 3 2 2" xfId="7195" xr:uid="{00000000-0005-0000-0000-0000E16A0000}"/>
    <cellStyle name="Normal 160 2 2 3 2 2 2" xfId="14909" xr:uid="{00000000-0005-0000-0000-0000E26A0000}"/>
    <cellStyle name="Normal 160 2 2 3 2 2 2 2" xfId="30304" xr:uid="{00000000-0005-0000-0000-0000E36A0000}"/>
    <cellStyle name="Normal 160 2 2 3 2 2 2 3" xfId="45699" xr:uid="{00000000-0005-0000-0000-0000E46A0000}"/>
    <cellStyle name="Normal 160 2 2 3 2 2 3" xfId="22606" xr:uid="{00000000-0005-0000-0000-0000E56A0000}"/>
    <cellStyle name="Normal 160 2 2 3 2 2 4" xfId="38001" xr:uid="{00000000-0005-0000-0000-0000E66A0000}"/>
    <cellStyle name="Normal 160 2 2 3 2 3" xfId="11060" xr:uid="{00000000-0005-0000-0000-0000E76A0000}"/>
    <cellStyle name="Normal 160 2 2 3 2 3 2" xfId="26455" xr:uid="{00000000-0005-0000-0000-0000E86A0000}"/>
    <cellStyle name="Normal 160 2 2 3 2 3 3" xfId="41850" xr:uid="{00000000-0005-0000-0000-0000E96A0000}"/>
    <cellStyle name="Normal 160 2 2 3 2 4" xfId="18757" xr:uid="{00000000-0005-0000-0000-0000EA6A0000}"/>
    <cellStyle name="Normal 160 2 2 3 2 5" xfId="34152" xr:uid="{00000000-0005-0000-0000-0000EB6A0000}"/>
    <cellStyle name="Normal 160 2 2 3 3" xfId="5271" xr:uid="{00000000-0005-0000-0000-0000EC6A0000}"/>
    <cellStyle name="Normal 160 2 2 3 3 2" xfId="12985" xr:uid="{00000000-0005-0000-0000-0000ED6A0000}"/>
    <cellStyle name="Normal 160 2 2 3 3 2 2" xfId="28380" xr:uid="{00000000-0005-0000-0000-0000EE6A0000}"/>
    <cellStyle name="Normal 160 2 2 3 3 2 3" xfId="43775" xr:uid="{00000000-0005-0000-0000-0000EF6A0000}"/>
    <cellStyle name="Normal 160 2 2 3 3 3" xfId="20682" xr:uid="{00000000-0005-0000-0000-0000F06A0000}"/>
    <cellStyle name="Normal 160 2 2 3 3 4" xfId="36077" xr:uid="{00000000-0005-0000-0000-0000F16A0000}"/>
    <cellStyle name="Normal 160 2 2 3 4" xfId="9136" xr:uid="{00000000-0005-0000-0000-0000F26A0000}"/>
    <cellStyle name="Normal 160 2 2 3 4 2" xfId="24531" xr:uid="{00000000-0005-0000-0000-0000F36A0000}"/>
    <cellStyle name="Normal 160 2 2 3 4 3" xfId="39926" xr:uid="{00000000-0005-0000-0000-0000F46A0000}"/>
    <cellStyle name="Normal 160 2 2 3 5" xfId="16833" xr:uid="{00000000-0005-0000-0000-0000F56A0000}"/>
    <cellStyle name="Normal 160 2 2 3 6" xfId="32228" xr:uid="{00000000-0005-0000-0000-0000F66A0000}"/>
    <cellStyle name="Normal 160 2 2 4" xfId="2360" xr:uid="{00000000-0005-0000-0000-0000F76A0000}"/>
    <cellStyle name="Normal 160 2 2 4 2" xfId="6233" xr:uid="{00000000-0005-0000-0000-0000F86A0000}"/>
    <cellStyle name="Normal 160 2 2 4 2 2" xfId="13947" xr:uid="{00000000-0005-0000-0000-0000F96A0000}"/>
    <cellStyle name="Normal 160 2 2 4 2 2 2" xfId="29342" xr:uid="{00000000-0005-0000-0000-0000FA6A0000}"/>
    <cellStyle name="Normal 160 2 2 4 2 2 3" xfId="44737" xr:uid="{00000000-0005-0000-0000-0000FB6A0000}"/>
    <cellStyle name="Normal 160 2 2 4 2 3" xfId="21644" xr:uid="{00000000-0005-0000-0000-0000FC6A0000}"/>
    <cellStyle name="Normal 160 2 2 4 2 4" xfId="37039" xr:uid="{00000000-0005-0000-0000-0000FD6A0000}"/>
    <cellStyle name="Normal 160 2 2 4 3" xfId="10098" xr:uid="{00000000-0005-0000-0000-0000FE6A0000}"/>
    <cellStyle name="Normal 160 2 2 4 3 2" xfId="25493" xr:uid="{00000000-0005-0000-0000-0000FF6A0000}"/>
    <cellStyle name="Normal 160 2 2 4 3 3" xfId="40888" xr:uid="{00000000-0005-0000-0000-0000006B0000}"/>
    <cellStyle name="Normal 160 2 2 4 4" xfId="17795" xr:uid="{00000000-0005-0000-0000-0000016B0000}"/>
    <cellStyle name="Normal 160 2 2 4 5" xfId="33190" xr:uid="{00000000-0005-0000-0000-0000026B0000}"/>
    <cellStyle name="Normal 160 2 2 5" xfId="4309" xr:uid="{00000000-0005-0000-0000-0000036B0000}"/>
    <cellStyle name="Normal 160 2 2 5 2" xfId="12023" xr:uid="{00000000-0005-0000-0000-0000046B0000}"/>
    <cellStyle name="Normal 160 2 2 5 2 2" xfId="27418" xr:uid="{00000000-0005-0000-0000-0000056B0000}"/>
    <cellStyle name="Normal 160 2 2 5 2 3" xfId="42813" xr:uid="{00000000-0005-0000-0000-0000066B0000}"/>
    <cellStyle name="Normal 160 2 2 5 3" xfId="19720" xr:uid="{00000000-0005-0000-0000-0000076B0000}"/>
    <cellStyle name="Normal 160 2 2 5 4" xfId="35115" xr:uid="{00000000-0005-0000-0000-0000086B0000}"/>
    <cellStyle name="Normal 160 2 2 6" xfId="8174" xr:uid="{00000000-0005-0000-0000-0000096B0000}"/>
    <cellStyle name="Normal 160 2 2 6 2" xfId="23569" xr:uid="{00000000-0005-0000-0000-00000A6B0000}"/>
    <cellStyle name="Normal 160 2 2 6 3" xfId="38964" xr:uid="{00000000-0005-0000-0000-00000B6B0000}"/>
    <cellStyle name="Normal 160 2 2 7" xfId="15871" xr:uid="{00000000-0005-0000-0000-00000C6B0000}"/>
    <cellStyle name="Normal 160 2 2 8" xfId="31266" xr:uid="{00000000-0005-0000-0000-00000D6B0000}"/>
    <cellStyle name="Normal 160 2 3" xfId="687" xr:uid="{00000000-0005-0000-0000-00000E6B0000}"/>
    <cellStyle name="Normal 160 2 3 2" xfId="1653" xr:uid="{00000000-0005-0000-0000-00000F6B0000}"/>
    <cellStyle name="Normal 160 2 3 2 2" xfId="3582" xr:uid="{00000000-0005-0000-0000-0000106B0000}"/>
    <cellStyle name="Normal 160 2 3 2 2 2" xfId="7455" xr:uid="{00000000-0005-0000-0000-0000116B0000}"/>
    <cellStyle name="Normal 160 2 3 2 2 2 2" xfId="15169" xr:uid="{00000000-0005-0000-0000-0000126B0000}"/>
    <cellStyle name="Normal 160 2 3 2 2 2 2 2" xfId="30564" xr:uid="{00000000-0005-0000-0000-0000136B0000}"/>
    <cellStyle name="Normal 160 2 3 2 2 2 2 3" xfId="45959" xr:uid="{00000000-0005-0000-0000-0000146B0000}"/>
    <cellStyle name="Normal 160 2 3 2 2 2 3" xfId="22866" xr:uid="{00000000-0005-0000-0000-0000156B0000}"/>
    <cellStyle name="Normal 160 2 3 2 2 2 4" xfId="38261" xr:uid="{00000000-0005-0000-0000-0000166B0000}"/>
    <cellStyle name="Normal 160 2 3 2 2 3" xfId="11320" xr:uid="{00000000-0005-0000-0000-0000176B0000}"/>
    <cellStyle name="Normal 160 2 3 2 2 3 2" xfId="26715" xr:uid="{00000000-0005-0000-0000-0000186B0000}"/>
    <cellStyle name="Normal 160 2 3 2 2 3 3" xfId="42110" xr:uid="{00000000-0005-0000-0000-0000196B0000}"/>
    <cellStyle name="Normal 160 2 3 2 2 4" xfId="19017" xr:uid="{00000000-0005-0000-0000-00001A6B0000}"/>
    <cellStyle name="Normal 160 2 3 2 2 5" xfId="34412" xr:uid="{00000000-0005-0000-0000-00001B6B0000}"/>
    <cellStyle name="Normal 160 2 3 2 3" xfId="5531" xr:uid="{00000000-0005-0000-0000-00001C6B0000}"/>
    <cellStyle name="Normal 160 2 3 2 3 2" xfId="13245" xr:uid="{00000000-0005-0000-0000-00001D6B0000}"/>
    <cellStyle name="Normal 160 2 3 2 3 2 2" xfId="28640" xr:uid="{00000000-0005-0000-0000-00001E6B0000}"/>
    <cellStyle name="Normal 160 2 3 2 3 2 3" xfId="44035" xr:uid="{00000000-0005-0000-0000-00001F6B0000}"/>
    <cellStyle name="Normal 160 2 3 2 3 3" xfId="20942" xr:uid="{00000000-0005-0000-0000-0000206B0000}"/>
    <cellStyle name="Normal 160 2 3 2 3 4" xfId="36337" xr:uid="{00000000-0005-0000-0000-0000216B0000}"/>
    <cellStyle name="Normal 160 2 3 2 4" xfId="9396" xr:uid="{00000000-0005-0000-0000-0000226B0000}"/>
    <cellStyle name="Normal 160 2 3 2 4 2" xfId="24791" xr:uid="{00000000-0005-0000-0000-0000236B0000}"/>
    <cellStyle name="Normal 160 2 3 2 4 3" xfId="40186" xr:uid="{00000000-0005-0000-0000-0000246B0000}"/>
    <cellStyle name="Normal 160 2 3 2 5" xfId="17093" xr:uid="{00000000-0005-0000-0000-0000256B0000}"/>
    <cellStyle name="Normal 160 2 3 2 6" xfId="32488" xr:uid="{00000000-0005-0000-0000-0000266B0000}"/>
    <cellStyle name="Normal 160 2 3 3" xfId="2620" xr:uid="{00000000-0005-0000-0000-0000276B0000}"/>
    <cellStyle name="Normal 160 2 3 3 2" xfId="6493" xr:uid="{00000000-0005-0000-0000-0000286B0000}"/>
    <cellStyle name="Normal 160 2 3 3 2 2" xfId="14207" xr:uid="{00000000-0005-0000-0000-0000296B0000}"/>
    <cellStyle name="Normal 160 2 3 3 2 2 2" xfId="29602" xr:uid="{00000000-0005-0000-0000-00002A6B0000}"/>
    <cellStyle name="Normal 160 2 3 3 2 2 3" xfId="44997" xr:uid="{00000000-0005-0000-0000-00002B6B0000}"/>
    <cellStyle name="Normal 160 2 3 3 2 3" xfId="21904" xr:uid="{00000000-0005-0000-0000-00002C6B0000}"/>
    <cellStyle name="Normal 160 2 3 3 2 4" xfId="37299" xr:uid="{00000000-0005-0000-0000-00002D6B0000}"/>
    <cellStyle name="Normal 160 2 3 3 3" xfId="10358" xr:uid="{00000000-0005-0000-0000-00002E6B0000}"/>
    <cellStyle name="Normal 160 2 3 3 3 2" xfId="25753" xr:uid="{00000000-0005-0000-0000-00002F6B0000}"/>
    <cellStyle name="Normal 160 2 3 3 3 3" xfId="41148" xr:uid="{00000000-0005-0000-0000-0000306B0000}"/>
    <cellStyle name="Normal 160 2 3 3 4" xfId="18055" xr:uid="{00000000-0005-0000-0000-0000316B0000}"/>
    <cellStyle name="Normal 160 2 3 3 5" xfId="33450" xr:uid="{00000000-0005-0000-0000-0000326B0000}"/>
    <cellStyle name="Normal 160 2 3 4" xfId="4569" xr:uid="{00000000-0005-0000-0000-0000336B0000}"/>
    <cellStyle name="Normal 160 2 3 4 2" xfId="12283" xr:uid="{00000000-0005-0000-0000-0000346B0000}"/>
    <cellStyle name="Normal 160 2 3 4 2 2" xfId="27678" xr:uid="{00000000-0005-0000-0000-0000356B0000}"/>
    <cellStyle name="Normal 160 2 3 4 2 3" xfId="43073" xr:uid="{00000000-0005-0000-0000-0000366B0000}"/>
    <cellStyle name="Normal 160 2 3 4 3" xfId="19980" xr:uid="{00000000-0005-0000-0000-0000376B0000}"/>
    <cellStyle name="Normal 160 2 3 4 4" xfId="35375" xr:uid="{00000000-0005-0000-0000-0000386B0000}"/>
    <cellStyle name="Normal 160 2 3 5" xfId="8434" xr:uid="{00000000-0005-0000-0000-0000396B0000}"/>
    <cellStyle name="Normal 160 2 3 5 2" xfId="23829" xr:uid="{00000000-0005-0000-0000-00003A6B0000}"/>
    <cellStyle name="Normal 160 2 3 5 3" xfId="39224" xr:uid="{00000000-0005-0000-0000-00003B6B0000}"/>
    <cellStyle name="Normal 160 2 3 6" xfId="16131" xr:uid="{00000000-0005-0000-0000-00003C6B0000}"/>
    <cellStyle name="Normal 160 2 3 7" xfId="31526" xr:uid="{00000000-0005-0000-0000-00003D6B0000}"/>
    <cellStyle name="Normal 160 2 4" xfId="1172" xr:uid="{00000000-0005-0000-0000-00003E6B0000}"/>
    <cellStyle name="Normal 160 2 4 2" xfId="3101" xr:uid="{00000000-0005-0000-0000-00003F6B0000}"/>
    <cellStyle name="Normal 160 2 4 2 2" xfId="6974" xr:uid="{00000000-0005-0000-0000-0000406B0000}"/>
    <cellStyle name="Normal 160 2 4 2 2 2" xfId="14688" xr:uid="{00000000-0005-0000-0000-0000416B0000}"/>
    <cellStyle name="Normal 160 2 4 2 2 2 2" xfId="30083" xr:uid="{00000000-0005-0000-0000-0000426B0000}"/>
    <cellStyle name="Normal 160 2 4 2 2 2 3" xfId="45478" xr:uid="{00000000-0005-0000-0000-0000436B0000}"/>
    <cellStyle name="Normal 160 2 4 2 2 3" xfId="22385" xr:uid="{00000000-0005-0000-0000-0000446B0000}"/>
    <cellStyle name="Normal 160 2 4 2 2 4" xfId="37780" xr:uid="{00000000-0005-0000-0000-0000456B0000}"/>
    <cellStyle name="Normal 160 2 4 2 3" xfId="10839" xr:uid="{00000000-0005-0000-0000-0000466B0000}"/>
    <cellStyle name="Normal 160 2 4 2 3 2" xfId="26234" xr:uid="{00000000-0005-0000-0000-0000476B0000}"/>
    <cellStyle name="Normal 160 2 4 2 3 3" xfId="41629" xr:uid="{00000000-0005-0000-0000-0000486B0000}"/>
    <cellStyle name="Normal 160 2 4 2 4" xfId="18536" xr:uid="{00000000-0005-0000-0000-0000496B0000}"/>
    <cellStyle name="Normal 160 2 4 2 5" xfId="33931" xr:uid="{00000000-0005-0000-0000-00004A6B0000}"/>
    <cellStyle name="Normal 160 2 4 3" xfId="5050" xr:uid="{00000000-0005-0000-0000-00004B6B0000}"/>
    <cellStyle name="Normal 160 2 4 3 2" xfId="12764" xr:uid="{00000000-0005-0000-0000-00004C6B0000}"/>
    <cellStyle name="Normal 160 2 4 3 2 2" xfId="28159" xr:uid="{00000000-0005-0000-0000-00004D6B0000}"/>
    <cellStyle name="Normal 160 2 4 3 2 3" xfId="43554" xr:uid="{00000000-0005-0000-0000-00004E6B0000}"/>
    <cellStyle name="Normal 160 2 4 3 3" xfId="20461" xr:uid="{00000000-0005-0000-0000-00004F6B0000}"/>
    <cellStyle name="Normal 160 2 4 3 4" xfId="35856" xr:uid="{00000000-0005-0000-0000-0000506B0000}"/>
    <cellStyle name="Normal 160 2 4 4" xfId="8915" xr:uid="{00000000-0005-0000-0000-0000516B0000}"/>
    <cellStyle name="Normal 160 2 4 4 2" xfId="24310" xr:uid="{00000000-0005-0000-0000-0000526B0000}"/>
    <cellStyle name="Normal 160 2 4 4 3" xfId="39705" xr:uid="{00000000-0005-0000-0000-0000536B0000}"/>
    <cellStyle name="Normal 160 2 4 5" xfId="16612" xr:uid="{00000000-0005-0000-0000-0000546B0000}"/>
    <cellStyle name="Normal 160 2 4 6" xfId="32007" xr:uid="{00000000-0005-0000-0000-0000556B0000}"/>
    <cellStyle name="Normal 160 2 5" xfId="2139" xr:uid="{00000000-0005-0000-0000-0000566B0000}"/>
    <cellStyle name="Normal 160 2 5 2" xfId="6012" xr:uid="{00000000-0005-0000-0000-0000576B0000}"/>
    <cellStyle name="Normal 160 2 5 2 2" xfId="13726" xr:uid="{00000000-0005-0000-0000-0000586B0000}"/>
    <cellStyle name="Normal 160 2 5 2 2 2" xfId="29121" xr:uid="{00000000-0005-0000-0000-0000596B0000}"/>
    <cellStyle name="Normal 160 2 5 2 2 3" xfId="44516" xr:uid="{00000000-0005-0000-0000-00005A6B0000}"/>
    <cellStyle name="Normal 160 2 5 2 3" xfId="21423" xr:uid="{00000000-0005-0000-0000-00005B6B0000}"/>
    <cellStyle name="Normal 160 2 5 2 4" xfId="36818" xr:uid="{00000000-0005-0000-0000-00005C6B0000}"/>
    <cellStyle name="Normal 160 2 5 3" xfId="9877" xr:uid="{00000000-0005-0000-0000-00005D6B0000}"/>
    <cellStyle name="Normal 160 2 5 3 2" xfId="25272" xr:uid="{00000000-0005-0000-0000-00005E6B0000}"/>
    <cellStyle name="Normal 160 2 5 3 3" xfId="40667" xr:uid="{00000000-0005-0000-0000-00005F6B0000}"/>
    <cellStyle name="Normal 160 2 5 4" xfId="17574" xr:uid="{00000000-0005-0000-0000-0000606B0000}"/>
    <cellStyle name="Normal 160 2 5 5" xfId="32969" xr:uid="{00000000-0005-0000-0000-0000616B0000}"/>
    <cellStyle name="Normal 160 2 6" xfId="4099" xr:uid="{00000000-0005-0000-0000-0000626B0000}"/>
    <cellStyle name="Normal 160 2 6 2" xfId="11814" xr:uid="{00000000-0005-0000-0000-0000636B0000}"/>
    <cellStyle name="Normal 160 2 6 2 2" xfId="27209" xr:uid="{00000000-0005-0000-0000-0000646B0000}"/>
    <cellStyle name="Normal 160 2 6 2 3" xfId="42604" xr:uid="{00000000-0005-0000-0000-0000656B0000}"/>
    <cellStyle name="Normal 160 2 6 3" xfId="19511" xr:uid="{00000000-0005-0000-0000-0000666B0000}"/>
    <cellStyle name="Normal 160 2 6 4" xfId="34906" xr:uid="{00000000-0005-0000-0000-0000676B0000}"/>
    <cellStyle name="Normal 160 2 7" xfId="7964" xr:uid="{00000000-0005-0000-0000-0000686B0000}"/>
    <cellStyle name="Normal 160 2 7 2" xfId="23360" xr:uid="{00000000-0005-0000-0000-0000696B0000}"/>
    <cellStyle name="Normal 160 2 7 3" xfId="38755" xr:uid="{00000000-0005-0000-0000-00006A6B0000}"/>
    <cellStyle name="Normal 160 2 8" xfId="15650" xr:uid="{00000000-0005-0000-0000-00006B6B0000}"/>
    <cellStyle name="Normal 160 2 9" xfId="31045" xr:uid="{00000000-0005-0000-0000-00006C6B0000}"/>
    <cellStyle name="Normal 160 3" xfId="319" xr:uid="{00000000-0005-0000-0000-00006D6B0000}"/>
    <cellStyle name="Normal 160 3 2" xfId="804" xr:uid="{00000000-0005-0000-0000-00006E6B0000}"/>
    <cellStyle name="Normal 160 3 2 2" xfId="1770" xr:uid="{00000000-0005-0000-0000-00006F6B0000}"/>
    <cellStyle name="Normal 160 3 2 2 2" xfId="3699" xr:uid="{00000000-0005-0000-0000-0000706B0000}"/>
    <cellStyle name="Normal 160 3 2 2 2 2" xfId="7572" xr:uid="{00000000-0005-0000-0000-0000716B0000}"/>
    <cellStyle name="Normal 160 3 2 2 2 2 2" xfId="15286" xr:uid="{00000000-0005-0000-0000-0000726B0000}"/>
    <cellStyle name="Normal 160 3 2 2 2 2 2 2" xfId="30681" xr:uid="{00000000-0005-0000-0000-0000736B0000}"/>
    <cellStyle name="Normal 160 3 2 2 2 2 2 3" xfId="46076" xr:uid="{00000000-0005-0000-0000-0000746B0000}"/>
    <cellStyle name="Normal 160 3 2 2 2 2 3" xfId="22983" xr:uid="{00000000-0005-0000-0000-0000756B0000}"/>
    <cellStyle name="Normal 160 3 2 2 2 2 4" xfId="38378" xr:uid="{00000000-0005-0000-0000-0000766B0000}"/>
    <cellStyle name="Normal 160 3 2 2 2 3" xfId="11437" xr:uid="{00000000-0005-0000-0000-0000776B0000}"/>
    <cellStyle name="Normal 160 3 2 2 2 3 2" xfId="26832" xr:uid="{00000000-0005-0000-0000-0000786B0000}"/>
    <cellStyle name="Normal 160 3 2 2 2 3 3" xfId="42227" xr:uid="{00000000-0005-0000-0000-0000796B0000}"/>
    <cellStyle name="Normal 160 3 2 2 2 4" xfId="19134" xr:uid="{00000000-0005-0000-0000-00007A6B0000}"/>
    <cellStyle name="Normal 160 3 2 2 2 5" xfId="34529" xr:uid="{00000000-0005-0000-0000-00007B6B0000}"/>
    <cellStyle name="Normal 160 3 2 2 3" xfId="5648" xr:uid="{00000000-0005-0000-0000-00007C6B0000}"/>
    <cellStyle name="Normal 160 3 2 2 3 2" xfId="13362" xr:uid="{00000000-0005-0000-0000-00007D6B0000}"/>
    <cellStyle name="Normal 160 3 2 2 3 2 2" xfId="28757" xr:uid="{00000000-0005-0000-0000-00007E6B0000}"/>
    <cellStyle name="Normal 160 3 2 2 3 2 3" xfId="44152" xr:uid="{00000000-0005-0000-0000-00007F6B0000}"/>
    <cellStyle name="Normal 160 3 2 2 3 3" xfId="21059" xr:uid="{00000000-0005-0000-0000-0000806B0000}"/>
    <cellStyle name="Normal 160 3 2 2 3 4" xfId="36454" xr:uid="{00000000-0005-0000-0000-0000816B0000}"/>
    <cellStyle name="Normal 160 3 2 2 4" xfId="9513" xr:uid="{00000000-0005-0000-0000-0000826B0000}"/>
    <cellStyle name="Normal 160 3 2 2 4 2" xfId="24908" xr:uid="{00000000-0005-0000-0000-0000836B0000}"/>
    <cellStyle name="Normal 160 3 2 2 4 3" xfId="40303" xr:uid="{00000000-0005-0000-0000-0000846B0000}"/>
    <cellStyle name="Normal 160 3 2 2 5" xfId="17210" xr:uid="{00000000-0005-0000-0000-0000856B0000}"/>
    <cellStyle name="Normal 160 3 2 2 6" xfId="32605" xr:uid="{00000000-0005-0000-0000-0000866B0000}"/>
    <cellStyle name="Normal 160 3 2 3" xfId="2737" xr:uid="{00000000-0005-0000-0000-0000876B0000}"/>
    <cellStyle name="Normal 160 3 2 3 2" xfId="6610" xr:uid="{00000000-0005-0000-0000-0000886B0000}"/>
    <cellStyle name="Normal 160 3 2 3 2 2" xfId="14324" xr:uid="{00000000-0005-0000-0000-0000896B0000}"/>
    <cellStyle name="Normal 160 3 2 3 2 2 2" xfId="29719" xr:uid="{00000000-0005-0000-0000-00008A6B0000}"/>
    <cellStyle name="Normal 160 3 2 3 2 2 3" xfId="45114" xr:uid="{00000000-0005-0000-0000-00008B6B0000}"/>
    <cellStyle name="Normal 160 3 2 3 2 3" xfId="22021" xr:uid="{00000000-0005-0000-0000-00008C6B0000}"/>
    <cellStyle name="Normal 160 3 2 3 2 4" xfId="37416" xr:uid="{00000000-0005-0000-0000-00008D6B0000}"/>
    <cellStyle name="Normal 160 3 2 3 3" xfId="10475" xr:uid="{00000000-0005-0000-0000-00008E6B0000}"/>
    <cellStyle name="Normal 160 3 2 3 3 2" xfId="25870" xr:uid="{00000000-0005-0000-0000-00008F6B0000}"/>
    <cellStyle name="Normal 160 3 2 3 3 3" xfId="41265" xr:uid="{00000000-0005-0000-0000-0000906B0000}"/>
    <cellStyle name="Normal 160 3 2 3 4" xfId="18172" xr:uid="{00000000-0005-0000-0000-0000916B0000}"/>
    <cellStyle name="Normal 160 3 2 3 5" xfId="33567" xr:uid="{00000000-0005-0000-0000-0000926B0000}"/>
    <cellStyle name="Normal 160 3 2 4" xfId="4686" xr:uid="{00000000-0005-0000-0000-0000936B0000}"/>
    <cellStyle name="Normal 160 3 2 4 2" xfId="12400" xr:uid="{00000000-0005-0000-0000-0000946B0000}"/>
    <cellStyle name="Normal 160 3 2 4 2 2" xfId="27795" xr:uid="{00000000-0005-0000-0000-0000956B0000}"/>
    <cellStyle name="Normal 160 3 2 4 2 3" xfId="43190" xr:uid="{00000000-0005-0000-0000-0000966B0000}"/>
    <cellStyle name="Normal 160 3 2 4 3" xfId="20097" xr:uid="{00000000-0005-0000-0000-0000976B0000}"/>
    <cellStyle name="Normal 160 3 2 4 4" xfId="35492" xr:uid="{00000000-0005-0000-0000-0000986B0000}"/>
    <cellStyle name="Normal 160 3 2 5" xfId="8551" xr:uid="{00000000-0005-0000-0000-0000996B0000}"/>
    <cellStyle name="Normal 160 3 2 5 2" xfId="23946" xr:uid="{00000000-0005-0000-0000-00009A6B0000}"/>
    <cellStyle name="Normal 160 3 2 5 3" xfId="39341" xr:uid="{00000000-0005-0000-0000-00009B6B0000}"/>
    <cellStyle name="Normal 160 3 2 6" xfId="16248" xr:uid="{00000000-0005-0000-0000-00009C6B0000}"/>
    <cellStyle name="Normal 160 3 2 7" xfId="31643" xr:uid="{00000000-0005-0000-0000-00009D6B0000}"/>
    <cellStyle name="Normal 160 3 3" xfId="1289" xr:uid="{00000000-0005-0000-0000-00009E6B0000}"/>
    <cellStyle name="Normal 160 3 3 2" xfId="3218" xr:uid="{00000000-0005-0000-0000-00009F6B0000}"/>
    <cellStyle name="Normal 160 3 3 2 2" xfId="7091" xr:uid="{00000000-0005-0000-0000-0000A06B0000}"/>
    <cellStyle name="Normal 160 3 3 2 2 2" xfId="14805" xr:uid="{00000000-0005-0000-0000-0000A16B0000}"/>
    <cellStyle name="Normal 160 3 3 2 2 2 2" xfId="30200" xr:uid="{00000000-0005-0000-0000-0000A26B0000}"/>
    <cellStyle name="Normal 160 3 3 2 2 2 3" xfId="45595" xr:uid="{00000000-0005-0000-0000-0000A36B0000}"/>
    <cellStyle name="Normal 160 3 3 2 2 3" xfId="22502" xr:uid="{00000000-0005-0000-0000-0000A46B0000}"/>
    <cellStyle name="Normal 160 3 3 2 2 4" xfId="37897" xr:uid="{00000000-0005-0000-0000-0000A56B0000}"/>
    <cellStyle name="Normal 160 3 3 2 3" xfId="10956" xr:uid="{00000000-0005-0000-0000-0000A66B0000}"/>
    <cellStyle name="Normal 160 3 3 2 3 2" xfId="26351" xr:uid="{00000000-0005-0000-0000-0000A76B0000}"/>
    <cellStyle name="Normal 160 3 3 2 3 3" xfId="41746" xr:uid="{00000000-0005-0000-0000-0000A86B0000}"/>
    <cellStyle name="Normal 160 3 3 2 4" xfId="18653" xr:uid="{00000000-0005-0000-0000-0000A96B0000}"/>
    <cellStyle name="Normal 160 3 3 2 5" xfId="34048" xr:uid="{00000000-0005-0000-0000-0000AA6B0000}"/>
    <cellStyle name="Normal 160 3 3 3" xfId="5167" xr:uid="{00000000-0005-0000-0000-0000AB6B0000}"/>
    <cellStyle name="Normal 160 3 3 3 2" xfId="12881" xr:uid="{00000000-0005-0000-0000-0000AC6B0000}"/>
    <cellStyle name="Normal 160 3 3 3 2 2" xfId="28276" xr:uid="{00000000-0005-0000-0000-0000AD6B0000}"/>
    <cellStyle name="Normal 160 3 3 3 2 3" xfId="43671" xr:uid="{00000000-0005-0000-0000-0000AE6B0000}"/>
    <cellStyle name="Normal 160 3 3 3 3" xfId="20578" xr:uid="{00000000-0005-0000-0000-0000AF6B0000}"/>
    <cellStyle name="Normal 160 3 3 3 4" xfId="35973" xr:uid="{00000000-0005-0000-0000-0000B06B0000}"/>
    <cellStyle name="Normal 160 3 3 4" xfId="9032" xr:uid="{00000000-0005-0000-0000-0000B16B0000}"/>
    <cellStyle name="Normal 160 3 3 4 2" xfId="24427" xr:uid="{00000000-0005-0000-0000-0000B26B0000}"/>
    <cellStyle name="Normal 160 3 3 4 3" xfId="39822" xr:uid="{00000000-0005-0000-0000-0000B36B0000}"/>
    <cellStyle name="Normal 160 3 3 5" xfId="16729" xr:uid="{00000000-0005-0000-0000-0000B46B0000}"/>
    <cellStyle name="Normal 160 3 3 6" xfId="32124" xr:uid="{00000000-0005-0000-0000-0000B56B0000}"/>
    <cellStyle name="Normal 160 3 4" xfId="2256" xr:uid="{00000000-0005-0000-0000-0000B66B0000}"/>
    <cellStyle name="Normal 160 3 4 2" xfId="6129" xr:uid="{00000000-0005-0000-0000-0000B76B0000}"/>
    <cellStyle name="Normal 160 3 4 2 2" xfId="13843" xr:uid="{00000000-0005-0000-0000-0000B86B0000}"/>
    <cellStyle name="Normal 160 3 4 2 2 2" xfId="29238" xr:uid="{00000000-0005-0000-0000-0000B96B0000}"/>
    <cellStyle name="Normal 160 3 4 2 2 3" xfId="44633" xr:uid="{00000000-0005-0000-0000-0000BA6B0000}"/>
    <cellStyle name="Normal 160 3 4 2 3" xfId="21540" xr:uid="{00000000-0005-0000-0000-0000BB6B0000}"/>
    <cellStyle name="Normal 160 3 4 2 4" xfId="36935" xr:uid="{00000000-0005-0000-0000-0000BC6B0000}"/>
    <cellStyle name="Normal 160 3 4 3" xfId="9994" xr:uid="{00000000-0005-0000-0000-0000BD6B0000}"/>
    <cellStyle name="Normal 160 3 4 3 2" xfId="25389" xr:uid="{00000000-0005-0000-0000-0000BE6B0000}"/>
    <cellStyle name="Normal 160 3 4 3 3" xfId="40784" xr:uid="{00000000-0005-0000-0000-0000BF6B0000}"/>
    <cellStyle name="Normal 160 3 4 4" xfId="17691" xr:uid="{00000000-0005-0000-0000-0000C06B0000}"/>
    <cellStyle name="Normal 160 3 4 5" xfId="33086" xr:uid="{00000000-0005-0000-0000-0000C16B0000}"/>
    <cellStyle name="Normal 160 3 5" xfId="4205" xr:uid="{00000000-0005-0000-0000-0000C26B0000}"/>
    <cellStyle name="Normal 160 3 5 2" xfId="11919" xr:uid="{00000000-0005-0000-0000-0000C36B0000}"/>
    <cellStyle name="Normal 160 3 5 2 2" xfId="27314" xr:uid="{00000000-0005-0000-0000-0000C46B0000}"/>
    <cellStyle name="Normal 160 3 5 2 3" xfId="42709" xr:uid="{00000000-0005-0000-0000-0000C56B0000}"/>
    <cellStyle name="Normal 160 3 5 3" xfId="19616" xr:uid="{00000000-0005-0000-0000-0000C66B0000}"/>
    <cellStyle name="Normal 160 3 5 4" xfId="35011" xr:uid="{00000000-0005-0000-0000-0000C76B0000}"/>
    <cellStyle name="Normal 160 3 6" xfId="8070" xr:uid="{00000000-0005-0000-0000-0000C86B0000}"/>
    <cellStyle name="Normal 160 3 6 2" xfId="23465" xr:uid="{00000000-0005-0000-0000-0000C96B0000}"/>
    <cellStyle name="Normal 160 3 6 3" xfId="38860" xr:uid="{00000000-0005-0000-0000-0000CA6B0000}"/>
    <cellStyle name="Normal 160 3 7" xfId="15767" xr:uid="{00000000-0005-0000-0000-0000CB6B0000}"/>
    <cellStyle name="Normal 160 3 8" xfId="31162" xr:uid="{00000000-0005-0000-0000-0000CC6B0000}"/>
    <cellStyle name="Normal 160 4" xfId="583" xr:uid="{00000000-0005-0000-0000-0000CD6B0000}"/>
    <cellStyle name="Normal 160 4 2" xfId="1549" xr:uid="{00000000-0005-0000-0000-0000CE6B0000}"/>
    <cellStyle name="Normal 160 4 2 2" xfId="3478" xr:uid="{00000000-0005-0000-0000-0000CF6B0000}"/>
    <cellStyle name="Normal 160 4 2 2 2" xfId="7351" xr:uid="{00000000-0005-0000-0000-0000D06B0000}"/>
    <cellStyle name="Normal 160 4 2 2 2 2" xfId="15065" xr:uid="{00000000-0005-0000-0000-0000D16B0000}"/>
    <cellStyle name="Normal 160 4 2 2 2 2 2" xfId="30460" xr:uid="{00000000-0005-0000-0000-0000D26B0000}"/>
    <cellStyle name="Normal 160 4 2 2 2 2 3" xfId="45855" xr:uid="{00000000-0005-0000-0000-0000D36B0000}"/>
    <cellStyle name="Normal 160 4 2 2 2 3" xfId="22762" xr:uid="{00000000-0005-0000-0000-0000D46B0000}"/>
    <cellStyle name="Normal 160 4 2 2 2 4" xfId="38157" xr:uid="{00000000-0005-0000-0000-0000D56B0000}"/>
    <cellStyle name="Normal 160 4 2 2 3" xfId="11216" xr:uid="{00000000-0005-0000-0000-0000D66B0000}"/>
    <cellStyle name="Normal 160 4 2 2 3 2" xfId="26611" xr:uid="{00000000-0005-0000-0000-0000D76B0000}"/>
    <cellStyle name="Normal 160 4 2 2 3 3" xfId="42006" xr:uid="{00000000-0005-0000-0000-0000D86B0000}"/>
    <cellStyle name="Normal 160 4 2 2 4" xfId="18913" xr:uid="{00000000-0005-0000-0000-0000D96B0000}"/>
    <cellStyle name="Normal 160 4 2 2 5" xfId="34308" xr:uid="{00000000-0005-0000-0000-0000DA6B0000}"/>
    <cellStyle name="Normal 160 4 2 3" xfId="5427" xr:uid="{00000000-0005-0000-0000-0000DB6B0000}"/>
    <cellStyle name="Normal 160 4 2 3 2" xfId="13141" xr:uid="{00000000-0005-0000-0000-0000DC6B0000}"/>
    <cellStyle name="Normal 160 4 2 3 2 2" xfId="28536" xr:uid="{00000000-0005-0000-0000-0000DD6B0000}"/>
    <cellStyle name="Normal 160 4 2 3 2 3" xfId="43931" xr:uid="{00000000-0005-0000-0000-0000DE6B0000}"/>
    <cellStyle name="Normal 160 4 2 3 3" xfId="20838" xr:uid="{00000000-0005-0000-0000-0000DF6B0000}"/>
    <cellStyle name="Normal 160 4 2 3 4" xfId="36233" xr:uid="{00000000-0005-0000-0000-0000E06B0000}"/>
    <cellStyle name="Normal 160 4 2 4" xfId="9292" xr:uid="{00000000-0005-0000-0000-0000E16B0000}"/>
    <cellStyle name="Normal 160 4 2 4 2" xfId="24687" xr:uid="{00000000-0005-0000-0000-0000E26B0000}"/>
    <cellStyle name="Normal 160 4 2 4 3" xfId="40082" xr:uid="{00000000-0005-0000-0000-0000E36B0000}"/>
    <cellStyle name="Normal 160 4 2 5" xfId="16989" xr:uid="{00000000-0005-0000-0000-0000E46B0000}"/>
    <cellStyle name="Normal 160 4 2 6" xfId="32384" xr:uid="{00000000-0005-0000-0000-0000E56B0000}"/>
    <cellStyle name="Normal 160 4 3" xfId="2516" xr:uid="{00000000-0005-0000-0000-0000E66B0000}"/>
    <cellStyle name="Normal 160 4 3 2" xfId="6389" xr:uid="{00000000-0005-0000-0000-0000E76B0000}"/>
    <cellStyle name="Normal 160 4 3 2 2" xfId="14103" xr:uid="{00000000-0005-0000-0000-0000E86B0000}"/>
    <cellStyle name="Normal 160 4 3 2 2 2" xfId="29498" xr:uid="{00000000-0005-0000-0000-0000E96B0000}"/>
    <cellStyle name="Normal 160 4 3 2 2 3" xfId="44893" xr:uid="{00000000-0005-0000-0000-0000EA6B0000}"/>
    <cellStyle name="Normal 160 4 3 2 3" xfId="21800" xr:uid="{00000000-0005-0000-0000-0000EB6B0000}"/>
    <cellStyle name="Normal 160 4 3 2 4" xfId="37195" xr:uid="{00000000-0005-0000-0000-0000EC6B0000}"/>
    <cellStyle name="Normal 160 4 3 3" xfId="10254" xr:uid="{00000000-0005-0000-0000-0000ED6B0000}"/>
    <cellStyle name="Normal 160 4 3 3 2" xfId="25649" xr:uid="{00000000-0005-0000-0000-0000EE6B0000}"/>
    <cellStyle name="Normal 160 4 3 3 3" xfId="41044" xr:uid="{00000000-0005-0000-0000-0000EF6B0000}"/>
    <cellStyle name="Normal 160 4 3 4" xfId="17951" xr:uid="{00000000-0005-0000-0000-0000F06B0000}"/>
    <cellStyle name="Normal 160 4 3 5" xfId="33346" xr:uid="{00000000-0005-0000-0000-0000F16B0000}"/>
    <cellStyle name="Normal 160 4 4" xfId="4465" xr:uid="{00000000-0005-0000-0000-0000F26B0000}"/>
    <cellStyle name="Normal 160 4 4 2" xfId="12179" xr:uid="{00000000-0005-0000-0000-0000F36B0000}"/>
    <cellStyle name="Normal 160 4 4 2 2" xfId="27574" xr:uid="{00000000-0005-0000-0000-0000F46B0000}"/>
    <cellStyle name="Normal 160 4 4 2 3" xfId="42969" xr:uid="{00000000-0005-0000-0000-0000F56B0000}"/>
    <cellStyle name="Normal 160 4 4 3" xfId="19876" xr:uid="{00000000-0005-0000-0000-0000F66B0000}"/>
    <cellStyle name="Normal 160 4 4 4" xfId="35271" xr:uid="{00000000-0005-0000-0000-0000F76B0000}"/>
    <cellStyle name="Normal 160 4 5" xfId="8330" xr:uid="{00000000-0005-0000-0000-0000F86B0000}"/>
    <cellStyle name="Normal 160 4 5 2" xfId="23725" xr:uid="{00000000-0005-0000-0000-0000F96B0000}"/>
    <cellStyle name="Normal 160 4 5 3" xfId="39120" xr:uid="{00000000-0005-0000-0000-0000FA6B0000}"/>
    <cellStyle name="Normal 160 4 6" xfId="16027" xr:uid="{00000000-0005-0000-0000-0000FB6B0000}"/>
    <cellStyle name="Normal 160 4 7" xfId="31422" xr:uid="{00000000-0005-0000-0000-0000FC6B0000}"/>
    <cellStyle name="Normal 160 5" xfId="1068" xr:uid="{00000000-0005-0000-0000-0000FD6B0000}"/>
    <cellStyle name="Normal 160 5 2" xfId="2997" xr:uid="{00000000-0005-0000-0000-0000FE6B0000}"/>
    <cellStyle name="Normal 160 5 2 2" xfId="6870" xr:uid="{00000000-0005-0000-0000-0000FF6B0000}"/>
    <cellStyle name="Normal 160 5 2 2 2" xfId="14584" xr:uid="{00000000-0005-0000-0000-0000006C0000}"/>
    <cellStyle name="Normal 160 5 2 2 2 2" xfId="29979" xr:uid="{00000000-0005-0000-0000-0000016C0000}"/>
    <cellStyle name="Normal 160 5 2 2 2 3" xfId="45374" xr:uid="{00000000-0005-0000-0000-0000026C0000}"/>
    <cellStyle name="Normal 160 5 2 2 3" xfId="22281" xr:uid="{00000000-0005-0000-0000-0000036C0000}"/>
    <cellStyle name="Normal 160 5 2 2 4" xfId="37676" xr:uid="{00000000-0005-0000-0000-0000046C0000}"/>
    <cellStyle name="Normal 160 5 2 3" xfId="10735" xr:uid="{00000000-0005-0000-0000-0000056C0000}"/>
    <cellStyle name="Normal 160 5 2 3 2" xfId="26130" xr:uid="{00000000-0005-0000-0000-0000066C0000}"/>
    <cellStyle name="Normal 160 5 2 3 3" xfId="41525" xr:uid="{00000000-0005-0000-0000-0000076C0000}"/>
    <cellStyle name="Normal 160 5 2 4" xfId="18432" xr:uid="{00000000-0005-0000-0000-0000086C0000}"/>
    <cellStyle name="Normal 160 5 2 5" xfId="33827" xr:uid="{00000000-0005-0000-0000-0000096C0000}"/>
    <cellStyle name="Normal 160 5 3" xfId="4946" xr:uid="{00000000-0005-0000-0000-00000A6C0000}"/>
    <cellStyle name="Normal 160 5 3 2" xfId="12660" xr:uid="{00000000-0005-0000-0000-00000B6C0000}"/>
    <cellStyle name="Normal 160 5 3 2 2" xfId="28055" xr:uid="{00000000-0005-0000-0000-00000C6C0000}"/>
    <cellStyle name="Normal 160 5 3 2 3" xfId="43450" xr:uid="{00000000-0005-0000-0000-00000D6C0000}"/>
    <cellStyle name="Normal 160 5 3 3" xfId="20357" xr:uid="{00000000-0005-0000-0000-00000E6C0000}"/>
    <cellStyle name="Normal 160 5 3 4" xfId="35752" xr:uid="{00000000-0005-0000-0000-00000F6C0000}"/>
    <cellStyle name="Normal 160 5 4" xfId="8811" xr:uid="{00000000-0005-0000-0000-0000106C0000}"/>
    <cellStyle name="Normal 160 5 4 2" xfId="24206" xr:uid="{00000000-0005-0000-0000-0000116C0000}"/>
    <cellStyle name="Normal 160 5 4 3" xfId="39601" xr:uid="{00000000-0005-0000-0000-0000126C0000}"/>
    <cellStyle name="Normal 160 5 5" xfId="16508" xr:uid="{00000000-0005-0000-0000-0000136C0000}"/>
    <cellStyle name="Normal 160 5 6" xfId="31903" xr:uid="{00000000-0005-0000-0000-0000146C0000}"/>
    <cellStyle name="Normal 160 6" xfId="2035" xr:uid="{00000000-0005-0000-0000-0000156C0000}"/>
    <cellStyle name="Normal 160 6 2" xfId="5908" xr:uid="{00000000-0005-0000-0000-0000166C0000}"/>
    <cellStyle name="Normal 160 6 2 2" xfId="13622" xr:uid="{00000000-0005-0000-0000-0000176C0000}"/>
    <cellStyle name="Normal 160 6 2 2 2" xfId="29017" xr:uid="{00000000-0005-0000-0000-0000186C0000}"/>
    <cellStyle name="Normal 160 6 2 2 3" xfId="44412" xr:uid="{00000000-0005-0000-0000-0000196C0000}"/>
    <cellStyle name="Normal 160 6 2 3" xfId="21319" xr:uid="{00000000-0005-0000-0000-00001A6C0000}"/>
    <cellStyle name="Normal 160 6 2 4" xfId="36714" xr:uid="{00000000-0005-0000-0000-00001B6C0000}"/>
    <cellStyle name="Normal 160 6 3" xfId="9773" xr:uid="{00000000-0005-0000-0000-00001C6C0000}"/>
    <cellStyle name="Normal 160 6 3 2" xfId="25168" xr:uid="{00000000-0005-0000-0000-00001D6C0000}"/>
    <cellStyle name="Normal 160 6 3 3" xfId="40563" xr:uid="{00000000-0005-0000-0000-00001E6C0000}"/>
    <cellStyle name="Normal 160 6 4" xfId="17470" xr:uid="{00000000-0005-0000-0000-00001F6C0000}"/>
    <cellStyle name="Normal 160 6 5" xfId="32865" xr:uid="{00000000-0005-0000-0000-0000206C0000}"/>
    <cellStyle name="Normal 160 7" xfId="3994" xr:uid="{00000000-0005-0000-0000-0000216C0000}"/>
    <cellStyle name="Normal 160 7 2" xfId="11710" xr:uid="{00000000-0005-0000-0000-0000226C0000}"/>
    <cellStyle name="Normal 160 7 2 2" xfId="27105" xr:uid="{00000000-0005-0000-0000-0000236C0000}"/>
    <cellStyle name="Normal 160 7 2 3" xfId="42500" xr:uid="{00000000-0005-0000-0000-0000246C0000}"/>
    <cellStyle name="Normal 160 7 3" xfId="19407" xr:uid="{00000000-0005-0000-0000-0000256C0000}"/>
    <cellStyle name="Normal 160 7 4" xfId="34802" xr:uid="{00000000-0005-0000-0000-0000266C0000}"/>
    <cellStyle name="Normal 160 8" xfId="7859" xr:uid="{00000000-0005-0000-0000-0000276C0000}"/>
    <cellStyle name="Normal 160 8 2" xfId="23256" xr:uid="{00000000-0005-0000-0000-0000286C0000}"/>
    <cellStyle name="Normal 160 8 3" xfId="38651" xr:uid="{00000000-0005-0000-0000-0000296C0000}"/>
    <cellStyle name="Normal 160 9" xfId="15546" xr:uid="{00000000-0005-0000-0000-00002A6C0000}"/>
    <cellStyle name="Normal 161" xfId="59" xr:uid="{00000000-0005-0000-0000-00002B6C0000}"/>
    <cellStyle name="Normal 161 10" xfId="30942" xr:uid="{00000000-0005-0000-0000-00002C6C0000}"/>
    <cellStyle name="Normal 161 2" xfId="171" xr:uid="{00000000-0005-0000-0000-00002D6C0000}"/>
    <cellStyle name="Normal 161 2 2" xfId="424" xr:uid="{00000000-0005-0000-0000-00002E6C0000}"/>
    <cellStyle name="Normal 161 2 2 2" xfId="909" xr:uid="{00000000-0005-0000-0000-00002F6C0000}"/>
    <cellStyle name="Normal 161 2 2 2 2" xfId="1875" xr:uid="{00000000-0005-0000-0000-0000306C0000}"/>
    <cellStyle name="Normal 161 2 2 2 2 2" xfId="3804" xr:uid="{00000000-0005-0000-0000-0000316C0000}"/>
    <cellStyle name="Normal 161 2 2 2 2 2 2" xfId="7677" xr:uid="{00000000-0005-0000-0000-0000326C0000}"/>
    <cellStyle name="Normal 161 2 2 2 2 2 2 2" xfId="15391" xr:uid="{00000000-0005-0000-0000-0000336C0000}"/>
    <cellStyle name="Normal 161 2 2 2 2 2 2 2 2" xfId="30786" xr:uid="{00000000-0005-0000-0000-0000346C0000}"/>
    <cellStyle name="Normal 161 2 2 2 2 2 2 2 3" xfId="46181" xr:uid="{00000000-0005-0000-0000-0000356C0000}"/>
    <cellStyle name="Normal 161 2 2 2 2 2 2 3" xfId="23088" xr:uid="{00000000-0005-0000-0000-0000366C0000}"/>
    <cellStyle name="Normal 161 2 2 2 2 2 2 4" xfId="38483" xr:uid="{00000000-0005-0000-0000-0000376C0000}"/>
    <cellStyle name="Normal 161 2 2 2 2 2 3" xfId="11542" xr:uid="{00000000-0005-0000-0000-0000386C0000}"/>
    <cellStyle name="Normal 161 2 2 2 2 2 3 2" xfId="26937" xr:uid="{00000000-0005-0000-0000-0000396C0000}"/>
    <cellStyle name="Normal 161 2 2 2 2 2 3 3" xfId="42332" xr:uid="{00000000-0005-0000-0000-00003A6C0000}"/>
    <cellStyle name="Normal 161 2 2 2 2 2 4" xfId="19239" xr:uid="{00000000-0005-0000-0000-00003B6C0000}"/>
    <cellStyle name="Normal 161 2 2 2 2 2 5" xfId="34634" xr:uid="{00000000-0005-0000-0000-00003C6C0000}"/>
    <cellStyle name="Normal 161 2 2 2 2 3" xfId="5753" xr:uid="{00000000-0005-0000-0000-00003D6C0000}"/>
    <cellStyle name="Normal 161 2 2 2 2 3 2" xfId="13467" xr:uid="{00000000-0005-0000-0000-00003E6C0000}"/>
    <cellStyle name="Normal 161 2 2 2 2 3 2 2" xfId="28862" xr:uid="{00000000-0005-0000-0000-00003F6C0000}"/>
    <cellStyle name="Normal 161 2 2 2 2 3 2 3" xfId="44257" xr:uid="{00000000-0005-0000-0000-0000406C0000}"/>
    <cellStyle name="Normal 161 2 2 2 2 3 3" xfId="21164" xr:uid="{00000000-0005-0000-0000-0000416C0000}"/>
    <cellStyle name="Normal 161 2 2 2 2 3 4" xfId="36559" xr:uid="{00000000-0005-0000-0000-0000426C0000}"/>
    <cellStyle name="Normal 161 2 2 2 2 4" xfId="9618" xr:uid="{00000000-0005-0000-0000-0000436C0000}"/>
    <cellStyle name="Normal 161 2 2 2 2 4 2" xfId="25013" xr:uid="{00000000-0005-0000-0000-0000446C0000}"/>
    <cellStyle name="Normal 161 2 2 2 2 4 3" xfId="40408" xr:uid="{00000000-0005-0000-0000-0000456C0000}"/>
    <cellStyle name="Normal 161 2 2 2 2 5" xfId="17315" xr:uid="{00000000-0005-0000-0000-0000466C0000}"/>
    <cellStyle name="Normal 161 2 2 2 2 6" xfId="32710" xr:uid="{00000000-0005-0000-0000-0000476C0000}"/>
    <cellStyle name="Normal 161 2 2 2 3" xfId="2842" xr:uid="{00000000-0005-0000-0000-0000486C0000}"/>
    <cellStyle name="Normal 161 2 2 2 3 2" xfId="6715" xr:uid="{00000000-0005-0000-0000-0000496C0000}"/>
    <cellStyle name="Normal 161 2 2 2 3 2 2" xfId="14429" xr:uid="{00000000-0005-0000-0000-00004A6C0000}"/>
    <cellStyle name="Normal 161 2 2 2 3 2 2 2" xfId="29824" xr:uid="{00000000-0005-0000-0000-00004B6C0000}"/>
    <cellStyle name="Normal 161 2 2 2 3 2 2 3" xfId="45219" xr:uid="{00000000-0005-0000-0000-00004C6C0000}"/>
    <cellStyle name="Normal 161 2 2 2 3 2 3" xfId="22126" xr:uid="{00000000-0005-0000-0000-00004D6C0000}"/>
    <cellStyle name="Normal 161 2 2 2 3 2 4" xfId="37521" xr:uid="{00000000-0005-0000-0000-00004E6C0000}"/>
    <cellStyle name="Normal 161 2 2 2 3 3" xfId="10580" xr:uid="{00000000-0005-0000-0000-00004F6C0000}"/>
    <cellStyle name="Normal 161 2 2 2 3 3 2" xfId="25975" xr:uid="{00000000-0005-0000-0000-0000506C0000}"/>
    <cellStyle name="Normal 161 2 2 2 3 3 3" xfId="41370" xr:uid="{00000000-0005-0000-0000-0000516C0000}"/>
    <cellStyle name="Normal 161 2 2 2 3 4" xfId="18277" xr:uid="{00000000-0005-0000-0000-0000526C0000}"/>
    <cellStyle name="Normal 161 2 2 2 3 5" xfId="33672" xr:uid="{00000000-0005-0000-0000-0000536C0000}"/>
    <cellStyle name="Normal 161 2 2 2 4" xfId="4791" xr:uid="{00000000-0005-0000-0000-0000546C0000}"/>
    <cellStyle name="Normal 161 2 2 2 4 2" xfId="12505" xr:uid="{00000000-0005-0000-0000-0000556C0000}"/>
    <cellStyle name="Normal 161 2 2 2 4 2 2" xfId="27900" xr:uid="{00000000-0005-0000-0000-0000566C0000}"/>
    <cellStyle name="Normal 161 2 2 2 4 2 3" xfId="43295" xr:uid="{00000000-0005-0000-0000-0000576C0000}"/>
    <cellStyle name="Normal 161 2 2 2 4 3" xfId="20202" xr:uid="{00000000-0005-0000-0000-0000586C0000}"/>
    <cellStyle name="Normal 161 2 2 2 4 4" xfId="35597" xr:uid="{00000000-0005-0000-0000-0000596C0000}"/>
    <cellStyle name="Normal 161 2 2 2 5" xfId="8656" xr:uid="{00000000-0005-0000-0000-00005A6C0000}"/>
    <cellStyle name="Normal 161 2 2 2 5 2" xfId="24051" xr:uid="{00000000-0005-0000-0000-00005B6C0000}"/>
    <cellStyle name="Normal 161 2 2 2 5 3" xfId="39446" xr:uid="{00000000-0005-0000-0000-00005C6C0000}"/>
    <cellStyle name="Normal 161 2 2 2 6" xfId="16353" xr:uid="{00000000-0005-0000-0000-00005D6C0000}"/>
    <cellStyle name="Normal 161 2 2 2 7" xfId="31748" xr:uid="{00000000-0005-0000-0000-00005E6C0000}"/>
    <cellStyle name="Normal 161 2 2 3" xfId="1394" xr:uid="{00000000-0005-0000-0000-00005F6C0000}"/>
    <cellStyle name="Normal 161 2 2 3 2" xfId="3323" xr:uid="{00000000-0005-0000-0000-0000606C0000}"/>
    <cellStyle name="Normal 161 2 2 3 2 2" xfId="7196" xr:uid="{00000000-0005-0000-0000-0000616C0000}"/>
    <cellStyle name="Normal 161 2 2 3 2 2 2" xfId="14910" xr:uid="{00000000-0005-0000-0000-0000626C0000}"/>
    <cellStyle name="Normal 161 2 2 3 2 2 2 2" xfId="30305" xr:uid="{00000000-0005-0000-0000-0000636C0000}"/>
    <cellStyle name="Normal 161 2 2 3 2 2 2 3" xfId="45700" xr:uid="{00000000-0005-0000-0000-0000646C0000}"/>
    <cellStyle name="Normal 161 2 2 3 2 2 3" xfId="22607" xr:uid="{00000000-0005-0000-0000-0000656C0000}"/>
    <cellStyle name="Normal 161 2 2 3 2 2 4" xfId="38002" xr:uid="{00000000-0005-0000-0000-0000666C0000}"/>
    <cellStyle name="Normal 161 2 2 3 2 3" xfId="11061" xr:uid="{00000000-0005-0000-0000-0000676C0000}"/>
    <cellStyle name="Normal 161 2 2 3 2 3 2" xfId="26456" xr:uid="{00000000-0005-0000-0000-0000686C0000}"/>
    <cellStyle name="Normal 161 2 2 3 2 3 3" xfId="41851" xr:uid="{00000000-0005-0000-0000-0000696C0000}"/>
    <cellStyle name="Normal 161 2 2 3 2 4" xfId="18758" xr:uid="{00000000-0005-0000-0000-00006A6C0000}"/>
    <cellStyle name="Normal 161 2 2 3 2 5" xfId="34153" xr:uid="{00000000-0005-0000-0000-00006B6C0000}"/>
    <cellStyle name="Normal 161 2 2 3 3" xfId="5272" xr:uid="{00000000-0005-0000-0000-00006C6C0000}"/>
    <cellStyle name="Normal 161 2 2 3 3 2" xfId="12986" xr:uid="{00000000-0005-0000-0000-00006D6C0000}"/>
    <cellStyle name="Normal 161 2 2 3 3 2 2" xfId="28381" xr:uid="{00000000-0005-0000-0000-00006E6C0000}"/>
    <cellStyle name="Normal 161 2 2 3 3 2 3" xfId="43776" xr:uid="{00000000-0005-0000-0000-00006F6C0000}"/>
    <cellStyle name="Normal 161 2 2 3 3 3" xfId="20683" xr:uid="{00000000-0005-0000-0000-0000706C0000}"/>
    <cellStyle name="Normal 161 2 2 3 3 4" xfId="36078" xr:uid="{00000000-0005-0000-0000-0000716C0000}"/>
    <cellStyle name="Normal 161 2 2 3 4" xfId="9137" xr:uid="{00000000-0005-0000-0000-0000726C0000}"/>
    <cellStyle name="Normal 161 2 2 3 4 2" xfId="24532" xr:uid="{00000000-0005-0000-0000-0000736C0000}"/>
    <cellStyle name="Normal 161 2 2 3 4 3" xfId="39927" xr:uid="{00000000-0005-0000-0000-0000746C0000}"/>
    <cellStyle name="Normal 161 2 2 3 5" xfId="16834" xr:uid="{00000000-0005-0000-0000-0000756C0000}"/>
    <cellStyle name="Normal 161 2 2 3 6" xfId="32229" xr:uid="{00000000-0005-0000-0000-0000766C0000}"/>
    <cellStyle name="Normal 161 2 2 4" xfId="2361" xr:uid="{00000000-0005-0000-0000-0000776C0000}"/>
    <cellStyle name="Normal 161 2 2 4 2" xfId="6234" xr:uid="{00000000-0005-0000-0000-0000786C0000}"/>
    <cellStyle name="Normal 161 2 2 4 2 2" xfId="13948" xr:uid="{00000000-0005-0000-0000-0000796C0000}"/>
    <cellStyle name="Normal 161 2 2 4 2 2 2" xfId="29343" xr:uid="{00000000-0005-0000-0000-00007A6C0000}"/>
    <cellStyle name="Normal 161 2 2 4 2 2 3" xfId="44738" xr:uid="{00000000-0005-0000-0000-00007B6C0000}"/>
    <cellStyle name="Normal 161 2 2 4 2 3" xfId="21645" xr:uid="{00000000-0005-0000-0000-00007C6C0000}"/>
    <cellStyle name="Normal 161 2 2 4 2 4" xfId="37040" xr:uid="{00000000-0005-0000-0000-00007D6C0000}"/>
    <cellStyle name="Normal 161 2 2 4 3" xfId="10099" xr:uid="{00000000-0005-0000-0000-00007E6C0000}"/>
    <cellStyle name="Normal 161 2 2 4 3 2" xfId="25494" xr:uid="{00000000-0005-0000-0000-00007F6C0000}"/>
    <cellStyle name="Normal 161 2 2 4 3 3" xfId="40889" xr:uid="{00000000-0005-0000-0000-0000806C0000}"/>
    <cellStyle name="Normal 161 2 2 4 4" xfId="17796" xr:uid="{00000000-0005-0000-0000-0000816C0000}"/>
    <cellStyle name="Normal 161 2 2 4 5" xfId="33191" xr:uid="{00000000-0005-0000-0000-0000826C0000}"/>
    <cellStyle name="Normal 161 2 2 5" xfId="4310" xr:uid="{00000000-0005-0000-0000-0000836C0000}"/>
    <cellStyle name="Normal 161 2 2 5 2" xfId="12024" xr:uid="{00000000-0005-0000-0000-0000846C0000}"/>
    <cellStyle name="Normal 161 2 2 5 2 2" xfId="27419" xr:uid="{00000000-0005-0000-0000-0000856C0000}"/>
    <cellStyle name="Normal 161 2 2 5 2 3" xfId="42814" xr:uid="{00000000-0005-0000-0000-0000866C0000}"/>
    <cellStyle name="Normal 161 2 2 5 3" xfId="19721" xr:uid="{00000000-0005-0000-0000-0000876C0000}"/>
    <cellStyle name="Normal 161 2 2 5 4" xfId="35116" xr:uid="{00000000-0005-0000-0000-0000886C0000}"/>
    <cellStyle name="Normal 161 2 2 6" xfId="8175" xr:uid="{00000000-0005-0000-0000-0000896C0000}"/>
    <cellStyle name="Normal 161 2 2 6 2" xfId="23570" xr:uid="{00000000-0005-0000-0000-00008A6C0000}"/>
    <cellStyle name="Normal 161 2 2 6 3" xfId="38965" xr:uid="{00000000-0005-0000-0000-00008B6C0000}"/>
    <cellStyle name="Normal 161 2 2 7" xfId="15872" xr:uid="{00000000-0005-0000-0000-00008C6C0000}"/>
    <cellStyle name="Normal 161 2 2 8" xfId="31267" xr:uid="{00000000-0005-0000-0000-00008D6C0000}"/>
    <cellStyle name="Normal 161 2 3" xfId="688" xr:uid="{00000000-0005-0000-0000-00008E6C0000}"/>
    <cellStyle name="Normal 161 2 3 2" xfId="1654" xr:uid="{00000000-0005-0000-0000-00008F6C0000}"/>
    <cellStyle name="Normal 161 2 3 2 2" xfId="3583" xr:uid="{00000000-0005-0000-0000-0000906C0000}"/>
    <cellStyle name="Normal 161 2 3 2 2 2" xfId="7456" xr:uid="{00000000-0005-0000-0000-0000916C0000}"/>
    <cellStyle name="Normal 161 2 3 2 2 2 2" xfId="15170" xr:uid="{00000000-0005-0000-0000-0000926C0000}"/>
    <cellStyle name="Normal 161 2 3 2 2 2 2 2" xfId="30565" xr:uid="{00000000-0005-0000-0000-0000936C0000}"/>
    <cellStyle name="Normal 161 2 3 2 2 2 2 3" xfId="45960" xr:uid="{00000000-0005-0000-0000-0000946C0000}"/>
    <cellStyle name="Normal 161 2 3 2 2 2 3" xfId="22867" xr:uid="{00000000-0005-0000-0000-0000956C0000}"/>
    <cellStyle name="Normal 161 2 3 2 2 2 4" xfId="38262" xr:uid="{00000000-0005-0000-0000-0000966C0000}"/>
    <cellStyle name="Normal 161 2 3 2 2 3" xfId="11321" xr:uid="{00000000-0005-0000-0000-0000976C0000}"/>
    <cellStyle name="Normal 161 2 3 2 2 3 2" xfId="26716" xr:uid="{00000000-0005-0000-0000-0000986C0000}"/>
    <cellStyle name="Normal 161 2 3 2 2 3 3" xfId="42111" xr:uid="{00000000-0005-0000-0000-0000996C0000}"/>
    <cellStyle name="Normal 161 2 3 2 2 4" xfId="19018" xr:uid="{00000000-0005-0000-0000-00009A6C0000}"/>
    <cellStyle name="Normal 161 2 3 2 2 5" xfId="34413" xr:uid="{00000000-0005-0000-0000-00009B6C0000}"/>
    <cellStyle name="Normal 161 2 3 2 3" xfId="5532" xr:uid="{00000000-0005-0000-0000-00009C6C0000}"/>
    <cellStyle name="Normal 161 2 3 2 3 2" xfId="13246" xr:uid="{00000000-0005-0000-0000-00009D6C0000}"/>
    <cellStyle name="Normal 161 2 3 2 3 2 2" xfId="28641" xr:uid="{00000000-0005-0000-0000-00009E6C0000}"/>
    <cellStyle name="Normal 161 2 3 2 3 2 3" xfId="44036" xr:uid="{00000000-0005-0000-0000-00009F6C0000}"/>
    <cellStyle name="Normal 161 2 3 2 3 3" xfId="20943" xr:uid="{00000000-0005-0000-0000-0000A06C0000}"/>
    <cellStyle name="Normal 161 2 3 2 3 4" xfId="36338" xr:uid="{00000000-0005-0000-0000-0000A16C0000}"/>
    <cellStyle name="Normal 161 2 3 2 4" xfId="9397" xr:uid="{00000000-0005-0000-0000-0000A26C0000}"/>
    <cellStyle name="Normal 161 2 3 2 4 2" xfId="24792" xr:uid="{00000000-0005-0000-0000-0000A36C0000}"/>
    <cellStyle name="Normal 161 2 3 2 4 3" xfId="40187" xr:uid="{00000000-0005-0000-0000-0000A46C0000}"/>
    <cellStyle name="Normal 161 2 3 2 5" xfId="17094" xr:uid="{00000000-0005-0000-0000-0000A56C0000}"/>
    <cellStyle name="Normal 161 2 3 2 6" xfId="32489" xr:uid="{00000000-0005-0000-0000-0000A66C0000}"/>
    <cellStyle name="Normal 161 2 3 3" xfId="2621" xr:uid="{00000000-0005-0000-0000-0000A76C0000}"/>
    <cellStyle name="Normal 161 2 3 3 2" xfId="6494" xr:uid="{00000000-0005-0000-0000-0000A86C0000}"/>
    <cellStyle name="Normal 161 2 3 3 2 2" xfId="14208" xr:uid="{00000000-0005-0000-0000-0000A96C0000}"/>
    <cellStyle name="Normal 161 2 3 3 2 2 2" xfId="29603" xr:uid="{00000000-0005-0000-0000-0000AA6C0000}"/>
    <cellStyle name="Normal 161 2 3 3 2 2 3" xfId="44998" xr:uid="{00000000-0005-0000-0000-0000AB6C0000}"/>
    <cellStyle name="Normal 161 2 3 3 2 3" xfId="21905" xr:uid="{00000000-0005-0000-0000-0000AC6C0000}"/>
    <cellStyle name="Normal 161 2 3 3 2 4" xfId="37300" xr:uid="{00000000-0005-0000-0000-0000AD6C0000}"/>
    <cellStyle name="Normal 161 2 3 3 3" xfId="10359" xr:uid="{00000000-0005-0000-0000-0000AE6C0000}"/>
    <cellStyle name="Normal 161 2 3 3 3 2" xfId="25754" xr:uid="{00000000-0005-0000-0000-0000AF6C0000}"/>
    <cellStyle name="Normal 161 2 3 3 3 3" xfId="41149" xr:uid="{00000000-0005-0000-0000-0000B06C0000}"/>
    <cellStyle name="Normal 161 2 3 3 4" xfId="18056" xr:uid="{00000000-0005-0000-0000-0000B16C0000}"/>
    <cellStyle name="Normal 161 2 3 3 5" xfId="33451" xr:uid="{00000000-0005-0000-0000-0000B26C0000}"/>
    <cellStyle name="Normal 161 2 3 4" xfId="4570" xr:uid="{00000000-0005-0000-0000-0000B36C0000}"/>
    <cellStyle name="Normal 161 2 3 4 2" xfId="12284" xr:uid="{00000000-0005-0000-0000-0000B46C0000}"/>
    <cellStyle name="Normal 161 2 3 4 2 2" xfId="27679" xr:uid="{00000000-0005-0000-0000-0000B56C0000}"/>
    <cellStyle name="Normal 161 2 3 4 2 3" xfId="43074" xr:uid="{00000000-0005-0000-0000-0000B66C0000}"/>
    <cellStyle name="Normal 161 2 3 4 3" xfId="19981" xr:uid="{00000000-0005-0000-0000-0000B76C0000}"/>
    <cellStyle name="Normal 161 2 3 4 4" xfId="35376" xr:uid="{00000000-0005-0000-0000-0000B86C0000}"/>
    <cellStyle name="Normal 161 2 3 5" xfId="8435" xr:uid="{00000000-0005-0000-0000-0000B96C0000}"/>
    <cellStyle name="Normal 161 2 3 5 2" xfId="23830" xr:uid="{00000000-0005-0000-0000-0000BA6C0000}"/>
    <cellStyle name="Normal 161 2 3 5 3" xfId="39225" xr:uid="{00000000-0005-0000-0000-0000BB6C0000}"/>
    <cellStyle name="Normal 161 2 3 6" xfId="16132" xr:uid="{00000000-0005-0000-0000-0000BC6C0000}"/>
    <cellStyle name="Normal 161 2 3 7" xfId="31527" xr:uid="{00000000-0005-0000-0000-0000BD6C0000}"/>
    <cellStyle name="Normal 161 2 4" xfId="1173" xr:uid="{00000000-0005-0000-0000-0000BE6C0000}"/>
    <cellStyle name="Normal 161 2 4 2" xfId="3102" xr:uid="{00000000-0005-0000-0000-0000BF6C0000}"/>
    <cellStyle name="Normal 161 2 4 2 2" xfId="6975" xr:uid="{00000000-0005-0000-0000-0000C06C0000}"/>
    <cellStyle name="Normal 161 2 4 2 2 2" xfId="14689" xr:uid="{00000000-0005-0000-0000-0000C16C0000}"/>
    <cellStyle name="Normal 161 2 4 2 2 2 2" xfId="30084" xr:uid="{00000000-0005-0000-0000-0000C26C0000}"/>
    <cellStyle name="Normal 161 2 4 2 2 2 3" xfId="45479" xr:uid="{00000000-0005-0000-0000-0000C36C0000}"/>
    <cellStyle name="Normal 161 2 4 2 2 3" xfId="22386" xr:uid="{00000000-0005-0000-0000-0000C46C0000}"/>
    <cellStyle name="Normal 161 2 4 2 2 4" xfId="37781" xr:uid="{00000000-0005-0000-0000-0000C56C0000}"/>
    <cellStyle name="Normal 161 2 4 2 3" xfId="10840" xr:uid="{00000000-0005-0000-0000-0000C66C0000}"/>
    <cellStyle name="Normal 161 2 4 2 3 2" xfId="26235" xr:uid="{00000000-0005-0000-0000-0000C76C0000}"/>
    <cellStyle name="Normal 161 2 4 2 3 3" xfId="41630" xr:uid="{00000000-0005-0000-0000-0000C86C0000}"/>
    <cellStyle name="Normal 161 2 4 2 4" xfId="18537" xr:uid="{00000000-0005-0000-0000-0000C96C0000}"/>
    <cellStyle name="Normal 161 2 4 2 5" xfId="33932" xr:uid="{00000000-0005-0000-0000-0000CA6C0000}"/>
    <cellStyle name="Normal 161 2 4 3" xfId="5051" xr:uid="{00000000-0005-0000-0000-0000CB6C0000}"/>
    <cellStyle name="Normal 161 2 4 3 2" xfId="12765" xr:uid="{00000000-0005-0000-0000-0000CC6C0000}"/>
    <cellStyle name="Normal 161 2 4 3 2 2" xfId="28160" xr:uid="{00000000-0005-0000-0000-0000CD6C0000}"/>
    <cellStyle name="Normal 161 2 4 3 2 3" xfId="43555" xr:uid="{00000000-0005-0000-0000-0000CE6C0000}"/>
    <cellStyle name="Normal 161 2 4 3 3" xfId="20462" xr:uid="{00000000-0005-0000-0000-0000CF6C0000}"/>
    <cellStyle name="Normal 161 2 4 3 4" xfId="35857" xr:uid="{00000000-0005-0000-0000-0000D06C0000}"/>
    <cellStyle name="Normal 161 2 4 4" xfId="8916" xr:uid="{00000000-0005-0000-0000-0000D16C0000}"/>
    <cellStyle name="Normal 161 2 4 4 2" xfId="24311" xr:uid="{00000000-0005-0000-0000-0000D26C0000}"/>
    <cellStyle name="Normal 161 2 4 4 3" xfId="39706" xr:uid="{00000000-0005-0000-0000-0000D36C0000}"/>
    <cellStyle name="Normal 161 2 4 5" xfId="16613" xr:uid="{00000000-0005-0000-0000-0000D46C0000}"/>
    <cellStyle name="Normal 161 2 4 6" xfId="32008" xr:uid="{00000000-0005-0000-0000-0000D56C0000}"/>
    <cellStyle name="Normal 161 2 5" xfId="2140" xr:uid="{00000000-0005-0000-0000-0000D66C0000}"/>
    <cellStyle name="Normal 161 2 5 2" xfId="6013" xr:uid="{00000000-0005-0000-0000-0000D76C0000}"/>
    <cellStyle name="Normal 161 2 5 2 2" xfId="13727" xr:uid="{00000000-0005-0000-0000-0000D86C0000}"/>
    <cellStyle name="Normal 161 2 5 2 2 2" xfId="29122" xr:uid="{00000000-0005-0000-0000-0000D96C0000}"/>
    <cellStyle name="Normal 161 2 5 2 2 3" xfId="44517" xr:uid="{00000000-0005-0000-0000-0000DA6C0000}"/>
    <cellStyle name="Normal 161 2 5 2 3" xfId="21424" xr:uid="{00000000-0005-0000-0000-0000DB6C0000}"/>
    <cellStyle name="Normal 161 2 5 2 4" xfId="36819" xr:uid="{00000000-0005-0000-0000-0000DC6C0000}"/>
    <cellStyle name="Normal 161 2 5 3" xfId="9878" xr:uid="{00000000-0005-0000-0000-0000DD6C0000}"/>
    <cellStyle name="Normal 161 2 5 3 2" xfId="25273" xr:uid="{00000000-0005-0000-0000-0000DE6C0000}"/>
    <cellStyle name="Normal 161 2 5 3 3" xfId="40668" xr:uid="{00000000-0005-0000-0000-0000DF6C0000}"/>
    <cellStyle name="Normal 161 2 5 4" xfId="17575" xr:uid="{00000000-0005-0000-0000-0000E06C0000}"/>
    <cellStyle name="Normal 161 2 5 5" xfId="32970" xr:uid="{00000000-0005-0000-0000-0000E16C0000}"/>
    <cellStyle name="Normal 161 2 6" xfId="4100" xr:uid="{00000000-0005-0000-0000-0000E26C0000}"/>
    <cellStyle name="Normal 161 2 6 2" xfId="11815" xr:uid="{00000000-0005-0000-0000-0000E36C0000}"/>
    <cellStyle name="Normal 161 2 6 2 2" xfId="27210" xr:uid="{00000000-0005-0000-0000-0000E46C0000}"/>
    <cellStyle name="Normal 161 2 6 2 3" xfId="42605" xr:uid="{00000000-0005-0000-0000-0000E56C0000}"/>
    <cellStyle name="Normal 161 2 6 3" xfId="19512" xr:uid="{00000000-0005-0000-0000-0000E66C0000}"/>
    <cellStyle name="Normal 161 2 6 4" xfId="34907" xr:uid="{00000000-0005-0000-0000-0000E76C0000}"/>
    <cellStyle name="Normal 161 2 7" xfId="7965" xr:uid="{00000000-0005-0000-0000-0000E86C0000}"/>
    <cellStyle name="Normal 161 2 7 2" xfId="23361" xr:uid="{00000000-0005-0000-0000-0000E96C0000}"/>
    <cellStyle name="Normal 161 2 7 3" xfId="38756" xr:uid="{00000000-0005-0000-0000-0000EA6C0000}"/>
    <cellStyle name="Normal 161 2 8" xfId="15651" xr:uid="{00000000-0005-0000-0000-0000EB6C0000}"/>
    <cellStyle name="Normal 161 2 9" xfId="31046" xr:uid="{00000000-0005-0000-0000-0000EC6C0000}"/>
    <cellStyle name="Normal 161 3" xfId="320" xr:uid="{00000000-0005-0000-0000-0000ED6C0000}"/>
    <cellStyle name="Normal 161 3 2" xfId="805" xr:uid="{00000000-0005-0000-0000-0000EE6C0000}"/>
    <cellStyle name="Normal 161 3 2 2" xfId="1771" xr:uid="{00000000-0005-0000-0000-0000EF6C0000}"/>
    <cellStyle name="Normal 161 3 2 2 2" xfId="3700" xr:uid="{00000000-0005-0000-0000-0000F06C0000}"/>
    <cellStyle name="Normal 161 3 2 2 2 2" xfId="7573" xr:uid="{00000000-0005-0000-0000-0000F16C0000}"/>
    <cellStyle name="Normal 161 3 2 2 2 2 2" xfId="15287" xr:uid="{00000000-0005-0000-0000-0000F26C0000}"/>
    <cellStyle name="Normal 161 3 2 2 2 2 2 2" xfId="30682" xr:uid="{00000000-0005-0000-0000-0000F36C0000}"/>
    <cellStyle name="Normal 161 3 2 2 2 2 2 3" xfId="46077" xr:uid="{00000000-0005-0000-0000-0000F46C0000}"/>
    <cellStyle name="Normal 161 3 2 2 2 2 3" xfId="22984" xr:uid="{00000000-0005-0000-0000-0000F56C0000}"/>
    <cellStyle name="Normal 161 3 2 2 2 2 4" xfId="38379" xr:uid="{00000000-0005-0000-0000-0000F66C0000}"/>
    <cellStyle name="Normal 161 3 2 2 2 3" xfId="11438" xr:uid="{00000000-0005-0000-0000-0000F76C0000}"/>
    <cellStyle name="Normal 161 3 2 2 2 3 2" xfId="26833" xr:uid="{00000000-0005-0000-0000-0000F86C0000}"/>
    <cellStyle name="Normal 161 3 2 2 2 3 3" xfId="42228" xr:uid="{00000000-0005-0000-0000-0000F96C0000}"/>
    <cellStyle name="Normal 161 3 2 2 2 4" xfId="19135" xr:uid="{00000000-0005-0000-0000-0000FA6C0000}"/>
    <cellStyle name="Normal 161 3 2 2 2 5" xfId="34530" xr:uid="{00000000-0005-0000-0000-0000FB6C0000}"/>
    <cellStyle name="Normal 161 3 2 2 3" xfId="5649" xr:uid="{00000000-0005-0000-0000-0000FC6C0000}"/>
    <cellStyle name="Normal 161 3 2 2 3 2" xfId="13363" xr:uid="{00000000-0005-0000-0000-0000FD6C0000}"/>
    <cellStyle name="Normal 161 3 2 2 3 2 2" xfId="28758" xr:uid="{00000000-0005-0000-0000-0000FE6C0000}"/>
    <cellStyle name="Normal 161 3 2 2 3 2 3" xfId="44153" xr:uid="{00000000-0005-0000-0000-0000FF6C0000}"/>
    <cellStyle name="Normal 161 3 2 2 3 3" xfId="21060" xr:uid="{00000000-0005-0000-0000-0000006D0000}"/>
    <cellStyle name="Normal 161 3 2 2 3 4" xfId="36455" xr:uid="{00000000-0005-0000-0000-0000016D0000}"/>
    <cellStyle name="Normal 161 3 2 2 4" xfId="9514" xr:uid="{00000000-0005-0000-0000-0000026D0000}"/>
    <cellStyle name="Normal 161 3 2 2 4 2" xfId="24909" xr:uid="{00000000-0005-0000-0000-0000036D0000}"/>
    <cellStyle name="Normal 161 3 2 2 4 3" xfId="40304" xr:uid="{00000000-0005-0000-0000-0000046D0000}"/>
    <cellStyle name="Normal 161 3 2 2 5" xfId="17211" xr:uid="{00000000-0005-0000-0000-0000056D0000}"/>
    <cellStyle name="Normal 161 3 2 2 6" xfId="32606" xr:uid="{00000000-0005-0000-0000-0000066D0000}"/>
    <cellStyle name="Normal 161 3 2 3" xfId="2738" xr:uid="{00000000-0005-0000-0000-0000076D0000}"/>
    <cellStyle name="Normal 161 3 2 3 2" xfId="6611" xr:uid="{00000000-0005-0000-0000-0000086D0000}"/>
    <cellStyle name="Normal 161 3 2 3 2 2" xfId="14325" xr:uid="{00000000-0005-0000-0000-0000096D0000}"/>
    <cellStyle name="Normal 161 3 2 3 2 2 2" xfId="29720" xr:uid="{00000000-0005-0000-0000-00000A6D0000}"/>
    <cellStyle name="Normal 161 3 2 3 2 2 3" xfId="45115" xr:uid="{00000000-0005-0000-0000-00000B6D0000}"/>
    <cellStyle name="Normal 161 3 2 3 2 3" xfId="22022" xr:uid="{00000000-0005-0000-0000-00000C6D0000}"/>
    <cellStyle name="Normal 161 3 2 3 2 4" xfId="37417" xr:uid="{00000000-0005-0000-0000-00000D6D0000}"/>
    <cellStyle name="Normal 161 3 2 3 3" xfId="10476" xr:uid="{00000000-0005-0000-0000-00000E6D0000}"/>
    <cellStyle name="Normal 161 3 2 3 3 2" xfId="25871" xr:uid="{00000000-0005-0000-0000-00000F6D0000}"/>
    <cellStyle name="Normal 161 3 2 3 3 3" xfId="41266" xr:uid="{00000000-0005-0000-0000-0000106D0000}"/>
    <cellStyle name="Normal 161 3 2 3 4" xfId="18173" xr:uid="{00000000-0005-0000-0000-0000116D0000}"/>
    <cellStyle name="Normal 161 3 2 3 5" xfId="33568" xr:uid="{00000000-0005-0000-0000-0000126D0000}"/>
    <cellStyle name="Normal 161 3 2 4" xfId="4687" xr:uid="{00000000-0005-0000-0000-0000136D0000}"/>
    <cellStyle name="Normal 161 3 2 4 2" xfId="12401" xr:uid="{00000000-0005-0000-0000-0000146D0000}"/>
    <cellStyle name="Normal 161 3 2 4 2 2" xfId="27796" xr:uid="{00000000-0005-0000-0000-0000156D0000}"/>
    <cellStyle name="Normal 161 3 2 4 2 3" xfId="43191" xr:uid="{00000000-0005-0000-0000-0000166D0000}"/>
    <cellStyle name="Normal 161 3 2 4 3" xfId="20098" xr:uid="{00000000-0005-0000-0000-0000176D0000}"/>
    <cellStyle name="Normal 161 3 2 4 4" xfId="35493" xr:uid="{00000000-0005-0000-0000-0000186D0000}"/>
    <cellStyle name="Normal 161 3 2 5" xfId="8552" xr:uid="{00000000-0005-0000-0000-0000196D0000}"/>
    <cellStyle name="Normal 161 3 2 5 2" xfId="23947" xr:uid="{00000000-0005-0000-0000-00001A6D0000}"/>
    <cellStyle name="Normal 161 3 2 5 3" xfId="39342" xr:uid="{00000000-0005-0000-0000-00001B6D0000}"/>
    <cellStyle name="Normal 161 3 2 6" xfId="16249" xr:uid="{00000000-0005-0000-0000-00001C6D0000}"/>
    <cellStyle name="Normal 161 3 2 7" xfId="31644" xr:uid="{00000000-0005-0000-0000-00001D6D0000}"/>
    <cellStyle name="Normal 161 3 3" xfId="1290" xr:uid="{00000000-0005-0000-0000-00001E6D0000}"/>
    <cellStyle name="Normal 161 3 3 2" xfId="3219" xr:uid="{00000000-0005-0000-0000-00001F6D0000}"/>
    <cellStyle name="Normal 161 3 3 2 2" xfId="7092" xr:uid="{00000000-0005-0000-0000-0000206D0000}"/>
    <cellStyle name="Normal 161 3 3 2 2 2" xfId="14806" xr:uid="{00000000-0005-0000-0000-0000216D0000}"/>
    <cellStyle name="Normal 161 3 3 2 2 2 2" xfId="30201" xr:uid="{00000000-0005-0000-0000-0000226D0000}"/>
    <cellStyle name="Normal 161 3 3 2 2 2 3" xfId="45596" xr:uid="{00000000-0005-0000-0000-0000236D0000}"/>
    <cellStyle name="Normal 161 3 3 2 2 3" xfId="22503" xr:uid="{00000000-0005-0000-0000-0000246D0000}"/>
    <cellStyle name="Normal 161 3 3 2 2 4" xfId="37898" xr:uid="{00000000-0005-0000-0000-0000256D0000}"/>
    <cellStyle name="Normal 161 3 3 2 3" xfId="10957" xr:uid="{00000000-0005-0000-0000-0000266D0000}"/>
    <cellStyle name="Normal 161 3 3 2 3 2" xfId="26352" xr:uid="{00000000-0005-0000-0000-0000276D0000}"/>
    <cellStyle name="Normal 161 3 3 2 3 3" xfId="41747" xr:uid="{00000000-0005-0000-0000-0000286D0000}"/>
    <cellStyle name="Normal 161 3 3 2 4" xfId="18654" xr:uid="{00000000-0005-0000-0000-0000296D0000}"/>
    <cellStyle name="Normal 161 3 3 2 5" xfId="34049" xr:uid="{00000000-0005-0000-0000-00002A6D0000}"/>
    <cellStyle name="Normal 161 3 3 3" xfId="5168" xr:uid="{00000000-0005-0000-0000-00002B6D0000}"/>
    <cellStyle name="Normal 161 3 3 3 2" xfId="12882" xr:uid="{00000000-0005-0000-0000-00002C6D0000}"/>
    <cellStyle name="Normal 161 3 3 3 2 2" xfId="28277" xr:uid="{00000000-0005-0000-0000-00002D6D0000}"/>
    <cellStyle name="Normal 161 3 3 3 2 3" xfId="43672" xr:uid="{00000000-0005-0000-0000-00002E6D0000}"/>
    <cellStyle name="Normal 161 3 3 3 3" xfId="20579" xr:uid="{00000000-0005-0000-0000-00002F6D0000}"/>
    <cellStyle name="Normal 161 3 3 3 4" xfId="35974" xr:uid="{00000000-0005-0000-0000-0000306D0000}"/>
    <cellStyle name="Normal 161 3 3 4" xfId="9033" xr:uid="{00000000-0005-0000-0000-0000316D0000}"/>
    <cellStyle name="Normal 161 3 3 4 2" xfId="24428" xr:uid="{00000000-0005-0000-0000-0000326D0000}"/>
    <cellStyle name="Normal 161 3 3 4 3" xfId="39823" xr:uid="{00000000-0005-0000-0000-0000336D0000}"/>
    <cellStyle name="Normal 161 3 3 5" xfId="16730" xr:uid="{00000000-0005-0000-0000-0000346D0000}"/>
    <cellStyle name="Normal 161 3 3 6" xfId="32125" xr:uid="{00000000-0005-0000-0000-0000356D0000}"/>
    <cellStyle name="Normal 161 3 4" xfId="2257" xr:uid="{00000000-0005-0000-0000-0000366D0000}"/>
    <cellStyle name="Normal 161 3 4 2" xfId="6130" xr:uid="{00000000-0005-0000-0000-0000376D0000}"/>
    <cellStyle name="Normal 161 3 4 2 2" xfId="13844" xr:uid="{00000000-0005-0000-0000-0000386D0000}"/>
    <cellStyle name="Normal 161 3 4 2 2 2" xfId="29239" xr:uid="{00000000-0005-0000-0000-0000396D0000}"/>
    <cellStyle name="Normal 161 3 4 2 2 3" xfId="44634" xr:uid="{00000000-0005-0000-0000-00003A6D0000}"/>
    <cellStyle name="Normal 161 3 4 2 3" xfId="21541" xr:uid="{00000000-0005-0000-0000-00003B6D0000}"/>
    <cellStyle name="Normal 161 3 4 2 4" xfId="36936" xr:uid="{00000000-0005-0000-0000-00003C6D0000}"/>
    <cellStyle name="Normal 161 3 4 3" xfId="9995" xr:uid="{00000000-0005-0000-0000-00003D6D0000}"/>
    <cellStyle name="Normal 161 3 4 3 2" xfId="25390" xr:uid="{00000000-0005-0000-0000-00003E6D0000}"/>
    <cellStyle name="Normal 161 3 4 3 3" xfId="40785" xr:uid="{00000000-0005-0000-0000-00003F6D0000}"/>
    <cellStyle name="Normal 161 3 4 4" xfId="17692" xr:uid="{00000000-0005-0000-0000-0000406D0000}"/>
    <cellStyle name="Normal 161 3 4 5" xfId="33087" xr:uid="{00000000-0005-0000-0000-0000416D0000}"/>
    <cellStyle name="Normal 161 3 5" xfId="4206" xr:uid="{00000000-0005-0000-0000-0000426D0000}"/>
    <cellStyle name="Normal 161 3 5 2" xfId="11920" xr:uid="{00000000-0005-0000-0000-0000436D0000}"/>
    <cellStyle name="Normal 161 3 5 2 2" xfId="27315" xr:uid="{00000000-0005-0000-0000-0000446D0000}"/>
    <cellStyle name="Normal 161 3 5 2 3" xfId="42710" xr:uid="{00000000-0005-0000-0000-0000456D0000}"/>
    <cellStyle name="Normal 161 3 5 3" xfId="19617" xr:uid="{00000000-0005-0000-0000-0000466D0000}"/>
    <cellStyle name="Normal 161 3 5 4" xfId="35012" xr:uid="{00000000-0005-0000-0000-0000476D0000}"/>
    <cellStyle name="Normal 161 3 6" xfId="8071" xr:uid="{00000000-0005-0000-0000-0000486D0000}"/>
    <cellStyle name="Normal 161 3 6 2" xfId="23466" xr:uid="{00000000-0005-0000-0000-0000496D0000}"/>
    <cellStyle name="Normal 161 3 6 3" xfId="38861" xr:uid="{00000000-0005-0000-0000-00004A6D0000}"/>
    <cellStyle name="Normal 161 3 7" xfId="15768" xr:uid="{00000000-0005-0000-0000-00004B6D0000}"/>
    <cellStyle name="Normal 161 3 8" xfId="31163" xr:uid="{00000000-0005-0000-0000-00004C6D0000}"/>
    <cellStyle name="Normal 161 4" xfId="584" xr:uid="{00000000-0005-0000-0000-00004D6D0000}"/>
    <cellStyle name="Normal 161 4 2" xfId="1550" xr:uid="{00000000-0005-0000-0000-00004E6D0000}"/>
    <cellStyle name="Normal 161 4 2 2" xfId="3479" xr:uid="{00000000-0005-0000-0000-00004F6D0000}"/>
    <cellStyle name="Normal 161 4 2 2 2" xfId="7352" xr:uid="{00000000-0005-0000-0000-0000506D0000}"/>
    <cellStyle name="Normal 161 4 2 2 2 2" xfId="15066" xr:uid="{00000000-0005-0000-0000-0000516D0000}"/>
    <cellStyle name="Normal 161 4 2 2 2 2 2" xfId="30461" xr:uid="{00000000-0005-0000-0000-0000526D0000}"/>
    <cellStyle name="Normal 161 4 2 2 2 2 3" xfId="45856" xr:uid="{00000000-0005-0000-0000-0000536D0000}"/>
    <cellStyle name="Normal 161 4 2 2 2 3" xfId="22763" xr:uid="{00000000-0005-0000-0000-0000546D0000}"/>
    <cellStyle name="Normal 161 4 2 2 2 4" xfId="38158" xr:uid="{00000000-0005-0000-0000-0000556D0000}"/>
    <cellStyle name="Normal 161 4 2 2 3" xfId="11217" xr:uid="{00000000-0005-0000-0000-0000566D0000}"/>
    <cellStyle name="Normal 161 4 2 2 3 2" xfId="26612" xr:uid="{00000000-0005-0000-0000-0000576D0000}"/>
    <cellStyle name="Normal 161 4 2 2 3 3" xfId="42007" xr:uid="{00000000-0005-0000-0000-0000586D0000}"/>
    <cellStyle name="Normal 161 4 2 2 4" xfId="18914" xr:uid="{00000000-0005-0000-0000-0000596D0000}"/>
    <cellStyle name="Normal 161 4 2 2 5" xfId="34309" xr:uid="{00000000-0005-0000-0000-00005A6D0000}"/>
    <cellStyle name="Normal 161 4 2 3" xfId="5428" xr:uid="{00000000-0005-0000-0000-00005B6D0000}"/>
    <cellStyle name="Normal 161 4 2 3 2" xfId="13142" xr:uid="{00000000-0005-0000-0000-00005C6D0000}"/>
    <cellStyle name="Normal 161 4 2 3 2 2" xfId="28537" xr:uid="{00000000-0005-0000-0000-00005D6D0000}"/>
    <cellStyle name="Normal 161 4 2 3 2 3" xfId="43932" xr:uid="{00000000-0005-0000-0000-00005E6D0000}"/>
    <cellStyle name="Normal 161 4 2 3 3" xfId="20839" xr:uid="{00000000-0005-0000-0000-00005F6D0000}"/>
    <cellStyle name="Normal 161 4 2 3 4" xfId="36234" xr:uid="{00000000-0005-0000-0000-0000606D0000}"/>
    <cellStyle name="Normal 161 4 2 4" xfId="9293" xr:uid="{00000000-0005-0000-0000-0000616D0000}"/>
    <cellStyle name="Normal 161 4 2 4 2" xfId="24688" xr:uid="{00000000-0005-0000-0000-0000626D0000}"/>
    <cellStyle name="Normal 161 4 2 4 3" xfId="40083" xr:uid="{00000000-0005-0000-0000-0000636D0000}"/>
    <cellStyle name="Normal 161 4 2 5" xfId="16990" xr:uid="{00000000-0005-0000-0000-0000646D0000}"/>
    <cellStyle name="Normal 161 4 2 6" xfId="32385" xr:uid="{00000000-0005-0000-0000-0000656D0000}"/>
    <cellStyle name="Normal 161 4 3" xfId="2517" xr:uid="{00000000-0005-0000-0000-0000666D0000}"/>
    <cellStyle name="Normal 161 4 3 2" xfId="6390" xr:uid="{00000000-0005-0000-0000-0000676D0000}"/>
    <cellStyle name="Normal 161 4 3 2 2" xfId="14104" xr:uid="{00000000-0005-0000-0000-0000686D0000}"/>
    <cellStyle name="Normal 161 4 3 2 2 2" xfId="29499" xr:uid="{00000000-0005-0000-0000-0000696D0000}"/>
    <cellStyle name="Normal 161 4 3 2 2 3" xfId="44894" xr:uid="{00000000-0005-0000-0000-00006A6D0000}"/>
    <cellStyle name="Normal 161 4 3 2 3" xfId="21801" xr:uid="{00000000-0005-0000-0000-00006B6D0000}"/>
    <cellStyle name="Normal 161 4 3 2 4" xfId="37196" xr:uid="{00000000-0005-0000-0000-00006C6D0000}"/>
    <cellStyle name="Normal 161 4 3 3" xfId="10255" xr:uid="{00000000-0005-0000-0000-00006D6D0000}"/>
    <cellStyle name="Normal 161 4 3 3 2" xfId="25650" xr:uid="{00000000-0005-0000-0000-00006E6D0000}"/>
    <cellStyle name="Normal 161 4 3 3 3" xfId="41045" xr:uid="{00000000-0005-0000-0000-00006F6D0000}"/>
    <cellStyle name="Normal 161 4 3 4" xfId="17952" xr:uid="{00000000-0005-0000-0000-0000706D0000}"/>
    <cellStyle name="Normal 161 4 3 5" xfId="33347" xr:uid="{00000000-0005-0000-0000-0000716D0000}"/>
    <cellStyle name="Normal 161 4 4" xfId="4466" xr:uid="{00000000-0005-0000-0000-0000726D0000}"/>
    <cellStyle name="Normal 161 4 4 2" xfId="12180" xr:uid="{00000000-0005-0000-0000-0000736D0000}"/>
    <cellStyle name="Normal 161 4 4 2 2" xfId="27575" xr:uid="{00000000-0005-0000-0000-0000746D0000}"/>
    <cellStyle name="Normal 161 4 4 2 3" xfId="42970" xr:uid="{00000000-0005-0000-0000-0000756D0000}"/>
    <cellStyle name="Normal 161 4 4 3" xfId="19877" xr:uid="{00000000-0005-0000-0000-0000766D0000}"/>
    <cellStyle name="Normal 161 4 4 4" xfId="35272" xr:uid="{00000000-0005-0000-0000-0000776D0000}"/>
    <cellStyle name="Normal 161 4 5" xfId="8331" xr:uid="{00000000-0005-0000-0000-0000786D0000}"/>
    <cellStyle name="Normal 161 4 5 2" xfId="23726" xr:uid="{00000000-0005-0000-0000-0000796D0000}"/>
    <cellStyle name="Normal 161 4 5 3" xfId="39121" xr:uid="{00000000-0005-0000-0000-00007A6D0000}"/>
    <cellStyle name="Normal 161 4 6" xfId="16028" xr:uid="{00000000-0005-0000-0000-00007B6D0000}"/>
    <cellStyle name="Normal 161 4 7" xfId="31423" xr:uid="{00000000-0005-0000-0000-00007C6D0000}"/>
    <cellStyle name="Normal 161 5" xfId="1069" xr:uid="{00000000-0005-0000-0000-00007D6D0000}"/>
    <cellStyle name="Normal 161 5 2" xfId="2998" xr:uid="{00000000-0005-0000-0000-00007E6D0000}"/>
    <cellStyle name="Normal 161 5 2 2" xfId="6871" xr:uid="{00000000-0005-0000-0000-00007F6D0000}"/>
    <cellStyle name="Normal 161 5 2 2 2" xfId="14585" xr:uid="{00000000-0005-0000-0000-0000806D0000}"/>
    <cellStyle name="Normal 161 5 2 2 2 2" xfId="29980" xr:uid="{00000000-0005-0000-0000-0000816D0000}"/>
    <cellStyle name="Normal 161 5 2 2 2 3" xfId="45375" xr:uid="{00000000-0005-0000-0000-0000826D0000}"/>
    <cellStyle name="Normal 161 5 2 2 3" xfId="22282" xr:uid="{00000000-0005-0000-0000-0000836D0000}"/>
    <cellStyle name="Normal 161 5 2 2 4" xfId="37677" xr:uid="{00000000-0005-0000-0000-0000846D0000}"/>
    <cellStyle name="Normal 161 5 2 3" xfId="10736" xr:uid="{00000000-0005-0000-0000-0000856D0000}"/>
    <cellStyle name="Normal 161 5 2 3 2" xfId="26131" xr:uid="{00000000-0005-0000-0000-0000866D0000}"/>
    <cellStyle name="Normal 161 5 2 3 3" xfId="41526" xr:uid="{00000000-0005-0000-0000-0000876D0000}"/>
    <cellStyle name="Normal 161 5 2 4" xfId="18433" xr:uid="{00000000-0005-0000-0000-0000886D0000}"/>
    <cellStyle name="Normal 161 5 2 5" xfId="33828" xr:uid="{00000000-0005-0000-0000-0000896D0000}"/>
    <cellStyle name="Normal 161 5 3" xfId="4947" xr:uid="{00000000-0005-0000-0000-00008A6D0000}"/>
    <cellStyle name="Normal 161 5 3 2" xfId="12661" xr:uid="{00000000-0005-0000-0000-00008B6D0000}"/>
    <cellStyle name="Normal 161 5 3 2 2" xfId="28056" xr:uid="{00000000-0005-0000-0000-00008C6D0000}"/>
    <cellStyle name="Normal 161 5 3 2 3" xfId="43451" xr:uid="{00000000-0005-0000-0000-00008D6D0000}"/>
    <cellStyle name="Normal 161 5 3 3" xfId="20358" xr:uid="{00000000-0005-0000-0000-00008E6D0000}"/>
    <cellStyle name="Normal 161 5 3 4" xfId="35753" xr:uid="{00000000-0005-0000-0000-00008F6D0000}"/>
    <cellStyle name="Normal 161 5 4" xfId="8812" xr:uid="{00000000-0005-0000-0000-0000906D0000}"/>
    <cellStyle name="Normal 161 5 4 2" xfId="24207" xr:uid="{00000000-0005-0000-0000-0000916D0000}"/>
    <cellStyle name="Normal 161 5 4 3" xfId="39602" xr:uid="{00000000-0005-0000-0000-0000926D0000}"/>
    <cellStyle name="Normal 161 5 5" xfId="16509" xr:uid="{00000000-0005-0000-0000-0000936D0000}"/>
    <cellStyle name="Normal 161 5 6" xfId="31904" xr:uid="{00000000-0005-0000-0000-0000946D0000}"/>
    <cellStyle name="Normal 161 6" xfId="2036" xr:uid="{00000000-0005-0000-0000-0000956D0000}"/>
    <cellStyle name="Normal 161 6 2" xfId="5909" xr:uid="{00000000-0005-0000-0000-0000966D0000}"/>
    <cellStyle name="Normal 161 6 2 2" xfId="13623" xr:uid="{00000000-0005-0000-0000-0000976D0000}"/>
    <cellStyle name="Normal 161 6 2 2 2" xfId="29018" xr:uid="{00000000-0005-0000-0000-0000986D0000}"/>
    <cellStyle name="Normal 161 6 2 2 3" xfId="44413" xr:uid="{00000000-0005-0000-0000-0000996D0000}"/>
    <cellStyle name="Normal 161 6 2 3" xfId="21320" xr:uid="{00000000-0005-0000-0000-00009A6D0000}"/>
    <cellStyle name="Normal 161 6 2 4" xfId="36715" xr:uid="{00000000-0005-0000-0000-00009B6D0000}"/>
    <cellStyle name="Normal 161 6 3" xfId="9774" xr:uid="{00000000-0005-0000-0000-00009C6D0000}"/>
    <cellStyle name="Normal 161 6 3 2" xfId="25169" xr:uid="{00000000-0005-0000-0000-00009D6D0000}"/>
    <cellStyle name="Normal 161 6 3 3" xfId="40564" xr:uid="{00000000-0005-0000-0000-00009E6D0000}"/>
    <cellStyle name="Normal 161 6 4" xfId="17471" xr:uid="{00000000-0005-0000-0000-00009F6D0000}"/>
    <cellStyle name="Normal 161 6 5" xfId="32866" xr:uid="{00000000-0005-0000-0000-0000A06D0000}"/>
    <cellStyle name="Normal 161 7" xfId="3995" xr:uid="{00000000-0005-0000-0000-0000A16D0000}"/>
    <cellStyle name="Normal 161 7 2" xfId="11711" xr:uid="{00000000-0005-0000-0000-0000A26D0000}"/>
    <cellStyle name="Normal 161 7 2 2" xfId="27106" xr:uid="{00000000-0005-0000-0000-0000A36D0000}"/>
    <cellStyle name="Normal 161 7 2 3" xfId="42501" xr:uid="{00000000-0005-0000-0000-0000A46D0000}"/>
    <cellStyle name="Normal 161 7 3" xfId="19408" xr:uid="{00000000-0005-0000-0000-0000A56D0000}"/>
    <cellStyle name="Normal 161 7 4" xfId="34803" xr:uid="{00000000-0005-0000-0000-0000A66D0000}"/>
    <cellStyle name="Normal 161 8" xfId="7860" xr:uid="{00000000-0005-0000-0000-0000A76D0000}"/>
    <cellStyle name="Normal 161 8 2" xfId="23257" xr:uid="{00000000-0005-0000-0000-0000A86D0000}"/>
    <cellStyle name="Normal 161 8 3" xfId="38652" xr:uid="{00000000-0005-0000-0000-0000A96D0000}"/>
    <cellStyle name="Normal 161 9" xfId="15547" xr:uid="{00000000-0005-0000-0000-0000AA6D0000}"/>
    <cellStyle name="Normal 162" xfId="60" xr:uid="{00000000-0005-0000-0000-0000AB6D0000}"/>
    <cellStyle name="Normal 162 10" xfId="30943" xr:uid="{00000000-0005-0000-0000-0000AC6D0000}"/>
    <cellStyle name="Normal 162 2" xfId="172" xr:uid="{00000000-0005-0000-0000-0000AD6D0000}"/>
    <cellStyle name="Normal 162 2 2" xfId="425" xr:uid="{00000000-0005-0000-0000-0000AE6D0000}"/>
    <cellStyle name="Normal 162 2 2 2" xfId="910" xr:uid="{00000000-0005-0000-0000-0000AF6D0000}"/>
    <cellStyle name="Normal 162 2 2 2 2" xfId="1876" xr:uid="{00000000-0005-0000-0000-0000B06D0000}"/>
    <cellStyle name="Normal 162 2 2 2 2 2" xfId="3805" xr:uid="{00000000-0005-0000-0000-0000B16D0000}"/>
    <cellStyle name="Normal 162 2 2 2 2 2 2" xfId="7678" xr:uid="{00000000-0005-0000-0000-0000B26D0000}"/>
    <cellStyle name="Normal 162 2 2 2 2 2 2 2" xfId="15392" xr:uid="{00000000-0005-0000-0000-0000B36D0000}"/>
    <cellStyle name="Normal 162 2 2 2 2 2 2 2 2" xfId="30787" xr:uid="{00000000-0005-0000-0000-0000B46D0000}"/>
    <cellStyle name="Normal 162 2 2 2 2 2 2 2 3" xfId="46182" xr:uid="{00000000-0005-0000-0000-0000B56D0000}"/>
    <cellStyle name="Normal 162 2 2 2 2 2 2 3" xfId="23089" xr:uid="{00000000-0005-0000-0000-0000B66D0000}"/>
    <cellStyle name="Normal 162 2 2 2 2 2 2 4" xfId="38484" xr:uid="{00000000-0005-0000-0000-0000B76D0000}"/>
    <cellStyle name="Normal 162 2 2 2 2 2 3" xfId="11543" xr:uid="{00000000-0005-0000-0000-0000B86D0000}"/>
    <cellStyle name="Normal 162 2 2 2 2 2 3 2" xfId="26938" xr:uid="{00000000-0005-0000-0000-0000B96D0000}"/>
    <cellStyle name="Normal 162 2 2 2 2 2 3 3" xfId="42333" xr:uid="{00000000-0005-0000-0000-0000BA6D0000}"/>
    <cellStyle name="Normal 162 2 2 2 2 2 4" xfId="19240" xr:uid="{00000000-0005-0000-0000-0000BB6D0000}"/>
    <cellStyle name="Normal 162 2 2 2 2 2 5" xfId="34635" xr:uid="{00000000-0005-0000-0000-0000BC6D0000}"/>
    <cellStyle name="Normal 162 2 2 2 2 3" xfId="5754" xr:uid="{00000000-0005-0000-0000-0000BD6D0000}"/>
    <cellStyle name="Normal 162 2 2 2 2 3 2" xfId="13468" xr:uid="{00000000-0005-0000-0000-0000BE6D0000}"/>
    <cellStyle name="Normal 162 2 2 2 2 3 2 2" xfId="28863" xr:uid="{00000000-0005-0000-0000-0000BF6D0000}"/>
    <cellStyle name="Normal 162 2 2 2 2 3 2 3" xfId="44258" xr:uid="{00000000-0005-0000-0000-0000C06D0000}"/>
    <cellStyle name="Normal 162 2 2 2 2 3 3" xfId="21165" xr:uid="{00000000-0005-0000-0000-0000C16D0000}"/>
    <cellStyle name="Normal 162 2 2 2 2 3 4" xfId="36560" xr:uid="{00000000-0005-0000-0000-0000C26D0000}"/>
    <cellStyle name="Normal 162 2 2 2 2 4" xfId="9619" xr:uid="{00000000-0005-0000-0000-0000C36D0000}"/>
    <cellStyle name="Normal 162 2 2 2 2 4 2" xfId="25014" xr:uid="{00000000-0005-0000-0000-0000C46D0000}"/>
    <cellStyle name="Normal 162 2 2 2 2 4 3" xfId="40409" xr:uid="{00000000-0005-0000-0000-0000C56D0000}"/>
    <cellStyle name="Normal 162 2 2 2 2 5" xfId="17316" xr:uid="{00000000-0005-0000-0000-0000C66D0000}"/>
    <cellStyle name="Normal 162 2 2 2 2 6" xfId="32711" xr:uid="{00000000-0005-0000-0000-0000C76D0000}"/>
    <cellStyle name="Normal 162 2 2 2 3" xfId="2843" xr:uid="{00000000-0005-0000-0000-0000C86D0000}"/>
    <cellStyle name="Normal 162 2 2 2 3 2" xfId="6716" xr:uid="{00000000-0005-0000-0000-0000C96D0000}"/>
    <cellStyle name="Normal 162 2 2 2 3 2 2" xfId="14430" xr:uid="{00000000-0005-0000-0000-0000CA6D0000}"/>
    <cellStyle name="Normal 162 2 2 2 3 2 2 2" xfId="29825" xr:uid="{00000000-0005-0000-0000-0000CB6D0000}"/>
    <cellStyle name="Normal 162 2 2 2 3 2 2 3" xfId="45220" xr:uid="{00000000-0005-0000-0000-0000CC6D0000}"/>
    <cellStyle name="Normal 162 2 2 2 3 2 3" xfId="22127" xr:uid="{00000000-0005-0000-0000-0000CD6D0000}"/>
    <cellStyle name="Normal 162 2 2 2 3 2 4" xfId="37522" xr:uid="{00000000-0005-0000-0000-0000CE6D0000}"/>
    <cellStyle name="Normal 162 2 2 2 3 3" xfId="10581" xr:uid="{00000000-0005-0000-0000-0000CF6D0000}"/>
    <cellStyle name="Normal 162 2 2 2 3 3 2" xfId="25976" xr:uid="{00000000-0005-0000-0000-0000D06D0000}"/>
    <cellStyle name="Normal 162 2 2 2 3 3 3" xfId="41371" xr:uid="{00000000-0005-0000-0000-0000D16D0000}"/>
    <cellStyle name="Normal 162 2 2 2 3 4" xfId="18278" xr:uid="{00000000-0005-0000-0000-0000D26D0000}"/>
    <cellStyle name="Normal 162 2 2 2 3 5" xfId="33673" xr:uid="{00000000-0005-0000-0000-0000D36D0000}"/>
    <cellStyle name="Normal 162 2 2 2 4" xfId="4792" xr:uid="{00000000-0005-0000-0000-0000D46D0000}"/>
    <cellStyle name="Normal 162 2 2 2 4 2" xfId="12506" xr:uid="{00000000-0005-0000-0000-0000D56D0000}"/>
    <cellStyle name="Normal 162 2 2 2 4 2 2" xfId="27901" xr:uid="{00000000-0005-0000-0000-0000D66D0000}"/>
    <cellStyle name="Normal 162 2 2 2 4 2 3" xfId="43296" xr:uid="{00000000-0005-0000-0000-0000D76D0000}"/>
    <cellStyle name="Normal 162 2 2 2 4 3" xfId="20203" xr:uid="{00000000-0005-0000-0000-0000D86D0000}"/>
    <cellStyle name="Normal 162 2 2 2 4 4" xfId="35598" xr:uid="{00000000-0005-0000-0000-0000D96D0000}"/>
    <cellStyle name="Normal 162 2 2 2 5" xfId="8657" xr:uid="{00000000-0005-0000-0000-0000DA6D0000}"/>
    <cellStyle name="Normal 162 2 2 2 5 2" xfId="24052" xr:uid="{00000000-0005-0000-0000-0000DB6D0000}"/>
    <cellStyle name="Normal 162 2 2 2 5 3" xfId="39447" xr:uid="{00000000-0005-0000-0000-0000DC6D0000}"/>
    <cellStyle name="Normal 162 2 2 2 6" xfId="16354" xr:uid="{00000000-0005-0000-0000-0000DD6D0000}"/>
    <cellStyle name="Normal 162 2 2 2 7" xfId="31749" xr:uid="{00000000-0005-0000-0000-0000DE6D0000}"/>
    <cellStyle name="Normal 162 2 2 3" xfId="1395" xr:uid="{00000000-0005-0000-0000-0000DF6D0000}"/>
    <cellStyle name="Normal 162 2 2 3 2" xfId="3324" xr:uid="{00000000-0005-0000-0000-0000E06D0000}"/>
    <cellStyle name="Normal 162 2 2 3 2 2" xfId="7197" xr:uid="{00000000-0005-0000-0000-0000E16D0000}"/>
    <cellStyle name="Normal 162 2 2 3 2 2 2" xfId="14911" xr:uid="{00000000-0005-0000-0000-0000E26D0000}"/>
    <cellStyle name="Normal 162 2 2 3 2 2 2 2" xfId="30306" xr:uid="{00000000-0005-0000-0000-0000E36D0000}"/>
    <cellStyle name="Normal 162 2 2 3 2 2 2 3" xfId="45701" xr:uid="{00000000-0005-0000-0000-0000E46D0000}"/>
    <cellStyle name="Normal 162 2 2 3 2 2 3" xfId="22608" xr:uid="{00000000-0005-0000-0000-0000E56D0000}"/>
    <cellStyle name="Normal 162 2 2 3 2 2 4" xfId="38003" xr:uid="{00000000-0005-0000-0000-0000E66D0000}"/>
    <cellStyle name="Normal 162 2 2 3 2 3" xfId="11062" xr:uid="{00000000-0005-0000-0000-0000E76D0000}"/>
    <cellStyle name="Normal 162 2 2 3 2 3 2" xfId="26457" xr:uid="{00000000-0005-0000-0000-0000E86D0000}"/>
    <cellStyle name="Normal 162 2 2 3 2 3 3" xfId="41852" xr:uid="{00000000-0005-0000-0000-0000E96D0000}"/>
    <cellStyle name="Normal 162 2 2 3 2 4" xfId="18759" xr:uid="{00000000-0005-0000-0000-0000EA6D0000}"/>
    <cellStyle name="Normal 162 2 2 3 2 5" xfId="34154" xr:uid="{00000000-0005-0000-0000-0000EB6D0000}"/>
    <cellStyle name="Normal 162 2 2 3 3" xfId="5273" xr:uid="{00000000-0005-0000-0000-0000EC6D0000}"/>
    <cellStyle name="Normal 162 2 2 3 3 2" xfId="12987" xr:uid="{00000000-0005-0000-0000-0000ED6D0000}"/>
    <cellStyle name="Normal 162 2 2 3 3 2 2" xfId="28382" xr:uid="{00000000-0005-0000-0000-0000EE6D0000}"/>
    <cellStyle name="Normal 162 2 2 3 3 2 3" xfId="43777" xr:uid="{00000000-0005-0000-0000-0000EF6D0000}"/>
    <cellStyle name="Normal 162 2 2 3 3 3" xfId="20684" xr:uid="{00000000-0005-0000-0000-0000F06D0000}"/>
    <cellStyle name="Normal 162 2 2 3 3 4" xfId="36079" xr:uid="{00000000-0005-0000-0000-0000F16D0000}"/>
    <cellStyle name="Normal 162 2 2 3 4" xfId="9138" xr:uid="{00000000-0005-0000-0000-0000F26D0000}"/>
    <cellStyle name="Normal 162 2 2 3 4 2" xfId="24533" xr:uid="{00000000-0005-0000-0000-0000F36D0000}"/>
    <cellStyle name="Normal 162 2 2 3 4 3" xfId="39928" xr:uid="{00000000-0005-0000-0000-0000F46D0000}"/>
    <cellStyle name="Normal 162 2 2 3 5" xfId="16835" xr:uid="{00000000-0005-0000-0000-0000F56D0000}"/>
    <cellStyle name="Normal 162 2 2 3 6" xfId="32230" xr:uid="{00000000-0005-0000-0000-0000F66D0000}"/>
    <cellStyle name="Normal 162 2 2 4" xfId="2362" xr:uid="{00000000-0005-0000-0000-0000F76D0000}"/>
    <cellStyle name="Normal 162 2 2 4 2" xfId="6235" xr:uid="{00000000-0005-0000-0000-0000F86D0000}"/>
    <cellStyle name="Normal 162 2 2 4 2 2" xfId="13949" xr:uid="{00000000-0005-0000-0000-0000F96D0000}"/>
    <cellStyle name="Normal 162 2 2 4 2 2 2" xfId="29344" xr:uid="{00000000-0005-0000-0000-0000FA6D0000}"/>
    <cellStyle name="Normal 162 2 2 4 2 2 3" xfId="44739" xr:uid="{00000000-0005-0000-0000-0000FB6D0000}"/>
    <cellStyle name="Normal 162 2 2 4 2 3" xfId="21646" xr:uid="{00000000-0005-0000-0000-0000FC6D0000}"/>
    <cellStyle name="Normal 162 2 2 4 2 4" xfId="37041" xr:uid="{00000000-0005-0000-0000-0000FD6D0000}"/>
    <cellStyle name="Normal 162 2 2 4 3" xfId="10100" xr:uid="{00000000-0005-0000-0000-0000FE6D0000}"/>
    <cellStyle name="Normal 162 2 2 4 3 2" xfId="25495" xr:uid="{00000000-0005-0000-0000-0000FF6D0000}"/>
    <cellStyle name="Normal 162 2 2 4 3 3" xfId="40890" xr:uid="{00000000-0005-0000-0000-0000006E0000}"/>
    <cellStyle name="Normal 162 2 2 4 4" xfId="17797" xr:uid="{00000000-0005-0000-0000-0000016E0000}"/>
    <cellStyle name="Normal 162 2 2 4 5" xfId="33192" xr:uid="{00000000-0005-0000-0000-0000026E0000}"/>
    <cellStyle name="Normal 162 2 2 5" xfId="4311" xr:uid="{00000000-0005-0000-0000-0000036E0000}"/>
    <cellStyle name="Normal 162 2 2 5 2" xfId="12025" xr:uid="{00000000-0005-0000-0000-0000046E0000}"/>
    <cellStyle name="Normal 162 2 2 5 2 2" xfId="27420" xr:uid="{00000000-0005-0000-0000-0000056E0000}"/>
    <cellStyle name="Normal 162 2 2 5 2 3" xfId="42815" xr:uid="{00000000-0005-0000-0000-0000066E0000}"/>
    <cellStyle name="Normal 162 2 2 5 3" xfId="19722" xr:uid="{00000000-0005-0000-0000-0000076E0000}"/>
    <cellStyle name="Normal 162 2 2 5 4" xfId="35117" xr:uid="{00000000-0005-0000-0000-0000086E0000}"/>
    <cellStyle name="Normal 162 2 2 6" xfId="8176" xr:uid="{00000000-0005-0000-0000-0000096E0000}"/>
    <cellStyle name="Normal 162 2 2 6 2" xfId="23571" xr:uid="{00000000-0005-0000-0000-00000A6E0000}"/>
    <cellStyle name="Normal 162 2 2 6 3" xfId="38966" xr:uid="{00000000-0005-0000-0000-00000B6E0000}"/>
    <cellStyle name="Normal 162 2 2 7" xfId="15873" xr:uid="{00000000-0005-0000-0000-00000C6E0000}"/>
    <cellStyle name="Normal 162 2 2 8" xfId="31268" xr:uid="{00000000-0005-0000-0000-00000D6E0000}"/>
    <cellStyle name="Normal 162 2 3" xfId="689" xr:uid="{00000000-0005-0000-0000-00000E6E0000}"/>
    <cellStyle name="Normal 162 2 3 2" xfId="1655" xr:uid="{00000000-0005-0000-0000-00000F6E0000}"/>
    <cellStyle name="Normal 162 2 3 2 2" xfId="3584" xr:uid="{00000000-0005-0000-0000-0000106E0000}"/>
    <cellStyle name="Normal 162 2 3 2 2 2" xfId="7457" xr:uid="{00000000-0005-0000-0000-0000116E0000}"/>
    <cellStyle name="Normal 162 2 3 2 2 2 2" xfId="15171" xr:uid="{00000000-0005-0000-0000-0000126E0000}"/>
    <cellStyle name="Normal 162 2 3 2 2 2 2 2" xfId="30566" xr:uid="{00000000-0005-0000-0000-0000136E0000}"/>
    <cellStyle name="Normal 162 2 3 2 2 2 2 3" xfId="45961" xr:uid="{00000000-0005-0000-0000-0000146E0000}"/>
    <cellStyle name="Normal 162 2 3 2 2 2 3" xfId="22868" xr:uid="{00000000-0005-0000-0000-0000156E0000}"/>
    <cellStyle name="Normal 162 2 3 2 2 2 4" xfId="38263" xr:uid="{00000000-0005-0000-0000-0000166E0000}"/>
    <cellStyle name="Normal 162 2 3 2 2 3" xfId="11322" xr:uid="{00000000-0005-0000-0000-0000176E0000}"/>
    <cellStyle name="Normal 162 2 3 2 2 3 2" xfId="26717" xr:uid="{00000000-0005-0000-0000-0000186E0000}"/>
    <cellStyle name="Normal 162 2 3 2 2 3 3" xfId="42112" xr:uid="{00000000-0005-0000-0000-0000196E0000}"/>
    <cellStyle name="Normal 162 2 3 2 2 4" xfId="19019" xr:uid="{00000000-0005-0000-0000-00001A6E0000}"/>
    <cellStyle name="Normal 162 2 3 2 2 5" xfId="34414" xr:uid="{00000000-0005-0000-0000-00001B6E0000}"/>
    <cellStyle name="Normal 162 2 3 2 3" xfId="5533" xr:uid="{00000000-0005-0000-0000-00001C6E0000}"/>
    <cellStyle name="Normal 162 2 3 2 3 2" xfId="13247" xr:uid="{00000000-0005-0000-0000-00001D6E0000}"/>
    <cellStyle name="Normal 162 2 3 2 3 2 2" xfId="28642" xr:uid="{00000000-0005-0000-0000-00001E6E0000}"/>
    <cellStyle name="Normal 162 2 3 2 3 2 3" xfId="44037" xr:uid="{00000000-0005-0000-0000-00001F6E0000}"/>
    <cellStyle name="Normal 162 2 3 2 3 3" xfId="20944" xr:uid="{00000000-0005-0000-0000-0000206E0000}"/>
    <cellStyle name="Normal 162 2 3 2 3 4" xfId="36339" xr:uid="{00000000-0005-0000-0000-0000216E0000}"/>
    <cellStyle name="Normal 162 2 3 2 4" xfId="9398" xr:uid="{00000000-0005-0000-0000-0000226E0000}"/>
    <cellStyle name="Normal 162 2 3 2 4 2" xfId="24793" xr:uid="{00000000-0005-0000-0000-0000236E0000}"/>
    <cellStyle name="Normal 162 2 3 2 4 3" xfId="40188" xr:uid="{00000000-0005-0000-0000-0000246E0000}"/>
    <cellStyle name="Normal 162 2 3 2 5" xfId="17095" xr:uid="{00000000-0005-0000-0000-0000256E0000}"/>
    <cellStyle name="Normal 162 2 3 2 6" xfId="32490" xr:uid="{00000000-0005-0000-0000-0000266E0000}"/>
    <cellStyle name="Normal 162 2 3 3" xfId="2622" xr:uid="{00000000-0005-0000-0000-0000276E0000}"/>
    <cellStyle name="Normal 162 2 3 3 2" xfId="6495" xr:uid="{00000000-0005-0000-0000-0000286E0000}"/>
    <cellStyle name="Normal 162 2 3 3 2 2" xfId="14209" xr:uid="{00000000-0005-0000-0000-0000296E0000}"/>
    <cellStyle name="Normal 162 2 3 3 2 2 2" xfId="29604" xr:uid="{00000000-0005-0000-0000-00002A6E0000}"/>
    <cellStyle name="Normal 162 2 3 3 2 2 3" xfId="44999" xr:uid="{00000000-0005-0000-0000-00002B6E0000}"/>
    <cellStyle name="Normal 162 2 3 3 2 3" xfId="21906" xr:uid="{00000000-0005-0000-0000-00002C6E0000}"/>
    <cellStyle name="Normal 162 2 3 3 2 4" xfId="37301" xr:uid="{00000000-0005-0000-0000-00002D6E0000}"/>
    <cellStyle name="Normal 162 2 3 3 3" xfId="10360" xr:uid="{00000000-0005-0000-0000-00002E6E0000}"/>
    <cellStyle name="Normal 162 2 3 3 3 2" xfId="25755" xr:uid="{00000000-0005-0000-0000-00002F6E0000}"/>
    <cellStyle name="Normal 162 2 3 3 3 3" xfId="41150" xr:uid="{00000000-0005-0000-0000-0000306E0000}"/>
    <cellStyle name="Normal 162 2 3 3 4" xfId="18057" xr:uid="{00000000-0005-0000-0000-0000316E0000}"/>
    <cellStyle name="Normal 162 2 3 3 5" xfId="33452" xr:uid="{00000000-0005-0000-0000-0000326E0000}"/>
    <cellStyle name="Normal 162 2 3 4" xfId="4571" xr:uid="{00000000-0005-0000-0000-0000336E0000}"/>
    <cellStyle name="Normal 162 2 3 4 2" xfId="12285" xr:uid="{00000000-0005-0000-0000-0000346E0000}"/>
    <cellStyle name="Normal 162 2 3 4 2 2" xfId="27680" xr:uid="{00000000-0005-0000-0000-0000356E0000}"/>
    <cellStyle name="Normal 162 2 3 4 2 3" xfId="43075" xr:uid="{00000000-0005-0000-0000-0000366E0000}"/>
    <cellStyle name="Normal 162 2 3 4 3" xfId="19982" xr:uid="{00000000-0005-0000-0000-0000376E0000}"/>
    <cellStyle name="Normal 162 2 3 4 4" xfId="35377" xr:uid="{00000000-0005-0000-0000-0000386E0000}"/>
    <cellStyle name="Normal 162 2 3 5" xfId="8436" xr:uid="{00000000-0005-0000-0000-0000396E0000}"/>
    <cellStyle name="Normal 162 2 3 5 2" xfId="23831" xr:uid="{00000000-0005-0000-0000-00003A6E0000}"/>
    <cellStyle name="Normal 162 2 3 5 3" xfId="39226" xr:uid="{00000000-0005-0000-0000-00003B6E0000}"/>
    <cellStyle name="Normal 162 2 3 6" xfId="16133" xr:uid="{00000000-0005-0000-0000-00003C6E0000}"/>
    <cellStyle name="Normal 162 2 3 7" xfId="31528" xr:uid="{00000000-0005-0000-0000-00003D6E0000}"/>
    <cellStyle name="Normal 162 2 4" xfId="1174" xr:uid="{00000000-0005-0000-0000-00003E6E0000}"/>
    <cellStyle name="Normal 162 2 4 2" xfId="3103" xr:uid="{00000000-0005-0000-0000-00003F6E0000}"/>
    <cellStyle name="Normal 162 2 4 2 2" xfId="6976" xr:uid="{00000000-0005-0000-0000-0000406E0000}"/>
    <cellStyle name="Normal 162 2 4 2 2 2" xfId="14690" xr:uid="{00000000-0005-0000-0000-0000416E0000}"/>
    <cellStyle name="Normal 162 2 4 2 2 2 2" xfId="30085" xr:uid="{00000000-0005-0000-0000-0000426E0000}"/>
    <cellStyle name="Normal 162 2 4 2 2 2 3" xfId="45480" xr:uid="{00000000-0005-0000-0000-0000436E0000}"/>
    <cellStyle name="Normal 162 2 4 2 2 3" xfId="22387" xr:uid="{00000000-0005-0000-0000-0000446E0000}"/>
    <cellStyle name="Normal 162 2 4 2 2 4" xfId="37782" xr:uid="{00000000-0005-0000-0000-0000456E0000}"/>
    <cellStyle name="Normal 162 2 4 2 3" xfId="10841" xr:uid="{00000000-0005-0000-0000-0000466E0000}"/>
    <cellStyle name="Normal 162 2 4 2 3 2" xfId="26236" xr:uid="{00000000-0005-0000-0000-0000476E0000}"/>
    <cellStyle name="Normal 162 2 4 2 3 3" xfId="41631" xr:uid="{00000000-0005-0000-0000-0000486E0000}"/>
    <cellStyle name="Normal 162 2 4 2 4" xfId="18538" xr:uid="{00000000-0005-0000-0000-0000496E0000}"/>
    <cellStyle name="Normal 162 2 4 2 5" xfId="33933" xr:uid="{00000000-0005-0000-0000-00004A6E0000}"/>
    <cellStyle name="Normal 162 2 4 3" xfId="5052" xr:uid="{00000000-0005-0000-0000-00004B6E0000}"/>
    <cellStyle name="Normal 162 2 4 3 2" xfId="12766" xr:uid="{00000000-0005-0000-0000-00004C6E0000}"/>
    <cellStyle name="Normal 162 2 4 3 2 2" xfId="28161" xr:uid="{00000000-0005-0000-0000-00004D6E0000}"/>
    <cellStyle name="Normal 162 2 4 3 2 3" xfId="43556" xr:uid="{00000000-0005-0000-0000-00004E6E0000}"/>
    <cellStyle name="Normal 162 2 4 3 3" xfId="20463" xr:uid="{00000000-0005-0000-0000-00004F6E0000}"/>
    <cellStyle name="Normal 162 2 4 3 4" xfId="35858" xr:uid="{00000000-0005-0000-0000-0000506E0000}"/>
    <cellStyle name="Normal 162 2 4 4" xfId="8917" xr:uid="{00000000-0005-0000-0000-0000516E0000}"/>
    <cellStyle name="Normal 162 2 4 4 2" xfId="24312" xr:uid="{00000000-0005-0000-0000-0000526E0000}"/>
    <cellStyle name="Normal 162 2 4 4 3" xfId="39707" xr:uid="{00000000-0005-0000-0000-0000536E0000}"/>
    <cellStyle name="Normal 162 2 4 5" xfId="16614" xr:uid="{00000000-0005-0000-0000-0000546E0000}"/>
    <cellStyle name="Normal 162 2 4 6" xfId="32009" xr:uid="{00000000-0005-0000-0000-0000556E0000}"/>
    <cellStyle name="Normal 162 2 5" xfId="2141" xr:uid="{00000000-0005-0000-0000-0000566E0000}"/>
    <cellStyle name="Normal 162 2 5 2" xfId="6014" xr:uid="{00000000-0005-0000-0000-0000576E0000}"/>
    <cellStyle name="Normal 162 2 5 2 2" xfId="13728" xr:uid="{00000000-0005-0000-0000-0000586E0000}"/>
    <cellStyle name="Normal 162 2 5 2 2 2" xfId="29123" xr:uid="{00000000-0005-0000-0000-0000596E0000}"/>
    <cellStyle name="Normal 162 2 5 2 2 3" xfId="44518" xr:uid="{00000000-0005-0000-0000-00005A6E0000}"/>
    <cellStyle name="Normal 162 2 5 2 3" xfId="21425" xr:uid="{00000000-0005-0000-0000-00005B6E0000}"/>
    <cellStyle name="Normal 162 2 5 2 4" xfId="36820" xr:uid="{00000000-0005-0000-0000-00005C6E0000}"/>
    <cellStyle name="Normal 162 2 5 3" xfId="9879" xr:uid="{00000000-0005-0000-0000-00005D6E0000}"/>
    <cellStyle name="Normal 162 2 5 3 2" xfId="25274" xr:uid="{00000000-0005-0000-0000-00005E6E0000}"/>
    <cellStyle name="Normal 162 2 5 3 3" xfId="40669" xr:uid="{00000000-0005-0000-0000-00005F6E0000}"/>
    <cellStyle name="Normal 162 2 5 4" xfId="17576" xr:uid="{00000000-0005-0000-0000-0000606E0000}"/>
    <cellStyle name="Normal 162 2 5 5" xfId="32971" xr:uid="{00000000-0005-0000-0000-0000616E0000}"/>
    <cellStyle name="Normal 162 2 6" xfId="4101" xr:uid="{00000000-0005-0000-0000-0000626E0000}"/>
    <cellStyle name="Normal 162 2 6 2" xfId="11816" xr:uid="{00000000-0005-0000-0000-0000636E0000}"/>
    <cellStyle name="Normal 162 2 6 2 2" xfId="27211" xr:uid="{00000000-0005-0000-0000-0000646E0000}"/>
    <cellStyle name="Normal 162 2 6 2 3" xfId="42606" xr:uid="{00000000-0005-0000-0000-0000656E0000}"/>
    <cellStyle name="Normal 162 2 6 3" xfId="19513" xr:uid="{00000000-0005-0000-0000-0000666E0000}"/>
    <cellStyle name="Normal 162 2 6 4" xfId="34908" xr:uid="{00000000-0005-0000-0000-0000676E0000}"/>
    <cellStyle name="Normal 162 2 7" xfId="7966" xr:uid="{00000000-0005-0000-0000-0000686E0000}"/>
    <cellStyle name="Normal 162 2 7 2" xfId="23362" xr:uid="{00000000-0005-0000-0000-0000696E0000}"/>
    <cellStyle name="Normal 162 2 7 3" xfId="38757" xr:uid="{00000000-0005-0000-0000-00006A6E0000}"/>
    <cellStyle name="Normal 162 2 8" xfId="15652" xr:uid="{00000000-0005-0000-0000-00006B6E0000}"/>
    <cellStyle name="Normal 162 2 9" xfId="31047" xr:uid="{00000000-0005-0000-0000-00006C6E0000}"/>
    <cellStyle name="Normal 162 3" xfId="321" xr:uid="{00000000-0005-0000-0000-00006D6E0000}"/>
    <cellStyle name="Normal 162 3 2" xfId="806" xr:uid="{00000000-0005-0000-0000-00006E6E0000}"/>
    <cellStyle name="Normal 162 3 2 2" xfId="1772" xr:uid="{00000000-0005-0000-0000-00006F6E0000}"/>
    <cellStyle name="Normal 162 3 2 2 2" xfId="3701" xr:uid="{00000000-0005-0000-0000-0000706E0000}"/>
    <cellStyle name="Normal 162 3 2 2 2 2" xfId="7574" xr:uid="{00000000-0005-0000-0000-0000716E0000}"/>
    <cellStyle name="Normal 162 3 2 2 2 2 2" xfId="15288" xr:uid="{00000000-0005-0000-0000-0000726E0000}"/>
    <cellStyle name="Normal 162 3 2 2 2 2 2 2" xfId="30683" xr:uid="{00000000-0005-0000-0000-0000736E0000}"/>
    <cellStyle name="Normal 162 3 2 2 2 2 2 3" xfId="46078" xr:uid="{00000000-0005-0000-0000-0000746E0000}"/>
    <cellStyle name="Normal 162 3 2 2 2 2 3" xfId="22985" xr:uid="{00000000-0005-0000-0000-0000756E0000}"/>
    <cellStyle name="Normal 162 3 2 2 2 2 4" xfId="38380" xr:uid="{00000000-0005-0000-0000-0000766E0000}"/>
    <cellStyle name="Normal 162 3 2 2 2 3" xfId="11439" xr:uid="{00000000-0005-0000-0000-0000776E0000}"/>
    <cellStyle name="Normal 162 3 2 2 2 3 2" xfId="26834" xr:uid="{00000000-0005-0000-0000-0000786E0000}"/>
    <cellStyle name="Normal 162 3 2 2 2 3 3" xfId="42229" xr:uid="{00000000-0005-0000-0000-0000796E0000}"/>
    <cellStyle name="Normal 162 3 2 2 2 4" xfId="19136" xr:uid="{00000000-0005-0000-0000-00007A6E0000}"/>
    <cellStyle name="Normal 162 3 2 2 2 5" xfId="34531" xr:uid="{00000000-0005-0000-0000-00007B6E0000}"/>
    <cellStyle name="Normal 162 3 2 2 3" xfId="5650" xr:uid="{00000000-0005-0000-0000-00007C6E0000}"/>
    <cellStyle name="Normal 162 3 2 2 3 2" xfId="13364" xr:uid="{00000000-0005-0000-0000-00007D6E0000}"/>
    <cellStyle name="Normal 162 3 2 2 3 2 2" xfId="28759" xr:uid="{00000000-0005-0000-0000-00007E6E0000}"/>
    <cellStyle name="Normal 162 3 2 2 3 2 3" xfId="44154" xr:uid="{00000000-0005-0000-0000-00007F6E0000}"/>
    <cellStyle name="Normal 162 3 2 2 3 3" xfId="21061" xr:uid="{00000000-0005-0000-0000-0000806E0000}"/>
    <cellStyle name="Normal 162 3 2 2 3 4" xfId="36456" xr:uid="{00000000-0005-0000-0000-0000816E0000}"/>
    <cellStyle name="Normal 162 3 2 2 4" xfId="9515" xr:uid="{00000000-0005-0000-0000-0000826E0000}"/>
    <cellStyle name="Normal 162 3 2 2 4 2" xfId="24910" xr:uid="{00000000-0005-0000-0000-0000836E0000}"/>
    <cellStyle name="Normal 162 3 2 2 4 3" xfId="40305" xr:uid="{00000000-0005-0000-0000-0000846E0000}"/>
    <cellStyle name="Normal 162 3 2 2 5" xfId="17212" xr:uid="{00000000-0005-0000-0000-0000856E0000}"/>
    <cellStyle name="Normal 162 3 2 2 6" xfId="32607" xr:uid="{00000000-0005-0000-0000-0000866E0000}"/>
    <cellStyle name="Normal 162 3 2 3" xfId="2739" xr:uid="{00000000-0005-0000-0000-0000876E0000}"/>
    <cellStyle name="Normal 162 3 2 3 2" xfId="6612" xr:uid="{00000000-0005-0000-0000-0000886E0000}"/>
    <cellStyle name="Normal 162 3 2 3 2 2" xfId="14326" xr:uid="{00000000-0005-0000-0000-0000896E0000}"/>
    <cellStyle name="Normal 162 3 2 3 2 2 2" xfId="29721" xr:uid="{00000000-0005-0000-0000-00008A6E0000}"/>
    <cellStyle name="Normal 162 3 2 3 2 2 3" xfId="45116" xr:uid="{00000000-0005-0000-0000-00008B6E0000}"/>
    <cellStyle name="Normal 162 3 2 3 2 3" xfId="22023" xr:uid="{00000000-0005-0000-0000-00008C6E0000}"/>
    <cellStyle name="Normal 162 3 2 3 2 4" xfId="37418" xr:uid="{00000000-0005-0000-0000-00008D6E0000}"/>
    <cellStyle name="Normal 162 3 2 3 3" xfId="10477" xr:uid="{00000000-0005-0000-0000-00008E6E0000}"/>
    <cellStyle name="Normal 162 3 2 3 3 2" xfId="25872" xr:uid="{00000000-0005-0000-0000-00008F6E0000}"/>
    <cellStyle name="Normal 162 3 2 3 3 3" xfId="41267" xr:uid="{00000000-0005-0000-0000-0000906E0000}"/>
    <cellStyle name="Normal 162 3 2 3 4" xfId="18174" xr:uid="{00000000-0005-0000-0000-0000916E0000}"/>
    <cellStyle name="Normal 162 3 2 3 5" xfId="33569" xr:uid="{00000000-0005-0000-0000-0000926E0000}"/>
    <cellStyle name="Normal 162 3 2 4" xfId="4688" xr:uid="{00000000-0005-0000-0000-0000936E0000}"/>
    <cellStyle name="Normal 162 3 2 4 2" xfId="12402" xr:uid="{00000000-0005-0000-0000-0000946E0000}"/>
    <cellStyle name="Normal 162 3 2 4 2 2" xfId="27797" xr:uid="{00000000-0005-0000-0000-0000956E0000}"/>
    <cellStyle name="Normal 162 3 2 4 2 3" xfId="43192" xr:uid="{00000000-0005-0000-0000-0000966E0000}"/>
    <cellStyle name="Normal 162 3 2 4 3" xfId="20099" xr:uid="{00000000-0005-0000-0000-0000976E0000}"/>
    <cellStyle name="Normal 162 3 2 4 4" xfId="35494" xr:uid="{00000000-0005-0000-0000-0000986E0000}"/>
    <cellStyle name="Normal 162 3 2 5" xfId="8553" xr:uid="{00000000-0005-0000-0000-0000996E0000}"/>
    <cellStyle name="Normal 162 3 2 5 2" xfId="23948" xr:uid="{00000000-0005-0000-0000-00009A6E0000}"/>
    <cellStyle name="Normal 162 3 2 5 3" xfId="39343" xr:uid="{00000000-0005-0000-0000-00009B6E0000}"/>
    <cellStyle name="Normal 162 3 2 6" xfId="16250" xr:uid="{00000000-0005-0000-0000-00009C6E0000}"/>
    <cellStyle name="Normal 162 3 2 7" xfId="31645" xr:uid="{00000000-0005-0000-0000-00009D6E0000}"/>
    <cellStyle name="Normal 162 3 3" xfId="1291" xr:uid="{00000000-0005-0000-0000-00009E6E0000}"/>
    <cellStyle name="Normal 162 3 3 2" xfId="3220" xr:uid="{00000000-0005-0000-0000-00009F6E0000}"/>
    <cellStyle name="Normal 162 3 3 2 2" xfId="7093" xr:uid="{00000000-0005-0000-0000-0000A06E0000}"/>
    <cellStyle name="Normal 162 3 3 2 2 2" xfId="14807" xr:uid="{00000000-0005-0000-0000-0000A16E0000}"/>
    <cellStyle name="Normal 162 3 3 2 2 2 2" xfId="30202" xr:uid="{00000000-0005-0000-0000-0000A26E0000}"/>
    <cellStyle name="Normal 162 3 3 2 2 2 3" xfId="45597" xr:uid="{00000000-0005-0000-0000-0000A36E0000}"/>
    <cellStyle name="Normal 162 3 3 2 2 3" xfId="22504" xr:uid="{00000000-0005-0000-0000-0000A46E0000}"/>
    <cellStyle name="Normal 162 3 3 2 2 4" xfId="37899" xr:uid="{00000000-0005-0000-0000-0000A56E0000}"/>
    <cellStyle name="Normal 162 3 3 2 3" xfId="10958" xr:uid="{00000000-0005-0000-0000-0000A66E0000}"/>
    <cellStyle name="Normal 162 3 3 2 3 2" xfId="26353" xr:uid="{00000000-0005-0000-0000-0000A76E0000}"/>
    <cellStyle name="Normal 162 3 3 2 3 3" xfId="41748" xr:uid="{00000000-0005-0000-0000-0000A86E0000}"/>
    <cellStyle name="Normal 162 3 3 2 4" xfId="18655" xr:uid="{00000000-0005-0000-0000-0000A96E0000}"/>
    <cellStyle name="Normal 162 3 3 2 5" xfId="34050" xr:uid="{00000000-0005-0000-0000-0000AA6E0000}"/>
    <cellStyle name="Normal 162 3 3 3" xfId="5169" xr:uid="{00000000-0005-0000-0000-0000AB6E0000}"/>
    <cellStyle name="Normal 162 3 3 3 2" xfId="12883" xr:uid="{00000000-0005-0000-0000-0000AC6E0000}"/>
    <cellStyle name="Normal 162 3 3 3 2 2" xfId="28278" xr:uid="{00000000-0005-0000-0000-0000AD6E0000}"/>
    <cellStyle name="Normal 162 3 3 3 2 3" xfId="43673" xr:uid="{00000000-0005-0000-0000-0000AE6E0000}"/>
    <cellStyle name="Normal 162 3 3 3 3" xfId="20580" xr:uid="{00000000-0005-0000-0000-0000AF6E0000}"/>
    <cellStyle name="Normal 162 3 3 3 4" xfId="35975" xr:uid="{00000000-0005-0000-0000-0000B06E0000}"/>
    <cellStyle name="Normal 162 3 3 4" xfId="9034" xr:uid="{00000000-0005-0000-0000-0000B16E0000}"/>
    <cellStyle name="Normal 162 3 3 4 2" xfId="24429" xr:uid="{00000000-0005-0000-0000-0000B26E0000}"/>
    <cellStyle name="Normal 162 3 3 4 3" xfId="39824" xr:uid="{00000000-0005-0000-0000-0000B36E0000}"/>
    <cellStyle name="Normal 162 3 3 5" xfId="16731" xr:uid="{00000000-0005-0000-0000-0000B46E0000}"/>
    <cellStyle name="Normal 162 3 3 6" xfId="32126" xr:uid="{00000000-0005-0000-0000-0000B56E0000}"/>
    <cellStyle name="Normal 162 3 4" xfId="2258" xr:uid="{00000000-0005-0000-0000-0000B66E0000}"/>
    <cellStyle name="Normal 162 3 4 2" xfId="6131" xr:uid="{00000000-0005-0000-0000-0000B76E0000}"/>
    <cellStyle name="Normal 162 3 4 2 2" xfId="13845" xr:uid="{00000000-0005-0000-0000-0000B86E0000}"/>
    <cellStyle name="Normal 162 3 4 2 2 2" xfId="29240" xr:uid="{00000000-0005-0000-0000-0000B96E0000}"/>
    <cellStyle name="Normal 162 3 4 2 2 3" xfId="44635" xr:uid="{00000000-0005-0000-0000-0000BA6E0000}"/>
    <cellStyle name="Normal 162 3 4 2 3" xfId="21542" xr:uid="{00000000-0005-0000-0000-0000BB6E0000}"/>
    <cellStyle name="Normal 162 3 4 2 4" xfId="36937" xr:uid="{00000000-0005-0000-0000-0000BC6E0000}"/>
    <cellStyle name="Normal 162 3 4 3" xfId="9996" xr:uid="{00000000-0005-0000-0000-0000BD6E0000}"/>
    <cellStyle name="Normal 162 3 4 3 2" xfId="25391" xr:uid="{00000000-0005-0000-0000-0000BE6E0000}"/>
    <cellStyle name="Normal 162 3 4 3 3" xfId="40786" xr:uid="{00000000-0005-0000-0000-0000BF6E0000}"/>
    <cellStyle name="Normal 162 3 4 4" xfId="17693" xr:uid="{00000000-0005-0000-0000-0000C06E0000}"/>
    <cellStyle name="Normal 162 3 4 5" xfId="33088" xr:uid="{00000000-0005-0000-0000-0000C16E0000}"/>
    <cellStyle name="Normal 162 3 5" xfId="4207" xr:uid="{00000000-0005-0000-0000-0000C26E0000}"/>
    <cellStyle name="Normal 162 3 5 2" xfId="11921" xr:uid="{00000000-0005-0000-0000-0000C36E0000}"/>
    <cellStyle name="Normal 162 3 5 2 2" xfId="27316" xr:uid="{00000000-0005-0000-0000-0000C46E0000}"/>
    <cellStyle name="Normal 162 3 5 2 3" xfId="42711" xr:uid="{00000000-0005-0000-0000-0000C56E0000}"/>
    <cellStyle name="Normal 162 3 5 3" xfId="19618" xr:uid="{00000000-0005-0000-0000-0000C66E0000}"/>
    <cellStyle name="Normal 162 3 5 4" xfId="35013" xr:uid="{00000000-0005-0000-0000-0000C76E0000}"/>
    <cellStyle name="Normal 162 3 6" xfId="8072" xr:uid="{00000000-0005-0000-0000-0000C86E0000}"/>
    <cellStyle name="Normal 162 3 6 2" xfId="23467" xr:uid="{00000000-0005-0000-0000-0000C96E0000}"/>
    <cellStyle name="Normal 162 3 6 3" xfId="38862" xr:uid="{00000000-0005-0000-0000-0000CA6E0000}"/>
    <cellStyle name="Normal 162 3 7" xfId="15769" xr:uid="{00000000-0005-0000-0000-0000CB6E0000}"/>
    <cellStyle name="Normal 162 3 8" xfId="31164" xr:uid="{00000000-0005-0000-0000-0000CC6E0000}"/>
    <cellStyle name="Normal 162 4" xfId="585" xr:uid="{00000000-0005-0000-0000-0000CD6E0000}"/>
    <cellStyle name="Normal 162 4 2" xfId="1551" xr:uid="{00000000-0005-0000-0000-0000CE6E0000}"/>
    <cellStyle name="Normal 162 4 2 2" xfId="3480" xr:uid="{00000000-0005-0000-0000-0000CF6E0000}"/>
    <cellStyle name="Normal 162 4 2 2 2" xfId="7353" xr:uid="{00000000-0005-0000-0000-0000D06E0000}"/>
    <cellStyle name="Normal 162 4 2 2 2 2" xfId="15067" xr:uid="{00000000-0005-0000-0000-0000D16E0000}"/>
    <cellStyle name="Normal 162 4 2 2 2 2 2" xfId="30462" xr:uid="{00000000-0005-0000-0000-0000D26E0000}"/>
    <cellStyle name="Normal 162 4 2 2 2 2 3" xfId="45857" xr:uid="{00000000-0005-0000-0000-0000D36E0000}"/>
    <cellStyle name="Normal 162 4 2 2 2 3" xfId="22764" xr:uid="{00000000-0005-0000-0000-0000D46E0000}"/>
    <cellStyle name="Normal 162 4 2 2 2 4" xfId="38159" xr:uid="{00000000-0005-0000-0000-0000D56E0000}"/>
    <cellStyle name="Normal 162 4 2 2 3" xfId="11218" xr:uid="{00000000-0005-0000-0000-0000D66E0000}"/>
    <cellStyle name="Normal 162 4 2 2 3 2" xfId="26613" xr:uid="{00000000-0005-0000-0000-0000D76E0000}"/>
    <cellStyle name="Normal 162 4 2 2 3 3" xfId="42008" xr:uid="{00000000-0005-0000-0000-0000D86E0000}"/>
    <cellStyle name="Normal 162 4 2 2 4" xfId="18915" xr:uid="{00000000-0005-0000-0000-0000D96E0000}"/>
    <cellStyle name="Normal 162 4 2 2 5" xfId="34310" xr:uid="{00000000-0005-0000-0000-0000DA6E0000}"/>
    <cellStyle name="Normal 162 4 2 3" xfId="5429" xr:uid="{00000000-0005-0000-0000-0000DB6E0000}"/>
    <cellStyle name="Normal 162 4 2 3 2" xfId="13143" xr:uid="{00000000-0005-0000-0000-0000DC6E0000}"/>
    <cellStyle name="Normal 162 4 2 3 2 2" xfId="28538" xr:uid="{00000000-0005-0000-0000-0000DD6E0000}"/>
    <cellStyle name="Normal 162 4 2 3 2 3" xfId="43933" xr:uid="{00000000-0005-0000-0000-0000DE6E0000}"/>
    <cellStyle name="Normal 162 4 2 3 3" xfId="20840" xr:uid="{00000000-0005-0000-0000-0000DF6E0000}"/>
    <cellStyle name="Normal 162 4 2 3 4" xfId="36235" xr:uid="{00000000-0005-0000-0000-0000E06E0000}"/>
    <cellStyle name="Normal 162 4 2 4" xfId="9294" xr:uid="{00000000-0005-0000-0000-0000E16E0000}"/>
    <cellStyle name="Normal 162 4 2 4 2" xfId="24689" xr:uid="{00000000-0005-0000-0000-0000E26E0000}"/>
    <cellStyle name="Normal 162 4 2 4 3" xfId="40084" xr:uid="{00000000-0005-0000-0000-0000E36E0000}"/>
    <cellStyle name="Normal 162 4 2 5" xfId="16991" xr:uid="{00000000-0005-0000-0000-0000E46E0000}"/>
    <cellStyle name="Normal 162 4 2 6" xfId="32386" xr:uid="{00000000-0005-0000-0000-0000E56E0000}"/>
    <cellStyle name="Normal 162 4 3" xfId="2518" xr:uid="{00000000-0005-0000-0000-0000E66E0000}"/>
    <cellStyle name="Normal 162 4 3 2" xfId="6391" xr:uid="{00000000-0005-0000-0000-0000E76E0000}"/>
    <cellStyle name="Normal 162 4 3 2 2" xfId="14105" xr:uid="{00000000-0005-0000-0000-0000E86E0000}"/>
    <cellStyle name="Normal 162 4 3 2 2 2" xfId="29500" xr:uid="{00000000-0005-0000-0000-0000E96E0000}"/>
    <cellStyle name="Normal 162 4 3 2 2 3" xfId="44895" xr:uid="{00000000-0005-0000-0000-0000EA6E0000}"/>
    <cellStyle name="Normal 162 4 3 2 3" xfId="21802" xr:uid="{00000000-0005-0000-0000-0000EB6E0000}"/>
    <cellStyle name="Normal 162 4 3 2 4" xfId="37197" xr:uid="{00000000-0005-0000-0000-0000EC6E0000}"/>
    <cellStyle name="Normal 162 4 3 3" xfId="10256" xr:uid="{00000000-0005-0000-0000-0000ED6E0000}"/>
    <cellStyle name="Normal 162 4 3 3 2" xfId="25651" xr:uid="{00000000-0005-0000-0000-0000EE6E0000}"/>
    <cellStyle name="Normal 162 4 3 3 3" xfId="41046" xr:uid="{00000000-0005-0000-0000-0000EF6E0000}"/>
    <cellStyle name="Normal 162 4 3 4" xfId="17953" xr:uid="{00000000-0005-0000-0000-0000F06E0000}"/>
    <cellStyle name="Normal 162 4 3 5" xfId="33348" xr:uid="{00000000-0005-0000-0000-0000F16E0000}"/>
    <cellStyle name="Normal 162 4 4" xfId="4467" xr:uid="{00000000-0005-0000-0000-0000F26E0000}"/>
    <cellStyle name="Normal 162 4 4 2" xfId="12181" xr:uid="{00000000-0005-0000-0000-0000F36E0000}"/>
    <cellStyle name="Normal 162 4 4 2 2" xfId="27576" xr:uid="{00000000-0005-0000-0000-0000F46E0000}"/>
    <cellStyle name="Normal 162 4 4 2 3" xfId="42971" xr:uid="{00000000-0005-0000-0000-0000F56E0000}"/>
    <cellStyle name="Normal 162 4 4 3" xfId="19878" xr:uid="{00000000-0005-0000-0000-0000F66E0000}"/>
    <cellStyle name="Normal 162 4 4 4" xfId="35273" xr:uid="{00000000-0005-0000-0000-0000F76E0000}"/>
    <cellStyle name="Normal 162 4 5" xfId="8332" xr:uid="{00000000-0005-0000-0000-0000F86E0000}"/>
    <cellStyle name="Normal 162 4 5 2" xfId="23727" xr:uid="{00000000-0005-0000-0000-0000F96E0000}"/>
    <cellStyle name="Normal 162 4 5 3" xfId="39122" xr:uid="{00000000-0005-0000-0000-0000FA6E0000}"/>
    <cellStyle name="Normal 162 4 6" xfId="16029" xr:uid="{00000000-0005-0000-0000-0000FB6E0000}"/>
    <cellStyle name="Normal 162 4 7" xfId="31424" xr:uid="{00000000-0005-0000-0000-0000FC6E0000}"/>
    <cellStyle name="Normal 162 5" xfId="1070" xr:uid="{00000000-0005-0000-0000-0000FD6E0000}"/>
    <cellStyle name="Normal 162 5 2" xfId="2999" xr:uid="{00000000-0005-0000-0000-0000FE6E0000}"/>
    <cellStyle name="Normal 162 5 2 2" xfId="6872" xr:uid="{00000000-0005-0000-0000-0000FF6E0000}"/>
    <cellStyle name="Normal 162 5 2 2 2" xfId="14586" xr:uid="{00000000-0005-0000-0000-0000006F0000}"/>
    <cellStyle name="Normal 162 5 2 2 2 2" xfId="29981" xr:uid="{00000000-0005-0000-0000-0000016F0000}"/>
    <cellStyle name="Normal 162 5 2 2 2 3" xfId="45376" xr:uid="{00000000-0005-0000-0000-0000026F0000}"/>
    <cellStyle name="Normal 162 5 2 2 3" xfId="22283" xr:uid="{00000000-0005-0000-0000-0000036F0000}"/>
    <cellStyle name="Normal 162 5 2 2 4" xfId="37678" xr:uid="{00000000-0005-0000-0000-0000046F0000}"/>
    <cellStyle name="Normal 162 5 2 3" xfId="10737" xr:uid="{00000000-0005-0000-0000-0000056F0000}"/>
    <cellStyle name="Normal 162 5 2 3 2" xfId="26132" xr:uid="{00000000-0005-0000-0000-0000066F0000}"/>
    <cellStyle name="Normal 162 5 2 3 3" xfId="41527" xr:uid="{00000000-0005-0000-0000-0000076F0000}"/>
    <cellStyle name="Normal 162 5 2 4" xfId="18434" xr:uid="{00000000-0005-0000-0000-0000086F0000}"/>
    <cellStyle name="Normal 162 5 2 5" xfId="33829" xr:uid="{00000000-0005-0000-0000-0000096F0000}"/>
    <cellStyle name="Normal 162 5 3" xfId="4948" xr:uid="{00000000-0005-0000-0000-00000A6F0000}"/>
    <cellStyle name="Normal 162 5 3 2" xfId="12662" xr:uid="{00000000-0005-0000-0000-00000B6F0000}"/>
    <cellStyle name="Normal 162 5 3 2 2" xfId="28057" xr:uid="{00000000-0005-0000-0000-00000C6F0000}"/>
    <cellStyle name="Normal 162 5 3 2 3" xfId="43452" xr:uid="{00000000-0005-0000-0000-00000D6F0000}"/>
    <cellStyle name="Normal 162 5 3 3" xfId="20359" xr:uid="{00000000-0005-0000-0000-00000E6F0000}"/>
    <cellStyle name="Normal 162 5 3 4" xfId="35754" xr:uid="{00000000-0005-0000-0000-00000F6F0000}"/>
    <cellStyle name="Normal 162 5 4" xfId="8813" xr:uid="{00000000-0005-0000-0000-0000106F0000}"/>
    <cellStyle name="Normal 162 5 4 2" xfId="24208" xr:uid="{00000000-0005-0000-0000-0000116F0000}"/>
    <cellStyle name="Normal 162 5 4 3" xfId="39603" xr:uid="{00000000-0005-0000-0000-0000126F0000}"/>
    <cellStyle name="Normal 162 5 5" xfId="16510" xr:uid="{00000000-0005-0000-0000-0000136F0000}"/>
    <cellStyle name="Normal 162 5 6" xfId="31905" xr:uid="{00000000-0005-0000-0000-0000146F0000}"/>
    <cellStyle name="Normal 162 6" xfId="2037" xr:uid="{00000000-0005-0000-0000-0000156F0000}"/>
    <cellStyle name="Normal 162 6 2" xfId="5910" xr:uid="{00000000-0005-0000-0000-0000166F0000}"/>
    <cellStyle name="Normal 162 6 2 2" xfId="13624" xr:uid="{00000000-0005-0000-0000-0000176F0000}"/>
    <cellStyle name="Normal 162 6 2 2 2" xfId="29019" xr:uid="{00000000-0005-0000-0000-0000186F0000}"/>
    <cellStyle name="Normal 162 6 2 2 3" xfId="44414" xr:uid="{00000000-0005-0000-0000-0000196F0000}"/>
    <cellStyle name="Normal 162 6 2 3" xfId="21321" xr:uid="{00000000-0005-0000-0000-00001A6F0000}"/>
    <cellStyle name="Normal 162 6 2 4" xfId="36716" xr:uid="{00000000-0005-0000-0000-00001B6F0000}"/>
    <cellStyle name="Normal 162 6 3" xfId="9775" xr:uid="{00000000-0005-0000-0000-00001C6F0000}"/>
    <cellStyle name="Normal 162 6 3 2" xfId="25170" xr:uid="{00000000-0005-0000-0000-00001D6F0000}"/>
    <cellStyle name="Normal 162 6 3 3" xfId="40565" xr:uid="{00000000-0005-0000-0000-00001E6F0000}"/>
    <cellStyle name="Normal 162 6 4" xfId="17472" xr:uid="{00000000-0005-0000-0000-00001F6F0000}"/>
    <cellStyle name="Normal 162 6 5" xfId="32867" xr:uid="{00000000-0005-0000-0000-0000206F0000}"/>
    <cellStyle name="Normal 162 7" xfId="3996" xr:uid="{00000000-0005-0000-0000-0000216F0000}"/>
    <cellStyle name="Normal 162 7 2" xfId="11712" xr:uid="{00000000-0005-0000-0000-0000226F0000}"/>
    <cellStyle name="Normal 162 7 2 2" xfId="27107" xr:uid="{00000000-0005-0000-0000-0000236F0000}"/>
    <cellStyle name="Normal 162 7 2 3" xfId="42502" xr:uid="{00000000-0005-0000-0000-0000246F0000}"/>
    <cellStyle name="Normal 162 7 3" xfId="19409" xr:uid="{00000000-0005-0000-0000-0000256F0000}"/>
    <cellStyle name="Normal 162 7 4" xfId="34804" xr:uid="{00000000-0005-0000-0000-0000266F0000}"/>
    <cellStyle name="Normal 162 8" xfId="7861" xr:uid="{00000000-0005-0000-0000-0000276F0000}"/>
    <cellStyle name="Normal 162 8 2" xfId="23258" xr:uid="{00000000-0005-0000-0000-0000286F0000}"/>
    <cellStyle name="Normal 162 8 3" xfId="38653" xr:uid="{00000000-0005-0000-0000-0000296F0000}"/>
    <cellStyle name="Normal 162 9" xfId="15548" xr:uid="{00000000-0005-0000-0000-00002A6F0000}"/>
    <cellStyle name="Normal 163" xfId="61" xr:uid="{00000000-0005-0000-0000-00002B6F0000}"/>
    <cellStyle name="Normal 163 10" xfId="30944" xr:uid="{00000000-0005-0000-0000-00002C6F0000}"/>
    <cellStyle name="Normal 163 2" xfId="173" xr:uid="{00000000-0005-0000-0000-00002D6F0000}"/>
    <cellStyle name="Normal 163 2 2" xfId="426" xr:uid="{00000000-0005-0000-0000-00002E6F0000}"/>
    <cellStyle name="Normal 163 2 2 2" xfId="911" xr:uid="{00000000-0005-0000-0000-00002F6F0000}"/>
    <cellStyle name="Normal 163 2 2 2 2" xfId="1877" xr:uid="{00000000-0005-0000-0000-0000306F0000}"/>
    <cellStyle name="Normal 163 2 2 2 2 2" xfId="3806" xr:uid="{00000000-0005-0000-0000-0000316F0000}"/>
    <cellStyle name="Normal 163 2 2 2 2 2 2" xfId="7679" xr:uid="{00000000-0005-0000-0000-0000326F0000}"/>
    <cellStyle name="Normal 163 2 2 2 2 2 2 2" xfId="15393" xr:uid="{00000000-0005-0000-0000-0000336F0000}"/>
    <cellStyle name="Normal 163 2 2 2 2 2 2 2 2" xfId="30788" xr:uid="{00000000-0005-0000-0000-0000346F0000}"/>
    <cellStyle name="Normal 163 2 2 2 2 2 2 2 3" xfId="46183" xr:uid="{00000000-0005-0000-0000-0000356F0000}"/>
    <cellStyle name="Normal 163 2 2 2 2 2 2 3" xfId="23090" xr:uid="{00000000-0005-0000-0000-0000366F0000}"/>
    <cellStyle name="Normal 163 2 2 2 2 2 2 4" xfId="38485" xr:uid="{00000000-0005-0000-0000-0000376F0000}"/>
    <cellStyle name="Normal 163 2 2 2 2 2 3" xfId="11544" xr:uid="{00000000-0005-0000-0000-0000386F0000}"/>
    <cellStyle name="Normal 163 2 2 2 2 2 3 2" xfId="26939" xr:uid="{00000000-0005-0000-0000-0000396F0000}"/>
    <cellStyle name="Normal 163 2 2 2 2 2 3 3" xfId="42334" xr:uid="{00000000-0005-0000-0000-00003A6F0000}"/>
    <cellStyle name="Normal 163 2 2 2 2 2 4" xfId="19241" xr:uid="{00000000-0005-0000-0000-00003B6F0000}"/>
    <cellStyle name="Normal 163 2 2 2 2 2 5" xfId="34636" xr:uid="{00000000-0005-0000-0000-00003C6F0000}"/>
    <cellStyle name="Normal 163 2 2 2 2 3" xfId="5755" xr:uid="{00000000-0005-0000-0000-00003D6F0000}"/>
    <cellStyle name="Normal 163 2 2 2 2 3 2" xfId="13469" xr:uid="{00000000-0005-0000-0000-00003E6F0000}"/>
    <cellStyle name="Normal 163 2 2 2 2 3 2 2" xfId="28864" xr:uid="{00000000-0005-0000-0000-00003F6F0000}"/>
    <cellStyle name="Normal 163 2 2 2 2 3 2 3" xfId="44259" xr:uid="{00000000-0005-0000-0000-0000406F0000}"/>
    <cellStyle name="Normal 163 2 2 2 2 3 3" xfId="21166" xr:uid="{00000000-0005-0000-0000-0000416F0000}"/>
    <cellStyle name="Normal 163 2 2 2 2 3 4" xfId="36561" xr:uid="{00000000-0005-0000-0000-0000426F0000}"/>
    <cellStyle name="Normal 163 2 2 2 2 4" xfId="9620" xr:uid="{00000000-0005-0000-0000-0000436F0000}"/>
    <cellStyle name="Normal 163 2 2 2 2 4 2" xfId="25015" xr:uid="{00000000-0005-0000-0000-0000446F0000}"/>
    <cellStyle name="Normal 163 2 2 2 2 4 3" xfId="40410" xr:uid="{00000000-0005-0000-0000-0000456F0000}"/>
    <cellStyle name="Normal 163 2 2 2 2 5" xfId="17317" xr:uid="{00000000-0005-0000-0000-0000466F0000}"/>
    <cellStyle name="Normal 163 2 2 2 2 6" xfId="32712" xr:uid="{00000000-0005-0000-0000-0000476F0000}"/>
    <cellStyle name="Normal 163 2 2 2 3" xfId="2844" xr:uid="{00000000-0005-0000-0000-0000486F0000}"/>
    <cellStyle name="Normal 163 2 2 2 3 2" xfId="6717" xr:uid="{00000000-0005-0000-0000-0000496F0000}"/>
    <cellStyle name="Normal 163 2 2 2 3 2 2" xfId="14431" xr:uid="{00000000-0005-0000-0000-00004A6F0000}"/>
    <cellStyle name="Normal 163 2 2 2 3 2 2 2" xfId="29826" xr:uid="{00000000-0005-0000-0000-00004B6F0000}"/>
    <cellStyle name="Normal 163 2 2 2 3 2 2 3" xfId="45221" xr:uid="{00000000-0005-0000-0000-00004C6F0000}"/>
    <cellStyle name="Normal 163 2 2 2 3 2 3" xfId="22128" xr:uid="{00000000-0005-0000-0000-00004D6F0000}"/>
    <cellStyle name="Normal 163 2 2 2 3 2 4" xfId="37523" xr:uid="{00000000-0005-0000-0000-00004E6F0000}"/>
    <cellStyle name="Normal 163 2 2 2 3 3" xfId="10582" xr:uid="{00000000-0005-0000-0000-00004F6F0000}"/>
    <cellStyle name="Normal 163 2 2 2 3 3 2" xfId="25977" xr:uid="{00000000-0005-0000-0000-0000506F0000}"/>
    <cellStyle name="Normal 163 2 2 2 3 3 3" xfId="41372" xr:uid="{00000000-0005-0000-0000-0000516F0000}"/>
    <cellStyle name="Normal 163 2 2 2 3 4" xfId="18279" xr:uid="{00000000-0005-0000-0000-0000526F0000}"/>
    <cellStyle name="Normal 163 2 2 2 3 5" xfId="33674" xr:uid="{00000000-0005-0000-0000-0000536F0000}"/>
    <cellStyle name="Normal 163 2 2 2 4" xfId="4793" xr:uid="{00000000-0005-0000-0000-0000546F0000}"/>
    <cellStyle name="Normal 163 2 2 2 4 2" xfId="12507" xr:uid="{00000000-0005-0000-0000-0000556F0000}"/>
    <cellStyle name="Normal 163 2 2 2 4 2 2" xfId="27902" xr:uid="{00000000-0005-0000-0000-0000566F0000}"/>
    <cellStyle name="Normal 163 2 2 2 4 2 3" xfId="43297" xr:uid="{00000000-0005-0000-0000-0000576F0000}"/>
    <cellStyle name="Normal 163 2 2 2 4 3" xfId="20204" xr:uid="{00000000-0005-0000-0000-0000586F0000}"/>
    <cellStyle name="Normal 163 2 2 2 4 4" xfId="35599" xr:uid="{00000000-0005-0000-0000-0000596F0000}"/>
    <cellStyle name="Normal 163 2 2 2 5" xfId="8658" xr:uid="{00000000-0005-0000-0000-00005A6F0000}"/>
    <cellStyle name="Normal 163 2 2 2 5 2" xfId="24053" xr:uid="{00000000-0005-0000-0000-00005B6F0000}"/>
    <cellStyle name="Normal 163 2 2 2 5 3" xfId="39448" xr:uid="{00000000-0005-0000-0000-00005C6F0000}"/>
    <cellStyle name="Normal 163 2 2 2 6" xfId="16355" xr:uid="{00000000-0005-0000-0000-00005D6F0000}"/>
    <cellStyle name="Normal 163 2 2 2 7" xfId="31750" xr:uid="{00000000-0005-0000-0000-00005E6F0000}"/>
    <cellStyle name="Normal 163 2 2 3" xfId="1396" xr:uid="{00000000-0005-0000-0000-00005F6F0000}"/>
    <cellStyle name="Normal 163 2 2 3 2" xfId="3325" xr:uid="{00000000-0005-0000-0000-0000606F0000}"/>
    <cellStyle name="Normal 163 2 2 3 2 2" xfId="7198" xr:uid="{00000000-0005-0000-0000-0000616F0000}"/>
    <cellStyle name="Normal 163 2 2 3 2 2 2" xfId="14912" xr:uid="{00000000-0005-0000-0000-0000626F0000}"/>
    <cellStyle name="Normal 163 2 2 3 2 2 2 2" xfId="30307" xr:uid="{00000000-0005-0000-0000-0000636F0000}"/>
    <cellStyle name="Normal 163 2 2 3 2 2 2 3" xfId="45702" xr:uid="{00000000-0005-0000-0000-0000646F0000}"/>
    <cellStyle name="Normal 163 2 2 3 2 2 3" xfId="22609" xr:uid="{00000000-0005-0000-0000-0000656F0000}"/>
    <cellStyle name="Normal 163 2 2 3 2 2 4" xfId="38004" xr:uid="{00000000-0005-0000-0000-0000666F0000}"/>
    <cellStyle name="Normal 163 2 2 3 2 3" xfId="11063" xr:uid="{00000000-0005-0000-0000-0000676F0000}"/>
    <cellStyle name="Normal 163 2 2 3 2 3 2" xfId="26458" xr:uid="{00000000-0005-0000-0000-0000686F0000}"/>
    <cellStyle name="Normal 163 2 2 3 2 3 3" xfId="41853" xr:uid="{00000000-0005-0000-0000-0000696F0000}"/>
    <cellStyle name="Normal 163 2 2 3 2 4" xfId="18760" xr:uid="{00000000-0005-0000-0000-00006A6F0000}"/>
    <cellStyle name="Normal 163 2 2 3 2 5" xfId="34155" xr:uid="{00000000-0005-0000-0000-00006B6F0000}"/>
    <cellStyle name="Normal 163 2 2 3 3" xfId="5274" xr:uid="{00000000-0005-0000-0000-00006C6F0000}"/>
    <cellStyle name="Normal 163 2 2 3 3 2" xfId="12988" xr:uid="{00000000-0005-0000-0000-00006D6F0000}"/>
    <cellStyle name="Normal 163 2 2 3 3 2 2" xfId="28383" xr:uid="{00000000-0005-0000-0000-00006E6F0000}"/>
    <cellStyle name="Normal 163 2 2 3 3 2 3" xfId="43778" xr:uid="{00000000-0005-0000-0000-00006F6F0000}"/>
    <cellStyle name="Normal 163 2 2 3 3 3" xfId="20685" xr:uid="{00000000-0005-0000-0000-0000706F0000}"/>
    <cellStyle name="Normal 163 2 2 3 3 4" xfId="36080" xr:uid="{00000000-0005-0000-0000-0000716F0000}"/>
    <cellStyle name="Normal 163 2 2 3 4" xfId="9139" xr:uid="{00000000-0005-0000-0000-0000726F0000}"/>
    <cellStyle name="Normal 163 2 2 3 4 2" xfId="24534" xr:uid="{00000000-0005-0000-0000-0000736F0000}"/>
    <cellStyle name="Normal 163 2 2 3 4 3" xfId="39929" xr:uid="{00000000-0005-0000-0000-0000746F0000}"/>
    <cellStyle name="Normal 163 2 2 3 5" xfId="16836" xr:uid="{00000000-0005-0000-0000-0000756F0000}"/>
    <cellStyle name="Normal 163 2 2 3 6" xfId="32231" xr:uid="{00000000-0005-0000-0000-0000766F0000}"/>
    <cellStyle name="Normal 163 2 2 4" xfId="2363" xr:uid="{00000000-0005-0000-0000-0000776F0000}"/>
    <cellStyle name="Normal 163 2 2 4 2" xfId="6236" xr:uid="{00000000-0005-0000-0000-0000786F0000}"/>
    <cellStyle name="Normal 163 2 2 4 2 2" xfId="13950" xr:uid="{00000000-0005-0000-0000-0000796F0000}"/>
    <cellStyle name="Normal 163 2 2 4 2 2 2" xfId="29345" xr:uid="{00000000-0005-0000-0000-00007A6F0000}"/>
    <cellStyle name="Normal 163 2 2 4 2 2 3" xfId="44740" xr:uid="{00000000-0005-0000-0000-00007B6F0000}"/>
    <cellStyle name="Normal 163 2 2 4 2 3" xfId="21647" xr:uid="{00000000-0005-0000-0000-00007C6F0000}"/>
    <cellStyle name="Normal 163 2 2 4 2 4" xfId="37042" xr:uid="{00000000-0005-0000-0000-00007D6F0000}"/>
    <cellStyle name="Normal 163 2 2 4 3" xfId="10101" xr:uid="{00000000-0005-0000-0000-00007E6F0000}"/>
    <cellStyle name="Normal 163 2 2 4 3 2" xfId="25496" xr:uid="{00000000-0005-0000-0000-00007F6F0000}"/>
    <cellStyle name="Normal 163 2 2 4 3 3" xfId="40891" xr:uid="{00000000-0005-0000-0000-0000806F0000}"/>
    <cellStyle name="Normal 163 2 2 4 4" xfId="17798" xr:uid="{00000000-0005-0000-0000-0000816F0000}"/>
    <cellStyle name="Normal 163 2 2 4 5" xfId="33193" xr:uid="{00000000-0005-0000-0000-0000826F0000}"/>
    <cellStyle name="Normal 163 2 2 5" xfId="4312" xr:uid="{00000000-0005-0000-0000-0000836F0000}"/>
    <cellStyle name="Normal 163 2 2 5 2" xfId="12026" xr:uid="{00000000-0005-0000-0000-0000846F0000}"/>
    <cellStyle name="Normal 163 2 2 5 2 2" xfId="27421" xr:uid="{00000000-0005-0000-0000-0000856F0000}"/>
    <cellStyle name="Normal 163 2 2 5 2 3" xfId="42816" xr:uid="{00000000-0005-0000-0000-0000866F0000}"/>
    <cellStyle name="Normal 163 2 2 5 3" xfId="19723" xr:uid="{00000000-0005-0000-0000-0000876F0000}"/>
    <cellStyle name="Normal 163 2 2 5 4" xfId="35118" xr:uid="{00000000-0005-0000-0000-0000886F0000}"/>
    <cellStyle name="Normal 163 2 2 6" xfId="8177" xr:uid="{00000000-0005-0000-0000-0000896F0000}"/>
    <cellStyle name="Normal 163 2 2 6 2" xfId="23572" xr:uid="{00000000-0005-0000-0000-00008A6F0000}"/>
    <cellStyle name="Normal 163 2 2 6 3" xfId="38967" xr:uid="{00000000-0005-0000-0000-00008B6F0000}"/>
    <cellStyle name="Normal 163 2 2 7" xfId="15874" xr:uid="{00000000-0005-0000-0000-00008C6F0000}"/>
    <cellStyle name="Normal 163 2 2 8" xfId="31269" xr:uid="{00000000-0005-0000-0000-00008D6F0000}"/>
    <cellStyle name="Normal 163 2 3" xfId="690" xr:uid="{00000000-0005-0000-0000-00008E6F0000}"/>
    <cellStyle name="Normal 163 2 3 2" xfId="1656" xr:uid="{00000000-0005-0000-0000-00008F6F0000}"/>
    <cellStyle name="Normal 163 2 3 2 2" xfId="3585" xr:uid="{00000000-0005-0000-0000-0000906F0000}"/>
    <cellStyle name="Normal 163 2 3 2 2 2" xfId="7458" xr:uid="{00000000-0005-0000-0000-0000916F0000}"/>
    <cellStyle name="Normal 163 2 3 2 2 2 2" xfId="15172" xr:uid="{00000000-0005-0000-0000-0000926F0000}"/>
    <cellStyle name="Normal 163 2 3 2 2 2 2 2" xfId="30567" xr:uid="{00000000-0005-0000-0000-0000936F0000}"/>
    <cellStyle name="Normal 163 2 3 2 2 2 2 3" xfId="45962" xr:uid="{00000000-0005-0000-0000-0000946F0000}"/>
    <cellStyle name="Normal 163 2 3 2 2 2 3" xfId="22869" xr:uid="{00000000-0005-0000-0000-0000956F0000}"/>
    <cellStyle name="Normal 163 2 3 2 2 2 4" xfId="38264" xr:uid="{00000000-0005-0000-0000-0000966F0000}"/>
    <cellStyle name="Normal 163 2 3 2 2 3" xfId="11323" xr:uid="{00000000-0005-0000-0000-0000976F0000}"/>
    <cellStyle name="Normal 163 2 3 2 2 3 2" xfId="26718" xr:uid="{00000000-0005-0000-0000-0000986F0000}"/>
    <cellStyle name="Normal 163 2 3 2 2 3 3" xfId="42113" xr:uid="{00000000-0005-0000-0000-0000996F0000}"/>
    <cellStyle name="Normal 163 2 3 2 2 4" xfId="19020" xr:uid="{00000000-0005-0000-0000-00009A6F0000}"/>
    <cellStyle name="Normal 163 2 3 2 2 5" xfId="34415" xr:uid="{00000000-0005-0000-0000-00009B6F0000}"/>
    <cellStyle name="Normal 163 2 3 2 3" xfId="5534" xr:uid="{00000000-0005-0000-0000-00009C6F0000}"/>
    <cellStyle name="Normal 163 2 3 2 3 2" xfId="13248" xr:uid="{00000000-0005-0000-0000-00009D6F0000}"/>
    <cellStyle name="Normal 163 2 3 2 3 2 2" xfId="28643" xr:uid="{00000000-0005-0000-0000-00009E6F0000}"/>
    <cellStyle name="Normal 163 2 3 2 3 2 3" xfId="44038" xr:uid="{00000000-0005-0000-0000-00009F6F0000}"/>
    <cellStyle name="Normal 163 2 3 2 3 3" xfId="20945" xr:uid="{00000000-0005-0000-0000-0000A06F0000}"/>
    <cellStyle name="Normal 163 2 3 2 3 4" xfId="36340" xr:uid="{00000000-0005-0000-0000-0000A16F0000}"/>
    <cellStyle name="Normal 163 2 3 2 4" xfId="9399" xr:uid="{00000000-0005-0000-0000-0000A26F0000}"/>
    <cellStyle name="Normal 163 2 3 2 4 2" xfId="24794" xr:uid="{00000000-0005-0000-0000-0000A36F0000}"/>
    <cellStyle name="Normal 163 2 3 2 4 3" xfId="40189" xr:uid="{00000000-0005-0000-0000-0000A46F0000}"/>
    <cellStyle name="Normal 163 2 3 2 5" xfId="17096" xr:uid="{00000000-0005-0000-0000-0000A56F0000}"/>
    <cellStyle name="Normal 163 2 3 2 6" xfId="32491" xr:uid="{00000000-0005-0000-0000-0000A66F0000}"/>
    <cellStyle name="Normal 163 2 3 3" xfId="2623" xr:uid="{00000000-0005-0000-0000-0000A76F0000}"/>
    <cellStyle name="Normal 163 2 3 3 2" xfId="6496" xr:uid="{00000000-0005-0000-0000-0000A86F0000}"/>
    <cellStyle name="Normal 163 2 3 3 2 2" xfId="14210" xr:uid="{00000000-0005-0000-0000-0000A96F0000}"/>
    <cellStyle name="Normal 163 2 3 3 2 2 2" xfId="29605" xr:uid="{00000000-0005-0000-0000-0000AA6F0000}"/>
    <cellStyle name="Normal 163 2 3 3 2 2 3" xfId="45000" xr:uid="{00000000-0005-0000-0000-0000AB6F0000}"/>
    <cellStyle name="Normal 163 2 3 3 2 3" xfId="21907" xr:uid="{00000000-0005-0000-0000-0000AC6F0000}"/>
    <cellStyle name="Normal 163 2 3 3 2 4" xfId="37302" xr:uid="{00000000-0005-0000-0000-0000AD6F0000}"/>
    <cellStyle name="Normal 163 2 3 3 3" xfId="10361" xr:uid="{00000000-0005-0000-0000-0000AE6F0000}"/>
    <cellStyle name="Normal 163 2 3 3 3 2" xfId="25756" xr:uid="{00000000-0005-0000-0000-0000AF6F0000}"/>
    <cellStyle name="Normal 163 2 3 3 3 3" xfId="41151" xr:uid="{00000000-0005-0000-0000-0000B06F0000}"/>
    <cellStyle name="Normal 163 2 3 3 4" xfId="18058" xr:uid="{00000000-0005-0000-0000-0000B16F0000}"/>
    <cellStyle name="Normal 163 2 3 3 5" xfId="33453" xr:uid="{00000000-0005-0000-0000-0000B26F0000}"/>
    <cellStyle name="Normal 163 2 3 4" xfId="4572" xr:uid="{00000000-0005-0000-0000-0000B36F0000}"/>
    <cellStyle name="Normal 163 2 3 4 2" xfId="12286" xr:uid="{00000000-0005-0000-0000-0000B46F0000}"/>
    <cellStyle name="Normal 163 2 3 4 2 2" xfId="27681" xr:uid="{00000000-0005-0000-0000-0000B56F0000}"/>
    <cellStyle name="Normal 163 2 3 4 2 3" xfId="43076" xr:uid="{00000000-0005-0000-0000-0000B66F0000}"/>
    <cellStyle name="Normal 163 2 3 4 3" xfId="19983" xr:uid="{00000000-0005-0000-0000-0000B76F0000}"/>
    <cellStyle name="Normal 163 2 3 4 4" xfId="35378" xr:uid="{00000000-0005-0000-0000-0000B86F0000}"/>
    <cellStyle name="Normal 163 2 3 5" xfId="8437" xr:uid="{00000000-0005-0000-0000-0000B96F0000}"/>
    <cellStyle name="Normal 163 2 3 5 2" xfId="23832" xr:uid="{00000000-0005-0000-0000-0000BA6F0000}"/>
    <cellStyle name="Normal 163 2 3 5 3" xfId="39227" xr:uid="{00000000-0005-0000-0000-0000BB6F0000}"/>
    <cellStyle name="Normal 163 2 3 6" xfId="16134" xr:uid="{00000000-0005-0000-0000-0000BC6F0000}"/>
    <cellStyle name="Normal 163 2 3 7" xfId="31529" xr:uid="{00000000-0005-0000-0000-0000BD6F0000}"/>
    <cellStyle name="Normal 163 2 4" xfId="1175" xr:uid="{00000000-0005-0000-0000-0000BE6F0000}"/>
    <cellStyle name="Normal 163 2 4 2" xfId="3104" xr:uid="{00000000-0005-0000-0000-0000BF6F0000}"/>
    <cellStyle name="Normal 163 2 4 2 2" xfId="6977" xr:uid="{00000000-0005-0000-0000-0000C06F0000}"/>
    <cellStyle name="Normal 163 2 4 2 2 2" xfId="14691" xr:uid="{00000000-0005-0000-0000-0000C16F0000}"/>
    <cellStyle name="Normal 163 2 4 2 2 2 2" xfId="30086" xr:uid="{00000000-0005-0000-0000-0000C26F0000}"/>
    <cellStyle name="Normal 163 2 4 2 2 2 3" xfId="45481" xr:uid="{00000000-0005-0000-0000-0000C36F0000}"/>
    <cellStyle name="Normal 163 2 4 2 2 3" xfId="22388" xr:uid="{00000000-0005-0000-0000-0000C46F0000}"/>
    <cellStyle name="Normal 163 2 4 2 2 4" xfId="37783" xr:uid="{00000000-0005-0000-0000-0000C56F0000}"/>
    <cellStyle name="Normal 163 2 4 2 3" xfId="10842" xr:uid="{00000000-0005-0000-0000-0000C66F0000}"/>
    <cellStyle name="Normal 163 2 4 2 3 2" xfId="26237" xr:uid="{00000000-0005-0000-0000-0000C76F0000}"/>
    <cellStyle name="Normal 163 2 4 2 3 3" xfId="41632" xr:uid="{00000000-0005-0000-0000-0000C86F0000}"/>
    <cellStyle name="Normal 163 2 4 2 4" xfId="18539" xr:uid="{00000000-0005-0000-0000-0000C96F0000}"/>
    <cellStyle name="Normal 163 2 4 2 5" xfId="33934" xr:uid="{00000000-0005-0000-0000-0000CA6F0000}"/>
    <cellStyle name="Normal 163 2 4 3" xfId="5053" xr:uid="{00000000-0005-0000-0000-0000CB6F0000}"/>
    <cellStyle name="Normal 163 2 4 3 2" xfId="12767" xr:uid="{00000000-0005-0000-0000-0000CC6F0000}"/>
    <cellStyle name="Normal 163 2 4 3 2 2" xfId="28162" xr:uid="{00000000-0005-0000-0000-0000CD6F0000}"/>
    <cellStyle name="Normal 163 2 4 3 2 3" xfId="43557" xr:uid="{00000000-0005-0000-0000-0000CE6F0000}"/>
    <cellStyle name="Normal 163 2 4 3 3" xfId="20464" xr:uid="{00000000-0005-0000-0000-0000CF6F0000}"/>
    <cellStyle name="Normal 163 2 4 3 4" xfId="35859" xr:uid="{00000000-0005-0000-0000-0000D06F0000}"/>
    <cellStyle name="Normal 163 2 4 4" xfId="8918" xr:uid="{00000000-0005-0000-0000-0000D16F0000}"/>
    <cellStyle name="Normal 163 2 4 4 2" xfId="24313" xr:uid="{00000000-0005-0000-0000-0000D26F0000}"/>
    <cellStyle name="Normal 163 2 4 4 3" xfId="39708" xr:uid="{00000000-0005-0000-0000-0000D36F0000}"/>
    <cellStyle name="Normal 163 2 4 5" xfId="16615" xr:uid="{00000000-0005-0000-0000-0000D46F0000}"/>
    <cellStyle name="Normal 163 2 4 6" xfId="32010" xr:uid="{00000000-0005-0000-0000-0000D56F0000}"/>
    <cellStyle name="Normal 163 2 5" xfId="2142" xr:uid="{00000000-0005-0000-0000-0000D66F0000}"/>
    <cellStyle name="Normal 163 2 5 2" xfId="6015" xr:uid="{00000000-0005-0000-0000-0000D76F0000}"/>
    <cellStyle name="Normal 163 2 5 2 2" xfId="13729" xr:uid="{00000000-0005-0000-0000-0000D86F0000}"/>
    <cellStyle name="Normal 163 2 5 2 2 2" xfId="29124" xr:uid="{00000000-0005-0000-0000-0000D96F0000}"/>
    <cellStyle name="Normal 163 2 5 2 2 3" xfId="44519" xr:uid="{00000000-0005-0000-0000-0000DA6F0000}"/>
    <cellStyle name="Normal 163 2 5 2 3" xfId="21426" xr:uid="{00000000-0005-0000-0000-0000DB6F0000}"/>
    <cellStyle name="Normal 163 2 5 2 4" xfId="36821" xr:uid="{00000000-0005-0000-0000-0000DC6F0000}"/>
    <cellStyle name="Normal 163 2 5 3" xfId="9880" xr:uid="{00000000-0005-0000-0000-0000DD6F0000}"/>
    <cellStyle name="Normal 163 2 5 3 2" xfId="25275" xr:uid="{00000000-0005-0000-0000-0000DE6F0000}"/>
    <cellStyle name="Normal 163 2 5 3 3" xfId="40670" xr:uid="{00000000-0005-0000-0000-0000DF6F0000}"/>
    <cellStyle name="Normal 163 2 5 4" xfId="17577" xr:uid="{00000000-0005-0000-0000-0000E06F0000}"/>
    <cellStyle name="Normal 163 2 5 5" xfId="32972" xr:uid="{00000000-0005-0000-0000-0000E16F0000}"/>
    <cellStyle name="Normal 163 2 6" xfId="4102" xr:uid="{00000000-0005-0000-0000-0000E26F0000}"/>
    <cellStyle name="Normal 163 2 6 2" xfId="11817" xr:uid="{00000000-0005-0000-0000-0000E36F0000}"/>
    <cellStyle name="Normal 163 2 6 2 2" xfId="27212" xr:uid="{00000000-0005-0000-0000-0000E46F0000}"/>
    <cellStyle name="Normal 163 2 6 2 3" xfId="42607" xr:uid="{00000000-0005-0000-0000-0000E56F0000}"/>
    <cellStyle name="Normal 163 2 6 3" xfId="19514" xr:uid="{00000000-0005-0000-0000-0000E66F0000}"/>
    <cellStyle name="Normal 163 2 6 4" xfId="34909" xr:uid="{00000000-0005-0000-0000-0000E76F0000}"/>
    <cellStyle name="Normal 163 2 7" xfId="7967" xr:uid="{00000000-0005-0000-0000-0000E86F0000}"/>
    <cellStyle name="Normal 163 2 7 2" xfId="23363" xr:uid="{00000000-0005-0000-0000-0000E96F0000}"/>
    <cellStyle name="Normal 163 2 7 3" xfId="38758" xr:uid="{00000000-0005-0000-0000-0000EA6F0000}"/>
    <cellStyle name="Normal 163 2 8" xfId="15653" xr:uid="{00000000-0005-0000-0000-0000EB6F0000}"/>
    <cellStyle name="Normal 163 2 9" xfId="31048" xr:uid="{00000000-0005-0000-0000-0000EC6F0000}"/>
    <cellStyle name="Normal 163 3" xfId="322" xr:uid="{00000000-0005-0000-0000-0000ED6F0000}"/>
    <cellStyle name="Normal 163 3 2" xfId="807" xr:uid="{00000000-0005-0000-0000-0000EE6F0000}"/>
    <cellStyle name="Normal 163 3 2 2" xfId="1773" xr:uid="{00000000-0005-0000-0000-0000EF6F0000}"/>
    <cellStyle name="Normal 163 3 2 2 2" xfId="3702" xr:uid="{00000000-0005-0000-0000-0000F06F0000}"/>
    <cellStyle name="Normal 163 3 2 2 2 2" xfId="7575" xr:uid="{00000000-0005-0000-0000-0000F16F0000}"/>
    <cellStyle name="Normal 163 3 2 2 2 2 2" xfId="15289" xr:uid="{00000000-0005-0000-0000-0000F26F0000}"/>
    <cellStyle name="Normal 163 3 2 2 2 2 2 2" xfId="30684" xr:uid="{00000000-0005-0000-0000-0000F36F0000}"/>
    <cellStyle name="Normal 163 3 2 2 2 2 2 3" xfId="46079" xr:uid="{00000000-0005-0000-0000-0000F46F0000}"/>
    <cellStyle name="Normal 163 3 2 2 2 2 3" xfId="22986" xr:uid="{00000000-0005-0000-0000-0000F56F0000}"/>
    <cellStyle name="Normal 163 3 2 2 2 2 4" xfId="38381" xr:uid="{00000000-0005-0000-0000-0000F66F0000}"/>
    <cellStyle name="Normal 163 3 2 2 2 3" xfId="11440" xr:uid="{00000000-0005-0000-0000-0000F76F0000}"/>
    <cellStyle name="Normal 163 3 2 2 2 3 2" xfId="26835" xr:uid="{00000000-0005-0000-0000-0000F86F0000}"/>
    <cellStyle name="Normal 163 3 2 2 2 3 3" xfId="42230" xr:uid="{00000000-0005-0000-0000-0000F96F0000}"/>
    <cellStyle name="Normal 163 3 2 2 2 4" xfId="19137" xr:uid="{00000000-0005-0000-0000-0000FA6F0000}"/>
    <cellStyle name="Normal 163 3 2 2 2 5" xfId="34532" xr:uid="{00000000-0005-0000-0000-0000FB6F0000}"/>
    <cellStyle name="Normal 163 3 2 2 3" xfId="5651" xr:uid="{00000000-0005-0000-0000-0000FC6F0000}"/>
    <cellStyle name="Normal 163 3 2 2 3 2" xfId="13365" xr:uid="{00000000-0005-0000-0000-0000FD6F0000}"/>
    <cellStyle name="Normal 163 3 2 2 3 2 2" xfId="28760" xr:uid="{00000000-0005-0000-0000-0000FE6F0000}"/>
    <cellStyle name="Normal 163 3 2 2 3 2 3" xfId="44155" xr:uid="{00000000-0005-0000-0000-0000FF6F0000}"/>
    <cellStyle name="Normal 163 3 2 2 3 3" xfId="21062" xr:uid="{00000000-0005-0000-0000-000000700000}"/>
    <cellStyle name="Normal 163 3 2 2 3 4" xfId="36457" xr:uid="{00000000-0005-0000-0000-000001700000}"/>
    <cellStyle name="Normal 163 3 2 2 4" xfId="9516" xr:uid="{00000000-0005-0000-0000-000002700000}"/>
    <cellStyle name="Normal 163 3 2 2 4 2" xfId="24911" xr:uid="{00000000-0005-0000-0000-000003700000}"/>
    <cellStyle name="Normal 163 3 2 2 4 3" xfId="40306" xr:uid="{00000000-0005-0000-0000-000004700000}"/>
    <cellStyle name="Normal 163 3 2 2 5" xfId="17213" xr:uid="{00000000-0005-0000-0000-000005700000}"/>
    <cellStyle name="Normal 163 3 2 2 6" xfId="32608" xr:uid="{00000000-0005-0000-0000-000006700000}"/>
    <cellStyle name="Normal 163 3 2 3" xfId="2740" xr:uid="{00000000-0005-0000-0000-000007700000}"/>
    <cellStyle name="Normal 163 3 2 3 2" xfId="6613" xr:uid="{00000000-0005-0000-0000-000008700000}"/>
    <cellStyle name="Normal 163 3 2 3 2 2" xfId="14327" xr:uid="{00000000-0005-0000-0000-000009700000}"/>
    <cellStyle name="Normal 163 3 2 3 2 2 2" xfId="29722" xr:uid="{00000000-0005-0000-0000-00000A700000}"/>
    <cellStyle name="Normal 163 3 2 3 2 2 3" xfId="45117" xr:uid="{00000000-0005-0000-0000-00000B700000}"/>
    <cellStyle name="Normal 163 3 2 3 2 3" xfId="22024" xr:uid="{00000000-0005-0000-0000-00000C700000}"/>
    <cellStyle name="Normal 163 3 2 3 2 4" xfId="37419" xr:uid="{00000000-0005-0000-0000-00000D700000}"/>
    <cellStyle name="Normal 163 3 2 3 3" xfId="10478" xr:uid="{00000000-0005-0000-0000-00000E700000}"/>
    <cellStyle name="Normal 163 3 2 3 3 2" xfId="25873" xr:uid="{00000000-0005-0000-0000-00000F700000}"/>
    <cellStyle name="Normal 163 3 2 3 3 3" xfId="41268" xr:uid="{00000000-0005-0000-0000-000010700000}"/>
    <cellStyle name="Normal 163 3 2 3 4" xfId="18175" xr:uid="{00000000-0005-0000-0000-000011700000}"/>
    <cellStyle name="Normal 163 3 2 3 5" xfId="33570" xr:uid="{00000000-0005-0000-0000-000012700000}"/>
    <cellStyle name="Normal 163 3 2 4" xfId="4689" xr:uid="{00000000-0005-0000-0000-000013700000}"/>
    <cellStyle name="Normal 163 3 2 4 2" xfId="12403" xr:uid="{00000000-0005-0000-0000-000014700000}"/>
    <cellStyle name="Normal 163 3 2 4 2 2" xfId="27798" xr:uid="{00000000-0005-0000-0000-000015700000}"/>
    <cellStyle name="Normal 163 3 2 4 2 3" xfId="43193" xr:uid="{00000000-0005-0000-0000-000016700000}"/>
    <cellStyle name="Normal 163 3 2 4 3" xfId="20100" xr:uid="{00000000-0005-0000-0000-000017700000}"/>
    <cellStyle name="Normal 163 3 2 4 4" xfId="35495" xr:uid="{00000000-0005-0000-0000-000018700000}"/>
    <cellStyle name="Normal 163 3 2 5" xfId="8554" xr:uid="{00000000-0005-0000-0000-000019700000}"/>
    <cellStyle name="Normal 163 3 2 5 2" xfId="23949" xr:uid="{00000000-0005-0000-0000-00001A700000}"/>
    <cellStyle name="Normal 163 3 2 5 3" xfId="39344" xr:uid="{00000000-0005-0000-0000-00001B700000}"/>
    <cellStyle name="Normal 163 3 2 6" xfId="16251" xr:uid="{00000000-0005-0000-0000-00001C700000}"/>
    <cellStyle name="Normal 163 3 2 7" xfId="31646" xr:uid="{00000000-0005-0000-0000-00001D700000}"/>
    <cellStyle name="Normal 163 3 3" xfId="1292" xr:uid="{00000000-0005-0000-0000-00001E700000}"/>
    <cellStyle name="Normal 163 3 3 2" xfId="3221" xr:uid="{00000000-0005-0000-0000-00001F700000}"/>
    <cellStyle name="Normal 163 3 3 2 2" xfId="7094" xr:uid="{00000000-0005-0000-0000-000020700000}"/>
    <cellStyle name="Normal 163 3 3 2 2 2" xfId="14808" xr:uid="{00000000-0005-0000-0000-000021700000}"/>
    <cellStyle name="Normal 163 3 3 2 2 2 2" xfId="30203" xr:uid="{00000000-0005-0000-0000-000022700000}"/>
    <cellStyle name="Normal 163 3 3 2 2 2 3" xfId="45598" xr:uid="{00000000-0005-0000-0000-000023700000}"/>
    <cellStyle name="Normal 163 3 3 2 2 3" xfId="22505" xr:uid="{00000000-0005-0000-0000-000024700000}"/>
    <cellStyle name="Normal 163 3 3 2 2 4" xfId="37900" xr:uid="{00000000-0005-0000-0000-000025700000}"/>
    <cellStyle name="Normal 163 3 3 2 3" xfId="10959" xr:uid="{00000000-0005-0000-0000-000026700000}"/>
    <cellStyle name="Normal 163 3 3 2 3 2" xfId="26354" xr:uid="{00000000-0005-0000-0000-000027700000}"/>
    <cellStyle name="Normal 163 3 3 2 3 3" xfId="41749" xr:uid="{00000000-0005-0000-0000-000028700000}"/>
    <cellStyle name="Normal 163 3 3 2 4" xfId="18656" xr:uid="{00000000-0005-0000-0000-000029700000}"/>
    <cellStyle name="Normal 163 3 3 2 5" xfId="34051" xr:uid="{00000000-0005-0000-0000-00002A700000}"/>
    <cellStyle name="Normal 163 3 3 3" xfId="5170" xr:uid="{00000000-0005-0000-0000-00002B700000}"/>
    <cellStyle name="Normal 163 3 3 3 2" xfId="12884" xr:uid="{00000000-0005-0000-0000-00002C700000}"/>
    <cellStyle name="Normal 163 3 3 3 2 2" xfId="28279" xr:uid="{00000000-0005-0000-0000-00002D700000}"/>
    <cellStyle name="Normal 163 3 3 3 2 3" xfId="43674" xr:uid="{00000000-0005-0000-0000-00002E700000}"/>
    <cellStyle name="Normal 163 3 3 3 3" xfId="20581" xr:uid="{00000000-0005-0000-0000-00002F700000}"/>
    <cellStyle name="Normal 163 3 3 3 4" xfId="35976" xr:uid="{00000000-0005-0000-0000-000030700000}"/>
    <cellStyle name="Normal 163 3 3 4" xfId="9035" xr:uid="{00000000-0005-0000-0000-000031700000}"/>
    <cellStyle name="Normal 163 3 3 4 2" xfId="24430" xr:uid="{00000000-0005-0000-0000-000032700000}"/>
    <cellStyle name="Normal 163 3 3 4 3" xfId="39825" xr:uid="{00000000-0005-0000-0000-000033700000}"/>
    <cellStyle name="Normal 163 3 3 5" xfId="16732" xr:uid="{00000000-0005-0000-0000-000034700000}"/>
    <cellStyle name="Normal 163 3 3 6" xfId="32127" xr:uid="{00000000-0005-0000-0000-000035700000}"/>
    <cellStyle name="Normal 163 3 4" xfId="2259" xr:uid="{00000000-0005-0000-0000-000036700000}"/>
    <cellStyle name="Normal 163 3 4 2" xfId="6132" xr:uid="{00000000-0005-0000-0000-000037700000}"/>
    <cellStyle name="Normal 163 3 4 2 2" xfId="13846" xr:uid="{00000000-0005-0000-0000-000038700000}"/>
    <cellStyle name="Normal 163 3 4 2 2 2" xfId="29241" xr:uid="{00000000-0005-0000-0000-000039700000}"/>
    <cellStyle name="Normal 163 3 4 2 2 3" xfId="44636" xr:uid="{00000000-0005-0000-0000-00003A700000}"/>
    <cellStyle name="Normal 163 3 4 2 3" xfId="21543" xr:uid="{00000000-0005-0000-0000-00003B700000}"/>
    <cellStyle name="Normal 163 3 4 2 4" xfId="36938" xr:uid="{00000000-0005-0000-0000-00003C700000}"/>
    <cellStyle name="Normal 163 3 4 3" xfId="9997" xr:uid="{00000000-0005-0000-0000-00003D700000}"/>
    <cellStyle name="Normal 163 3 4 3 2" xfId="25392" xr:uid="{00000000-0005-0000-0000-00003E700000}"/>
    <cellStyle name="Normal 163 3 4 3 3" xfId="40787" xr:uid="{00000000-0005-0000-0000-00003F700000}"/>
    <cellStyle name="Normal 163 3 4 4" xfId="17694" xr:uid="{00000000-0005-0000-0000-000040700000}"/>
    <cellStyle name="Normal 163 3 4 5" xfId="33089" xr:uid="{00000000-0005-0000-0000-000041700000}"/>
    <cellStyle name="Normal 163 3 5" xfId="4208" xr:uid="{00000000-0005-0000-0000-000042700000}"/>
    <cellStyle name="Normal 163 3 5 2" xfId="11922" xr:uid="{00000000-0005-0000-0000-000043700000}"/>
    <cellStyle name="Normal 163 3 5 2 2" xfId="27317" xr:uid="{00000000-0005-0000-0000-000044700000}"/>
    <cellStyle name="Normal 163 3 5 2 3" xfId="42712" xr:uid="{00000000-0005-0000-0000-000045700000}"/>
    <cellStyle name="Normal 163 3 5 3" xfId="19619" xr:uid="{00000000-0005-0000-0000-000046700000}"/>
    <cellStyle name="Normal 163 3 5 4" xfId="35014" xr:uid="{00000000-0005-0000-0000-000047700000}"/>
    <cellStyle name="Normal 163 3 6" xfId="8073" xr:uid="{00000000-0005-0000-0000-000048700000}"/>
    <cellStyle name="Normal 163 3 6 2" xfId="23468" xr:uid="{00000000-0005-0000-0000-000049700000}"/>
    <cellStyle name="Normal 163 3 6 3" xfId="38863" xr:uid="{00000000-0005-0000-0000-00004A700000}"/>
    <cellStyle name="Normal 163 3 7" xfId="15770" xr:uid="{00000000-0005-0000-0000-00004B700000}"/>
    <cellStyle name="Normal 163 3 8" xfId="31165" xr:uid="{00000000-0005-0000-0000-00004C700000}"/>
    <cellStyle name="Normal 163 4" xfId="586" xr:uid="{00000000-0005-0000-0000-00004D700000}"/>
    <cellStyle name="Normal 163 4 2" xfId="1552" xr:uid="{00000000-0005-0000-0000-00004E700000}"/>
    <cellStyle name="Normal 163 4 2 2" xfId="3481" xr:uid="{00000000-0005-0000-0000-00004F700000}"/>
    <cellStyle name="Normal 163 4 2 2 2" xfId="7354" xr:uid="{00000000-0005-0000-0000-000050700000}"/>
    <cellStyle name="Normal 163 4 2 2 2 2" xfId="15068" xr:uid="{00000000-0005-0000-0000-000051700000}"/>
    <cellStyle name="Normal 163 4 2 2 2 2 2" xfId="30463" xr:uid="{00000000-0005-0000-0000-000052700000}"/>
    <cellStyle name="Normal 163 4 2 2 2 2 3" xfId="45858" xr:uid="{00000000-0005-0000-0000-000053700000}"/>
    <cellStyle name="Normal 163 4 2 2 2 3" xfId="22765" xr:uid="{00000000-0005-0000-0000-000054700000}"/>
    <cellStyle name="Normal 163 4 2 2 2 4" xfId="38160" xr:uid="{00000000-0005-0000-0000-000055700000}"/>
    <cellStyle name="Normal 163 4 2 2 3" xfId="11219" xr:uid="{00000000-0005-0000-0000-000056700000}"/>
    <cellStyle name="Normal 163 4 2 2 3 2" xfId="26614" xr:uid="{00000000-0005-0000-0000-000057700000}"/>
    <cellStyle name="Normal 163 4 2 2 3 3" xfId="42009" xr:uid="{00000000-0005-0000-0000-000058700000}"/>
    <cellStyle name="Normal 163 4 2 2 4" xfId="18916" xr:uid="{00000000-0005-0000-0000-000059700000}"/>
    <cellStyle name="Normal 163 4 2 2 5" xfId="34311" xr:uid="{00000000-0005-0000-0000-00005A700000}"/>
    <cellStyle name="Normal 163 4 2 3" xfId="5430" xr:uid="{00000000-0005-0000-0000-00005B700000}"/>
    <cellStyle name="Normal 163 4 2 3 2" xfId="13144" xr:uid="{00000000-0005-0000-0000-00005C700000}"/>
    <cellStyle name="Normal 163 4 2 3 2 2" xfId="28539" xr:uid="{00000000-0005-0000-0000-00005D700000}"/>
    <cellStyle name="Normal 163 4 2 3 2 3" xfId="43934" xr:uid="{00000000-0005-0000-0000-00005E700000}"/>
    <cellStyle name="Normal 163 4 2 3 3" xfId="20841" xr:uid="{00000000-0005-0000-0000-00005F700000}"/>
    <cellStyle name="Normal 163 4 2 3 4" xfId="36236" xr:uid="{00000000-0005-0000-0000-000060700000}"/>
    <cellStyle name="Normal 163 4 2 4" xfId="9295" xr:uid="{00000000-0005-0000-0000-000061700000}"/>
    <cellStyle name="Normal 163 4 2 4 2" xfId="24690" xr:uid="{00000000-0005-0000-0000-000062700000}"/>
    <cellStyle name="Normal 163 4 2 4 3" xfId="40085" xr:uid="{00000000-0005-0000-0000-000063700000}"/>
    <cellStyle name="Normal 163 4 2 5" xfId="16992" xr:uid="{00000000-0005-0000-0000-000064700000}"/>
    <cellStyle name="Normal 163 4 2 6" xfId="32387" xr:uid="{00000000-0005-0000-0000-000065700000}"/>
    <cellStyle name="Normal 163 4 3" xfId="2519" xr:uid="{00000000-0005-0000-0000-000066700000}"/>
    <cellStyle name="Normal 163 4 3 2" xfId="6392" xr:uid="{00000000-0005-0000-0000-000067700000}"/>
    <cellStyle name="Normal 163 4 3 2 2" xfId="14106" xr:uid="{00000000-0005-0000-0000-000068700000}"/>
    <cellStyle name="Normal 163 4 3 2 2 2" xfId="29501" xr:uid="{00000000-0005-0000-0000-000069700000}"/>
    <cellStyle name="Normal 163 4 3 2 2 3" xfId="44896" xr:uid="{00000000-0005-0000-0000-00006A700000}"/>
    <cellStyle name="Normal 163 4 3 2 3" xfId="21803" xr:uid="{00000000-0005-0000-0000-00006B700000}"/>
    <cellStyle name="Normal 163 4 3 2 4" xfId="37198" xr:uid="{00000000-0005-0000-0000-00006C700000}"/>
    <cellStyle name="Normal 163 4 3 3" xfId="10257" xr:uid="{00000000-0005-0000-0000-00006D700000}"/>
    <cellStyle name="Normal 163 4 3 3 2" xfId="25652" xr:uid="{00000000-0005-0000-0000-00006E700000}"/>
    <cellStyle name="Normal 163 4 3 3 3" xfId="41047" xr:uid="{00000000-0005-0000-0000-00006F700000}"/>
    <cellStyle name="Normal 163 4 3 4" xfId="17954" xr:uid="{00000000-0005-0000-0000-000070700000}"/>
    <cellStyle name="Normal 163 4 3 5" xfId="33349" xr:uid="{00000000-0005-0000-0000-000071700000}"/>
    <cellStyle name="Normal 163 4 4" xfId="4468" xr:uid="{00000000-0005-0000-0000-000072700000}"/>
    <cellStyle name="Normal 163 4 4 2" xfId="12182" xr:uid="{00000000-0005-0000-0000-000073700000}"/>
    <cellStyle name="Normal 163 4 4 2 2" xfId="27577" xr:uid="{00000000-0005-0000-0000-000074700000}"/>
    <cellStyle name="Normal 163 4 4 2 3" xfId="42972" xr:uid="{00000000-0005-0000-0000-000075700000}"/>
    <cellStyle name="Normal 163 4 4 3" xfId="19879" xr:uid="{00000000-0005-0000-0000-000076700000}"/>
    <cellStyle name="Normal 163 4 4 4" xfId="35274" xr:uid="{00000000-0005-0000-0000-000077700000}"/>
    <cellStyle name="Normal 163 4 5" xfId="8333" xr:uid="{00000000-0005-0000-0000-000078700000}"/>
    <cellStyle name="Normal 163 4 5 2" xfId="23728" xr:uid="{00000000-0005-0000-0000-000079700000}"/>
    <cellStyle name="Normal 163 4 5 3" xfId="39123" xr:uid="{00000000-0005-0000-0000-00007A700000}"/>
    <cellStyle name="Normal 163 4 6" xfId="16030" xr:uid="{00000000-0005-0000-0000-00007B700000}"/>
    <cellStyle name="Normal 163 4 7" xfId="31425" xr:uid="{00000000-0005-0000-0000-00007C700000}"/>
    <cellStyle name="Normal 163 5" xfId="1071" xr:uid="{00000000-0005-0000-0000-00007D700000}"/>
    <cellStyle name="Normal 163 5 2" xfId="3000" xr:uid="{00000000-0005-0000-0000-00007E700000}"/>
    <cellStyle name="Normal 163 5 2 2" xfId="6873" xr:uid="{00000000-0005-0000-0000-00007F700000}"/>
    <cellStyle name="Normal 163 5 2 2 2" xfId="14587" xr:uid="{00000000-0005-0000-0000-000080700000}"/>
    <cellStyle name="Normal 163 5 2 2 2 2" xfId="29982" xr:uid="{00000000-0005-0000-0000-000081700000}"/>
    <cellStyle name="Normal 163 5 2 2 2 3" xfId="45377" xr:uid="{00000000-0005-0000-0000-000082700000}"/>
    <cellStyle name="Normal 163 5 2 2 3" xfId="22284" xr:uid="{00000000-0005-0000-0000-000083700000}"/>
    <cellStyle name="Normal 163 5 2 2 4" xfId="37679" xr:uid="{00000000-0005-0000-0000-000084700000}"/>
    <cellStyle name="Normal 163 5 2 3" xfId="10738" xr:uid="{00000000-0005-0000-0000-000085700000}"/>
    <cellStyle name="Normal 163 5 2 3 2" xfId="26133" xr:uid="{00000000-0005-0000-0000-000086700000}"/>
    <cellStyle name="Normal 163 5 2 3 3" xfId="41528" xr:uid="{00000000-0005-0000-0000-000087700000}"/>
    <cellStyle name="Normal 163 5 2 4" xfId="18435" xr:uid="{00000000-0005-0000-0000-000088700000}"/>
    <cellStyle name="Normal 163 5 2 5" xfId="33830" xr:uid="{00000000-0005-0000-0000-000089700000}"/>
    <cellStyle name="Normal 163 5 3" xfId="4949" xr:uid="{00000000-0005-0000-0000-00008A700000}"/>
    <cellStyle name="Normal 163 5 3 2" xfId="12663" xr:uid="{00000000-0005-0000-0000-00008B700000}"/>
    <cellStyle name="Normal 163 5 3 2 2" xfId="28058" xr:uid="{00000000-0005-0000-0000-00008C700000}"/>
    <cellStyle name="Normal 163 5 3 2 3" xfId="43453" xr:uid="{00000000-0005-0000-0000-00008D700000}"/>
    <cellStyle name="Normal 163 5 3 3" xfId="20360" xr:uid="{00000000-0005-0000-0000-00008E700000}"/>
    <cellStyle name="Normal 163 5 3 4" xfId="35755" xr:uid="{00000000-0005-0000-0000-00008F700000}"/>
    <cellStyle name="Normal 163 5 4" xfId="8814" xr:uid="{00000000-0005-0000-0000-000090700000}"/>
    <cellStyle name="Normal 163 5 4 2" xfId="24209" xr:uid="{00000000-0005-0000-0000-000091700000}"/>
    <cellStyle name="Normal 163 5 4 3" xfId="39604" xr:uid="{00000000-0005-0000-0000-000092700000}"/>
    <cellStyle name="Normal 163 5 5" xfId="16511" xr:uid="{00000000-0005-0000-0000-000093700000}"/>
    <cellStyle name="Normal 163 5 6" xfId="31906" xr:uid="{00000000-0005-0000-0000-000094700000}"/>
    <cellStyle name="Normal 163 6" xfId="2038" xr:uid="{00000000-0005-0000-0000-000095700000}"/>
    <cellStyle name="Normal 163 6 2" xfId="5911" xr:uid="{00000000-0005-0000-0000-000096700000}"/>
    <cellStyle name="Normal 163 6 2 2" xfId="13625" xr:uid="{00000000-0005-0000-0000-000097700000}"/>
    <cellStyle name="Normal 163 6 2 2 2" xfId="29020" xr:uid="{00000000-0005-0000-0000-000098700000}"/>
    <cellStyle name="Normal 163 6 2 2 3" xfId="44415" xr:uid="{00000000-0005-0000-0000-000099700000}"/>
    <cellStyle name="Normal 163 6 2 3" xfId="21322" xr:uid="{00000000-0005-0000-0000-00009A700000}"/>
    <cellStyle name="Normal 163 6 2 4" xfId="36717" xr:uid="{00000000-0005-0000-0000-00009B700000}"/>
    <cellStyle name="Normal 163 6 3" xfId="9776" xr:uid="{00000000-0005-0000-0000-00009C700000}"/>
    <cellStyle name="Normal 163 6 3 2" xfId="25171" xr:uid="{00000000-0005-0000-0000-00009D700000}"/>
    <cellStyle name="Normal 163 6 3 3" xfId="40566" xr:uid="{00000000-0005-0000-0000-00009E700000}"/>
    <cellStyle name="Normal 163 6 4" xfId="17473" xr:uid="{00000000-0005-0000-0000-00009F700000}"/>
    <cellStyle name="Normal 163 6 5" xfId="32868" xr:uid="{00000000-0005-0000-0000-0000A0700000}"/>
    <cellStyle name="Normal 163 7" xfId="3997" xr:uid="{00000000-0005-0000-0000-0000A1700000}"/>
    <cellStyle name="Normal 163 7 2" xfId="11713" xr:uid="{00000000-0005-0000-0000-0000A2700000}"/>
    <cellStyle name="Normal 163 7 2 2" xfId="27108" xr:uid="{00000000-0005-0000-0000-0000A3700000}"/>
    <cellStyle name="Normal 163 7 2 3" xfId="42503" xr:uid="{00000000-0005-0000-0000-0000A4700000}"/>
    <cellStyle name="Normal 163 7 3" xfId="19410" xr:uid="{00000000-0005-0000-0000-0000A5700000}"/>
    <cellStyle name="Normal 163 7 4" xfId="34805" xr:uid="{00000000-0005-0000-0000-0000A6700000}"/>
    <cellStyle name="Normal 163 8" xfId="7862" xr:uid="{00000000-0005-0000-0000-0000A7700000}"/>
    <cellStyle name="Normal 163 8 2" xfId="23259" xr:uid="{00000000-0005-0000-0000-0000A8700000}"/>
    <cellStyle name="Normal 163 8 3" xfId="38654" xr:uid="{00000000-0005-0000-0000-0000A9700000}"/>
    <cellStyle name="Normal 163 9" xfId="15549" xr:uid="{00000000-0005-0000-0000-0000AA700000}"/>
    <cellStyle name="Normal 164" xfId="62" xr:uid="{00000000-0005-0000-0000-0000AB700000}"/>
    <cellStyle name="Normal 164 10" xfId="30945" xr:uid="{00000000-0005-0000-0000-0000AC700000}"/>
    <cellStyle name="Normal 164 2" xfId="174" xr:uid="{00000000-0005-0000-0000-0000AD700000}"/>
    <cellStyle name="Normal 164 2 2" xfId="427" xr:uid="{00000000-0005-0000-0000-0000AE700000}"/>
    <cellStyle name="Normal 164 2 2 2" xfId="912" xr:uid="{00000000-0005-0000-0000-0000AF700000}"/>
    <cellStyle name="Normal 164 2 2 2 2" xfId="1878" xr:uid="{00000000-0005-0000-0000-0000B0700000}"/>
    <cellStyle name="Normal 164 2 2 2 2 2" xfId="3807" xr:uid="{00000000-0005-0000-0000-0000B1700000}"/>
    <cellStyle name="Normal 164 2 2 2 2 2 2" xfId="7680" xr:uid="{00000000-0005-0000-0000-0000B2700000}"/>
    <cellStyle name="Normal 164 2 2 2 2 2 2 2" xfId="15394" xr:uid="{00000000-0005-0000-0000-0000B3700000}"/>
    <cellStyle name="Normal 164 2 2 2 2 2 2 2 2" xfId="30789" xr:uid="{00000000-0005-0000-0000-0000B4700000}"/>
    <cellStyle name="Normal 164 2 2 2 2 2 2 2 3" xfId="46184" xr:uid="{00000000-0005-0000-0000-0000B5700000}"/>
    <cellStyle name="Normal 164 2 2 2 2 2 2 3" xfId="23091" xr:uid="{00000000-0005-0000-0000-0000B6700000}"/>
    <cellStyle name="Normal 164 2 2 2 2 2 2 4" xfId="38486" xr:uid="{00000000-0005-0000-0000-0000B7700000}"/>
    <cellStyle name="Normal 164 2 2 2 2 2 3" xfId="11545" xr:uid="{00000000-0005-0000-0000-0000B8700000}"/>
    <cellStyle name="Normal 164 2 2 2 2 2 3 2" xfId="26940" xr:uid="{00000000-0005-0000-0000-0000B9700000}"/>
    <cellStyle name="Normal 164 2 2 2 2 2 3 3" xfId="42335" xr:uid="{00000000-0005-0000-0000-0000BA700000}"/>
    <cellStyle name="Normal 164 2 2 2 2 2 4" xfId="19242" xr:uid="{00000000-0005-0000-0000-0000BB700000}"/>
    <cellStyle name="Normal 164 2 2 2 2 2 5" xfId="34637" xr:uid="{00000000-0005-0000-0000-0000BC700000}"/>
    <cellStyle name="Normal 164 2 2 2 2 3" xfId="5756" xr:uid="{00000000-0005-0000-0000-0000BD700000}"/>
    <cellStyle name="Normal 164 2 2 2 2 3 2" xfId="13470" xr:uid="{00000000-0005-0000-0000-0000BE700000}"/>
    <cellStyle name="Normal 164 2 2 2 2 3 2 2" xfId="28865" xr:uid="{00000000-0005-0000-0000-0000BF700000}"/>
    <cellStyle name="Normal 164 2 2 2 2 3 2 3" xfId="44260" xr:uid="{00000000-0005-0000-0000-0000C0700000}"/>
    <cellStyle name="Normal 164 2 2 2 2 3 3" xfId="21167" xr:uid="{00000000-0005-0000-0000-0000C1700000}"/>
    <cellStyle name="Normal 164 2 2 2 2 3 4" xfId="36562" xr:uid="{00000000-0005-0000-0000-0000C2700000}"/>
    <cellStyle name="Normal 164 2 2 2 2 4" xfId="9621" xr:uid="{00000000-0005-0000-0000-0000C3700000}"/>
    <cellStyle name="Normal 164 2 2 2 2 4 2" xfId="25016" xr:uid="{00000000-0005-0000-0000-0000C4700000}"/>
    <cellStyle name="Normal 164 2 2 2 2 4 3" xfId="40411" xr:uid="{00000000-0005-0000-0000-0000C5700000}"/>
    <cellStyle name="Normal 164 2 2 2 2 5" xfId="17318" xr:uid="{00000000-0005-0000-0000-0000C6700000}"/>
    <cellStyle name="Normal 164 2 2 2 2 6" xfId="32713" xr:uid="{00000000-0005-0000-0000-0000C7700000}"/>
    <cellStyle name="Normal 164 2 2 2 3" xfId="2845" xr:uid="{00000000-0005-0000-0000-0000C8700000}"/>
    <cellStyle name="Normal 164 2 2 2 3 2" xfId="6718" xr:uid="{00000000-0005-0000-0000-0000C9700000}"/>
    <cellStyle name="Normal 164 2 2 2 3 2 2" xfId="14432" xr:uid="{00000000-0005-0000-0000-0000CA700000}"/>
    <cellStyle name="Normal 164 2 2 2 3 2 2 2" xfId="29827" xr:uid="{00000000-0005-0000-0000-0000CB700000}"/>
    <cellStyle name="Normal 164 2 2 2 3 2 2 3" xfId="45222" xr:uid="{00000000-0005-0000-0000-0000CC700000}"/>
    <cellStyle name="Normal 164 2 2 2 3 2 3" xfId="22129" xr:uid="{00000000-0005-0000-0000-0000CD700000}"/>
    <cellStyle name="Normal 164 2 2 2 3 2 4" xfId="37524" xr:uid="{00000000-0005-0000-0000-0000CE700000}"/>
    <cellStyle name="Normal 164 2 2 2 3 3" xfId="10583" xr:uid="{00000000-0005-0000-0000-0000CF700000}"/>
    <cellStyle name="Normal 164 2 2 2 3 3 2" xfId="25978" xr:uid="{00000000-0005-0000-0000-0000D0700000}"/>
    <cellStyle name="Normal 164 2 2 2 3 3 3" xfId="41373" xr:uid="{00000000-0005-0000-0000-0000D1700000}"/>
    <cellStyle name="Normal 164 2 2 2 3 4" xfId="18280" xr:uid="{00000000-0005-0000-0000-0000D2700000}"/>
    <cellStyle name="Normal 164 2 2 2 3 5" xfId="33675" xr:uid="{00000000-0005-0000-0000-0000D3700000}"/>
    <cellStyle name="Normal 164 2 2 2 4" xfId="4794" xr:uid="{00000000-0005-0000-0000-0000D4700000}"/>
    <cellStyle name="Normal 164 2 2 2 4 2" xfId="12508" xr:uid="{00000000-0005-0000-0000-0000D5700000}"/>
    <cellStyle name="Normal 164 2 2 2 4 2 2" xfId="27903" xr:uid="{00000000-0005-0000-0000-0000D6700000}"/>
    <cellStyle name="Normal 164 2 2 2 4 2 3" xfId="43298" xr:uid="{00000000-0005-0000-0000-0000D7700000}"/>
    <cellStyle name="Normal 164 2 2 2 4 3" xfId="20205" xr:uid="{00000000-0005-0000-0000-0000D8700000}"/>
    <cellStyle name="Normal 164 2 2 2 4 4" xfId="35600" xr:uid="{00000000-0005-0000-0000-0000D9700000}"/>
    <cellStyle name="Normal 164 2 2 2 5" xfId="8659" xr:uid="{00000000-0005-0000-0000-0000DA700000}"/>
    <cellStyle name="Normal 164 2 2 2 5 2" xfId="24054" xr:uid="{00000000-0005-0000-0000-0000DB700000}"/>
    <cellStyle name="Normal 164 2 2 2 5 3" xfId="39449" xr:uid="{00000000-0005-0000-0000-0000DC700000}"/>
    <cellStyle name="Normal 164 2 2 2 6" xfId="16356" xr:uid="{00000000-0005-0000-0000-0000DD700000}"/>
    <cellStyle name="Normal 164 2 2 2 7" xfId="31751" xr:uid="{00000000-0005-0000-0000-0000DE700000}"/>
    <cellStyle name="Normal 164 2 2 3" xfId="1397" xr:uid="{00000000-0005-0000-0000-0000DF700000}"/>
    <cellStyle name="Normal 164 2 2 3 2" xfId="3326" xr:uid="{00000000-0005-0000-0000-0000E0700000}"/>
    <cellStyle name="Normal 164 2 2 3 2 2" xfId="7199" xr:uid="{00000000-0005-0000-0000-0000E1700000}"/>
    <cellStyle name="Normal 164 2 2 3 2 2 2" xfId="14913" xr:uid="{00000000-0005-0000-0000-0000E2700000}"/>
    <cellStyle name="Normal 164 2 2 3 2 2 2 2" xfId="30308" xr:uid="{00000000-0005-0000-0000-0000E3700000}"/>
    <cellStyle name="Normal 164 2 2 3 2 2 2 3" xfId="45703" xr:uid="{00000000-0005-0000-0000-0000E4700000}"/>
    <cellStyle name="Normal 164 2 2 3 2 2 3" xfId="22610" xr:uid="{00000000-0005-0000-0000-0000E5700000}"/>
    <cellStyle name="Normal 164 2 2 3 2 2 4" xfId="38005" xr:uid="{00000000-0005-0000-0000-0000E6700000}"/>
    <cellStyle name="Normal 164 2 2 3 2 3" xfId="11064" xr:uid="{00000000-0005-0000-0000-0000E7700000}"/>
    <cellStyle name="Normal 164 2 2 3 2 3 2" xfId="26459" xr:uid="{00000000-0005-0000-0000-0000E8700000}"/>
    <cellStyle name="Normal 164 2 2 3 2 3 3" xfId="41854" xr:uid="{00000000-0005-0000-0000-0000E9700000}"/>
    <cellStyle name="Normal 164 2 2 3 2 4" xfId="18761" xr:uid="{00000000-0005-0000-0000-0000EA700000}"/>
    <cellStyle name="Normal 164 2 2 3 2 5" xfId="34156" xr:uid="{00000000-0005-0000-0000-0000EB700000}"/>
    <cellStyle name="Normal 164 2 2 3 3" xfId="5275" xr:uid="{00000000-0005-0000-0000-0000EC700000}"/>
    <cellStyle name="Normal 164 2 2 3 3 2" xfId="12989" xr:uid="{00000000-0005-0000-0000-0000ED700000}"/>
    <cellStyle name="Normal 164 2 2 3 3 2 2" xfId="28384" xr:uid="{00000000-0005-0000-0000-0000EE700000}"/>
    <cellStyle name="Normal 164 2 2 3 3 2 3" xfId="43779" xr:uid="{00000000-0005-0000-0000-0000EF700000}"/>
    <cellStyle name="Normal 164 2 2 3 3 3" xfId="20686" xr:uid="{00000000-0005-0000-0000-0000F0700000}"/>
    <cellStyle name="Normal 164 2 2 3 3 4" xfId="36081" xr:uid="{00000000-0005-0000-0000-0000F1700000}"/>
    <cellStyle name="Normal 164 2 2 3 4" xfId="9140" xr:uid="{00000000-0005-0000-0000-0000F2700000}"/>
    <cellStyle name="Normal 164 2 2 3 4 2" xfId="24535" xr:uid="{00000000-0005-0000-0000-0000F3700000}"/>
    <cellStyle name="Normal 164 2 2 3 4 3" xfId="39930" xr:uid="{00000000-0005-0000-0000-0000F4700000}"/>
    <cellStyle name="Normal 164 2 2 3 5" xfId="16837" xr:uid="{00000000-0005-0000-0000-0000F5700000}"/>
    <cellStyle name="Normal 164 2 2 3 6" xfId="32232" xr:uid="{00000000-0005-0000-0000-0000F6700000}"/>
    <cellStyle name="Normal 164 2 2 4" xfId="2364" xr:uid="{00000000-0005-0000-0000-0000F7700000}"/>
    <cellStyle name="Normal 164 2 2 4 2" xfId="6237" xr:uid="{00000000-0005-0000-0000-0000F8700000}"/>
    <cellStyle name="Normal 164 2 2 4 2 2" xfId="13951" xr:uid="{00000000-0005-0000-0000-0000F9700000}"/>
    <cellStyle name="Normal 164 2 2 4 2 2 2" xfId="29346" xr:uid="{00000000-0005-0000-0000-0000FA700000}"/>
    <cellStyle name="Normal 164 2 2 4 2 2 3" xfId="44741" xr:uid="{00000000-0005-0000-0000-0000FB700000}"/>
    <cellStyle name="Normal 164 2 2 4 2 3" xfId="21648" xr:uid="{00000000-0005-0000-0000-0000FC700000}"/>
    <cellStyle name="Normal 164 2 2 4 2 4" xfId="37043" xr:uid="{00000000-0005-0000-0000-0000FD700000}"/>
    <cellStyle name="Normal 164 2 2 4 3" xfId="10102" xr:uid="{00000000-0005-0000-0000-0000FE700000}"/>
    <cellStyle name="Normal 164 2 2 4 3 2" xfId="25497" xr:uid="{00000000-0005-0000-0000-0000FF700000}"/>
    <cellStyle name="Normal 164 2 2 4 3 3" xfId="40892" xr:uid="{00000000-0005-0000-0000-000000710000}"/>
    <cellStyle name="Normal 164 2 2 4 4" xfId="17799" xr:uid="{00000000-0005-0000-0000-000001710000}"/>
    <cellStyle name="Normal 164 2 2 4 5" xfId="33194" xr:uid="{00000000-0005-0000-0000-000002710000}"/>
    <cellStyle name="Normal 164 2 2 5" xfId="4313" xr:uid="{00000000-0005-0000-0000-000003710000}"/>
    <cellStyle name="Normal 164 2 2 5 2" xfId="12027" xr:uid="{00000000-0005-0000-0000-000004710000}"/>
    <cellStyle name="Normal 164 2 2 5 2 2" xfId="27422" xr:uid="{00000000-0005-0000-0000-000005710000}"/>
    <cellStyle name="Normal 164 2 2 5 2 3" xfId="42817" xr:uid="{00000000-0005-0000-0000-000006710000}"/>
    <cellStyle name="Normal 164 2 2 5 3" xfId="19724" xr:uid="{00000000-0005-0000-0000-000007710000}"/>
    <cellStyle name="Normal 164 2 2 5 4" xfId="35119" xr:uid="{00000000-0005-0000-0000-000008710000}"/>
    <cellStyle name="Normal 164 2 2 6" xfId="8178" xr:uid="{00000000-0005-0000-0000-000009710000}"/>
    <cellStyle name="Normal 164 2 2 6 2" xfId="23573" xr:uid="{00000000-0005-0000-0000-00000A710000}"/>
    <cellStyle name="Normal 164 2 2 6 3" xfId="38968" xr:uid="{00000000-0005-0000-0000-00000B710000}"/>
    <cellStyle name="Normal 164 2 2 7" xfId="15875" xr:uid="{00000000-0005-0000-0000-00000C710000}"/>
    <cellStyle name="Normal 164 2 2 8" xfId="31270" xr:uid="{00000000-0005-0000-0000-00000D710000}"/>
    <cellStyle name="Normal 164 2 3" xfId="691" xr:uid="{00000000-0005-0000-0000-00000E710000}"/>
    <cellStyle name="Normal 164 2 3 2" xfId="1657" xr:uid="{00000000-0005-0000-0000-00000F710000}"/>
    <cellStyle name="Normal 164 2 3 2 2" xfId="3586" xr:uid="{00000000-0005-0000-0000-000010710000}"/>
    <cellStyle name="Normal 164 2 3 2 2 2" xfId="7459" xr:uid="{00000000-0005-0000-0000-000011710000}"/>
    <cellStyle name="Normal 164 2 3 2 2 2 2" xfId="15173" xr:uid="{00000000-0005-0000-0000-000012710000}"/>
    <cellStyle name="Normal 164 2 3 2 2 2 2 2" xfId="30568" xr:uid="{00000000-0005-0000-0000-000013710000}"/>
    <cellStyle name="Normal 164 2 3 2 2 2 2 3" xfId="45963" xr:uid="{00000000-0005-0000-0000-000014710000}"/>
    <cellStyle name="Normal 164 2 3 2 2 2 3" xfId="22870" xr:uid="{00000000-0005-0000-0000-000015710000}"/>
    <cellStyle name="Normal 164 2 3 2 2 2 4" xfId="38265" xr:uid="{00000000-0005-0000-0000-000016710000}"/>
    <cellStyle name="Normal 164 2 3 2 2 3" xfId="11324" xr:uid="{00000000-0005-0000-0000-000017710000}"/>
    <cellStyle name="Normal 164 2 3 2 2 3 2" xfId="26719" xr:uid="{00000000-0005-0000-0000-000018710000}"/>
    <cellStyle name="Normal 164 2 3 2 2 3 3" xfId="42114" xr:uid="{00000000-0005-0000-0000-000019710000}"/>
    <cellStyle name="Normal 164 2 3 2 2 4" xfId="19021" xr:uid="{00000000-0005-0000-0000-00001A710000}"/>
    <cellStyle name="Normal 164 2 3 2 2 5" xfId="34416" xr:uid="{00000000-0005-0000-0000-00001B710000}"/>
    <cellStyle name="Normal 164 2 3 2 3" xfId="5535" xr:uid="{00000000-0005-0000-0000-00001C710000}"/>
    <cellStyle name="Normal 164 2 3 2 3 2" xfId="13249" xr:uid="{00000000-0005-0000-0000-00001D710000}"/>
    <cellStyle name="Normal 164 2 3 2 3 2 2" xfId="28644" xr:uid="{00000000-0005-0000-0000-00001E710000}"/>
    <cellStyle name="Normal 164 2 3 2 3 2 3" xfId="44039" xr:uid="{00000000-0005-0000-0000-00001F710000}"/>
    <cellStyle name="Normal 164 2 3 2 3 3" xfId="20946" xr:uid="{00000000-0005-0000-0000-000020710000}"/>
    <cellStyle name="Normal 164 2 3 2 3 4" xfId="36341" xr:uid="{00000000-0005-0000-0000-000021710000}"/>
    <cellStyle name="Normal 164 2 3 2 4" xfId="9400" xr:uid="{00000000-0005-0000-0000-000022710000}"/>
    <cellStyle name="Normal 164 2 3 2 4 2" xfId="24795" xr:uid="{00000000-0005-0000-0000-000023710000}"/>
    <cellStyle name="Normal 164 2 3 2 4 3" xfId="40190" xr:uid="{00000000-0005-0000-0000-000024710000}"/>
    <cellStyle name="Normal 164 2 3 2 5" xfId="17097" xr:uid="{00000000-0005-0000-0000-000025710000}"/>
    <cellStyle name="Normal 164 2 3 2 6" xfId="32492" xr:uid="{00000000-0005-0000-0000-000026710000}"/>
    <cellStyle name="Normal 164 2 3 3" xfId="2624" xr:uid="{00000000-0005-0000-0000-000027710000}"/>
    <cellStyle name="Normal 164 2 3 3 2" xfId="6497" xr:uid="{00000000-0005-0000-0000-000028710000}"/>
    <cellStyle name="Normal 164 2 3 3 2 2" xfId="14211" xr:uid="{00000000-0005-0000-0000-000029710000}"/>
    <cellStyle name="Normal 164 2 3 3 2 2 2" xfId="29606" xr:uid="{00000000-0005-0000-0000-00002A710000}"/>
    <cellStyle name="Normal 164 2 3 3 2 2 3" xfId="45001" xr:uid="{00000000-0005-0000-0000-00002B710000}"/>
    <cellStyle name="Normal 164 2 3 3 2 3" xfId="21908" xr:uid="{00000000-0005-0000-0000-00002C710000}"/>
    <cellStyle name="Normal 164 2 3 3 2 4" xfId="37303" xr:uid="{00000000-0005-0000-0000-00002D710000}"/>
    <cellStyle name="Normal 164 2 3 3 3" xfId="10362" xr:uid="{00000000-0005-0000-0000-00002E710000}"/>
    <cellStyle name="Normal 164 2 3 3 3 2" xfId="25757" xr:uid="{00000000-0005-0000-0000-00002F710000}"/>
    <cellStyle name="Normal 164 2 3 3 3 3" xfId="41152" xr:uid="{00000000-0005-0000-0000-000030710000}"/>
    <cellStyle name="Normal 164 2 3 3 4" xfId="18059" xr:uid="{00000000-0005-0000-0000-000031710000}"/>
    <cellStyle name="Normal 164 2 3 3 5" xfId="33454" xr:uid="{00000000-0005-0000-0000-000032710000}"/>
    <cellStyle name="Normal 164 2 3 4" xfId="4573" xr:uid="{00000000-0005-0000-0000-000033710000}"/>
    <cellStyle name="Normal 164 2 3 4 2" xfId="12287" xr:uid="{00000000-0005-0000-0000-000034710000}"/>
    <cellStyle name="Normal 164 2 3 4 2 2" xfId="27682" xr:uid="{00000000-0005-0000-0000-000035710000}"/>
    <cellStyle name="Normal 164 2 3 4 2 3" xfId="43077" xr:uid="{00000000-0005-0000-0000-000036710000}"/>
    <cellStyle name="Normal 164 2 3 4 3" xfId="19984" xr:uid="{00000000-0005-0000-0000-000037710000}"/>
    <cellStyle name="Normal 164 2 3 4 4" xfId="35379" xr:uid="{00000000-0005-0000-0000-000038710000}"/>
    <cellStyle name="Normal 164 2 3 5" xfId="8438" xr:uid="{00000000-0005-0000-0000-000039710000}"/>
    <cellStyle name="Normal 164 2 3 5 2" xfId="23833" xr:uid="{00000000-0005-0000-0000-00003A710000}"/>
    <cellStyle name="Normal 164 2 3 5 3" xfId="39228" xr:uid="{00000000-0005-0000-0000-00003B710000}"/>
    <cellStyle name="Normal 164 2 3 6" xfId="16135" xr:uid="{00000000-0005-0000-0000-00003C710000}"/>
    <cellStyle name="Normal 164 2 3 7" xfId="31530" xr:uid="{00000000-0005-0000-0000-00003D710000}"/>
    <cellStyle name="Normal 164 2 4" xfId="1176" xr:uid="{00000000-0005-0000-0000-00003E710000}"/>
    <cellStyle name="Normal 164 2 4 2" xfId="3105" xr:uid="{00000000-0005-0000-0000-00003F710000}"/>
    <cellStyle name="Normal 164 2 4 2 2" xfId="6978" xr:uid="{00000000-0005-0000-0000-000040710000}"/>
    <cellStyle name="Normal 164 2 4 2 2 2" xfId="14692" xr:uid="{00000000-0005-0000-0000-000041710000}"/>
    <cellStyle name="Normal 164 2 4 2 2 2 2" xfId="30087" xr:uid="{00000000-0005-0000-0000-000042710000}"/>
    <cellStyle name="Normal 164 2 4 2 2 2 3" xfId="45482" xr:uid="{00000000-0005-0000-0000-000043710000}"/>
    <cellStyle name="Normal 164 2 4 2 2 3" xfId="22389" xr:uid="{00000000-0005-0000-0000-000044710000}"/>
    <cellStyle name="Normal 164 2 4 2 2 4" xfId="37784" xr:uid="{00000000-0005-0000-0000-000045710000}"/>
    <cellStyle name="Normal 164 2 4 2 3" xfId="10843" xr:uid="{00000000-0005-0000-0000-000046710000}"/>
    <cellStyle name="Normal 164 2 4 2 3 2" xfId="26238" xr:uid="{00000000-0005-0000-0000-000047710000}"/>
    <cellStyle name="Normal 164 2 4 2 3 3" xfId="41633" xr:uid="{00000000-0005-0000-0000-000048710000}"/>
    <cellStyle name="Normal 164 2 4 2 4" xfId="18540" xr:uid="{00000000-0005-0000-0000-000049710000}"/>
    <cellStyle name="Normal 164 2 4 2 5" xfId="33935" xr:uid="{00000000-0005-0000-0000-00004A710000}"/>
    <cellStyle name="Normal 164 2 4 3" xfId="5054" xr:uid="{00000000-0005-0000-0000-00004B710000}"/>
    <cellStyle name="Normal 164 2 4 3 2" xfId="12768" xr:uid="{00000000-0005-0000-0000-00004C710000}"/>
    <cellStyle name="Normal 164 2 4 3 2 2" xfId="28163" xr:uid="{00000000-0005-0000-0000-00004D710000}"/>
    <cellStyle name="Normal 164 2 4 3 2 3" xfId="43558" xr:uid="{00000000-0005-0000-0000-00004E710000}"/>
    <cellStyle name="Normal 164 2 4 3 3" xfId="20465" xr:uid="{00000000-0005-0000-0000-00004F710000}"/>
    <cellStyle name="Normal 164 2 4 3 4" xfId="35860" xr:uid="{00000000-0005-0000-0000-000050710000}"/>
    <cellStyle name="Normal 164 2 4 4" xfId="8919" xr:uid="{00000000-0005-0000-0000-000051710000}"/>
    <cellStyle name="Normal 164 2 4 4 2" xfId="24314" xr:uid="{00000000-0005-0000-0000-000052710000}"/>
    <cellStyle name="Normal 164 2 4 4 3" xfId="39709" xr:uid="{00000000-0005-0000-0000-000053710000}"/>
    <cellStyle name="Normal 164 2 4 5" xfId="16616" xr:uid="{00000000-0005-0000-0000-000054710000}"/>
    <cellStyle name="Normal 164 2 4 6" xfId="32011" xr:uid="{00000000-0005-0000-0000-000055710000}"/>
    <cellStyle name="Normal 164 2 5" xfId="2143" xr:uid="{00000000-0005-0000-0000-000056710000}"/>
    <cellStyle name="Normal 164 2 5 2" xfId="6016" xr:uid="{00000000-0005-0000-0000-000057710000}"/>
    <cellStyle name="Normal 164 2 5 2 2" xfId="13730" xr:uid="{00000000-0005-0000-0000-000058710000}"/>
    <cellStyle name="Normal 164 2 5 2 2 2" xfId="29125" xr:uid="{00000000-0005-0000-0000-000059710000}"/>
    <cellStyle name="Normal 164 2 5 2 2 3" xfId="44520" xr:uid="{00000000-0005-0000-0000-00005A710000}"/>
    <cellStyle name="Normal 164 2 5 2 3" xfId="21427" xr:uid="{00000000-0005-0000-0000-00005B710000}"/>
    <cellStyle name="Normal 164 2 5 2 4" xfId="36822" xr:uid="{00000000-0005-0000-0000-00005C710000}"/>
    <cellStyle name="Normal 164 2 5 3" xfId="9881" xr:uid="{00000000-0005-0000-0000-00005D710000}"/>
    <cellStyle name="Normal 164 2 5 3 2" xfId="25276" xr:uid="{00000000-0005-0000-0000-00005E710000}"/>
    <cellStyle name="Normal 164 2 5 3 3" xfId="40671" xr:uid="{00000000-0005-0000-0000-00005F710000}"/>
    <cellStyle name="Normal 164 2 5 4" xfId="17578" xr:uid="{00000000-0005-0000-0000-000060710000}"/>
    <cellStyle name="Normal 164 2 5 5" xfId="32973" xr:uid="{00000000-0005-0000-0000-000061710000}"/>
    <cellStyle name="Normal 164 2 6" xfId="4103" xr:uid="{00000000-0005-0000-0000-000062710000}"/>
    <cellStyle name="Normal 164 2 6 2" xfId="11818" xr:uid="{00000000-0005-0000-0000-000063710000}"/>
    <cellStyle name="Normal 164 2 6 2 2" xfId="27213" xr:uid="{00000000-0005-0000-0000-000064710000}"/>
    <cellStyle name="Normal 164 2 6 2 3" xfId="42608" xr:uid="{00000000-0005-0000-0000-000065710000}"/>
    <cellStyle name="Normal 164 2 6 3" xfId="19515" xr:uid="{00000000-0005-0000-0000-000066710000}"/>
    <cellStyle name="Normal 164 2 6 4" xfId="34910" xr:uid="{00000000-0005-0000-0000-000067710000}"/>
    <cellStyle name="Normal 164 2 7" xfId="7968" xr:uid="{00000000-0005-0000-0000-000068710000}"/>
    <cellStyle name="Normal 164 2 7 2" xfId="23364" xr:uid="{00000000-0005-0000-0000-000069710000}"/>
    <cellStyle name="Normal 164 2 7 3" xfId="38759" xr:uid="{00000000-0005-0000-0000-00006A710000}"/>
    <cellStyle name="Normal 164 2 8" xfId="15654" xr:uid="{00000000-0005-0000-0000-00006B710000}"/>
    <cellStyle name="Normal 164 2 9" xfId="31049" xr:uid="{00000000-0005-0000-0000-00006C710000}"/>
    <cellStyle name="Normal 164 3" xfId="323" xr:uid="{00000000-0005-0000-0000-00006D710000}"/>
    <cellStyle name="Normal 164 3 2" xfId="808" xr:uid="{00000000-0005-0000-0000-00006E710000}"/>
    <cellStyle name="Normal 164 3 2 2" xfId="1774" xr:uid="{00000000-0005-0000-0000-00006F710000}"/>
    <cellStyle name="Normal 164 3 2 2 2" xfId="3703" xr:uid="{00000000-0005-0000-0000-000070710000}"/>
    <cellStyle name="Normal 164 3 2 2 2 2" xfId="7576" xr:uid="{00000000-0005-0000-0000-000071710000}"/>
    <cellStyle name="Normal 164 3 2 2 2 2 2" xfId="15290" xr:uid="{00000000-0005-0000-0000-000072710000}"/>
    <cellStyle name="Normal 164 3 2 2 2 2 2 2" xfId="30685" xr:uid="{00000000-0005-0000-0000-000073710000}"/>
    <cellStyle name="Normal 164 3 2 2 2 2 2 3" xfId="46080" xr:uid="{00000000-0005-0000-0000-000074710000}"/>
    <cellStyle name="Normal 164 3 2 2 2 2 3" xfId="22987" xr:uid="{00000000-0005-0000-0000-000075710000}"/>
    <cellStyle name="Normal 164 3 2 2 2 2 4" xfId="38382" xr:uid="{00000000-0005-0000-0000-000076710000}"/>
    <cellStyle name="Normal 164 3 2 2 2 3" xfId="11441" xr:uid="{00000000-0005-0000-0000-000077710000}"/>
    <cellStyle name="Normal 164 3 2 2 2 3 2" xfId="26836" xr:uid="{00000000-0005-0000-0000-000078710000}"/>
    <cellStyle name="Normal 164 3 2 2 2 3 3" xfId="42231" xr:uid="{00000000-0005-0000-0000-000079710000}"/>
    <cellStyle name="Normal 164 3 2 2 2 4" xfId="19138" xr:uid="{00000000-0005-0000-0000-00007A710000}"/>
    <cellStyle name="Normal 164 3 2 2 2 5" xfId="34533" xr:uid="{00000000-0005-0000-0000-00007B710000}"/>
    <cellStyle name="Normal 164 3 2 2 3" xfId="5652" xr:uid="{00000000-0005-0000-0000-00007C710000}"/>
    <cellStyle name="Normal 164 3 2 2 3 2" xfId="13366" xr:uid="{00000000-0005-0000-0000-00007D710000}"/>
    <cellStyle name="Normal 164 3 2 2 3 2 2" xfId="28761" xr:uid="{00000000-0005-0000-0000-00007E710000}"/>
    <cellStyle name="Normal 164 3 2 2 3 2 3" xfId="44156" xr:uid="{00000000-0005-0000-0000-00007F710000}"/>
    <cellStyle name="Normal 164 3 2 2 3 3" xfId="21063" xr:uid="{00000000-0005-0000-0000-000080710000}"/>
    <cellStyle name="Normal 164 3 2 2 3 4" xfId="36458" xr:uid="{00000000-0005-0000-0000-000081710000}"/>
    <cellStyle name="Normal 164 3 2 2 4" xfId="9517" xr:uid="{00000000-0005-0000-0000-000082710000}"/>
    <cellStyle name="Normal 164 3 2 2 4 2" xfId="24912" xr:uid="{00000000-0005-0000-0000-000083710000}"/>
    <cellStyle name="Normal 164 3 2 2 4 3" xfId="40307" xr:uid="{00000000-0005-0000-0000-000084710000}"/>
    <cellStyle name="Normal 164 3 2 2 5" xfId="17214" xr:uid="{00000000-0005-0000-0000-000085710000}"/>
    <cellStyle name="Normal 164 3 2 2 6" xfId="32609" xr:uid="{00000000-0005-0000-0000-000086710000}"/>
    <cellStyle name="Normal 164 3 2 3" xfId="2741" xr:uid="{00000000-0005-0000-0000-000087710000}"/>
    <cellStyle name="Normal 164 3 2 3 2" xfId="6614" xr:uid="{00000000-0005-0000-0000-000088710000}"/>
    <cellStyle name="Normal 164 3 2 3 2 2" xfId="14328" xr:uid="{00000000-0005-0000-0000-000089710000}"/>
    <cellStyle name="Normal 164 3 2 3 2 2 2" xfId="29723" xr:uid="{00000000-0005-0000-0000-00008A710000}"/>
    <cellStyle name="Normal 164 3 2 3 2 2 3" xfId="45118" xr:uid="{00000000-0005-0000-0000-00008B710000}"/>
    <cellStyle name="Normal 164 3 2 3 2 3" xfId="22025" xr:uid="{00000000-0005-0000-0000-00008C710000}"/>
    <cellStyle name="Normal 164 3 2 3 2 4" xfId="37420" xr:uid="{00000000-0005-0000-0000-00008D710000}"/>
    <cellStyle name="Normal 164 3 2 3 3" xfId="10479" xr:uid="{00000000-0005-0000-0000-00008E710000}"/>
    <cellStyle name="Normal 164 3 2 3 3 2" xfId="25874" xr:uid="{00000000-0005-0000-0000-00008F710000}"/>
    <cellStyle name="Normal 164 3 2 3 3 3" xfId="41269" xr:uid="{00000000-0005-0000-0000-000090710000}"/>
    <cellStyle name="Normal 164 3 2 3 4" xfId="18176" xr:uid="{00000000-0005-0000-0000-000091710000}"/>
    <cellStyle name="Normal 164 3 2 3 5" xfId="33571" xr:uid="{00000000-0005-0000-0000-000092710000}"/>
    <cellStyle name="Normal 164 3 2 4" xfId="4690" xr:uid="{00000000-0005-0000-0000-000093710000}"/>
    <cellStyle name="Normal 164 3 2 4 2" xfId="12404" xr:uid="{00000000-0005-0000-0000-000094710000}"/>
    <cellStyle name="Normal 164 3 2 4 2 2" xfId="27799" xr:uid="{00000000-0005-0000-0000-000095710000}"/>
    <cellStyle name="Normal 164 3 2 4 2 3" xfId="43194" xr:uid="{00000000-0005-0000-0000-000096710000}"/>
    <cellStyle name="Normal 164 3 2 4 3" xfId="20101" xr:uid="{00000000-0005-0000-0000-000097710000}"/>
    <cellStyle name="Normal 164 3 2 4 4" xfId="35496" xr:uid="{00000000-0005-0000-0000-000098710000}"/>
    <cellStyle name="Normal 164 3 2 5" xfId="8555" xr:uid="{00000000-0005-0000-0000-000099710000}"/>
    <cellStyle name="Normal 164 3 2 5 2" xfId="23950" xr:uid="{00000000-0005-0000-0000-00009A710000}"/>
    <cellStyle name="Normal 164 3 2 5 3" xfId="39345" xr:uid="{00000000-0005-0000-0000-00009B710000}"/>
    <cellStyle name="Normal 164 3 2 6" xfId="16252" xr:uid="{00000000-0005-0000-0000-00009C710000}"/>
    <cellStyle name="Normal 164 3 2 7" xfId="31647" xr:uid="{00000000-0005-0000-0000-00009D710000}"/>
    <cellStyle name="Normal 164 3 3" xfId="1293" xr:uid="{00000000-0005-0000-0000-00009E710000}"/>
    <cellStyle name="Normal 164 3 3 2" xfId="3222" xr:uid="{00000000-0005-0000-0000-00009F710000}"/>
    <cellStyle name="Normal 164 3 3 2 2" xfId="7095" xr:uid="{00000000-0005-0000-0000-0000A0710000}"/>
    <cellStyle name="Normal 164 3 3 2 2 2" xfId="14809" xr:uid="{00000000-0005-0000-0000-0000A1710000}"/>
    <cellStyle name="Normal 164 3 3 2 2 2 2" xfId="30204" xr:uid="{00000000-0005-0000-0000-0000A2710000}"/>
    <cellStyle name="Normal 164 3 3 2 2 2 3" xfId="45599" xr:uid="{00000000-0005-0000-0000-0000A3710000}"/>
    <cellStyle name="Normal 164 3 3 2 2 3" xfId="22506" xr:uid="{00000000-0005-0000-0000-0000A4710000}"/>
    <cellStyle name="Normal 164 3 3 2 2 4" xfId="37901" xr:uid="{00000000-0005-0000-0000-0000A5710000}"/>
    <cellStyle name="Normal 164 3 3 2 3" xfId="10960" xr:uid="{00000000-0005-0000-0000-0000A6710000}"/>
    <cellStyle name="Normal 164 3 3 2 3 2" xfId="26355" xr:uid="{00000000-0005-0000-0000-0000A7710000}"/>
    <cellStyle name="Normal 164 3 3 2 3 3" xfId="41750" xr:uid="{00000000-0005-0000-0000-0000A8710000}"/>
    <cellStyle name="Normal 164 3 3 2 4" xfId="18657" xr:uid="{00000000-0005-0000-0000-0000A9710000}"/>
    <cellStyle name="Normal 164 3 3 2 5" xfId="34052" xr:uid="{00000000-0005-0000-0000-0000AA710000}"/>
    <cellStyle name="Normal 164 3 3 3" xfId="5171" xr:uid="{00000000-0005-0000-0000-0000AB710000}"/>
    <cellStyle name="Normal 164 3 3 3 2" xfId="12885" xr:uid="{00000000-0005-0000-0000-0000AC710000}"/>
    <cellStyle name="Normal 164 3 3 3 2 2" xfId="28280" xr:uid="{00000000-0005-0000-0000-0000AD710000}"/>
    <cellStyle name="Normal 164 3 3 3 2 3" xfId="43675" xr:uid="{00000000-0005-0000-0000-0000AE710000}"/>
    <cellStyle name="Normal 164 3 3 3 3" xfId="20582" xr:uid="{00000000-0005-0000-0000-0000AF710000}"/>
    <cellStyle name="Normal 164 3 3 3 4" xfId="35977" xr:uid="{00000000-0005-0000-0000-0000B0710000}"/>
    <cellStyle name="Normal 164 3 3 4" xfId="9036" xr:uid="{00000000-0005-0000-0000-0000B1710000}"/>
    <cellStyle name="Normal 164 3 3 4 2" xfId="24431" xr:uid="{00000000-0005-0000-0000-0000B2710000}"/>
    <cellStyle name="Normal 164 3 3 4 3" xfId="39826" xr:uid="{00000000-0005-0000-0000-0000B3710000}"/>
    <cellStyle name="Normal 164 3 3 5" xfId="16733" xr:uid="{00000000-0005-0000-0000-0000B4710000}"/>
    <cellStyle name="Normal 164 3 3 6" xfId="32128" xr:uid="{00000000-0005-0000-0000-0000B5710000}"/>
    <cellStyle name="Normal 164 3 4" xfId="2260" xr:uid="{00000000-0005-0000-0000-0000B6710000}"/>
    <cellStyle name="Normal 164 3 4 2" xfId="6133" xr:uid="{00000000-0005-0000-0000-0000B7710000}"/>
    <cellStyle name="Normal 164 3 4 2 2" xfId="13847" xr:uid="{00000000-0005-0000-0000-0000B8710000}"/>
    <cellStyle name="Normal 164 3 4 2 2 2" xfId="29242" xr:uid="{00000000-0005-0000-0000-0000B9710000}"/>
    <cellStyle name="Normal 164 3 4 2 2 3" xfId="44637" xr:uid="{00000000-0005-0000-0000-0000BA710000}"/>
    <cellStyle name="Normal 164 3 4 2 3" xfId="21544" xr:uid="{00000000-0005-0000-0000-0000BB710000}"/>
    <cellStyle name="Normal 164 3 4 2 4" xfId="36939" xr:uid="{00000000-0005-0000-0000-0000BC710000}"/>
    <cellStyle name="Normal 164 3 4 3" xfId="9998" xr:uid="{00000000-0005-0000-0000-0000BD710000}"/>
    <cellStyle name="Normal 164 3 4 3 2" xfId="25393" xr:uid="{00000000-0005-0000-0000-0000BE710000}"/>
    <cellStyle name="Normal 164 3 4 3 3" xfId="40788" xr:uid="{00000000-0005-0000-0000-0000BF710000}"/>
    <cellStyle name="Normal 164 3 4 4" xfId="17695" xr:uid="{00000000-0005-0000-0000-0000C0710000}"/>
    <cellStyle name="Normal 164 3 4 5" xfId="33090" xr:uid="{00000000-0005-0000-0000-0000C1710000}"/>
    <cellStyle name="Normal 164 3 5" xfId="4209" xr:uid="{00000000-0005-0000-0000-0000C2710000}"/>
    <cellStyle name="Normal 164 3 5 2" xfId="11923" xr:uid="{00000000-0005-0000-0000-0000C3710000}"/>
    <cellStyle name="Normal 164 3 5 2 2" xfId="27318" xr:uid="{00000000-0005-0000-0000-0000C4710000}"/>
    <cellStyle name="Normal 164 3 5 2 3" xfId="42713" xr:uid="{00000000-0005-0000-0000-0000C5710000}"/>
    <cellStyle name="Normal 164 3 5 3" xfId="19620" xr:uid="{00000000-0005-0000-0000-0000C6710000}"/>
    <cellStyle name="Normal 164 3 5 4" xfId="35015" xr:uid="{00000000-0005-0000-0000-0000C7710000}"/>
    <cellStyle name="Normal 164 3 6" xfId="8074" xr:uid="{00000000-0005-0000-0000-0000C8710000}"/>
    <cellStyle name="Normal 164 3 6 2" xfId="23469" xr:uid="{00000000-0005-0000-0000-0000C9710000}"/>
    <cellStyle name="Normal 164 3 6 3" xfId="38864" xr:uid="{00000000-0005-0000-0000-0000CA710000}"/>
    <cellStyle name="Normal 164 3 7" xfId="15771" xr:uid="{00000000-0005-0000-0000-0000CB710000}"/>
    <cellStyle name="Normal 164 3 8" xfId="31166" xr:uid="{00000000-0005-0000-0000-0000CC710000}"/>
    <cellStyle name="Normal 164 4" xfId="587" xr:uid="{00000000-0005-0000-0000-0000CD710000}"/>
    <cellStyle name="Normal 164 4 2" xfId="1553" xr:uid="{00000000-0005-0000-0000-0000CE710000}"/>
    <cellStyle name="Normal 164 4 2 2" xfId="3482" xr:uid="{00000000-0005-0000-0000-0000CF710000}"/>
    <cellStyle name="Normal 164 4 2 2 2" xfId="7355" xr:uid="{00000000-0005-0000-0000-0000D0710000}"/>
    <cellStyle name="Normal 164 4 2 2 2 2" xfId="15069" xr:uid="{00000000-0005-0000-0000-0000D1710000}"/>
    <cellStyle name="Normal 164 4 2 2 2 2 2" xfId="30464" xr:uid="{00000000-0005-0000-0000-0000D2710000}"/>
    <cellStyle name="Normal 164 4 2 2 2 2 3" xfId="45859" xr:uid="{00000000-0005-0000-0000-0000D3710000}"/>
    <cellStyle name="Normal 164 4 2 2 2 3" xfId="22766" xr:uid="{00000000-0005-0000-0000-0000D4710000}"/>
    <cellStyle name="Normal 164 4 2 2 2 4" xfId="38161" xr:uid="{00000000-0005-0000-0000-0000D5710000}"/>
    <cellStyle name="Normal 164 4 2 2 3" xfId="11220" xr:uid="{00000000-0005-0000-0000-0000D6710000}"/>
    <cellStyle name="Normal 164 4 2 2 3 2" xfId="26615" xr:uid="{00000000-0005-0000-0000-0000D7710000}"/>
    <cellStyle name="Normal 164 4 2 2 3 3" xfId="42010" xr:uid="{00000000-0005-0000-0000-0000D8710000}"/>
    <cellStyle name="Normal 164 4 2 2 4" xfId="18917" xr:uid="{00000000-0005-0000-0000-0000D9710000}"/>
    <cellStyle name="Normal 164 4 2 2 5" xfId="34312" xr:uid="{00000000-0005-0000-0000-0000DA710000}"/>
    <cellStyle name="Normal 164 4 2 3" xfId="5431" xr:uid="{00000000-0005-0000-0000-0000DB710000}"/>
    <cellStyle name="Normal 164 4 2 3 2" xfId="13145" xr:uid="{00000000-0005-0000-0000-0000DC710000}"/>
    <cellStyle name="Normal 164 4 2 3 2 2" xfId="28540" xr:uid="{00000000-0005-0000-0000-0000DD710000}"/>
    <cellStyle name="Normal 164 4 2 3 2 3" xfId="43935" xr:uid="{00000000-0005-0000-0000-0000DE710000}"/>
    <cellStyle name="Normal 164 4 2 3 3" xfId="20842" xr:uid="{00000000-0005-0000-0000-0000DF710000}"/>
    <cellStyle name="Normal 164 4 2 3 4" xfId="36237" xr:uid="{00000000-0005-0000-0000-0000E0710000}"/>
    <cellStyle name="Normal 164 4 2 4" xfId="9296" xr:uid="{00000000-0005-0000-0000-0000E1710000}"/>
    <cellStyle name="Normal 164 4 2 4 2" xfId="24691" xr:uid="{00000000-0005-0000-0000-0000E2710000}"/>
    <cellStyle name="Normal 164 4 2 4 3" xfId="40086" xr:uid="{00000000-0005-0000-0000-0000E3710000}"/>
    <cellStyle name="Normal 164 4 2 5" xfId="16993" xr:uid="{00000000-0005-0000-0000-0000E4710000}"/>
    <cellStyle name="Normal 164 4 2 6" xfId="32388" xr:uid="{00000000-0005-0000-0000-0000E5710000}"/>
    <cellStyle name="Normal 164 4 3" xfId="2520" xr:uid="{00000000-0005-0000-0000-0000E6710000}"/>
    <cellStyle name="Normal 164 4 3 2" xfId="6393" xr:uid="{00000000-0005-0000-0000-0000E7710000}"/>
    <cellStyle name="Normal 164 4 3 2 2" xfId="14107" xr:uid="{00000000-0005-0000-0000-0000E8710000}"/>
    <cellStyle name="Normal 164 4 3 2 2 2" xfId="29502" xr:uid="{00000000-0005-0000-0000-0000E9710000}"/>
    <cellStyle name="Normal 164 4 3 2 2 3" xfId="44897" xr:uid="{00000000-0005-0000-0000-0000EA710000}"/>
    <cellStyle name="Normal 164 4 3 2 3" xfId="21804" xr:uid="{00000000-0005-0000-0000-0000EB710000}"/>
    <cellStyle name="Normal 164 4 3 2 4" xfId="37199" xr:uid="{00000000-0005-0000-0000-0000EC710000}"/>
    <cellStyle name="Normal 164 4 3 3" xfId="10258" xr:uid="{00000000-0005-0000-0000-0000ED710000}"/>
    <cellStyle name="Normal 164 4 3 3 2" xfId="25653" xr:uid="{00000000-0005-0000-0000-0000EE710000}"/>
    <cellStyle name="Normal 164 4 3 3 3" xfId="41048" xr:uid="{00000000-0005-0000-0000-0000EF710000}"/>
    <cellStyle name="Normal 164 4 3 4" xfId="17955" xr:uid="{00000000-0005-0000-0000-0000F0710000}"/>
    <cellStyle name="Normal 164 4 3 5" xfId="33350" xr:uid="{00000000-0005-0000-0000-0000F1710000}"/>
    <cellStyle name="Normal 164 4 4" xfId="4469" xr:uid="{00000000-0005-0000-0000-0000F2710000}"/>
    <cellStyle name="Normal 164 4 4 2" xfId="12183" xr:uid="{00000000-0005-0000-0000-0000F3710000}"/>
    <cellStyle name="Normal 164 4 4 2 2" xfId="27578" xr:uid="{00000000-0005-0000-0000-0000F4710000}"/>
    <cellStyle name="Normal 164 4 4 2 3" xfId="42973" xr:uid="{00000000-0005-0000-0000-0000F5710000}"/>
    <cellStyle name="Normal 164 4 4 3" xfId="19880" xr:uid="{00000000-0005-0000-0000-0000F6710000}"/>
    <cellStyle name="Normal 164 4 4 4" xfId="35275" xr:uid="{00000000-0005-0000-0000-0000F7710000}"/>
    <cellStyle name="Normal 164 4 5" xfId="8334" xr:uid="{00000000-0005-0000-0000-0000F8710000}"/>
    <cellStyle name="Normal 164 4 5 2" xfId="23729" xr:uid="{00000000-0005-0000-0000-0000F9710000}"/>
    <cellStyle name="Normal 164 4 5 3" xfId="39124" xr:uid="{00000000-0005-0000-0000-0000FA710000}"/>
    <cellStyle name="Normal 164 4 6" xfId="16031" xr:uid="{00000000-0005-0000-0000-0000FB710000}"/>
    <cellStyle name="Normal 164 4 7" xfId="31426" xr:uid="{00000000-0005-0000-0000-0000FC710000}"/>
    <cellStyle name="Normal 164 5" xfId="1072" xr:uid="{00000000-0005-0000-0000-0000FD710000}"/>
    <cellStyle name="Normal 164 5 2" xfId="3001" xr:uid="{00000000-0005-0000-0000-0000FE710000}"/>
    <cellStyle name="Normal 164 5 2 2" xfId="6874" xr:uid="{00000000-0005-0000-0000-0000FF710000}"/>
    <cellStyle name="Normal 164 5 2 2 2" xfId="14588" xr:uid="{00000000-0005-0000-0000-000000720000}"/>
    <cellStyle name="Normal 164 5 2 2 2 2" xfId="29983" xr:uid="{00000000-0005-0000-0000-000001720000}"/>
    <cellStyle name="Normal 164 5 2 2 2 3" xfId="45378" xr:uid="{00000000-0005-0000-0000-000002720000}"/>
    <cellStyle name="Normal 164 5 2 2 3" xfId="22285" xr:uid="{00000000-0005-0000-0000-000003720000}"/>
    <cellStyle name="Normal 164 5 2 2 4" xfId="37680" xr:uid="{00000000-0005-0000-0000-000004720000}"/>
    <cellStyle name="Normal 164 5 2 3" xfId="10739" xr:uid="{00000000-0005-0000-0000-000005720000}"/>
    <cellStyle name="Normal 164 5 2 3 2" xfId="26134" xr:uid="{00000000-0005-0000-0000-000006720000}"/>
    <cellStyle name="Normal 164 5 2 3 3" xfId="41529" xr:uid="{00000000-0005-0000-0000-000007720000}"/>
    <cellStyle name="Normal 164 5 2 4" xfId="18436" xr:uid="{00000000-0005-0000-0000-000008720000}"/>
    <cellStyle name="Normal 164 5 2 5" xfId="33831" xr:uid="{00000000-0005-0000-0000-000009720000}"/>
    <cellStyle name="Normal 164 5 3" xfId="4950" xr:uid="{00000000-0005-0000-0000-00000A720000}"/>
    <cellStyle name="Normal 164 5 3 2" xfId="12664" xr:uid="{00000000-0005-0000-0000-00000B720000}"/>
    <cellStyle name="Normal 164 5 3 2 2" xfId="28059" xr:uid="{00000000-0005-0000-0000-00000C720000}"/>
    <cellStyle name="Normal 164 5 3 2 3" xfId="43454" xr:uid="{00000000-0005-0000-0000-00000D720000}"/>
    <cellStyle name="Normal 164 5 3 3" xfId="20361" xr:uid="{00000000-0005-0000-0000-00000E720000}"/>
    <cellStyle name="Normal 164 5 3 4" xfId="35756" xr:uid="{00000000-0005-0000-0000-00000F720000}"/>
    <cellStyle name="Normal 164 5 4" xfId="8815" xr:uid="{00000000-0005-0000-0000-000010720000}"/>
    <cellStyle name="Normal 164 5 4 2" xfId="24210" xr:uid="{00000000-0005-0000-0000-000011720000}"/>
    <cellStyle name="Normal 164 5 4 3" xfId="39605" xr:uid="{00000000-0005-0000-0000-000012720000}"/>
    <cellStyle name="Normal 164 5 5" xfId="16512" xr:uid="{00000000-0005-0000-0000-000013720000}"/>
    <cellStyle name="Normal 164 5 6" xfId="31907" xr:uid="{00000000-0005-0000-0000-000014720000}"/>
    <cellStyle name="Normal 164 6" xfId="2039" xr:uid="{00000000-0005-0000-0000-000015720000}"/>
    <cellStyle name="Normal 164 6 2" xfId="5912" xr:uid="{00000000-0005-0000-0000-000016720000}"/>
    <cellStyle name="Normal 164 6 2 2" xfId="13626" xr:uid="{00000000-0005-0000-0000-000017720000}"/>
    <cellStyle name="Normal 164 6 2 2 2" xfId="29021" xr:uid="{00000000-0005-0000-0000-000018720000}"/>
    <cellStyle name="Normal 164 6 2 2 3" xfId="44416" xr:uid="{00000000-0005-0000-0000-000019720000}"/>
    <cellStyle name="Normal 164 6 2 3" xfId="21323" xr:uid="{00000000-0005-0000-0000-00001A720000}"/>
    <cellStyle name="Normal 164 6 2 4" xfId="36718" xr:uid="{00000000-0005-0000-0000-00001B720000}"/>
    <cellStyle name="Normal 164 6 3" xfId="9777" xr:uid="{00000000-0005-0000-0000-00001C720000}"/>
    <cellStyle name="Normal 164 6 3 2" xfId="25172" xr:uid="{00000000-0005-0000-0000-00001D720000}"/>
    <cellStyle name="Normal 164 6 3 3" xfId="40567" xr:uid="{00000000-0005-0000-0000-00001E720000}"/>
    <cellStyle name="Normal 164 6 4" xfId="17474" xr:uid="{00000000-0005-0000-0000-00001F720000}"/>
    <cellStyle name="Normal 164 6 5" xfId="32869" xr:uid="{00000000-0005-0000-0000-000020720000}"/>
    <cellStyle name="Normal 164 7" xfId="3998" xr:uid="{00000000-0005-0000-0000-000021720000}"/>
    <cellStyle name="Normal 164 7 2" xfId="11714" xr:uid="{00000000-0005-0000-0000-000022720000}"/>
    <cellStyle name="Normal 164 7 2 2" xfId="27109" xr:uid="{00000000-0005-0000-0000-000023720000}"/>
    <cellStyle name="Normal 164 7 2 3" xfId="42504" xr:uid="{00000000-0005-0000-0000-000024720000}"/>
    <cellStyle name="Normal 164 7 3" xfId="19411" xr:uid="{00000000-0005-0000-0000-000025720000}"/>
    <cellStyle name="Normal 164 7 4" xfId="34806" xr:uid="{00000000-0005-0000-0000-000026720000}"/>
    <cellStyle name="Normal 164 8" xfId="7863" xr:uid="{00000000-0005-0000-0000-000027720000}"/>
    <cellStyle name="Normal 164 8 2" xfId="23260" xr:uid="{00000000-0005-0000-0000-000028720000}"/>
    <cellStyle name="Normal 164 8 3" xfId="38655" xr:uid="{00000000-0005-0000-0000-000029720000}"/>
    <cellStyle name="Normal 164 9" xfId="15550" xr:uid="{00000000-0005-0000-0000-00002A720000}"/>
    <cellStyle name="Normal 165" xfId="63" xr:uid="{00000000-0005-0000-0000-00002B720000}"/>
    <cellStyle name="Normal 165 10" xfId="30946" xr:uid="{00000000-0005-0000-0000-00002C720000}"/>
    <cellStyle name="Normal 165 2" xfId="175" xr:uid="{00000000-0005-0000-0000-00002D720000}"/>
    <cellStyle name="Normal 165 2 2" xfId="428" xr:uid="{00000000-0005-0000-0000-00002E720000}"/>
    <cellStyle name="Normal 165 2 2 2" xfId="913" xr:uid="{00000000-0005-0000-0000-00002F720000}"/>
    <cellStyle name="Normal 165 2 2 2 2" xfId="1879" xr:uid="{00000000-0005-0000-0000-000030720000}"/>
    <cellStyle name="Normal 165 2 2 2 2 2" xfId="3808" xr:uid="{00000000-0005-0000-0000-000031720000}"/>
    <cellStyle name="Normal 165 2 2 2 2 2 2" xfId="7681" xr:uid="{00000000-0005-0000-0000-000032720000}"/>
    <cellStyle name="Normal 165 2 2 2 2 2 2 2" xfId="15395" xr:uid="{00000000-0005-0000-0000-000033720000}"/>
    <cellStyle name="Normal 165 2 2 2 2 2 2 2 2" xfId="30790" xr:uid="{00000000-0005-0000-0000-000034720000}"/>
    <cellStyle name="Normal 165 2 2 2 2 2 2 2 3" xfId="46185" xr:uid="{00000000-0005-0000-0000-000035720000}"/>
    <cellStyle name="Normal 165 2 2 2 2 2 2 3" xfId="23092" xr:uid="{00000000-0005-0000-0000-000036720000}"/>
    <cellStyle name="Normal 165 2 2 2 2 2 2 4" xfId="38487" xr:uid="{00000000-0005-0000-0000-000037720000}"/>
    <cellStyle name="Normal 165 2 2 2 2 2 3" xfId="11546" xr:uid="{00000000-0005-0000-0000-000038720000}"/>
    <cellStyle name="Normal 165 2 2 2 2 2 3 2" xfId="26941" xr:uid="{00000000-0005-0000-0000-000039720000}"/>
    <cellStyle name="Normal 165 2 2 2 2 2 3 3" xfId="42336" xr:uid="{00000000-0005-0000-0000-00003A720000}"/>
    <cellStyle name="Normal 165 2 2 2 2 2 4" xfId="19243" xr:uid="{00000000-0005-0000-0000-00003B720000}"/>
    <cellStyle name="Normal 165 2 2 2 2 2 5" xfId="34638" xr:uid="{00000000-0005-0000-0000-00003C720000}"/>
    <cellStyle name="Normal 165 2 2 2 2 3" xfId="5757" xr:uid="{00000000-0005-0000-0000-00003D720000}"/>
    <cellStyle name="Normal 165 2 2 2 2 3 2" xfId="13471" xr:uid="{00000000-0005-0000-0000-00003E720000}"/>
    <cellStyle name="Normal 165 2 2 2 2 3 2 2" xfId="28866" xr:uid="{00000000-0005-0000-0000-00003F720000}"/>
    <cellStyle name="Normal 165 2 2 2 2 3 2 3" xfId="44261" xr:uid="{00000000-0005-0000-0000-000040720000}"/>
    <cellStyle name="Normal 165 2 2 2 2 3 3" xfId="21168" xr:uid="{00000000-0005-0000-0000-000041720000}"/>
    <cellStyle name="Normal 165 2 2 2 2 3 4" xfId="36563" xr:uid="{00000000-0005-0000-0000-000042720000}"/>
    <cellStyle name="Normal 165 2 2 2 2 4" xfId="9622" xr:uid="{00000000-0005-0000-0000-000043720000}"/>
    <cellStyle name="Normal 165 2 2 2 2 4 2" xfId="25017" xr:uid="{00000000-0005-0000-0000-000044720000}"/>
    <cellStyle name="Normal 165 2 2 2 2 4 3" xfId="40412" xr:uid="{00000000-0005-0000-0000-000045720000}"/>
    <cellStyle name="Normal 165 2 2 2 2 5" xfId="17319" xr:uid="{00000000-0005-0000-0000-000046720000}"/>
    <cellStyle name="Normal 165 2 2 2 2 6" xfId="32714" xr:uid="{00000000-0005-0000-0000-000047720000}"/>
    <cellStyle name="Normal 165 2 2 2 3" xfId="2846" xr:uid="{00000000-0005-0000-0000-000048720000}"/>
    <cellStyle name="Normal 165 2 2 2 3 2" xfId="6719" xr:uid="{00000000-0005-0000-0000-000049720000}"/>
    <cellStyle name="Normal 165 2 2 2 3 2 2" xfId="14433" xr:uid="{00000000-0005-0000-0000-00004A720000}"/>
    <cellStyle name="Normal 165 2 2 2 3 2 2 2" xfId="29828" xr:uid="{00000000-0005-0000-0000-00004B720000}"/>
    <cellStyle name="Normal 165 2 2 2 3 2 2 3" xfId="45223" xr:uid="{00000000-0005-0000-0000-00004C720000}"/>
    <cellStyle name="Normal 165 2 2 2 3 2 3" xfId="22130" xr:uid="{00000000-0005-0000-0000-00004D720000}"/>
    <cellStyle name="Normal 165 2 2 2 3 2 4" xfId="37525" xr:uid="{00000000-0005-0000-0000-00004E720000}"/>
    <cellStyle name="Normal 165 2 2 2 3 3" xfId="10584" xr:uid="{00000000-0005-0000-0000-00004F720000}"/>
    <cellStyle name="Normal 165 2 2 2 3 3 2" xfId="25979" xr:uid="{00000000-0005-0000-0000-000050720000}"/>
    <cellStyle name="Normal 165 2 2 2 3 3 3" xfId="41374" xr:uid="{00000000-0005-0000-0000-000051720000}"/>
    <cellStyle name="Normal 165 2 2 2 3 4" xfId="18281" xr:uid="{00000000-0005-0000-0000-000052720000}"/>
    <cellStyle name="Normal 165 2 2 2 3 5" xfId="33676" xr:uid="{00000000-0005-0000-0000-000053720000}"/>
    <cellStyle name="Normal 165 2 2 2 4" xfId="4795" xr:uid="{00000000-0005-0000-0000-000054720000}"/>
    <cellStyle name="Normal 165 2 2 2 4 2" xfId="12509" xr:uid="{00000000-0005-0000-0000-000055720000}"/>
    <cellStyle name="Normal 165 2 2 2 4 2 2" xfId="27904" xr:uid="{00000000-0005-0000-0000-000056720000}"/>
    <cellStyle name="Normal 165 2 2 2 4 2 3" xfId="43299" xr:uid="{00000000-0005-0000-0000-000057720000}"/>
    <cellStyle name="Normal 165 2 2 2 4 3" xfId="20206" xr:uid="{00000000-0005-0000-0000-000058720000}"/>
    <cellStyle name="Normal 165 2 2 2 4 4" xfId="35601" xr:uid="{00000000-0005-0000-0000-000059720000}"/>
    <cellStyle name="Normal 165 2 2 2 5" xfId="8660" xr:uid="{00000000-0005-0000-0000-00005A720000}"/>
    <cellStyle name="Normal 165 2 2 2 5 2" xfId="24055" xr:uid="{00000000-0005-0000-0000-00005B720000}"/>
    <cellStyle name="Normal 165 2 2 2 5 3" xfId="39450" xr:uid="{00000000-0005-0000-0000-00005C720000}"/>
    <cellStyle name="Normal 165 2 2 2 6" xfId="16357" xr:uid="{00000000-0005-0000-0000-00005D720000}"/>
    <cellStyle name="Normal 165 2 2 2 7" xfId="31752" xr:uid="{00000000-0005-0000-0000-00005E720000}"/>
    <cellStyle name="Normal 165 2 2 3" xfId="1398" xr:uid="{00000000-0005-0000-0000-00005F720000}"/>
    <cellStyle name="Normal 165 2 2 3 2" xfId="3327" xr:uid="{00000000-0005-0000-0000-000060720000}"/>
    <cellStyle name="Normal 165 2 2 3 2 2" xfId="7200" xr:uid="{00000000-0005-0000-0000-000061720000}"/>
    <cellStyle name="Normal 165 2 2 3 2 2 2" xfId="14914" xr:uid="{00000000-0005-0000-0000-000062720000}"/>
    <cellStyle name="Normal 165 2 2 3 2 2 2 2" xfId="30309" xr:uid="{00000000-0005-0000-0000-000063720000}"/>
    <cellStyle name="Normal 165 2 2 3 2 2 2 3" xfId="45704" xr:uid="{00000000-0005-0000-0000-000064720000}"/>
    <cellStyle name="Normal 165 2 2 3 2 2 3" xfId="22611" xr:uid="{00000000-0005-0000-0000-000065720000}"/>
    <cellStyle name="Normal 165 2 2 3 2 2 4" xfId="38006" xr:uid="{00000000-0005-0000-0000-000066720000}"/>
    <cellStyle name="Normal 165 2 2 3 2 3" xfId="11065" xr:uid="{00000000-0005-0000-0000-000067720000}"/>
    <cellStyle name="Normal 165 2 2 3 2 3 2" xfId="26460" xr:uid="{00000000-0005-0000-0000-000068720000}"/>
    <cellStyle name="Normal 165 2 2 3 2 3 3" xfId="41855" xr:uid="{00000000-0005-0000-0000-000069720000}"/>
    <cellStyle name="Normal 165 2 2 3 2 4" xfId="18762" xr:uid="{00000000-0005-0000-0000-00006A720000}"/>
    <cellStyle name="Normal 165 2 2 3 2 5" xfId="34157" xr:uid="{00000000-0005-0000-0000-00006B720000}"/>
    <cellStyle name="Normal 165 2 2 3 3" xfId="5276" xr:uid="{00000000-0005-0000-0000-00006C720000}"/>
    <cellStyle name="Normal 165 2 2 3 3 2" xfId="12990" xr:uid="{00000000-0005-0000-0000-00006D720000}"/>
    <cellStyle name="Normal 165 2 2 3 3 2 2" xfId="28385" xr:uid="{00000000-0005-0000-0000-00006E720000}"/>
    <cellStyle name="Normal 165 2 2 3 3 2 3" xfId="43780" xr:uid="{00000000-0005-0000-0000-00006F720000}"/>
    <cellStyle name="Normal 165 2 2 3 3 3" xfId="20687" xr:uid="{00000000-0005-0000-0000-000070720000}"/>
    <cellStyle name="Normal 165 2 2 3 3 4" xfId="36082" xr:uid="{00000000-0005-0000-0000-000071720000}"/>
    <cellStyle name="Normal 165 2 2 3 4" xfId="9141" xr:uid="{00000000-0005-0000-0000-000072720000}"/>
    <cellStyle name="Normal 165 2 2 3 4 2" xfId="24536" xr:uid="{00000000-0005-0000-0000-000073720000}"/>
    <cellStyle name="Normal 165 2 2 3 4 3" xfId="39931" xr:uid="{00000000-0005-0000-0000-000074720000}"/>
    <cellStyle name="Normal 165 2 2 3 5" xfId="16838" xr:uid="{00000000-0005-0000-0000-000075720000}"/>
    <cellStyle name="Normal 165 2 2 3 6" xfId="32233" xr:uid="{00000000-0005-0000-0000-000076720000}"/>
    <cellStyle name="Normal 165 2 2 4" xfId="2365" xr:uid="{00000000-0005-0000-0000-000077720000}"/>
    <cellStyle name="Normal 165 2 2 4 2" xfId="6238" xr:uid="{00000000-0005-0000-0000-000078720000}"/>
    <cellStyle name="Normal 165 2 2 4 2 2" xfId="13952" xr:uid="{00000000-0005-0000-0000-000079720000}"/>
    <cellStyle name="Normal 165 2 2 4 2 2 2" xfId="29347" xr:uid="{00000000-0005-0000-0000-00007A720000}"/>
    <cellStyle name="Normal 165 2 2 4 2 2 3" xfId="44742" xr:uid="{00000000-0005-0000-0000-00007B720000}"/>
    <cellStyle name="Normal 165 2 2 4 2 3" xfId="21649" xr:uid="{00000000-0005-0000-0000-00007C720000}"/>
    <cellStyle name="Normal 165 2 2 4 2 4" xfId="37044" xr:uid="{00000000-0005-0000-0000-00007D720000}"/>
    <cellStyle name="Normal 165 2 2 4 3" xfId="10103" xr:uid="{00000000-0005-0000-0000-00007E720000}"/>
    <cellStyle name="Normal 165 2 2 4 3 2" xfId="25498" xr:uid="{00000000-0005-0000-0000-00007F720000}"/>
    <cellStyle name="Normal 165 2 2 4 3 3" xfId="40893" xr:uid="{00000000-0005-0000-0000-000080720000}"/>
    <cellStyle name="Normal 165 2 2 4 4" xfId="17800" xr:uid="{00000000-0005-0000-0000-000081720000}"/>
    <cellStyle name="Normal 165 2 2 4 5" xfId="33195" xr:uid="{00000000-0005-0000-0000-000082720000}"/>
    <cellStyle name="Normal 165 2 2 5" xfId="4314" xr:uid="{00000000-0005-0000-0000-000083720000}"/>
    <cellStyle name="Normal 165 2 2 5 2" xfId="12028" xr:uid="{00000000-0005-0000-0000-000084720000}"/>
    <cellStyle name="Normal 165 2 2 5 2 2" xfId="27423" xr:uid="{00000000-0005-0000-0000-000085720000}"/>
    <cellStyle name="Normal 165 2 2 5 2 3" xfId="42818" xr:uid="{00000000-0005-0000-0000-000086720000}"/>
    <cellStyle name="Normal 165 2 2 5 3" xfId="19725" xr:uid="{00000000-0005-0000-0000-000087720000}"/>
    <cellStyle name="Normal 165 2 2 5 4" xfId="35120" xr:uid="{00000000-0005-0000-0000-000088720000}"/>
    <cellStyle name="Normal 165 2 2 6" xfId="8179" xr:uid="{00000000-0005-0000-0000-000089720000}"/>
    <cellStyle name="Normal 165 2 2 6 2" xfId="23574" xr:uid="{00000000-0005-0000-0000-00008A720000}"/>
    <cellStyle name="Normal 165 2 2 6 3" xfId="38969" xr:uid="{00000000-0005-0000-0000-00008B720000}"/>
    <cellStyle name="Normal 165 2 2 7" xfId="15876" xr:uid="{00000000-0005-0000-0000-00008C720000}"/>
    <cellStyle name="Normal 165 2 2 8" xfId="31271" xr:uid="{00000000-0005-0000-0000-00008D720000}"/>
    <cellStyle name="Normal 165 2 3" xfId="692" xr:uid="{00000000-0005-0000-0000-00008E720000}"/>
    <cellStyle name="Normal 165 2 3 2" xfId="1658" xr:uid="{00000000-0005-0000-0000-00008F720000}"/>
    <cellStyle name="Normal 165 2 3 2 2" xfId="3587" xr:uid="{00000000-0005-0000-0000-000090720000}"/>
    <cellStyle name="Normal 165 2 3 2 2 2" xfId="7460" xr:uid="{00000000-0005-0000-0000-000091720000}"/>
    <cellStyle name="Normal 165 2 3 2 2 2 2" xfId="15174" xr:uid="{00000000-0005-0000-0000-000092720000}"/>
    <cellStyle name="Normal 165 2 3 2 2 2 2 2" xfId="30569" xr:uid="{00000000-0005-0000-0000-000093720000}"/>
    <cellStyle name="Normal 165 2 3 2 2 2 2 3" xfId="45964" xr:uid="{00000000-0005-0000-0000-000094720000}"/>
    <cellStyle name="Normal 165 2 3 2 2 2 3" xfId="22871" xr:uid="{00000000-0005-0000-0000-000095720000}"/>
    <cellStyle name="Normal 165 2 3 2 2 2 4" xfId="38266" xr:uid="{00000000-0005-0000-0000-000096720000}"/>
    <cellStyle name="Normal 165 2 3 2 2 3" xfId="11325" xr:uid="{00000000-0005-0000-0000-000097720000}"/>
    <cellStyle name="Normal 165 2 3 2 2 3 2" xfId="26720" xr:uid="{00000000-0005-0000-0000-000098720000}"/>
    <cellStyle name="Normal 165 2 3 2 2 3 3" xfId="42115" xr:uid="{00000000-0005-0000-0000-000099720000}"/>
    <cellStyle name="Normal 165 2 3 2 2 4" xfId="19022" xr:uid="{00000000-0005-0000-0000-00009A720000}"/>
    <cellStyle name="Normal 165 2 3 2 2 5" xfId="34417" xr:uid="{00000000-0005-0000-0000-00009B720000}"/>
    <cellStyle name="Normal 165 2 3 2 3" xfId="5536" xr:uid="{00000000-0005-0000-0000-00009C720000}"/>
    <cellStyle name="Normal 165 2 3 2 3 2" xfId="13250" xr:uid="{00000000-0005-0000-0000-00009D720000}"/>
    <cellStyle name="Normal 165 2 3 2 3 2 2" xfId="28645" xr:uid="{00000000-0005-0000-0000-00009E720000}"/>
    <cellStyle name="Normal 165 2 3 2 3 2 3" xfId="44040" xr:uid="{00000000-0005-0000-0000-00009F720000}"/>
    <cellStyle name="Normal 165 2 3 2 3 3" xfId="20947" xr:uid="{00000000-0005-0000-0000-0000A0720000}"/>
    <cellStyle name="Normal 165 2 3 2 3 4" xfId="36342" xr:uid="{00000000-0005-0000-0000-0000A1720000}"/>
    <cellStyle name="Normal 165 2 3 2 4" xfId="9401" xr:uid="{00000000-0005-0000-0000-0000A2720000}"/>
    <cellStyle name="Normal 165 2 3 2 4 2" xfId="24796" xr:uid="{00000000-0005-0000-0000-0000A3720000}"/>
    <cellStyle name="Normal 165 2 3 2 4 3" xfId="40191" xr:uid="{00000000-0005-0000-0000-0000A4720000}"/>
    <cellStyle name="Normal 165 2 3 2 5" xfId="17098" xr:uid="{00000000-0005-0000-0000-0000A5720000}"/>
    <cellStyle name="Normal 165 2 3 2 6" xfId="32493" xr:uid="{00000000-0005-0000-0000-0000A6720000}"/>
    <cellStyle name="Normal 165 2 3 3" xfId="2625" xr:uid="{00000000-0005-0000-0000-0000A7720000}"/>
    <cellStyle name="Normal 165 2 3 3 2" xfId="6498" xr:uid="{00000000-0005-0000-0000-0000A8720000}"/>
    <cellStyle name="Normal 165 2 3 3 2 2" xfId="14212" xr:uid="{00000000-0005-0000-0000-0000A9720000}"/>
    <cellStyle name="Normal 165 2 3 3 2 2 2" xfId="29607" xr:uid="{00000000-0005-0000-0000-0000AA720000}"/>
    <cellStyle name="Normal 165 2 3 3 2 2 3" xfId="45002" xr:uid="{00000000-0005-0000-0000-0000AB720000}"/>
    <cellStyle name="Normal 165 2 3 3 2 3" xfId="21909" xr:uid="{00000000-0005-0000-0000-0000AC720000}"/>
    <cellStyle name="Normal 165 2 3 3 2 4" xfId="37304" xr:uid="{00000000-0005-0000-0000-0000AD720000}"/>
    <cellStyle name="Normal 165 2 3 3 3" xfId="10363" xr:uid="{00000000-0005-0000-0000-0000AE720000}"/>
    <cellStyle name="Normal 165 2 3 3 3 2" xfId="25758" xr:uid="{00000000-0005-0000-0000-0000AF720000}"/>
    <cellStyle name="Normal 165 2 3 3 3 3" xfId="41153" xr:uid="{00000000-0005-0000-0000-0000B0720000}"/>
    <cellStyle name="Normal 165 2 3 3 4" xfId="18060" xr:uid="{00000000-0005-0000-0000-0000B1720000}"/>
    <cellStyle name="Normal 165 2 3 3 5" xfId="33455" xr:uid="{00000000-0005-0000-0000-0000B2720000}"/>
    <cellStyle name="Normal 165 2 3 4" xfId="4574" xr:uid="{00000000-0005-0000-0000-0000B3720000}"/>
    <cellStyle name="Normal 165 2 3 4 2" xfId="12288" xr:uid="{00000000-0005-0000-0000-0000B4720000}"/>
    <cellStyle name="Normal 165 2 3 4 2 2" xfId="27683" xr:uid="{00000000-0005-0000-0000-0000B5720000}"/>
    <cellStyle name="Normal 165 2 3 4 2 3" xfId="43078" xr:uid="{00000000-0005-0000-0000-0000B6720000}"/>
    <cellStyle name="Normal 165 2 3 4 3" xfId="19985" xr:uid="{00000000-0005-0000-0000-0000B7720000}"/>
    <cellStyle name="Normal 165 2 3 4 4" xfId="35380" xr:uid="{00000000-0005-0000-0000-0000B8720000}"/>
    <cellStyle name="Normal 165 2 3 5" xfId="8439" xr:uid="{00000000-0005-0000-0000-0000B9720000}"/>
    <cellStyle name="Normal 165 2 3 5 2" xfId="23834" xr:uid="{00000000-0005-0000-0000-0000BA720000}"/>
    <cellStyle name="Normal 165 2 3 5 3" xfId="39229" xr:uid="{00000000-0005-0000-0000-0000BB720000}"/>
    <cellStyle name="Normal 165 2 3 6" xfId="16136" xr:uid="{00000000-0005-0000-0000-0000BC720000}"/>
    <cellStyle name="Normal 165 2 3 7" xfId="31531" xr:uid="{00000000-0005-0000-0000-0000BD720000}"/>
    <cellStyle name="Normal 165 2 4" xfId="1177" xr:uid="{00000000-0005-0000-0000-0000BE720000}"/>
    <cellStyle name="Normal 165 2 4 2" xfId="3106" xr:uid="{00000000-0005-0000-0000-0000BF720000}"/>
    <cellStyle name="Normal 165 2 4 2 2" xfId="6979" xr:uid="{00000000-0005-0000-0000-0000C0720000}"/>
    <cellStyle name="Normal 165 2 4 2 2 2" xfId="14693" xr:uid="{00000000-0005-0000-0000-0000C1720000}"/>
    <cellStyle name="Normal 165 2 4 2 2 2 2" xfId="30088" xr:uid="{00000000-0005-0000-0000-0000C2720000}"/>
    <cellStyle name="Normal 165 2 4 2 2 2 3" xfId="45483" xr:uid="{00000000-0005-0000-0000-0000C3720000}"/>
    <cellStyle name="Normal 165 2 4 2 2 3" xfId="22390" xr:uid="{00000000-0005-0000-0000-0000C4720000}"/>
    <cellStyle name="Normal 165 2 4 2 2 4" xfId="37785" xr:uid="{00000000-0005-0000-0000-0000C5720000}"/>
    <cellStyle name="Normal 165 2 4 2 3" xfId="10844" xr:uid="{00000000-0005-0000-0000-0000C6720000}"/>
    <cellStyle name="Normal 165 2 4 2 3 2" xfId="26239" xr:uid="{00000000-0005-0000-0000-0000C7720000}"/>
    <cellStyle name="Normal 165 2 4 2 3 3" xfId="41634" xr:uid="{00000000-0005-0000-0000-0000C8720000}"/>
    <cellStyle name="Normal 165 2 4 2 4" xfId="18541" xr:uid="{00000000-0005-0000-0000-0000C9720000}"/>
    <cellStyle name="Normal 165 2 4 2 5" xfId="33936" xr:uid="{00000000-0005-0000-0000-0000CA720000}"/>
    <cellStyle name="Normal 165 2 4 3" xfId="5055" xr:uid="{00000000-0005-0000-0000-0000CB720000}"/>
    <cellStyle name="Normal 165 2 4 3 2" xfId="12769" xr:uid="{00000000-0005-0000-0000-0000CC720000}"/>
    <cellStyle name="Normal 165 2 4 3 2 2" xfId="28164" xr:uid="{00000000-0005-0000-0000-0000CD720000}"/>
    <cellStyle name="Normal 165 2 4 3 2 3" xfId="43559" xr:uid="{00000000-0005-0000-0000-0000CE720000}"/>
    <cellStyle name="Normal 165 2 4 3 3" xfId="20466" xr:uid="{00000000-0005-0000-0000-0000CF720000}"/>
    <cellStyle name="Normal 165 2 4 3 4" xfId="35861" xr:uid="{00000000-0005-0000-0000-0000D0720000}"/>
    <cellStyle name="Normal 165 2 4 4" xfId="8920" xr:uid="{00000000-0005-0000-0000-0000D1720000}"/>
    <cellStyle name="Normal 165 2 4 4 2" xfId="24315" xr:uid="{00000000-0005-0000-0000-0000D2720000}"/>
    <cellStyle name="Normal 165 2 4 4 3" xfId="39710" xr:uid="{00000000-0005-0000-0000-0000D3720000}"/>
    <cellStyle name="Normal 165 2 4 5" xfId="16617" xr:uid="{00000000-0005-0000-0000-0000D4720000}"/>
    <cellStyle name="Normal 165 2 4 6" xfId="32012" xr:uid="{00000000-0005-0000-0000-0000D5720000}"/>
    <cellStyle name="Normal 165 2 5" xfId="2144" xr:uid="{00000000-0005-0000-0000-0000D6720000}"/>
    <cellStyle name="Normal 165 2 5 2" xfId="6017" xr:uid="{00000000-0005-0000-0000-0000D7720000}"/>
    <cellStyle name="Normal 165 2 5 2 2" xfId="13731" xr:uid="{00000000-0005-0000-0000-0000D8720000}"/>
    <cellStyle name="Normal 165 2 5 2 2 2" xfId="29126" xr:uid="{00000000-0005-0000-0000-0000D9720000}"/>
    <cellStyle name="Normal 165 2 5 2 2 3" xfId="44521" xr:uid="{00000000-0005-0000-0000-0000DA720000}"/>
    <cellStyle name="Normal 165 2 5 2 3" xfId="21428" xr:uid="{00000000-0005-0000-0000-0000DB720000}"/>
    <cellStyle name="Normal 165 2 5 2 4" xfId="36823" xr:uid="{00000000-0005-0000-0000-0000DC720000}"/>
    <cellStyle name="Normal 165 2 5 3" xfId="9882" xr:uid="{00000000-0005-0000-0000-0000DD720000}"/>
    <cellStyle name="Normal 165 2 5 3 2" xfId="25277" xr:uid="{00000000-0005-0000-0000-0000DE720000}"/>
    <cellStyle name="Normal 165 2 5 3 3" xfId="40672" xr:uid="{00000000-0005-0000-0000-0000DF720000}"/>
    <cellStyle name="Normal 165 2 5 4" xfId="17579" xr:uid="{00000000-0005-0000-0000-0000E0720000}"/>
    <cellStyle name="Normal 165 2 5 5" xfId="32974" xr:uid="{00000000-0005-0000-0000-0000E1720000}"/>
    <cellStyle name="Normal 165 2 6" xfId="4104" xr:uid="{00000000-0005-0000-0000-0000E2720000}"/>
    <cellStyle name="Normal 165 2 6 2" xfId="11819" xr:uid="{00000000-0005-0000-0000-0000E3720000}"/>
    <cellStyle name="Normal 165 2 6 2 2" xfId="27214" xr:uid="{00000000-0005-0000-0000-0000E4720000}"/>
    <cellStyle name="Normal 165 2 6 2 3" xfId="42609" xr:uid="{00000000-0005-0000-0000-0000E5720000}"/>
    <cellStyle name="Normal 165 2 6 3" xfId="19516" xr:uid="{00000000-0005-0000-0000-0000E6720000}"/>
    <cellStyle name="Normal 165 2 6 4" xfId="34911" xr:uid="{00000000-0005-0000-0000-0000E7720000}"/>
    <cellStyle name="Normal 165 2 7" xfId="7969" xr:uid="{00000000-0005-0000-0000-0000E8720000}"/>
    <cellStyle name="Normal 165 2 7 2" xfId="23365" xr:uid="{00000000-0005-0000-0000-0000E9720000}"/>
    <cellStyle name="Normal 165 2 7 3" xfId="38760" xr:uid="{00000000-0005-0000-0000-0000EA720000}"/>
    <cellStyle name="Normal 165 2 8" xfId="15655" xr:uid="{00000000-0005-0000-0000-0000EB720000}"/>
    <cellStyle name="Normal 165 2 9" xfId="31050" xr:uid="{00000000-0005-0000-0000-0000EC720000}"/>
    <cellStyle name="Normal 165 3" xfId="324" xr:uid="{00000000-0005-0000-0000-0000ED720000}"/>
    <cellStyle name="Normal 165 3 2" xfId="809" xr:uid="{00000000-0005-0000-0000-0000EE720000}"/>
    <cellStyle name="Normal 165 3 2 2" xfId="1775" xr:uid="{00000000-0005-0000-0000-0000EF720000}"/>
    <cellStyle name="Normal 165 3 2 2 2" xfId="3704" xr:uid="{00000000-0005-0000-0000-0000F0720000}"/>
    <cellStyle name="Normal 165 3 2 2 2 2" xfId="7577" xr:uid="{00000000-0005-0000-0000-0000F1720000}"/>
    <cellStyle name="Normal 165 3 2 2 2 2 2" xfId="15291" xr:uid="{00000000-0005-0000-0000-0000F2720000}"/>
    <cellStyle name="Normal 165 3 2 2 2 2 2 2" xfId="30686" xr:uid="{00000000-0005-0000-0000-0000F3720000}"/>
    <cellStyle name="Normal 165 3 2 2 2 2 2 3" xfId="46081" xr:uid="{00000000-0005-0000-0000-0000F4720000}"/>
    <cellStyle name="Normal 165 3 2 2 2 2 3" xfId="22988" xr:uid="{00000000-0005-0000-0000-0000F5720000}"/>
    <cellStyle name="Normal 165 3 2 2 2 2 4" xfId="38383" xr:uid="{00000000-0005-0000-0000-0000F6720000}"/>
    <cellStyle name="Normal 165 3 2 2 2 3" xfId="11442" xr:uid="{00000000-0005-0000-0000-0000F7720000}"/>
    <cellStyle name="Normal 165 3 2 2 2 3 2" xfId="26837" xr:uid="{00000000-0005-0000-0000-0000F8720000}"/>
    <cellStyle name="Normal 165 3 2 2 2 3 3" xfId="42232" xr:uid="{00000000-0005-0000-0000-0000F9720000}"/>
    <cellStyle name="Normal 165 3 2 2 2 4" xfId="19139" xr:uid="{00000000-0005-0000-0000-0000FA720000}"/>
    <cellStyle name="Normal 165 3 2 2 2 5" xfId="34534" xr:uid="{00000000-0005-0000-0000-0000FB720000}"/>
    <cellStyle name="Normal 165 3 2 2 3" xfId="5653" xr:uid="{00000000-0005-0000-0000-0000FC720000}"/>
    <cellStyle name="Normal 165 3 2 2 3 2" xfId="13367" xr:uid="{00000000-0005-0000-0000-0000FD720000}"/>
    <cellStyle name="Normal 165 3 2 2 3 2 2" xfId="28762" xr:uid="{00000000-0005-0000-0000-0000FE720000}"/>
    <cellStyle name="Normal 165 3 2 2 3 2 3" xfId="44157" xr:uid="{00000000-0005-0000-0000-0000FF720000}"/>
    <cellStyle name="Normal 165 3 2 2 3 3" xfId="21064" xr:uid="{00000000-0005-0000-0000-000000730000}"/>
    <cellStyle name="Normal 165 3 2 2 3 4" xfId="36459" xr:uid="{00000000-0005-0000-0000-000001730000}"/>
    <cellStyle name="Normal 165 3 2 2 4" xfId="9518" xr:uid="{00000000-0005-0000-0000-000002730000}"/>
    <cellStyle name="Normal 165 3 2 2 4 2" xfId="24913" xr:uid="{00000000-0005-0000-0000-000003730000}"/>
    <cellStyle name="Normal 165 3 2 2 4 3" xfId="40308" xr:uid="{00000000-0005-0000-0000-000004730000}"/>
    <cellStyle name="Normal 165 3 2 2 5" xfId="17215" xr:uid="{00000000-0005-0000-0000-000005730000}"/>
    <cellStyle name="Normal 165 3 2 2 6" xfId="32610" xr:uid="{00000000-0005-0000-0000-000006730000}"/>
    <cellStyle name="Normal 165 3 2 3" xfId="2742" xr:uid="{00000000-0005-0000-0000-000007730000}"/>
    <cellStyle name="Normal 165 3 2 3 2" xfId="6615" xr:uid="{00000000-0005-0000-0000-000008730000}"/>
    <cellStyle name="Normal 165 3 2 3 2 2" xfId="14329" xr:uid="{00000000-0005-0000-0000-000009730000}"/>
    <cellStyle name="Normal 165 3 2 3 2 2 2" xfId="29724" xr:uid="{00000000-0005-0000-0000-00000A730000}"/>
    <cellStyle name="Normal 165 3 2 3 2 2 3" xfId="45119" xr:uid="{00000000-0005-0000-0000-00000B730000}"/>
    <cellStyle name="Normal 165 3 2 3 2 3" xfId="22026" xr:uid="{00000000-0005-0000-0000-00000C730000}"/>
    <cellStyle name="Normal 165 3 2 3 2 4" xfId="37421" xr:uid="{00000000-0005-0000-0000-00000D730000}"/>
    <cellStyle name="Normal 165 3 2 3 3" xfId="10480" xr:uid="{00000000-0005-0000-0000-00000E730000}"/>
    <cellStyle name="Normal 165 3 2 3 3 2" xfId="25875" xr:uid="{00000000-0005-0000-0000-00000F730000}"/>
    <cellStyle name="Normal 165 3 2 3 3 3" xfId="41270" xr:uid="{00000000-0005-0000-0000-000010730000}"/>
    <cellStyle name="Normal 165 3 2 3 4" xfId="18177" xr:uid="{00000000-0005-0000-0000-000011730000}"/>
    <cellStyle name="Normal 165 3 2 3 5" xfId="33572" xr:uid="{00000000-0005-0000-0000-000012730000}"/>
    <cellStyle name="Normal 165 3 2 4" xfId="4691" xr:uid="{00000000-0005-0000-0000-000013730000}"/>
    <cellStyle name="Normal 165 3 2 4 2" xfId="12405" xr:uid="{00000000-0005-0000-0000-000014730000}"/>
    <cellStyle name="Normal 165 3 2 4 2 2" xfId="27800" xr:uid="{00000000-0005-0000-0000-000015730000}"/>
    <cellStyle name="Normal 165 3 2 4 2 3" xfId="43195" xr:uid="{00000000-0005-0000-0000-000016730000}"/>
    <cellStyle name="Normal 165 3 2 4 3" xfId="20102" xr:uid="{00000000-0005-0000-0000-000017730000}"/>
    <cellStyle name="Normal 165 3 2 4 4" xfId="35497" xr:uid="{00000000-0005-0000-0000-000018730000}"/>
    <cellStyle name="Normal 165 3 2 5" xfId="8556" xr:uid="{00000000-0005-0000-0000-000019730000}"/>
    <cellStyle name="Normal 165 3 2 5 2" xfId="23951" xr:uid="{00000000-0005-0000-0000-00001A730000}"/>
    <cellStyle name="Normal 165 3 2 5 3" xfId="39346" xr:uid="{00000000-0005-0000-0000-00001B730000}"/>
    <cellStyle name="Normal 165 3 2 6" xfId="16253" xr:uid="{00000000-0005-0000-0000-00001C730000}"/>
    <cellStyle name="Normal 165 3 2 7" xfId="31648" xr:uid="{00000000-0005-0000-0000-00001D730000}"/>
    <cellStyle name="Normal 165 3 3" xfId="1294" xr:uid="{00000000-0005-0000-0000-00001E730000}"/>
    <cellStyle name="Normal 165 3 3 2" xfId="3223" xr:uid="{00000000-0005-0000-0000-00001F730000}"/>
    <cellStyle name="Normal 165 3 3 2 2" xfId="7096" xr:uid="{00000000-0005-0000-0000-000020730000}"/>
    <cellStyle name="Normal 165 3 3 2 2 2" xfId="14810" xr:uid="{00000000-0005-0000-0000-000021730000}"/>
    <cellStyle name="Normal 165 3 3 2 2 2 2" xfId="30205" xr:uid="{00000000-0005-0000-0000-000022730000}"/>
    <cellStyle name="Normal 165 3 3 2 2 2 3" xfId="45600" xr:uid="{00000000-0005-0000-0000-000023730000}"/>
    <cellStyle name="Normal 165 3 3 2 2 3" xfId="22507" xr:uid="{00000000-0005-0000-0000-000024730000}"/>
    <cellStyle name="Normal 165 3 3 2 2 4" xfId="37902" xr:uid="{00000000-0005-0000-0000-000025730000}"/>
    <cellStyle name="Normal 165 3 3 2 3" xfId="10961" xr:uid="{00000000-0005-0000-0000-000026730000}"/>
    <cellStyle name="Normal 165 3 3 2 3 2" xfId="26356" xr:uid="{00000000-0005-0000-0000-000027730000}"/>
    <cellStyle name="Normal 165 3 3 2 3 3" xfId="41751" xr:uid="{00000000-0005-0000-0000-000028730000}"/>
    <cellStyle name="Normal 165 3 3 2 4" xfId="18658" xr:uid="{00000000-0005-0000-0000-000029730000}"/>
    <cellStyle name="Normal 165 3 3 2 5" xfId="34053" xr:uid="{00000000-0005-0000-0000-00002A730000}"/>
    <cellStyle name="Normal 165 3 3 3" xfId="5172" xr:uid="{00000000-0005-0000-0000-00002B730000}"/>
    <cellStyle name="Normal 165 3 3 3 2" xfId="12886" xr:uid="{00000000-0005-0000-0000-00002C730000}"/>
    <cellStyle name="Normal 165 3 3 3 2 2" xfId="28281" xr:uid="{00000000-0005-0000-0000-00002D730000}"/>
    <cellStyle name="Normal 165 3 3 3 2 3" xfId="43676" xr:uid="{00000000-0005-0000-0000-00002E730000}"/>
    <cellStyle name="Normal 165 3 3 3 3" xfId="20583" xr:uid="{00000000-0005-0000-0000-00002F730000}"/>
    <cellStyle name="Normal 165 3 3 3 4" xfId="35978" xr:uid="{00000000-0005-0000-0000-000030730000}"/>
    <cellStyle name="Normal 165 3 3 4" xfId="9037" xr:uid="{00000000-0005-0000-0000-000031730000}"/>
    <cellStyle name="Normal 165 3 3 4 2" xfId="24432" xr:uid="{00000000-0005-0000-0000-000032730000}"/>
    <cellStyle name="Normal 165 3 3 4 3" xfId="39827" xr:uid="{00000000-0005-0000-0000-000033730000}"/>
    <cellStyle name="Normal 165 3 3 5" xfId="16734" xr:uid="{00000000-0005-0000-0000-000034730000}"/>
    <cellStyle name="Normal 165 3 3 6" xfId="32129" xr:uid="{00000000-0005-0000-0000-000035730000}"/>
    <cellStyle name="Normal 165 3 4" xfId="2261" xr:uid="{00000000-0005-0000-0000-000036730000}"/>
    <cellStyle name="Normal 165 3 4 2" xfId="6134" xr:uid="{00000000-0005-0000-0000-000037730000}"/>
    <cellStyle name="Normal 165 3 4 2 2" xfId="13848" xr:uid="{00000000-0005-0000-0000-000038730000}"/>
    <cellStyle name="Normal 165 3 4 2 2 2" xfId="29243" xr:uid="{00000000-0005-0000-0000-000039730000}"/>
    <cellStyle name="Normal 165 3 4 2 2 3" xfId="44638" xr:uid="{00000000-0005-0000-0000-00003A730000}"/>
    <cellStyle name="Normal 165 3 4 2 3" xfId="21545" xr:uid="{00000000-0005-0000-0000-00003B730000}"/>
    <cellStyle name="Normal 165 3 4 2 4" xfId="36940" xr:uid="{00000000-0005-0000-0000-00003C730000}"/>
    <cellStyle name="Normal 165 3 4 3" xfId="9999" xr:uid="{00000000-0005-0000-0000-00003D730000}"/>
    <cellStyle name="Normal 165 3 4 3 2" xfId="25394" xr:uid="{00000000-0005-0000-0000-00003E730000}"/>
    <cellStyle name="Normal 165 3 4 3 3" xfId="40789" xr:uid="{00000000-0005-0000-0000-00003F730000}"/>
    <cellStyle name="Normal 165 3 4 4" xfId="17696" xr:uid="{00000000-0005-0000-0000-000040730000}"/>
    <cellStyle name="Normal 165 3 4 5" xfId="33091" xr:uid="{00000000-0005-0000-0000-000041730000}"/>
    <cellStyle name="Normal 165 3 5" xfId="4210" xr:uid="{00000000-0005-0000-0000-000042730000}"/>
    <cellStyle name="Normal 165 3 5 2" xfId="11924" xr:uid="{00000000-0005-0000-0000-000043730000}"/>
    <cellStyle name="Normal 165 3 5 2 2" xfId="27319" xr:uid="{00000000-0005-0000-0000-000044730000}"/>
    <cellStyle name="Normal 165 3 5 2 3" xfId="42714" xr:uid="{00000000-0005-0000-0000-000045730000}"/>
    <cellStyle name="Normal 165 3 5 3" xfId="19621" xr:uid="{00000000-0005-0000-0000-000046730000}"/>
    <cellStyle name="Normal 165 3 5 4" xfId="35016" xr:uid="{00000000-0005-0000-0000-000047730000}"/>
    <cellStyle name="Normal 165 3 6" xfId="8075" xr:uid="{00000000-0005-0000-0000-000048730000}"/>
    <cellStyle name="Normal 165 3 6 2" xfId="23470" xr:uid="{00000000-0005-0000-0000-000049730000}"/>
    <cellStyle name="Normal 165 3 6 3" xfId="38865" xr:uid="{00000000-0005-0000-0000-00004A730000}"/>
    <cellStyle name="Normal 165 3 7" xfId="15772" xr:uid="{00000000-0005-0000-0000-00004B730000}"/>
    <cellStyle name="Normal 165 3 8" xfId="31167" xr:uid="{00000000-0005-0000-0000-00004C730000}"/>
    <cellStyle name="Normal 165 4" xfId="588" xr:uid="{00000000-0005-0000-0000-00004D730000}"/>
    <cellStyle name="Normal 165 4 2" xfId="1554" xr:uid="{00000000-0005-0000-0000-00004E730000}"/>
    <cellStyle name="Normal 165 4 2 2" xfId="3483" xr:uid="{00000000-0005-0000-0000-00004F730000}"/>
    <cellStyle name="Normal 165 4 2 2 2" xfId="7356" xr:uid="{00000000-0005-0000-0000-000050730000}"/>
    <cellStyle name="Normal 165 4 2 2 2 2" xfId="15070" xr:uid="{00000000-0005-0000-0000-000051730000}"/>
    <cellStyle name="Normal 165 4 2 2 2 2 2" xfId="30465" xr:uid="{00000000-0005-0000-0000-000052730000}"/>
    <cellStyle name="Normal 165 4 2 2 2 2 3" xfId="45860" xr:uid="{00000000-0005-0000-0000-000053730000}"/>
    <cellStyle name="Normal 165 4 2 2 2 3" xfId="22767" xr:uid="{00000000-0005-0000-0000-000054730000}"/>
    <cellStyle name="Normal 165 4 2 2 2 4" xfId="38162" xr:uid="{00000000-0005-0000-0000-000055730000}"/>
    <cellStyle name="Normal 165 4 2 2 3" xfId="11221" xr:uid="{00000000-0005-0000-0000-000056730000}"/>
    <cellStyle name="Normal 165 4 2 2 3 2" xfId="26616" xr:uid="{00000000-0005-0000-0000-000057730000}"/>
    <cellStyle name="Normal 165 4 2 2 3 3" xfId="42011" xr:uid="{00000000-0005-0000-0000-000058730000}"/>
    <cellStyle name="Normal 165 4 2 2 4" xfId="18918" xr:uid="{00000000-0005-0000-0000-000059730000}"/>
    <cellStyle name="Normal 165 4 2 2 5" xfId="34313" xr:uid="{00000000-0005-0000-0000-00005A730000}"/>
    <cellStyle name="Normal 165 4 2 3" xfId="5432" xr:uid="{00000000-0005-0000-0000-00005B730000}"/>
    <cellStyle name="Normal 165 4 2 3 2" xfId="13146" xr:uid="{00000000-0005-0000-0000-00005C730000}"/>
    <cellStyle name="Normal 165 4 2 3 2 2" xfId="28541" xr:uid="{00000000-0005-0000-0000-00005D730000}"/>
    <cellStyle name="Normal 165 4 2 3 2 3" xfId="43936" xr:uid="{00000000-0005-0000-0000-00005E730000}"/>
    <cellStyle name="Normal 165 4 2 3 3" xfId="20843" xr:uid="{00000000-0005-0000-0000-00005F730000}"/>
    <cellStyle name="Normal 165 4 2 3 4" xfId="36238" xr:uid="{00000000-0005-0000-0000-000060730000}"/>
    <cellStyle name="Normal 165 4 2 4" xfId="9297" xr:uid="{00000000-0005-0000-0000-000061730000}"/>
    <cellStyle name="Normal 165 4 2 4 2" xfId="24692" xr:uid="{00000000-0005-0000-0000-000062730000}"/>
    <cellStyle name="Normal 165 4 2 4 3" xfId="40087" xr:uid="{00000000-0005-0000-0000-000063730000}"/>
    <cellStyle name="Normal 165 4 2 5" xfId="16994" xr:uid="{00000000-0005-0000-0000-000064730000}"/>
    <cellStyle name="Normal 165 4 2 6" xfId="32389" xr:uid="{00000000-0005-0000-0000-000065730000}"/>
    <cellStyle name="Normal 165 4 3" xfId="2521" xr:uid="{00000000-0005-0000-0000-000066730000}"/>
    <cellStyle name="Normal 165 4 3 2" xfId="6394" xr:uid="{00000000-0005-0000-0000-000067730000}"/>
    <cellStyle name="Normal 165 4 3 2 2" xfId="14108" xr:uid="{00000000-0005-0000-0000-000068730000}"/>
    <cellStyle name="Normal 165 4 3 2 2 2" xfId="29503" xr:uid="{00000000-0005-0000-0000-000069730000}"/>
    <cellStyle name="Normal 165 4 3 2 2 3" xfId="44898" xr:uid="{00000000-0005-0000-0000-00006A730000}"/>
    <cellStyle name="Normal 165 4 3 2 3" xfId="21805" xr:uid="{00000000-0005-0000-0000-00006B730000}"/>
    <cellStyle name="Normal 165 4 3 2 4" xfId="37200" xr:uid="{00000000-0005-0000-0000-00006C730000}"/>
    <cellStyle name="Normal 165 4 3 3" xfId="10259" xr:uid="{00000000-0005-0000-0000-00006D730000}"/>
    <cellStyle name="Normal 165 4 3 3 2" xfId="25654" xr:uid="{00000000-0005-0000-0000-00006E730000}"/>
    <cellStyle name="Normal 165 4 3 3 3" xfId="41049" xr:uid="{00000000-0005-0000-0000-00006F730000}"/>
    <cellStyle name="Normal 165 4 3 4" xfId="17956" xr:uid="{00000000-0005-0000-0000-000070730000}"/>
    <cellStyle name="Normal 165 4 3 5" xfId="33351" xr:uid="{00000000-0005-0000-0000-000071730000}"/>
    <cellStyle name="Normal 165 4 4" xfId="4470" xr:uid="{00000000-0005-0000-0000-000072730000}"/>
    <cellStyle name="Normal 165 4 4 2" xfId="12184" xr:uid="{00000000-0005-0000-0000-000073730000}"/>
    <cellStyle name="Normal 165 4 4 2 2" xfId="27579" xr:uid="{00000000-0005-0000-0000-000074730000}"/>
    <cellStyle name="Normal 165 4 4 2 3" xfId="42974" xr:uid="{00000000-0005-0000-0000-000075730000}"/>
    <cellStyle name="Normal 165 4 4 3" xfId="19881" xr:uid="{00000000-0005-0000-0000-000076730000}"/>
    <cellStyle name="Normal 165 4 4 4" xfId="35276" xr:uid="{00000000-0005-0000-0000-000077730000}"/>
    <cellStyle name="Normal 165 4 5" xfId="8335" xr:uid="{00000000-0005-0000-0000-000078730000}"/>
    <cellStyle name="Normal 165 4 5 2" xfId="23730" xr:uid="{00000000-0005-0000-0000-000079730000}"/>
    <cellStyle name="Normal 165 4 5 3" xfId="39125" xr:uid="{00000000-0005-0000-0000-00007A730000}"/>
    <cellStyle name="Normal 165 4 6" xfId="16032" xr:uid="{00000000-0005-0000-0000-00007B730000}"/>
    <cellStyle name="Normal 165 4 7" xfId="31427" xr:uid="{00000000-0005-0000-0000-00007C730000}"/>
    <cellStyle name="Normal 165 5" xfId="1073" xr:uid="{00000000-0005-0000-0000-00007D730000}"/>
    <cellStyle name="Normal 165 5 2" xfId="3002" xr:uid="{00000000-0005-0000-0000-00007E730000}"/>
    <cellStyle name="Normal 165 5 2 2" xfId="6875" xr:uid="{00000000-0005-0000-0000-00007F730000}"/>
    <cellStyle name="Normal 165 5 2 2 2" xfId="14589" xr:uid="{00000000-0005-0000-0000-000080730000}"/>
    <cellStyle name="Normal 165 5 2 2 2 2" xfId="29984" xr:uid="{00000000-0005-0000-0000-000081730000}"/>
    <cellStyle name="Normal 165 5 2 2 2 3" xfId="45379" xr:uid="{00000000-0005-0000-0000-000082730000}"/>
    <cellStyle name="Normal 165 5 2 2 3" xfId="22286" xr:uid="{00000000-0005-0000-0000-000083730000}"/>
    <cellStyle name="Normal 165 5 2 2 4" xfId="37681" xr:uid="{00000000-0005-0000-0000-000084730000}"/>
    <cellStyle name="Normal 165 5 2 3" xfId="10740" xr:uid="{00000000-0005-0000-0000-000085730000}"/>
    <cellStyle name="Normal 165 5 2 3 2" xfId="26135" xr:uid="{00000000-0005-0000-0000-000086730000}"/>
    <cellStyle name="Normal 165 5 2 3 3" xfId="41530" xr:uid="{00000000-0005-0000-0000-000087730000}"/>
    <cellStyle name="Normal 165 5 2 4" xfId="18437" xr:uid="{00000000-0005-0000-0000-000088730000}"/>
    <cellStyle name="Normal 165 5 2 5" xfId="33832" xr:uid="{00000000-0005-0000-0000-000089730000}"/>
    <cellStyle name="Normal 165 5 3" xfId="4951" xr:uid="{00000000-0005-0000-0000-00008A730000}"/>
    <cellStyle name="Normal 165 5 3 2" xfId="12665" xr:uid="{00000000-0005-0000-0000-00008B730000}"/>
    <cellStyle name="Normal 165 5 3 2 2" xfId="28060" xr:uid="{00000000-0005-0000-0000-00008C730000}"/>
    <cellStyle name="Normal 165 5 3 2 3" xfId="43455" xr:uid="{00000000-0005-0000-0000-00008D730000}"/>
    <cellStyle name="Normal 165 5 3 3" xfId="20362" xr:uid="{00000000-0005-0000-0000-00008E730000}"/>
    <cellStyle name="Normal 165 5 3 4" xfId="35757" xr:uid="{00000000-0005-0000-0000-00008F730000}"/>
    <cellStyle name="Normal 165 5 4" xfId="8816" xr:uid="{00000000-0005-0000-0000-000090730000}"/>
    <cellStyle name="Normal 165 5 4 2" xfId="24211" xr:uid="{00000000-0005-0000-0000-000091730000}"/>
    <cellStyle name="Normal 165 5 4 3" xfId="39606" xr:uid="{00000000-0005-0000-0000-000092730000}"/>
    <cellStyle name="Normal 165 5 5" xfId="16513" xr:uid="{00000000-0005-0000-0000-000093730000}"/>
    <cellStyle name="Normal 165 5 6" xfId="31908" xr:uid="{00000000-0005-0000-0000-000094730000}"/>
    <cellStyle name="Normal 165 6" xfId="2040" xr:uid="{00000000-0005-0000-0000-000095730000}"/>
    <cellStyle name="Normal 165 6 2" xfId="5913" xr:uid="{00000000-0005-0000-0000-000096730000}"/>
    <cellStyle name="Normal 165 6 2 2" xfId="13627" xr:uid="{00000000-0005-0000-0000-000097730000}"/>
    <cellStyle name="Normal 165 6 2 2 2" xfId="29022" xr:uid="{00000000-0005-0000-0000-000098730000}"/>
    <cellStyle name="Normal 165 6 2 2 3" xfId="44417" xr:uid="{00000000-0005-0000-0000-000099730000}"/>
    <cellStyle name="Normal 165 6 2 3" xfId="21324" xr:uid="{00000000-0005-0000-0000-00009A730000}"/>
    <cellStyle name="Normal 165 6 2 4" xfId="36719" xr:uid="{00000000-0005-0000-0000-00009B730000}"/>
    <cellStyle name="Normal 165 6 3" xfId="9778" xr:uid="{00000000-0005-0000-0000-00009C730000}"/>
    <cellStyle name="Normal 165 6 3 2" xfId="25173" xr:uid="{00000000-0005-0000-0000-00009D730000}"/>
    <cellStyle name="Normal 165 6 3 3" xfId="40568" xr:uid="{00000000-0005-0000-0000-00009E730000}"/>
    <cellStyle name="Normal 165 6 4" xfId="17475" xr:uid="{00000000-0005-0000-0000-00009F730000}"/>
    <cellStyle name="Normal 165 6 5" xfId="32870" xr:uid="{00000000-0005-0000-0000-0000A0730000}"/>
    <cellStyle name="Normal 165 7" xfId="3999" xr:uid="{00000000-0005-0000-0000-0000A1730000}"/>
    <cellStyle name="Normal 165 7 2" xfId="11715" xr:uid="{00000000-0005-0000-0000-0000A2730000}"/>
    <cellStyle name="Normal 165 7 2 2" xfId="27110" xr:uid="{00000000-0005-0000-0000-0000A3730000}"/>
    <cellStyle name="Normal 165 7 2 3" xfId="42505" xr:uid="{00000000-0005-0000-0000-0000A4730000}"/>
    <cellStyle name="Normal 165 7 3" xfId="19412" xr:uid="{00000000-0005-0000-0000-0000A5730000}"/>
    <cellStyle name="Normal 165 7 4" xfId="34807" xr:uid="{00000000-0005-0000-0000-0000A6730000}"/>
    <cellStyle name="Normal 165 8" xfId="7864" xr:uid="{00000000-0005-0000-0000-0000A7730000}"/>
    <cellStyle name="Normal 165 8 2" xfId="23261" xr:uid="{00000000-0005-0000-0000-0000A8730000}"/>
    <cellStyle name="Normal 165 8 3" xfId="38656" xr:uid="{00000000-0005-0000-0000-0000A9730000}"/>
    <cellStyle name="Normal 165 9" xfId="15551" xr:uid="{00000000-0005-0000-0000-0000AA730000}"/>
    <cellStyle name="Normal 166" xfId="64" xr:uid="{00000000-0005-0000-0000-0000AB730000}"/>
    <cellStyle name="Normal 166 10" xfId="30947" xr:uid="{00000000-0005-0000-0000-0000AC730000}"/>
    <cellStyle name="Normal 166 2" xfId="176" xr:uid="{00000000-0005-0000-0000-0000AD730000}"/>
    <cellStyle name="Normal 166 2 2" xfId="429" xr:uid="{00000000-0005-0000-0000-0000AE730000}"/>
    <cellStyle name="Normal 166 2 2 2" xfId="914" xr:uid="{00000000-0005-0000-0000-0000AF730000}"/>
    <cellStyle name="Normal 166 2 2 2 2" xfId="1880" xr:uid="{00000000-0005-0000-0000-0000B0730000}"/>
    <cellStyle name="Normal 166 2 2 2 2 2" xfId="3809" xr:uid="{00000000-0005-0000-0000-0000B1730000}"/>
    <cellStyle name="Normal 166 2 2 2 2 2 2" xfId="7682" xr:uid="{00000000-0005-0000-0000-0000B2730000}"/>
    <cellStyle name="Normal 166 2 2 2 2 2 2 2" xfId="15396" xr:uid="{00000000-0005-0000-0000-0000B3730000}"/>
    <cellStyle name="Normal 166 2 2 2 2 2 2 2 2" xfId="30791" xr:uid="{00000000-0005-0000-0000-0000B4730000}"/>
    <cellStyle name="Normal 166 2 2 2 2 2 2 2 3" xfId="46186" xr:uid="{00000000-0005-0000-0000-0000B5730000}"/>
    <cellStyle name="Normal 166 2 2 2 2 2 2 3" xfId="23093" xr:uid="{00000000-0005-0000-0000-0000B6730000}"/>
    <cellStyle name="Normal 166 2 2 2 2 2 2 4" xfId="38488" xr:uid="{00000000-0005-0000-0000-0000B7730000}"/>
    <cellStyle name="Normal 166 2 2 2 2 2 3" xfId="11547" xr:uid="{00000000-0005-0000-0000-0000B8730000}"/>
    <cellStyle name="Normal 166 2 2 2 2 2 3 2" xfId="26942" xr:uid="{00000000-0005-0000-0000-0000B9730000}"/>
    <cellStyle name="Normal 166 2 2 2 2 2 3 3" xfId="42337" xr:uid="{00000000-0005-0000-0000-0000BA730000}"/>
    <cellStyle name="Normal 166 2 2 2 2 2 4" xfId="19244" xr:uid="{00000000-0005-0000-0000-0000BB730000}"/>
    <cellStyle name="Normal 166 2 2 2 2 2 5" xfId="34639" xr:uid="{00000000-0005-0000-0000-0000BC730000}"/>
    <cellStyle name="Normal 166 2 2 2 2 3" xfId="5758" xr:uid="{00000000-0005-0000-0000-0000BD730000}"/>
    <cellStyle name="Normal 166 2 2 2 2 3 2" xfId="13472" xr:uid="{00000000-0005-0000-0000-0000BE730000}"/>
    <cellStyle name="Normal 166 2 2 2 2 3 2 2" xfId="28867" xr:uid="{00000000-0005-0000-0000-0000BF730000}"/>
    <cellStyle name="Normal 166 2 2 2 2 3 2 3" xfId="44262" xr:uid="{00000000-0005-0000-0000-0000C0730000}"/>
    <cellStyle name="Normal 166 2 2 2 2 3 3" xfId="21169" xr:uid="{00000000-0005-0000-0000-0000C1730000}"/>
    <cellStyle name="Normal 166 2 2 2 2 3 4" xfId="36564" xr:uid="{00000000-0005-0000-0000-0000C2730000}"/>
    <cellStyle name="Normal 166 2 2 2 2 4" xfId="9623" xr:uid="{00000000-0005-0000-0000-0000C3730000}"/>
    <cellStyle name="Normal 166 2 2 2 2 4 2" xfId="25018" xr:uid="{00000000-0005-0000-0000-0000C4730000}"/>
    <cellStyle name="Normal 166 2 2 2 2 4 3" xfId="40413" xr:uid="{00000000-0005-0000-0000-0000C5730000}"/>
    <cellStyle name="Normal 166 2 2 2 2 5" xfId="17320" xr:uid="{00000000-0005-0000-0000-0000C6730000}"/>
    <cellStyle name="Normal 166 2 2 2 2 6" xfId="32715" xr:uid="{00000000-0005-0000-0000-0000C7730000}"/>
    <cellStyle name="Normal 166 2 2 2 3" xfId="2847" xr:uid="{00000000-0005-0000-0000-0000C8730000}"/>
    <cellStyle name="Normal 166 2 2 2 3 2" xfId="6720" xr:uid="{00000000-0005-0000-0000-0000C9730000}"/>
    <cellStyle name="Normal 166 2 2 2 3 2 2" xfId="14434" xr:uid="{00000000-0005-0000-0000-0000CA730000}"/>
    <cellStyle name="Normal 166 2 2 2 3 2 2 2" xfId="29829" xr:uid="{00000000-0005-0000-0000-0000CB730000}"/>
    <cellStyle name="Normal 166 2 2 2 3 2 2 3" xfId="45224" xr:uid="{00000000-0005-0000-0000-0000CC730000}"/>
    <cellStyle name="Normal 166 2 2 2 3 2 3" xfId="22131" xr:uid="{00000000-0005-0000-0000-0000CD730000}"/>
    <cellStyle name="Normal 166 2 2 2 3 2 4" xfId="37526" xr:uid="{00000000-0005-0000-0000-0000CE730000}"/>
    <cellStyle name="Normal 166 2 2 2 3 3" xfId="10585" xr:uid="{00000000-0005-0000-0000-0000CF730000}"/>
    <cellStyle name="Normal 166 2 2 2 3 3 2" xfId="25980" xr:uid="{00000000-0005-0000-0000-0000D0730000}"/>
    <cellStyle name="Normal 166 2 2 2 3 3 3" xfId="41375" xr:uid="{00000000-0005-0000-0000-0000D1730000}"/>
    <cellStyle name="Normal 166 2 2 2 3 4" xfId="18282" xr:uid="{00000000-0005-0000-0000-0000D2730000}"/>
    <cellStyle name="Normal 166 2 2 2 3 5" xfId="33677" xr:uid="{00000000-0005-0000-0000-0000D3730000}"/>
    <cellStyle name="Normal 166 2 2 2 4" xfId="4796" xr:uid="{00000000-0005-0000-0000-0000D4730000}"/>
    <cellStyle name="Normal 166 2 2 2 4 2" xfId="12510" xr:uid="{00000000-0005-0000-0000-0000D5730000}"/>
    <cellStyle name="Normal 166 2 2 2 4 2 2" xfId="27905" xr:uid="{00000000-0005-0000-0000-0000D6730000}"/>
    <cellStyle name="Normal 166 2 2 2 4 2 3" xfId="43300" xr:uid="{00000000-0005-0000-0000-0000D7730000}"/>
    <cellStyle name="Normal 166 2 2 2 4 3" xfId="20207" xr:uid="{00000000-0005-0000-0000-0000D8730000}"/>
    <cellStyle name="Normal 166 2 2 2 4 4" xfId="35602" xr:uid="{00000000-0005-0000-0000-0000D9730000}"/>
    <cellStyle name="Normal 166 2 2 2 5" xfId="8661" xr:uid="{00000000-0005-0000-0000-0000DA730000}"/>
    <cellStyle name="Normal 166 2 2 2 5 2" xfId="24056" xr:uid="{00000000-0005-0000-0000-0000DB730000}"/>
    <cellStyle name="Normal 166 2 2 2 5 3" xfId="39451" xr:uid="{00000000-0005-0000-0000-0000DC730000}"/>
    <cellStyle name="Normal 166 2 2 2 6" xfId="16358" xr:uid="{00000000-0005-0000-0000-0000DD730000}"/>
    <cellStyle name="Normal 166 2 2 2 7" xfId="31753" xr:uid="{00000000-0005-0000-0000-0000DE730000}"/>
    <cellStyle name="Normal 166 2 2 3" xfId="1399" xr:uid="{00000000-0005-0000-0000-0000DF730000}"/>
    <cellStyle name="Normal 166 2 2 3 2" xfId="3328" xr:uid="{00000000-0005-0000-0000-0000E0730000}"/>
    <cellStyle name="Normal 166 2 2 3 2 2" xfId="7201" xr:uid="{00000000-0005-0000-0000-0000E1730000}"/>
    <cellStyle name="Normal 166 2 2 3 2 2 2" xfId="14915" xr:uid="{00000000-0005-0000-0000-0000E2730000}"/>
    <cellStyle name="Normal 166 2 2 3 2 2 2 2" xfId="30310" xr:uid="{00000000-0005-0000-0000-0000E3730000}"/>
    <cellStyle name="Normal 166 2 2 3 2 2 2 3" xfId="45705" xr:uid="{00000000-0005-0000-0000-0000E4730000}"/>
    <cellStyle name="Normal 166 2 2 3 2 2 3" xfId="22612" xr:uid="{00000000-0005-0000-0000-0000E5730000}"/>
    <cellStyle name="Normal 166 2 2 3 2 2 4" xfId="38007" xr:uid="{00000000-0005-0000-0000-0000E6730000}"/>
    <cellStyle name="Normal 166 2 2 3 2 3" xfId="11066" xr:uid="{00000000-0005-0000-0000-0000E7730000}"/>
    <cellStyle name="Normal 166 2 2 3 2 3 2" xfId="26461" xr:uid="{00000000-0005-0000-0000-0000E8730000}"/>
    <cellStyle name="Normal 166 2 2 3 2 3 3" xfId="41856" xr:uid="{00000000-0005-0000-0000-0000E9730000}"/>
    <cellStyle name="Normal 166 2 2 3 2 4" xfId="18763" xr:uid="{00000000-0005-0000-0000-0000EA730000}"/>
    <cellStyle name="Normal 166 2 2 3 2 5" xfId="34158" xr:uid="{00000000-0005-0000-0000-0000EB730000}"/>
    <cellStyle name="Normal 166 2 2 3 3" xfId="5277" xr:uid="{00000000-0005-0000-0000-0000EC730000}"/>
    <cellStyle name="Normal 166 2 2 3 3 2" xfId="12991" xr:uid="{00000000-0005-0000-0000-0000ED730000}"/>
    <cellStyle name="Normal 166 2 2 3 3 2 2" xfId="28386" xr:uid="{00000000-0005-0000-0000-0000EE730000}"/>
    <cellStyle name="Normal 166 2 2 3 3 2 3" xfId="43781" xr:uid="{00000000-0005-0000-0000-0000EF730000}"/>
    <cellStyle name="Normal 166 2 2 3 3 3" xfId="20688" xr:uid="{00000000-0005-0000-0000-0000F0730000}"/>
    <cellStyle name="Normal 166 2 2 3 3 4" xfId="36083" xr:uid="{00000000-0005-0000-0000-0000F1730000}"/>
    <cellStyle name="Normal 166 2 2 3 4" xfId="9142" xr:uid="{00000000-0005-0000-0000-0000F2730000}"/>
    <cellStyle name="Normal 166 2 2 3 4 2" xfId="24537" xr:uid="{00000000-0005-0000-0000-0000F3730000}"/>
    <cellStyle name="Normal 166 2 2 3 4 3" xfId="39932" xr:uid="{00000000-0005-0000-0000-0000F4730000}"/>
    <cellStyle name="Normal 166 2 2 3 5" xfId="16839" xr:uid="{00000000-0005-0000-0000-0000F5730000}"/>
    <cellStyle name="Normal 166 2 2 3 6" xfId="32234" xr:uid="{00000000-0005-0000-0000-0000F6730000}"/>
    <cellStyle name="Normal 166 2 2 4" xfId="2366" xr:uid="{00000000-0005-0000-0000-0000F7730000}"/>
    <cellStyle name="Normal 166 2 2 4 2" xfId="6239" xr:uid="{00000000-0005-0000-0000-0000F8730000}"/>
    <cellStyle name="Normal 166 2 2 4 2 2" xfId="13953" xr:uid="{00000000-0005-0000-0000-0000F9730000}"/>
    <cellStyle name="Normal 166 2 2 4 2 2 2" xfId="29348" xr:uid="{00000000-0005-0000-0000-0000FA730000}"/>
    <cellStyle name="Normal 166 2 2 4 2 2 3" xfId="44743" xr:uid="{00000000-0005-0000-0000-0000FB730000}"/>
    <cellStyle name="Normal 166 2 2 4 2 3" xfId="21650" xr:uid="{00000000-0005-0000-0000-0000FC730000}"/>
    <cellStyle name="Normal 166 2 2 4 2 4" xfId="37045" xr:uid="{00000000-0005-0000-0000-0000FD730000}"/>
    <cellStyle name="Normal 166 2 2 4 3" xfId="10104" xr:uid="{00000000-0005-0000-0000-0000FE730000}"/>
    <cellStyle name="Normal 166 2 2 4 3 2" xfId="25499" xr:uid="{00000000-0005-0000-0000-0000FF730000}"/>
    <cellStyle name="Normal 166 2 2 4 3 3" xfId="40894" xr:uid="{00000000-0005-0000-0000-000000740000}"/>
    <cellStyle name="Normal 166 2 2 4 4" xfId="17801" xr:uid="{00000000-0005-0000-0000-000001740000}"/>
    <cellStyle name="Normal 166 2 2 4 5" xfId="33196" xr:uid="{00000000-0005-0000-0000-000002740000}"/>
    <cellStyle name="Normal 166 2 2 5" xfId="4315" xr:uid="{00000000-0005-0000-0000-000003740000}"/>
    <cellStyle name="Normal 166 2 2 5 2" xfId="12029" xr:uid="{00000000-0005-0000-0000-000004740000}"/>
    <cellStyle name="Normal 166 2 2 5 2 2" xfId="27424" xr:uid="{00000000-0005-0000-0000-000005740000}"/>
    <cellStyle name="Normal 166 2 2 5 2 3" xfId="42819" xr:uid="{00000000-0005-0000-0000-000006740000}"/>
    <cellStyle name="Normal 166 2 2 5 3" xfId="19726" xr:uid="{00000000-0005-0000-0000-000007740000}"/>
    <cellStyle name="Normal 166 2 2 5 4" xfId="35121" xr:uid="{00000000-0005-0000-0000-000008740000}"/>
    <cellStyle name="Normal 166 2 2 6" xfId="8180" xr:uid="{00000000-0005-0000-0000-000009740000}"/>
    <cellStyle name="Normal 166 2 2 6 2" xfId="23575" xr:uid="{00000000-0005-0000-0000-00000A740000}"/>
    <cellStyle name="Normal 166 2 2 6 3" xfId="38970" xr:uid="{00000000-0005-0000-0000-00000B740000}"/>
    <cellStyle name="Normal 166 2 2 7" xfId="15877" xr:uid="{00000000-0005-0000-0000-00000C740000}"/>
    <cellStyle name="Normal 166 2 2 8" xfId="31272" xr:uid="{00000000-0005-0000-0000-00000D740000}"/>
    <cellStyle name="Normal 166 2 3" xfId="693" xr:uid="{00000000-0005-0000-0000-00000E740000}"/>
    <cellStyle name="Normal 166 2 3 2" xfId="1659" xr:uid="{00000000-0005-0000-0000-00000F740000}"/>
    <cellStyle name="Normal 166 2 3 2 2" xfId="3588" xr:uid="{00000000-0005-0000-0000-000010740000}"/>
    <cellStyle name="Normal 166 2 3 2 2 2" xfId="7461" xr:uid="{00000000-0005-0000-0000-000011740000}"/>
    <cellStyle name="Normal 166 2 3 2 2 2 2" xfId="15175" xr:uid="{00000000-0005-0000-0000-000012740000}"/>
    <cellStyle name="Normal 166 2 3 2 2 2 2 2" xfId="30570" xr:uid="{00000000-0005-0000-0000-000013740000}"/>
    <cellStyle name="Normal 166 2 3 2 2 2 2 3" xfId="45965" xr:uid="{00000000-0005-0000-0000-000014740000}"/>
    <cellStyle name="Normal 166 2 3 2 2 2 3" xfId="22872" xr:uid="{00000000-0005-0000-0000-000015740000}"/>
    <cellStyle name="Normal 166 2 3 2 2 2 4" xfId="38267" xr:uid="{00000000-0005-0000-0000-000016740000}"/>
    <cellStyle name="Normal 166 2 3 2 2 3" xfId="11326" xr:uid="{00000000-0005-0000-0000-000017740000}"/>
    <cellStyle name="Normal 166 2 3 2 2 3 2" xfId="26721" xr:uid="{00000000-0005-0000-0000-000018740000}"/>
    <cellStyle name="Normal 166 2 3 2 2 3 3" xfId="42116" xr:uid="{00000000-0005-0000-0000-000019740000}"/>
    <cellStyle name="Normal 166 2 3 2 2 4" xfId="19023" xr:uid="{00000000-0005-0000-0000-00001A740000}"/>
    <cellStyle name="Normal 166 2 3 2 2 5" xfId="34418" xr:uid="{00000000-0005-0000-0000-00001B740000}"/>
    <cellStyle name="Normal 166 2 3 2 3" xfId="5537" xr:uid="{00000000-0005-0000-0000-00001C740000}"/>
    <cellStyle name="Normal 166 2 3 2 3 2" xfId="13251" xr:uid="{00000000-0005-0000-0000-00001D740000}"/>
    <cellStyle name="Normal 166 2 3 2 3 2 2" xfId="28646" xr:uid="{00000000-0005-0000-0000-00001E740000}"/>
    <cellStyle name="Normal 166 2 3 2 3 2 3" xfId="44041" xr:uid="{00000000-0005-0000-0000-00001F740000}"/>
    <cellStyle name="Normal 166 2 3 2 3 3" xfId="20948" xr:uid="{00000000-0005-0000-0000-000020740000}"/>
    <cellStyle name="Normal 166 2 3 2 3 4" xfId="36343" xr:uid="{00000000-0005-0000-0000-000021740000}"/>
    <cellStyle name="Normal 166 2 3 2 4" xfId="9402" xr:uid="{00000000-0005-0000-0000-000022740000}"/>
    <cellStyle name="Normal 166 2 3 2 4 2" xfId="24797" xr:uid="{00000000-0005-0000-0000-000023740000}"/>
    <cellStyle name="Normal 166 2 3 2 4 3" xfId="40192" xr:uid="{00000000-0005-0000-0000-000024740000}"/>
    <cellStyle name="Normal 166 2 3 2 5" xfId="17099" xr:uid="{00000000-0005-0000-0000-000025740000}"/>
    <cellStyle name="Normal 166 2 3 2 6" xfId="32494" xr:uid="{00000000-0005-0000-0000-000026740000}"/>
    <cellStyle name="Normal 166 2 3 3" xfId="2626" xr:uid="{00000000-0005-0000-0000-000027740000}"/>
    <cellStyle name="Normal 166 2 3 3 2" xfId="6499" xr:uid="{00000000-0005-0000-0000-000028740000}"/>
    <cellStyle name="Normal 166 2 3 3 2 2" xfId="14213" xr:uid="{00000000-0005-0000-0000-000029740000}"/>
    <cellStyle name="Normal 166 2 3 3 2 2 2" xfId="29608" xr:uid="{00000000-0005-0000-0000-00002A740000}"/>
    <cellStyle name="Normal 166 2 3 3 2 2 3" xfId="45003" xr:uid="{00000000-0005-0000-0000-00002B740000}"/>
    <cellStyle name="Normal 166 2 3 3 2 3" xfId="21910" xr:uid="{00000000-0005-0000-0000-00002C740000}"/>
    <cellStyle name="Normal 166 2 3 3 2 4" xfId="37305" xr:uid="{00000000-0005-0000-0000-00002D740000}"/>
    <cellStyle name="Normal 166 2 3 3 3" xfId="10364" xr:uid="{00000000-0005-0000-0000-00002E740000}"/>
    <cellStyle name="Normal 166 2 3 3 3 2" xfId="25759" xr:uid="{00000000-0005-0000-0000-00002F740000}"/>
    <cellStyle name="Normal 166 2 3 3 3 3" xfId="41154" xr:uid="{00000000-0005-0000-0000-000030740000}"/>
    <cellStyle name="Normal 166 2 3 3 4" xfId="18061" xr:uid="{00000000-0005-0000-0000-000031740000}"/>
    <cellStyle name="Normal 166 2 3 3 5" xfId="33456" xr:uid="{00000000-0005-0000-0000-000032740000}"/>
    <cellStyle name="Normal 166 2 3 4" xfId="4575" xr:uid="{00000000-0005-0000-0000-000033740000}"/>
    <cellStyle name="Normal 166 2 3 4 2" xfId="12289" xr:uid="{00000000-0005-0000-0000-000034740000}"/>
    <cellStyle name="Normal 166 2 3 4 2 2" xfId="27684" xr:uid="{00000000-0005-0000-0000-000035740000}"/>
    <cellStyle name="Normal 166 2 3 4 2 3" xfId="43079" xr:uid="{00000000-0005-0000-0000-000036740000}"/>
    <cellStyle name="Normal 166 2 3 4 3" xfId="19986" xr:uid="{00000000-0005-0000-0000-000037740000}"/>
    <cellStyle name="Normal 166 2 3 4 4" xfId="35381" xr:uid="{00000000-0005-0000-0000-000038740000}"/>
    <cellStyle name="Normal 166 2 3 5" xfId="8440" xr:uid="{00000000-0005-0000-0000-000039740000}"/>
    <cellStyle name="Normal 166 2 3 5 2" xfId="23835" xr:uid="{00000000-0005-0000-0000-00003A740000}"/>
    <cellStyle name="Normal 166 2 3 5 3" xfId="39230" xr:uid="{00000000-0005-0000-0000-00003B740000}"/>
    <cellStyle name="Normal 166 2 3 6" xfId="16137" xr:uid="{00000000-0005-0000-0000-00003C740000}"/>
    <cellStyle name="Normal 166 2 3 7" xfId="31532" xr:uid="{00000000-0005-0000-0000-00003D740000}"/>
    <cellStyle name="Normal 166 2 4" xfId="1178" xr:uid="{00000000-0005-0000-0000-00003E740000}"/>
    <cellStyle name="Normal 166 2 4 2" xfId="3107" xr:uid="{00000000-0005-0000-0000-00003F740000}"/>
    <cellStyle name="Normal 166 2 4 2 2" xfId="6980" xr:uid="{00000000-0005-0000-0000-000040740000}"/>
    <cellStyle name="Normal 166 2 4 2 2 2" xfId="14694" xr:uid="{00000000-0005-0000-0000-000041740000}"/>
    <cellStyle name="Normal 166 2 4 2 2 2 2" xfId="30089" xr:uid="{00000000-0005-0000-0000-000042740000}"/>
    <cellStyle name="Normal 166 2 4 2 2 2 3" xfId="45484" xr:uid="{00000000-0005-0000-0000-000043740000}"/>
    <cellStyle name="Normal 166 2 4 2 2 3" xfId="22391" xr:uid="{00000000-0005-0000-0000-000044740000}"/>
    <cellStyle name="Normal 166 2 4 2 2 4" xfId="37786" xr:uid="{00000000-0005-0000-0000-000045740000}"/>
    <cellStyle name="Normal 166 2 4 2 3" xfId="10845" xr:uid="{00000000-0005-0000-0000-000046740000}"/>
    <cellStyle name="Normal 166 2 4 2 3 2" xfId="26240" xr:uid="{00000000-0005-0000-0000-000047740000}"/>
    <cellStyle name="Normal 166 2 4 2 3 3" xfId="41635" xr:uid="{00000000-0005-0000-0000-000048740000}"/>
    <cellStyle name="Normal 166 2 4 2 4" xfId="18542" xr:uid="{00000000-0005-0000-0000-000049740000}"/>
    <cellStyle name="Normal 166 2 4 2 5" xfId="33937" xr:uid="{00000000-0005-0000-0000-00004A740000}"/>
    <cellStyle name="Normal 166 2 4 3" xfId="5056" xr:uid="{00000000-0005-0000-0000-00004B740000}"/>
    <cellStyle name="Normal 166 2 4 3 2" xfId="12770" xr:uid="{00000000-0005-0000-0000-00004C740000}"/>
    <cellStyle name="Normal 166 2 4 3 2 2" xfId="28165" xr:uid="{00000000-0005-0000-0000-00004D740000}"/>
    <cellStyle name="Normal 166 2 4 3 2 3" xfId="43560" xr:uid="{00000000-0005-0000-0000-00004E740000}"/>
    <cellStyle name="Normal 166 2 4 3 3" xfId="20467" xr:uid="{00000000-0005-0000-0000-00004F740000}"/>
    <cellStyle name="Normal 166 2 4 3 4" xfId="35862" xr:uid="{00000000-0005-0000-0000-000050740000}"/>
    <cellStyle name="Normal 166 2 4 4" xfId="8921" xr:uid="{00000000-0005-0000-0000-000051740000}"/>
    <cellStyle name="Normal 166 2 4 4 2" xfId="24316" xr:uid="{00000000-0005-0000-0000-000052740000}"/>
    <cellStyle name="Normal 166 2 4 4 3" xfId="39711" xr:uid="{00000000-0005-0000-0000-000053740000}"/>
    <cellStyle name="Normal 166 2 4 5" xfId="16618" xr:uid="{00000000-0005-0000-0000-000054740000}"/>
    <cellStyle name="Normal 166 2 4 6" xfId="32013" xr:uid="{00000000-0005-0000-0000-000055740000}"/>
    <cellStyle name="Normal 166 2 5" xfId="2145" xr:uid="{00000000-0005-0000-0000-000056740000}"/>
    <cellStyle name="Normal 166 2 5 2" xfId="6018" xr:uid="{00000000-0005-0000-0000-000057740000}"/>
    <cellStyle name="Normal 166 2 5 2 2" xfId="13732" xr:uid="{00000000-0005-0000-0000-000058740000}"/>
    <cellStyle name="Normal 166 2 5 2 2 2" xfId="29127" xr:uid="{00000000-0005-0000-0000-000059740000}"/>
    <cellStyle name="Normal 166 2 5 2 2 3" xfId="44522" xr:uid="{00000000-0005-0000-0000-00005A740000}"/>
    <cellStyle name="Normal 166 2 5 2 3" xfId="21429" xr:uid="{00000000-0005-0000-0000-00005B740000}"/>
    <cellStyle name="Normal 166 2 5 2 4" xfId="36824" xr:uid="{00000000-0005-0000-0000-00005C740000}"/>
    <cellStyle name="Normal 166 2 5 3" xfId="9883" xr:uid="{00000000-0005-0000-0000-00005D740000}"/>
    <cellStyle name="Normal 166 2 5 3 2" xfId="25278" xr:uid="{00000000-0005-0000-0000-00005E740000}"/>
    <cellStyle name="Normal 166 2 5 3 3" xfId="40673" xr:uid="{00000000-0005-0000-0000-00005F740000}"/>
    <cellStyle name="Normal 166 2 5 4" xfId="17580" xr:uid="{00000000-0005-0000-0000-000060740000}"/>
    <cellStyle name="Normal 166 2 5 5" xfId="32975" xr:uid="{00000000-0005-0000-0000-000061740000}"/>
    <cellStyle name="Normal 166 2 6" xfId="4105" xr:uid="{00000000-0005-0000-0000-000062740000}"/>
    <cellStyle name="Normal 166 2 6 2" xfId="11820" xr:uid="{00000000-0005-0000-0000-000063740000}"/>
    <cellStyle name="Normal 166 2 6 2 2" xfId="27215" xr:uid="{00000000-0005-0000-0000-000064740000}"/>
    <cellStyle name="Normal 166 2 6 2 3" xfId="42610" xr:uid="{00000000-0005-0000-0000-000065740000}"/>
    <cellStyle name="Normal 166 2 6 3" xfId="19517" xr:uid="{00000000-0005-0000-0000-000066740000}"/>
    <cellStyle name="Normal 166 2 6 4" xfId="34912" xr:uid="{00000000-0005-0000-0000-000067740000}"/>
    <cellStyle name="Normal 166 2 7" xfId="7970" xr:uid="{00000000-0005-0000-0000-000068740000}"/>
    <cellStyle name="Normal 166 2 7 2" xfId="23366" xr:uid="{00000000-0005-0000-0000-000069740000}"/>
    <cellStyle name="Normal 166 2 7 3" xfId="38761" xr:uid="{00000000-0005-0000-0000-00006A740000}"/>
    <cellStyle name="Normal 166 2 8" xfId="15656" xr:uid="{00000000-0005-0000-0000-00006B740000}"/>
    <cellStyle name="Normal 166 2 9" xfId="31051" xr:uid="{00000000-0005-0000-0000-00006C740000}"/>
    <cellStyle name="Normal 166 3" xfId="325" xr:uid="{00000000-0005-0000-0000-00006D740000}"/>
    <cellStyle name="Normal 166 3 2" xfId="810" xr:uid="{00000000-0005-0000-0000-00006E740000}"/>
    <cellStyle name="Normal 166 3 2 2" xfId="1776" xr:uid="{00000000-0005-0000-0000-00006F740000}"/>
    <cellStyle name="Normal 166 3 2 2 2" xfId="3705" xr:uid="{00000000-0005-0000-0000-000070740000}"/>
    <cellStyle name="Normal 166 3 2 2 2 2" xfId="7578" xr:uid="{00000000-0005-0000-0000-000071740000}"/>
    <cellStyle name="Normal 166 3 2 2 2 2 2" xfId="15292" xr:uid="{00000000-0005-0000-0000-000072740000}"/>
    <cellStyle name="Normal 166 3 2 2 2 2 2 2" xfId="30687" xr:uid="{00000000-0005-0000-0000-000073740000}"/>
    <cellStyle name="Normal 166 3 2 2 2 2 2 3" xfId="46082" xr:uid="{00000000-0005-0000-0000-000074740000}"/>
    <cellStyle name="Normal 166 3 2 2 2 2 3" xfId="22989" xr:uid="{00000000-0005-0000-0000-000075740000}"/>
    <cellStyle name="Normal 166 3 2 2 2 2 4" xfId="38384" xr:uid="{00000000-0005-0000-0000-000076740000}"/>
    <cellStyle name="Normal 166 3 2 2 2 3" xfId="11443" xr:uid="{00000000-0005-0000-0000-000077740000}"/>
    <cellStyle name="Normal 166 3 2 2 2 3 2" xfId="26838" xr:uid="{00000000-0005-0000-0000-000078740000}"/>
    <cellStyle name="Normal 166 3 2 2 2 3 3" xfId="42233" xr:uid="{00000000-0005-0000-0000-000079740000}"/>
    <cellStyle name="Normal 166 3 2 2 2 4" xfId="19140" xr:uid="{00000000-0005-0000-0000-00007A740000}"/>
    <cellStyle name="Normal 166 3 2 2 2 5" xfId="34535" xr:uid="{00000000-0005-0000-0000-00007B740000}"/>
    <cellStyle name="Normal 166 3 2 2 3" xfId="5654" xr:uid="{00000000-0005-0000-0000-00007C740000}"/>
    <cellStyle name="Normal 166 3 2 2 3 2" xfId="13368" xr:uid="{00000000-0005-0000-0000-00007D740000}"/>
    <cellStyle name="Normal 166 3 2 2 3 2 2" xfId="28763" xr:uid="{00000000-0005-0000-0000-00007E740000}"/>
    <cellStyle name="Normal 166 3 2 2 3 2 3" xfId="44158" xr:uid="{00000000-0005-0000-0000-00007F740000}"/>
    <cellStyle name="Normal 166 3 2 2 3 3" xfId="21065" xr:uid="{00000000-0005-0000-0000-000080740000}"/>
    <cellStyle name="Normal 166 3 2 2 3 4" xfId="36460" xr:uid="{00000000-0005-0000-0000-000081740000}"/>
    <cellStyle name="Normal 166 3 2 2 4" xfId="9519" xr:uid="{00000000-0005-0000-0000-000082740000}"/>
    <cellStyle name="Normal 166 3 2 2 4 2" xfId="24914" xr:uid="{00000000-0005-0000-0000-000083740000}"/>
    <cellStyle name="Normal 166 3 2 2 4 3" xfId="40309" xr:uid="{00000000-0005-0000-0000-000084740000}"/>
    <cellStyle name="Normal 166 3 2 2 5" xfId="17216" xr:uid="{00000000-0005-0000-0000-000085740000}"/>
    <cellStyle name="Normal 166 3 2 2 6" xfId="32611" xr:uid="{00000000-0005-0000-0000-000086740000}"/>
    <cellStyle name="Normal 166 3 2 3" xfId="2743" xr:uid="{00000000-0005-0000-0000-000087740000}"/>
    <cellStyle name="Normal 166 3 2 3 2" xfId="6616" xr:uid="{00000000-0005-0000-0000-000088740000}"/>
    <cellStyle name="Normal 166 3 2 3 2 2" xfId="14330" xr:uid="{00000000-0005-0000-0000-000089740000}"/>
    <cellStyle name="Normal 166 3 2 3 2 2 2" xfId="29725" xr:uid="{00000000-0005-0000-0000-00008A740000}"/>
    <cellStyle name="Normal 166 3 2 3 2 2 3" xfId="45120" xr:uid="{00000000-0005-0000-0000-00008B740000}"/>
    <cellStyle name="Normal 166 3 2 3 2 3" xfId="22027" xr:uid="{00000000-0005-0000-0000-00008C740000}"/>
    <cellStyle name="Normal 166 3 2 3 2 4" xfId="37422" xr:uid="{00000000-0005-0000-0000-00008D740000}"/>
    <cellStyle name="Normal 166 3 2 3 3" xfId="10481" xr:uid="{00000000-0005-0000-0000-00008E740000}"/>
    <cellStyle name="Normal 166 3 2 3 3 2" xfId="25876" xr:uid="{00000000-0005-0000-0000-00008F740000}"/>
    <cellStyle name="Normal 166 3 2 3 3 3" xfId="41271" xr:uid="{00000000-0005-0000-0000-000090740000}"/>
    <cellStyle name="Normal 166 3 2 3 4" xfId="18178" xr:uid="{00000000-0005-0000-0000-000091740000}"/>
    <cellStyle name="Normal 166 3 2 3 5" xfId="33573" xr:uid="{00000000-0005-0000-0000-000092740000}"/>
    <cellStyle name="Normal 166 3 2 4" xfId="4692" xr:uid="{00000000-0005-0000-0000-000093740000}"/>
    <cellStyle name="Normal 166 3 2 4 2" xfId="12406" xr:uid="{00000000-0005-0000-0000-000094740000}"/>
    <cellStyle name="Normal 166 3 2 4 2 2" xfId="27801" xr:uid="{00000000-0005-0000-0000-000095740000}"/>
    <cellStyle name="Normal 166 3 2 4 2 3" xfId="43196" xr:uid="{00000000-0005-0000-0000-000096740000}"/>
    <cellStyle name="Normal 166 3 2 4 3" xfId="20103" xr:uid="{00000000-0005-0000-0000-000097740000}"/>
    <cellStyle name="Normal 166 3 2 4 4" xfId="35498" xr:uid="{00000000-0005-0000-0000-000098740000}"/>
    <cellStyle name="Normal 166 3 2 5" xfId="8557" xr:uid="{00000000-0005-0000-0000-000099740000}"/>
    <cellStyle name="Normal 166 3 2 5 2" xfId="23952" xr:uid="{00000000-0005-0000-0000-00009A740000}"/>
    <cellStyle name="Normal 166 3 2 5 3" xfId="39347" xr:uid="{00000000-0005-0000-0000-00009B740000}"/>
    <cellStyle name="Normal 166 3 2 6" xfId="16254" xr:uid="{00000000-0005-0000-0000-00009C740000}"/>
    <cellStyle name="Normal 166 3 2 7" xfId="31649" xr:uid="{00000000-0005-0000-0000-00009D740000}"/>
    <cellStyle name="Normal 166 3 3" xfId="1295" xr:uid="{00000000-0005-0000-0000-00009E740000}"/>
    <cellStyle name="Normal 166 3 3 2" xfId="3224" xr:uid="{00000000-0005-0000-0000-00009F740000}"/>
    <cellStyle name="Normal 166 3 3 2 2" xfId="7097" xr:uid="{00000000-0005-0000-0000-0000A0740000}"/>
    <cellStyle name="Normal 166 3 3 2 2 2" xfId="14811" xr:uid="{00000000-0005-0000-0000-0000A1740000}"/>
    <cellStyle name="Normal 166 3 3 2 2 2 2" xfId="30206" xr:uid="{00000000-0005-0000-0000-0000A2740000}"/>
    <cellStyle name="Normal 166 3 3 2 2 2 3" xfId="45601" xr:uid="{00000000-0005-0000-0000-0000A3740000}"/>
    <cellStyle name="Normal 166 3 3 2 2 3" xfId="22508" xr:uid="{00000000-0005-0000-0000-0000A4740000}"/>
    <cellStyle name="Normal 166 3 3 2 2 4" xfId="37903" xr:uid="{00000000-0005-0000-0000-0000A5740000}"/>
    <cellStyle name="Normal 166 3 3 2 3" xfId="10962" xr:uid="{00000000-0005-0000-0000-0000A6740000}"/>
    <cellStyle name="Normal 166 3 3 2 3 2" xfId="26357" xr:uid="{00000000-0005-0000-0000-0000A7740000}"/>
    <cellStyle name="Normal 166 3 3 2 3 3" xfId="41752" xr:uid="{00000000-0005-0000-0000-0000A8740000}"/>
    <cellStyle name="Normal 166 3 3 2 4" xfId="18659" xr:uid="{00000000-0005-0000-0000-0000A9740000}"/>
    <cellStyle name="Normal 166 3 3 2 5" xfId="34054" xr:uid="{00000000-0005-0000-0000-0000AA740000}"/>
    <cellStyle name="Normal 166 3 3 3" xfId="5173" xr:uid="{00000000-0005-0000-0000-0000AB740000}"/>
    <cellStyle name="Normal 166 3 3 3 2" xfId="12887" xr:uid="{00000000-0005-0000-0000-0000AC740000}"/>
    <cellStyle name="Normal 166 3 3 3 2 2" xfId="28282" xr:uid="{00000000-0005-0000-0000-0000AD740000}"/>
    <cellStyle name="Normal 166 3 3 3 2 3" xfId="43677" xr:uid="{00000000-0005-0000-0000-0000AE740000}"/>
    <cellStyle name="Normal 166 3 3 3 3" xfId="20584" xr:uid="{00000000-0005-0000-0000-0000AF740000}"/>
    <cellStyle name="Normal 166 3 3 3 4" xfId="35979" xr:uid="{00000000-0005-0000-0000-0000B0740000}"/>
    <cellStyle name="Normal 166 3 3 4" xfId="9038" xr:uid="{00000000-0005-0000-0000-0000B1740000}"/>
    <cellStyle name="Normal 166 3 3 4 2" xfId="24433" xr:uid="{00000000-0005-0000-0000-0000B2740000}"/>
    <cellStyle name="Normal 166 3 3 4 3" xfId="39828" xr:uid="{00000000-0005-0000-0000-0000B3740000}"/>
    <cellStyle name="Normal 166 3 3 5" xfId="16735" xr:uid="{00000000-0005-0000-0000-0000B4740000}"/>
    <cellStyle name="Normal 166 3 3 6" xfId="32130" xr:uid="{00000000-0005-0000-0000-0000B5740000}"/>
    <cellStyle name="Normal 166 3 4" xfId="2262" xr:uid="{00000000-0005-0000-0000-0000B6740000}"/>
    <cellStyle name="Normal 166 3 4 2" xfId="6135" xr:uid="{00000000-0005-0000-0000-0000B7740000}"/>
    <cellStyle name="Normal 166 3 4 2 2" xfId="13849" xr:uid="{00000000-0005-0000-0000-0000B8740000}"/>
    <cellStyle name="Normal 166 3 4 2 2 2" xfId="29244" xr:uid="{00000000-0005-0000-0000-0000B9740000}"/>
    <cellStyle name="Normal 166 3 4 2 2 3" xfId="44639" xr:uid="{00000000-0005-0000-0000-0000BA740000}"/>
    <cellStyle name="Normal 166 3 4 2 3" xfId="21546" xr:uid="{00000000-0005-0000-0000-0000BB740000}"/>
    <cellStyle name="Normal 166 3 4 2 4" xfId="36941" xr:uid="{00000000-0005-0000-0000-0000BC740000}"/>
    <cellStyle name="Normal 166 3 4 3" xfId="10000" xr:uid="{00000000-0005-0000-0000-0000BD740000}"/>
    <cellStyle name="Normal 166 3 4 3 2" xfId="25395" xr:uid="{00000000-0005-0000-0000-0000BE740000}"/>
    <cellStyle name="Normal 166 3 4 3 3" xfId="40790" xr:uid="{00000000-0005-0000-0000-0000BF740000}"/>
    <cellStyle name="Normal 166 3 4 4" xfId="17697" xr:uid="{00000000-0005-0000-0000-0000C0740000}"/>
    <cellStyle name="Normal 166 3 4 5" xfId="33092" xr:uid="{00000000-0005-0000-0000-0000C1740000}"/>
    <cellStyle name="Normal 166 3 5" xfId="4211" xr:uid="{00000000-0005-0000-0000-0000C2740000}"/>
    <cellStyle name="Normal 166 3 5 2" xfId="11925" xr:uid="{00000000-0005-0000-0000-0000C3740000}"/>
    <cellStyle name="Normal 166 3 5 2 2" xfId="27320" xr:uid="{00000000-0005-0000-0000-0000C4740000}"/>
    <cellStyle name="Normal 166 3 5 2 3" xfId="42715" xr:uid="{00000000-0005-0000-0000-0000C5740000}"/>
    <cellStyle name="Normal 166 3 5 3" xfId="19622" xr:uid="{00000000-0005-0000-0000-0000C6740000}"/>
    <cellStyle name="Normal 166 3 5 4" xfId="35017" xr:uid="{00000000-0005-0000-0000-0000C7740000}"/>
    <cellStyle name="Normal 166 3 6" xfId="8076" xr:uid="{00000000-0005-0000-0000-0000C8740000}"/>
    <cellStyle name="Normal 166 3 6 2" xfId="23471" xr:uid="{00000000-0005-0000-0000-0000C9740000}"/>
    <cellStyle name="Normal 166 3 6 3" xfId="38866" xr:uid="{00000000-0005-0000-0000-0000CA740000}"/>
    <cellStyle name="Normal 166 3 7" xfId="15773" xr:uid="{00000000-0005-0000-0000-0000CB740000}"/>
    <cellStyle name="Normal 166 3 8" xfId="31168" xr:uid="{00000000-0005-0000-0000-0000CC740000}"/>
    <cellStyle name="Normal 166 4" xfId="589" xr:uid="{00000000-0005-0000-0000-0000CD740000}"/>
    <cellStyle name="Normal 166 4 2" xfId="1555" xr:uid="{00000000-0005-0000-0000-0000CE740000}"/>
    <cellStyle name="Normal 166 4 2 2" xfId="3484" xr:uid="{00000000-0005-0000-0000-0000CF740000}"/>
    <cellStyle name="Normal 166 4 2 2 2" xfId="7357" xr:uid="{00000000-0005-0000-0000-0000D0740000}"/>
    <cellStyle name="Normal 166 4 2 2 2 2" xfId="15071" xr:uid="{00000000-0005-0000-0000-0000D1740000}"/>
    <cellStyle name="Normal 166 4 2 2 2 2 2" xfId="30466" xr:uid="{00000000-0005-0000-0000-0000D2740000}"/>
    <cellStyle name="Normal 166 4 2 2 2 2 3" xfId="45861" xr:uid="{00000000-0005-0000-0000-0000D3740000}"/>
    <cellStyle name="Normal 166 4 2 2 2 3" xfId="22768" xr:uid="{00000000-0005-0000-0000-0000D4740000}"/>
    <cellStyle name="Normal 166 4 2 2 2 4" xfId="38163" xr:uid="{00000000-0005-0000-0000-0000D5740000}"/>
    <cellStyle name="Normal 166 4 2 2 3" xfId="11222" xr:uid="{00000000-0005-0000-0000-0000D6740000}"/>
    <cellStyle name="Normal 166 4 2 2 3 2" xfId="26617" xr:uid="{00000000-0005-0000-0000-0000D7740000}"/>
    <cellStyle name="Normal 166 4 2 2 3 3" xfId="42012" xr:uid="{00000000-0005-0000-0000-0000D8740000}"/>
    <cellStyle name="Normal 166 4 2 2 4" xfId="18919" xr:uid="{00000000-0005-0000-0000-0000D9740000}"/>
    <cellStyle name="Normal 166 4 2 2 5" xfId="34314" xr:uid="{00000000-0005-0000-0000-0000DA740000}"/>
    <cellStyle name="Normal 166 4 2 3" xfId="5433" xr:uid="{00000000-0005-0000-0000-0000DB740000}"/>
    <cellStyle name="Normal 166 4 2 3 2" xfId="13147" xr:uid="{00000000-0005-0000-0000-0000DC740000}"/>
    <cellStyle name="Normal 166 4 2 3 2 2" xfId="28542" xr:uid="{00000000-0005-0000-0000-0000DD740000}"/>
    <cellStyle name="Normal 166 4 2 3 2 3" xfId="43937" xr:uid="{00000000-0005-0000-0000-0000DE740000}"/>
    <cellStyle name="Normal 166 4 2 3 3" xfId="20844" xr:uid="{00000000-0005-0000-0000-0000DF740000}"/>
    <cellStyle name="Normal 166 4 2 3 4" xfId="36239" xr:uid="{00000000-0005-0000-0000-0000E0740000}"/>
    <cellStyle name="Normal 166 4 2 4" xfId="9298" xr:uid="{00000000-0005-0000-0000-0000E1740000}"/>
    <cellStyle name="Normal 166 4 2 4 2" xfId="24693" xr:uid="{00000000-0005-0000-0000-0000E2740000}"/>
    <cellStyle name="Normal 166 4 2 4 3" xfId="40088" xr:uid="{00000000-0005-0000-0000-0000E3740000}"/>
    <cellStyle name="Normal 166 4 2 5" xfId="16995" xr:uid="{00000000-0005-0000-0000-0000E4740000}"/>
    <cellStyle name="Normal 166 4 2 6" xfId="32390" xr:uid="{00000000-0005-0000-0000-0000E5740000}"/>
    <cellStyle name="Normal 166 4 3" xfId="2522" xr:uid="{00000000-0005-0000-0000-0000E6740000}"/>
    <cellStyle name="Normal 166 4 3 2" xfId="6395" xr:uid="{00000000-0005-0000-0000-0000E7740000}"/>
    <cellStyle name="Normal 166 4 3 2 2" xfId="14109" xr:uid="{00000000-0005-0000-0000-0000E8740000}"/>
    <cellStyle name="Normal 166 4 3 2 2 2" xfId="29504" xr:uid="{00000000-0005-0000-0000-0000E9740000}"/>
    <cellStyle name="Normal 166 4 3 2 2 3" xfId="44899" xr:uid="{00000000-0005-0000-0000-0000EA740000}"/>
    <cellStyle name="Normal 166 4 3 2 3" xfId="21806" xr:uid="{00000000-0005-0000-0000-0000EB740000}"/>
    <cellStyle name="Normal 166 4 3 2 4" xfId="37201" xr:uid="{00000000-0005-0000-0000-0000EC740000}"/>
    <cellStyle name="Normal 166 4 3 3" xfId="10260" xr:uid="{00000000-0005-0000-0000-0000ED740000}"/>
    <cellStyle name="Normal 166 4 3 3 2" xfId="25655" xr:uid="{00000000-0005-0000-0000-0000EE740000}"/>
    <cellStyle name="Normal 166 4 3 3 3" xfId="41050" xr:uid="{00000000-0005-0000-0000-0000EF740000}"/>
    <cellStyle name="Normal 166 4 3 4" xfId="17957" xr:uid="{00000000-0005-0000-0000-0000F0740000}"/>
    <cellStyle name="Normal 166 4 3 5" xfId="33352" xr:uid="{00000000-0005-0000-0000-0000F1740000}"/>
    <cellStyle name="Normal 166 4 4" xfId="4471" xr:uid="{00000000-0005-0000-0000-0000F2740000}"/>
    <cellStyle name="Normal 166 4 4 2" xfId="12185" xr:uid="{00000000-0005-0000-0000-0000F3740000}"/>
    <cellStyle name="Normal 166 4 4 2 2" xfId="27580" xr:uid="{00000000-0005-0000-0000-0000F4740000}"/>
    <cellStyle name="Normal 166 4 4 2 3" xfId="42975" xr:uid="{00000000-0005-0000-0000-0000F5740000}"/>
    <cellStyle name="Normal 166 4 4 3" xfId="19882" xr:uid="{00000000-0005-0000-0000-0000F6740000}"/>
    <cellStyle name="Normal 166 4 4 4" xfId="35277" xr:uid="{00000000-0005-0000-0000-0000F7740000}"/>
    <cellStyle name="Normal 166 4 5" xfId="8336" xr:uid="{00000000-0005-0000-0000-0000F8740000}"/>
    <cellStyle name="Normal 166 4 5 2" xfId="23731" xr:uid="{00000000-0005-0000-0000-0000F9740000}"/>
    <cellStyle name="Normal 166 4 5 3" xfId="39126" xr:uid="{00000000-0005-0000-0000-0000FA740000}"/>
    <cellStyle name="Normal 166 4 6" xfId="16033" xr:uid="{00000000-0005-0000-0000-0000FB740000}"/>
    <cellStyle name="Normal 166 4 7" xfId="31428" xr:uid="{00000000-0005-0000-0000-0000FC740000}"/>
    <cellStyle name="Normal 166 5" xfId="1074" xr:uid="{00000000-0005-0000-0000-0000FD740000}"/>
    <cellStyle name="Normal 166 5 2" xfId="3003" xr:uid="{00000000-0005-0000-0000-0000FE740000}"/>
    <cellStyle name="Normal 166 5 2 2" xfId="6876" xr:uid="{00000000-0005-0000-0000-0000FF740000}"/>
    <cellStyle name="Normal 166 5 2 2 2" xfId="14590" xr:uid="{00000000-0005-0000-0000-000000750000}"/>
    <cellStyle name="Normal 166 5 2 2 2 2" xfId="29985" xr:uid="{00000000-0005-0000-0000-000001750000}"/>
    <cellStyle name="Normal 166 5 2 2 2 3" xfId="45380" xr:uid="{00000000-0005-0000-0000-000002750000}"/>
    <cellStyle name="Normal 166 5 2 2 3" xfId="22287" xr:uid="{00000000-0005-0000-0000-000003750000}"/>
    <cellStyle name="Normal 166 5 2 2 4" xfId="37682" xr:uid="{00000000-0005-0000-0000-000004750000}"/>
    <cellStyle name="Normal 166 5 2 3" xfId="10741" xr:uid="{00000000-0005-0000-0000-000005750000}"/>
    <cellStyle name="Normal 166 5 2 3 2" xfId="26136" xr:uid="{00000000-0005-0000-0000-000006750000}"/>
    <cellStyle name="Normal 166 5 2 3 3" xfId="41531" xr:uid="{00000000-0005-0000-0000-000007750000}"/>
    <cellStyle name="Normal 166 5 2 4" xfId="18438" xr:uid="{00000000-0005-0000-0000-000008750000}"/>
    <cellStyle name="Normal 166 5 2 5" xfId="33833" xr:uid="{00000000-0005-0000-0000-000009750000}"/>
    <cellStyle name="Normal 166 5 3" xfId="4952" xr:uid="{00000000-0005-0000-0000-00000A750000}"/>
    <cellStyle name="Normal 166 5 3 2" xfId="12666" xr:uid="{00000000-0005-0000-0000-00000B750000}"/>
    <cellStyle name="Normal 166 5 3 2 2" xfId="28061" xr:uid="{00000000-0005-0000-0000-00000C750000}"/>
    <cellStyle name="Normal 166 5 3 2 3" xfId="43456" xr:uid="{00000000-0005-0000-0000-00000D750000}"/>
    <cellStyle name="Normal 166 5 3 3" xfId="20363" xr:uid="{00000000-0005-0000-0000-00000E750000}"/>
    <cellStyle name="Normal 166 5 3 4" xfId="35758" xr:uid="{00000000-0005-0000-0000-00000F750000}"/>
    <cellStyle name="Normal 166 5 4" xfId="8817" xr:uid="{00000000-0005-0000-0000-000010750000}"/>
    <cellStyle name="Normal 166 5 4 2" xfId="24212" xr:uid="{00000000-0005-0000-0000-000011750000}"/>
    <cellStyle name="Normal 166 5 4 3" xfId="39607" xr:uid="{00000000-0005-0000-0000-000012750000}"/>
    <cellStyle name="Normal 166 5 5" xfId="16514" xr:uid="{00000000-0005-0000-0000-000013750000}"/>
    <cellStyle name="Normal 166 5 6" xfId="31909" xr:uid="{00000000-0005-0000-0000-000014750000}"/>
    <cellStyle name="Normal 166 6" xfId="2041" xr:uid="{00000000-0005-0000-0000-000015750000}"/>
    <cellStyle name="Normal 166 6 2" xfId="5914" xr:uid="{00000000-0005-0000-0000-000016750000}"/>
    <cellStyle name="Normal 166 6 2 2" xfId="13628" xr:uid="{00000000-0005-0000-0000-000017750000}"/>
    <cellStyle name="Normal 166 6 2 2 2" xfId="29023" xr:uid="{00000000-0005-0000-0000-000018750000}"/>
    <cellStyle name="Normal 166 6 2 2 3" xfId="44418" xr:uid="{00000000-0005-0000-0000-000019750000}"/>
    <cellStyle name="Normal 166 6 2 3" xfId="21325" xr:uid="{00000000-0005-0000-0000-00001A750000}"/>
    <cellStyle name="Normal 166 6 2 4" xfId="36720" xr:uid="{00000000-0005-0000-0000-00001B750000}"/>
    <cellStyle name="Normal 166 6 3" xfId="9779" xr:uid="{00000000-0005-0000-0000-00001C750000}"/>
    <cellStyle name="Normal 166 6 3 2" xfId="25174" xr:uid="{00000000-0005-0000-0000-00001D750000}"/>
    <cellStyle name="Normal 166 6 3 3" xfId="40569" xr:uid="{00000000-0005-0000-0000-00001E750000}"/>
    <cellStyle name="Normal 166 6 4" xfId="17476" xr:uid="{00000000-0005-0000-0000-00001F750000}"/>
    <cellStyle name="Normal 166 6 5" xfId="32871" xr:uid="{00000000-0005-0000-0000-000020750000}"/>
    <cellStyle name="Normal 166 7" xfId="4000" xr:uid="{00000000-0005-0000-0000-000021750000}"/>
    <cellStyle name="Normal 166 7 2" xfId="11716" xr:uid="{00000000-0005-0000-0000-000022750000}"/>
    <cellStyle name="Normal 166 7 2 2" xfId="27111" xr:uid="{00000000-0005-0000-0000-000023750000}"/>
    <cellStyle name="Normal 166 7 2 3" xfId="42506" xr:uid="{00000000-0005-0000-0000-000024750000}"/>
    <cellStyle name="Normal 166 7 3" xfId="19413" xr:uid="{00000000-0005-0000-0000-000025750000}"/>
    <cellStyle name="Normal 166 7 4" xfId="34808" xr:uid="{00000000-0005-0000-0000-000026750000}"/>
    <cellStyle name="Normal 166 8" xfId="7865" xr:uid="{00000000-0005-0000-0000-000027750000}"/>
    <cellStyle name="Normal 166 8 2" xfId="23262" xr:uid="{00000000-0005-0000-0000-000028750000}"/>
    <cellStyle name="Normal 166 8 3" xfId="38657" xr:uid="{00000000-0005-0000-0000-000029750000}"/>
    <cellStyle name="Normal 166 9" xfId="15552" xr:uid="{00000000-0005-0000-0000-00002A750000}"/>
    <cellStyle name="Normal 167" xfId="65" xr:uid="{00000000-0005-0000-0000-00002B750000}"/>
    <cellStyle name="Normal 167 10" xfId="30948" xr:uid="{00000000-0005-0000-0000-00002C750000}"/>
    <cellStyle name="Normal 167 2" xfId="177" xr:uid="{00000000-0005-0000-0000-00002D750000}"/>
    <cellStyle name="Normal 167 2 2" xfId="430" xr:uid="{00000000-0005-0000-0000-00002E750000}"/>
    <cellStyle name="Normal 167 2 2 2" xfId="915" xr:uid="{00000000-0005-0000-0000-00002F750000}"/>
    <cellStyle name="Normal 167 2 2 2 2" xfId="1881" xr:uid="{00000000-0005-0000-0000-000030750000}"/>
    <cellStyle name="Normal 167 2 2 2 2 2" xfId="3810" xr:uid="{00000000-0005-0000-0000-000031750000}"/>
    <cellStyle name="Normal 167 2 2 2 2 2 2" xfId="7683" xr:uid="{00000000-0005-0000-0000-000032750000}"/>
    <cellStyle name="Normal 167 2 2 2 2 2 2 2" xfId="15397" xr:uid="{00000000-0005-0000-0000-000033750000}"/>
    <cellStyle name="Normal 167 2 2 2 2 2 2 2 2" xfId="30792" xr:uid="{00000000-0005-0000-0000-000034750000}"/>
    <cellStyle name="Normal 167 2 2 2 2 2 2 2 3" xfId="46187" xr:uid="{00000000-0005-0000-0000-000035750000}"/>
    <cellStyle name="Normal 167 2 2 2 2 2 2 3" xfId="23094" xr:uid="{00000000-0005-0000-0000-000036750000}"/>
    <cellStyle name="Normal 167 2 2 2 2 2 2 4" xfId="38489" xr:uid="{00000000-0005-0000-0000-000037750000}"/>
    <cellStyle name="Normal 167 2 2 2 2 2 3" xfId="11548" xr:uid="{00000000-0005-0000-0000-000038750000}"/>
    <cellStyle name="Normal 167 2 2 2 2 2 3 2" xfId="26943" xr:uid="{00000000-0005-0000-0000-000039750000}"/>
    <cellStyle name="Normal 167 2 2 2 2 2 3 3" xfId="42338" xr:uid="{00000000-0005-0000-0000-00003A750000}"/>
    <cellStyle name="Normal 167 2 2 2 2 2 4" xfId="19245" xr:uid="{00000000-0005-0000-0000-00003B750000}"/>
    <cellStyle name="Normal 167 2 2 2 2 2 5" xfId="34640" xr:uid="{00000000-0005-0000-0000-00003C750000}"/>
    <cellStyle name="Normal 167 2 2 2 2 3" xfId="5759" xr:uid="{00000000-0005-0000-0000-00003D750000}"/>
    <cellStyle name="Normal 167 2 2 2 2 3 2" xfId="13473" xr:uid="{00000000-0005-0000-0000-00003E750000}"/>
    <cellStyle name="Normal 167 2 2 2 2 3 2 2" xfId="28868" xr:uid="{00000000-0005-0000-0000-00003F750000}"/>
    <cellStyle name="Normal 167 2 2 2 2 3 2 3" xfId="44263" xr:uid="{00000000-0005-0000-0000-000040750000}"/>
    <cellStyle name="Normal 167 2 2 2 2 3 3" xfId="21170" xr:uid="{00000000-0005-0000-0000-000041750000}"/>
    <cellStyle name="Normal 167 2 2 2 2 3 4" xfId="36565" xr:uid="{00000000-0005-0000-0000-000042750000}"/>
    <cellStyle name="Normal 167 2 2 2 2 4" xfId="9624" xr:uid="{00000000-0005-0000-0000-000043750000}"/>
    <cellStyle name="Normal 167 2 2 2 2 4 2" xfId="25019" xr:uid="{00000000-0005-0000-0000-000044750000}"/>
    <cellStyle name="Normal 167 2 2 2 2 4 3" xfId="40414" xr:uid="{00000000-0005-0000-0000-000045750000}"/>
    <cellStyle name="Normal 167 2 2 2 2 5" xfId="17321" xr:uid="{00000000-0005-0000-0000-000046750000}"/>
    <cellStyle name="Normal 167 2 2 2 2 6" xfId="32716" xr:uid="{00000000-0005-0000-0000-000047750000}"/>
    <cellStyle name="Normal 167 2 2 2 3" xfId="2848" xr:uid="{00000000-0005-0000-0000-000048750000}"/>
    <cellStyle name="Normal 167 2 2 2 3 2" xfId="6721" xr:uid="{00000000-0005-0000-0000-000049750000}"/>
    <cellStyle name="Normal 167 2 2 2 3 2 2" xfId="14435" xr:uid="{00000000-0005-0000-0000-00004A750000}"/>
    <cellStyle name="Normal 167 2 2 2 3 2 2 2" xfId="29830" xr:uid="{00000000-0005-0000-0000-00004B750000}"/>
    <cellStyle name="Normal 167 2 2 2 3 2 2 3" xfId="45225" xr:uid="{00000000-0005-0000-0000-00004C750000}"/>
    <cellStyle name="Normal 167 2 2 2 3 2 3" xfId="22132" xr:uid="{00000000-0005-0000-0000-00004D750000}"/>
    <cellStyle name="Normal 167 2 2 2 3 2 4" xfId="37527" xr:uid="{00000000-0005-0000-0000-00004E750000}"/>
    <cellStyle name="Normal 167 2 2 2 3 3" xfId="10586" xr:uid="{00000000-0005-0000-0000-00004F750000}"/>
    <cellStyle name="Normal 167 2 2 2 3 3 2" xfId="25981" xr:uid="{00000000-0005-0000-0000-000050750000}"/>
    <cellStyle name="Normal 167 2 2 2 3 3 3" xfId="41376" xr:uid="{00000000-0005-0000-0000-000051750000}"/>
    <cellStyle name="Normal 167 2 2 2 3 4" xfId="18283" xr:uid="{00000000-0005-0000-0000-000052750000}"/>
    <cellStyle name="Normal 167 2 2 2 3 5" xfId="33678" xr:uid="{00000000-0005-0000-0000-000053750000}"/>
    <cellStyle name="Normal 167 2 2 2 4" xfId="4797" xr:uid="{00000000-0005-0000-0000-000054750000}"/>
    <cellStyle name="Normal 167 2 2 2 4 2" xfId="12511" xr:uid="{00000000-0005-0000-0000-000055750000}"/>
    <cellStyle name="Normal 167 2 2 2 4 2 2" xfId="27906" xr:uid="{00000000-0005-0000-0000-000056750000}"/>
    <cellStyle name="Normal 167 2 2 2 4 2 3" xfId="43301" xr:uid="{00000000-0005-0000-0000-000057750000}"/>
    <cellStyle name="Normal 167 2 2 2 4 3" xfId="20208" xr:uid="{00000000-0005-0000-0000-000058750000}"/>
    <cellStyle name="Normal 167 2 2 2 4 4" xfId="35603" xr:uid="{00000000-0005-0000-0000-000059750000}"/>
    <cellStyle name="Normal 167 2 2 2 5" xfId="8662" xr:uid="{00000000-0005-0000-0000-00005A750000}"/>
    <cellStyle name="Normal 167 2 2 2 5 2" xfId="24057" xr:uid="{00000000-0005-0000-0000-00005B750000}"/>
    <cellStyle name="Normal 167 2 2 2 5 3" xfId="39452" xr:uid="{00000000-0005-0000-0000-00005C750000}"/>
    <cellStyle name="Normal 167 2 2 2 6" xfId="16359" xr:uid="{00000000-0005-0000-0000-00005D750000}"/>
    <cellStyle name="Normal 167 2 2 2 7" xfId="31754" xr:uid="{00000000-0005-0000-0000-00005E750000}"/>
    <cellStyle name="Normal 167 2 2 3" xfId="1400" xr:uid="{00000000-0005-0000-0000-00005F750000}"/>
    <cellStyle name="Normal 167 2 2 3 2" xfId="3329" xr:uid="{00000000-0005-0000-0000-000060750000}"/>
    <cellStyle name="Normal 167 2 2 3 2 2" xfId="7202" xr:uid="{00000000-0005-0000-0000-000061750000}"/>
    <cellStyle name="Normal 167 2 2 3 2 2 2" xfId="14916" xr:uid="{00000000-0005-0000-0000-000062750000}"/>
    <cellStyle name="Normal 167 2 2 3 2 2 2 2" xfId="30311" xr:uid="{00000000-0005-0000-0000-000063750000}"/>
    <cellStyle name="Normal 167 2 2 3 2 2 2 3" xfId="45706" xr:uid="{00000000-0005-0000-0000-000064750000}"/>
    <cellStyle name="Normal 167 2 2 3 2 2 3" xfId="22613" xr:uid="{00000000-0005-0000-0000-000065750000}"/>
    <cellStyle name="Normal 167 2 2 3 2 2 4" xfId="38008" xr:uid="{00000000-0005-0000-0000-000066750000}"/>
    <cellStyle name="Normal 167 2 2 3 2 3" xfId="11067" xr:uid="{00000000-0005-0000-0000-000067750000}"/>
    <cellStyle name="Normal 167 2 2 3 2 3 2" xfId="26462" xr:uid="{00000000-0005-0000-0000-000068750000}"/>
    <cellStyle name="Normal 167 2 2 3 2 3 3" xfId="41857" xr:uid="{00000000-0005-0000-0000-000069750000}"/>
    <cellStyle name="Normal 167 2 2 3 2 4" xfId="18764" xr:uid="{00000000-0005-0000-0000-00006A750000}"/>
    <cellStyle name="Normal 167 2 2 3 2 5" xfId="34159" xr:uid="{00000000-0005-0000-0000-00006B750000}"/>
    <cellStyle name="Normal 167 2 2 3 3" xfId="5278" xr:uid="{00000000-0005-0000-0000-00006C750000}"/>
    <cellStyle name="Normal 167 2 2 3 3 2" xfId="12992" xr:uid="{00000000-0005-0000-0000-00006D750000}"/>
    <cellStyle name="Normal 167 2 2 3 3 2 2" xfId="28387" xr:uid="{00000000-0005-0000-0000-00006E750000}"/>
    <cellStyle name="Normal 167 2 2 3 3 2 3" xfId="43782" xr:uid="{00000000-0005-0000-0000-00006F750000}"/>
    <cellStyle name="Normal 167 2 2 3 3 3" xfId="20689" xr:uid="{00000000-0005-0000-0000-000070750000}"/>
    <cellStyle name="Normal 167 2 2 3 3 4" xfId="36084" xr:uid="{00000000-0005-0000-0000-000071750000}"/>
    <cellStyle name="Normal 167 2 2 3 4" xfId="9143" xr:uid="{00000000-0005-0000-0000-000072750000}"/>
    <cellStyle name="Normal 167 2 2 3 4 2" xfId="24538" xr:uid="{00000000-0005-0000-0000-000073750000}"/>
    <cellStyle name="Normal 167 2 2 3 4 3" xfId="39933" xr:uid="{00000000-0005-0000-0000-000074750000}"/>
    <cellStyle name="Normal 167 2 2 3 5" xfId="16840" xr:uid="{00000000-0005-0000-0000-000075750000}"/>
    <cellStyle name="Normal 167 2 2 3 6" xfId="32235" xr:uid="{00000000-0005-0000-0000-000076750000}"/>
    <cellStyle name="Normal 167 2 2 4" xfId="2367" xr:uid="{00000000-0005-0000-0000-000077750000}"/>
    <cellStyle name="Normal 167 2 2 4 2" xfId="6240" xr:uid="{00000000-0005-0000-0000-000078750000}"/>
    <cellStyle name="Normal 167 2 2 4 2 2" xfId="13954" xr:uid="{00000000-0005-0000-0000-000079750000}"/>
    <cellStyle name="Normal 167 2 2 4 2 2 2" xfId="29349" xr:uid="{00000000-0005-0000-0000-00007A750000}"/>
    <cellStyle name="Normal 167 2 2 4 2 2 3" xfId="44744" xr:uid="{00000000-0005-0000-0000-00007B750000}"/>
    <cellStyle name="Normal 167 2 2 4 2 3" xfId="21651" xr:uid="{00000000-0005-0000-0000-00007C750000}"/>
    <cellStyle name="Normal 167 2 2 4 2 4" xfId="37046" xr:uid="{00000000-0005-0000-0000-00007D750000}"/>
    <cellStyle name="Normal 167 2 2 4 3" xfId="10105" xr:uid="{00000000-0005-0000-0000-00007E750000}"/>
    <cellStyle name="Normal 167 2 2 4 3 2" xfId="25500" xr:uid="{00000000-0005-0000-0000-00007F750000}"/>
    <cellStyle name="Normal 167 2 2 4 3 3" xfId="40895" xr:uid="{00000000-0005-0000-0000-000080750000}"/>
    <cellStyle name="Normal 167 2 2 4 4" xfId="17802" xr:uid="{00000000-0005-0000-0000-000081750000}"/>
    <cellStyle name="Normal 167 2 2 4 5" xfId="33197" xr:uid="{00000000-0005-0000-0000-000082750000}"/>
    <cellStyle name="Normal 167 2 2 5" xfId="4316" xr:uid="{00000000-0005-0000-0000-000083750000}"/>
    <cellStyle name="Normal 167 2 2 5 2" xfId="12030" xr:uid="{00000000-0005-0000-0000-000084750000}"/>
    <cellStyle name="Normal 167 2 2 5 2 2" xfId="27425" xr:uid="{00000000-0005-0000-0000-000085750000}"/>
    <cellStyle name="Normal 167 2 2 5 2 3" xfId="42820" xr:uid="{00000000-0005-0000-0000-000086750000}"/>
    <cellStyle name="Normal 167 2 2 5 3" xfId="19727" xr:uid="{00000000-0005-0000-0000-000087750000}"/>
    <cellStyle name="Normal 167 2 2 5 4" xfId="35122" xr:uid="{00000000-0005-0000-0000-000088750000}"/>
    <cellStyle name="Normal 167 2 2 6" xfId="8181" xr:uid="{00000000-0005-0000-0000-000089750000}"/>
    <cellStyle name="Normal 167 2 2 6 2" xfId="23576" xr:uid="{00000000-0005-0000-0000-00008A750000}"/>
    <cellStyle name="Normal 167 2 2 6 3" xfId="38971" xr:uid="{00000000-0005-0000-0000-00008B750000}"/>
    <cellStyle name="Normal 167 2 2 7" xfId="15878" xr:uid="{00000000-0005-0000-0000-00008C750000}"/>
    <cellStyle name="Normal 167 2 2 8" xfId="31273" xr:uid="{00000000-0005-0000-0000-00008D750000}"/>
    <cellStyle name="Normal 167 2 3" xfId="694" xr:uid="{00000000-0005-0000-0000-00008E750000}"/>
    <cellStyle name="Normal 167 2 3 2" xfId="1660" xr:uid="{00000000-0005-0000-0000-00008F750000}"/>
    <cellStyle name="Normal 167 2 3 2 2" xfId="3589" xr:uid="{00000000-0005-0000-0000-000090750000}"/>
    <cellStyle name="Normal 167 2 3 2 2 2" xfId="7462" xr:uid="{00000000-0005-0000-0000-000091750000}"/>
    <cellStyle name="Normal 167 2 3 2 2 2 2" xfId="15176" xr:uid="{00000000-0005-0000-0000-000092750000}"/>
    <cellStyle name="Normal 167 2 3 2 2 2 2 2" xfId="30571" xr:uid="{00000000-0005-0000-0000-000093750000}"/>
    <cellStyle name="Normal 167 2 3 2 2 2 2 3" xfId="45966" xr:uid="{00000000-0005-0000-0000-000094750000}"/>
    <cellStyle name="Normal 167 2 3 2 2 2 3" xfId="22873" xr:uid="{00000000-0005-0000-0000-000095750000}"/>
    <cellStyle name="Normal 167 2 3 2 2 2 4" xfId="38268" xr:uid="{00000000-0005-0000-0000-000096750000}"/>
    <cellStyle name="Normal 167 2 3 2 2 3" xfId="11327" xr:uid="{00000000-0005-0000-0000-000097750000}"/>
    <cellStyle name="Normal 167 2 3 2 2 3 2" xfId="26722" xr:uid="{00000000-0005-0000-0000-000098750000}"/>
    <cellStyle name="Normal 167 2 3 2 2 3 3" xfId="42117" xr:uid="{00000000-0005-0000-0000-000099750000}"/>
    <cellStyle name="Normal 167 2 3 2 2 4" xfId="19024" xr:uid="{00000000-0005-0000-0000-00009A750000}"/>
    <cellStyle name="Normal 167 2 3 2 2 5" xfId="34419" xr:uid="{00000000-0005-0000-0000-00009B750000}"/>
    <cellStyle name="Normal 167 2 3 2 3" xfId="5538" xr:uid="{00000000-0005-0000-0000-00009C750000}"/>
    <cellStyle name="Normal 167 2 3 2 3 2" xfId="13252" xr:uid="{00000000-0005-0000-0000-00009D750000}"/>
    <cellStyle name="Normal 167 2 3 2 3 2 2" xfId="28647" xr:uid="{00000000-0005-0000-0000-00009E750000}"/>
    <cellStyle name="Normal 167 2 3 2 3 2 3" xfId="44042" xr:uid="{00000000-0005-0000-0000-00009F750000}"/>
    <cellStyle name="Normal 167 2 3 2 3 3" xfId="20949" xr:uid="{00000000-0005-0000-0000-0000A0750000}"/>
    <cellStyle name="Normal 167 2 3 2 3 4" xfId="36344" xr:uid="{00000000-0005-0000-0000-0000A1750000}"/>
    <cellStyle name="Normal 167 2 3 2 4" xfId="9403" xr:uid="{00000000-0005-0000-0000-0000A2750000}"/>
    <cellStyle name="Normal 167 2 3 2 4 2" xfId="24798" xr:uid="{00000000-0005-0000-0000-0000A3750000}"/>
    <cellStyle name="Normal 167 2 3 2 4 3" xfId="40193" xr:uid="{00000000-0005-0000-0000-0000A4750000}"/>
    <cellStyle name="Normal 167 2 3 2 5" xfId="17100" xr:uid="{00000000-0005-0000-0000-0000A5750000}"/>
    <cellStyle name="Normal 167 2 3 2 6" xfId="32495" xr:uid="{00000000-0005-0000-0000-0000A6750000}"/>
    <cellStyle name="Normal 167 2 3 3" xfId="2627" xr:uid="{00000000-0005-0000-0000-0000A7750000}"/>
    <cellStyle name="Normal 167 2 3 3 2" xfId="6500" xr:uid="{00000000-0005-0000-0000-0000A8750000}"/>
    <cellStyle name="Normal 167 2 3 3 2 2" xfId="14214" xr:uid="{00000000-0005-0000-0000-0000A9750000}"/>
    <cellStyle name="Normal 167 2 3 3 2 2 2" xfId="29609" xr:uid="{00000000-0005-0000-0000-0000AA750000}"/>
    <cellStyle name="Normal 167 2 3 3 2 2 3" xfId="45004" xr:uid="{00000000-0005-0000-0000-0000AB750000}"/>
    <cellStyle name="Normal 167 2 3 3 2 3" xfId="21911" xr:uid="{00000000-0005-0000-0000-0000AC750000}"/>
    <cellStyle name="Normal 167 2 3 3 2 4" xfId="37306" xr:uid="{00000000-0005-0000-0000-0000AD750000}"/>
    <cellStyle name="Normal 167 2 3 3 3" xfId="10365" xr:uid="{00000000-0005-0000-0000-0000AE750000}"/>
    <cellStyle name="Normal 167 2 3 3 3 2" xfId="25760" xr:uid="{00000000-0005-0000-0000-0000AF750000}"/>
    <cellStyle name="Normal 167 2 3 3 3 3" xfId="41155" xr:uid="{00000000-0005-0000-0000-0000B0750000}"/>
    <cellStyle name="Normal 167 2 3 3 4" xfId="18062" xr:uid="{00000000-0005-0000-0000-0000B1750000}"/>
    <cellStyle name="Normal 167 2 3 3 5" xfId="33457" xr:uid="{00000000-0005-0000-0000-0000B2750000}"/>
    <cellStyle name="Normal 167 2 3 4" xfId="4576" xr:uid="{00000000-0005-0000-0000-0000B3750000}"/>
    <cellStyle name="Normal 167 2 3 4 2" xfId="12290" xr:uid="{00000000-0005-0000-0000-0000B4750000}"/>
    <cellStyle name="Normal 167 2 3 4 2 2" xfId="27685" xr:uid="{00000000-0005-0000-0000-0000B5750000}"/>
    <cellStyle name="Normal 167 2 3 4 2 3" xfId="43080" xr:uid="{00000000-0005-0000-0000-0000B6750000}"/>
    <cellStyle name="Normal 167 2 3 4 3" xfId="19987" xr:uid="{00000000-0005-0000-0000-0000B7750000}"/>
    <cellStyle name="Normal 167 2 3 4 4" xfId="35382" xr:uid="{00000000-0005-0000-0000-0000B8750000}"/>
    <cellStyle name="Normal 167 2 3 5" xfId="8441" xr:uid="{00000000-0005-0000-0000-0000B9750000}"/>
    <cellStyle name="Normal 167 2 3 5 2" xfId="23836" xr:uid="{00000000-0005-0000-0000-0000BA750000}"/>
    <cellStyle name="Normal 167 2 3 5 3" xfId="39231" xr:uid="{00000000-0005-0000-0000-0000BB750000}"/>
    <cellStyle name="Normal 167 2 3 6" xfId="16138" xr:uid="{00000000-0005-0000-0000-0000BC750000}"/>
    <cellStyle name="Normal 167 2 3 7" xfId="31533" xr:uid="{00000000-0005-0000-0000-0000BD750000}"/>
    <cellStyle name="Normal 167 2 4" xfId="1179" xr:uid="{00000000-0005-0000-0000-0000BE750000}"/>
    <cellStyle name="Normal 167 2 4 2" xfId="3108" xr:uid="{00000000-0005-0000-0000-0000BF750000}"/>
    <cellStyle name="Normal 167 2 4 2 2" xfId="6981" xr:uid="{00000000-0005-0000-0000-0000C0750000}"/>
    <cellStyle name="Normal 167 2 4 2 2 2" xfId="14695" xr:uid="{00000000-0005-0000-0000-0000C1750000}"/>
    <cellStyle name="Normal 167 2 4 2 2 2 2" xfId="30090" xr:uid="{00000000-0005-0000-0000-0000C2750000}"/>
    <cellStyle name="Normal 167 2 4 2 2 2 3" xfId="45485" xr:uid="{00000000-0005-0000-0000-0000C3750000}"/>
    <cellStyle name="Normal 167 2 4 2 2 3" xfId="22392" xr:uid="{00000000-0005-0000-0000-0000C4750000}"/>
    <cellStyle name="Normal 167 2 4 2 2 4" xfId="37787" xr:uid="{00000000-0005-0000-0000-0000C5750000}"/>
    <cellStyle name="Normal 167 2 4 2 3" xfId="10846" xr:uid="{00000000-0005-0000-0000-0000C6750000}"/>
    <cellStyle name="Normal 167 2 4 2 3 2" xfId="26241" xr:uid="{00000000-0005-0000-0000-0000C7750000}"/>
    <cellStyle name="Normal 167 2 4 2 3 3" xfId="41636" xr:uid="{00000000-0005-0000-0000-0000C8750000}"/>
    <cellStyle name="Normal 167 2 4 2 4" xfId="18543" xr:uid="{00000000-0005-0000-0000-0000C9750000}"/>
    <cellStyle name="Normal 167 2 4 2 5" xfId="33938" xr:uid="{00000000-0005-0000-0000-0000CA750000}"/>
    <cellStyle name="Normal 167 2 4 3" xfId="5057" xr:uid="{00000000-0005-0000-0000-0000CB750000}"/>
    <cellStyle name="Normal 167 2 4 3 2" xfId="12771" xr:uid="{00000000-0005-0000-0000-0000CC750000}"/>
    <cellStyle name="Normal 167 2 4 3 2 2" xfId="28166" xr:uid="{00000000-0005-0000-0000-0000CD750000}"/>
    <cellStyle name="Normal 167 2 4 3 2 3" xfId="43561" xr:uid="{00000000-0005-0000-0000-0000CE750000}"/>
    <cellStyle name="Normal 167 2 4 3 3" xfId="20468" xr:uid="{00000000-0005-0000-0000-0000CF750000}"/>
    <cellStyle name="Normal 167 2 4 3 4" xfId="35863" xr:uid="{00000000-0005-0000-0000-0000D0750000}"/>
    <cellStyle name="Normal 167 2 4 4" xfId="8922" xr:uid="{00000000-0005-0000-0000-0000D1750000}"/>
    <cellStyle name="Normal 167 2 4 4 2" xfId="24317" xr:uid="{00000000-0005-0000-0000-0000D2750000}"/>
    <cellStyle name="Normal 167 2 4 4 3" xfId="39712" xr:uid="{00000000-0005-0000-0000-0000D3750000}"/>
    <cellStyle name="Normal 167 2 4 5" xfId="16619" xr:uid="{00000000-0005-0000-0000-0000D4750000}"/>
    <cellStyle name="Normal 167 2 4 6" xfId="32014" xr:uid="{00000000-0005-0000-0000-0000D5750000}"/>
    <cellStyle name="Normal 167 2 5" xfId="2146" xr:uid="{00000000-0005-0000-0000-0000D6750000}"/>
    <cellStyle name="Normal 167 2 5 2" xfId="6019" xr:uid="{00000000-0005-0000-0000-0000D7750000}"/>
    <cellStyle name="Normal 167 2 5 2 2" xfId="13733" xr:uid="{00000000-0005-0000-0000-0000D8750000}"/>
    <cellStyle name="Normal 167 2 5 2 2 2" xfId="29128" xr:uid="{00000000-0005-0000-0000-0000D9750000}"/>
    <cellStyle name="Normal 167 2 5 2 2 3" xfId="44523" xr:uid="{00000000-0005-0000-0000-0000DA750000}"/>
    <cellStyle name="Normal 167 2 5 2 3" xfId="21430" xr:uid="{00000000-0005-0000-0000-0000DB750000}"/>
    <cellStyle name="Normal 167 2 5 2 4" xfId="36825" xr:uid="{00000000-0005-0000-0000-0000DC750000}"/>
    <cellStyle name="Normal 167 2 5 3" xfId="9884" xr:uid="{00000000-0005-0000-0000-0000DD750000}"/>
    <cellStyle name="Normal 167 2 5 3 2" xfId="25279" xr:uid="{00000000-0005-0000-0000-0000DE750000}"/>
    <cellStyle name="Normal 167 2 5 3 3" xfId="40674" xr:uid="{00000000-0005-0000-0000-0000DF750000}"/>
    <cellStyle name="Normal 167 2 5 4" xfId="17581" xr:uid="{00000000-0005-0000-0000-0000E0750000}"/>
    <cellStyle name="Normal 167 2 5 5" xfId="32976" xr:uid="{00000000-0005-0000-0000-0000E1750000}"/>
    <cellStyle name="Normal 167 2 6" xfId="4106" xr:uid="{00000000-0005-0000-0000-0000E2750000}"/>
    <cellStyle name="Normal 167 2 6 2" xfId="11821" xr:uid="{00000000-0005-0000-0000-0000E3750000}"/>
    <cellStyle name="Normal 167 2 6 2 2" xfId="27216" xr:uid="{00000000-0005-0000-0000-0000E4750000}"/>
    <cellStyle name="Normal 167 2 6 2 3" xfId="42611" xr:uid="{00000000-0005-0000-0000-0000E5750000}"/>
    <cellStyle name="Normal 167 2 6 3" xfId="19518" xr:uid="{00000000-0005-0000-0000-0000E6750000}"/>
    <cellStyle name="Normal 167 2 6 4" xfId="34913" xr:uid="{00000000-0005-0000-0000-0000E7750000}"/>
    <cellStyle name="Normal 167 2 7" xfId="7971" xr:uid="{00000000-0005-0000-0000-0000E8750000}"/>
    <cellStyle name="Normal 167 2 7 2" xfId="23367" xr:uid="{00000000-0005-0000-0000-0000E9750000}"/>
    <cellStyle name="Normal 167 2 7 3" xfId="38762" xr:uid="{00000000-0005-0000-0000-0000EA750000}"/>
    <cellStyle name="Normal 167 2 8" xfId="15657" xr:uid="{00000000-0005-0000-0000-0000EB750000}"/>
    <cellStyle name="Normal 167 2 9" xfId="31052" xr:uid="{00000000-0005-0000-0000-0000EC750000}"/>
    <cellStyle name="Normal 167 3" xfId="326" xr:uid="{00000000-0005-0000-0000-0000ED750000}"/>
    <cellStyle name="Normal 167 3 2" xfId="811" xr:uid="{00000000-0005-0000-0000-0000EE750000}"/>
    <cellStyle name="Normal 167 3 2 2" xfId="1777" xr:uid="{00000000-0005-0000-0000-0000EF750000}"/>
    <cellStyle name="Normal 167 3 2 2 2" xfId="3706" xr:uid="{00000000-0005-0000-0000-0000F0750000}"/>
    <cellStyle name="Normal 167 3 2 2 2 2" xfId="7579" xr:uid="{00000000-0005-0000-0000-0000F1750000}"/>
    <cellStyle name="Normal 167 3 2 2 2 2 2" xfId="15293" xr:uid="{00000000-0005-0000-0000-0000F2750000}"/>
    <cellStyle name="Normal 167 3 2 2 2 2 2 2" xfId="30688" xr:uid="{00000000-0005-0000-0000-0000F3750000}"/>
    <cellStyle name="Normal 167 3 2 2 2 2 2 3" xfId="46083" xr:uid="{00000000-0005-0000-0000-0000F4750000}"/>
    <cellStyle name="Normal 167 3 2 2 2 2 3" xfId="22990" xr:uid="{00000000-0005-0000-0000-0000F5750000}"/>
    <cellStyle name="Normal 167 3 2 2 2 2 4" xfId="38385" xr:uid="{00000000-0005-0000-0000-0000F6750000}"/>
    <cellStyle name="Normal 167 3 2 2 2 3" xfId="11444" xr:uid="{00000000-0005-0000-0000-0000F7750000}"/>
    <cellStyle name="Normal 167 3 2 2 2 3 2" xfId="26839" xr:uid="{00000000-0005-0000-0000-0000F8750000}"/>
    <cellStyle name="Normal 167 3 2 2 2 3 3" xfId="42234" xr:uid="{00000000-0005-0000-0000-0000F9750000}"/>
    <cellStyle name="Normal 167 3 2 2 2 4" xfId="19141" xr:uid="{00000000-0005-0000-0000-0000FA750000}"/>
    <cellStyle name="Normal 167 3 2 2 2 5" xfId="34536" xr:uid="{00000000-0005-0000-0000-0000FB750000}"/>
    <cellStyle name="Normal 167 3 2 2 3" xfId="5655" xr:uid="{00000000-0005-0000-0000-0000FC750000}"/>
    <cellStyle name="Normal 167 3 2 2 3 2" xfId="13369" xr:uid="{00000000-0005-0000-0000-0000FD750000}"/>
    <cellStyle name="Normal 167 3 2 2 3 2 2" xfId="28764" xr:uid="{00000000-0005-0000-0000-0000FE750000}"/>
    <cellStyle name="Normal 167 3 2 2 3 2 3" xfId="44159" xr:uid="{00000000-0005-0000-0000-0000FF750000}"/>
    <cellStyle name="Normal 167 3 2 2 3 3" xfId="21066" xr:uid="{00000000-0005-0000-0000-000000760000}"/>
    <cellStyle name="Normal 167 3 2 2 3 4" xfId="36461" xr:uid="{00000000-0005-0000-0000-000001760000}"/>
    <cellStyle name="Normal 167 3 2 2 4" xfId="9520" xr:uid="{00000000-0005-0000-0000-000002760000}"/>
    <cellStyle name="Normal 167 3 2 2 4 2" xfId="24915" xr:uid="{00000000-0005-0000-0000-000003760000}"/>
    <cellStyle name="Normal 167 3 2 2 4 3" xfId="40310" xr:uid="{00000000-0005-0000-0000-000004760000}"/>
    <cellStyle name="Normal 167 3 2 2 5" xfId="17217" xr:uid="{00000000-0005-0000-0000-000005760000}"/>
    <cellStyle name="Normal 167 3 2 2 6" xfId="32612" xr:uid="{00000000-0005-0000-0000-000006760000}"/>
    <cellStyle name="Normal 167 3 2 3" xfId="2744" xr:uid="{00000000-0005-0000-0000-000007760000}"/>
    <cellStyle name="Normal 167 3 2 3 2" xfId="6617" xr:uid="{00000000-0005-0000-0000-000008760000}"/>
    <cellStyle name="Normal 167 3 2 3 2 2" xfId="14331" xr:uid="{00000000-0005-0000-0000-000009760000}"/>
    <cellStyle name="Normal 167 3 2 3 2 2 2" xfId="29726" xr:uid="{00000000-0005-0000-0000-00000A760000}"/>
    <cellStyle name="Normal 167 3 2 3 2 2 3" xfId="45121" xr:uid="{00000000-0005-0000-0000-00000B760000}"/>
    <cellStyle name="Normal 167 3 2 3 2 3" xfId="22028" xr:uid="{00000000-0005-0000-0000-00000C760000}"/>
    <cellStyle name="Normal 167 3 2 3 2 4" xfId="37423" xr:uid="{00000000-0005-0000-0000-00000D760000}"/>
    <cellStyle name="Normal 167 3 2 3 3" xfId="10482" xr:uid="{00000000-0005-0000-0000-00000E760000}"/>
    <cellStyle name="Normal 167 3 2 3 3 2" xfId="25877" xr:uid="{00000000-0005-0000-0000-00000F760000}"/>
    <cellStyle name="Normal 167 3 2 3 3 3" xfId="41272" xr:uid="{00000000-0005-0000-0000-000010760000}"/>
    <cellStyle name="Normal 167 3 2 3 4" xfId="18179" xr:uid="{00000000-0005-0000-0000-000011760000}"/>
    <cellStyle name="Normal 167 3 2 3 5" xfId="33574" xr:uid="{00000000-0005-0000-0000-000012760000}"/>
    <cellStyle name="Normal 167 3 2 4" xfId="4693" xr:uid="{00000000-0005-0000-0000-000013760000}"/>
    <cellStyle name="Normal 167 3 2 4 2" xfId="12407" xr:uid="{00000000-0005-0000-0000-000014760000}"/>
    <cellStyle name="Normal 167 3 2 4 2 2" xfId="27802" xr:uid="{00000000-0005-0000-0000-000015760000}"/>
    <cellStyle name="Normal 167 3 2 4 2 3" xfId="43197" xr:uid="{00000000-0005-0000-0000-000016760000}"/>
    <cellStyle name="Normal 167 3 2 4 3" xfId="20104" xr:uid="{00000000-0005-0000-0000-000017760000}"/>
    <cellStyle name="Normal 167 3 2 4 4" xfId="35499" xr:uid="{00000000-0005-0000-0000-000018760000}"/>
    <cellStyle name="Normal 167 3 2 5" xfId="8558" xr:uid="{00000000-0005-0000-0000-000019760000}"/>
    <cellStyle name="Normal 167 3 2 5 2" xfId="23953" xr:uid="{00000000-0005-0000-0000-00001A760000}"/>
    <cellStyle name="Normal 167 3 2 5 3" xfId="39348" xr:uid="{00000000-0005-0000-0000-00001B760000}"/>
    <cellStyle name="Normal 167 3 2 6" xfId="16255" xr:uid="{00000000-0005-0000-0000-00001C760000}"/>
    <cellStyle name="Normal 167 3 2 7" xfId="31650" xr:uid="{00000000-0005-0000-0000-00001D760000}"/>
    <cellStyle name="Normal 167 3 3" xfId="1296" xr:uid="{00000000-0005-0000-0000-00001E760000}"/>
    <cellStyle name="Normal 167 3 3 2" xfId="3225" xr:uid="{00000000-0005-0000-0000-00001F760000}"/>
    <cellStyle name="Normal 167 3 3 2 2" xfId="7098" xr:uid="{00000000-0005-0000-0000-000020760000}"/>
    <cellStyle name="Normal 167 3 3 2 2 2" xfId="14812" xr:uid="{00000000-0005-0000-0000-000021760000}"/>
    <cellStyle name="Normal 167 3 3 2 2 2 2" xfId="30207" xr:uid="{00000000-0005-0000-0000-000022760000}"/>
    <cellStyle name="Normal 167 3 3 2 2 2 3" xfId="45602" xr:uid="{00000000-0005-0000-0000-000023760000}"/>
    <cellStyle name="Normal 167 3 3 2 2 3" xfId="22509" xr:uid="{00000000-0005-0000-0000-000024760000}"/>
    <cellStyle name="Normal 167 3 3 2 2 4" xfId="37904" xr:uid="{00000000-0005-0000-0000-000025760000}"/>
    <cellStyle name="Normal 167 3 3 2 3" xfId="10963" xr:uid="{00000000-0005-0000-0000-000026760000}"/>
    <cellStyle name="Normal 167 3 3 2 3 2" xfId="26358" xr:uid="{00000000-0005-0000-0000-000027760000}"/>
    <cellStyle name="Normal 167 3 3 2 3 3" xfId="41753" xr:uid="{00000000-0005-0000-0000-000028760000}"/>
    <cellStyle name="Normal 167 3 3 2 4" xfId="18660" xr:uid="{00000000-0005-0000-0000-000029760000}"/>
    <cellStyle name="Normal 167 3 3 2 5" xfId="34055" xr:uid="{00000000-0005-0000-0000-00002A760000}"/>
    <cellStyle name="Normal 167 3 3 3" xfId="5174" xr:uid="{00000000-0005-0000-0000-00002B760000}"/>
    <cellStyle name="Normal 167 3 3 3 2" xfId="12888" xr:uid="{00000000-0005-0000-0000-00002C760000}"/>
    <cellStyle name="Normal 167 3 3 3 2 2" xfId="28283" xr:uid="{00000000-0005-0000-0000-00002D760000}"/>
    <cellStyle name="Normal 167 3 3 3 2 3" xfId="43678" xr:uid="{00000000-0005-0000-0000-00002E760000}"/>
    <cellStyle name="Normal 167 3 3 3 3" xfId="20585" xr:uid="{00000000-0005-0000-0000-00002F760000}"/>
    <cellStyle name="Normal 167 3 3 3 4" xfId="35980" xr:uid="{00000000-0005-0000-0000-000030760000}"/>
    <cellStyle name="Normal 167 3 3 4" xfId="9039" xr:uid="{00000000-0005-0000-0000-000031760000}"/>
    <cellStyle name="Normal 167 3 3 4 2" xfId="24434" xr:uid="{00000000-0005-0000-0000-000032760000}"/>
    <cellStyle name="Normal 167 3 3 4 3" xfId="39829" xr:uid="{00000000-0005-0000-0000-000033760000}"/>
    <cellStyle name="Normal 167 3 3 5" xfId="16736" xr:uid="{00000000-0005-0000-0000-000034760000}"/>
    <cellStyle name="Normal 167 3 3 6" xfId="32131" xr:uid="{00000000-0005-0000-0000-000035760000}"/>
    <cellStyle name="Normal 167 3 4" xfId="2263" xr:uid="{00000000-0005-0000-0000-000036760000}"/>
    <cellStyle name="Normal 167 3 4 2" xfId="6136" xr:uid="{00000000-0005-0000-0000-000037760000}"/>
    <cellStyle name="Normal 167 3 4 2 2" xfId="13850" xr:uid="{00000000-0005-0000-0000-000038760000}"/>
    <cellStyle name="Normal 167 3 4 2 2 2" xfId="29245" xr:uid="{00000000-0005-0000-0000-000039760000}"/>
    <cellStyle name="Normal 167 3 4 2 2 3" xfId="44640" xr:uid="{00000000-0005-0000-0000-00003A760000}"/>
    <cellStyle name="Normal 167 3 4 2 3" xfId="21547" xr:uid="{00000000-0005-0000-0000-00003B760000}"/>
    <cellStyle name="Normal 167 3 4 2 4" xfId="36942" xr:uid="{00000000-0005-0000-0000-00003C760000}"/>
    <cellStyle name="Normal 167 3 4 3" xfId="10001" xr:uid="{00000000-0005-0000-0000-00003D760000}"/>
    <cellStyle name="Normal 167 3 4 3 2" xfId="25396" xr:uid="{00000000-0005-0000-0000-00003E760000}"/>
    <cellStyle name="Normal 167 3 4 3 3" xfId="40791" xr:uid="{00000000-0005-0000-0000-00003F760000}"/>
    <cellStyle name="Normal 167 3 4 4" xfId="17698" xr:uid="{00000000-0005-0000-0000-000040760000}"/>
    <cellStyle name="Normal 167 3 4 5" xfId="33093" xr:uid="{00000000-0005-0000-0000-000041760000}"/>
    <cellStyle name="Normal 167 3 5" xfId="4212" xr:uid="{00000000-0005-0000-0000-000042760000}"/>
    <cellStyle name="Normal 167 3 5 2" xfId="11926" xr:uid="{00000000-0005-0000-0000-000043760000}"/>
    <cellStyle name="Normal 167 3 5 2 2" xfId="27321" xr:uid="{00000000-0005-0000-0000-000044760000}"/>
    <cellStyle name="Normal 167 3 5 2 3" xfId="42716" xr:uid="{00000000-0005-0000-0000-000045760000}"/>
    <cellStyle name="Normal 167 3 5 3" xfId="19623" xr:uid="{00000000-0005-0000-0000-000046760000}"/>
    <cellStyle name="Normal 167 3 5 4" xfId="35018" xr:uid="{00000000-0005-0000-0000-000047760000}"/>
    <cellStyle name="Normal 167 3 6" xfId="8077" xr:uid="{00000000-0005-0000-0000-000048760000}"/>
    <cellStyle name="Normal 167 3 6 2" xfId="23472" xr:uid="{00000000-0005-0000-0000-000049760000}"/>
    <cellStyle name="Normal 167 3 6 3" xfId="38867" xr:uid="{00000000-0005-0000-0000-00004A760000}"/>
    <cellStyle name="Normal 167 3 7" xfId="15774" xr:uid="{00000000-0005-0000-0000-00004B760000}"/>
    <cellStyle name="Normal 167 3 8" xfId="31169" xr:uid="{00000000-0005-0000-0000-00004C760000}"/>
    <cellStyle name="Normal 167 4" xfId="590" xr:uid="{00000000-0005-0000-0000-00004D760000}"/>
    <cellStyle name="Normal 167 4 2" xfId="1556" xr:uid="{00000000-0005-0000-0000-00004E760000}"/>
    <cellStyle name="Normal 167 4 2 2" xfId="3485" xr:uid="{00000000-0005-0000-0000-00004F760000}"/>
    <cellStyle name="Normal 167 4 2 2 2" xfId="7358" xr:uid="{00000000-0005-0000-0000-000050760000}"/>
    <cellStyle name="Normal 167 4 2 2 2 2" xfId="15072" xr:uid="{00000000-0005-0000-0000-000051760000}"/>
    <cellStyle name="Normal 167 4 2 2 2 2 2" xfId="30467" xr:uid="{00000000-0005-0000-0000-000052760000}"/>
    <cellStyle name="Normal 167 4 2 2 2 2 3" xfId="45862" xr:uid="{00000000-0005-0000-0000-000053760000}"/>
    <cellStyle name="Normal 167 4 2 2 2 3" xfId="22769" xr:uid="{00000000-0005-0000-0000-000054760000}"/>
    <cellStyle name="Normal 167 4 2 2 2 4" xfId="38164" xr:uid="{00000000-0005-0000-0000-000055760000}"/>
    <cellStyle name="Normal 167 4 2 2 3" xfId="11223" xr:uid="{00000000-0005-0000-0000-000056760000}"/>
    <cellStyle name="Normal 167 4 2 2 3 2" xfId="26618" xr:uid="{00000000-0005-0000-0000-000057760000}"/>
    <cellStyle name="Normal 167 4 2 2 3 3" xfId="42013" xr:uid="{00000000-0005-0000-0000-000058760000}"/>
    <cellStyle name="Normal 167 4 2 2 4" xfId="18920" xr:uid="{00000000-0005-0000-0000-000059760000}"/>
    <cellStyle name="Normal 167 4 2 2 5" xfId="34315" xr:uid="{00000000-0005-0000-0000-00005A760000}"/>
    <cellStyle name="Normal 167 4 2 3" xfId="5434" xr:uid="{00000000-0005-0000-0000-00005B760000}"/>
    <cellStyle name="Normal 167 4 2 3 2" xfId="13148" xr:uid="{00000000-0005-0000-0000-00005C760000}"/>
    <cellStyle name="Normal 167 4 2 3 2 2" xfId="28543" xr:uid="{00000000-0005-0000-0000-00005D760000}"/>
    <cellStyle name="Normal 167 4 2 3 2 3" xfId="43938" xr:uid="{00000000-0005-0000-0000-00005E760000}"/>
    <cellStyle name="Normal 167 4 2 3 3" xfId="20845" xr:uid="{00000000-0005-0000-0000-00005F760000}"/>
    <cellStyle name="Normal 167 4 2 3 4" xfId="36240" xr:uid="{00000000-0005-0000-0000-000060760000}"/>
    <cellStyle name="Normal 167 4 2 4" xfId="9299" xr:uid="{00000000-0005-0000-0000-000061760000}"/>
    <cellStyle name="Normal 167 4 2 4 2" xfId="24694" xr:uid="{00000000-0005-0000-0000-000062760000}"/>
    <cellStyle name="Normal 167 4 2 4 3" xfId="40089" xr:uid="{00000000-0005-0000-0000-000063760000}"/>
    <cellStyle name="Normal 167 4 2 5" xfId="16996" xr:uid="{00000000-0005-0000-0000-000064760000}"/>
    <cellStyle name="Normal 167 4 2 6" xfId="32391" xr:uid="{00000000-0005-0000-0000-000065760000}"/>
    <cellStyle name="Normal 167 4 3" xfId="2523" xr:uid="{00000000-0005-0000-0000-000066760000}"/>
    <cellStyle name="Normal 167 4 3 2" xfId="6396" xr:uid="{00000000-0005-0000-0000-000067760000}"/>
    <cellStyle name="Normal 167 4 3 2 2" xfId="14110" xr:uid="{00000000-0005-0000-0000-000068760000}"/>
    <cellStyle name="Normal 167 4 3 2 2 2" xfId="29505" xr:uid="{00000000-0005-0000-0000-000069760000}"/>
    <cellStyle name="Normal 167 4 3 2 2 3" xfId="44900" xr:uid="{00000000-0005-0000-0000-00006A760000}"/>
    <cellStyle name="Normal 167 4 3 2 3" xfId="21807" xr:uid="{00000000-0005-0000-0000-00006B760000}"/>
    <cellStyle name="Normal 167 4 3 2 4" xfId="37202" xr:uid="{00000000-0005-0000-0000-00006C760000}"/>
    <cellStyle name="Normal 167 4 3 3" xfId="10261" xr:uid="{00000000-0005-0000-0000-00006D760000}"/>
    <cellStyle name="Normal 167 4 3 3 2" xfId="25656" xr:uid="{00000000-0005-0000-0000-00006E760000}"/>
    <cellStyle name="Normal 167 4 3 3 3" xfId="41051" xr:uid="{00000000-0005-0000-0000-00006F760000}"/>
    <cellStyle name="Normal 167 4 3 4" xfId="17958" xr:uid="{00000000-0005-0000-0000-000070760000}"/>
    <cellStyle name="Normal 167 4 3 5" xfId="33353" xr:uid="{00000000-0005-0000-0000-000071760000}"/>
    <cellStyle name="Normal 167 4 4" xfId="4472" xr:uid="{00000000-0005-0000-0000-000072760000}"/>
    <cellStyle name="Normal 167 4 4 2" xfId="12186" xr:uid="{00000000-0005-0000-0000-000073760000}"/>
    <cellStyle name="Normal 167 4 4 2 2" xfId="27581" xr:uid="{00000000-0005-0000-0000-000074760000}"/>
    <cellStyle name="Normal 167 4 4 2 3" xfId="42976" xr:uid="{00000000-0005-0000-0000-000075760000}"/>
    <cellStyle name="Normal 167 4 4 3" xfId="19883" xr:uid="{00000000-0005-0000-0000-000076760000}"/>
    <cellStyle name="Normal 167 4 4 4" xfId="35278" xr:uid="{00000000-0005-0000-0000-000077760000}"/>
    <cellStyle name="Normal 167 4 5" xfId="8337" xr:uid="{00000000-0005-0000-0000-000078760000}"/>
    <cellStyle name="Normal 167 4 5 2" xfId="23732" xr:uid="{00000000-0005-0000-0000-000079760000}"/>
    <cellStyle name="Normal 167 4 5 3" xfId="39127" xr:uid="{00000000-0005-0000-0000-00007A760000}"/>
    <cellStyle name="Normal 167 4 6" xfId="16034" xr:uid="{00000000-0005-0000-0000-00007B760000}"/>
    <cellStyle name="Normal 167 4 7" xfId="31429" xr:uid="{00000000-0005-0000-0000-00007C760000}"/>
    <cellStyle name="Normal 167 5" xfId="1075" xr:uid="{00000000-0005-0000-0000-00007D760000}"/>
    <cellStyle name="Normal 167 5 2" xfId="3004" xr:uid="{00000000-0005-0000-0000-00007E760000}"/>
    <cellStyle name="Normal 167 5 2 2" xfId="6877" xr:uid="{00000000-0005-0000-0000-00007F760000}"/>
    <cellStyle name="Normal 167 5 2 2 2" xfId="14591" xr:uid="{00000000-0005-0000-0000-000080760000}"/>
    <cellStyle name="Normal 167 5 2 2 2 2" xfId="29986" xr:uid="{00000000-0005-0000-0000-000081760000}"/>
    <cellStyle name="Normal 167 5 2 2 2 3" xfId="45381" xr:uid="{00000000-0005-0000-0000-000082760000}"/>
    <cellStyle name="Normal 167 5 2 2 3" xfId="22288" xr:uid="{00000000-0005-0000-0000-000083760000}"/>
    <cellStyle name="Normal 167 5 2 2 4" xfId="37683" xr:uid="{00000000-0005-0000-0000-000084760000}"/>
    <cellStyle name="Normal 167 5 2 3" xfId="10742" xr:uid="{00000000-0005-0000-0000-000085760000}"/>
    <cellStyle name="Normal 167 5 2 3 2" xfId="26137" xr:uid="{00000000-0005-0000-0000-000086760000}"/>
    <cellStyle name="Normal 167 5 2 3 3" xfId="41532" xr:uid="{00000000-0005-0000-0000-000087760000}"/>
    <cellStyle name="Normal 167 5 2 4" xfId="18439" xr:uid="{00000000-0005-0000-0000-000088760000}"/>
    <cellStyle name="Normal 167 5 2 5" xfId="33834" xr:uid="{00000000-0005-0000-0000-000089760000}"/>
    <cellStyle name="Normal 167 5 3" xfId="4953" xr:uid="{00000000-0005-0000-0000-00008A760000}"/>
    <cellStyle name="Normal 167 5 3 2" xfId="12667" xr:uid="{00000000-0005-0000-0000-00008B760000}"/>
    <cellStyle name="Normal 167 5 3 2 2" xfId="28062" xr:uid="{00000000-0005-0000-0000-00008C760000}"/>
    <cellStyle name="Normal 167 5 3 2 3" xfId="43457" xr:uid="{00000000-0005-0000-0000-00008D760000}"/>
    <cellStyle name="Normal 167 5 3 3" xfId="20364" xr:uid="{00000000-0005-0000-0000-00008E760000}"/>
    <cellStyle name="Normal 167 5 3 4" xfId="35759" xr:uid="{00000000-0005-0000-0000-00008F760000}"/>
    <cellStyle name="Normal 167 5 4" xfId="8818" xr:uid="{00000000-0005-0000-0000-000090760000}"/>
    <cellStyle name="Normal 167 5 4 2" xfId="24213" xr:uid="{00000000-0005-0000-0000-000091760000}"/>
    <cellStyle name="Normal 167 5 4 3" xfId="39608" xr:uid="{00000000-0005-0000-0000-000092760000}"/>
    <cellStyle name="Normal 167 5 5" xfId="16515" xr:uid="{00000000-0005-0000-0000-000093760000}"/>
    <cellStyle name="Normal 167 5 6" xfId="31910" xr:uid="{00000000-0005-0000-0000-000094760000}"/>
    <cellStyle name="Normal 167 6" xfId="2042" xr:uid="{00000000-0005-0000-0000-000095760000}"/>
    <cellStyle name="Normal 167 6 2" xfId="5915" xr:uid="{00000000-0005-0000-0000-000096760000}"/>
    <cellStyle name="Normal 167 6 2 2" xfId="13629" xr:uid="{00000000-0005-0000-0000-000097760000}"/>
    <cellStyle name="Normal 167 6 2 2 2" xfId="29024" xr:uid="{00000000-0005-0000-0000-000098760000}"/>
    <cellStyle name="Normal 167 6 2 2 3" xfId="44419" xr:uid="{00000000-0005-0000-0000-000099760000}"/>
    <cellStyle name="Normal 167 6 2 3" xfId="21326" xr:uid="{00000000-0005-0000-0000-00009A760000}"/>
    <cellStyle name="Normal 167 6 2 4" xfId="36721" xr:uid="{00000000-0005-0000-0000-00009B760000}"/>
    <cellStyle name="Normal 167 6 3" xfId="9780" xr:uid="{00000000-0005-0000-0000-00009C760000}"/>
    <cellStyle name="Normal 167 6 3 2" xfId="25175" xr:uid="{00000000-0005-0000-0000-00009D760000}"/>
    <cellStyle name="Normal 167 6 3 3" xfId="40570" xr:uid="{00000000-0005-0000-0000-00009E760000}"/>
    <cellStyle name="Normal 167 6 4" xfId="17477" xr:uid="{00000000-0005-0000-0000-00009F760000}"/>
    <cellStyle name="Normal 167 6 5" xfId="32872" xr:uid="{00000000-0005-0000-0000-0000A0760000}"/>
    <cellStyle name="Normal 167 7" xfId="4001" xr:uid="{00000000-0005-0000-0000-0000A1760000}"/>
    <cellStyle name="Normal 167 7 2" xfId="11717" xr:uid="{00000000-0005-0000-0000-0000A2760000}"/>
    <cellStyle name="Normal 167 7 2 2" xfId="27112" xr:uid="{00000000-0005-0000-0000-0000A3760000}"/>
    <cellStyle name="Normal 167 7 2 3" xfId="42507" xr:uid="{00000000-0005-0000-0000-0000A4760000}"/>
    <cellStyle name="Normal 167 7 3" xfId="19414" xr:uid="{00000000-0005-0000-0000-0000A5760000}"/>
    <cellStyle name="Normal 167 7 4" xfId="34809" xr:uid="{00000000-0005-0000-0000-0000A6760000}"/>
    <cellStyle name="Normal 167 8" xfId="7866" xr:uid="{00000000-0005-0000-0000-0000A7760000}"/>
    <cellStyle name="Normal 167 8 2" xfId="23263" xr:uid="{00000000-0005-0000-0000-0000A8760000}"/>
    <cellStyle name="Normal 167 8 3" xfId="38658" xr:uid="{00000000-0005-0000-0000-0000A9760000}"/>
    <cellStyle name="Normal 167 9" xfId="15553" xr:uid="{00000000-0005-0000-0000-0000AA760000}"/>
    <cellStyle name="Normal 168" xfId="66" xr:uid="{00000000-0005-0000-0000-0000AB760000}"/>
    <cellStyle name="Normal 168 10" xfId="30949" xr:uid="{00000000-0005-0000-0000-0000AC760000}"/>
    <cellStyle name="Normal 168 2" xfId="178" xr:uid="{00000000-0005-0000-0000-0000AD760000}"/>
    <cellStyle name="Normal 168 2 2" xfId="431" xr:uid="{00000000-0005-0000-0000-0000AE760000}"/>
    <cellStyle name="Normal 168 2 2 2" xfId="916" xr:uid="{00000000-0005-0000-0000-0000AF760000}"/>
    <cellStyle name="Normal 168 2 2 2 2" xfId="1882" xr:uid="{00000000-0005-0000-0000-0000B0760000}"/>
    <cellStyle name="Normal 168 2 2 2 2 2" xfId="3811" xr:uid="{00000000-0005-0000-0000-0000B1760000}"/>
    <cellStyle name="Normal 168 2 2 2 2 2 2" xfId="7684" xr:uid="{00000000-0005-0000-0000-0000B2760000}"/>
    <cellStyle name="Normal 168 2 2 2 2 2 2 2" xfId="15398" xr:uid="{00000000-0005-0000-0000-0000B3760000}"/>
    <cellStyle name="Normal 168 2 2 2 2 2 2 2 2" xfId="30793" xr:uid="{00000000-0005-0000-0000-0000B4760000}"/>
    <cellStyle name="Normal 168 2 2 2 2 2 2 2 3" xfId="46188" xr:uid="{00000000-0005-0000-0000-0000B5760000}"/>
    <cellStyle name="Normal 168 2 2 2 2 2 2 3" xfId="23095" xr:uid="{00000000-0005-0000-0000-0000B6760000}"/>
    <cellStyle name="Normal 168 2 2 2 2 2 2 4" xfId="38490" xr:uid="{00000000-0005-0000-0000-0000B7760000}"/>
    <cellStyle name="Normal 168 2 2 2 2 2 3" xfId="11549" xr:uid="{00000000-0005-0000-0000-0000B8760000}"/>
    <cellStyle name="Normal 168 2 2 2 2 2 3 2" xfId="26944" xr:uid="{00000000-0005-0000-0000-0000B9760000}"/>
    <cellStyle name="Normal 168 2 2 2 2 2 3 3" xfId="42339" xr:uid="{00000000-0005-0000-0000-0000BA760000}"/>
    <cellStyle name="Normal 168 2 2 2 2 2 4" xfId="19246" xr:uid="{00000000-0005-0000-0000-0000BB760000}"/>
    <cellStyle name="Normal 168 2 2 2 2 2 5" xfId="34641" xr:uid="{00000000-0005-0000-0000-0000BC760000}"/>
    <cellStyle name="Normal 168 2 2 2 2 3" xfId="5760" xr:uid="{00000000-0005-0000-0000-0000BD760000}"/>
    <cellStyle name="Normal 168 2 2 2 2 3 2" xfId="13474" xr:uid="{00000000-0005-0000-0000-0000BE760000}"/>
    <cellStyle name="Normal 168 2 2 2 2 3 2 2" xfId="28869" xr:uid="{00000000-0005-0000-0000-0000BF760000}"/>
    <cellStyle name="Normal 168 2 2 2 2 3 2 3" xfId="44264" xr:uid="{00000000-0005-0000-0000-0000C0760000}"/>
    <cellStyle name="Normal 168 2 2 2 2 3 3" xfId="21171" xr:uid="{00000000-0005-0000-0000-0000C1760000}"/>
    <cellStyle name="Normal 168 2 2 2 2 3 4" xfId="36566" xr:uid="{00000000-0005-0000-0000-0000C2760000}"/>
    <cellStyle name="Normal 168 2 2 2 2 4" xfId="9625" xr:uid="{00000000-0005-0000-0000-0000C3760000}"/>
    <cellStyle name="Normal 168 2 2 2 2 4 2" xfId="25020" xr:uid="{00000000-0005-0000-0000-0000C4760000}"/>
    <cellStyle name="Normal 168 2 2 2 2 4 3" xfId="40415" xr:uid="{00000000-0005-0000-0000-0000C5760000}"/>
    <cellStyle name="Normal 168 2 2 2 2 5" xfId="17322" xr:uid="{00000000-0005-0000-0000-0000C6760000}"/>
    <cellStyle name="Normal 168 2 2 2 2 6" xfId="32717" xr:uid="{00000000-0005-0000-0000-0000C7760000}"/>
    <cellStyle name="Normal 168 2 2 2 3" xfId="2849" xr:uid="{00000000-0005-0000-0000-0000C8760000}"/>
    <cellStyle name="Normal 168 2 2 2 3 2" xfId="6722" xr:uid="{00000000-0005-0000-0000-0000C9760000}"/>
    <cellStyle name="Normal 168 2 2 2 3 2 2" xfId="14436" xr:uid="{00000000-0005-0000-0000-0000CA760000}"/>
    <cellStyle name="Normal 168 2 2 2 3 2 2 2" xfId="29831" xr:uid="{00000000-0005-0000-0000-0000CB760000}"/>
    <cellStyle name="Normal 168 2 2 2 3 2 2 3" xfId="45226" xr:uid="{00000000-0005-0000-0000-0000CC760000}"/>
    <cellStyle name="Normal 168 2 2 2 3 2 3" xfId="22133" xr:uid="{00000000-0005-0000-0000-0000CD760000}"/>
    <cellStyle name="Normal 168 2 2 2 3 2 4" xfId="37528" xr:uid="{00000000-0005-0000-0000-0000CE760000}"/>
    <cellStyle name="Normal 168 2 2 2 3 3" xfId="10587" xr:uid="{00000000-0005-0000-0000-0000CF760000}"/>
    <cellStyle name="Normal 168 2 2 2 3 3 2" xfId="25982" xr:uid="{00000000-0005-0000-0000-0000D0760000}"/>
    <cellStyle name="Normal 168 2 2 2 3 3 3" xfId="41377" xr:uid="{00000000-0005-0000-0000-0000D1760000}"/>
    <cellStyle name="Normal 168 2 2 2 3 4" xfId="18284" xr:uid="{00000000-0005-0000-0000-0000D2760000}"/>
    <cellStyle name="Normal 168 2 2 2 3 5" xfId="33679" xr:uid="{00000000-0005-0000-0000-0000D3760000}"/>
    <cellStyle name="Normal 168 2 2 2 4" xfId="4798" xr:uid="{00000000-0005-0000-0000-0000D4760000}"/>
    <cellStyle name="Normal 168 2 2 2 4 2" xfId="12512" xr:uid="{00000000-0005-0000-0000-0000D5760000}"/>
    <cellStyle name="Normal 168 2 2 2 4 2 2" xfId="27907" xr:uid="{00000000-0005-0000-0000-0000D6760000}"/>
    <cellStyle name="Normal 168 2 2 2 4 2 3" xfId="43302" xr:uid="{00000000-0005-0000-0000-0000D7760000}"/>
    <cellStyle name="Normal 168 2 2 2 4 3" xfId="20209" xr:uid="{00000000-0005-0000-0000-0000D8760000}"/>
    <cellStyle name="Normal 168 2 2 2 4 4" xfId="35604" xr:uid="{00000000-0005-0000-0000-0000D9760000}"/>
    <cellStyle name="Normal 168 2 2 2 5" xfId="8663" xr:uid="{00000000-0005-0000-0000-0000DA760000}"/>
    <cellStyle name="Normal 168 2 2 2 5 2" xfId="24058" xr:uid="{00000000-0005-0000-0000-0000DB760000}"/>
    <cellStyle name="Normal 168 2 2 2 5 3" xfId="39453" xr:uid="{00000000-0005-0000-0000-0000DC760000}"/>
    <cellStyle name="Normal 168 2 2 2 6" xfId="16360" xr:uid="{00000000-0005-0000-0000-0000DD760000}"/>
    <cellStyle name="Normal 168 2 2 2 7" xfId="31755" xr:uid="{00000000-0005-0000-0000-0000DE760000}"/>
    <cellStyle name="Normal 168 2 2 3" xfId="1401" xr:uid="{00000000-0005-0000-0000-0000DF760000}"/>
    <cellStyle name="Normal 168 2 2 3 2" xfId="3330" xr:uid="{00000000-0005-0000-0000-0000E0760000}"/>
    <cellStyle name="Normal 168 2 2 3 2 2" xfId="7203" xr:uid="{00000000-0005-0000-0000-0000E1760000}"/>
    <cellStyle name="Normal 168 2 2 3 2 2 2" xfId="14917" xr:uid="{00000000-0005-0000-0000-0000E2760000}"/>
    <cellStyle name="Normal 168 2 2 3 2 2 2 2" xfId="30312" xr:uid="{00000000-0005-0000-0000-0000E3760000}"/>
    <cellStyle name="Normal 168 2 2 3 2 2 2 3" xfId="45707" xr:uid="{00000000-0005-0000-0000-0000E4760000}"/>
    <cellStyle name="Normal 168 2 2 3 2 2 3" xfId="22614" xr:uid="{00000000-0005-0000-0000-0000E5760000}"/>
    <cellStyle name="Normal 168 2 2 3 2 2 4" xfId="38009" xr:uid="{00000000-0005-0000-0000-0000E6760000}"/>
    <cellStyle name="Normal 168 2 2 3 2 3" xfId="11068" xr:uid="{00000000-0005-0000-0000-0000E7760000}"/>
    <cellStyle name="Normal 168 2 2 3 2 3 2" xfId="26463" xr:uid="{00000000-0005-0000-0000-0000E8760000}"/>
    <cellStyle name="Normal 168 2 2 3 2 3 3" xfId="41858" xr:uid="{00000000-0005-0000-0000-0000E9760000}"/>
    <cellStyle name="Normal 168 2 2 3 2 4" xfId="18765" xr:uid="{00000000-0005-0000-0000-0000EA760000}"/>
    <cellStyle name="Normal 168 2 2 3 2 5" xfId="34160" xr:uid="{00000000-0005-0000-0000-0000EB760000}"/>
    <cellStyle name="Normal 168 2 2 3 3" xfId="5279" xr:uid="{00000000-0005-0000-0000-0000EC760000}"/>
    <cellStyle name="Normal 168 2 2 3 3 2" xfId="12993" xr:uid="{00000000-0005-0000-0000-0000ED760000}"/>
    <cellStyle name="Normal 168 2 2 3 3 2 2" xfId="28388" xr:uid="{00000000-0005-0000-0000-0000EE760000}"/>
    <cellStyle name="Normal 168 2 2 3 3 2 3" xfId="43783" xr:uid="{00000000-0005-0000-0000-0000EF760000}"/>
    <cellStyle name="Normal 168 2 2 3 3 3" xfId="20690" xr:uid="{00000000-0005-0000-0000-0000F0760000}"/>
    <cellStyle name="Normal 168 2 2 3 3 4" xfId="36085" xr:uid="{00000000-0005-0000-0000-0000F1760000}"/>
    <cellStyle name="Normal 168 2 2 3 4" xfId="9144" xr:uid="{00000000-0005-0000-0000-0000F2760000}"/>
    <cellStyle name="Normal 168 2 2 3 4 2" xfId="24539" xr:uid="{00000000-0005-0000-0000-0000F3760000}"/>
    <cellStyle name="Normal 168 2 2 3 4 3" xfId="39934" xr:uid="{00000000-0005-0000-0000-0000F4760000}"/>
    <cellStyle name="Normal 168 2 2 3 5" xfId="16841" xr:uid="{00000000-0005-0000-0000-0000F5760000}"/>
    <cellStyle name="Normal 168 2 2 3 6" xfId="32236" xr:uid="{00000000-0005-0000-0000-0000F6760000}"/>
    <cellStyle name="Normal 168 2 2 4" xfId="2368" xr:uid="{00000000-0005-0000-0000-0000F7760000}"/>
    <cellStyle name="Normal 168 2 2 4 2" xfId="6241" xr:uid="{00000000-0005-0000-0000-0000F8760000}"/>
    <cellStyle name="Normal 168 2 2 4 2 2" xfId="13955" xr:uid="{00000000-0005-0000-0000-0000F9760000}"/>
    <cellStyle name="Normal 168 2 2 4 2 2 2" xfId="29350" xr:uid="{00000000-0005-0000-0000-0000FA760000}"/>
    <cellStyle name="Normal 168 2 2 4 2 2 3" xfId="44745" xr:uid="{00000000-0005-0000-0000-0000FB760000}"/>
    <cellStyle name="Normal 168 2 2 4 2 3" xfId="21652" xr:uid="{00000000-0005-0000-0000-0000FC760000}"/>
    <cellStyle name="Normal 168 2 2 4 2 4" xfId="37047" xr:uid="{00000000-0005-0000-0000-0000FD760000}"/>
    <cellStyle name="Normal 168 2 2 4 3" xfId="10106" xr:uid="{00000000-0005-0000-0000-0000FE760000}"/>
    <cellStyle name="Normal 168 2 2 4 3 2" xfId="25501" xr:uid="{00000000-0005-0000-0000-0000FF760000}"/>
    <cellStyle name="Normal 168 2 2 4 3 3" xfId="40896" xr:uid="{00000000-0005-0000-0000-000000770000}"/>
    <cellStyle name="Normal 168 2 2 4 4" xfId="17803" xr:uid="{00000000-0005-0000-0000-000001770000}"/>
    <cellStyle name="Normal 168 2 2 4 5" xfId="33198" xr:uid="{00000000-0005-0000-0000-000002770000}"/>
    <cellStyle name="Normal 168 2 2 5" xfId="4317" xr:uid="{00000000-0005-0000-0000-000003770000}"/>
    <cellStyle name="Normal 168 2 2 5 2" xfId="12031" xr:uid="{00000000-0005-0000-0000-000004770000}"/>
    <cellStyle name="Normal 168 2 2 5 2 2" xfId="27426" xr:uid="{00000000-0005-0000-0000-000005770000}"/>
    <cellStyle name="Normal 168 2 2 5 2 3" xfId="42821" xr:uid="{00000000-0005-0000-0000-000006770000}"/>
    <cellStyle name="Normal 168 2 2 5 3" xfId="19728" xr:uid="{00000000-0005-0000-0000-000007770000}"/>
    <cellStyle name="Normal 168 2 2 5 4" xfId="35123" xr:uid="{00000000-0005-0000-0000-000008770000}"/>
    <cellStyle name="Normal 168 2 2 6" xfId="8182" xr:uid="{00000000-0005-0000-0000-000009770000}"/>
    <cellStyle name="Normal 168 2 2 6 2" xfId="23577" xr:uid="{00000000-0005-0000-0000-00000A770000}"/>
    <cellStyle name="Normal 168 2 2 6 3" xfId="38972" xr:uid="{00000000-0005-0000-0000-00000B770000}"/>
    <cellStyle name="Normal 168 2 2 7" xfId="15879" xr:uid="{00000000-0005-0000-0000-00000C770000}"/>
    <cellStyle name="Normal 168 2 2 8" xfId="31274" xr:uid="{00000000-0005-0000-0000-00000D770000}"/>
    <cellStyle name="Normal 168 2 3" xfId="695" xr:uid="{00000000-0005-0000-0000-00000E770000}"/>
    <cellStyle name="Normal 168 2 3 2" xfId="1661" xr:uid="{00000000-0005-0000-0000-00000F770000}"/>
    <cellStyle name="Normal 168 2 3 2 2" xfId="3590" xr:uid="{00000000-0005-0000-0000-000010770000}"/>
    <cellStyle name="Normal 168 2 3 2 2 2" xfId="7463" xr:uid="{00000000-0005-0000-0000-000011770000}"/>
    <cellStyle name="Normal 168 2 3 2 2 2 2" xfId="15177" xr:uid="{00000000-0005-0000-0000-000012770000}"/>
    <cellStyle name="Normal 168 2 3 2 2 2 2 2" xfId="30572" xr:uid="{00000000-0005-0000-0000-000013770000}"/>
    <cellStyle name="Normal 168 2 3 2 2 2 2 3" xfId="45967" xr:uid="{00000000-0005-0000-0000-000014770000}"/>
    <cellStyle name="Normal 168 2 3 2 2 2 3" xfId="22874" xr:uid="{00000000-0005-0000-0000-000015770000}"/>
    <cellStyle name="Normal 168 2 3 2 2 2 4" xfId="38269" xr:uid="{00000000-0005-0000-0000-000016770000}"/>
    <cellStyle name="Normal 168 2 3 2 2 3" xfId="11328" xr:uid="{00000000-0005-0000-0000-000017770000}"/>
    <cellStyle name="Normal 168 2 3 2 2 3 2" xfId="26723" xr:uid="{00000000-0005-0000-0000-000018770000}"/>
    <cellStyle name="Normal 168 2 3 2 2 3 3" xfId="42118" xr:uid="{00000000-0005-0000-0000-000019770000}"/>
    <cellStyle name="Normal 168 2 3 2 2 4" xfId="19025" xr:uid="{00000000-0005-0000-0000-00001A770000}"/>
    <cellStyle name="Normal 168 2 3 2 2 5" xfId="34420" xr:uid="{00000000-0005-0000-0000-00001B770000}"/>
    <cellStyle name="Normal 168 2 3 2 3" xfId="5539" xr:uid="{00000000-0005-0000-0000-00001C770000}"/>
    <cellStyle name="Normal 168 2 3 2 3 2" xfId="13253" xr:uid="{00000000-0005-0000-0000-00001D770000}"/>
    <cellStyle name="Normal 168 2 3 2 3 2 2" xfId="28648" xr:uid="{00000000-0005-0000-0000-00001E770000}"/>
    <cellStyle name="Normal 168 2 3 2 3 2 3" xfId="44043" xr:uid="{00000000-0005-0000-0000-00001F770000}"/>
    <cellStyle name="Normal 168 2 3 2 3 3" xfId="20950" xr:uid="{00000000-0005-0000-0000-000020770000}"/>
    <cellStyle name="Normal 168 2 3 2 3 4" xfId="36345" xr:uid="{00000000-0005-0000-0000-000021770000}"/>
    <cellStyle name="Normal 168 2 3 2 4" xfId="9404" xr:uid="{00000000-0005-0000-0000-000022770000}"/>
    <cellStyle name="Normal 168 2 3 2 4 2" xfId="24799" xr:uid="{00000000-0005-0000-0000-000023770000}"/>
    <cellStyle name="Normal 168 2 3 2 4 3" xfId="40194" xr:uid="{00000000-0005-0000-0000-000024770000}"/>
    <cellStyle name="Normal 168 2 3 2 5" xfId="17101" xr:uid="{00000000-0005-0000-0000-000025770000}"/>
    <cellStyle name="Normal 168 2 3 2 6" xfId="32496" xr:uid="{00000000-0005-0000-0000-000026770000}"/>
    <cellStyle name="Normal 168 2 3 3" xfId="2628" xr:uid="{00000000-0005-0000-0000-000027770000}"/>
    <cellStyle name="Normal 168 2 3 3 2" xfId="6501" xr:uid="{00000000-0005-0000-0000-000028770000}"/>
    <cellStyle name="Normal 168 2 3 3 2 2" xfId="14215" xr:uid="{00000000-0005-0000-0000-000029770000}"/>
    <cellStyle name="Normal 168 2 3 3 2 2 2" xfId="29610" xr:uid="{00000000-0005-0000-0000-00002A770000}"/>
    <cellStyle name="Normal 168 2 3 3 2 2 3" xfId="45005" xr:uid="{00000000-0005-0000-0000-00002B770000}"/>
    <cellStyle name="Normal 168 2 3 3 2 3" xfId="21912" xr:uid="{00000000-0005-0000-0000-00002C770000}"/>
    <cellStyle name="Normal 168 2 3 3 2 4" xfId="37307" xr:uid="{00000000-0005-0000-0000-00002D770000}"/>
    <cellStyle name="Normal 168 2 3 3 3" xfId="10366" xr:uid="{00000000-0005-0000-0000-00002E770000}"/>
    <cellStyle name="Normal 168 2 3 3 3 2" xfId="25761" xr:uid="{00000000-0005-0000-0000-00002F770000}"/>
    <cellStyle name="Normal 168 2 3 3 3 3" xfId="41156" xr:uid="{00000000-0005-0000-0000-000030770000}"/>
    <cellStyle name="Normal 168 2 3 3 4" xfId="18063" xr:uid="{00000000-0005-0000-0000-000031770000}"/>
    <cellStyle name="Normal 168 2 3 3 5" xfId="33458" xr:uid="{00000000-0005-0000-0000-000032770000}"/>
    <cellStyle name="Normal 168 2 3 4" xfId="4577" xr:uid="{00000000-0005-0000-0000-000033770000}"/>
    <cellStyle name="Normal 168 2 3 4 2" xfId="12291" xr:uid="{00000000-0005-0000-0000-000034770000}"/>
    <cellStyle name="Normal 168 2 3 4 2 2" xfId="27686" xr:uid="{00000000-0005-0000-0000-000035770000}"/>
    <cellStyle name="Normal 168 2 3 4 2 3" xfId="43081" xr:uid="{00000000-0005-0000-0000-000036770000}"/>
    <cellStyle name="Normal 168 2 3 4 3" xfId="19988" xr:uid="{00000000-0005-0000-0000-000037770000}"/>
    <cellStyle name="Normal 168 2 3 4 4" xfId="35383" xr:uid="{00000000-0005-0000-0000-000038770000}"/>
    <cellStyle name="Normal 168 2 3 5" xfId="8442" xr:uid="{00000000-0005-0000-0000-000039770000}"/>
    <cellStyle name="Normal 168 2 3 5 2" xfId="23837" xr:uid="{00000000-0005-0000-0000-00003A770000}"/>
    <cellStyle name="Normal 168 2 3 5 3" xfId="39232" xr:uid="{00000000-0005-0000-0000-00003B770000}"/>
    <cellStyle name="Normal 168 2 3 6" xfId="16139" xr:uid="{00000000-0005-0000-0000-00003C770000}"/>
    <cellStyle name="Normal 168 2 3 7" xfId="31534" xr:uid="{00000000-0005-0000-0000-00003D770000}"/>
    <cellStyle name="Normal 168 2 4" xfId="1180" xr:uid="{00000000-0005-0000-0000-00003E770000}"/>
    <cellStyle name="Normal 168 2 4 2" xfId="3109" xr:uid="{00000000-0005-0000-0000-00003F770000}"/>
    <cellStyle name="Normal 168 2 4 2 2" xfId="6982" xr:uid="{00000000-0005-0000-0000-000040770000}"/>
    <cellStyle name="Normal 168 2 4 2 2 2" xfId="14696" xr:uid="{00000000-0005-0000-0000-000041770000}"/>
    <cellStyle name="Normal 168 2 4 2 2 2 2" xfId="30091" xr:uid="{00000000-0005-0000-0000-000042770000}"/>
    <cellStyle name="Normal 168 2 4 2 2 2 3" xfId="45486" xr:uid="{00000000-0005-0000-0000-000043770000}"/>
    <cellStyle name="Normal 168 2 4 2 2 3" xfId="22393" xr:uid="{00000000-0005-0000-0000-000044770000}"/>
    <cellStyle name="Normal 168 2 4 2 2 4" xfId="37788" xr:uid="{00000000-0005-0000-0000-000045770000}"/>
    <cellStyle name="Normal 168 2 4 2 3" xfId="10847" xr:uid="{00000000-0005-0000-0000-000046770000}"/>
    <cellStyle name="Normal 168 2 4 2 3 2" xfId="26242" xr:uid="{00000000-0005-0000-0000-000047770000}"/>
    <cellStyle name="Normal 168 2 4 2 3 3" xfId="41637" xr:uid="{00000000-0005-0000-0000-000048770000}"/>
    <cellStyle name="Normal 168 2 4 2 4" xfId="18544" xr:uid="{00000000-0005-0000-0000-000049770000}"/>
    <cellStyle name="Normal 168 2 4 2 5" xfId="33939" xr:uid="{00000000-0005-0000-0000-00004A770000}"/>
    <cellStyle name="Normal 168 2 4 3" xfId="5058" xr:uid="{00000000-0005-0000-0000-00004B770000}"/>
    <cellStyle name="Normal 168 2 4 3 2" xfId="12772" xr:uid="{00000000-0005-0000-0000-00004C770000}"/>
    <cellStyle name="Normal 168 2 4 3 2 2" xfId="28167" xr:uid="{00000000-0005-0000-0000-00004D770000}"/>
    <cellStyle name="Normal 168 2 4 3 2 3" xfId="43562" xr:uid="{00000000-0005-0000-0000-00004E770000}"/>
    <cellStyle name="Normal 168 2 4 3 3" xfId="20469" xr:uid="{00000000-0005-0000-0000-00004F770000}"/>
    <cellStyle name="Normal 168 2 4 3 4" xfId="35864" xr:uid="{00000000-0005-0000-0000-000050770000}"/>
    <cellStyle name="Normal 168 2 4 4" xfId="8923" xr:uid="{00000000-0005-0000-0000-000051770000}"/>
    <cellStyle name="Normal 168 2 4 4 2" xfId="24318" xr:uid="{00000000-0005-0000-0000-000052770000}"/>
    <cellStyle name="Normal 168 2 4 4 3" xfId="39713" xr:uid="{00000000-0005-0000-0000-000053770000}"/>
    <cellStyle name="Normal 168 2 4 5" xfId="16620" xr:uid="{00000000-0005-0000-0000-000054770000}"/>
    <cellStyle name="Normal 168 2 4 6" xfId="32015" xr:uid="{00000000-0005-0000-0000-000055770000}"/>
    <cellStyle name="Normal 168 2 5" xfId="2147" xr:uid="{00000000-0005-0000-0000-000056770000}"/>
    <cellStyle name="Normal 168 2 5 2" xfId="6020" xr:uid="{00000000-0005-0000-0000-000057770000}"/>
    <cellStyle name="Normal 168 2 5 2 2" xfId="13734" xr:uid="{00000000-0005-0000-0000-000058770000}"/>
    <cellStyle name="Normal 168 2 5 2 2 2" xfId="29129" xr:uid="{00000000-0005-0000-0000-000059770000}"/>
    <cellStyle name="Normal 168 2 5 2 2 3" xfId="44524" xr:uid="{00000000-0005-0000-0000-00005A770000}"/>
    <cellStyle name="Normal 168 2 5 2 3" xfId="21431" xr:uid="{00000000-0005-0000-0000-00005B770000}"/>
    <cellStyle name="Normal 168 2 5 2 4" xfId="36826" xr:uid="{00000000-0005-0000-0000-00005C770000}"/>
    <cellStyle name="Normal 168 2 5 3" xfId="9885" xr:uid="{00000000-0005-0000-0000-00005D770000}"/>
    <cellStyle name="Normal 168 2 5 3 2" xfId="25280" xr:uid="{00000000-0005-0000-0000-00005E770000}"/>
    <cellStyle name="Normal 168 2 5 3 3" xfId="40675" xr:uid="{00000000-0005-0000-0000-00005F770000}"/>
    <cellStyle name="Normal 168 2 5 4" xfId="17582" xr:uid="{00000000-0005-0000-0000-000060770000}"/>
    <cellStyle name="Normal 168 2 5 5" xfId="32977" xr:uid="{00000000-0005-0000-0000-000061770000}"/>
    <cellStyle name="Normal 168 2 6" xfId="4107" xr:uid="{00000000-0005-0000-0000-000062770000}"/>
    <cellStyle name="Normal 168 2 6 2" xfId="11822" xr:uid="{00000000-0005-0000-0000-000063770000}"/>
    <cellStyle name="Normal 168 2 6 2 2" xfId="27217" xr:uid="{00000000-0005-0000-0000-000064770000}"/>
    <cellStyle name="Normal 168 2 6 2 3" xfId="42612" xr:uid="{00000000-0005-0000-0000-000065770000}"/>
    <cellStyle name="Normal 168 2 6 3" xfId="19519" xr:uid="{00000000-0005-0000-0000-000066770000}"/>
    <cellStyle name="Normal 168 2 6 4" xfId="34914" xr:uid="{00000000-0005-0000-0000-000067770000}"/>
    <cellStyle name="Normal 168 2 7" xfId="7972" xr:uid="{00000000-0005-0000-0000-000068770000}"/>
    <cellStyle name="Normal 168 2 7 2" xfId="23368" xr:uid="{00000000-0005-0000-0000-000069770000}"/>
    <cellStyle name="Normal 168 2 7 3" xfId="38763" xr:uid="{00000000-0005-0000-0000-00006A770000}"/>
    <cellStyle name="Normal 168 2 8" xfId="15658" xr:uid="{00000000-0005-0000-0000-00006B770000}"/>
    <cellStyle name="Normal 168 2 9" xfId="31053" xr:uid="{00000000-0005-0000-0000-00006C770000}"/>
    <cellStyle name="Normal 168 3" xfId="327" xr:uid="{00000000-0005-0000-0000-00006D770000}"/>
    <cellStyle name="Normal 168 3 2" xfId="812" xr:uid="{00000000-0005-0000-0000-00006E770000}"/>
    <cellStyle name="Normal 168 3 2 2" xfId="1778" xr:uid="{00000000-0005-0000-0000-00006F770000}"/>
    <cellStyle name="Normal 168 3 2 2 2" xfId="3707" xr:uid="{00000000-0005-0000-0000-000070770000}"/>
    <cellStyle name="Normal 168 3 2 2 2 2" xfId="7580" xr:uid="{00000000-0005-0000-0000-000071770000}"/>
    <cellStyle name="Normal 168 3 2 2 2 2 2" xfId="15294" xr:uid="{00000000-0005-0000-0000-000072770000}"/>
    <cellStyle name="Normal 168 3 2 2 2 2 2 2" xfId="30689" xr:uid="{00000000-0005-0000-0000-000073770000}"/>
    <cellStyle name="Normal 168 3 2 2 2 2 2 3" xfId="46084" xr:uid="{00000000-0005-0000-0000-000074770000}"/>
    <cellStyle name="Normal 168 3 2 2 2 2 3" xfId="22991" xr:uid="{00000000-0005-0000-0000-000075770000}"/>
    <cellStyle name="Normal 168 3 2 2 2 2 4" xfId="38386" xr:uid="{00000000-0005-0000-0000-000076770000}"/>
    <cellStyle name="Normal 168 3 2 2 2 3" xfId="11445" xr:uid="{00000000-0005-0000-0000-000077770000}"/>
    <cellStyle name="Normal 168 3 2 2 2 3 2" xfId="26840" xr:uid="{00000000-0005-0000-0000-000078770000}"/>
    <cellStyle name="Normal 168 3 2 2 2 3 3" xfId="42235" xr:uid="{00000000-0005-0000-0000-000079770000}"/>
    <cellStyle name="Normal 168 3 2 2 2 4" xfId="19142" xr:uid="{00000000-0005-0000-0000-00007A770000}"/>
    <cellStyle name="Normal 168 3 2 2 2 5" xfId="34537" xr:uid="{00000000-0005-0000-0000-00007B770000}"/>
    <cellStyle name="Normal 168 3 2 2 3" xfId="5656" xr:uid="{00000000-0005-0000-0000-00007C770000}"/>
    <cellStyle name="Normal 168 3 2 2 3 2" xfId="13370" xr:uid="{00000000-0005-0000-0000-00007D770000}"/>
    <cellStyle name="Normal 168 3 2 2 3 2 2" xfId="28765" xr:uid="{00000000-0005-0000-0000-00007E770000}"/>
    <cellStyle name="Normal 168 3 2 2 3 2 3" xfId="44160" xr:uid="{00000000-0005-0000-0000-00007F770000}"/>
    <cellStyle name="Normal 168 3 2 2 3 3" xfId="21067" xr:uid="{00000000-0005-0000-0000-000080770000}"/>
    <cellStyle name="Normal 168 3 2 2 3 4" xfId="36462" xr:uid="{00000000-0005-0000-0000-000081770000}"/>
    <cellStyle name="Normal 168 3 2 2 4" xfId="9521" xr:uid="{00000000-0005-0000-0000-000082770000}"/>
    <cellStyle name="Normal 168 3 2 2 4 2" xfId="24916" xr:uid="{00000000-0005-0000-0000-000083770000}"/>
    <cellStyle name="Normal 168 3 2 2 4 3" xfId="40311" xr:uid="{00000000-0005-0000-0000-000084770000}"/>
    <cellStyle name="Normal 168 3 2 2 5" xfId="17218" xr:uid="{00000000-0005-0000-0000-000085770000}"/>
    <cellStyle name="Normal 168 3 2 2 6" xfId="32613" xr:uid="{00000000-0005-0000-0000-000086770000}"/>
    <cellStyle name="Normal 168 3 2 3" xfId="2745" xr:uid="{00000000-0005-0000-0000-000087770000}"/>
    <cellStyle name="Normal 168 3 2 3 2" xfId="6618" xr:uid="{00000000-0005-0000-0000-000088770000}"/>
    <cellStyle name="Normal 168 3 2 3 2 2" xfId="14332" xr:uid="{00000000-0005-0000-0000-000089770000}"/>
    <cellStyle name="Normal 168 3 2 3 2 2 2" xfId="29727" xr:uid="{00000000-0005-0000-0000-00008A770000}"/>
    <cellStyle name="Normal 168 3 2 3 2 2 3" xfId="45122" xr:uid="{00000000-0005-0000-0000-00008B770000}"/>
    <cellStyle name="Normal 168 3 2 3 2 3" xfId="22029" xr:uid="{00000000-0005-0000-0000-00008C770000}"/>
    <cellStyle name="Normal 168 3 2 3 2 4" xfId="37424" xr:uid="{00000000-0005-0000-0000-00008D770000}"/>
    <cellStyle name="Normal 168 3 2 3 3" xfId="10483" xr:uid="{00000000-0005-0000-0000-00008E770000}"/>
    <cellStyle name="Normal 168 3 2 3 3 2" xfId="25878" xr:uid="{00000000-0005-0000-0000-00008F770000}"/>
    <cellStyle name="Normal 168 3 2 3 3 3" xfId="41273" xr:uid="{00000000-0005-0000-0000-000090770000}"/>
    <cellStyle name="Normal 168 3 2 3 4" xfId="18180" xr:uid="{00000000-0005-0000-0000-000091770000}"/>
    <cellStyle name="Normal 168 3 2 3 5" xfId="33575" xr:uid="{00000000-0005-0000-0000-000092770000}"/>
    <cellStyle name="Normal 168 3 2 4" xfId="4694" xr:uid="{00000000-0005-0000-0000-000093770000}"/>
    <cellStyle name="Normal 168 3 2 4 2" xfId="12408" xr:uid="{00000000-0005-0000-0000-000094770000}"/>
    <cellStyle name="Normal 168 3 2 4 2 2" xfId="27803" xr:uid="{00000000-0005-0000-0000-000095770000}"/>
    <cellStyle name="Normal 168 3 2 4 2 3" xfId="43198" xr:uid="{00000000-0005-0000-0000-000096770000}"/>
    <cellStyle name="Normal 168 3 2 4 3" xfId="20105" xr:uid="{00000000-0005-0000-0000-000097770000}"/>
    <cellStyle name="Normal 168 3 2 4 4" xfId="35500" xr:uid="{00000000-0005-0000-0000-000098770000}"/>
    <cellStyle name="Normal 168 3 2 5" xfId="8559" xr:uid="{00000000-0005-0000-0000-000099770000}"/>
    <cellStyle name="Normal 168 3 2 5 2" xfId="23954" xr:uid="{00000000-0005-0000-0000-00009A770000}"/>
    <cellStyle name="Normal 168 3 2 5 3" xfId="39349" xr:uid="{00000000-0005-0000-0000-00009B770000}"/>
    <cellStyle name="Normal 168 3 2 6" xfId="16256" xr:uid="{00000000-0005-0000-0000-00009C770000}"/>
    <cellStyle name="Normal 168 3 2 7" xfId="31651" xr:uid="{00000000-0005-0000-0000-00009D770000}"/>
    <cellStyle name="Normal 168 3 3" xfId="1297" xr:uid="{00000000-0005-0000-0000-00009E770000}"/>
    <cellStyle name="Normal 168 3 3 2" xfId="3226" xr:uid="{00000000-0005-0000-0000-00009F770000}"/>
    <cellStyle name="Normal 168 3 3 2 2" xfId="7099" xr:uid="{00000000-0005-0000-0000-0000A0770000}"/>
    <cellStyle name="Normal 168 3 3 2 2 2" xfId="14813" xr:uid="{00000000-0005-0000-0000-0000A1770000}"/>
    <cellStyle name="Normal 168 3 3 2 2 2 2" xfId="30208" xr:uid="{00000000-0005-0000-0000-0000A2770000}"/>
    <cellStyle name="Normal 168 3 3 2 2 2 3" xfId="45603" xr:uid="{00000000-0005-0000-0000-0000A3770000}"/>
    <cellStyle name="Normal 168 3 3 2 2 3" xfId="22510" xr:uid="{00000000-0005-0000-0000-0000A4770000}"/>
    <cellStyle name="Normal 168 3 3 2 2 4" xfId="37905" xr:uid="{00000000-0005-0000-0000-0000A5770000}"/>
    <cellStyle name="Normal 168 3 3 2 3" xfId="10964" xr:uid="{00000000-0005-0000-0000-0000A6770000}"/>
    <cellStyle name="Normal 168 3 3 2 3 2" xfId="26359" xr:uid="{00000000-0005-0000-0000-0000A7770000}"/>
    <cellStyle name="Normal 168 3 3 2 3 3" xfId="41754" xr:uid="{00000000-0005-0000-0000-0000A8770000}"/>
    <cellStyle name="Normal 168 3 3 2 4" xfId="18661" xr:uid="{00000000-0005-0000-0000-0000A9770000}"/>
    <cellStyle name="Normal 168 3 3 2 5" xfId="34056" xr:uid="{00000000-0005-0000-0000-0000AA770000}"/>
    <cellStyle name="Normal 168 3 3 3" xfId="5175" xr:uid="{00000000-0005-0000-0000-0000AB770000}"/>
    <cellStyle name="Normal 168 3 3 3 2" xfId="12889" xr:uid="{00000000-0005-0000-0000-0000AC770000}"/>
    <cellStyle name="Normal 168 3 3 3 2 2" xfId="28284" xr:uid="{00000000-0005-0000-0000-0000AD770000}"/>
    <cellStyle name="Normal 168 3 3 3 2 3" xfId="43679" xr:uid="{00000000-0005-0000-0000-0000AE770000}"/>
    <cellStyle name="Normal 168 3 3 3 3" xfId="20586" xr:uid="{00000000-0005-0000-0000-0000AF770000}"/>
    <cellStyle name="Normal 168 3 3 3 4" xfId="35981" xr:uid="{00000000-0005-0000-0000-0000B0770000}"/>
    <cellStyle name="Normal 168 3 3 4" xfId="9040" xr:uid="{00000000-0005-0000-0000-0000B1770000}"/>
    <cellStyle name="Normal 168 3 3 4 2" xfId="24435" xr:uid="{00000000-0005-0000-0000-0000B2770000}"/>
    <cellStyle name="Normal 168 3 3 4 3" xfId="39830" xr:uid="{00000000-0005-0000-0000-0000B3770000}"/>
    <cellStyle name="Normal 168 3 3 5" xfId="16737" xr:uid="{00000000-0005-0000-0000-0000B4770000}"/>
    <cellStyle name="Normal 168 3 3 6" xfId="32132" xr:uid="{00000000-0005-0000-0000-0000B5770000}"/>
    <cellStyle name="Normal 168 3 4" xfId="2264" xr:uid="{00000000-0005-0000-0000-0000B6770000}"/>
    <cellStyle name="Normal 168 3 4 2" xfId="6137" xr:uid="{00000000-0005-0000-0000-0000B7770000}"/>
    <cellStyle name="Normal 168 3 4 2 2" xfId="13851" xr:uid="{00000000-0005-0000-0000-0000B8770000}"/>
    <cellStyle name="Normal 168 3 4 2 2 2" xfId="29246" xr:uid="{00000000-0005-0000-0000-0000B9770000}"/>
    <cellStyle name="Normal 168 3 4 2 2 3" xfId="44641" xr:uid="{00000000-0005-0000-0000-0000BA770000}"/>
    <cellStyle name="Normal 168 3 4 2 3" xfId="21548" xr:uid="{00000000-0005-0000-0000-0000BB770000}"/>
    <cellStyle name="Normal 168 3 4 2 4" xfId="36943" xr:uid="{00000000-0005-0000-0000-0000BC770000}"/>
    <cellStyle name="Normal 168 3 4 3" xfId="10002" xr:uid="{00000000-0005-0000-0000-0000BD770000}"/>
    <cellStyle name="Normal 168 3 4 3 2" xfId="25397" xr:uid="{00000000-0005-0000-0000-0000BE770000}"/>
    <cellStyle name="Normal 168 3 4 3 3" xfId="40792" xr:uid="{00000000-0005-0000-0000-0000BF770000}"/>
    <cellStyle name="Normal 168 3 4 4" xfId="17699" xr:uid="{00000000-0005-0000-0000-0000C0770000}"/>
    <cellStyle name="Normal 168 3 4 5" xfId="33094" xr:uid="{00000000-0005-0000-0000-0000C1770000}"/>
    <cellStyle name="Normal 168 3 5" xfId="4213" xr:uid="{00000000-0005-0000-0000-0000C2770000}"/>
    <cellStyle name="Normal 168 3 5 2" xfId="11927" xr:uid="{00000000-0005-0000-0000-0000C3770000}"/>
    <cellStyle name="Normal 168 3 5 2 2" xfId="27322" xr:uid="{00000000-0005-0000-0000-0000C4770000}"/>
    <cellStyle name="Normal 168 3 5 2 3" xfId="42717" xr:uid="{00000000-0005-0000-0000-0000C5770000}"/>
    <cellStyle name="Normal 168 3 5 3" xfId="19624" xr:uid="{00000000-0005-0000-0000-0000C6770000}"/>
    <cellStyle name="Normal 168 3 5 4" xfId="35019" xr:uid="{00000000-0005-0000-0000-0000C7770000}"/>
    <cellStyle name="Normal 168 3 6" xfId="8078" xr:uid="{00000000-0005-0000-0000-0000C8770000}"/>
    <cellStyle name="Normal 168 3 6 2" xfId="23473" xr:uid="{00000000-0005-0000-0000-0000C9770000}"/>
    <cellStyle name="Normal 168 3 6 3" xfId="38868" xr:uid="{00000000-0005-0000-0000-0000CA770000}"/>
    <cellStyle name="Normal 168 3 7" xfId="15775" xr:uid="{00000000-0005-0000-0000-0000CB770000}"/>
    <cellStyle name="Normal 168 3 8" xfId="31170" xr:uid="{00000000-0005-0000-0000-0000CC770000}"/>
    <cellStyle name="Normal 168 4" xfId="591" xr:uid="{00000000-0005-0000-0000-0000CD770000}"/>
    <cellStyle name="Normal 168 4 2" xfId="1557" xr:uid="{00000000-0005-0000-0000-0000CE770000}"/>
    <cellStyle name="Normal 168 4 2 2" xfId="3486" xr:uid="{00000000-0005-0000-0000-0000CF770000}"/>
    <cellStyle name="Normal 168 4 2 2 2" xfId="7359" xr:uid="{00000000-0005-0000-0000-0000D0770000}"/>
    <cellStyle name="Normal 168 4 2 2 2 2" xfId="15073" xr:uid="{00000000-0005-0000-0000-0000D1770000}"/>
    <cellStyle name="Normal 168 4 2 2 2 2 2" xfId="30468" xr:uid="{00000000-0005-0000-0000-0000D2770000}"/>
    <cellStyle name="Normal 168 4 2 2 2 2 3" xfId="45863" xr:uid="{00000000-0005-0000-0000-0000D3770000}"/>
    <cellStyle name="Normal 168 4 2 2 2 3" xfId="22770" xr:uid="{00000000-0005-0000-0000-0000D4770000}"/>
    <cellStyle name="Normal 168 4 2 2 2 4" xfId="38165" xr:uid="{00000000-0005-0000-0000-0000D5770000}"/>
    <cellStyle name="Normal 168 4 2 2 3" xfId="11224" xr:uid="{00000000-0005-0000-0000-0000D6770000}"/>
    <cellStyle name="Normal 168 4 2 2 3 2" xfId="26619" xr:uid="{00000000-0005-0000-0000-0000D7770000}"/>
    <cellStyle name="Normal 168 4 2 2 3 3" xfId="42014" xr:uid="{00000000-0005-0000-0000-0000D8770000}"/>
    <cellStyle name="Normal 168 4 2 2 4" xfId="18921" xr:uid="{00000000-0005-0000-0000-0000D9770000}"/>
    <cellStyle name="Normal 168 4 2 2 5" xfId="34316" xr:uid="{00000000-0005-0000-0000-0000DA770000}"/>
    <cellStyle name="Normal 168 4 2 3" xfId="5435" xr:uid="{00000000-0005-0000-0000-0000DB770000}"/>
    <cellStyle name="Normal 168 4 2 3 2" xfId="13149" xr:uid="{00000000-0005-0000-0000-0000DC770000}"/>
    <cellStyle name="Normal 168 4 2 3 2 2" xfId="28544" xr:uid="{00000000-0005-0000-0000-0000DD770000}"/>
    <cellStyle name="Normal 168 4 2 3 2 3" xfId="43939" xr:uid="{00000000-0005-0000-0000-0000DE770000}"/>
    <cellStyle name="Normal 168 4 2 3 3" xfId="20846" xr:uid="{00000000-0005-0000-0000-0000DF770000}"/>
    <cellStyle name="Normal 168 4 2 3 4" xfId="36241" xr:uid="{00000000-0005-0000-0000-0000E0770000}"/>
    <cellStyle name="Normal 168 4 2 4" xfId="9300" xr:uid="{00000000-0005-0000-0000-0000E1770000}"/>
    <cellStyle name="Normal 168 4 2 4 2" xfId="24695" xr:uid="{00000000-0005-0000-0000-0000E2770000}"/>
    <cellStyle name="Normal 168 4 2 4 3" xfId="40090" xr:uid="{00000000-0005-0000-0000-0000E3770000}"/>
    <cellStyle name="Normal 168 4 2 5" xfId="16997" xr:uid="{00000000-0005-0000-0000-0000E4770000}"/>
    <cellStyle name="Normal 168 4 2 6" xfId="32392" xr:uid="{00000000-0005-0000-0000-0000E5770000}"/>
    <cellStyle name="Normal 168 4 3" xfId="2524" xr:uid="{00000000-0005-0000-0000-0000E6770000}"/>
    <cellStyle name="Normal 168 4 3 2" xfId="6397" xr:uid="{00000000-0005-0000-0000-0000E7770000}"/>
    <cellStyle name="Normal 168 4 3 2 2" xfId="14111" xr:uid="{00000000-0005-0000-0000-0000E8770000}"/>
    <cellStyle name="Normal 168 4 3 2 2 2" xfId="29506" xr:uid="{00000000-0005-0000-0000-0000E9770000}"/>
    <cellStyle name="Normal 168 4 3 2 2 3" xfId="44901" xr:uid="{00000000-0005-0000-0000-0000EA770000}"/>
    <cellStyle name="Normal 168 4 3 2 3" xfId="21808" xr:uid="{00000000-0005-0000-0000-0000EB770000}"/>
    <cellStyle name="Normal 168 4 3 2 4" xfId="37203" xr:uid="{00000000-0005-0000-0000-0000EC770000}"/>
    <cellStyle name="Normal 168 4 3 3" xfId="10262" xr:uid="{00000000-0005-0000-0000-0000ED770000}"/>
    <cellStyle name="Normal 168 4 3 3 2" xfId="25657" xr:uid="{00000000-0005-0000-0000-0000EE770000}"/>
    <cellStyle name="Normal 168 4 3 3 3" xfId="41052" xr:uid="{00000000-0005-0000-0000-0000EF770000}"/>
    <cellStyle name="Normal 168 4 3 4" xfId="17959" xr:uid="{00000000-0005-0000-0000-0000F0770000}"/>
    <cellStyle name="Normal 168 4 3 5" xfId="33354" xr:uid="{00000000-0005-0000-0000-0000F1770000}"/>
    <cellStyle name="Normal 168 4 4" xfId="4473" xr:uid="{00000000-0005-0000-0000-0000F2770000}"/>
    <cellStyle name="Normal 168 4 4 2" xfId="12187" xr:uid="{00000000-0005-0000-0000-0000F3770000}"/>
    <cellStyle name="Normal 168 4 4 2 2" xfId="27582" xr:uid="{00000000-0005-0000-0000-0000F4770000}"/>
    <cellStyle name="Normal 168 4 4 2 3" xfId="42977" xr:uid="{00000000-0005-0000-0000-0000F5770000}"/>
    <cellStyle name="Normal 168 4 4 3" xfId="19884" xr:uid="{00000000-0005-0000-0000-0000F6770000}"/>
    <cellStyle name="Normal 168 4 4 4" xfId="35279" xr:uid="{00000000-0005-0000-0000-0000F7770000}"/>
    <cellStyle name="Normal 168 4 5" xfId="8338" xr:uid="{00000000-0005-0000-0000-0000F8770000}"/>
    <cellStyle name="Normal 168 4 5 2" xfId="23733" xr:uid="{00000000-0005-0000-0000-0000F9770000}"/>
    <cellStyle name="Normal 168 4 5 3" xfId="39128" xr:uid="{00000000-0005-0000-0000-0000FA770000}"/>
    <cellStyle name="Normal 168 4 6" xfId="16035" xr:uid="{00000000-0005-0000-0000-0000FB770000}"/>
    <cellStyle name="Normal 168 4 7" xfId="31430" xr:uid="{00000000-0005-0000-0000-0000FC770000}"/>
    <cellStyle name="Normal 168 5" xfId="1076" xr:uid="{00000000-0005-0000-0000-0000FD770000}"/>
    <cellStyle name="Normal 168 5 2" xfId="3005" xr:uid="{00000000-0005-0000-0000-0000FE770000}"/>
    <cellStyle name="Normal 168 5 2 2" xfId="6878" xr:uid="{00000000-0005-0000-0000-0000FF770000}"/>
    <cellStyle name="Normal 168 5 2 2 2" xfId="14592" xr:uid="{00000000-0005-0000-0000-000000780000}"/>
    <cellStyle name="Normal 168 5 2 2 2 2" xfId="29987" xr:uid="{00000000-0005-0000-0000-000001780000}"/>
    <cellStyle name="Normal 168 5 2 2 2 3" xfId="45382" xr:uid="{00000000-0005-0000-0000-000002780000}"/>
    <cellStyle name="Normal 168 5 2 2 3" xfId="22289" xr:uid="{00000000-0005-0000-0000-000003780000}"/>
    <cellStyle name="Normal 168 5 2 2 4" xfId="37684" xr:uid="{00000000-0005-0000-0000-000004780000}"/>
    <cellStyle name="Normal 168 5 2 3" xfId="10743" xr:uid="{00000000-0005-0000-0000-000005780000}"/>
    <cellStyle name="Normal 168 5 2 3 2" xfId="26138" xr:uid="{00000000-0005-0000-0000-000006780000}"/>
    <cellStyle name="Normal 168 5 2 3 3" xfId="41533" xr:uid="{00000000-0005-0000-0000-000007780000}"/>
    <cellStyle name="Normal 168 5 2 4" xfId="18440" xr:uid="{00000000-0005-0000-0000-000008780000}"/>
    <cellStyle name="Normal 168 5 2 5" xfId="33835" xr:uid="{00000000-0005-0000-0000-000009780000}"/>
    <cellStyle name="Normal 168 5 3" xfId="4954" xr:uid="{00000000-0005-0000-0000-00000A780000}"/>
    <cellStyle name="Normal 168 5 3 2" xfId="12668" xr:uid="{00000000-0005-0000-0000-00000B780000}"/>
    <cellStyle name="Normal 168 5 3 2 2" xfId="28063" xr:uid="{00000000-0005-0000-0000-00000C780000}"/>
    <cellStyle name="Normal 168 5 3 2 3" xfId="43458" xr:uid="{00000000-0005-0000-0000-00000D780000}"/>
    <cellStyle name="Normal 168 5 3 3" xfId="20365" xr:uid="{00000000-0005-0000-0000-00000E780000}"/>
    <cellStyle name="Normal 168 5 3 4" xfId="35760" xr:uid="{00000000-0005-0000-0000-00000F780000}"/>
    <cellStyle name="Normal 168 5 4" xfId="8819" xr:uid="{00000000-0005-0000-0000-000010780000}"/>
    <cellStyle name="Normal 168 5 4 2" xfId="24214" xr:uid="{00000000-0005-0000-0000-000011780000}"/>
    <cellStyle name="Normal 168 5 4 3" xfId="39609" xr:uid="{00000000-0005-0000-0000-000012780000}"/>
    <cellStyle name="Normal 168 5 5" xfId="16516" xr:uid="{00000000-0005-0000-0000-000013780000}"/>
    <cellStyle name="Normal 168 5 6" xfId="31911" xr:uid="{00000000-0005-0000-0000-000014780000}"/>
    <cellStyle name="Normal 168 6" xfId="2043" xr:uid="{00000000-0005-0000-0000-000015780000}"/>
    <cellStyle name="Normal 168 6 2" xfId="5916" xr:uid="{00000000-0005-0000-0000-000016780000}"/>
    <cellStyle name="Normal 168 6 2 2" xfId="13630" xr:uid="{00000000-0005-0000-0000-000017780000}"/>
    <cellStyle name="Normal 168 6 2 2 2" xfId="29025" xr:uid="{00000000-0005-0000-0000-000018780000}"/>
    <cellStyle name="Normal 168 6 2 2 3" xfId="44420" xr:uid="{00000000-0005-0000-0000-000019780000}"/>
    <cellStyle name="Normal 168 6 2 3" xfId="21327" xr:uid="{00000000-0005-0000-0000-00001A780000}"/>
    <cellStyle name="Normal 168 6 2 4" xfId="36722" xr:uid="{00000000-0005-0000-0000-00001B780000}"/>
    <cellStyle name="Normal 168 6 3" xfId="9781" xr:uid="{00000000-0005-0000-0000-00001C780000}"/>
    <cellStyle name="Normal 168 6 3 2" xfId="25176" xr:uid="{00000000-0005-0000-0000-00001D780000}"/>
    <cellStyle name="Normal 168 6 3 3" xfId="40571" xr:uid="{00000000-0005-0000-0000-00001E780000}"/>
    <cellStyle name="Normal 168 6 4" xfId="17478" xr:uid="{00000000-0005-0000-0000-00001F780000}"/>
    <cellStyle name="Normal 168 6 5" xfId="32873" xr:uid="{00000000-0005-0000-0000-000020780000}"/>
    <cellStyle name="Normal 168 7" xfId="4002" xr:uid="{00000000-0005-0000-0000-000021780000}"/>
    <cellStyle name="Normal 168 7 2" xfId="11718" xr:uid="{00000000-0005-0000-0000-000022780000}"/>
    <cellStyle name="Normal 168 7 2 2" xfId="27113" xr:uid="{00000000-0005-0000-0000-000023780000}"/>
    <cellStyle name="Normal 168 7 2 3" xfId="42508" xr:uid="{00000000-0005-0000-0000-000024780000}"/>
    <cellStyle name="Normal 168 7 3" xfId="19415" xr:uid="{00000000-0005-0000-0000-000025780000}"/>
    <cellStyle name="Normal 168 7 4" xfId="34810" xr:uid="{00000000-0005-0000-0000-000026780000}"/>
    <cellStyle name="Normal 168 8" xfId="7867" xr:uid="{00000000-0005-0000-0000-000027780000}"/>
    <cellStyle name="Normal 168 8 2" xfId="23264" xr:uid="{00000000-0005-0000-0000-000028780000}"/>
    <cellStyle name="Normal 168 8 3" xfId="38659" xr:uid="{00000000-0005-0000-0000-000029780000}"/>
    <cellStyle name="Normal 168 9" xfId="15554" xr:uid="{00000000-0005-0000-0000-00002A780000}"/>
    <cellStyle name="Normal 169" xfId="67" xr:uid="{00000000-0005-0000-0000-00002B780000}"/>
    <cellStyle name="Normal 169 10" xfId="30950" xr:uid="{00000000-0005-0000-0000-00002C780000}"/>
    <cellStyle name="Normal 169 2" xfId="179" xr:uid="{00000000-0005-0000-0000-00002D780000}"/>
    <cellStyle name="Normal 169 2 2" xfId="432" xr:uid="{00000000-0005-0000-0000-00002E780000}"/>
    <cellStyle name="Normal 169 2 2 2" xfId="917" xr:uid="{00000000-0005-0000-0000-00002F780000}"/>
    <cellStyle name="Normal 169 2 2 2 2" xfId="1883" xr:uid="{00000000-0005-0000-0000-000030780000}"/>
    <cellStyle name="Normal 169 2 2 2 2 2" xfId="3812" xr:uid="{00000000-0005-0000-0000-000031780000}"/>
    <cellStyle name="Normal 169 2 2 2 2 2 2" xfId="7685" xr:uid="{00000000-0005-0000-0000-000032780000}"/>
    <cellStyle name="Normal 169 2 2 2 2 2 2 2" xfId="15399" xr:uid="{00000000-0005-0000-0000-000033780000}"/>
    <cellStyle name="Normal 169 2 2 2 2 2 2 2 2" xfId="30794" xr:uid="{00000000-0005-0000-0000-000034780000}"/>
    <cellStyle name="Normal 169 2 2 2 2 2 2 2 3" xfId="46189" xr:uid="{00000000-0005-0000-0000-000035780000}"/>
    <cellStyle name="Normal 169 2 2 2 2 2 2 3" xfId="23096" xr:uid="{00000000-0005-0000-0000-000036780000}"/>
    <cellStyle name="Normal 169 2 2 2 2 2 2 4" xfId="38491" xr:uid="{00000000-0005-0000-0000-000037780000}"/>
    <cellStyle name="Normal 169 2 2 2 2 2 3" xfId="11550" xr:uid="{00000000-0005-0000-0000-000038780000}"/>
    <cellStyle name="Normal 169 2 2 2 2 2 3 2" xfId="26945" xr:uid="{00000000-0005-0000-0000-000039780000}"/>
    <cellStyle name="Normal 169 2 2 2 2 2 3 3" xfId="42340" xr:uid="{00000000-0005-0000-0000-00003A780000}"/>
    <cellStyle name="Normal 169 2 2 2 2 2 4" xfId="19247" xr:uid="{00000000-0005-0000-0000-00003B780000}"/>
    <cellStyle name="Normal 169 2 2 2 2 2 5" xfId="34642" xr:uid="{00000000-0005-0000-0000-00003C780000}"/>
    <cellStyle name="Normal 169 2 2 2 2 3" xfId="5761" xr:uid="{00000000-0005-0000-0000-00003D780000}"/>
    <cellStyle name="Normal 169 2 2 2 2 3 2" xfId="13475" xr:uid="{00000000-0005-0000-0000-00003E780000}"/>
    <cellStyle name="Normal 169 2 2 2 2 3 2 2" xfId="28870" xr:uid="{00000000-0005-0000-0000-00003F780000}"/>
    <cellStyle name="Normal 169 2 2 2 2 3 2 3" xfId="44265" xr:uid="{00000000-0005-0000-0000-000040780000}"/>
    <cellStyle name="Normal 169 2 2 2 2 3 3" xfId="21172" xr:uid="{00000000-0005-0000-0000-000041780000}"/>
    <cellStyle name="Normal 169 2 2 2 2 3 4" xfId="36567" xr:uid="{00000000-0005-0000-0000-000042780000}"/>
    <cellStyle name="Normal 169 2 2 2 2 4" xfId="9626" xr:uid="{00000000-0005-0000-0000-000043780000}"/>
    <cellStyle name="Normal 169 2 2 2 2 4 2" xfId="25021" xr:uid="{00000000-0005-0000-0000-000044780000}"/>
    <cellStyle name="Normal 169 2 2 2 2 4 3" xfId="40416" xr:uid="{00000000-0005-0000-0000-000045780000}"/>
    <cellStyle name="Normal 169 2 2 2 2 5" xfId="17323" xr:uid="{00000000-0005-0000-0000-000046780000}"/>
    <cellStyle name="Normal 169 2 2 2 2 6" xfId="32718" xr:uid="{00000000-0005-0000-0000-000047780000}"/>
    <cellStyle name="Normal 169 2 2 2 3" xfId="2850" xr:uid="{00000000-0005-0000-0000-000048780000}"/>
    <cellStyle name="Normal 169 2 2 2 3 2" xfId="6723" xr:uid="{00000000-0005-0000-0000-000049780000}"/>
    <cellStyle name="Normal 169 2 2 2 3 2 2" xfId="14437" xr:uid="{00000000-0005-0000-0000-00004A780000}"/>
    <cellStyle name="Normal 169 2 2 2 3 2 2 2" xfId="29832" xr:uid="{00000000-0005-0000-0000-00004B780000}"/>
    <cellStyle name="Normal 169 2 2 2 3 2 2 3" xfId="45227" xr:uid="{00000000-0005-0000-0000-00004C780000}"/>
    <cellStyle name="Normal 169 2 2 2 3 2 3" xfId="22134" xr:uid="{00000000-0005-0000-0000-00004D780000}"/>
    <cellStyle name="Normal 169 2 2 2 3 2 4" xfId="37529" xr:uid="{00000000-0005-0000-0000-00004E780000}"/>
    <cellStyle name="Normal 169 2 2 2 3 3" xfId="10588" xr:uid="{00000000-0005-0000-0000-00004F780000}"/>
    <cellStyle name="Normal 169 2 2 2 3 3 2" xfId="25983" xr:uid="{00000000-0005-0000-0000-000050780000}"/>
    <cellStyle name="Normal 169 2 2 2 3 3 3" xfId="41378" xr:uid="{00000000-0005-0000-0000-000051780000}"/>
    <cellStyle name="Normal 169 2 2 2 3 4" xfId="18285" xr:uid="{00000000-0005-0000-0000-000052780000}"/>
    <cellStyle name="Normal 169 2 2 2 3 5" xfId="33680" xr:uid="{00000000-0005-0000-0000-000053780000}"/>
    <cellStyle name="Normal 169 2 2 2 4" xfId="4799" xr:uid="{00000000-0005-0000-0000-000054780000}"/>
    <cellStyle name="Normal 169 2 2 2 4 2" xfId="12513" xr:uid="{00000000-0005-0000-0000-000055780000}"/>
    <cellStyle name="Normal 169 2 2 2 4 2 2" xfId="27908" xr:uid="{00000000-0005-0000-0000-000056780000}"/>
    <cellStyle name="Normal 169 2 2 2 4 2 3" xfId="43303" xr:uid="{00000000-0005-0000-0000-000057780000}"/>
    <cellStyle name="Normal 169 2 2 2 4 3" xfId="20210" xr:uid="{00000000-0005-0000-0000-000058780000}"/>
    <cellStyle name="Normal 169 2 2 2 4 4" xfId="35605" xr:uid="{00000000-0005-0000-0000-000059780000}"/>
    <cellStyle name="Normal 169 2 2 2 5" xfId="8664" xr:uid="{00000000-0005-0000-0000-00005A780000}"/>
    <cellStyle name="Normal 169 2 2 2 5 2" xfId="24059" xr:uid="{00000000-0005-0000-0000-00005B780000}"/>
    <cellStyle name="Normal 169 2 2 2 5 3" xfId="39454" xr:uid="{00000000-0005-0000-0000-00005C780000}"/>
    <cellStyle name="Normal 169 2 2 2 6" xfId="16361" xr:uid="{00000000-0005-0000-0000-00005D780000}"/>
    <cellStyle name="Normal 169 2 2 2 7" xfId="31756" xr:uid="{00000000-0005-0000-0000-00005E780000}"/>
    <cellStyle name="Normal 169 2 2 3" xfId="1402" xr:uid="{00000000-0005-0000-0000-00005F780000}"/>
    <cellStyle name="Normal 169 2 2 3 2" xfId="3331" xr:uid="{00000000-0005-0000-0000-000060780000}"/>
    <cellStyle name="Normal 169 2 2 3 2 2" xfId="7204" xr:uid="{00000000-0005-0000-0000-000061780000}"/>
    <cellStyle name="Normal 169 2 2 3 2 2 2" xfId="14918" xr:uid="{00000000-0005-0000-0000-000062780000}"/>
    <cellStyle name="Normal 169 2 2 3 2 2 2 2" xfId="30313" xr:uid="{00000000-0005-0000-0000-000063780000}"/>
    <cellStyle name="Normal 169 2 2 3 2 2 2 3" xfId="45708" xr:uid="{00000000-0005-0000-0000-000064780000}"/>
    <cellStyle name="Normal 169 2 2 3 2 2 3" xfId="22615" xr:uid="{00000000-0005-0000-0000-000065780000}"/>
    <cellStyle name="Normal 169 2 2 3 2 2 4" xfId="38010" xr:uid="{00000000-0005-0000-0000-000066780000}"/>
    <cellStyle name="Normal 169 2 2 3 2 3" xfId="11069" xr:uid="{00000000-0005-0000-0000-000067780000}"/>
    <cellStyle name="Normal 169 2 2 3 2 3 2" xfId="26464" xr:uid="{00000000-0005-0000-0000-000068780000}"/>
    <cellStyle name="Normal 169 2 2 3 2 3 3" xfId="41859" xr:uid="{00000000-0005-0000-0000-000069780000}"/>
    <cellStyle name="Normal 169 2 2 3 2 4" xfId="18766" xr:uid="{00000000-0005-0000-0000-00006A780000}"/>
    <cellStyle name="Normal 169 2 2 3 2 5" xfId="34161" xr:uid="{00000000-0005-0000-0000-00006B780000}"/>
    <cellStyle name="Normal 169 2 2 3 3" xfId="5280" xr:uid="{00000000-0005-0000-0000-00006C780000}"/>
    <cellStyle name="Normal 169 2 2 3 3 2" xfId="12994" xr:uid="{00000000-0005-0000-0000-00006D780000}"/>
    <cellStyle name="Normal 169 2 2 3 3 2 2" xfId="28389" xr:uid="{00000000-0005-0000-0000-00006E780000}"/>
    <cellStyle name="Normal 169 2 2 3 3 2 3" xfId="43784" xr:uid="{00000000-0005-0000-0000-00006F780000}"/>
    <cellStyle name="Normal 169 2 2 3 3 3" xfId="20691" xr:uid="{00000000-0005-0000-0000-000070780000}"/>
    <cellStyle name="Normal 169 2 2 3 3 4" xfId="36086" xr:uid="{00000000-0005-0000-0000-000071780000}"/>
    <cellStyle name="Normal 169 2 2 3 4" xfId="9145" xr:uid="{00000000-0005-0000-0000-000072780000}"/>
    <cellStyle name="Normal 169 2 2 3 4 2" xfId="24540" xr:uid="{00000000-0005-0000-0000-000073780000}"/>
    <cellStyle name="Normal 169 2 2 3 4 3" xfId="39935" xr:uid="{00000000-0005-0000-0000-000074780000}"/>
    <cellStyle name="Normal 169 2 2 3 5" xfId="16842" xr:uid="{00000000-0005-0000-0000-000075780000}"/>
    <cellStyle name="Normal 169 2 2 3 6" xfId="32237" xr:uid="{00000000-0005-0000-0000-000076780000}"/>
    <cellStyle name="Normal 169 2 2 4" xfId="2369" xr:uid="{00000000-0005-0000-0000-000077780000}"/>
    <cellStyle name="Normal 169 2 2 4 2" xfId="6242" xr:uid="{00000000-0005-0000-0000-000078780000}"/>
    <cellStyle name="Normal 169 2 2 4 2 2" xfId="13956" xr:uid="{00000000-0005-0000-0000-000079780000}"/>
    <cellStyle name="Normal 169 2 2 4 2 2 2" xfId="29351" xr:uid="{00000000-0005-0000-0000-00007A780000}"/>
    <cellStyle name="Normal 169 2 2 4 2 2 3" xfId="44746" xr:uid="{00000000-0005-0000-0000-00007B780000}"/>
    <cellStyle name="Normal 169 2 2 4 2 3" xfId="21653" xr:uid="{00000000-0005-0000-0000-00007C780000}"/>
    <cellStyle name="Normal 169 2 2 4 2 4" xfId="37048" xr:uid="{00000000-0005-0000-0000-00007D780000}"/>
    <cellStyle name="Normal 169 2 2 4 3" xfId="10107" xr:uid="{00000000-0005-0000-0000-00007E780000}"/>
    <cellStyle name="Normal 169 2 2 4 3 2" xfId="25502" xr:uid="{00000000-0005-0000-0000-00007F780000}"/>
    <cellStyle name="Normal 169 2 2 4 3 3" xfId="40897" xr:uid="{00000000-0005-0000-0000-000080780000}"/>
    <cellStyle name="Normal 169 2 2 4 4" xfId="17804" xr:uid="{00000000-0005-0000-0000-000081780000}"/>
    <cellStyle name="Normal 169 2 2 4 5" xfId="33199" xr:uid="{00000000-0005-0000-0000-000082780000}"/>
    <cellStyle name="Normal 169 2 2 5" xfId="4318" xr:uid="{00000000-0005-0000-0000-000083780000}"/>
    <cellStyle name="Normal 169 2 2 5 2" xfId="12032" xr:uid="{00000000-0005-0000-0000-000084780000}"/>
    <cellStyle name="Normal 169 2 2 5 2 2" xfId="27427" xr:uid="{00000000-0005-0000-0000-000085780000}"/>
    <cellStyle name="Normal 169 2 2 5 2 3" xfId="42822" xr:uid="{00000000-0005-0000-0000-000086780000}"/>
    <cellStyle name="Normal 169 2 2 5 3" xfId="19729" xr:uid="{00000000-0005-0000-0000-000087780000}"/>
    <cellStyle name="Normal 169 2 2 5 4" xfId="35124" xr:uid="{00000000-0005-0000-0000-000088780000}"/>
    <cellStyle name="Normal 169 2 2 6" xfId="8183" xr:uid="{00000000-0005-0000-0000-000089780000}"/>
    <cellStyle name="Normal 169 2 2 6 2" xfId="23578" xr:uid="{00000000-0005-0000-0000-00008A780000}"/>
    <cellStyle name="Normal 169 2 2 6 3" xfId="38973" xr:uid="{00000000-0005-0000-0000-00008B780000}"/>
    <cellStyle name="Normal 169 2 2 7" xfId="15880" xr:uid="{00000000-0005-0000-0000-00008C780000}"/>
    <cellStyle name="Normal 169 2 2 8" xfId="31275" xr:uid="{00000000-0005-0000-0000-00008D780000}"/>
    <cellStyle name="Normal 169 2 3" xfId="696" xr:uid="{00000000-0005-0000-0000-00008E780000}"/>
    <cellStyle name="Normal 169 2 3 2" xfId="1662" xr:uid="{00000000-0005-0000-0000-00008F780000}"/>
    <cellStyle name="Normal 169 2 3 2 2" xfId="3591" xr:uid="{00000000-0005-0000-0000-000090780000}"/>
    <cellStyle name="Normal 169 2 3 2 2 2" xfId="7464" xr:uid="{00000000-0005-0000-0000-000091780000}"/>
    <cellStyle name="Normal 169 2 3 2 2 2 2" xfId="15178" xr:uid="{00000000-0005-0000-0000-000092780000}"/>
    <cellStyle name="Normal 169 2 3 2 2 2 2 2" xfId="30573" xr:uid="{00000000-0005-0000-0000-000093780000}"/>
    <cellStyle name="Normal 169 2 3 2 2 2 2 3" xfId="45968" xr:uid="{00000000-0005-0000-0000-000094780000}"/>
    <cellStyle name="Normal 169 2 3 2 2 2 3" xfId="22875" xr:uid="{00000000-0005-0000-0000-000095780000}"/>
    <cellStyle name="Normal 169 2 3 2 2 2 4" xfId="38270" xr:uid="{00000000-0005-0000-0000-000096780000}"/>
    <cellStyle name="Normal 169 2 3 2 2 3" xfId="11329" xr:uid="{00000000-0005-0000-0000-000097780000}"/>
    <cellStyle name="Normal 169 2 3 2 2 3 2" xfId="26724" xr:uid="{00000000-0005-0000-0000-000098780000}"/>
    <cellStyle name="Normal 169 2 3 2 2 3 3" xfId="42119" xr:uid="{00000000-0005-0000-0000-000099780000}"/>
    <cellStyle name="Normal 169 2 3 2 2 4" xfId="19026" xr:uid="{00000000-0005-0000-0000-00009A780000}"/>
    <cellStyle name="Normal 169 2 3 2 2 5" xfId="34421" xr:uid="{00000000-0005-0000-0000-00009B780000}"/>
    <cellStyle name="Normal 169 2 3 2 3" xfId="5540" xr:uid="{00000000-0005-0000-0000-00009C780000}"/>
    <cellStyle name="Normal 169 2 3 2 3 2" xfId="13254" xr:uid="{00000000-0005-0000-0000-00009D780000}"/>
    <cellStyle name="Normal 169 2 3 2 3 2 2" xfId="28649" xr:uid="{00000000-0005-0000-0000-00009E780000}"/>
    <cellStyle name="Normal 169 2 3 2 3 2 3" xfId="44044" xr:uid="{00000000-0005-0000-0000-00009F780000}"/>
    <cellStyle name="Normal 169 2 3 2 3 3" xfId="20951" xr:uid="{00000000-0005-0000-0000-0000A0780000}"/>
    <cellStyle name="Normal 169 2 3 2 3 4" xfId="36346" xr:uid="{00000000-0005-0000-0000-0000A1780000}"/>
    <cellStyle name="Normal 169 2 3 2 4" xfId="9405" xr:uid="{00000000-0005-0000-0000-0000A2780000}"/>
    <cellStyle name="Normal 169 2 3 2 4 2" xfId="24800" xr:uid="{00000000-0005-0000-0000-0000A3780000}"/>
    <cellStyle name="Normal 169 2 3 2 4 3" xfId="40195" xr:uid="{00000000-0005-0000-0000-0000A4780000}"/>
    <cellStyle name="Normal 169 2 3 2 5" xfId="17102" xr:uid="{00000000-0005-0000-0000-0000A5780000}"/>
    <cellStyle name="Normal 169 2 3 2 6" xfId="32497" xr:uid="{00000000-0005-0000-0000-0000A6780000}"/>
    <cellStyle name="Normal 169 2 3 3" xfId="2629" xr:uid="{00000000-0005-0000-0000-0000A7780000}"/>
    <cellStyle name="Normal 169 2 3 3 2" xfId="6502" xr:uid="{00000000-0005-0000-0000-0000A8780000}"/>
    <cellStyle name="Normal 169 2 3 3 2 2" xfId="14216" xr:uid="{00000000-0005-0000-0000-0000A9780000}"/>
    <cellStyle name="Normal 169 2 3 3 2 2 2" xfId="29611" xr:uid="{00000000-0005-0000-0000-0000AA780000}"/>
    <cellStyle name="Normal 169 2 3 3 2 2 3" xfId="45006" xr:uid="{00000000-0005-0000-0000-0000AB780000}"/>
    <cellStyle name="Normal 169 2 3 3 2 3" xfId="21913" xr:uid="{00000000-0005-0000-0000-0000AC780000}"/>
    <cellStyle name="Normal 169 2 3 3 2 4" xfId="37308" xr:uid="{00000000-0005-0000-0000-0000AD780000}"/>
    <cellStyle name="Normal 169 2 3 3 3" xfId="10367" xr:uid="{00000000-0005-0000-0000-0000AE780000}"/>
    <cellStyle name="Normal 169 2 3 3 3 2" xfId="25762" xr:uid="{00000000-0005-0000-0000-0000AF780000}"/>
    <cellStyle name="Normal 169 2 3 3 3 3" xfId="41157" xr:uid="{00000000-0005-0000-0000-0000B0780000}"/>
    <cellStyle name="Normal 169 2 3 3 4" xfId="18064" xr:uid="{00000000-0005-0000-0000-0000B1780000}"/>
    <cellStyle name="Normal 169 2 3 3 5" xfId="33459" xr:uid="{00000000-0005-0000-0000-0000B2780000}"/>
    <cellStyle name="Normal 169 2 3 4" xfId="4578" xr:uid="{00000000-0005-0000-0000-0000B3780000}"/>
    <cellStyle name="Normal 169 2 3 4 2" xfId="12292" xr:uid="{00000000-0005-0000-0000-0000B4780000}"/>
    <cellStyle name="Normal 169 2 3 4 2 2" xfId="27687" xr:uid="{00000000-0005-0000-0000-0000B5780000}"/>
    <cellStyle name="Normal 169 2 3 4 2 3" xfId="43082" xr:uid="{00000000-0005-0000-0000-0000B6780000}"/>
    <cellStyle name="Normal 169 2 3 4 3" xfId="19989" xr:uid="{00000000-0005-0000-0000-0000B7780000}"/>
    <cellStyle name="Normal 169 2 3 4 4" xfId="35384" xr:uid="{00000000-0005-0000-0000-0000B8780000}"/>
    <cellStyle name="Normal 169 2 3 5" xfId="8443" xr:uid="{00000000-0005-0000-0000-0000B9780000}"/>
    <cellStyle name="Normal 169 2 3 5 2" xfId="23838" xr:uid="{00000000-0005-0000-0000-0000BA780000}"/>
    <cellStyle name="Normal 169 2 3 5 3" xfId="39233" xr:uid="{00000000-0005-0000-0000-0000BB780000}"/>
    <cellStyle name="Normal 169 2 3 6" xfId="16140" xr:uid="{00000000-0005-0000-0000-0000BC780000}"/>
    <cellStyle name="Normal 169 2 3 7" xfId="31535" xr:uid="{00000000-0005-0000-0000-0000BD780000}"/>
    <cellStyle name="Normal 169 2 4" xfId="1181" xr:uid="{00000000-0005-0000-0000-0000BE780000}"/>
    <cellStyle name="Normal 169 2 4 2" xfId="3110" xr:uid="{00000000-0005-0000-0000-0000BF780000}"/>
    <cellStyle name="Normal 169 2 4 2 2" xfId="6983" xr:uid="{00000000-0005-0000-0000-0000C0780000}"/>
    <cellStyle name="Normal 169 2 4 2 2 2" xfId="14697" xr:uid="{00000000-0005-0000-0000-0000C1780000}"/>
    <cellStyle name="Normal 169 2 4 2 2 2 2" xfId="30092" xr:uid="{00000000-0005-0000-0000-0000C2780000}"/>
    <cellStyle name="Normal 169 2 4 2 2 2 3" xfId="45487" xr:uid="{00000000-0005-0000-0000-0000C3780000}"/>
    <cellStyle name="Normal 169 2 4 2 2 3" xfId="22394" xr:uid="{00000000-0005-0000-0000-0000C4780000}"/>
    <cellStyle name="Normal 169 2 4 2 2 4" xfId="37789" xr:uid="{00000000-0005-0000-0000-0000C5780000}"/>
    <cellStyle name="Normal 169 2 4 2 3" xfId="10848" xr:uid="{00000000-0005-0000-0000-0000C6780000}"/>
    <cellStyle name="Normal 169 2 4 2 3 2" xfId="26243" xr:uid="{00000000-0005-0000-0000-0000C7780000}"/>
    <cellStyle name="Normal 169 2 4 2 3 3" xfId="41638" xr:uid="{00000000-0005-0000-0000-0000C8780000}"/>
    <cellStyle name="Normal 169 2 4 2 4" xfId="18545" xr:uid="{00000000-0005-0000-0000-0000C9780000}"/>
    <cellStyle name="Normal 169 2 4 2 5" xfId="33940" xr:uid="{00000000-0005-0000-0000-0000CA780000}"/>
    <cellStyle name="Normal 169 2 4 3" xfId="5059" xr:uid="{00000000-0005-0000-0000-0000CB780000}"/>
    <cellStyle name="Normal 169 2 4 3 2" xfId="12773" xr:uid="{00000000-0005-0000-0000-0000CC780000}"/>
    <cellStyle name="Normal 169 2 4 3 2 2" xfId="28168" xr:uid="{00000000-0005-0000-0000-0000CD780000}"/>
    <cellStyle name="Normal 169 2 4 3 2 3" xfId="43563" xr:uid="{00000000-0005-0000-0000-0000CE780000}"/>
    <cellStyle name="Normal 169 2 4 3 3" xfId="20470" xr:uid="{00000000-0005-0000-0000-0000CF780000}"/>
    <cellStyle name="Normal 169 2 4 3 4" xfId="35865" xr:uid="{00000000-0005-0000-0000-0000D0780000}"/>
    <cellStyle name="Normal 169 2 4 4" xfId="8924" xr:uid="{00000000-0005-0000-0000-0000D1780000}"/>
    <cellStyle name="Normal 169 2 4 4 2" xfId="24319" xr:uid="{00000000-0005-0000-0000-0000D2780000}"/>
    <cellStyle name="Normal 169 2 4 4 3" xfId="39714" xr:uid="{00000000-0005-0000-0000-0000D3780000}"/>
    <cellStyle name="Normal 169 2 4 5" xfId="16621" xr:uid="{00000000-0005-0000-0000-0000D4780000}"/>
    <cellStyle name="Normal 169 2 4 6" xfId="32016" xr:uid="{00000000-0005-0000-0000-0000D5780000}"/>
    <cellStyle name="Normal 169 2 5" xfId="2148" xr:uid="{00000000-0005-0000-0000-0000D6780000}"/>
    <cellStyle name="Normal 169 2 5 2" xfId="6021" xr:uid="{00000000-0005-0000-0000-0000D7780000}"/>
    <cellStyle name="Normal 169 2 5 2 2" xfId="13735" xr:uid="{00000000-0005-0000-0000-0000D8780000}"/>
    <cellStyle name="Normal 169 2 5 2 2 2" xfId="29130" xr:uid="{00000000-0005-0000-0000-0000D9780000}"/>
    <cellStyle name="Normal 169 2 5 2 2 3" xfId="44525" xr:uid="{00000000-0005-0000-0000-0000DA780000}"/>
    <cellStyle name="Normal 169 2 5 2 3" xfId="21432" xr:uid="{00000000-0005-0000-0000-0000DB780000}"/>
    <cellStyle name="Normal 169 2 5 2 4" xfId="36827" xr:uid="{00000000-0005-0000-0000-0000DC780000}"/>
    <cellStyle name="Normal 169 2 5 3" xfId="9886" xr:uid="{00000000-0005-0000-0000-0000DD780000}"/>
    <cellStyle name="Normal 169 2 5 3 2" xfId="25281" xr:uid="{00000000-0005-0000-0000-0000DE780000}"/>
    <cellStyle name="Normal 169 2 5 3 3" xfId="40676" xr:uid="{00000000-0005-0000-0000-0000DF780000}"/>
    <cellStyle name="Normal 169 2 5 4" xfId="17583" xr:uid="{00000000-0005-0000-0000-0000E0780000}"/>
    <cellStyle name="Normal 169 2 5 5" xfId="32978" xr:uid="{00000000-0005-0000-0000-0000E1780000}"/>
    <cellStyle name="Normal 169 2 6" xfId="4108" xr:uid="{00000000-0005-0000-0000-0000E2780000}"/>
    <cellStyle name="Normal 169 2 6 2" xfId="11823" xr:uid="{00000000-0005-0000-0000-0000E3780000}"/>
    <cellStyle name="Normal 169 2 6 2 2" xfId="27218" xr:uid="{00000000-0005-0000-0000-0000E4780000}"/>
    <cellStyle name="Normal 169 2 6 2 3" xfId="42613" xr:uid="{00000000-0005-0000-0000-0000E5780000}"/>
    <cellStyle name="Normal 169 2 6 3" xfId="19520" xr:uid="{00000000-0005-0000-0000-0000E6780000}"/>
    <cellStyle name="Normal 169 2 6 4" xfId="34915" xr:uid="{00000000-0005-0000-0000-0000E7780000}"/>
    <cellStyle name="Normal 169 2 7" xfId="7973" xr:uid="{00000000-0005-0000-0000-0000E8780000}"/>
    <cellStyle name="Normal 169 2 7 2" xfId="23369" xr:uid="{00000000-0005-0000-0000-0000E9780000}"/>
    <cellStyle name="Normal 169 2 7 3" xfId="38764" xr:uid="{00000000-0005-0000-0000-0000EA780000}"/>
    <cellStyle name="Normal 169 2 8" xfId="15659" xr:uid="{00000000-0005-0000-0000-0000EB780000}"/>
    <cellStyle name="Normal 169 2 9" xfId="31054" xr:uid="{00000000-0005-0000-0000-0000EC780000}"/>
    <cellStyle name="Normal 169 3" xfId="328" xr:uid="{00000000-0005-0000-0000-0000ED780000}"/>
    <cellStyle name="Normal 169 3 2" xfId="813" xr:uid="{00000000-0005-0000-0000-0000EE780000}"/>
    <cellStyle name="Normal 169 3 2 2" xfId="1779" xr:uid="{00000000-0005-0000-0000-0000EF780000}"/>
    <cellStyle name="Normal 169 3 2 2 2" xfId="3708" xr:uid="{00000000-0005-0000-0000-0000F0780000}"/>
    <cellStyle name="Normal 169 3 2 2 2 2" xfId="7581" xr:uid="{00000000-0005-0000-0000-0000F1780000}"/>
    <cellStyle name="Normal 169 3 2 2 2 2 2" xfId="15295" xr:uid="{00000000-0005-0000-0000-0000F2780000}"/>
    <cellStyle name="Normal 169 3 2 2 2 2 2 2" xfId="30690" xr:uid="{00000000-0005-0000-0000-0000F3780000}"/>
    <cellStyle name="Normal 169 3 2 2 2 2 2 3" xfId="46085" xr:uid="{00000000-0005-0000-0000-0000F4780000}"/>
    <cellStyle name="Normal 169 3 2 2 2 2 3" xfId="22992" xr:uid="{00000000-0005-0000-0000-0000F5780000}"/>
    <cellStyle name="Normal 169 3 2 2 2 2 4" xfId="38387" xr:uid="{00000000-0005-0000-0000-0000F6780000}"/>
    <cellStyle name="Normal 169 3 2 2 2 3" xfId="11446" xr:uid="{00000000-0005-0000-0000-0000F7780000}"/>
    <cellStyle name="Normal 169 3 2 2 2 3 2" xfId="26841" xr:uid="{00000000-0005-0000-0000-0000F8780000}"/>
    <cellStyle name="Normal 169 3 2 2 2 3 3" xfId="42236" xr:uid="{00000000-0005-0000-0000-0000F9780000}"/>
    <cellStyle name="Normal 169 3 2 2 2 4" xfId="19143" xr:uid="{00000000-0005-0000-0000-0000FA780000}"/>
    <cellStyle name="Normal 169 3 2 2 2 5" xfId="34538" xr:uid="{00000000-0005-0000-0000-0000FB780000}"/>
    <cellStyle name="Normal 169 3 2 2 3" xfId="5657" xr:uid="{00000000-0005-0000-0000-0000FC780000}"/>
    <cellStyle name="Normal 169 3 2 2 3 2" xfId="13371" xr:uid="{00000000-0005-0000-0000-0000FD780000}"/>
    <cellStyle name="Normal 169 3 2 2 3 2 2" xfId="28766" xr:uid="{00000000-0005-0000-0000-0000FE780000}"/>
    <cellStyle name="Normal 169 3 2 2 3 2 3" xfId="44161" xr:uid="{00000000-0005-0000-0000-0000FF780000}"/>
    <cellStyle name="Normal 169 3 2 2 3 3" xfId="21068" xr:uid="{00000000-0005-0000-0000-000000790000}"/>
    <cellStyle name="Normal 169 3 2 2 3 4" xfId="36463" xr:uid="{00000000-0005-0000-0000-000001790000}"/>
    <cellStyle name="Normal 169 3 2 2 4" xfId="9522" xr:uid="{00000000-0005-0000-0000-000002790000}"/>
    <cellStyle name="Normal 169 3 2 2 4 2" xfId="24917" xr:uid="{00000000-0005-0000-0000-000003790000}"/>
    <cellStyle name="Normal 169 3 2 2 4 3" xfId="40312" xr:uid="{00000000-0005-0000-0000-000004790000}"/>
    <cellStyle name="Normal 169 3 2 2 5" xfId="17219" xr:uid="{00000000-0005-0000-0000-000005790000}"/>
    <cellStyle name="Normal 169 3 2 2 6" xfId="32614" xr:uid="{00000000-0005-0000-0000-000006790000}"/>
    <cellStyle name="Normal 169 3 2 3" xfId="2746" xr:uid="{00000000-0005-0000-0000-000007790000}"/>
    <cellStyle name="Normal 169 3 2 3 2" xfId="6619" xr:uid="{00000000-0005-0000-0000-000008790000}"/>
    <cellStyle name="Normal 169 3 2 3 2 2" xfId="14333" xr:uid="{00000000-0005-0000-0000-000009790000}"/>
    <cellStyle name="Normal 169 3 2 3 2 2 2" xfId="29728" xr:uid="{00000000-0005-0000-0000-00000A790000}"/>
    <cellStyle name="Normal 169 3 2 3 2 2 3" xfId="45123" xr:uid="{00000000-0005-0000-0000-00000B790000}"/>
    <cellStyle name="Normal 169 3 2 3 2 3" xfId="22030" xr:uid="{00000000-0005-0000-0000-00000C790000}"/>
    <cellStyle name="Normal 169 3 2 3 2 4" xfId="37425" xr:uid="{00000000-0005-0000-0000-00000D790000}"/>
    <cellStyle name="Normal 169 3 2 3 3" xfId="10484" xr:uid="{00000000-0005-0000-0000-00000E790000}"/>
    <cellStyle name="Normal 169 3 2 3 3 2" xfId="25879" xr:uid="{00000000-0005-0000-0000-00000F790000}"/>
    <cellStyle name="Normal 169 3 2 3 3 3" xfId="41274" xr:uid="{00000000-0005-0000-0000-000010790000}"/>
    <cellStyle name="Normal 169 3 2 3 4" xfId="18181" xr:uid="{00000000-0005-0000-0000-000011790000}"/>
    <cellStyle name="Normal 169 3 2 3 5" xfId="33576" xr:uid="{00000000-0005-0000-0000-000012790000}"/>
    <cellStyle name="Normal 169 3 2 4" xfId="4695" xr:uid="{00000000-0005-0000-0000-000013790000}"/>
    <cellStyle name="Normal 169 3 2 4 2" xfId="12409" xr:uid="{00000000-0005-0000-0000-000014790000}"/>
    <cellStyle name="Normal 169 3 2 4 2 2" xfId="27804" xr:uid="{00000000-0005-0000-0000-000015790000}"/>
    <cellStyle name="Normal 169 3 2 4 2 3" xfId="43199" xr:uid="{00000000-0005-0000-0000-000016790000}"/>
    <cellStyle name="Normal 169 3 2 4 3" xfId="20106" xr:uid="{00000000-0005-0000-0000-000017790000}"/>
    <cellStyle name="Normal 169 3 2 4 4" xfId="35501" xr:uid="{00000000-0005-0000-0000-000018790000}"/>
    <cellStyle name="Normal 169 3 2 5" xfId="8560" xr:uid="{00000000-0005-0000-0000-000019790000}"/>
    <cellStyle name="Normal 169 3 2 5 2" xfId="23955" xr:uid="{00000000-0005-0000-0000-00001A790000}"/>
    <cellStyle name="Normal 169 3 2 5 3" xfId="39350" xr:uid="{00000000-0005-0000-0000-00001B790000}"/>
    <cellStyle name="Normal 169 3 2 6" xfId="16257" xr:uid="{00000000-0005-0000-0000-00001C790000}"/>
    <cellStyle name="Normal 169 3 2 7" xfId="31652" xr:uid="{00000000-0005-0000-0000-00001D790000}"/>
    <cellStyle name="Normal 169 3 3" xfId="1298" xr:uid="{00000000-0005-0000-0000-00001E790000}"/>
    <cellStyle name="Normal 169 3 3 2" xfId="3227" xr:uid="{00000000-0005-0000-0000-00001F790000}"/>
    <cellStyle name="Normal 169 3 3 2 2" xfId="7100" xr:uid="{00000000-0005-0000-0000-000020790000}"/>
    <cellStyle name="Normal 169 3 3 2 2 2" xfId="14814" xr:uid="{00000000-0005-0000-0000-000021790000}"/>
    <cellStyle name="Normal 169 3 3 2 2 2 2" xfId="30209" xr:uid="{00000000-0005-0000-0000-000022790000}"/>
    <cellStyle name="Normal 169 3 3 2 2 2 3" xfId="45604" xr:uid="{00000000-0005-0000-0000-000023790000}"/>
    <cellStyle name="Normal 169 3 3 2 2 3" xfId="22511" xr:uid="{00000000-0005-0000-0000-000024790000}"/>
    <cellStyle name="Normal 169 3 3 2 2 4" xfId="37906" xr:uid="{00000000-0005-0000-0000-000025790000}"/>
    <cellStyle name="Normal 169 3 3 2 3" xfId="10965" xr:uid="{00000000-0005-0000-0000-000026790000}"/>
    <cellStyle name="Normal 169 3 3 2 3 2" xfId="26360" xr:uid="{00000000-0005-0000-0000-000027790000}"/>
    <cellStyle name="Normal 169 3 3 2 3 3" xfId="41755" xr:uid="{00000000-0005-0000-0000-000028790000}"/>
    <cellStyle name="Normal 169 3 3 2 4" xfId="18662" xr:uid="{00000000-0005-0000-0000-000029790000}"/>
    <cellStyle name="Normal 169 3 3 2 5" xfId="34057" xr:uid="{00000000-0005-0000-0000-00002A790000}"/>
    <cellStyle name="Normal 169 3 3 3" xfId="5176" xr:uid="{00000000-0005-0000-0000-00002B790000}"/>
    <cellStyle name="Normal 169 3 3 3 2" xfId="12890" xr:uid="{00000000-0005-0000-0000-00002C790000}"/>
    <cellStyle name="Normal 169 3 3 3 2 2" xfId="28285" xr:uid="{00000000-0005-0000-0000-00002D790000}"/>
    <cellStyle name="Normal 169 3 3 3 2 3" xfId="43680" xr:uid="{00000000-0005-0000-0000-00002E790000}"/>
    <cellStyle name="Normal 169 3 3 3 3" xfId="20587" xr:uid="{00000000-0005-0000-0000-00002F790000}"/>
    <cellStyle name="Normal 169 3 3 3 4" xfId="35982" xr:uid="{00000000-0005-0000-0000-000030790000}"/>
    <cellStyle name="Normal 169 3 3 4" xfId="9041" xr:uid="{00000000-0005-0000-0000-000031790000}"/>
    <cellStyle name="Normal 169 3 3 4 2" xfId="24436" xr:uid="{00000000-0005-0000-0000-000032790000}"/>
    <cellStyle name="Normal 169 3 3 4 3" xfId="39831" xr:uid="{00000000-0005-0000-0000-000033790000}"/>
    <cellStyle name="Normal 169 3 3 5" xfId="16738" xr:uid="{00000000-0005-0000-0000-000034790000}"/>
    <cellStyle name="Normal 169 3 3 6" xfId="32133" xr:uid="{00000000-0005-0000-0000-000035790000}"/>
    <cellStyle name="Normal 169 3 4" xfId="2265" xr:uid="{00000000-0005-0000-0000-000036790000}"/>
    <cellStyle name="Normal 169 3 4 2" xfId="6138" xr:uid="{00000000-0005-0000-0000-000037790000}"/>
    <cellStyle name="Normal 169 3 4 2 2" xfId="13852" xr:uid="{00000000-0005-0000-0000-000038790000}"/>
    <cellStyle name="Normal 169 3 4 2 2 2" xfId="29247" xr:uid="{00000000-0005-0000-0000-000039790000}"/>
    <cellStyle name="Normal 169 3 4 2 2 3" xfId="44642" xr:uid="{00000000-0005-0000-0000-00003A790000}"/>
    <cellStyle name="Normal 169 3 4 2 3" xfId="21549" xr:uid="{00000000-0005-0000-0000-00003B790000}"/>
    <cellStyle name="Normal 169 3 4 2 4" xfId="36944" xr:uid="{00000000-0005-0000-0000-00003C790000}"/>
    <cellStyle name="Normal 169 3 4 3" xfId="10003" xr:uid="{00000000-0005-0000-0000-00003D790000}"/>
    <cellStyle name="Normal 169 3 4 3 2" xfId="25398" xr:uid="{00000000-0005-0000-0000-00003E790000}"/>
    <cellStyle name="Normal 169 3 4 3 3" xfId="40793" xr:uid="{00000000-0005-0000-0000-00003F790000}"/>
    <cellStyle name="Normal 169 3 4 4" xfId="17700" xr:uid="{00000000-0005-0000-0000-000040790000}"/>
    <cellStyle name="Normal 169 3 4 5" xfId="33095" xr:uid="{00000000-0005-0000-0000-000041790000}"/>
    <cellStyle name="Normal 169 3 5" xfId="4214" xr:uid="{00000000-0005-0000-0000-000042790000}"/>
    <cellStyle name="Normal 169 3 5 2" xfId="11928" xr:uid="{00000000-0005-0000-0000-000043790000}"/>
    <cellStyle name="Normal 169 3 5 2 2" xfId="27323" xr:uid="{00000000-0005-0000-0000-000044790000}"/>
    <cellStyle name="Normal 169 3 5 2 3" xfId="42718" xr:uid="{00000000-0005-0000-0000-000045790000}"/>
    <cellStyle name="Normal 169 3 5 3" xfId="19625" xr:uid="{00000000-0005-0000-0000-000046790000}"/>
    <cellStyle name="Normal 169 3 5 4" xfId="35020" xr:uid="{00000000-0005-0000-0000-000047790000}"/>
    <cellStyle name="Normal 169 3 6" xfId="8079" xr:uid="{00000000-0005-0000-0000-000048790000}"/>
    <cellStyle name="Normal 169 3 6 2" xfId="23474" xr:uid="{00000000-0005-0000-0000-000049790000}"/>
    <cellStyle name="Normal 169 3 6 3" xfId="38869" xr:uid="{00000000-0005-0000-0000-00004A790000}"/>
    <cellStyle name="Normal 169 3 7" xfId="15776" xr:uid="{00000000-0005-0000-0000-00004B790000}"/>
    <cellStyle name="Normal 169 3 8" xfId="31171" xr:uid="{00000000-0005-0000-0000-00004C790000}"/>
    <cellStyle name="Normal 169 4" xfId="592" xr:uid="{00000000-0005-0000-0000-00004D790000}"/>
    <cellStyle name="Normal 169 4 2" xfId="1558" xr:uid="{00000000-0005-0000-0000-00004E790000}"/>
    <cellStyle name="Normal 169 4 2 2" xfId="3487" xr:uid="{00000000-0005-0000-0000-00004F790000}"/>
    <cellStyle name="Normal 169 4 2 2 2" xfId="7360" xr:uid="{00000000-0005-0000-0000-000050790000}"/>
    <cellStyle name="Normal 169 4 2 2 2 2" xfId="15074" xr:uid="{00000000-0005-0000-0000-000051790000}"/>
    <cellStyle name="Normal 169 4 2 2 2 2 2" xfId="30469" xr:uid="{00000000-0005-0000-0000-000052790000}"/>
    <cellStyle name="Normal 169 4 2 2 2 2 3" xfId="45864" xr:uid="{00000000-0005-0000-0000-000053790000}"/>
    <cellStyle name="Normal 169 4 2 2 2 3" xfId="22771" xr:uid="{00000000-0005-0000-0000-000054790000}"/>
    <cellStyle name="Normal 169 4 2 2 2 4" xfId="38166" xr:uid="{00000000-0005-0000-0000-000055790000}"/>
    <cellStyle name="Normal 169 4 2 2 3" xfId="11225" xr:uid="{00000000-0005-0000-0000-000056790000}"/>
    <cellStyle name="Normal 169 4 2 2 3 2" xfId="26620" xr:uid="{00000000-0005-0000-0000-000057790000}"/>
    <cellStyle name="Normal 169 4 2 2 3 3" xfId="42015" xr:uid="{00000000-0005-0000-0000-000058790000}"/>
    <cellStyle name="Normal 169 4 2 2 4" xfId="18922" xr:uid="{00000000-0005-0000-0000-000059790000}"/>
    <cellStyle name="Normal 169 4 2 2 5" xfId="34317" xr:uid="{00000000-0005-0000-0000-00005A790000}"/>
    <cellStyle name="Normal 169 4 2 3" xfId="5436" xr:uid="{00000000-0005-0000-0000-00005B790000}"/>
    <cellStyle name="Normal 169 4 2 3 2" xfId="13150" xr:uid="{00000000-0005-0000-0000-00005C790000}"/>
    <cellStyle name="Normal 169 4 2 3 2 2" xfId="28545" xr:uid="{00000000-0005-0000-0000-00005D790000}"/>
    <cellStyle name="Normal 169 4 2 3 2 3" xfId="43940" xr:uid="{00000000-0005-0000-0000-00005E790000}"/>
    <cellStyle name="Normal 169 4 2 3 3" xfId="20847" xr:uid="{00000000-0005-0000-0000-00005F790000}"/>
    <cellStyle name="Normal 169 4 2 3 4" xfId="36242" xr:uid="{00000000-0005-0000-0000-000060790000}"/>
    <cellStyle name="Normal 169 4 2 4" xfId="9301" xr:uid="{00000000-0005-0000-0000-000061790000}"/>
    <cellStyle name="Normal 169 4 2 4 2" xfId="24696" xr:uid="{00000000-0005-0000-0000-000062790000}"/>
    <cellStyle name="Normal 169 4 2 4 3" xfId="40091" xr:uid="{00000000-0005-0000-0000-000063790000}"/>
    <cellStyle name="Normal 169 4 2 5" xfId="16998" xr:uid="{00000000-0005-0000-0000-000064790000}"/>
    <cellStyle name="Normal 169 4 2 6" xfId="32393" xr:uid="{00000000-0005-0000-0000-000065790000}"/>
    <cellStyle name="Normal 169 4 3" xfId="2525" xr:uid="{00000000-0005-0000-0000-000066790000}"/>
    <cellStyle name="Normal 169 4 3 2" xfId="6398" xr:uid="{00000000-0005-0000-0000-000067790000}"/>
    <cellStyle name="Normal 169 4 3 2 2" xfId="14112" xr:uid="{00000000-0005-0000-0000-000068790000}"/>
    <cellStyle name="Normal 169 4 3 2 2 2" xfId="29507" xr:uid="{00000000-0005-0000-0000-000069790000}"/>
    <cellStyle name="Normal 169 4 3 2 2 3" xfId="44902" xr:uid="{00000000-0005-0000-0000-00006A790000}"/>
    <cellStyle name="Normal 169 4 3 2 3" xfId="21809" xr:uid="{00000000-0005-0000-0000-00006B790000}"/>
    <cellStyle name="Normal 169 4 3 2 4" xfId="37204" xr:uid="{00000000-0005-0000-0000-00006C790000}"/>
    <cellStyle name="Normal 169 4 3 3" xfId="10263" xr:uid="{00000000-0005-0000-0000-00006D790000}"/>
    <cellStyle name="Normal 169 4 3 3 2" xfId="25658" xr:uid="{00000000-0005-0000-0000-00006E790000}"/>
    <cellStyle name="Normal 169 4 3 3 3" xfId="41053" xr:uid="{00000000-0005-0000-0000-00006F790000}"/>
    <cellStyle name="Normal 169 4 3 4" xfId="17960" xr:uid="{00000000-0005-0000-0000-000070790000}"/>
    <cellStyle name="Normal 169 4 3 5" xfId="33355" xr:uid="{00000000-0005-0000-0000-000071790000}"/>
    <cellStyle name="Normal 169 4 4" xfId="4474" xr:uid="{00000000-0005-0000-0000-000072790000}"/>
    <cellStyle name="Normal 169 4 4 2" xfId="12188" xr:uid="{00000000-0005-0000-0000-000073790000}"/>
    <cellStyle name="Normal 169 4 4 2 2" xfId="27583" xr:uid="{00000000-0005-0000-0000-000074790000}"/>
    <cellStyle name="Normal 169 4 4 2 3" xfId="42978" xr:uid="{00000000-0005-0000-0000-000075790000}"/>
    <cellStyle name="Normal 169 4 4 3" xfId="19885" xr:uid="{00000000-0005-0000-0000-000076790000}"/>
    <cellStyle name="Normal 169 4 4 4" xfId="35280" xr:uid="{00000000-0005-0000-0000-000077790000}"/>
    <cellStyle name="Normal 169 4 5" xfId="8339" xr:uid="{00000000-0005-0000-0000-000078790000}"/>
    <cellStyle name="Normal 169 4 5 2" xfId="23734" xr:uid="{00000000-0005-0000-0000-000079790000}"/>
    <cellStyle name="Normal 169 4 5 3" xfId="39129" xr:uid="{00000000-0005-0000-0000-00007A790000}"/>
    <cellStyle name="Normal 169 4 6" xfId="16036" xr:uid="{00000000-0005-0000-0000-00007B790000}"/>
    <cellStyle name="Normal 169 4 7" xfId="31431" xr:uid="{00000000-0005-0000-0000-00007C790000}"/>
    <cellStyle name="Normal 169 5" xfId="1077" xr:uid="{00000000-0005-0000-0000-00007D790000}"/>
    <cellStyle name="Normal 169 5 2" xfId="3006" xr:uid="{00000000-0005-0000-0000-00007E790000}"/>
    <cellStyle name="Normal 169 5 2 2" xfId="6879" xr:uid="{00000000-0005-0000-0000-00007F790000}"/>
    <cellStyle name="Normal 169 5 2 2 2" xfId="14593" xr:uid="{00000000-0005-0000-0000-000080790000}"/>
    <cellStyle name="Normal 169 5 2 2 2 2" xfId="29988" xr:uid="{00000000-0005-0000-0000-000081790000}"/>
    <cellStyle name="Normal 169 5 2 2 2 3" xfId="45383" xr:uid="{00000000-0005-0000-0000-000082790000}"/>
    <cellStyle name="Normal 169 5 2 2 3" xfId="22290" xr:uid="{00000000-0005-0000-0000-000083790000}"/>
    <cellStyle name="Normal 169 5 2 2 4" xfId="37685" xr:uid="{00000000-0005-0000-0000-000084790000}"/>
    <cellStyle name="Normal 169 5 2 3" xfId="10744" xr:uid="{00000000-0005-0000-0000-000085790000}"/>
    <cellStyle name="Normal 169 5 2 3 2" xfId="26139" xr:uid="{00000000-0005-0000-0000-000086790000}"/>
    <cellStyle name="Normal 169 5 2 3 3" xfId="41534" xr:uid="{00000000-0005-0000-0000-000087790000}"/>
    <cellStyle name="Normal 169 5 2 4" xfId="18441" xr:uid="{00000000-0005-0000-0000-000088790000}"/>
    <cellStyle name="Normal 169 5 2 5" xfId="33836" xr:uid="{00000000-0005-0000-0000-000089790000}"/>
    <cellStyle name="Normal 169 5 3" xfId="4955" xr:uid="{00000000-0005-0000-0000-00008A790000}"/>
    <cellStyle name="Normal 169 5 3 2" xfId="12669" xr:uid="{00000000-0005-0000-0000-00008B790000}"/>
    <cellStyle name="Normal 169 5 3 2 2" xfId="28064" xr:uid="{00000000-0005-0000-0000-00008C790000}"/>
    <cellStyle name="Normal 169 5 3 2 3" xfId="43459" xr:uid="{00000000-0005-0000-0000-00008D790000}"/>
    <cellStyle name="Normal 169 5 3 3" xfId="20366" xr:uid="{00000000-0005-0000-0000-00008E790000}"/>
    <cellStyle name="Normal 169 5 3 4" xfId="35761" xr:uid="{00000000-0005-0000-0000-00008F790000}"/>
    <cellStyle name="Normal 169 5 4" xfId="8820" xr:uid="{00000000-0005-0000-0000-000090790000}"/>
    <cellStyle name="Normal 169 5 4 2" xfId="24215" xr:uid="{00000000-0005-0000-0000-000091790000}"/>
    <cellStyle name="Normal 169 5 4 3" xfId="39610" xr:uid="{00000000-0005-0000-0000-000092790000}"/>
    <cellStyle name="Normal 169 5 5" xfId="16517" xr:uid="{00000000-0005-0000-0000-000093790000}"/>
    <cellStyle name="Normal 169 5 6" xfId="31912" xr:uid="{00000000-0005-0000-0000-000094790000}"/>
    <cellStyle name="Normal 169 6" xfId="2044" xr:uid="{00000000-0005-0000-0000-000095790000}"/>
    <cellStyle name="Normal 169 6 2" xfId="5917" xr:uid="{00000000-0005-0000-0000-000096790000}"/>
    <cellStyle name="Normal 169 6 2 2" xfId="13631" xr:uid="{00000000-0005-0000-0000-000097790000}"/>
    <cellStyle name="Normal 169 6 2 2 2" xfId="29026" xr:uid="{00000000-0005-0000-0000-000098790000}"/>
    <cellStyle name="Normal 169 6 2 2 3" xfId="44421" xr:uid="{00000000-0005-0000-0000-000099790000}"/>
    <cellStyle name="Normal 169 6 2 3" xfId="21328" xr:uid="{00000000-0005-0000-0000-00009A790000}"/>
    <cellStyle name="Normal 169 6 2 4" xfId="36723" xr:uid="{00000000-0005-0000-0000-00009B790000}"/>
    <cellStyle name="Normal 169 6 3" xfId="9782" xr:uid="{00000000-0005-0000-0000-00009C790000}"/>
    <cellStyle name="Normal 169 6 3 2" xfId="25177" xr:uid="{00000000-0005-0000-0000-00009D790000}"/>
    <cellStyle name="Normal 169 6 3 3" xfId="40572" xr:uid="{00000000-0005-0000-0000-00009E790000}"/>
    <cellStyle name="Normal 169 6 4" xfId="17479" xr:uid="{00000000-0005-0000-0000-00009F790000}"/>
    <cellStyle name="Normal 169 6 5" xfId="32874" xr:uid="{00000000-0005-0000-0000-0000A0790000}"/>
    <cellStyle name="Normal 169 7" xfId="4003" xr:uid="{00000000-0005-0000-0000-0000A1790000}"/>
    <cellStyle name="Normal 169 7 2" xfId="11719" xr:uid="{00000000-0005-0000-0000-0000A2790000}"/>
    <cellStyle name="Normal 169 7 2 2" xfId="27114" xr:uid="{00000000-0005-0000-0000-0000A3790000}"/>
    <cellStyle name="Normal 169 7 2 3" xfId="42509" xr:uid="{00000000-0005-0000-0000-0000A4790000}"/>
    <cellStyle name="Normal 169 7 3" xfId="19416" xr:uid="{00000000-0005-0000-0000-0000A5790000}"/>
    <cellStyle name="Normal 169 7 4" xfId="34811" xr:uid="{00000000-0005-0000-0000-0000A6790000}"/>
    <cellStyle name="Normal 169 8" xfId="7868" xr:uid="{00000000-0005-0000-0000-0000A7790000}"/>
    <cellStyle name="Normal 169 8 2" xfId="23265" xr:uid="{00000000-0005-0000-0000-0000A8790000}"/>
    <cellStyle name="Normal 169 8 3" xfId="38660" xr:uid="{00000000-0005-0000-0000-0000A9790000}"/>
    <cellStyle name="Normal 169 9" xfId="15555" xr:uid="{00000000-0005-0000-0000-0000AA790000}"/>
    <cellStyle name="Normal 17" xfId="3908" xr:uid="{00000000-0005-0000-0000-0000AB790000}"/>
    <cellStyle name="Normal 17 2" xfId="3910" xr:uid="{00000000-0005-0000-0000-0000AC790000}"/>
    <cellStyle name="Normal 170" xfId="68" xr:uid="{00000000-0005-0000-0000-0000AD790000}"/>
    <cellStyle name="Normal 170 10" xfId="30951" xr:uid="{00000000-0005-0000-0000-0000AE790000}"/>
    <cellStyle name="Normal 170 2" xfId="180" xr:uid="{00000000-0005-0000-0000-0000AF790000}"/>
    <cellStyle name="Normal 170 2 2" xfId="433" xr:uid="{00000000-0005-0000-0000-0000B0790000}"/>
    <cellStyle name="Normal 170 2 2 2" xfId="918" xr:uid="{00000000-0005-0000-0000-0000B1790000}"/>
    <cellStyle name="Normal 170 2 2 2 2" xfId="1884" xr:uid="{00000000-0005-0000-0000-0000B2790000}"/>
    <cellStyle name="Normal 170 2 2 2 2 2" xfId="3813" xr:uid="{00000000-0005-0000-0000-0000B3790000}"/>
    <cellStyle name="Normal 170 2 2 2 2 2 2" xfId="7686" xr:uid="{00000000-0005-0000-0000-0000B4790000}"/>
    <cellStyle name="Normal 170 2 2 2 2 2 2 2" xfId="15400" xr:uid="{00000000-0005-0000-0000-0000B5790000}"/>
    <cellStyle name="Normal 170 2 2 2 2 2 2 2 2" xfId="30795" xr:uid="{00000000-0005-0000-0000-0000B6790000}"/>
    <cellStyle name="Normal 170 2 2 2 2 2 2 2 3" xfId="46190" xr:uid="{00000000-0005-0000-0000-0000B7790000}"/>
    <cellStyle name="Normal 170 2 2 2 2 2 2 3" xfId="23097" xr:uid="{00000000-0005-0000-0000-0000B8790000}"/>
    <cellStyle name="Normal 170 2 2 2 2 2 2 4" xfId="38492" xr:uid="{00000000-0005-0000-0000-0000B9790000}"/>
    <cellStyle name="Normal 170 2 2 2 2 2 3" xfId="11551" xr:uid="{00000000-0005-0000-0000-0000BA790000}"/>
    <cellStyle name="Normal 170 2 2 2 2 2 3 2" xfId="26946" xr:uid="{00000000-0005-0000-0000-0000BB790000}"/>
    <cellStyle name="Normal 170 2 2 2 2 2 3 3" xfId="42341" xr:uid="{00000000-0005-0000-0000-0000BC790000}"/>
    <cellStyle name="Normal 170 2 2 2 2 2 4" xfId="19248" xr:uid="{00000000-0005-0000-0000-0000BD790000}"/>
    <cellStyle name="Normal 170 2 2 2 2 2 5" xfId="34643" xr:uid="{00000000-0005-0000-0000-0000BE790000}"/>
    <cellStyle name="Normal 170 2 2 2 2 3" xfId="5762" xr:uid="{00000000-0005-0000-0000-0000BF790000}"/>
    <cellStyle name="Normal 170 2 2 2 2 3 2" xfId="13476" xr:uid="{00000000-0005-0000-0000-0000C0790000}"/>
    <cellStyle name="Normal 170 2 2 2 2 3 2 2" xfId="28871" xr:uid="{00000000-0005-0000-0000-0000C1790000}"/>
    <cellStyle name="Normal 170 2 2 2 2 3 2 3" xfId="44266" xr:uid="{00000000-0005-0000-0000-0000C2790000}"/>
    <cellStyle name="Normal 170 2 2 2 2 3 3" xfId="21173" xr:uid="{00000000-0005-0000-0000-0000C3790000}"/>
    <cellStyle name="Normal 170 2 2 2 2 3 4" xfId="36568" xr:uid="{00000000-0005-0000-0000-0000C4790000}"/>
    <cellStyle name="Normal 170 2 2 2 2 4" xfId="9627" xr:uid="{00000000-0005-0000-0000-0000C5790000}"/>
    <cellStyle name="Normal 170 2 2 2 2 4 2" xfId="25022" xr:uid="{00000000-0005-0000-0000-0000C6790000}"/>
    <cellStyle name="Normal 170 2 2 2 2 4 3" xfId="40417" xr:uid="{00000000-0005-0000-0000-0000C7790000}"/>
    <cellStyle name="Normal 170 2 2 2 2 5" xfId="17324" xr:uid="{00000000-0005-0000-0000-0000C8790000}"/>
    <cellStyle name="Normal 170 2 2 2 2 6" xfId="32719" xr:uid="{00000000-0005-0000-0000-0000C9790000}"/>
    <cellStyle name="Normal 170 2 2 2 3" xfId="2851" xr:uid="{00000000-0005-0000-0000-0000CA790000}"/>
    <cellStyle name="Normal 170 2 2 2 3 2" xfId="6724" xr:uid="{00000000-0005-0000-0000-0000CB790000}"/>
    <cellStyle name="Normal 170 2 2 2 3 2 2" xfId="14438" xr:uid="{00000000-0005-0000-0000-0000CC790000}"/>
    <cellStyle name="Normal 170 2 2 2 3 2 2 2" xfId="29833" xr:uid="{00000000-0005-0000-0000-0000CD790000}"/>
    <cellStyle name="Normal 170 2 2 2 3 2 2 3" xfId="45228" xr:uid="{00000000-0005-0000-0000-0000CE790000}"/>
    <cellStyle name="Normal 170 2 2 2 3 2 3" xfId="22135" xr:uid="{00000000-0005-0000-0000-0000CF790000}"/>
    <cellStyle name="Normal 170 2 2 2 3 2 4" xfId="37530" xr:uid="{00000000-0005-0000-0000-0000D0790000}"/>
    <cellStyle name="Normal 170 2 2 2 3 3" xfId="10589" xr:uid="{00000000-0005-0000-0000-0000D1790000}"/>
    <cellStyle name="Normal 170 2 2 2 3 3 2" xfId="25984" xr:uid="{00000000-0005-0000-0000-0000D2790000}"/>
    <cellStyle name="Normal 170 2 2 2 3 3 3" xfId="41379" xr:uid="{00000000-0005-0000-0000-0000D3790000}"/>
    <cellStyle name="Normal 170 2 2 2 3 4" xfId="18286" xr:uid="{00000000-0005-0000-0000-0000D4790000}"/>
    <cellStyle name="Normal 170 2 2 2 3 5" xfId="33681" xr:uid="{00000000-0005-0000-0000-0000D5790000}"/>
    <cellStyle name="Normal 170 2 2 2 4" xfId="4800" xr:uid="{00000000-0005-0000-0000-0000D6790000}"/>
    <cellStyle name="Normal 170 2 2 2 4 2" xfId="12514" xr:uid="{00000000-0005-0000-0000-0000D7790000}"/>
    <cellStyle name="Normal 170 2 2 2 4 2 2" xfId="27909" xr:uid="{00000000-0005-0000-0000-0000D8790000}"/>
    <cellStyle name="Normal 170 2 2 2 4 2 3" xfId="43304" xr:uid="{00000000-0005-0000-0000-0000D9790000}"/>
    <cellStyle name="Normal 170 2 2 2 4 3" xfId="20211" xr:uid="{00000000-0005-0000-0000-0000DA790000}"/>
    <cellStyle name="Normal 170 2 2 2 4 4" xfId="35606" xr:uid="{00000000-0005-0000-0000-0000DB790000}"/>
    <cellStyle name="Normal 170 2 2 2 5" xfId="8665" xr:uid="{00000000-0005-0000-0000-0000DC790000}"/>
    <cellStyle name="Normal 170 2 2 2 5 2" xfId="24060" xr:uid="{00000000-0005-0000-0000-0000DD790000}"/>
    <cellStyle name="Normal 170 2 2 2 5 3" xfId="39455" xr:uid="{00000000-0005-0000-0000-0000DE790000}"/>
    <cellStyle name="Normal 170 2 2 2 6" xfId="16362" xr:uid="{00000000-0005-0000-0000-0000DF790000}"/>
    <cellStyle name="Normal 170 2 2 2 7" xfId="31757" xr:uid="{00000000-0005-0000-0000-0000E0790000}"/>
    <cellStyle name="Normal 170 2 2 3" xfId="1403" xr:uid="{00000000-0005-0000-0000-0000E1790000}"/>
    <cellStyle name="Normal 170 2 2 3 2" xfId="3332" xr:uid="{00000000-0005-0000-0000-0000E2790000}"/>
    <cellStyle name="Normal 170 2 2 3 2 2" xfId="7205" xr:uid="{00000000-0005-0000-0000-0000E3790000}"/>
    <cellStyle name="Normal 170 2 2 3 2 2 2" xfId="14919" xr:uid="{00000000-0005-0000-0000-0000E4790000}"/>
    <cellStyle name="Normal 170 2 2 3 2 2 2 2" xfId="30314" xr:uid="{00000000-0005-0000-0000-0000E5790000}"/>
    <cellStyle name="Normal 170 2 2 3 2 2 2 3" xfId="45709" xr:uid="{00000000-0005-0000-0000-0000E6790000}"/>
    <cellStyle name="Normal 170 2 2 3 2 2 3" xfId="22616" xr:uid="{00000000-0005-0000-0000-0000E7790000}"/>
    <cellStyle name="Normal 170 2 2 3 2 2 4" xfId="38011" xr:uid="{00000000-0005-0000-0000-0000E8790000}"/>
    <cellStyle name="Normal 170 2 2 3 2 3" xfId="11070" xr:uid="{00000000-0005-0000-0000-0000E9790000}"/>
    <cellStyle name="Normal 170 2 2 3 2 3 2" xfId="26465" xr:uid="{00000000-0005-0000-0000-0000EA790000}"/>
    <cellStyle name="Normal 170 2 2 3 2 3 3" xfId="41860" xr:uid="{00000000-0005-0000-0000-0000EB790000}"/>
    <cellStyle name="Normal 170 2 2 3 2 4" xfId="18767" xr:uid="{00000000-0005-0000-0000-0000EC790000}"/>
    <cellStyle name="Normal 170 2 2 3 2 5" xfId="34162" xr:uid="{00000000-0005-0000-0000-0000ED790000}"/>
    <cellStyle name="Normal 170 2 2 3 3" xfId="5281" xr:uid="{00000000-0005-0000-0000-0000EE790000}"/>
    <cellStyle name="Normal 170 2 2 3 3 2" xfId="12995" xr:uid="{00000000-0005-0000-0000-0000EF790000}"/>
    <cellStyle name="Normal 170 2 2 3 3 2 2" xfId="28390" xr:uid="{00000000-0005-0000-0000-0000F0790000}"/>
    <cellStyle name="Normal 170 2 2 3 3 2 3" xfId="43785" xr:uid="{00000000-0005-0000-0000-0000F1790000}"/>
    <cellStyle name="Normal 170 2 2 3 3 3" xfId="20692" xr:uid="{00000000-0005-0000-0000-0000F2790000}"/>
    <cellStyle name="Normal 170 2 2 3 3 4" xfId="36087" xr:uid="{00000000-0005-0000-0000-0000F3790000}"/>
    <cellStyle name="Normal 170 2 2 3 4" xfId="9146" xr:uid="{00000000-0005-0000-0000-0000F4790000}"/>
    <cellStyle name="Normal 170 2 2 3 4 2" xfId="24541" xr:uid="{00000000-0005-0000-0000-0000F5790000}"/>
    <cellStyle name="Normal 170 2 2 3 4 3" xfId="39936" xr:uid="{00000000-0005-0000-0000-0000F6790000}"/>
    <cellStyle name="Normal 170 2 2 3 5" xfId="16843" xr:uid="{00000000-0005-0000-0000-0000F7790000}"/>
    <cellStyle name="Normal 170 2 2 3 6" xfId="32238" xr:uid="{00000000-0005-0000-0000-0000F8790000}"/>
    <cellStyle name="Normal 170 2 2 4" xfId="2370" xr:uid="{00000000-0005-0000-0000-0000F9790000}"/>
    <cellStyle name="Normal 170 2 2 4 2" xfId="6243" xr:uid="{00000000-0005-0000-0000-0000FA790000}"/>
    <cellStyle name="Normal 170 2 2 4 2 2" xfId="13957" xr:uid="{00000000-0005-0000-0000-0000FB790000}"/>
    <cellStyle name="Normal 170 2 2 4 2 2 2" xfId="29352" xr:uid="{00000000-0005-0000-0000-0000FC790000}"/>
    <cellStyle name="Normal 170 2 2 4 2 2 3" xfId="44747" xr:uid="{00000000-0005-0000-0000-0000FD790000}"/>
    <cellStyle name="Normal 170 2 2 4 2 3" xfId="21654" xr:uid="{00000000-0005-0000-0000-0000FE790000}"/>
    <cellStyle name="Normal 170 2 2 4 2 4" xfId="37049" xr:uid="{00000000-0005-0000-0000-0000FF790000}"/>
    <cellStyle name="Normal 170 2 2 4 3" xfId="10108" xr:uid="{00000000-0005-0000-0000-0000007A0000}"/>
    <cellStyle name="Normal 170 2 2 4 3 2" xfId="25503" xr:uid="{00000000-0005-0000-0000-0000017A0000}"/>
    <cellStyle name="Normal 170 2 2 4 3 3" xfId="40898" xr:uid="{00000000-0005-0000-0000-0000027A0000}"/>
    <cellStyle name="Normal 170 2 2 4 4" xfId="17805" xr:uid="{00000000-0005-0000-0000-0000037A0000}"/>
    <cellStyle name="Normal 170 2 2 4 5" xfId="33200" xr:uid="{00000000-0005-0000-0000-0000047A0000}"/>
    <cellStyle name="Normal 170 2 2 5" xfId="4319" xr:uid="{00000000-0005-0000-0000-0000057A0000}"/>
    <cellStyle name="Normal 170 2 2 5 2" xfId="12033" xr:uid="{00000000-0005-0000-0000-0000067A0000}"/>
    <cellStyle name="Normal 170 2 2 5 2 2" xfId="27428" xr:uid="{00000000-0005-0000-0000-0000077A0000}"/>
    <cellStyle name="Normal 170 2 2 5 2 3" xfId="42823" xr:uid="{00000000-0005-0000-0000-0000087A0000}"/>
    <cellStyle name="Normal 170 2 2 5 3" xfId="19730" xr:uid="{00000000-0005-0000-0000-0000097A0000}"/>
    <cellStyle name="Normal 170 2 2 5 4" xfId="35125" xr:uid="{00000000-0005-0000-0000-00000A7A0000}"/>
    <cellStyle name="Normal 170 2 2 6" xfId="8184" xr:uid="{00000000-0005-0000-0000-00000B7A0000}"/>
    <cellStyle name="Normal 170 2 2 6 2" xfId="23579" xr:uid="{00000000-0005-0000-0000-00000C7A0000}"/>
    <cellStyle name="Normal 170 2 2 6 3" xfId="38974" xr:uid="{00000000-0005-0000-0000-00000D7A0000}"/>
    <cellStyle name="Normal 170 2 2 7" xfId="15881" xr:uid="{00000000-0005-0000-0000-00000E7A0000}"/>
    <cellStyle name="Normal 170 2 2 8" xfId="31276" xr:uid="{00000000-0005-0000-0000-00000F7A0000}"/>
    <cellStyle name="Normal 170 2 3" xfId="697" xr:uid="{00000000-0005-0000-0000-0000107A0000}"/>
    <cellStyle name="Normal 170 2 3 2" xfId="1663" xr:uid="{00000000-0005-0000-0000-0000117A0000}"/>
    <cellStyle name="Normal 170 2 3 2 2" xfId="3592" xr:uid="{00000000-0005-0000-0000-0000127A0000}"/>
    <cellStyle name="Normal 170 2 3 2 2 2" xfId="7465" xr:uid="{00000000-0005-0000-0000-0000137A0000}"/>
    <cellStyle name="Normal 170 2 3 2 2 2 2" xfId="15179" xr:uid="{00000000-0005-0000-0000-0000147A0000}"/>
    <cellStyle name="Normal 170 2 3 2 2 2 2 2" xfId="30574" xr:uid="{00000000-0005-0000-0000-0000157A0000}"/>
    <cellStyle name="Normal 170 2 3 2 2 2 2 3" xfId="45969" xr:uid="{00000000-0005-0000-0000-0000167A0000}"/>
    <cellStyle name="Normal 170 2 3 2 2 2 3" xfId="22876" xr:uid="{00000000-0005-0000-0000-0000177A0000}"/>
    <cellStyle name="Normal 170 2 3 2 2 2 4" xfId="38271" xr:uid="{00000000-0005-0000-0000-0000187A0000}"/>
    <cellStyle name="Normal 170 2 3 2 2 3" xfId="11330" xr:uid="{00000000-0005-0000-0000-0000197A0000}"/>
    <cellStyle name="Normal 170 2 3 2 2 3 2" xfId="26725" xr:uid="{00000000-0005-0000-0000-00001A7A0000}"/>
    <cellStyle name="Normal 170 2 3 2 2 3 3" xfId="42120" xr:uid="{00000000-0005-0000-0000-00001B7A0000}"/>
    <cellStyle name="Normal 170 2 3 2 2 4" xfId="19027" xr:uid="{00000000-0005-0000-0000-00001C7A0000}"/>
    <cellStyle name="Normal 170 2 3 2 2 5" xfId="34422" xr:uid="{00000000-0005-0000-0000-00001D7A0000}"/>
    <cellStyle name="Normal 170 2 3 2 3" xfId="5541" xr:uid="{00000000-0005-0000-0000-00001E7A0000}"/>
    <cellStyle name="Normal 170 2 3 2 3 2" xfId="13255" xr:uid="{00000000-0005-0000-0000-00001F7A0000}"/>
    <cellStyle name="Normal 170 2 3 2 3 2 2" xfId="28650" xr:uid="{00000000-0005-0000-0000-0000207A0000}"/>
    <cellStyle name="Normal 170 2 3 2 3 2 3" xfId="44045" xr:uid="{00000000-0005-0000-0000-0000217A0000}"/>
    <cellStyle name="Normal 170 2 3 2 3 3" xfId="20952" xr:uid="{00000000-0005-0000-0000-0000227A0000}"/>
    <cellStyle name="Normal 170 2 3 2 3 4" xfId="36347" xr:uid="{00000000-0005-0000-0000-0000237A0000}"/>
    <cellStyle name="Normal 170 2 3 2 4" xfId="9406" xr:uid="{00000000-0005-0000-0000-0000247A0000}"/>
    <cellStyle name="Normal 170 2 3 2 4 2" xfId="24801" xr:uid="{00000000-0005-0000-0000-0000257A0000}"/>
    <cellStyle name="Normal 170 2 3 2 4 3" xfId="40196" xr:uid="{00000000-0005-0000-0000-0000267A0000}"/>
    <cellStyle name="Normal 170 2 3 2 5" xfId="17103" xr:uid="{00000000-0005-0000-0000-0000277A0000}"/>
    <cellStyle name="Normal 170 2 3 2 6" xfId="32498" xr:uid="{00000000-0005-0000-0000-0000287A0000}"/>
    <cellStyle name="Normal 170 2 3 3" xfId="2630" xr:uid="{00000000-0005-0000-0000-0000297A0000}"/>
    <cellStyle name="Normal 170 2 3 3 2" xfId="6503" xr:uid="{00000000-0005-0000-0000-00002A7A0000}"/>
    <cellStyle name="Normal 170 2 3 3 2 2" xfId="14217" xr:uid="{00000000-0005-0000-0000-00002B7A0000}"/>
    <cellStyle name="Normal 170 2 3 3 2 2 2" xfId="29612" xr:uid="{00000000-0005-0000-0000-00002C7A0000}"/>
    <cellStyle name="Normal 170 2 3 3 2 2 3" xfId="45007" xr:uid="{00000000-0005-0000-0000-00002D7A0000}"/>
    <cellStyle name="Normal 170 2 3 3 2 3" xfId="21914" xr:uid="{00000000-0005-0000-0000-00002E7A0000}"/>
    <cellStyle name="Normal 170 2 3 3 2 4" xfId="37309" xr:uid="{00000000-0005-0000-0000-00002F7A0000}"/>
    <cellStyle name="Normal 170 2 3 3 3" xfId="10368" xr:uid="{00000000-0005-0000-0000-0000307A0000}"/>
    <cellStyle name="Normal 170 2 3 3 3 2" xfId="25763" xr:uid="{00000000-0005-0000-0000-0000317A0000}"/>
    <cellStyle name="Normal 170 2 3 3 3 3" xfId="41158" xr:uid="{00000000-0005-0000-0000-0000327A0000}"/>
    <cellStyle name="Normal 170 2 3 3 4" xfId="18065" xr:uid="{00000000-0005-0000-0000-0000337A0000}"/>
    <cellStyle name="Normal 170 2 3 3 5" xfId="33460" xr:uid="{00000000-0005-0000-0000-0000347A0000}"/>
    <cellStyle name="Normal 170 2 3 4" xfId="4579" xr:uid="{00000000-0005-0000-0000-0000357A0000}"/>
    <cellStyle name="Normal 170 2 3 4 2" xfId="12293" xr:uid="{00000000-0005-0000-0000-0000367A0000}"/>
    <cellStyle name="Normal 170 2 3 4 2 2" xfId="27688" xr:uid="{00000000-0005-0000-0000-0000377A0000}"/>
    <cellStyle name="Normal 170 2 3 4 2 3" xfId="43083" xr:uid="{00000000-0005-0000-0000-0000387A0000}"/>
    <cellStyle name="Normal 170 2 3 4 3" xfId="19990" xr:uid="{00000000-0005-0000-0000-0000397A0000}"/>
    <cellStyle name="Normal 170 2 3 4 4" xfId="35385" xr:uid="{00000000-0005-0000-0000-00003A7A0000}"/>
    <cellStyle name="Normal 170 2 3 5" xfId="8444" xr:uid="{00000000-0005-0000-0000-00003B7A0000}"/>
    <cellStyle name="Normal 170 2 3 5 2" xfId="23839" xr:uid="{00000000-0005-0000-0000-00003C7A0000}"/>
    <cellStyle name="Normal 170 2 3 5 3" xfId="39234" xr:uid="{00000000-0005-0000-0000-00003D7A0000}"/>
    <cellStyle name="Normal 170 2 3 6" xfId="16141" xr:uid="{00000000-0005-0000-0000-00003E7A0000}"/>
    <cellStyle name="Normal 170 2 3 7" xfId="31536" xr:uid="{00000000-0005-0000-0000-00003F7A0000}"/>
    <cellStyle name="Normal 170 2 4" xfId="1182" xr:uid="{00000000-0005-0000-0000-0000407A0000}"/>
    <cellStyle name="Normal 170 2 4 2" xfId="3111" xr:uid="{00000000-0005-0000-0000-0000417A0000}"/>
    <cellStyle name="Normal 170 2 4 2 2" xfId="6984" xr:uid="{00000000-0005-0000-0000-0000427A0000}"/>
    <cellStyle name="Normal 170 2 4 2 2 2" xfId="14698" xr:uid="{00000000-0005-0000-0000-0000437A0000}"/>
    <cellStyle name="Normal 170 2 4 2 2 2 2" xfId="30093" xr:uid="{00000000-0005-0000-0000-0000447A0000}"/>
    <cellStyle name="Normal 170 2 4 2 2 2 3" xfId="45488" xr:uid="{00000000-0005-0000-0000-0000457A0000}"/>
    <cellStyle name="Normal 170 2 4 2 2 3" xfId="22395" xr:uid="{00000000-0005-0000-0000-0000467A0000}"/>
    <cellStyle name="Normal 170 2 4 2 2 4" xfId="37790" xr:uid="{00000000-0005-0000-0000-0000477A0000}"/>
    <cellStyle name="Normal 170 2 4 2 3" xfId="10849" xr:uid="{00000000-0005-0000-0000-0000487A0000}"/>
    <cellStyle name="Normal 170 2 4 2 3 2" xfId="26244" xr:uid="{00000000-0005-0000-0000-0000497A0000}"/>
    <cellStyle name="Normal 170 2 4 2 3 3" xfId="41639" xr:uid="{00000000-0005-0000-0000-00004A7A0000}"/>
    <cellStyle name="Normal 170 2 4 2 4" xfId="18546" xr:uid="{00000000-0005-0000-0000-00004B7A0000}"/>
    <cellStyle name="Normal 170 2 4 2 5" xfId="33941" xr:uid="{00000000-0005-0000-0000-00004C7A0000}"/>
    <cellStyle name="Normal 170 2 4 3" xfId="5060" xr:uid="{00000000-0005-0000-0000-00004D7A0000}"/>
    <cellStyle name="Normal 170 2 4 3 2" xfId="12774" xr:uid="{00000000-0005-0000-0000-00004E7A0000}"/>
    <cellStyle name="Normal 170 2 4 3 2 2" xfId="28169" xr:uid="{00000000-0005-0000-0000-00004F7A0000}"/>
    <cellStyle name="Normal 170 2 4 3 2 3" xfId="43564" xr:uid="{00000000-0005-0000-0000-0000507A0000}"/>
    <cellStyle name="Normal 170 2 4 3 3" xfId="20471" xr:uid="{00000000-0005-0000-0000-0000517A0000}"/>
    <cellStyle name="Normal 170 2 4 3 4" xfId="35866" xr:uid="{00000000-0005-0000-0000-0000527A0000}"/>
    <cellStyle name="Normal 170 2 4 4" xfId="8925" xr:uid="{00000000-0005-0000-0000-0000537A0000}"/>
    <cellStyle name="Normal 170 2 4 4 2" xfId="24320" xr:uid="{00000000-0005-0000-0000-0000547A0000}"/>
    <cellStyle name="Normal 170 2 4 4 3" xfId="39715" xr:uid="{00000000-0005-0000-0000-0000557A0000}"/>
    <cellStyle name="Normal 170 2 4 5" xfId="16622" xr:uid="{00000000-0005-0000-0000-0000567A0000}"/>
    <cellStyle name="Normal 170 2 4 6" xfId="32017" xr:uid="{00000000-0005-0000-0000-0000577A0000}"/>
    <cellStyle name="Normal 170 2 5" xfId="2149" xr:uid="{00000000-0005-0000-0000-0000587A0000}"/>
    <cellStyle name="Normal 170 2 5 2" xfId="6022" xr:uid="{00000000-0005-0000-0000-0000597A0000}"/>
    <cellStyle name="Normal 170 2 5 2 2" xfId="13736" xr:uid="{00000000-0005-0000-0000-00005A7A0000}"/>
    <cellStyle name="Normal 170 2 5 2 2 2" xfId="29131" xr:uid="{00000000-0005-0000-0000-00005B7A0000}"/>
    <cellStyle name="Normal 170 2 5 2 2 3" xfId="44526" xr:uid="{00000000-0005-0000-0000-00005C7A0000}"/>
    <cellStyle name="Normal 170 2 5 2 3" xfId="21433" xr:uid="{00000000-0005-0000-0000-00005D7A0000}"/>
    <cellStyle name="Normal 170 2 5 2 4" xfId="36828" xr:uid="{00000000-0005-0000-0000-00005E7A0000}"/>
    <cellStyle name="Normal 170 2 5 3" xfId="9887" xr:uid="{00000000-0005-0000-0000-00005F7A0000}"/>
    <cellStyle name="Normal 170 2 5 3 2" xfId="25282" xr:uid="{00000000-0005-0000-0000-0000607A0000}"/>
    <cellStyle name="Normal 170 2 5 3 3" xfId="40677" xr:uid="{00000000-0005-0000-0000-0000617A0000}"/>
    <cellStyle name="Normal 170 2 5 4" xfId="17584" xr:uid="{00000000-0005-0000-0000-0000627A0000}"/>
    <cellStyle name="Normal 170 2 5 5" xfId="32979" xr:uid="{00000000-0005-0000-0000-0000637A0000}"/>
    <cellStyle name="Normal 170 2 6" xfId="4109" xr:uid="{00000000-0005-0000-0000-0000647A0000}"/>
    <cellStyle name="Normal 170 2 6 2" xfId="11824" xr:uid="{00000000-0005-0000-0000-0000657A0000}"/>
    <cellStyle name="Normal 170 2 6 2 2" xfId="27219" xr:uid="{00000000-0005-0000-0000-0000667A0000}"/>
    <cellStyle name="Normal 170 2 6 2 3" xfId="42614" xr:uid="{00000000-0005-0000-0000-0000677A0000}"/>
    <cellStyle name="Normal 170 2 6 3" xfId="19521" xr:uid="{00000000-0005-0000-0000-0000687A0000}"/>
    <cellStyle name="Normal 170 2 6 4" xfId="34916" xr:uid="{00000000-0005-0000-0000-0000697A0000}"/>
    <cellStyle name="Normal 170 2 7" xfId="7974" xr:uid="{00000000-0005-0000-0000-00006A7A0000}"/>
    <cellStyle name="Normal 170 2 7 2" xfId="23370" xr:uid="{00000000-0005-0000-0000-00006B7A0000}"/>
    <cellStyle name="Normal 170 2 7 3" xfId="38765" xr:uid="{00000000-0005-0000-0000-00006C7A0000}"/>
    <cellStyle name="Normal 170 2 8" xfId="15660" xr:uid="{00000000-0005-0000-0000-00006D7A0000}"/>
    <cellStyle name="Normal 170 2 9" xfId="31055" xr:uid="{00000000-0005-0000-0000-00006E7A0000}"/>
    <cellStyle name="Normal 170 3" xfId="329" xr:uid="{00000000-0005-0000-0000-00006F7A0000}"/>
    <cellStyle name="Normal 170 3 2" xfId="814" xr:uid="{00000000-0005-0000-0000-0000707A0000}"/>
    <cellStyle name="Normal 170 3 2 2" xfId="1780" xr:uid="{00000000-0005-0000-0000-0000717A0000}"/>
    <cellStyle name="Normal 170 3 2 2 2" xfId="3709" xr:uid="{00000000-0005-0000-0000-0000727A0000}"/>
    <cellStyle name="Normal 170 3 2 2 2 2" xfId="7582" xr:uid="{00000000-0005-0000-0000-0000737A0000}"/>
    <cellStyle name="Normal 170 3 2 2 2 2 2" xfId="15296" xr:uid="{00000000-0005-0000-0000-0000747A0000}"/>
    <cellStyle name="Normal 170 3 2 2 2 2 2 2" xfId="30691" xr:uid="{00000000-0005-0000-0000-0000757A0000}"/>
    <cellStyle name="Normal 170 3 2 2 2 2 2 3" xfId="46086" xr:uid="{00000000-0005-0000-0000-0000767A0000}"/>
    <cellStyle name="Normal 170 3 2 2 2 2 3" xfId="22993" xr:uid="{00000000-0005-0000-0000-0000777A0000}"/>
    <cellStyle name="Normal 170 3 2 2 2 2 4" xfId="38388" xr:uid="{00000000-0005-0000-0000-0000787A0000}"/>
    <cellStyle name="Normal 170 3 2 2 2 3" xfId="11447" xr:uid="{00000000-0005-0000-0000-0000797A0000}"/>
    <cellStyle name="Normal 170 3 2 2 2 3 2" xfId="26842" xr:uid="{00000000-0005-0000-0000-00007A7A0000}"/>
    <cellStyle name="Normal 170 3 2 2 2 3 3" xfId="42237" xr:uid="{00000000-0005-0000-0000-00007B7A0000}"/>
    <cellStyle name="Normal 170 3 2 2 2 4" xfId="19144" xr:uid="{00000000-0005-0000-0000-00007C7A0000}"/>
    <cellStyle name="Normal 170 3 2 2 2 5" xfId="34539" xr:uid="{00000000-0005-0000-0000-00007D7A0000}"/>
    <cellStyle name="Normal 170 3 2 2 3" xfId="5658" xr:uid="{00000000-0005-0000-0000-00007E7A0000}"/>
    <cellStyle name="Normal 170 3 2 2 3 2" xfId="13372" xr:uid="{00000000-0005-0000-0000-00007F7A0000}"/>
    <cellStyle name="Normal 170 3 2 2 3 2 2" xfId="28767" xr:uid="{00000000-0005-0000-0000-0000807A0000}"/>
    <cellStyle name="Normal 170 3 2 2 3 2 3" xfId="44162" xr:uid="{00000000-0005-0000-0000-0000817A0000}"/>
    <cellStyle name="Normal 170 3 2 2 3 3" xfId="21069" xr:uid="{00000000-0005-0000-0000-0000827A0000}"/>
    <cellStyle name="Normal 170 3 2 2 3 4" xfId="36464" xr:uid="{00000000-0005-0000-0000-0000837A0000}"/>
    <cellStyle name="Normal 170 3 2 2 4" xfId="9523" xr:uid="{00000000-0005-0000-0000-0000847A0000}"/>
    <cellStyle name="Normal 170 3 2 2 4 2" xfId="24918" xr:uid="{00000000-0005-0000-0000-0000857A0000}"/>
    <cellStyle name="Normal 170 3 2 2 4 3" xfId="40313" xr:uid="{00000000-0005-0000-0000-0000867A0000}"/>
    <cellStyle name="Normal 170 3 2 2 5" xfId="17220" xr:uid="{00000000-0005-0000-0000-0000877A0000}"/>
    <cellStyle name="Normal 170 3 2 2 6" xfId="32615" xr:uid="{00000000-0005-0000-0000-0000887A0000}"/>
    <cellStyle name="Normal 170 3 2 3" xfId="2747" xr:uid="{00000000-0005-0000-0000-0000897A0000}"/>
    <cellStyle name="Normal 170 3 2 3 2" xfId="6620" xr:uid="{00000000-0005-0000-0000-00008A7A0000}"/>
    <cellStyle name="Normal 170 3 2 3 2 2" xfId="14334" xr:uid="{00000000-0005-0000-0000-00008B7A0000}"/>
    <cellStyle name="Normal 170 3 2 3 2 2 2" xfId="29729" xr:uid="{00000000-0005-0000-0000-00008C7A0000}"/>
    <cellStyle name="Normal 170 3 2 3 2 2 3" xfId="45124" xr:uid="{00000000-0005-0000-0000-00008D7A0000}"/>
    <cellStyle name="Normal 170 3 2 3 2 3" xfId="22031" xr:uid="{00000000-0005-0000-0000-00008E7A0000}"/>
    <cellStyle name="Normal 170 3 2 3 2 4" xfId="37426" xr:uid="{00000000-0005-0000-0000-00008F7A0000}"/>
    <cellStyle name="Normal 170 3 2 3 3" xfId="10485" xr:uid="{00000000-0005-0000-0000-0000907A0000}"/>
    <cellStyle name="Normal 170 3 2 3 3 2" xfId="25880" xr:uid="{00000000-0005-0000-0000-0000917A0000}"/>
    <cellStyle name="Normal 170 3 2 3 3 3" xfId="41275" xr:uid="{00000000-0005-0000-0000-0000927A0000}"/>
    <cellStyle name="Normal 170 3 2 3 4" xfId="18182" xr:uid="{00000000-0005-0000-0000-0000937A0000}"/>
    <cellStyle name="Normal 170 3 2 3 5" xfId="33577" xr:uid="{00000000-0005-0000-0000-0000947A0000}"/>
    <cellStyle name="Normal 170 3 2 4" xfId="4696" xr:uid="{00000000-0005-0000-0000-0000957A0000}"/>
    <cellStyle name="Normal 170 3 2 4 2" xfId="12410" xr:uid="{00000000-0005-0000-0000-0000967A0000}"/>
    <cellStyle name="Normal 170 3 2 4 2 2" xfId="27805" xr:uid="{00000000-0005-0000-0000-0000977A0000}"/>
    <cellStyle name="Normal 170 3 2 4 2 3" xfId="43200" xr:uid="{00000000-0005-0000-0000-0000987A0000}"/>
    <cellStyle name="Normal 170 3 2 4 3" xfId="20107" xr:uid="{00000000-0005-0000-0000-0000997A0000}"/>
    <cellStyle name="Normal 170 3 2 4 4" xfId="35502" xr:uid="{00000000-0005-0000-0000-00009A7A0000}"/>
    <cellStyle name="Normal 170 3 2 5" xfId="8561" xr:uid="{00000000-0005-0000-0000-00009B7A0000}"/>
    <cellStyle name="Normal 170 3 2 5 2" xfId="23956" xr:uid="{00000000-0005-0000-0000-00009C7A0000}"/>
    <cellStyle name="Normal 170 3 2 5 3" xfId="39351" xr:uid="{00000000-0005-0000-0000-00009D7A0000}"/>
    <cellStyle name="Normal 170 3 2 6" xfId="16258" xr:uid="{00000000-0005-0000-0000-00009E7A0000}"/>
    <cellStyle name="Normal 170 3 2 7" xfId="31653" xr:uid="{00000000-0005-0000-0000-00009F7A0000}"/>
    <cellStyle name="Normal 170 3 3" xfId="1299" xr:uid="{00000000-0005-0000-0000-0000A07A0000}"/>
    <cellStyle name="Normal 170 3 3 2" xfId="3228" xr:uid="{00000000-0005-0000-0000-0000A17A0000}"/>
    <cellStyle name="Normal 170 3 3 2 2" xfId="7101" xr:uid="{00000000-0005-0000-0000-0000A27A0000}"/>
    <cellStyle name="Normal 170 3 3 2 2 2" xfId="14815" xr:uid="{00000000-0005-0000-0000-0000A37A0000}"/>
    <cellStyle name="Normal 170 3 3 2 2 2 2" xfId="30210" xr:uid="{00000000-0005-0000-0000-0000A47A0000}"/>
    <cellStyle name="Normal 170 3 3 2 2 2 3" xfId="45605" xr:uid="{00000000-0005-0000-0000-0000A57A0000}"/>
    <cellStyle name="Normal 170 3 3 2 2 3" xfId="22512" xr:uid="{00000000-0005-0000-0000-0000A67A0000}"/>
    <cellStyle name="Normal 170 3 3 2 2 4" xfId="37907" xr:uid="{00000000-0005-0000-0000-0000A77A0000}"/>
    <cellStyle name="Normal 170 3 3 2 3" xfId="10966" xr:uid="{00000000-0005-0000-0000-0000A87A0000}"/>
    <cellStyle name="Normal 170 3 3 2 3 2" xfId="26361" xr:uid="{00000000-0005-0000-0000-0000A97A0000}"/>
    <cellStyle name="Normal 170 3 3 2 3 3" xfId="41756" xr:uid="{00000000-0005-0000-0000-0000AA7A0000}"/>
    <cellStyle name="Normal 170 3 3 2 4" xfId="18663" xr:uid="{00000000-0005-0000-0000-0000AB7A0000}"/>
    <cellStyle name="Normal 170 3 3 2 5" xfId="34058" xr:uid="{00000000-0005-0000-0000-0000AC7A0000}"/>
    <cellStyle name="Normal 170 3 3 3" xfId="5177" xr:uid="{00000000-0005-0000-0000-0000AD7A0000}"/>
    <cellStyle name="Normal 170 3 3 3 2" xfId="12891" xr:uid="{00000000-0005-0000-0000-0000AE7A0000}"/>
    <cellStyle name="Normal 170 3 3 3 2 2" xfId="28286" xr:uid="{00000000-0005-0000-0000-0000AF7A0000}"/>
    <cellStyle name="Normal 170 3 3 3 2 3" xfId="43681" xr:uid="{00000000-0005-0000-0000-0000B07A0000}"/>
    <cellStyle name="Normal 170 3 3 3 3" xfId="20588" xr:uid="{00000000-0005-0000-0000-0000B17A0000}"/>
    <cellStyle name="Normal 170 3 3 3 4" xfId="35983" xr:uid="{00000000-0005-0000-0000-0000B27A0000}"/>
    <cellStyle name="Normal 170 3 3 4" xfId="9042" xr:uid="{00000000-0005-0000-0000-0000B37A0000}"/>
    <cellStyle name="Normal 170 3 3 4 2" xfId="24437" xr:uid="{00000000-0005-0000-0000-0000B47A0000}"/>
    <cellStyle name="Normal 170 3 3 4 3" xfId="39832" xr:uid="{00000000-0005-0000-0000-0000B57A0000}"/>
    <cellStyle name="Normal 170 3 3 5" xfId="16739" xr:uid="{00000000-0005-0000-0000-0000B67A0000}"/>
    <cellStyle name="Normal 170 3 3 6" xfId="32134" xr:uid="{00000000-0005-0000-0000-0000B77A0000}"/>
    <cellStyle name="Normal 170 3 4" xfId="2266" xr:uid="{00000000-0005-0000-0000-0000B87A0000}"/>
    <cellStyle name="Normal 170 3 4 2" xfId="6139" xr:uid="{00000000-0005-0000-0000-0000B97A0000}"/>
    <cellStyle name="Normal 170 3 4 2 2" xfId="13853" xr:uid="{00000000-0005-0000-0000-0000BA7A0000}"/>
    <cellStyle name="Normal 170 3 4 2 2 2" xfId="29248" xr:uid="{00000000-0005-0000-0000-0000BB7A0000}"/>
    <cellStyle name="Normal 170 3 4 2 2 3" xfId="44643" xr:uid="{00000000-0005-0000-0000-0000BC7A0000}"/>
    <cellStyle name="Normal 170 3 4 2 3" xfId="21550" xr:uid="{00000000-0005-0000-0000-0000BD7A0000}"/>
    <cellStyle name="Normal 170 3 4 2 4" xfId="36945" xr:uid="{00000000-0005-0000-0000-0000BE7A0000}"/>
    <cellStyle name="Normal 170 3 4 3" xfId="10004" xr:uid="{00000000-0005-0000-0000-0000BF7A0000}"/>
    <cellStyle name="Normal 170 3 4 3 2" xfId="25399" xr:uid="{00000000-0005-0000-0000-0000C07A0000}"/>
    <cellStyle name="Normal 170 3 4 3 3" xfId="40794" xr:uid="{00000000-0005-0000-0000-0000C17A0000}"/>
    <cellStyle name="Normal 170 3 4 4" xfId="17701" xr:uid="{00000000-0005-0000-0000-0000C27A0000}"/>
    <cellStyle name="Normal 170 3 4 5" xfId="33096" xr:uid="{00000000-0005-0000-0000-0000C37A0000}"/>
    <cellStyle name="Normal 170 3 5" xfId="4215" xr:uid="{00000000-0005-0000-0000-0000C47A0000}"/>
    <cellStyle name="Normal 170 3 5 2" xfId="11929" xr:uid="{00000000-0005-0000-0000-0000C57A0000}"/>
    <cellStyle name="Normal 170 3 5 2 2" xfId="27324" xr:uid="{00000000-0005-0000-0000-0000C67A0000}"/>
    <cellStyle name="Normal 170 3 5 2 3" xfId="42719" xr:uid="{00000000-0005-0000-0000-0000C77A0000}"/>
    <cellStyle name="Normal 170 3 5 3" xfId="19626" xr:uid="{00000000-0005-0000-0000-0000C87A0000}"/>
    <cellStyle name="Normal 170 3 5 4" xfId="35021" xr:uid="{00000000-0005-0000-0000-0000C97A0000}"/>
    <cellStyle name="Normal 170 3 6" xfId="8080" xr:uid="{00000000-0005-0000-0000-0000CA7A0000}"/>
    <cellStyle name="Normal 170 3 6 2" xfId="23475" xr:uid="{00000000-0005-0000-0000-0000CB7A0000}"/>
    <cellStyle name="Normal 170 3 6 3" xfId="38870" xr:uid="{00000000-0005-0000-0000-0000CC7A0000}"/>
    <cellStyle name="Normal 170 3 7" xfId="15777" xr:uid="{00000000-0005-0000-0000-0000CD7A0000}"/>
    <cellStyle name="Normal 170 3 8" xfId="31172" xr:uid="{00000000-0005-0000-0000-0000CE7A0000}"/>
    <cellStyle name="Normal 170 4" xfId="593" xr:uid="{00000000-0005-0000-0000-0000CF7A0000}"/>
    <cellStyle name="Normal 170 4 2" xfId="1559" xr:uid="{00000000-0005-0000-0000-0000D07A0000}"/>
    <cellStyle name="Normal 170 4 2 2" xfId="3488" xr:uid="{00000000-0005-0000-0000-0000D17A0000}"/>
    <cellStyle name="Normal 170 4 2 2 2" xfId="7361" xr:uid="{00000000-0005-0000-0000-0000D27A0000}"/>
    <cellStyle name="Normal 170 4 2 2 2 2" xfId="15075" xr:uid="{00000000-0005-0000-0000-0000D37A0000}"/>
    <cellStyle name="Normal 170 4 2 2 2 2 2" xfId="30470" xr:uid="{00000000-0005-0000-0000-0000D47A0000}"/>
    <cellStyle name="Normal 170 4 2 2 2 2 3" xfId="45865" xr:uid="{00000000-0005-0000-0000-0000D57A0000}"/>
    <cellStyle name="Normal 170 4 2 2 2 3" xfId="22772" xr:uid="{00000000-0005-0000-0000-0000D67A0000}"/>
    <cellStyle name="Normal 170 4 2 2 2 4" xfId="38167" xr:uid="{00000000-0005-0000-0000-0000D77A0000}"/>
    <cellStyle name="Normal 170 4 2 2 3" xfId="11226" xr:uid="{00000000-0005-0000-0000-0000D87A0000}"/>
    <cellStyle name="Normal 170 4 2 2 3 2" xfId="26621" xr:uid="{00000000-0005-0000-0000-0000D97A0000}"/>
    <cellStyle name="Normal 170 4 2 2 3 3" xfId="42016" xr:uid="{00000000-0005-0000-0000-0000DA7A0000}"/>
    <cellStyle name="Normal 170 4 2 2 4" xfId="18923" xr:uid="{00000000-0005-0000-0000-0000DB7A0000}"/>
    <cellStyle name="Normal 170 4 2 2 5" xfId="34318" xr:uid="{00000000-0005-0000-0000-0000DC7A0000}"/>
    <cellStyle name="Normal 170 4 2 3" xfId="5437" xr:uid="{00000000-0005-0000-0000-0000DD7A0000}"/>
    <cellStyle name="Normal 170 4 2 3 2" xfId="13151" xr:uid="{00000000-0005-0000-0000-0000DE7A0000}"/>
    <cellStyle name="Normal 170 4 2 3 2 2" xfId="28546" xr:uid="{00000000-0005-0000-0000-0000DF7A0000}"/>
    <cellStyle name="Normal 170 4 2 3 2 3" xfId="43941" xr:uid="{00000000-0005-0000-0000-0000E07A0000}"/>
    <cellStyle name="Normal 170 4 2 3 3" xfId="20848" xr:uid="{00000000-0005-0000-0000-0000E17A0000}"/>
    <cellStyle name="Normal 170 4 2 3 4" xfId="36243" xr:uid="{00000000-0005-0000-0000-0000E27A0000}"/>
    <cellStyle name="Normal 170 4 2 4" xfId="9302" xr:uid="{00000000-0005-0000-0000-0000E37A0000}"/>
    <cellStyle name="Normal 170 4 2 4 2" xfId="24697" xr:uid="{00000000-0005-0000-0000-0000E47A0000}"/>
    <cellStyle name="Normal 170 4 2 4 3" xfId="40092" xr:uid="{00000000-0005-0000-0000-0000E57A0000}"/>
    <cellStyle name="Normal 170 4 2 5" xfId="16999" xr:uid="{00000000-0005-0000-0000-0000E67A0000}"/>
    <cellStyle name="Normal 170 4 2 6" xfId="32394" xr:uid="{00000000-0005-0000-0000-0000E77A0000}"/>
    <cellStyle name="Normal 170 4 3" xfId="2526" xr:uid="{00000000-0005-0000-0000-0000E87A0000}"/>
    <cellStyle name="Normal 170 4 3 2" xfId="6399" xr:uid="{00000000-0005-0000-0000-0000E97A0000}"/>
    <cellStyle name="Normal 170 4 3 2 2" xfId="14113" xr:uid="{00000000-0005-0000-0000-0000EA7A0000}"/>
    <cellStyle name="Normal 170 4 3 2 2 2" xfId="29508" xr:uid="{00000000-0005-0000-0000-0000EB7A0000}"/>
    <cellStyle name="Normal 170 4 3 2 2 3" xfId="44903" xr:uid="{00000000-0005-0000-0000-0000EC7A0000}"/>
    <cellStyle name="Normal 170 4 3 2 3" xfId="21810" xr:uid="{00000000-0005-0000-0000-0000ED7A0000}"/>
    <cellStyle name="Normal 170 4 3 2 4" xfId="37205" xr:uid="{00000000-0005-0000-0000-0000EE7A0000}"/>
    <cellStyle name="Normal 170 4 3 3" xfId="10264" xr:uid="{00000000-0005-0000-0000-0000EF7A0000}"/>
    <cellStyle name="Normal 170 4 3 3 2" xfId="25659" xr:uid="{00000000-0005-0000-0000-0000F07A0000}"/>
    <cellStyle name="Normal 170 4 3 3 3" xfId="41054" xr:uid="{00000000-0005-0000-0000-0000F17A0000}"/>
    <cellStyle name="Normal 170 4 3 4" xfId="17961" xr:uid="{00000000-0005-0000-0000-0000F27A0000}"/>
    <cellStyle name="Normal 170 4 3 5" xfId="33356" xr:uid="{00000000-0005-0000-0000-0000F37A0000}"/>
    <cellStyle name="Normal 170 4 4" xfId="4475" xr:uid="{00000000-0005-0000-0000-0000F47A0000}"/>
    <cellStyle name="Normal 170 4 4 2" xfId="12189" xr:uid="{00000000-0005-0000-0000-0000F57A0000}"/>
    <cellStyle name="Normal 170 4 4 2 2" xfId="27584" xr:uid="{00000000-0005-0000-0000-0000F67A0000}"/>
    <cellStyle name="Normal 170 4 4 2 3" xfId="42979" xr:uid="{00000000-0005-0000-0000-0000F77A0000}"/>
    <cellStyle name="Normal 170 4 4 3" xfId="19886" xr:uid="{00000000-0005-0000-0000-0000F87A0000}"/>
    <cellStyle name="Normal 170 4 4 4" xfId="35281" xr:uid="{00000000-0005-0000-0000-0000F97A0000}"/>
    <cellStyle name="Normal 170 4 5" xfId="8340" xr:uid="{00000000-0005-0000-0000-0000FA7A0000}"/>
    <cellStyle name="Normal 170 4 5 2" xfId="23735" xr:uid="{00000000-0005-0000-0000-0000FB7A0000}"/>
    <cellStyle name="Normal 170 4 5 3" xfId="39130" xr:uid="{00000000-0005-0000-0000-0000FC7A0000}"/>
    <cellStyle name="Normal 170 4 6" xfId="16037" xr:uid="{00000000-0005-0000-0000-0000FD7A0000}"/>
    <cellStyle name="Normal 170 4 7" xfId="31432" xr:uid="{00000000-0005-0000-0000-0000FE7A0000}"/>
    <cellStyle name="Normal 170 5" xfId="1078" xr:uid="{00000000-0005-0000-0000-0000FF7A0000}"/>
    <cellStyle name="Normal 170 5 2" xfId="3007" xr:uid="{00000000-0005-0000-0000-0000007B0000}"/>
    <cellStyle name="Normal 170 5 2 2" xfId="6880" xr:uid="{00000000-0005-0000-0000-0000017B0000}"/>
    <cellStyle name="Normal 170 5 2 2 2" xfId="14594" xr:uid="{00000000-0005-0000-0000-0000027B0000}"/>
    <cellStyle name="Normal 170 5 2 2 2 2" xfId="29989" xr:uid="{00000000-0005-0000-0000-0000037B0000}"/>
    <cellStyle name="Normal 170 5 2 2 2 3" xfId="45384" xr:uid="{00000000-0005-0000-0000-0000047B0000}"/>
    <cellStyle name="Normal 170 5 2 2 3" xfId="22291" xr:uid="{00000000-0005-0000-0000-0000057B0000}"/>
    <cellStyle name="Normal 170 5 2 2 4" xfId="37686" xr:uid="{00000000-0005-0000-0000-0000067B0000}"/>
    <cellStyle name="Normal 170 5 2 3" xfId="10745" xr:uid="{00000000-0005-0000-0000-0000077B0000}"/>
    <cellStyle name="Normal 170 5 2 3 2" xfId="26140" xr:uid="{00000000-0005-0000-0000-0000087B0000}"/>
    <cellStyle name="Normal 170 5 2 3 3" xfId="41535" xr:uid="{00000000-0005-0000-0000-0000097B0000}"/>
    <cellStyle name="Normal 170 5 2 4" xfId="18442" xr:uid="{00000000-0005-0000-0000-00000A7B0000}"/>
    <cellStyle name="Normal 170 5 2 5" xfId="33837" xr:uid="{00000000-0005-0000-0000-00000B7B0000}"/>
    <cellStyle name="Normal 170 5 3" xfId="4956" xr:uid="{00000000-0005-0000-0000-00000C7B0000}"/>
    <cellStyle name="Normal 170 5 3 2" xfId="12670" xr:uid="{00000000-0005-0000-0000-00000D7B0000}"/>
    <cellStyle name="Normal 170 5 3 2 2" xfId="28065" xr:uid="{00000000-0005-0000-0000-00000E7B0000}"/>
    <cellStyle name="Normal 170 5 3 2 3" xfId="43460" xr:uid="{00000000-0005-0000-0000-00000F7B0000}"/>
    <cellStyle name="Normal 170 5 3 3" xfId="20367" xr:uid="{00000000-0005-0000-0000-0000107B0000}"/>
    <cellStyle name="Normal 170 5 3 4" xfId="35762" xr:uid="{00000000-0005-0000-0000-0000117B0000}"/>
    <cellStyle name="Normal 170 5 4" xfId="8821" xr:uid="{00000000-0005-0000-0000-0000127B0000}"/>
    <cellStyle name="Normal 170 5 4 2" xfId="24216" xr:uid="{00000000-0005-0000-0000-0000137B0000}"/>
    <cellStyle name="Normal 170 5 4 3" xfId="39611" xr:uid="{00000000-0005-0000-0000-0000147B0000}"/>
    <cellStyle name="Normal 170 5 5" xfId="16518" xr:uid="{00000000-0005-0000-0000-0000157B0000}"/>
    <cellStyle name="Normal 170 5 6" xfId="31913" xr:uid="{00000000-0005-0000-0000-0000167B0000}"/>
    <cellStyle name="Normal 170 6" xfId="2045" xr:uid="{00000000-0005-0000-0000-0000177B0000}"/>
    <cellStyle name="Normal 170 6 2" xfId="5918" xr:uid="{00000000-0005-0000-0000-0000187B0000}"/>
    <cellStyle name="Normal 170 6 2 2" xfId="13632" xr:uid="{00000000-0005-0000-0000-0000197B0000}"/>
    <cellStyle name="Normal 170 6 2 2 2" xfId="29027" xr:uid="{00000000-0005-0000-0000-00001A7B0000}"/>
    <cellStyle name="Normal 170 6 2 2 3" xfId="44422" xr:uid="{00000000-0005-0000-0000-00001B7B0000}"/>
    <cellStyle name="Normal 170 6 2 3" xfId="21329" xr:uid="{00000000-0005-0000-0000-00001C7B0000}"/>
    <cellStyle name="Normal 170 6 2 4" xfId="36724" xr:uid="{00000000-0005-0000-0000-00001D7B0000}"/>
    <cellStyle name="Normal 170 6 3" xfId="9783" xr:uid="{00000000-0005-0000-0000-00001E7B0000}"/>
    <cellStyle name="Normal 170 6 3 2" xfId="25178" xr:uid="{00000000-0005-0000-0000-00001F7B0000}"/>
    <cellStyle name="Normal 170 6 3 3" xfId="40573" xr:uid="{00000000-0005-0000-0000-0000207B0000}"/>
    <cellStyle name="Normal 170 6 4" xfId="17480" xr:uid="{00000000-0005-0000-0000-0000217B0000}"/>
    <cellStyle name="Normal 170 6 5" xfId="32875" xr:uid="{00000000-0005-0000-0000-0000227B0000}"/>
    <cellStyle name="Normal 170 7" xfId="4004" xr:uid="{00000000-0005-0000-0000-0000237B0000}"/>
    <cellStyle name="Normal 170 7 2" xfId="11720" xr:uid="{00000000-0005-0000-0000-0000247B0000}"/>
    <cellStyle name="Normal 170 7 2 2" xfId="27115" xr:uid="{00000000-0005-0000-0000-0000257B0000}"/>
    <cellStyle name="Normal 170 7 2 3" xfId="42510" xr:uid="{00000000-0005-0000-0000-0000267B0000}"/>
    <cellStyle name="Normal 170 7 3" xfId="19417" xr:uid="{00000000-0005-0000-0000-0000277B0000}"/>
    <cellStyle name="Normal 170 7 4" xfId="34812" xr:uid="{00000000-0005-0000-0000-0000287B0000}"/>
    <cellStyle name="Normal 170 8" xfId="7869" xr:uid="{00000000-0005-0000-0000-0000297B0000}"/>
    <cellStyle name="Normal 170 8 2" xfId="23266" xr:uid="{00000000-0005-0000-0000-00002A7B0000}"/>
    <cellStyle name="Normal 170 8 3" xfId="38661" xr:uid="{00000000-0005-0000-0000-00002B7B0000}"/>
    <cellStyle name="Normal 170 9" xfId="15556" xr:uid="{00000000-0005-0000-0000-00002C7B0000}"/>
    <cellStyle name="Normal 171" xfId="69" xr:uid="{00000000-0005-0000-0000-00002D7B0000}"/>
    <cellStyle name="Normal 171 10" xfId="30952" xr:uid="{00000000-0005-0000-0000-00002E7B0000}"/>
    <cellStyle name="Normal 171 2" xfId="181" xr:uid="{00000000-0005-0000-0000-00002F7B0000}"/>
    <cellStyle name="Normal 171 2 2" xfId="434" xr:uid="{00000000-0005-0000-0000-0000307B0000}"/>
    <cellStyle name="Normal 171 2 2 2" xfId="919" xr:uid="{00000000-0005-0000-0000-0000317B0000}"/>
    <cellStyle name="Normal 171 2 2 2 2" xfId="1885" xr:uid="{00000000-0005-0000-0000-0000327B0000}"/>
    <cellStyle name="Normal 171 2 2 2 2 2" xfId="3814" xr:uid="{00000000-0005-0000-0000-0000337B0000}"/>
    <cellStyle name="Normal 171 2 2 2 2 2 2" xfId="7687" xr:uid="{00000000-0005-0000-0000-0000347B0000}"/>
    <cellStyle name="Normal 171 2 2 2 2 2 2 2" xfId="15401" xr:uid="{00000000-0005-0000-0000-0000357B0000}"/>
    <cellStyle name="Normal 171 2 2 2 2 2 2 2 2" xfId="30796" xr:uid="{00000000-0005-0000-0000-0000367B0000}"/>
    <cellStyle name="Normal 171 2 2 2 2 2 2 2 3" xfId="46191" xr:uid="{00000000-0005-0000-0000-0000377B0000}"/>
    <cellStyle name="Normal 171 2 2 2 2 2 2 3" xfId="23098" xr:uid="{00000000-0005-0000-0000-0000387B0000}"/>
    <cellStyle name="Normal 171 2 2 2 2 2 2 4" xfId="38493" xr:uid="{00000000-0005-0000-0000-0000397B0000}"/>
    <cellStyle name="Normal 171 2 2 2 2 2 3" xfId="11552" xr:uid="{00000000-0005-0000-0000-00003A7B0000}"/>
    <cellStyle name="Normal 171 2 2 2 2 2 3 2" xfId="26947" xr:uid="{00000000-0005-0000-0000-00003B7B0000}"/>
    <cellStyle name="Normal 171 2 2 2 2 2 3 3" xfId="42342" xr:uid="{00000000-0005-0000-0000-00003C7B0000}"/>
    <cellStyle name="Normal 171 2 2 2 2 2 4" xfId="19249" xr:uid="{00000000-0005-0000-0000-00003D7B0000}"/>
    <cellStyle name="Normal 171 2 2 2 2 2 5" xfId="34644" xr:uid="{00000000-0005-0000-0000-00003E7B0000}"/>
    <cellStyle name="Normal 171 2 2 2 2 3" xfId="5763" xr:uid="{00000000-0005-0000-0000-00003F7B0000}"/>
    <cellStyle name="Normal 171 2 2 2 2 3 2" xfId="13477" xr:uid="{00000000-0005-0000-0000-0000407B0000}"/>
    <cellStyle name="Normal 171 2 2 2 2 3 2 2" xfId="28872" xr:uid="{00000000-0005-0000-0000-0000417B0000}"/>
    <cellStyle name="Normal 171 2 2 2 2 3 2 3" xfId="44267" xr:uid="{00000000-0005-0000-0000-0000427B0000}"/>
    <cellStyle name="Normal 171 2 2 2 2 3 3" xfId="21174" xr:uid="{00000000-0005-0000-0000-0000437B0000}"/>
    <cellStyle name="Normal 171 2 2 2 2 3 4" xfId="36569" xr:uid="{00000000-0005-0000-0000-0000447B0000}"/>
    <cellStyle name="Normal 171 2 2 2 2 4" xfId="9628" xr:uid="{00000000-0005-0000-0000-0000457B0000}"/>
    <cellStyle name="Normal 171 2 2 2 2 4 2" xfId="25023" xr:uid="{00000000-0005-0000-0000-0000467B0000}"/>
    <cellStyle name="Normal 171 2 2 2 2 4 3" xfId="40418" xr:uid="{00000000-0005-0000-0000-0000477B0000}"/>
    <cellStyle name="Normal 171 2 2 2 2 5" xfId="17325" xr:uid="{00000000-0005-0000-0000-0000487B0000}"/>
    <cellStyle name="Normal 171 2 2 2 2 6" xfId="32720" xr:uid="{00000000-0005-0000-0000-0000497B0000}"/>
    <cellStyle name="Normal 171 2 2 2 3" xfId="2852" xr:uid="{00000000-0005-0000-0000-00004A7B0000}"/>
    <cellStyle name="Normal 171 2 2 2 3 2" xfId="6725" xr:uid="{00000000-0005-0000-0000-00004B7B0000}"/>
    <cellStyle name="Normal 171 2 2 2 3 2 2" xfId="14439" xr:uid="{00000000-0005-0000-0000-00004C7B0000}"/>
    <cellStyle name="Normal 171 2 2 2 3 2 2 2" xfId="29834" xr:uid="{00000000-0005-0000-0000-00004D7B0000}"/>
    <cellStyle name="Normal 171 2 2 2 3 2 2 3" xfId="45229" xr:uid="{00000000-0005-0000-0000-00004E7B0000}"/>
    <cellStyle name="Normal 171 2 2 2 3 2 3" xfId="22136" xr:uid="{00000000-0005-0000-0000-00004F7B0000}"/>
    <cellStyle name="Normal 171 2 2 2 3 2 4" xfId="37531" xr:uid="{00000000-0005-0000-0000-0000507B0000}"/>
    <cellStyle name="Normal 171 2 2 2 3 3" xfId="10590" xr:uid="{00000000-0005-0000-0000-0000517B0000}"/>
    <cellStyle name="Normal 171 2 2 2 3 3 2" xfId="25985" xr:uid="{00000000-0005-0000-0000-0000527B0000}"/>
    <cellStyle name="Normal 171 2 2 2 3 3 3" xfId="41380" xr:uid="{00000000-0005-0000-0000-0000537B0000}"/>
    <cellStyle name="Normal 171 2 2 2 3 4" xfId="18287" xr:uid="{00000000-0005-0000-0000-0000547B0000}"/>
    <cellStyle name="Normal 171 2 2 2 3 5" xfId="33682" xr:uid="{00000000-0005-0000-0000-0000557B0000}"/>
    <cellStyle name="Normal 171 2 2 2 4" xfId="4801" xr:uid="{00000000-0005-0000-0000-0000567B0000}"/>
    <cellStyle name="Normal 171 2 2 2 4 2" xfId="12515" xr:uid="{00000000-0005-0000-0000-0000577B0000}"/>
    <cellStyle name="Normal 171 2 2 2 4 2 2" xfId="27910" xr:uid="{00000000-0005-0000-0000-0000587B0000}"/>
    <cellStyle name="Normal 171 2 2 2 4 2 3" xfId="43305" xr:uid="{00000000-0005-0000-0000-0000597B0000}"/>
    <cellStyle name="Normal 171 2 2 2 4 3" xfId="20212" xr:uid="{00000000-0005-0000-0000-00005A7B0000}"/>
    <cellStyle name="Normal 171 2 2 2 4 4" xfId="35607" xr:uid="{00000000-0005-0000-0000-00005B7B0000}"/>
    <cellStyle name="Normal 171 2 2 2 5" xfId="8666" xr:uid="{00000000-0005-0000-0000-00005C7B0000}"/>
    <cellStyle name="Normal 171 2 2 2 5 2" xfId="24061" xr:uid="{00000000-0005-0000-0000-00005D7B0000}"/>
    <cellStyle name="Normal 171 2 2 2 5 3" xfId="39456" xr:uid="{00000000-0005-0000-0000-00005E7B0000}"/>
    <cellStyle name="Normal 171 2 2 2 6" xfId="16363" xr:uid="{00000000-0005-0000-0000-00005F7B0000}"/>
    <cellStyle name="Normal 171 2 2 2 7" xfId="31758" xr:uid="{00000000-0005-0000-0000-0000607B0000}"/>
    <cellStyle name="Normal 171 2 2 3" xfId="1404" xr:uid="{00000000-0005-0000-0000-0000617B0000}"/>
    <cellStyle name="Normal 171 2 2 3 2" xfId="3333" xr:uid="{00000000-0005-0000-0000-0000627B0000}"/>
    <cellStyle name="Normal 171 2 2 3 2 2" xfId="7206" xr:uid="{00000000-0005-0000-0000-0000637B0000}"/>
    <cellStyle name="Normal 171 2 2 3 2 2 2" xfId="14920" xr:uid="{00000000-0005-0000-0000-0000647B0000}"/>
    <cellStyle name="Normal 171 2 2 3 2 2 2 2" xfId="30315" xr:uid="{00000000-0005-0000-0000-0000657B0000}"/>
    <cellStyle name="Normal 171 2 2 3 2 2 2 3" xfId="45710" xr:uid="{00000000-0005-0000-0000-0000667B0000}"/>
    <cellStyle name="Normal 171 2 2 3 2 2 3" xfId="22617" xr:uid="{00000000-0005-0000-0000-0000677B0000}"/>
    <cellStyle name="Normal 171 2 2 3 2 2 4" xfId="38012" xr:uid="{00000000-0005-0000-0000-0000687B0000}"/>
    <cellStyle name="Normal 171 2 2 3 2 3" xfId="11071" xr:uid="{00000000-0005-0000-0000-0000697B0000}"/>
    <cellStyle name="Normal 171 2 2 3 2 3 2" xfId="26466" xr:uid="{00000000-0005-0000-0000-00006A7B0000}"/>
    <cellStyle name="Normal 171 2 2 3 2 3 3" xfId="41861" xr:uid="{00000000-0005-0000-0000-00006B7B0000}"/>
    <cellStyle name="Normal 171 2 2 3 2 4" xfId="18768" xr:uid="{00000000-0005-0000-0000-00006C7B0000}"/>
    <cellStyle name="Normal 171 2 2 3 2 5" xfId="34163" xr:uid="{00000000-0005-0000-0000-00006D7B0000}"/>
    <cellStyle name="Normal 171 2 2 3 3" xfId="5282" xr:uid="{00000000-0005-0000-0000-00006E7B0000}"/>
    <cellStyle name="Normal 171 2 2 3 3 2" xfId="12996" xr:uid="{00000000-0005-0000-0000-00006F7B0000}"/>
    <cellStyle name="Normal 171 2 2 3 3 2 2" xfId="28391" xr:uid="{00000000-0005-0000-0000-0000707B0000}"/>
    <cellStyle name="Normal 171 2 2 3 3 2 3" xfId="43786" xr:uid="{00000000-0005-0000-0000-0000717B0000}"/>
    <cellStyle name="Normal 171 2 2 3 3 3" xfId="20693" xr:uid="{00000000-0005-0000-0000-0000727B0000}"/>
    <cellStyle name="Normal 171 2 2 3 3 4" xfId="36088" xr:uid="{00000000-0005-0000-0000-0000737B0000}"/>
    <cellStyle name="Normal 171 2 2 3 4" xfId="9147" xr:uid="{00000000-0005-0000-0000-0000747B0000}"/>
    <cellStyle name="Normal 171 2 2 3 4 2" xfId="24542" xr:uid="{00000000-0005-0000-0000-0000757B0000}"/>
    <cellStyle name="Normal 171 2 2 3 4 3" xfId="39937" xr:uid="{00000000-0005-0000-0000-0000767B0000}"/>
    <cellStyle name="Normal 171 2 2 3 5" xfId="16844" xr:uid="{00000000-0005-0000-0000-0000777B0000}"/>
    <cellStyle name="Normal 171 2 2 3 6" xfId="32239" xr:uid="{00000000-0005-0000-0000-0000787B0000}"/>
    <cellStyle name="Normal 171 2 2 4" xfId="2371" xr:uid="{00000000-0005-0000-0000-0000797B0000}"/>
    <cellStyle name="Normal 171 2 2 4 2" xfId="6244" xr:uid="{00000000-0005-0000-0000-00007A7B0000}"/>
    <cellStyle name="Normal 171 2 2 4 2 2" xfId="13958" xr:uid="{00000000-0005-0000-0000-00007B7B0000}"/>
    <cellStyle name="Normal 171 2 2 4 2 2 2" xfId="29353" xr:uid="{00000000-0005-0000-0000-00007C7B0000}"/>
    <cellStyle name="Normal 171 2 2 4 2 2 3" xfId="44748" xr:uid="{00000000-0005-0000-0000-00007D7B0000}"/>
    <cellStyle name="Normal 171 2 2 4 2 3" xfId="21655" xr:uid="{00000000-0005-0000-0000-00007E7B0000}"/>
    <cellStyle name="Normal 171 2 2 4 2 4" xfId="37050" xr:uid="{00000000-0005-0000-0000-00007F7B0000}"/>
    <cellStyle name="Normal 171 2 2 4 3" xfId="10109" xr:uid="{00000000-0005-0000-0000-0000807B0000}"/>
    <cellStyle name="Normal 171 2 2 4 3 2" xfId="25504" xr:uid="{00000000-0005-0000-0000-0000817B0000}"/>
    <cellStyle name="Normal 171 2 2 4 3 3" xfId="40899" xr:uid="{00000000-0005-0000-0000-0000827B0000}"/>
    <cellStyle name="Normal 171 2 2 4 4" xfId="17806" xr:uid="{00000000-0005-0000-0000-0000837B0000}"/>
    <cellStyle name="Normal 171 2 2 4 5" xfId="33201" xr:uid="{00000000-0005-0000-0000-0000847B0000}"/>
    <cellStyle name="Normal 171 2 2 5" xfId="4320" xr:uid="{00000000-0005-0000-0000-0000857B0000}"/>
    <cellStyle name="Normal 171 2 2 5 2" xfId="12034" xr:uid="{00000000-0005-0000-0000-0000867B0000}"/>
    <cellStyle name="Normal 171 2 2 5 2 2" xfId="27429" xr:uid="{00000000-0005-0000-0000-0000877B0000}"/>
    <cellStyle name="Normal 171 2 2 5 2 3" xfId="42824" xr:uid="{00000000-0005-0000-0000-0000887B0000}"/>
    <cellStyle name="Normal 171 2 2 5 3" xfId="19731" xr:uid="{00000000-0005-0000-0000-0000897B0000}"/>
    <cellStyle name="Normal 171 2 2 5 4" xfId="35126" xr:uid="{00000000-0005-0000-0000-00008A7B0000}"/>
    <cellStyle name="Normal 171 2 2 6" xfId="8185" xr:uid="{00000000-0005-0000-0000-00008B7B0000}"/>
    <cellStyle name="Normal 171 2 2 6 2" xfId="23580" xr:uid="{00000000-0005-0000-0000-00008C7B0000}"/>
    <cellStyle name="Normal 171 2 2 6 3" xfId="38975" xr:uid="{00000000-0005-0000-0000-00008D7B0000}"/>
    <cellStyle name="Normal 171 2 2 7" xfId="15882" xr:uid="{00000000-0005-0000-0000-00008E7B0000}"/>
    <cellStyle name="Normal 171 2 2 8" xfId="31277" xr:uid="{00000000-0005-0000-0000-00008F7B0000}"/>
    <cellStyle name="Normal 171 2 3" xfId="698" xr:uid="{00000000-0005-0000-0000-0000907B0000}"/>
    <cellStyle name="Normal 171 2 3 2" xfId="1664" xr:uid="{00000000-0005-0000-0000-0000917B0000}"/>
    <cellStyle name="Normal 171 2 3 2 2" xfId="3593" xr:uid="{00000000-0005-0000-0000-0000927B0000}"/>
    <cellStyle name="Normal 171 2 3 2 2 2" xfId="7466" xr:uid="{00000000-0005-0000-0000-0000937B0000}"/>
    <cellStyle name="Normal 171 2 3 2 2 2 2" xfId="15180" xr:uid="{00000000-0005-0000-0000-0000947B0000}"/>
    <cellStyle name="Normal 171 2 3 2 2 2 2 2" xfId="30575" xr:uid="{00000000-0005-0000-0000-0000957B0000}"/>
    <cellStyle name="Normal 171 2 3 2 2 2 2 3" xfId="45970" xr:uid="{00000000-0005-0000-0000-0000967B0000}"/>
    <cellStyle name="Normal 171 2 3 2 2 2 3" xfId="22877" xr:uid="{00000000-0005-0000-0000-0000977B0000}"/>
    <cellStyle name="Normal 171 2 3 2 2 2 4" xfId="38272" xr:uid="{00000000-0005-0000-0000-0000987B0000}"/>
    <cellStyle name="Normal 171 2 3 2 2 3" xfId="11331" xr:uid="{00000000-0005-0000-0000-0000997B0000}"/>
    <cellStyle name="Normal 171 2 3 2 2 3 2" xfId="26726" xr:uid="{00000000-0005-0000-0000-00009A7B0000}"/>
    <cellStyle name="Normal 171 2 3 2 2 3 3" xfId="42121" xr:uid="{00000000-0005-0000-0000-00009B7B0000}"/>
    <cellStyle name="Normal 171 2 3 2 2 4" xfId="19028" xr:uid="{00000000-0005-0000-0000-00009C7B0000}"/>
    <cellStyle name="Normal 171 2 3 2 2 5" xfId="34423" xr:uid="{00000000-0005-0000-0000-00009D7B0000}"/>
    <cellStyle name="Normal 171 2 3 2 3" xfId="5542" xr:uid="{00000000-0005-0000-0000-00009E7B0000}"/>
    <cellStyle name="Normal 171 2 3 2 3 2" xfId="13256" xr:uid="{00000000-0005-0000-0000-00009F7B0000}"/>
    <cellStyle name="Normal 171 2 3 2 3 2 2" xfId="28651" xr:uid="{00000000-0005-0000-0000-0000A07B0000}"/>
    <cellStyle name="Normal 171 2 3 2 3 2 3" xfId="44046" xr:uid="{00000000-0005-0000-0000-0000A17B0000}"/>
    <cellStyle name="Normal 171 2 3 2 3 3" xfId="20953" xr:uid="{00000000-0005-0000-0000-0000A27B0000}"/>
    <cellStyle name="Normal 171 2 3 2 3 4" xfId="36348" xr:uid="{00000000-0005-0000-0000-0000A37B0000}"/>
    <cellStyle name="Normal 171 2 3 2 4" xfId="9407" xr:uid="{00000000-0005-0000-0000-0000A47B0000}"/>
    <cellStyle name="Normal 171 2 3 2 4 2" xfId="24802" xr:uid="{00000000-0005-0000-0000-0000A57B0000}"/>
    <cellStyle name="Normal 171 2 3 2 4 3" xfId="40197" xr:uid="{00000000-0005-0000-0000-0000A67B0000}"/>
    <cellStyle name="Normal 171 2 3 2 5" xfId="17104" xr:uid="{00000000-0005-0000-0000-0000A77B0000}"/>
    <cellStyle name="Normal 171 2 3 2 6" xfId="32499" xr:uid="{00000000-0005-0000-0000-0000A87B0000}"/>
    <cellStyle name="Normal 171 2 3 3" xfId="2631" xr:uid="{00000000-0005-0000-0000-0000A97B0000}"/>
    <cellStyle name="Normal 171 2 3 3 2" xfId="6504" xr:uid="{00000000-0005-0000-0000-0000AA7B0000}"/>
    <cellStyle name="Normal 171 2 3 3 2 2" xfId="14218" xr:uid="{00000000-0005-0000-0000-0000AB7B0000}"/>
    <cellStyle name="Normal 171 2 3 3 2 2 2" xfId="29613" xr:uid="{00000000-0005-0000-0000-0000AC7B0000}"/>
    <cellStyle name="Normal 171 2 3 3 2 2 3" xfId="45008" xr:uid="{00000000-0005-0000-0000-0000AD7B0000}"/>
    <cellStyle name="Normal 171 2 3 3 2 3" xfId="21915" xr:uid="{00000000-0005-0000-0000-0000AE7B0000}"/>
    <cellStyle name="Normal 171 2 3 3 2 4" xfId="37310" xr:uid="{00000000-0005-0000-0000-0000AF7B0000}"/>
    <cellStyle name="Normal 171 2 3 3 3" xfId="10369" xr:uid="{00000000-0005-0000-0000-0000B07B0000}"/>
    <cellStyle name="Normal 171 2 3 3 3 2" xfId="25764" xr:uid="{00000000-0005-0000-0000-0000B17B0000}"/>
    <cellStyle name="Normal 171 2 3 3 3 3" xfId="41159" xr:uid="{00000000-0005-0000-0000-0000B27B0000}"/>
    <cellStyle name="Normal 171 2 3 3 4" xfId="18066" xr:uid="{00000000-0005-0000-0000-0000B37B0000}"/>
    <cellStyle name="Normal 171 2 3 3 5" xfId="33461" xr:uid="{00000000-0005-0000-0000-0000B47B0000}"/>
    <cellStyle name="Normal 171 2 3 4" xfId="4580" xr:uid="{00000000-0005-0000-0000-0000B57B0000}"/>
    <cellStyle name="Normal 171 2 3 4 2" xfId="12294" xr:uid="{00000000-0005-0000-0000-0000B67B0000}"/>
    <cellStyle name="Normal 171 2 3 4 2 2" xfId="27689" xr:uid="{00000000-0005-0000-0000-0000B77B0000}"/>
    <cellStyle name="Normal 171 2 3 4 2 3" xfId="43084" xr:uid="{00000000-0005-0000-0000-0000B87B0000}"/>
    <cellStyle name="Normal 171 2 3 4 3" xfId="19991" xr:uid="{00000000-0005-0000-0000-0000B97B0000}"/>
    <cellStyle name="Normal 171 2 3 4 4" xfId="35386" xr:uid="{00000000-0005-0000-0000-0000BA7B0000}"/>
    <cellStyle name="Normal 171 2 3 5" xfId="8445" xr:uid="{00000000-0005-0000-0000-0000BB7B0000}"/>
    <cellStyle name="Normal 171 2 3 5 2" xfId="23840" xr:uid="{00000000-0005-0000-0000-0000BC7B0000}"/>
    <cellStyle name="Normal 171 2 3 5 3" xfId="39235" xr:uid="{00000000-0005-0000-0000-0000BD7B0000}"/>
    <cellStyle name="Normal 171 2 3 6" xfId="16142" xr:uid="{00000000-0005-0000-0000-0000BE7B0000}"/>
    <cellStyle name="Normal 171 2 3 7" xfId="31537" xr:uid="{00000000-0005-0000-0000-0000BF7B0000}"/>
    <cellStyle name="Normal 171 2 4" xfId="1183" xr:uid="{00000000-0005-0000-0000-0000C07B0000}"/>
    <cellStyle name="Normal 171 2 4 2" xfId="3112" xr:uid="{00000000-0005-0000-0000-0000C17B0000}"/>
    <cellStyle name="Normal 171 2 4 2 2" xfId="6985" xr:uid="{00000000-0005-0000-0000-0000C27B0000}"/>
    <cellStyle name="Normal 171 2 4 2 2 2" xfId="14699" xr:uid="{00000000-0005-0000-0000-0000C37B0000}"/>
    <cellStyle name="Normal 171 2 4 2 2 2 2" xfId="30094" xr:uid="{00000000-0005-0000-0000-0000C47B0000}"/>
    <cellStyle name="Normal 171 2 4 2 2 2 3" xfId="45489" xr:uid="{00000000-0005-0000-0000-0000C57B0000}"/>
    <cellStyle name="Normal 171 2 4 2 2 3" xfId="22396" xr:uid="{00000000-0005-0000-0000-0000C67B0000}"/>
    <cellStyle name="Normal 171 2 4 2 2 4" xfId="37791" xr:uid="{00000000-0005-0000-0000-0000C77B0000}"/>
    <cellStyle name="Normal 171 2 4 2 3" xfId="10850" xr:uid="{00000000-0005-0000-0000-0000C87B0000}"/>
    <cellStyle name="Normal 171 2 4 2 3 2" xfId="26245" xr:uid="{00000000-0005-0000-0000-0000C97B0000}"/>
    <cellStyle name="Normal 171 2 4 2 3 3" xfId="41640" xr:uid="{00000000-0005-0000-0000-0000CA7B0000}"/>
    <cellStyle name="Normal 171 2 4 2 4" xfId="18547" xr:uid="{00000000-0005-0000-0000-0000CB7B0000}"/>
    <cellStyle name="Normal 171 2 4 2 5" xfId="33942" xr:uid="{00000000-0005-0000-0000-0000CC7B0000}"/>
    <cellStyle name="Normal 171 2 4 3" xfId="5061" xr:uid="{00000000-0005-0000-0000-0000CD7B0000}"/>
    <cellStyle name="Normal 171 2 4 3 2" xfId="12775" xr:uid="{00000000-0005-0000-0000-0000CE7B0000}"/>
    <cellStyle name="Normal 171 2 4 3 2 2" xfId="28170" xr:uid="{00000000-0005-0000-0000-0000CF7B0000}"/>
    <cellStyle name="Normal 171 2 4 3 2 3" xfId="43565" xr:uid="{00000000-0005-0000-0000-0000D07B0000}"/>
    <cellStyle name="Normal 171 2 4 3 3" xfId="20472" xr:uid="{00000000-0005-0000-0000-0000D17B0000}"/>
    <cellStyle name="Normal 171 2 4 3 4" xfId="35867" xr:uid="{00000000-0005-0000-0000-0000D27B0000}"/>
    <cellStyle name="Normal 171 2 4 4" xfId="8926" xr:uid="{00000000-0005-0000-0000-0000D37B0000}"/>
    <cellStyle name="Normal 171 2 4 4 2" xfId="24321" xr:uid="{00000000-0005-0000-0000-0000D47B0000}"/>
    <cellStyle name="Normal 171 2 4 4 3" xfId="39716" xr:uid="{00000000-0005-0000-0000-0000D57B0000}"/>
    <cellStyle name="Normal 171 2 4 5" xfId="16623" xr:uid="{00000000-0005-0000-0000-0000D67B0000}"/>
    <cellStyle name="Normal 171 2 4 6" xfId="32018" xr:uid="{00000000-0005-0000-0000-0000D77B0000}"/>
    <cellStyle name="Normal 171 2 5" xfId="2150" xr:uid="{00000000-0005-0000-0000-0000D87B0000}"/>
    <cellStyle name="Normal 171 2 5 2" xfId="6023" xr:uid="{00000000-0005-0000-0000-0000D97B0000}"/>
    <cellStyle name="Normal 171 2 5 2 2" xfId="13737" xr:uid="{00000000-0005-0000-0000-0000DA7B0000}"/>
    <cellStyle name="Normal 171 2 5 2 2 2" xfId="29132" xr:uid="{00000000-0005-0000-0000-0000DB7B0000}"/>
    <cellStyle name="Normal 171 2 5 2 2 3" xfId="44527" xr:uid="{00000000-0005-0000-0000-0000DC7B0000}"/>
    <cellStyle name="Normal 171 2 5 2 3" xfId="21434" xr:uid="{00000000-0005-0000-0000-0000DD7B0000}"/>
    <cellStyle name="Normal 171 2 5 2 4" xfId="36829" xr:uid="{00000000-0005-0000-0000-0000DE7B0000}"/>
    <cellStyle name="Normal 171 2 5 3" xfId="9888" xr:uid="{00000000-0005-0000-0000-0000DF7B0000}"/>
    <cellStyle name="Normal 171 2 5 3 2" xfId="25283" xr:uid="{00000000-0005-0000-0000-0000E07B0000}"/>
    <cellStyle name="Normal 171 2 5 3 3" xfId="40678" xr:uid="{00000000-0005-0000-0000-0000E17B0000}"/>
    <cellStyle name="Normal 171 2 5 4" xfId="17585" xr:uid="{00000000-0005-0000-0000-0000E27B0000}"/>
    <cellStyle name="Normal 171 2 5 5" xfId="32980" xr:uid="{00000000-0005-0000-0000-0000E37B0000}"/>
    <cellStyle name="Normal 171 2 6" xfId="4110" xr:uid="{00000000-0005-0000-0000-0000E47B0000}"/>
    <cellStyle name="Normal 171 2 6 2" xfId="11825" xr:uid="{00000000-0005-0000-0000-0000E57B0000}"/>
    <cellStyle name="Normal 171 2 6 2 2" xfId="27220" xr:uid="{00000000-0005-0000-0000-0000E67B0000}"/>
    <cellStyle name="Normal 171 2 6 2 3" xfId="42615" xr:uid="{00000000-0005-0000-0000-0000E77B0000}"/>
    <cellStyle name="Normal 171 2 6 3" xfId="19522" xr:uid="{00000000-0005-0000-0000-0000E87B0000}"/>
    <cellStyle name="Normal 171 2 6 4" xfId="34917" xr:uid="{00000000-0005-0000-0000-0000E97B0000}"/>
    <cellStyle name="Normal 171 2 7" xfId="7975" xr:uid="{00000000-0005-0000-0000-0000EA7B0000}"/>
    <cellStyle name="Normal 171 2 7 2" xfId="23371" xr:uid="{00000000-0005-0000-0000-0000EB7B0000}"/>
    <cellStyle name="Normal 171 2 7 3" xfId="38766" xr:uid="{00000000-0005-0000-0000-0000EC7B0000}"/>
    <cellStyle name="Normal 171 2 8" xfId="15661" xr:uid="{00000000-0005-0000-0000-0000ED7B0000}"/>
    <cellStyle name="Normal 171 2 9" xfId="31056" xr:uid="{00000000-0005-0000-0000-0000EE7B0000}"/>
    <cellStyle name="Normal 171 3" xfId="330" xr:uid="{00000000-0005-0000-0000-0000EF7B0000}"/>
    <cellStyle name="Normal 171 3 2" xfId="815" xr:uid="{00000000-0005-0000-0000-0000F07B0000}"/>
    <cellStyle name="Normal 171 3 2 2" xfId="1781" xr:uid="{00000000-0005-0000-0000-0000F17B0000}"/>
    <cellStyle name="Normal 171 3 2 2 2" xfId="3710" xr:uid="{00000000-0005-0000-0000-0000F27B0000}"/>
    <cellStyle name="Normal 171 3 2 2 2 2" xfId="7583" xr:uid="{00000000-0005-0000-0000-0000F37B0000}"/>
    <cellStyle name="Normal 171 3 2 2 2 2 2" xfId="15297" xr:uid="{00000000-0005-0000-0000-0000F47B0000}"/>
    <cellStyle name="Normal 171 3 2 2 2 2 2 2" xfId="30692" xr:uid="{00000000-0005-0000-0000-0000F57B0000}"/>
    <cellStyle name="Normal 171 3 2 2 2 2 2 3" xfId="46087" xr:uid="{00000000-0005-0000-0000-0000F67B0000}"/>
    <cellStyle name="Normal 171 3 2 2 2 2 3" xfId="22994" xr:uid="{00000000-0005-0000-0000-0000F77B0000}"/>
    <cellStyle name="Normal 171 3 2 2 2 2 4" xfId="38389" xr:uid="{00000000-0005-0000-0000-0000F87B0000}"/>
    <cellStyle name="Normal 171 3 2 2 2 3" xfId="11448" xr:uid="{00000000-0005-0000-0000-0000F97B0000}"/>
    <cellStyle name="Normal 171 3 2 2 2 3 2" xfId="26843" xr:uid="{00000000-0005-0000-0000-0000FA7B0000}"/>
    <cellStyle name="Normal 171 3 2 2 2 3 3" xfId="42238" xr:uid="{00000000-0005-0000-0000-0000FB7B0000}"/>
    <cellStyle name="Normal 171 3 2 2 2 4" xfId="19145" xr:uid="{00000000-0005-0000-0000-0000FC7B0000}"/>
    <cellStyle name="Normal 171 3 2 2 2 5" xfId="34540" xr:uid="{00000000-0005-0000-0000-0000FD7B0000}"/>
    <cellStyle name="Normal 171 3 2 2 3" xfId="5659" xr:uid="{00000000-0005-0000-0000-0000FE7B0000}"/>
    <cellStyle name="Normal 171 3 2 2 3 2" xfId="13373" xr:uid="{00000000-0005-0000-0000-0000FF7B0000}"/>
    <cellStyle name="Normal 171 3 2 2 3 2 2" xfId="28768" xr:uid="{00000000-0005-0000-0000-0000007C0000}"/>
    <cellStyle name="Normal 171 3 2 2 3 2 3" xfId="44163" xr:uid="{00000000-0005-0000-0000-0000017C0000}"/>
    <cellStyle name="Normal 171 3 2 2 3 3" xfId="21070" xr:uid="{00000000-0005-0000-0000-0000027C0000}"/>
    <cellStyle name="Normal 171 3 2 2 3 4" xfId="36465" xr:uid="{00000000-0005-0000-0000-0000037C0000}"/>
    <cellStyle name="Normal 171 3 2 2 4" xfId="9524" xr:uid="{00000000-0005-0000-0000-0000047C0000}"/>
    <cellStyle name="Normal 171 3 2 2 4 2" xfId="24919" xr:uid="{00000000-0005-0000-0000-0000057C0000}"/>
    <cellStyle name="Normal 171 3 2 2 4 3" xfId="40314" xr:uid="{00000000-0005-0000-0000-0000067C0000}"/>
    <cellStyle name="Normal 171 3 2 2 5" xfId="17221" xr:uid="{00000000-0005-0000-0000-0000077C0000}"/>
    <cellStyle name="Normal 171 3 2 2 6" xfId="32616" xr:uid="{00000000-0005-0000-0000-0000087C0000}"/>
    <cellStyle name="Normal 171 3 2 3" xfId="2748" xr:uid="{00000000-0005-0000-0000-0000097C0000}"/>
    <cellStyle name="Normal 171 3 2 3 2" xfId="6621" xr:uid="{00000000-0005-0000-0000-00000A7C0000}"/>
    <cellStyle name="Normal 171 3 2 3 2 2" xfId="14335" xr:uid="{00000000-0005-0000-0000-00000B7C0000}"/>
    <cellStyle name="Normal 171 3 2 3 2 2 2" xfId="29730" xr:uid="{00000000-0005-0000-0000-00000C7C0000}"/>
    <cellStyle name="Normal 171 3 2 3 2 2 3" xfId="45125" xr:uid="{00000000-0005-0000-0000-00000D7C0000}"/>
    <cellStyle name="Normal 171 3 2 3 2 3" xfId="22032" xr:uid="{00000000-0005-0000-0000-00000E7C0000}"/>
    <cellStyle name="Normal 171 3 2 3 2 4" xfId="37427" xr:uid="{00000000-0005-0000-0000-00000F7C0000}"/>
    <cellStyle name="Normal 171 3 2 3 3" xfId="10486" xr:uid="{00000000-0005-0000-0000-0000107C0000}"/>
    <cellStyle name="Normal 171 3 2 3 3 2" xfId="25881" xr:uid="{00000000-0005-0000-0000-0000117C0000}"/>
    <cellStyle name="Normal 171 3 2 3 3 3" xfId="41276" xr:uid="{00000000-0005-0000-0000-0000127C0000}"/>
    <cellStyle name="Normal 171 3 2 3 4" xfId="18183" xr:uid="{00000000-0005-0000-0000-0000137C0000}"/>
    <cellStyle name="Normal 171 3 2 3 5" xfId="33578" xr:uid="{00000000-0005-0000-0000-0000147C0000}"/>
    <cellStyle name="Normal 171 3 2 4" xfId="4697" xr:uid="{00000000-0005-0000-0000-0000157C0000}"/>
    <cellStyle name="Normal 171 3 2 4 2" xfId="12411" xr:uid="{00000000-0005-0000-0000-0000167C0000}"/>
    <cellStyle name="Normal 171 3 2 4 2 2" xfId="27806" xr:uid="{00000000-0005-0000-0000-0000177C0000}"/>
    <cellStyle name="Normal 171 3 2 4 2 3" xfId="43201" xr:uid="{00000000-0005-0000-0000-0000187C0000}"/>
    <cellStyle name="Normal 171 3 2 4 3" xfId="20108" xr:uid="{00000000-0005-0000-0000-0000197C0000}"/>
    <cellStyle name="Normal 171 3 2 4 4" xfId="35503" xr:uid="{00000000-0005-0000-0000-00001A7C0000}"/>
    <cellStyle name="Normal 171 3 2 5" xfId="8562" xr:uid="{00000000-0005-0000-0000-00001B7C0000}"/>
    <cellStyle name="Normal 171 3 2 5 2" xfId="23957" xr:uid="{00000000-0005-0000-0000-00001C7C0000}"/>
    <cellStyle name="Normal 171 3 2 5 3" xfId="39352" xr:uid="{00000000-0005-0000-0000-00001D7C0000}"/>
    <cellStyle name="Normal 171 3 2 6" xfId="16259" xr:uid="{00000000-0005-0000-0000-00001E7C0000}"/>
    <cellStyle name="Normal 171 3 2 7" xfId="31654" xr:uid="{00000000-0005-0000-0000-00001F7C0000}"/>
    <cellStyle name="Normal 171 3 3" xfId="1300" xr:uid="{00000000-0005-0000-0000-0000207C0000}"/>
    <cellStyle name="Normal 171 3 3 2" xfId="3229" xr:uid="{00000000-0005-0000-0000-0000217C0000}"/>
    <cellStyle name="Normal 171 3 3 2 2" xfId="7102" xr:uid="{00000000-0005-0000-0000-0000227C0000}"/>
    <cellStyle name="Normal 171 3 3 2 2 2" xfId="14816" xr:uid="{00000000-0005-0000-0000-0000237C0000}"/>
    <cellStyle name="Normal 171 3 3 2 2 2 2" xfId="30211" xr:uid="{00000000-0005-0000-0000-0000247C0000}"/>
    <cellStyle name="Normal 171 3 3 2 2 2 3" xfId="45606" xr:uid="{00000000-0005-0000-0000-0000257C0000}"/>
    <cellStyle name="Normal 171 3 3 2 2 3" xfId="22513" xr:uid="{00000000-0005-0000-0000-0000267C0000}"/>
    <cellStyle name="Normal 171 3 3 2 2 4" xfId="37908" xr:uid="{00000000-0005-0000-0000-0000277C0000}"/>
    <cellStyle name="Normal 171 3 3 2 3" xfId="10967" xr:uid="{00000000-0005-0000-0000-0000287C0000}"/>
    <cellStyle name="Normal 171 3 3 2 3 2" xfId="26362" xr:uid="{00000000-0005-0000-0000-0000297C0000}"/>
    <cellStyle name="Normal 171 3 3 2 3 3" xfId="41757" xr:uid="{00000000-0005-0000-0000-00002A7C0000}"/>
    <cellStyle name="Normal 171 3 3 2 4" xfId="18664" xr:uid="{00000000-0005-0000-0000-00002B7C0000}"/>
    <cellStyle name="Normal 171 3 3 2 5" xfId="34059" xr:uid="{00000000-0005-0000-0000-00002C7C0000}"/>
    <cellStyle name="Normal 171 3 3 3" xfId="5178" xr:uid="{00000000-0005-0000-0000-00002D7C0000}"/>
    <cellStyle name="Normal 171 3 3 3 2" xfId="12892" xr:uid="{00000000-0005-0000-0000-00002E7C0000}"/>
    <cellStyle name="Normal 171 3 3 3 2 2" xfId="28287" xr:uid="{00000000-0005-0000-0000-00002F7C0000}"/>
    <cellStyle name="Normal 171 3 3 3 2 3" xfId="43682" xr:uid="{00000000-0005-0000-0000-0000307C0000}"/>
    <cellStyle name="Normal 171 3 3 3 3" xfId="20589" xr:uid="{00000000-0005-0000-0000-0000317C0000}"/>
    <cellStyle name="Normal 171 3 3 3 4" xfId="35984" xr:uid="{00000000-0005-0000-0000-0000327C0000}"/>
    <cellStyle name="Normal 171 3 3 4" xfId="9043" xr:uid="{00000000-0005-0000-0000-0000337C0000}"/>
    <cellStyle name="Normal 171 3 3 4 2" xfId="24438" xr:uid="{00000000-0005-0000-0000-0000347C0000}"/>
    <cellStyle name="Normal 171 3 3 4 3" xfId="39833" xr:uid="{00000000-0005-0000-0000-0000357C0000}"/>
    <cellStyle name="Normal 171 3 3 5" xfId="16740" xr:uid="{00000000-0005-0000-0000-0000367C0000}"/>
    <cellStyle name="Normal 171 3 3 6" xfId="32135" xr:uid="{00000000-0005-0000-0000-0000377C0000}"/>
    <cellStyle name="Normal 171 3 4" xfId="2267" xr:uid="{00000000-0005-0000-0000-0000387C0000}"/>
    <cellStyle name="Normal 171 3 4 2" xfId="6140" xr:uid="{00000000-0005-0000-0000-0000397C0000}"/>
    <cellStyle name="Normal 171 3 4 2 2" xfId="13854" xr:uid="{00000000-0005-0000-0000-00003A7C0000}"/>
    <cellStyle name="Normal 171 3 4 2 2 2" xfId="29249" xr:uid="{00000000-0005-0000-0000-00003B7C0000}"/>
    <cellStyle name="Normal 171 3 4 2 2 3" xfId="44644" xr:uid="{00000000-0005-0000-0000-00003C7C0000}"/>
    <cellStyle name="Normal 171 3 4 2 3" xfId="21551" xr:uid="{00000000-0005-0000-0000-00003D7C0000}"/>
    <cellStyle name="Normal 171 3 4 2 4" xfId="36946" xr:uid="{00000000-0005-0000-0000-00003E7C0000}"/>
    <cellStyle name="Normal 171 3 4 3" xfId="10005" xr:uid="{00000000-0005-0000-0000-00003F7C0000}"/>
    <cellStyle name="Normal 171 3 4 3 2" xfId="25400" xr:uid="{00000000-0005-0000-0000-0000407C0000}"/>
    <cellStyle name="Normal 171 3 4 3 3" xfId="40795" xr:uid="{00000000-0005-0000-0000-0000417C0000}"/>
    <cellStyle name="Normal 171 3 4 4" xfId="17702" xr:uid="{00000000-0005-0000-0000-0000427C0000}"/>
    <cellStyle name="Normal 171 3 4 5" xfId="33097" xr:uid="{00000000-0005-0000-0000-0000437C0000}"/>
    <cellStyle name="Normal 171 3 5" xfId="4216" xr:uid="{00000000-0005-0000-0000-0000447C0000}"/>
    <cellStyle name="Normal 171 3 5 2" xfId="11930" xr:uid="{00000000-0005-0000-0000-0000457C0000}"/>
    <cellStyle name="Normal 171 3 5 2 2" xfId="27325" xr:uid="{00000000-0005-0000-0000-0000467C0000}"/>
    <cellStyle name="Normal 171 3 5 2 3" xfId="42720" xr:uid="{00000000-0005-0000-0000-0000477C0000}"/>
    <cellStyle name="Normal 171 3 5 3" xfId="19627" xr:uid="{00000000-0005-0000-0000-0000487C0000}"/>
    <cellStyle name="Normal 171 3 5 4" xfId="35022" xr:uid="{00000000-0005-0000-0000-0000497C0000}"/>
    <cellStyle name="Normal 171 3 6" xfId="8081" xr:uid="{00000000-0005-0000-0000-00004A7C0000}"/>
    <cellStyle name="Normal 171 3 6 2" xfId="23476" xr:uid="{00000000-0005-0000-0000-00004B7C0000}"/>
    <cellStyle name="Normal 171 3 6 3" xfId="38871" xr:uid="{00000000-0005-0000-0000-00004C7C0000}"/>
    <cellStyle name="Normal 171 3 7" xfId="15778" xr:uid="{00000000-0005-0000-0000-00004D7C0000}"/>
    <cellStyle name="Normal 171 3 8" xfId="31173" xr:uid="{00000000-0005-0000-0000-00004E7C0000}"/>
    <cellStyle name="Normal 171 4" xfId="594" xr:uid="{00000000-0005-0000-0000-00004F7C0000}"/>
    <cellStyle name="Normal 171 4 2" xfId="1560" xr:uid="{00000000-0005-0000-0000-0000507C0000}"/>
    <cellStyle name="Normal 171 4 2 2" xfId="3489" xr:uid="{00000000-0005-0000-0000-0000517C0000}"/>
    <cellStyle name="Normal 171 4 2 2 2" xfId="7362" xr:uid="{00000000-0005-0000-0000-0000527C0000}"/>
    <cellStyle name="Normal 171 4 2 2 2 2" xfId="15076" xr:uid="{00000000-0005-0000-0000-0000537C0000}"/>
    <cellStyle name="Normal 171 4 2 2 2 2 2" xfId="30471" xr:uid="{00000000-0005-0000-0000-0000547C0000}"/>
    <cellStyle name="Normal 171 4 2 2 2 2 3" xfId="45866" xr:uid="{00000000-0005-0000-0000-0000557C0000}"/>
    <cellStyle name="Normal 171 4 2 2 2 3" xfId="22773" xr:uid="{00000000-0005-0000-0000-0000567C0000}"/>
    <cellStyle name="Normal 171 4 2 2 2 4" xfId="38168" xr:uid="{00000000-0005-0000-0000-0000577C0000}"/>
    <cellStyle name="Normal 171 4 2 2 3" xfId="11227" xr:uid="{00000000-0005-0000-0000-0000587C0000}"/>
    <cellStyle name="Normal 171 4 2 2 3 2" xfId="26622" xr:uid="{00000000-0005-0000-0000-0000597C0000}"/>
    <cellStyle name="Normal 171 4 2 2 3 3" xfId="42017" xr:uid="{00000000-0005-0000-0000-00005A7C0000}"/>
    <cellStyle name="Normal 171 4 2 2 4" xfId="18924" xr:uid="{00000000-0005-0000-0000-00005B7C0000}"/>
    <cellStyle name="Normal 171 4 2 2 5" xfId="34319" xr:uid="{00000000-0005-0000-0000-00005C7C0000}"/>
    <cellStyle name="Normal 171 4 2 3" xfId="5438" xr:uid="{00000000-0005-0000-0000-00005D7C0000}"/>
    <cellStyle name="Normal 171 4 2 3 2" xfId="13152" xr:uid="{00000000-0005-0000-0000-00005E7C0000}"/>
    <cellStyle name="Normal 171 4 2 3 2 2" xfId="28547" xr:uid="{00000000-0005-0000-0000-00005F7C0000}"/>
    <cellStyle name="Normal 171 4 2 3 2 3" xfId="43942" xr:uid="{00000000-0005-0000-0000-0000607C0000}"/>
    <cellStyle name="Normal 171 4 2 3 3" xfId="20849" xr:uid="{00000000-0005-0000-0000-0000617C0000}"/>
    <cellStyle name="Normal 171 4 2 3 4" xfId="36244" xr:uid="{00000000-0005-0000-0000-0000627C0000}"/>
    <cellStyle name="Normal 171 4 2 4" xfId="9303" xr:uid="{00000000-0005-0000-0000-0000637C0000}"/>
    <cellStyle name="Normal 171 4 2 4 2" xfId="24698" xr:uid="{00000000-0005-0000-0000-0000647C0000}"/>
    <cellStyle name="Normal 171 4 2 4 3" xfId="40093" xr:uid="{00000000-0005-0000-0000-0000657C0000}"/>
    <cellStyle name="Normal 171 4 2 5" xfId="17000" xr:uid="{00000000-0005-0000-0000-0000667C0000}"/>
    <cellStyle name="Normal 171 4 2 6" xfId="32395" xr:uid="{00000000-0005-0000-0000-0000677C0000}"/>
    <cellStyle name="Normal 171 4 3" xfId="2527" xr:uid="{00000000-0005-0000-0000-0000687C0000}"/>
    <cellStyle name="Normal 171 4 3 2" xfId="6400" xr:uid="{00000000-0005-0000-0000-0000697C0000}"/>
    <cellStyle name="Normal 171 4 3 2 2" xfId="14114" xr:uid="{00000000-0005-0000-0000-00006A7C0000}"/>
    <cellStyle name="Normal 171 4 3 2 2 2" xfId="29509" xr:uid="{00000000-0005-0000-0000-00006B7C0000}"/>
    <cellStyle name="Normal 171 4 3 2 2 3" xfId="44904" xr:uid="{00000000-0005-0000-0000-00006C7C0000}"/>
    <cellStyle name="Normal 171 4 3 2 3" xfId="21811" xr:uid="{00000000-0005-0000-0000-00006D7C0000}"/>
    <cellStyle name="Normal 171 4 3 2 4" xfId="37206" xr:uid="{00000000-0005-0000-0000-00006E7C0000}"/>
    <cellStyle name="Normal 171 4 3 3" xfId="10265" xr:uid="{00000000-0005-0000-0000-00006F7C0000}"/>
    <cellStyle name="Normal 171 4 3 3 2" xfId="25660" xr:uid="{00000000-0005-0000-0000-0000707C0000}"/>
    <cellStyle name="Normal 171 4 3 3 3" xfId="41055" xr:uid="{00000000-0005-0000-0000-0000717C0000}"/>
    <cellStyle name="Normal 171 4 3 4" xfId="17962" xr:uid="{00000000-0005-0000-0000-0000727C0000}"/>
    <cellStyle name="Normal 171 4 3 5" xfId="33357" xr:uid="{00000000-0005-0000-0000-0000737C0000}"/>
    <cellStyle name="Normal 171 4 4" xfId="4476" xr:uid="{00000000-0005-0000-0000-0000747C0000}"/>
    <cellStyle name="Normal 171 4 4 2" xfId="12190" xr:uid="{00000000-0005-0000-0000-0000757C0000}"/>
    <cellStyle name="Normal 171 4 4 2 2" xfId="27585" xr:uid="{00000000-0005-0000-0000-0000767C0000}"/>
    <cellStyle name="Normal 171 4 4 2 3" xfId="42980" xr:uid="{00000000-0005-0000-0000-0000777C0000}"/>
    <cellStyle name="Normal 171 4 4 3" xfId="19887" xr:uid="{00000000-0005-0000-0000-0000787C0000}"/>
    <cellStyle name="Normal 171 4 4 4" xfId="35282" xr:uid="{00000000-0005-0000-0000-0000797C0000}"/>
    <cellStyle name="Normal 171 4 5" xfId="8341" xr:uid="{00000000-0005-0000-0000-00007A7C0000}"/>
    <cellStyle name="Normal 171 4 5 2" xfId="23736" xr:uid="{00000000-0005-0000-0000-00007B7C0000}"/>
    <cellStyle name="Normal 171 4 5 3" xfId="39131" xr:uid="{00000000-0005-0000-0000-00007C7C0000}"/>
    <cellStyle name="Normal 171 4 6" xfId="16038" xr:uid="{00000000-0005-0000-0000-00007D7C0000}"/>
    <cellStyle name="Normal 171 4 7" xfId="31433" xr:uid="{00000000-0005-0000-0000-00007E7C0000}"/>
    <cellStyle name="Normal 171 5" xfId="1079" xr:uid="{00000000-0005-0000-0000-00007F7C0000}"/>
    <cellStyle name="Normal 171 5 2" xfId="3008" xr:uid="{00000000-0005-0000-0000-0000807C0000}"/>
    <cellStyle name="Normal 171 5 2 2" xfId="6881" xr:uid="{00000000-0005-0000-0000-0000817C0000}"/>
    <cellStyle name="Normal 171 5 2 2 2" xfId="14595" xr:uid="{00000000-0005-0000-0000-0000827C0000}"/>
    <cellStyle name="Normal 171 5 2 2 2 2" xfId="29990" xr:uid="{00000000-0005-0000-0000-0000837C0000}"/>
    <cellStyle name="Normal 171 5 2 2 2 3" xfId="45385" xr:uid="{00000000-0005-0000-0000-0000847C0000}"/>
    <cellStyle name="Normal 171 5 2 2 3" xfId="22292" xr:uid="{00000000-0005-0000-0000-0000857C0000}"/>
    <cellStyle name="Normal 171 5 2 2 4" xfId="37687" xr:uid="{00000000-0005-0000-0000-0000867C0000}"/>
    <cellStyle name="Normal 171 5 2 3" xfId="10746" xr:uid="{00000000-0005-0000-0000-0000877C0000}"/>
    <cellStyle name="Normal 171 5 2 3 2" xfId="26141" xr:uid="{00000000-0005-0000-0000-0000887C0000}"/>
    <cellStyle name="Normal 171 5 2 3 3" xfId="41536" xr:uid="{00000000-0005-0000-0000-0000897C0000}"/>
    <cellStyle name="Normal 171 5 2 4" xfId="18443" xr:uid="{00000000-0005-0000-0000-00008A7C0000}"/>
    <cellStyle name="Normal 171 5 2 5" xfId="33838" xr:uid="{00000000-0005-0000-0000-00008B7C0000}"/>
    <cellStyle name="Normal 171 5 3" xfId="4957" xr:uid="{00000000-0005-0000-0000-00008C7C0000}"/>
    <cellStyle name="Normal 171 5 3 2" xfId="12671" xr:uid="{00000000-0005-0000-0000-00008D7C0000}"/>
    <cellStyle name="Normal 171 5 3 2 2" xfId="28066" xr:uid="{00000000-0005-0000-0000-00008E7C0000}"/>
    <cellStyle name="Normal 171 5 3 2 3" xfId="43461" xr:uid="{00000000-0005-0000-0000-00008F7C0000}"/>
    <cellStyle name="Normal 171 5 3 3" xfId="20368" xr:uid="{00000000-0005-0000-0000-0000907C0000}"/>
    <cellStyle name="Normal 171 5 3 4" xfId="35763" xr:uid="{00000000-0005-0000-0000-0000917C0000}"/>
    <cellStyle name="Normal 171 5 4" xfId="8822" xr:uid="{00000000-0005-0000-0000-0000927C0000}"/>
    <cellStyle name="Normal 171 5 4 2" xfId="24217" xr:uid="{00000000-0005-0000-0000-0000937C0000}"/>
    <cellStyle name="Normal 171 5 4 3" xfId="39612" xr:uid="{00000000-0005-0000-0000-0000947C0000}"/>
    <cellStyle name="Normal 171 5 5" xfId="16519" xr:uid="{00000000-0005-0000-0000-0000957C0000}"/>
    <cellStyle name="Normal 171 5 6" xfId="31914" xr:uid="{00000000-0005-0000-0000-0000967C0000}"/>
    <cellStyle name="Normal 171 6" xfId="2046" xr:uid="{00000000-0005-0000-0000-0000977C0000}"/>
    <cellStyle name="Normal 171 6 2" xfId="5919" xr:uid="{00000000-0005-0000-0000-0000987C0000}"/>
    <cellStyle name="Normal 171 6 2 2" xfId="13633" xr:uid="{00000000-0005-0000-0000-0000997C0000}"/>
    <cellStyle name="Normal 171 6 2 2 2" xfId="29028" xr:uid="{00000000-0005-0000-0000-00009A7C0000}"/>
    <cellStyle name="Normal 171 6 2 2 3" xfId="44423" xr:uid="{00000000-0005-0000-0000-00009B7C0000}"/>
    <cellStyle name="Normal 171 6 2 3" xfId="21330" xr:uid="{00000000-0005-0000-0000-00009C7C0000}"/>
    <cellStyle name="Normal 171 6 2 4" xfId="36725" xr:uid="{00000000-0005-0000-0000-00009D7C0000}"/>
    <cellStyle name="Normal 171 6 3" xfId="9784" xr:uid="{00000000-0005-0000-0000-00009E7C0000}"/>
    <cellStyle name="Normal 171 6 3 2" xfId="25179" xr:uid="{00000000-0005-0000-0000-00009F7C0000}"/>
    <cellStyle name="Normal 171 6 3 3" xfId="40574" xr:uid="{00000000-0005-0000-0000-0000A07C0000}"/>
    <cellStyle name="Normal 171 6 4" xfId="17481" xr:uid="{00000000-0005-0000-0000-0000A17C0000}"/>
    <cellStyle name="Normal 171 6 5" xfId="32876" xr:uid="{00000000-0005-0000-0000-0000A27C0000}"/>
    <cellStyle name="Normal 171 7" xfId="4005" xr:uid="{00000000-0005-0000-0000-0000A37C0000}"/>
    <cellStyle name="Normal 171 7 2" xfId="11721" xr:uid="{00000000-0005-0000-0000-0000A47C0000}"/>
    <cellStyle name="Normal 171 7 2 2" xfId="27116" xr:uid="{00000000-0005-0000-0000-0000A57C0000}"/>
    <cellStyle name="Normal 171 7 2 3" xfId="42511" xr:uid="{00000000-0005-0000-0000-0000A67C0000}"/>
    <cellStyle name="Normal 171 7 3" xfId="19418" xr:uid="{00000000-0005-0000-0000-0000A77C0000}"/>
    <cellStyle name="Normal 171 7 4" xfId="34813" xr:uid="{00000000-0005-0000-0000-0000A87C0000}"/>
    <cellStyle name="Normal 171 8" xfId="7870" xr:uid="{00000000-0005-0000-0000-0000A97C0000}"/>
    <cellStyle name="Normal 171 8 2" xfId="23267" xr:uid="{00000000-0005-0000-0000-0000AA7C0000}"/>
    <cellStyle name="Normal 171 8 3" xfId="38662" xr:uid="{00000000-0005-0000-0000-0000AB7C0000}"/>
    <cellStyle name="Normal 171 9" xfId="15557" xr:uid="{00000000-0005-0000-0000-0000AC7C0000}"/>
    <cellStyle name="Normal 172" xfId="70" xr:uid="{00000000-0005-0000-0000-0000AD7C0000}"/>
    <cellStyle name="Normal 172 10" xfId="30953" xr:uid="{00000000-0005-0000-0000-0000AE7C0000}"/>
    <cellStyle name="Normal 172 2" xfId="182" xr:uid="{00000000-0005-0000-0000-0000AF7C0000}"/>
    <cellStyle name="Normal 172 2 2" xfId="435" xr:uid="{00000000-0005-0000-0000-0000B07C0000}"/>
    <cellStyle name="Normal 172 2 2 2" xfId="920" xr:uid="{00000000-0005-0000-0000-0000B17C0000}"/>
    <cellStyle name="Normal 172 2 2 2 2" xfId="1886" xr:uid="{00000000-0005-0000-0000-0000B27C0000}"/>
    <cellStyle name="Normal 172 2 2 2 2 2" xfId="3815" xr:uid="{00000000-0005-0000-0000-0000B37C0000}"/>
    <cellStyle name="Normal 172 2 2 2 2 2 2" xfId="7688" xr:uid="{00000000-0005-0000-0000-0000B47C0000}"/>
    <cellStyle name="Normal 172 2 2 2 2 2 2 2" xfId="15402" xr:uid="{00000000-0005-0000-0000-0000B57C0000}"/>
    <cellStyle name="Normal 172 2 2 2 2 2 2 2 2" xfId="30797" xr:uid="{00000000-0005-0000-0000-0000B67C0000}"/>
    <cellStyle name="Normal 172 2 2 2 2 2 2 2 3" xfId="46192" xr:uid="{00000000-0005-0000-0000-0000B77C0000}"/>
    <cellStyle name="Normal 172 2 2 2 2 2 2 3" xfId="23099" xr:uid="{00000000-0005-0000-0000-0000B87C0000}"/>
    <cellStyle name="Normal 172 2 2 2 2 2 2 4" xfId="38494" xr:uid="{00000000-0005-0000-0000-0000B97C0000}"/>
    <cellStyle name="Normal 172 2 2 2 2 2 3" xfId="11553" xr:uid="{00000000-0005-0000-0000-0000BA7C0000}"/>
    <cellStyle name="Normal 172 2 2 2 2 2 3 2" xfId="26948" xr:uid="{00000000-0005-0000-0000-0000BB7C0000}"/>
    <cellStyle name="Normal 172 2 2 2 2 2 3 3" xfId="42343" xr:uid="{00000000-0005-0000-0000-0000BC7C0000}"/>
    <cellStyle name="Normal 172 2 2 2 2 2 4" xfId="19250" xr:uid="{00000000-0005-0000-0000-0000BD7C0000}"/>
    <cellStyle name="Normal 172 2 2 2 2 2 5" xfId="34645" xr:uid="{00000000-0005-0000-0000-0000BE7C0000}"/>
    <cellStyle name="Normal 172 2 2 2 2 3" xfId="5764" xr:uid="{00000000-0005-0000-0000-0000BF7C0000}"/>
    <cellStyle name="Normal 172 2 2 2 2 3 2" xfId="13478" xr:uid="{00000000-0005-0000-0000-0000C07C0000}"/>
    <cellStyle name="Normal 172 2 2 2 2 3 2 2" xfId="28873" xr:uid="{00000000-0005-0000-0000-0000C17C0000}"/>
    <cellStyle name="Normal 172 2 2 2 2 3 2 3" xfId="44268" xr:uid="{00000000-0005-0000-0000-0000C27C0000}"/>
    <cellStyle name="Normal 172 2 2 2 2 3 3" xfId="21175" xr:uid="{00000000-0005-0000-0000-0000C37C0000}"/>
    <cellStyle name="Normal 172 2 2 2 2 3 4" xfId="36570" xr:uid="{00000000-0005-0000-0000-0000C47C0000}"/>
    <cellStyle name="Normal 172 2 2 2 2 4" xfId="9629" xr:uid="{00000000-0005-0000-0000-0000C57C0000}"/>
    <cellStyle name="Normal 172 2 2 2 2 4 2" xfId="25024" xr:uid="{00000000-0005-0000-0000-0000C67C0000}"/>
    <cellStyle name="Normal 172 2 2 2 2 4 3" xfId="40419" xr:uid="{00000000-0005-0000-0000-0000C77C0000}"/>
    <cellStyle name="Normal 172 2 2 2 2 5" xfId="17326" xr:uid="{00000000-0005-0000-0000-0000C87C0000}"/>
    <cellStyle name="Normal 172 2 2 2 2 6" xfId="32721" xr:uid="{00000000-0005-0000-0000-0000C97C0000}"/>
    <cellStyle name="Normal 172 2 2 2 3" xfId="2853" xr:uid="{00000000-0005-0000-0000-0000CA7C0000}"/>
    <cellStyle name="Normal 172 2 2 2 3 2" xfId="6726" xr:uid="{00000000-0005-0000-0000-0000CB7C0000}"/>
    <cellStyle name="Normal 172 2 2 2 3 2 2" xfId="14440" xr:uid="{00000000-0005-0000-0000-0000CC7C0000}"/>
    <cellStyle name="Normal 172 2 2 2 3 2 2 2" xfId="29835" xr:uid="{00000000-0005-0000-0000-0000CD7C0000}"/>
    <cellStyle name="Normal 172 2 2 2 3 2 2 3" xfId="45230" xr:uid="{00000000-0005-0000-0000-0000CE7C0000}"/>
    <cellStyle name="Normal 172 2 2 2 3 2 3" xfId="22137" xr:uid="{00000000-0005-0000-0000-0000CF7C0000}"/>
    <cellStyle name="Normal 172 2 2 2 3 2 4" xfId="37532" xr:uid="{00000000-0005-0000-0000-0000D07C0000}"/>
    <cellStyle name="Normal 172 2 2 2 3 3" xfId="10591" xr:uid="{00000000-0005-0000-0000-0000D17C0000}"/>
    <cellStyle name="Normal 172 2 2 2 3 3 2" xfId="25986" xr:uid="{00000000-0005-0000-0000-0000D27C0000}"/>
    <cellStyle name="Normal 172 2 2 2 3 3 3" xfId="41381" xr:uid="{00000000-0005-0000-0000-0000D37C0000}"/>
    <cellStyle name="Normal 172 2 2 2 3 4" xfId="18288" xr:uid="{00000000-0005-0000-0000-0000D47C0000}"/>
    <cellStyle name="Normal 172 2 2 2 3 5" xfId="33683" xr:uid="{00000000-0005-0000-0000-0000D57C0000}"/>
    <cellStyle name="Normal 172 2 2 2 4" xfId="4802" xr:uid="{00000000-0005-0000-0000-0000D67C0000}"/>
    <cellStyle name="Normal 172 2 2 2 4 2" xfId="12516" xr:uid="{00000000-0005-0000-0000-0000D77C0000}"/>
    <cellStyle name="Normal 172 2 2 2 4 2 2" xfId="27911" xr:uid="{00000000-0005-0000-0000-0000D87C0000}"/>
    <cellStyle name="Normal 172 2 2 2 4 2 3" xfId="43306" xr:uid="{00000000-0005-0000-0000-0000D97C0000}"/>
    <cellStyle name="Normal 172 2 2 2 4 3" xfId="20213" xr:uid="{00000000-0005-0000-0000-0000DA7C0000}"/>
    <cellStyle name="Normal 172 2 2 2 4 4" xfId="35608" xr:uid="{00000000-0005-0000-0000-0000DB7C0000}"/>
    <cellStyle name="Normal 172 2 2 2 5" xfId="8667" xr:uid="{00000000-0005-0000-0000-0000DC7C0000}"/>
    <cellStyle name="Normal 172 2 2 2 5 2" xfId="24062" xr:uid="{00000000-0005-0000-0000-0000DD7C0000}"/>
    <cellStyle name="Normal 172 2 2 2 5 3" xfId="39457" xr:uid="{00000000-0005-0000-0000-0000DE7C0000}"/>
    <cellStyle name="Normal 172 2 2 2 6" xfId="16364" xr:uid="{00000000-0005-0000-0000-0000DF7C0000}"/>
    <cellStyle name="Normal 172 2 2 2 7" xfId="31759" xr:uid="{00000000-0005-0000-0000-0000E07C0000}"/>
    <cellStyle name="Normal 172 2 2 3" xfId="1405" xr:uid="{00000000-0005-0000-0000-0000E17C0000}"/>
    <cellStyle name="Normal 172 2 2 3 2" xfId="3334" xr:uid="{00000000-0005-0000-0000-0000E27C0000}"/>
    <cellStyle name="Normal 172 2 2 3 2 2" xfId="7207" xr:uid="{00000000-0005-0000-0000-0000E37C0000}"/>
    <cellStyle name="Normal 172 2 2 3 2 2 2" xfId="14921" xr:uid="{00000000-0005-0000-0000-0000E47C0000}"/>
    <cellStyle name="Normal 172 2 2 3 2 2 2 2" xfId="30316" xr:uid="{00000000-0005-0000-0000-0000E57C0000}"/>
    <cellStyle name="Normal 172 2 2 3 2 2 2 3" xfId="45711" xr:uid="{00000000-0005-0000-0000-0000E67C0000}"/>
    <cellStyle name="Normal 172 2 2 3 2 2 3" xfId="22618" xr:uid="{00000000-0005-0000-0000-0000E77C0000}"/>
    <cellStyle name="Normal 172 2 2 3 2 2 4" xfId="38013" xr:uid="{00000000-0005-0000-0000-0000E87C0000}"/>
    <cellStyle name="Normal 172 2 2 3 2 3" xfId="11072" xr:uid="{00000000-0005-0000-0000-0000E97C0000}"/>
    <cellStyle name="Normal 172 2 2 3 2 3 2" xfId="26467" xr:uid="{00000000-0005-0000-0000-0000EA7C0000}"/>
    <cellStyle name="Normal 172 2 2 3 2 3 3" xfId="41862" xr:uid="{00000000-0005-0000-0000-0000EB7C0000}"/>
    <cellStyle name="Normal 172 2 2 3 2 4" xfId="18769" xr:uid="{00000000-0005-0000-0000-0000EC7C0000}"/>
    <cellStyle name="Normal 172 2 2 3 2 5" xfId="34164" xr:uid="{00000000-0005-0000-0000-0000ED7C0000}"/>
    <cellStyle name="Normal 172 2 2 3 3" xfId="5283" xr:uid="{00000000-0005-0000-0000-0000EE7C0000}"/>
    <cellStyle name="Normal 172 2 2 3 3 2" xfId="12997" xr:uid="{00000000-0005-0000-0000-0000EF7C0000}"/>
    <cellStyle name="Normal 172 2 2 3 3 2 2" xfId="28392" xr:uid="{00000000-0005-0000-0000-0000F07C0000}"/>
    <cellStyle name="Normal 172 2 2 3 3 2 3" xfId="43787" xr:uid="{00000000-0005-0000-0000-0000F17C0000}"/>
    <cellStyle name="Normal 172 2 2 3 3 3" xfId="20694" xr:uid="{00000000-0005-0000-0000-0000F27C0000}"/>
    <cellStyle name="Normal 172 2 2 3 3 4" xfId="36089" xr:uid="{00000000-0005-0000-0000-0000F37C0000}"/>
    <cellStyle name="Normal 172 2 2 3 4" xfId="9148" xr:uid="{00000000-0005-0000-0000-0000F47C0000}"/>
    <cellStyle name="Normal 172 2 2 3 4 2" xfId="24543" xr:uid="{00000000-0005-0000-0000-0000F57C0000}"/>
    <cellStyle name="Normal 172 2 2 3 4 3" xfId="39938" xr:uid="{00000000-0005-0000-0000-0000F67C0000}"/>
    <cellStyle name="Normal 172 2 2 3 5" xfId="16845" xr:uid="{00000000-0005-0000-0000-0000F77C0000}"/>
    <cellStyle name="Normal 172 2 2 3 6" xfId="32240" xr:uid="{00000000-0005-0000-0000-0000F87C0000}"/>
    <cellStyle name="Normal 172 2 2 4" xfId="2372" xr:uid="{00000000-0005-0000-0000-0000F97C0000}"/>
    <cellStyle name="Normal 172 2 2 4 2" xfId="6245" xr:uid="{00000000-0005-0000-0000-0000FA7C0000}"/>
    <cellStyle name="Normal 172 2 2 4 2 2" xfId="13959" xr:uid="{00000000-0005-0000-0000-0000FB7C0000}"/>
    <cellStyle name="Normal 172 2 2 4 2 2 2" xfId="29354" xr:uid="{00000000-0005-0000-0000-0000FC7C0000}"/>
    <cellStyle name="Normal 172 2 2 4 2 2 3" xfId="44749" xr:uid="{00000000-0005-0000-0000-0000FD7C0000}"/>
    <cellStyle name="Normal 172 2 2 4 2 3" xfId="21656" xr:uid="{00000000-0005-0000-0000-0000FE7C0000}"/>
    <cellStyle name="Normal 172 2 2 4 2 4" xfId="37051" xr:uid="{00000000-0005-0000-0000-0000FF7C0000}"/>
    <cellStyle name="Normal 172 2 2 4 3" xfId="10110" xr:uid="{00000000-0005-0000-0000-0000007D0000}"/>
    <cellStyle name="Normal 172 2 2 4 3 2" xfId="25505" xr:uid="{00000000-0005-0000-0000-0000017D0000}"/>
    <cellStyle name="Normal 172 2 2 4 3 3" xfId="40900" xr:uid="{00000000-0005-0000-0000-0000027D0000}"/>
    <cellStyle name="Normal 172 2 2 4 4" xfId="17807" xr:uid="{00000000-0005-0000-0000-0000037D0000}"/>
    <cellStyle name="Normal 172 2 2 4 5" xfId="33202" xr:uid="{00000000-0005-0000-0000-0000047D0000}"/>
    <cellStyle name="Normal 172 2 2 5" xfId="4321" xr:uid="{00000000-0005-0000-0000-0000057D0000}"/>
    <cellStyle name="Normal 172 2 2 5 2" xfId="12035" xr:uid="{00000000-0005-0000-0000-0000067D0000}"/>
    <cellStyle name="Normal 172 2 2 5 2 2" xfId="27430" xr:uid="{00000000-0005-0000-0000-0000077D0000}"/>
    <cellStyle name="Normal 172 2 2 5 2 3" xfId="42825" xr:uid="{00000000-0005-0000-0000-0000087D0000}"/>
    <cellStyle name="Normal 172 2 2 5 3" xfId="19732" xr:uid="{00000000-0005-0000-0000-0000097D0000}"/>
    <cellStyle name="Normal 172 2 2 5 4" xfId="35127" xr:uid="{00000000-0005-0000-0000-00000A7D0000}"/>
    <cellStyle name="Normal 172 2 2 6" xfId="8186" xr:uid="{00000000-0005-0000-0000-00000B7D0000}"/>
    <cellStyle name="Normal 172 2 2 6 2" xfId="23581" xr:uid="{00000000-0005-0000-0000-00000C7D0000}"/>
    <cellStyle name="Normal 172 2 2 6 3" xfId="38976" xr:uid="{00000000-0005-0000-0000-00000D7D0000}"/>
    <cellStyle name="Normal 172 2 2 7" xfId="15883" xr:uid="{00000000-0005-0000-0000-00000E7D0000}"/>
    <cellStyle name="Normal 172 2 2 8" xfId="31278" xr:uid="{00000000-0005-0000-0000-00000F7D0000}"/>
    <cellStyle name="Normal 172 2 3" xfId="699" xr:uid="{00000000-0005-0000-0000-0000107D0000}"/>
    <cellStyle name="Normal 172 2 3 2" xfId="1665" xr:uid="{00000000-0005-0000-0000-0000117D0000}"/>
    <cellStyle name="Normal 172 2 3 2 2" xfId="3594" xr:uid="{00000000-0005-0000-0000-0000127D0000}"/>
    <cellStyle name="Normal 172 2 3 2 2 2" xfId="7467" xr:uid="{00000000-0005-0000-0000-0000137D0000}"/>
    <cellStyle name="Normal 172 2 3 2 2 2 2" xfId="15181" xr:uid="{00000000-0005-0000-0000-0000147D0000}"/>
    <cellStyle name="Normal 172 2 3 2 2 2 2 2" xfId="30576" xr:uid="{00000000-0005-0000-0000-0000157D0000}"/>
    <cellStyle name="Normal 172 2 3 2 2 2 2 3" xfId="45971" xr:uid="{00000000-0005-0000-0000-0000167D0000}"/>
    <cellStyle name="Normal 172 2 3 2 2 2 3" xfId="22878" xr:uid="{00000000-0005-0000-0000-0000177D0000}"/>
    <cellStyle name="Normal 172 2 3 2 2 2 4" xfId="38273" xr:uid="{00000000-0005-0000-0000-0000187D0000}"/>
    <cellStyle name="Normal 172 2 3 2 2 3" xfId="11332" xr:uid="{00000000-0005-0000-0000-0000197D0000}"/>
    <cellStyle name="Normal 172 2 3 2 2 3 2" xfId="26727" xr:uid="{00000000-0005-0000-0000-00001A7D0000}"/>
    <cellStyle name="Normal 172 2 3 2 2 3 3" xfId="42122" xr:uid="{00000000-0005-0000-0000-00001B7D0000}"/>
    <cellStyle name="Normal 172 2 3 2 2 4" xfId="19029" xr:uid="{00000000-0005-0000-0000-00001C7D0000}"/>
    <cellStyle name="Normal 172 2 3 2 2 5" xfId="34424" xr:uid="{00000000-0005-0000-0000-00001D7D0000}"/>
    <cellStyle name="Normal 172 2 3 2 3" xfId="5543" xr:uid="{00000000-0005-0000-0000-00001E7D0000}"/>
    <cellStyle name="Normal 172 2 3 2 3 2" xfId="13257" xr:uid="{00000000-0005-0000-0000-00001F7D0000}"/>
    <cellStyle name="Normal 172 2 3 2 3 2 2" xfId="28652" xr:uid="{00000000-0005-0000-0000-0000207D0000}"/>
    <cellStyle name="Normal 172 2 3 2 3 2 3" xfId="44047" xr:uid="{00000000-0005-0000-0000-0000217D0000}"/>
    <cellStyle name="Normal 172 2 3 2 3 3" xfId="20954" xr:uid="{00000000-0005-0000-0000-0000227D0000}"/>
    <cellStyle name="Normal 172 2 3 2 3 4" xfId="36349" xr:uid="{00000000-0005-0000-0000-0000237D0000}"/>
    <cellStyle name="Normal 172 2 3 2 4" xfId="9408" xr:uid="{00000000-0005-0000-0000-0000247D0000}"/>
    <cellStyle name="Normal 172 2 3 2 4 2" xfId="24803" xr:uid="{00000000-0005-0000-0000-0000257D0000}"/>
    <cellStyle name="Normal 172 2 3 2 4 3" xfId="40198" xr:uid="{00000000-0005-0000-0000-0000267D0000}"/>
    <cellStyle name="Normal 172 2 3 2 5" xfId="17105" xr:uid="{00000000-0005-0000-0000-0000277D0000}"/>
    <cellStyle name="Normal 172 2 3 2 6" xfId="32500" xr:uid="{00000000-0005-0000-0000-0000287D0000}"/>
    <cellStyle name="Normal 172 2 3 3" xfId="2632" xr:uid="{00000000-0005-0000-0000-0000297D0000}"/>
    <cellStyle name="Normal 172 2 3 3 2" xfId="6505" xr:uid="{00000000-0005-0000-0000-00002A7D0000}"/>
    <cellStyle name="Normal 172 2 3 3 2 2" xfId="14219" xr:uid="{00000000-0005-0000-0000-00002B7D0000}"/>
    <cellStyle name="Normal 172 2 3 3 2 2 2" xfId="29614" xr:uid="{00000000-0005-0000-0000-00002C7D0000}"/>
    <cellStyle name="Normal 172 2 3 3 2 2 3" xfId="45009" xr:uid="{00000000-0005-0000-0000-00002D7D0000}"/>
    <cellStyle name="Normal 172 2 3 3 2 3" xfId="21916" xr:uid="{00000000-0005-0000-0000-00002E7D0000}"/>
    <cellStyle name="Normal 172 2 3 3 2 4" xfId="37311" xr:uid="{00000000-0005-0000-0000-00002F7D0000}"/>
    <cellStyle name="Normal 172 2 3 3 3" xfId="10370" xr:uid="{00000000-0005-0000-0000-0000307D0000}"/>
    <cellStyle name="Normal 172 2 3 3 3 2" xfId="25765" xr:uid="{00000000-0005-0000-0000-0000317D0000}"/>
    <cellStyle name="Normal 172 2 3 3 3 3" xfId="41160" xr:uid="{00000000-0005-0000-0000-0000327D0000}"/>
    <cellStyle name="Normal 172 2 3 3 4" xfId="18067" xr:uid="{00000000-0005-0000-0000-0000337D0000}"/>
    <cellStyle name="Normal 172 2 3 3 5" xfId="33462" xr:uid="{00000000-0005-0000-0000-0000347D0000}"/>
    <cellStyle name="Normal 172 2 3 4" xfId="4581" xr:uid="{00000000-0005-0000-0000-0000357D0000}"/>
    <cellStyle name="Normal 172 2 3 4 2" xfId="12295" xr:uid="{00000000-0005-0000-0000-0000367D0000}"/>
    <cellStyle name="Normal 172 2 3 4 2 2" xfId="27690" xr:uid="{00000000-0005-0000-0000-0000377D0000}"/>
    <cellStyle name="Normal 172 2 3 4 2 3" xfId="43085" xr:uid="{00000000-0005-0000-0000-0000387D0000}"/>
    <cellStyle name="Normal 172 2 3 4 3" xfId="19992" xr:uid="{00000000-0005-0000-0000-0000397D0000}"/>
    <cellStyle name="Normal 172 2 3 4 4" xfId="35387" xr:uid="{00000000-0005-0000-0000-00003A7D0000}"/>
    <cellStyle name="Normal 172 2 3 5" xfId="8446" xr:uid="{00000000-0005-0000-0000-00003B7D0000}"/>
    <cellStyle name="Normal 172 2 3 5 2" xfId="23841" xr:uid="{00000000-0005-0000-0000-00003C7D0000}"/>
    <cellStyle name="Normal 172 2 3 5 3" xfId="39236" xr:uid="{00000000-0005-0000-0000-00003D7D0000}"/>
    <cellStyle name="Normal 172 2 3 6" xfId="16143" xr:uid="{00000000-0005-0000-0000-00003E7D0000}"/>
    <cellStyle name="Normal 172 2 3 7" xfId="31538" xr:uid="{00000000-0005-0000-0000-00003F7D0000}"/>
    <cellStyle name="Normal 172 2 4" xfId="1184" xr:uid="{00000000-0005-0000-0000-0000407D0000}"/>
    <cellStyle name="Normal 172 2 4 2" xfId="3113" xr:uid="{00000000-0005-0000-0000-0000417D0000}"/>
    <cellStyle name="Normal 172 2 4 2 2" xfId="6986" xr:uid="{00000000-0005-0000-0000-0000427D0000}"/>
    <cellStyle name="Normal 172 2 4 2 2 2" xfId="14700" xr:uid="{00000000-0005-0000-0000-0000437D0000}"/>
    <cellStyle name="Normal 172 2 4 2 2 2 2" xfId="30095" xr:uid="{00000000-0005-0000-0000-0000447D0000}"/>
    <cellStyle name="Normal 172 2 4 2 2 2 3" xfId="45490" xr:uid="{00000000-0005-0000-0000-0000457D0000}"/>
    <cellStyle name="Normal 172 2 4 2 2 3" xfId="22397" xr:uid="{00000000-0005-0000-0000-0000467D0000}"/>
    <cellStyle name="Normal 172 2 4 2 2 4" xfId="37792" xr:uid="{00000000-0005-0000-0000-0000477D0000}"/>
    <cellStyle name="Normal 172 2 4 2 3" xfId="10851" xr:uid="{00000000-0005-0000-0000-0000487D0000}"/>
    <cellStyle name="Normal 172 2 4 2 3 2" xfId="26246" xr:uid="{00000000-0005-0000-0000-0000497D0000}"/>
    <cellStyle name="Normal 172 2 4 2 3 3" xfId="41641" xr:uid="{00000000-0005-0000-0000-00004A7D0000}"/>
    <cellStyle name="Normal 172 2 4 2 4" xfId="18548" xr:uid="{00000000-0005-0000-0000-00004B7D0000}"/>
    <cellStyle name="Normal 172 2 4 2 5" xfId="33943" xr:uid="{00000000-0005-0000-0000-00004C7D0000}"/>
    <cellStyle name="Normal 172 2 4 3" xfId="5062" xr:uid="{00000000-0005-0000-0000-00004D7D0000}"/>
    <cellStyle name="Normal 172 2 4 3 2" xfId="12776" xr:uid="{00000000-0005-0000-0000-00004E7D0000}"/>
    <cellStyle name="Normal 172 2 4 3 2 2" xfId="28171" xr:uid="{00000000-0005-0000-0000-00004F7D0000}"/>
    <cellStyle name="Normal 172 2 4 3 2 3" xfId="43566" xr:uid="{00000000-0005-0000-0000-0000507D0000}"/>
    <cellStyle name="Normal 172 2 4 3 3" xfId="20473" xr:uid="{00000000-0005-0000-0000-0000517D0000}"/>
    <cellStyle name="Normal 172 2 4 3 4" xfId="35868" xr:uid="{00000000-0005-0000-0000-0000527D0000}"/>
    <cellStyle name="Normal 172 2 4 4" xfId="8927" xr:uid="{00000000-0005-0000-0000-0000537D0000}"/>
    <cellStyle name="Normal 172 2 4 4 2" xfId="24322" xr:uid="{00000000-0005-0000-0000-0000547D0000}"/>
    <cellStyle name="Normal 172 2 4 4 3" xfId="39717" xr:uid="{00000000-0005-0000-0000-0000557D0000}"/>
    <cellStyle name="Normal 172 2 4 5" xfId="16624" xr:uid="{00000000-0005-0000-0000-0000567D0000}"/>
    <cellStyle name="Normal 172 2 4 6" xfId="32019" xr:uid="{00000000-0005-0000-0000-0000577D0000}"/>
    <cellStyle name="Normal 172 2 5" xfId="2151" xr:uid="{00000000-0005-0000-0000-0000587D0000}"/>
    <cellStyle name="Normal 172 2 5 2" xfId="6024" xr:uid="{00000000-0005-0000-0000-0000597D0000}"/>
    <cellStyle name="Normal 172 2 5 2 2" xfId="13738" xr:uid="{00000000-0005-0000-0000-00005A7D0000}"/>
    <cellStyle name="Normal 172 2 5 2 2 2" xfId="29133" xr:uid="{00000000-0005-0000-0000-00005B7D0000}"/>
    <cellStyle name="Normal 172 2 5 2 2 3" xfId="44528" xr:uid="{00000000-0005-0000-0000-00005C7D0000}"/>
    <cellStyle name="Normal 172 2 5 2 3" xfId="21435" xr:uid="{00000000-0005-0000-0000-00005D7D0000}"/>
    <cellStyle name="Normal 172 2 5 2 4" xfId="36830" xr:uid="{00000000-0005-0000-0000-00005E7D0000}"/>
    <cellStyle name="Normal 172 2 5 3" xfId="9889" xr:uid="{00000000-0005-0000-0000-00005F7D0000}"/>
    <cellStyle name="Normal 172 2 5 3 2" xfId="25284" xr:uid="{00000000-0005-0000-0000-0000607D0000}"/>
    <cellStyle name="Normal 172 2 5 3 3" xfId="40679" xr:uid="{00000000-0005-0000-0000-0000617D0000}"/>
    <cellStyle name="Normal 172 2 5 4" xfId="17586" xr:uid="{00000000-0005-0000-0000-0000627D0000}"/>
    <cellStyle name="Normal 172 2 5 5" xfId="32981" xr:uid="{00000000-0005-0000-0000-0000637D0000}"/>
    <cellStyle name="Normal 172 2 6" xfId="4111" xr:uid="{00000000-0005-0000-0000-0000647D0000}"/>
    <cellStyle name="Normal 172 2 6 2" xfId="11826" xr:uid="{00000000-0005-0000-0000-0000657D0000}"/>
    <cellStyle name="Normal 172 2 6 2 2" xfId="27221" xr:uid="{00000000-0005-0000-0000-0000667D0000}"/>
    <cellStyle name="Normal 172 2 6 2 3" xfId="42616" xr:uid="{00000000-0005-0000-0000-0000677D0000}"/>
    <cellStyle name="Normal 172 2 6 3" xfId="19523" xr:uid="{00000000-0005-0000-0000-0000687D0000}"/>
    <cellStyle name="Normal 172 2 6 4" xfId="34918" xr:uid="{00000000-0005-0000-0000-0000697D0000}"/>
    <cellStyle name="Normal 172 2 7" xfId="7976" xr:uid="{00000000-0005-0000-0000-00006A7D0000}"/>
    <cellStyle name="Normal 172 2 7 2" xfId="23372" xr:uid="{00000000-0005-0000-0000-00006B7D0000}"/>
    <cellStyle name="Normal 172 2 7 3" xfId="38767" xr:uid="{00000000-0005-0000-0000-00006C7D0000}"/>
    <cellStyle name="Normal 172 2 8" xfId="15662" xr:uid="{00000000-0005-0000-0000-00006D7D0000}"/>
    <cellStyle name="Normal 172 2 9" xfId="31057" xr:uid="{00000000-0005-0000-0000-00006E7D0000}"/>
    <cellStyle name="Normal 172 3" xfId="331" xr:uid="{00000000-0005-0000-0000-00006F7D0000}"/>
    <cellStyle name="Normal 172 3 2" xfId="816" xr:uid="{00000000-0005-0000-0000-0000707D0000}"/>
    <cellStyle name="Normal 172 3 2 2" xfId="1782" xr:uid="{00000000-0005-0000-0000-0000717D0000}"/>
    <cellStyle name="Normal 172 3 2 2 2" xfId="3711" xr:uid="{00000000-0005-0000-0000-0000727D0000}"/>
    <cellStyle name="Normal 172 3 2 2 2 2" xfId="7584" xr:uid="{00000000-0005-0000-0000-0000737D0000}"/>
    <cellStyle name="Normal 172 3 2 2 2 2 2" xfId="15298" xr:uid="{00000000-0005-0000-0000-0000747D0000}"/>
    <cellStyle name="Normal 172 3 2 2 2 2 2 2" xfId="30693" xr:uid="{00000000-0005-0000-0000-0000757D0000}"/>
    <cellStyle name="Normal 172 3 2 2 2 2 2 3" xfId="46088" xr:uid="{00000000-0005-0000-0000-0000767D0000}"/>
    <cellStyle name="Normal 172 3 2 2 2 2 3" xfId="22995" xr:uid="{00000000-0005-0000-0000-0000777D0000}"/>
    <cellStyle name="Normal 172 3 2 2 2 2 4" xfId="38390" xr:uid="{00000000-0005-0000-0000-0000787D0000}"/>
    <cellStyle name="Normal 172 3 2 2 2 3" xfId="11449" xr:uid="{00000000-0005-0000-0000-0000797D0000}"/>
    <cellStyle name="Normal 172 3 2 2 2 3 2" xfId="26844" xr:uid="{00000000-0005-0000-0000-00007A7D0000}"/>
    <cellStyle name="Normal 172 3 2 2 2 3 3" xfId="42239" xr:uid="{00000000-0005-0000-0000-00007B7D0000}"/>
    <cellStyle name="Normal 172 3 2 2 2 4" xfId="19146" xr:uid="{00000000-0005-0000-0000-00007C7D0000}"/>
    <cellStyle name="Normal 172 3 2 2 2 5" xfId="34541" xr:uid="{00000000-0005-0000-0000-00007D7D0000}"/>
    <cellStyle name="Normal 172 3 2 2 3" xfId="5660" xr:uid="{00000000-0005-0000-0000-00007E7D0000}"/>
    <cellStyle name="Normal 172 3 2 2 3 2" xfId="13374" xr:uid="{00000000-0005-0000-0000-00007F7D0000}"/>
    <cellStyle name="Normal 172 3 2 2 3 2 2" xfId="28769" xr:uid="{00000000-0005-0000-0000-0000807D0000}"/>
    <cellStyle name="Normal 172 3 2 2 3 2 3" xfId="44164" xr:uid="{00000000-0005-0000-0000-0000817D0000}"/>
    <cellStyle name="Normal 172 3 2 2 3 3" xfId="21071" xr:uid="{00000000-0005-0000-0000-0000827D0000}"/>
    <cellStyle name="Normal 172 3 2 2 3 4" xfId="36466" xr:uid="{00000000-0005-0000-0000-0000837D0000}"/>
    <cellStyle name="Normal 172 3 2 2 4" xfId="9525" xr:uid="{00000000-0005-0000-0000-0000847D0000}"/>
    <cellStyle name="Normal 172 3 2 2 4 2" xfId="24920" xr:uid="{00000000-0005-0000-0000-0000857D0000}"/>
    <cellStyle name="Normal 172 3 2 2 4 3" xfId="40315" xr:uid="{00000000-0005-0000-0000-0000867D0000}"/>
    <cellStyle name="Normal 172 3 2 2 5" xfId="17222" xr:uid="{00000000-0005-0000-0000-0000877D0000}"/>
    <cellStyle name="Normal 172 3 2 2 6" xfId="32617" xr:uid="{00000000-0005-0000-0000-0000887D0000}"/>
    <cellStyle name="Normal 172 3 2 3" xfId="2749" xr:uid="{00000000-0005-0000-0000-0000897D0000}"/>
    <cellStyle name="Normal 172 3 2 3 2" xfId="6622" xr:uid="{00000000-0005-0000-0000-00008A7D0000}"/>
    <cellStyle name="Normal 172 3 2 3 2 2" xfId="14336" xr:uid="{00000000-0005-0000-0000-00008B7D0000}"/>
    <cellStyle name="Normal 172 3 2 3 2 2 2" xfId="29731" xr:uid="{00000000-0005-0000-0000-00008C7D0000}"/>
    <cellStyle name="Normal 172 3 2 3 2 2 3" xfId="45126" xr:uid="{00000000-0005-0000-0000-00008D7D0000}"/>
    <cellStyle name="Normal 172 3 2 3 2 3" xfId="22033" xr:uid="{00000000-0005-0000-0000-00008E7D0000}"/>
    <cellStyle name="Normal 172 3 2 3 2 4" xfId="37428" xr:uid="{00000000-0005-0000-0000-00008F7D0000}"/>
    <cellStyle name="Normal 172 3 2 3 3" xfId="10487" xr:uid="{00000000-0005-0000-0000-0000907D0000}"/>
    <cellStyle name="Normal 172 3 2 3 3 2" xfId="25882" xr:uid="{00000000-0005-0000-0000-0000917D0000}"/>
    <cellStyle name="Normal 172 3 2 3 3 3" xfId="41277" xr:uid="{00000000-0005-0000-0000-0000927D0000}"/>
    <cellStyle name="Normal 172 3 2 3 4" xfId="18184" xr:uid="{00000000-0005-0000-0000-0000937D0000}"/>
    <cellStyle name="Normal 172 3 2 3 5" xfId="33579" xr:uid="{00000000-0005-0000-0000-0000947D0000}"/>
    <cellStyle name="Normal 172 3 2 4" xfId="4698" xr:uid="{00000000-0005-0000-0000-0000957D0000}"/>
    <cellStyle name="Normal 172 3 2 4 2" xfId="12412" xr:uid="{00000000-0005-0000-0000-0000967D0000}"/>
    <cellStyle name="Normal 172 3 2 4 2 2" xfId="27807" xr:uid="{00000000-0005-0000-0000-0000977D0000}"/>
    <cellStyle name="Normal 172 3 2 4 2 3" xfId="43202" xr:uid="{00000000-0005-0000-0000-0000987D0000}"/>
    <cellStyle name="Normal 172 3 2 4 3" xfId="20109" xr:uid="{00000000-0005-0000-0000-0000997D0000}"/>
    <cellStyle name="Normal 172 3 2 4 4" xfId="35504" xr:uid="{00000000-0005-0000-0000-00009A7D0000}"/>
    <cellStyle name="Normal 172 3 2 5" xfId="8563" xr:uid="{00000000-0005-0000-0000-00009B7D0000}"/>
    <cellStyle name="Normal 172 3 2 5 2" xfId="23958" xr:uid="{00000000-0005-0000-0000-00009C7D0000}"/>
    <cellStyle name="Normal 172 3 2 5 3" xfId="39353" xr:uid="{00000000-0005-0000-0000-00009D7D0000}"/>
    <cellStyle name="Normal 172 3 2 6" xfId="16260" xr:uid="{00000000-0005-0000-0000-00009E7D0000}"/>
    <cellStyle name="Normal 172 3 2 7" xfId="31655" xr:uid="{00000000-0005-0000-0000-00009F7D0000}"/>
    <cellStyle name="Normal 172 3 3" xfId="1301" xr:uid="{00000000-0005-0000-0000-0000A07D0000}"/>
    <cellStyle name="Normal 172 3 3 2" xfId="3230" xr:uid="{00000000-0005-0000-0000-0000A17D0000}"/>
    <cellStyle name="Normal 172 3 3 2 2" xfId="7103" xr:uid="{00000000-0005-0000-0000-0000A27D0000}"/>
    <cellStyle name="Normal 172 3 3 2 2 2" xfId="14817" xr:uid="{00000000-0005-0000-0000-0000A37D0000}"/>
    <cellStyle name="Normal 172 3 3 2 2 2 2" xfId="30212" xr:uid="{00000000-0005-0000-0000-0000A47D0000}"/>
    <cellStyle name="Normal 172 3 3 2 2 2 3" xfId="45607" xr:uid="{00000000-0005-0000-0000-0000A57D0000}"/>
    <cellStyle name="Normal 172 3 3 2 2 3" xfId="22514" xr:uid="{00000000-0005-0000-0000-0000A67D0000}"/>
    <cellStyle name="Normal 172 3 3 2 2 4" xfId="37909" xr:uid="{00000000-0005-0000-0000-0000A77D0000}"/>
    <cellStyle name="Normal 172 3 3 2 3" xfId="10968" xr:uid="{00000000-0005-0000-0000-0000A87D0000}"/>
    <cellStyle name="Normal 172 3 3 2 3 2" xfId="26363" xr:uid="{00000000-0005-0000-0000-0000A97D0000}"/>
    <cellStyle name="Normal 172 3 3 2 3 3" xfId="41758" xr:uid="{00000000-0005-0000-0000-0000AA7D0000}"/>
    <cellStyle name="Normal 172 3 3 2 4" xfId="18665" xr:uid="{00000000-0005-0000-0000-0000AB7D0000}"/>
    <cellStyle name="Normal 172 3 3 2 5" xfId="34060" xr:uid="{00000000-0005-0000-0000-0000AC7D0000}"/>
    <cellStyle name="Normal 172 3 3 3" xfId="5179" xr:uid="{00000000-0005-0000-0000-0000AD7D0000}"/>
    <cellStyle name="Normal 172 3 3 3 2" xfId="12893" xr:uid="{00000000-0005-0000-0000-0000AE7D0000}"/>
    <cellStyle name="Normal 172 3 3 3 2 2" xfId="28288" xr:uid="{00000000-0005-0000-0000-0000AF7D0000}"/>
    <cellStyle name="Normal 172 3 3 3 2 3" xfId="43683" xr:uid="{00000000-0005-0000-0000-0000B07D0000}"/>
    <cellStyle name="Normal 172 3 3 3 3" xfId="20590" xr:uid="{00000000-0005-0000-0000-0000B17D0000}"/>
    <cellStyle name="Normal 172 3 3 3 4" xfId="35985" xr:uid="{00000000-0005-0000-0000-0000B27D0000}"/>
    <cellStyle name="Normal 172 3 3 4" xfId="9044" xr:uid="{00000000-0005-0000-0000-0000B37D0000}"/>
    <cellStyle name="Normal 172 3 3 4 2" xfId="24439" xr:uid="{00000000-0005-0000-0000-0000B47D0000}"/>
    <cellStyle name="Normal 172 3 3 4 3" xfId="39834" xr:uid="{00000000-0005-0000-0000-0000B57D0000}"/>
    <cellStyle name="Normal 172 3 3 5" xfId="16741" xr:uid="{00000000-0005-0000-0000-0000B67D0000}"/>
    <cellStyle name="Normal 172 3 3 6" xfId="32136" xr:uid="{00000000-0005-0000-0000-0000B77D0000}"/>
    <cellStyle name="Normal 172 3 4" xfId="2268" xr:uid="{00000000-0005-0000-0000-0000B87D0000}"/>
    <cellStyle name="Normal 172 3 4 2" xfId="6141" xr:uid="{00000000-0005-0000-0000-0000B97D0000}"/>
    <cellStyle name="Normal 172 3 4 2 2" xfId="13855" xr:uid="{00000000-0005-0000-0000-0000BA7D0000}"/>
    <cellStyle name="Normal 172 3 4 2 2 2" xfId="29250" xr:uid="{00000000-0005-0000-0000-0000BB7D0000}"/>
    <cellStyle name="Normal 172 3 4 2 2 3" xfId="44645" xr:uid="{00000000-0005-0000-0000-0000BC7D0000}"/>
    <cellStyle name="Normal 172 3 4 2 3" xfId="21552" xr:uid="{00000000-0005-0000-0000-0000BD7D0000}"/>
    <cellStyle name="Normal 172 3 4 2 4" xfId="36947" xr:uid="{00000000-0005-0000-0000-0000BE7D0000}"/>
    <cellStyle name="Normal 172 3 4 3" xfId="10006" xr:uid="{00000000-0005-0000-0000-0000BF7D0000}"/>
    <cellStyle name="Normal 172 3 4 3 2" xfId="25401" xr:uid="{00000000-0005-0000-0000-0000C07D0000}"/>
    <cellStyle name="Normal 172 3 4 3 3" xfId="40796" xr:uid="{00000000-0005-0000-0000-0000C17D0000}"/>
    <cellStyle name="Normal 172 3 4 4" xfId="17703" xr:uid="{00000000-0005-0000-0000-0000C27D0000}"/>
    <cellStyle name="Normal 172 3 4 5" xfId="33098" xr:uid="{00000000-0005-0000-0000-0000C37D0000}"/>
    <cellStyle name="Normal 172 3 5" xfId="4217" xr:uid="{00000000-0005-0000-0000-0000C47D0000}"/>
    <cellStyle name="Normal 172 3 5 2" xfId="11931" xr:uid="{00000000-0005-0000-0000-0000C57D0000}"/>
    <cellStyle name="Normal 172 3 5 2 2" xfId="27326" xr:uid="{00000000-0005-0000-0000-0000C67D0000}"/>
    <cellStyle name="Normal 172 3 5 2 3" xfId="42721" xr:uid="{00000000-0005-0000-0000-0000C77D0000}"/>
    <cellStyle name="Normal 172 3 5 3" xfId="19628" xr:uid="{00000000-0005-0000-0000-0000C87D0000}"/>
    <cellStyle name="Normal 172 3 5 4" xfId="35023" xr:uid="{00000000-0005-0000-0000-0000C97D0000}"/>
    <cellStyle name="Normal 172 3 6" xfId="8082" xr:uid="{00000000-0005-0000-0000-0000CA7D0000}"/>
    <cellStyle name="Normal 172 3 6 2" xfId="23477" xr:uid="{00000000-0005-0000-0000-0000CB7D0000}"/>
    <cellStyle name="Normal 172 3 6 3" xfId="38872" xr:uid="{00000000-0005-0000-0000-0000CC7D0000}"/>
    <cellStyle name="Normal 172 3 7" xfId="15779" xr:uid="{00000000-0005-0000-0000-0000CD7D0000}"/>
    <cellStyle name="Normal 172 3 8" xfId="31174" xr:uid="{00000000-0005-0000-0000-0000CE7D0000}"/>
    <cellStyle name="Normal 172 4" xfId="595" xr:uid="{00000000-0005-0000-0000-0000CF7D0000}"/>
    <cellStyle name="Normal 172 4 2" xfId="1561" xr:uid="{00000000-0005-0000-0000-0000D07D0000}"/>
    <cellStyle name="Normal 172 4 2 2" xfId="3490" xr:uid="{00000000-0005-0000-0000-0000D17D0000}"/>
    <cellStyle name="Normal 172 4 2 2 2" xfId="7363" xr:uid="{00000000-0005-0000-0000-0000D27D0000}"/>
    <cellStyle name="Normal 172 4 2 2 2 2" xfId="15077" xr:uid="{00000000-0005-0000-0000-0000D37D0000}"/>
    <cellStyle name="Normal 172 4 2 2 2 2 2" xfId="30472" xr:uid="{00000000-0005-0000-0000-0000D47D0000}"/>
    <cellStyle name="Normal 172 4 2 2 2 2 3" xfId="45867" xr:uid="{00000000-0005-0000-0000-0000D57D0000}"/>
    <cellStyle name="Normal 172 4 2 2 2 3" xfId="22774" xr:uid="{00000000-0005-0000-0000-0000D67D0000}"/>
    <cellStyle name="Normal 172 4 2 2 2 4" xfId="38169" xr:uid="{00000000-0005-0000-0000-0000D77D0000}"/>
    <cellStyle name="Normal 172 4 2 2 3" xfId="11228" xr:uid="{00000000-0005-0000-0000-0000D87D0000}"/>
    <cellStyle name="Normal 172 4 2 2 3 2" xfId="26623" xr:uid="{00000000-0005-0000-0000-0000D97D0000}"/>
    <cellStyle name="Normal 172 4 2 2 3 3" xfId="42018" xr:uid="{00000000-0005-0000-0000-0000DA7D0000}"/>
    <cellStyle name="Normal 172 4 2 2 4" xfId="18925" xr:uid="{00000000-0005-0000-0000-0000DB7D0000}"/>
    <cellStyle name="Normal 172 4 2 2 5" xfId="34320" xr:uid="{00000000-0005-0000-0000-0000DC7D0000}"/>
    <cellStyle name="Normal 172 4 2 3" xfId="5439" xr:uid="{00000000-0005-0000-0000-0000DD7D0000}"/>
    <cellStyle name="Normal 172 4 2 3 2" xfId="13153" xr:uid="{00000000-0005-0000-0000-0000DE7D0000}"/>
    <cellStyle name="Normal 172 4 2 3 2 2" xfId="28548" xr:uid="{00000000-0005-0000-0000-0000DF7D0000}"/>
    <cellStyle name="Normal 172 4 2 3 2 3" xfId="43943" xr:uid="{00000000-0005-0000-0000-0000E07D0000}"/>
    <cellStyle name="Normal 172 4 2 3 3" xfId="20850" xr:uid="{00000000-0005-0000-0000-0000E17D0000}"/>
    <cellStyle name="Normal 172 4 2 3 4" xfId="36245" xr:uid="{00000000-0005-0000-0000-0000E27D0000}"/>
    <cellStyle name="Normal 172 4 2 4" xfId="9304" xr:uid="{00000000-0005-0000-0000-0000E37D0000}"/>
    <cellStyle name="Normal 172 4 2 4 2" xfId="24699" xr:uid="{00000000-0005-0000-0000-0000E47D0000}"/>
    <cellStyle name="Normal 172 4 2 4 3" xfId="40094" xr:uid="{00000000-0005-0000-0000-0000E57D0000}"/>
    <cellStyle name="Normal 172 4 2 5" xfId="17001" xr:uid="{00000000-0005-0000-0000-0000E67D0000}"/>
    <cellStyle name="Normal 172 4 2 6" xfId="32396" xr:uid="{00000000-0005-0000-0000-0000E77D0000}"/>
    <cellStyle name="Normal 172 4 3" xfId="2528" xr:uid="{00000000-0005-0000-0000-0000E87D0000}"/>
    <cellStyle name="Normal 172 4 3 2" xfId="6401" xr:uid="{00000000-0005-0000-0000-0000E97D0000}"/>
    <cellStyle name="Normal 172 4 3 2 2" xfId="14115" xr:uid="{00000000-0005-0000-0000-0000EA7D0000}"/>
    <cellStyle name="Normal 172 4 3 2 2 2" xfId="29510" xr:uid="{00000000-0005-0000-0000-0000EB7D0000}"/>
    <cellStyle name="Normal 172 4 3 2 2 3" xfId="44905" xr:uid="{00000000-0005-0000-0000-0000EC7D0000}"/>
    <cellStyle name="Normal 172 4 3 2 3" xfId="21812" xr:uid="{00000000-0005-0000-0000-0000ED7D0000}"/>
    <cellStyle name="Normal 172 4 3 2 4" xfId="37207" xr:uid="{00000000-0005-0000-0000-0000EE7D0000}"/>
    <cellStyle name="Normal 172 4 3 3" xfId="10266" xr:uid="{00000000-0005-0000-0000-0000EF7D0000}"/>
    <cellStyle name="Normal 172 4 3 3 2" xfId="25661" xr:uid="{00000000-0005-0000-0000-0000F07D0000}"/>
    <cellStyle name="Normal 172 4 3 3 3" xfId="41056" xr:uid="{00000000-0005-0000-0000-0000F17D0000}"/>
    <cellStyle name="Normal 172 4 3 4" xfId="17963" xr:uid="{00000000-0005-0000-0000-0000F27D0000}"/>
    <cellStyle name="Normal 172 4 3 5" xfId="33358" xr:uid="{00000000-0005-0000-0000-0000F37D0000}"/>
    <cellStyle name="Normal 172 4 4" xfId="4477" xr:uid="{00000000-0005-0000-0000-0000F47D0000}"/>
    <cellStyle name="Normal 172 4 4 2" xfId="12191" xr:uid="{00000000-0005-0000-0000-0000F57D0000}"/>
    <cellStyle name="Normal 172 4 4 2 2" xfId="27586" xr:uid="{00000000-0005-0000-0000-0000F67D0000}"/>
    <cellStyle name="Normal 172 4 4 2 3" xfId="42981" xr:uid="{00000000-0005-0000-0000-0000F77D0000}"/>
    <cellStyle name="Normal 172 4 4 3" xfId="19888" xr:uid="{00000000-0005-0000-0000-0000F87D0000}"/>
    <cellStyle name="Normal 172 4 4 4" xfId="35283" xr:uid="{00000000-0005-0000-0000-0000F97D0000}"/>
    <cellStyle name="Normal 172 4 5" xfId="8342" xr:uid="{00000000-0005-0000-0000-0000FA7D0000}"/>
    <cellStyle name="Normal 172 4 5 2" xfId="23737" xr:uid="{00000000-0005-0000-0000-0000FB7D0000}"/>
    <cellStyle name="Normal 172 4 5 3" xfId="39132" xr:uid="{00000000-0005-0000-0000-0000FC7D0000}"/>
    <cellStyle name="Normal 172 4 6" xfId="16039" xr:uid="{00000000-0005-0000-0000-0000FD7D0000}"/>
    <cellStyle name="Normal 172 4 7" xfId="31434" xr:uid="{00000000-0005-0000-0000-0000FE7D0000}"/>
    <cellStyle name="Normal 172 5" xfId="1080" xr:uid="{00000000-0005-0000-0000-0000FF7D0000}"/>
    <cellStyle name="Normal 172 5 2" xfId="3009" xr:uid="{00000000-0005-0000-0000-0000007E0000}"/>
    <cellStyle name="Normal 172 5 2 2" xfId="6882" xr:uid="{00000000-0005-0000-0000-0000017E0000}"/>
    <cellStyle name="Normal 172 5 2 2 2" xfId="14596" xr:uid="{00000000-0005-0000-0000-0000027E0000}"/>
    <cellStyle name="Normal 172 5 2 2 2 2" xfId="29991" xr:uid="{00000000-0005-0000-0000-0000037E0000}"/>
    <cellStyle name="Normal 172 5 2 2 2 3" xfId="45386" xr:uid="{00000000-0005-0000-0000-0000047E0000}"/>
    <cellStyle name="Normal 172 5 2 2 3" xfId="22293" xr:uid="{00000000-0005-0000-0000-0000057E0000}"/>
    <cellStyle name="Normal 172 5 2 2 4" xfId="37688" xr:uid="{00000000-0005-0000-0000-0000067E0000}"/>
    <cellStyle name="Normal 172 5 2 3" xfId="10747" xr:uid="{00000000-0005-0000-0000-0000077E0000}"/>
    <cellStyle name="Normal 172 5 2 3 2" xfId="26142" xr:uid="{00000000-0005-0000-0000-0000087E0000}"/>
    <cellStyle name="Normal 172 5 2 3 3" xfId="41537" xr:uid="{00000000-0005-0000-0000-0000097E0000}"/>
    <cellStyle name="Normal 172 5 2 4" xfId="18444" xr:uid="{00000000-0005-0000-0000-00000A7E0000}"/>
    <cellStyle name="Normal 172 5 2 5" xfId="33839" xr:uid="{00000000-0005-0000-0000-00000B7E0000}"/>
    <cellStyle name="Normal 172 5 3" xfId="4958" xr:uid="{00000000-0005-0000-0000-00000C7E0000}"/>
    <cellStyle name="Normal 172 5 3 2" xfId="12672" xr:uid="{00000000-0005-0000-0000-00000D7E0000}"/>
    <cellStyle name="Normal 172 5 3 2 2" xfId="28067" xr:uid="{00000000-0005-0000-0000-00000E7E0000}"/>
    <cellStyle name="Normal 172 5 3 2 3" xfId="43462" xr:uid="{00000000-0005-0000-0000-00000F7E0000}"/>
    <cellStyle name="Normal 172 5 3 3" xfId="20369" xr:uid="{00000000-0005-0000-0000-0000107E0000}"/>
    <cellStyle name="Normal 172 5 3 4" xfId="35764" xr:uid="{00000000-0005-0000-0000-0000117E0000}"/>
    <cellStyle name="Normal 172 5 4" xfId="8823" xr:uid="{00000000-0005-0000-0000-0000127E0000}"/>
    <cellStyle name="Normal 172 5 4 2" xfId="24218" xr:uid="{00000000-0005-0000-0000-0000137E0000}"/>
    <cellStyle name="Normal 172 5 4 3" xfId="39613" xr:uid="{00000000-0005-0000-0000-0000147E0000}"/>
    <cellStyle name="Normal 172 5 5" xfId="16520" xr:uid="{00000000-0005-0000-0000-0000157E0000}"/>
    <cellStyle name="Normal 172 5 6" xfId="31915" xr:uid="{00000000-0005-0000-0000-0000167E0000}"/>
    <cellStyle name="Normal 172 6" xfId="2047" xr:uid="{00000000-0005-0000-0000-0000177E0000}"/>
    <cellStyle name="Normal 172 6 2" xfId="5920" xr:uid="{00000000-0005-0000-0000-0000187E0000}"/>
    <cellStyle name="Normal 172 6 2 2" xfId="13634" xr:uid="{00000000-0005-0000-0000-0000197E0000}"/>
    <cellStyle name="Normal 172 6 2 2 2" xfId="29029" xr:uid="{00000000-0005-0000-0000-00001A7E0000}"/>
    <cellStyle name="Normal 172 6 2 2 3" xfId="44424" xr:uid="{00000000-0005-0000-0000-00001B7E0000}"/>
    <cellStyle name="Normal 172 6 2 3" xfId="21331" xr:uid="{00000000-0005-0000-0000-00001C7E0000}"/>
    <cellStyle name="Normal 172 6 2 4" xfId="36726" xr:uid="{00000000-0005-0000-0000-00001D7E0000}"/>
    <cellStyle name="Normal 172 6 3" xfId="9785" xr:uid="{00000000-0005-0000-0000-00001E7E0000}"/>
    <cellStyle name="Normal 172 6 3 2" xfId="25180" xr:uid="{00000000-0005-0000-0000-00001F7E0000}"/>
    <cellStyle name="Normal 172 6 3 3" xfId="40575" xr:uid="{00000000-0005-0000-0000-0000207E0000}"/>
    <cellStyle name="Normal 172 6 4" xfId="17482" xr:uid="{00000000-0005-0000-0000-0000217E0000}"/>
    <cellStyle name="Normal 172 6 5" xfId="32877" xr:uid="{00000000-0005-0000-0000-0000227E0000}"/>
    <cellStyle name="Normal 172 7" xfId="4006" xr:uid="{00000000-0005-0000-0000-0000237E0000}"/>
    <cellStyle name="Normal 172 7 2" xfId="11722" xr:uid="{00000000-0005-0000-0000-0000247E0000}"/>
    <cellStyle name="Normal 172 7 2 2" xfId="27117" xr:uid="{00000000-0005-0000-0000-0000257E0000}"/>
    <cellStyle name="Normal 172 7 2 3" xfId="42512" xr:uid="{00000000-0005-0000-0000-0000267E0000}"/>
    <cellStyle name="Normal 172 7 3" xfId="19419" xr:uid="{00000000-0005-0000-0000-0000277E0000}"/>
    <cellStyle name="Normal 172 7 4" xfId="34814" xr:uid="{00000000-0005-0000-0000-0000287E0000}"/>
    <cellStyle name="Normal 172 8" xfId="7871" xr:uid="{00000000-0005-0000-0000-0000297E0000}"/>
    <cellStyle name="Normal 172 8 2" xfId="23268" xr:uid="{00000000-0005-0000-0000-00002A7E0000}"/>
    <cellStyle name="Normal 172 8 3" xfId="38663" xr:uid="{00000000-0005-0000-0000-00002B7E0000}"/>
    <cellStyle name="Normal 172 9" xfId="15558" xr:uid="{00000000-0005-0000-0000-00002C7E0000}"/>
    <cellStyle name="Normal 173" xfId="71" xr:uid="{00000000-0005-0000-0000-00002D7E0000}"/>
    <cellStyle name="Normal 173 10" xfId="30954" xr:uid="{00000000-0005-0000-0000-00002E7E0000}"/>
    <cellStyle name="Normal 173 2" xfId="183" xr:uid="{00000000-0005-0000-0000-00002F7E0000}"/>
    <cellStyle name="Normal 173 2 2" xfId="436" xr:uid="{00000000-0005-0000-0000-0000307E0000}"/>
    <cellStyle name="Normal 173 2 2 2" xfId="921" xr:uid="{00000000-0005-0000-0000-0000317E0000}"/>
    <cellStyle name="Normal 173 2 2 2 2" xfId="1887" xr:uid="{00000000-0005-0000-0000-0000327E0000}"/>
    <cellStyle name="Normal 173 2 2 2 2 2" xfId="3816" xr:uid="{00000000-0005-0000-0000-0000337E0000}"/>
    <cellStyle name="Normal 173 2 2 2 2 2 2" xfId="7689" xr:uid="{00000000-0005-0000-0000-0000347E0000}"/>
    <cellStyle name="Normal 173 2 2 2 2 2 2 2" xfId="15403" xr:uid="{00000000-0005-0000-0000-0000357E0000}"/>
    <cellStyle name="Normal 173 2 2 2 2 2 2 2 2" xfId="30798" xr:uid="{00000000-0005-0000-0000-0000367E0000}"/>
    <cellStyle name="Normal 173 2 2 2 2 2 2 2 3" xfId="46193" xr:uid="{00000000-0005-0000-0000-0000377E0000}"/>
    <cellStyle name="Normal 173 2 2 2 2 2 2 3" xfId="23100" xr:uid="{00000000-0005-0000-0000-0000387E0000}"/>
    <cellStyle name="Normal 173 2 2 2 2 2 2 4" xfId="38495" xr:uid="{00000000-0005-0000-0000-0000397E0000}"/>
    <cellStyle name="Normal 173 2 2 2 2 2 3" xfId="11554" xr:uid="{00000000-0005-0000-0000-00003A7E0000}"/>
    <cellStyle name="Normal 173 2 2 2 2 2 3 2" xfId="26949" xr:uid="{00000000-0005-0000-0000-00003B7E0000}"/>
    <cellStyle name="Normal 173 2 2 2 2 2 3 3" xfId="42344" xr:uid="{00000000-0005-0000-0000-00003C7E0000}"/>
    <cellStyle name="Normal 173 2 2 2 2 2 4" xfId="19251" xr:uid="{00000000-0005-0000-0000-00003D7E0000}"/>
    <cellStyle name="Normal 173 2 2 2 2 2 5" xfId="34646" xr:uid="{00000000-0005-0000-0000-00003E7E0000}"/>
    <cellStyle name="Normal 173 2 2 2 2 3" xfId="5765" xr:uid="{00000000-0005-0000-0000-00003F7E0000}"/>
    <cellStyle name="Normal 173 2 2 2 2 3 2" xfId="13479" xr:uid="{00000000-0005-0000-0000-0000407E0000}"/>
    <cellStyle name="Normal 173 2 2 2 2 3 2 2" xfId="28874" xr:uid="{00000000-0005-0000-0000-0000417E0000}"/>
    <cellStyle name="Normal 173 2 2 2 2 3 2 3" xfId="44269" xr:uid="{00000000-0005-0000-0000-0000427E0000}"/>
    <cellStyle name="Normal 173 2 2 2 2 3 3" xfId="21176" xr:uid="{00000000-0005-0000-0000-0000437E0000}"/>
    <cellStyle name="Normal 173 2 2 2 2 3 4" xfId="36571" xr:uid="{00000000-0005-0000-0000-0000447E0000}"/>
    <cellStyle name="Normal 173 2 2 2 2 4" xfId="9630" xr:uid="{00000000-0005-0000-0000-0000457E0000}"/>
    <cellStyle name="Normal 173 2 2 2 2 4 2" xfId="25025" xr:uid="{00000000-0005-0000-0000-0000467E0000}"/>
    <cellStyle name="Normal 173 2 2 2 2 4 3" xfId="40420" xr:uid="{00000000-0005-0000-0000-0000477E0000}"/>
    <cellStyle name="Normal 173 2 2 2 2 5" xfId="17327" xr:uid="{00000000-0005-0000-0000-0000487E0000}"/>
    <cellStyle name="Normal 173 2 2 2 2 6" xfId="32722" xr:uid="{00000000-0005-0000-0000-0000497E0000}"/>
    <cellStyle name="Normal 173 2 2 2 3" xfId="2854" xr:uid="{00000000-0005-0000-0000-00004A7E0000}"/>
    <cellStyle name="Normal 173 2 2 2 3 2" xfId="6727" xr:uid="{00000000-0005-0000-0000-00004B7E0000}"/>
    <cellStyle name="Normal 173 2 2 2 3 2 2" xfId="14441" xr:uid="{00000000-0005-0000-0000-00004C7E0000}"/>
    <cellStyle name="Normal 173 2 2 2 3 2 2 2" xfId="29836" xr:uid="{00000000-0005-0000-0000-00004D7E0000}"/>
    <cellStyle name="Normal 173 2 2 2 3 2 2 3" xfId="45231" xr:uid="{00000000-0005-0000-0000-00004E7E0000}"/>
    <cellStyle name="Normal 173 2 2 2 3 2 3" xfId="22138" xr:uid="{00000000-0005-0000-0000-00004F7E0000}"/>
    <cellStyle name="Normal 173 2 2 2 3 2 4" xfId="37533" xr:uid="{00000000-0005-0000-0000-0000507E0000}"/>
    <cellStyle name="Normal 173 2 2 2 3 3" xfId="10592" xr:uid="{00000000-0005-0000-0000-0000517E0000}"/>
    <cellStyle name="Normal 173 2 2 2 3 3 2" xfId="25987" xr:uid="{00000000-0005-0000-0000-0000527E0000}"/>
    <cellStyle name="Normal 173 2 2 2 3 3 3" xfId="41382" xr:uid="{00000000-0005-0000-0000-0000537E0000}"/>
    <cellStyle name="Normal 173 2 2 2 3 4" xfId="18289" xr:uid="{00000000-0005-0000-0000-0000547E0000}"/>
    <cellStyle name="Normal 173 2 2 2 3 5" xfId="33684" xr:uid="{00000000-0005-0000-0000-0000557E0000}"/>
    <cellStyle name="Normal 173 2 2 2 4" xfId="4803" xr:uid="{00000000-0005-0000-0000-0000567E0000}"/>
    <cellStyle name="Normal 173 2 2 2 4 2" xfId="12517" xr:uid="{00000000-0005-0000-0000-0000577E0000}"/>
    <cellStyle name="Normal 173 2 2 2 4 2 2" xfId="27912" xr:uid="{00000000-0005-0000-0000-0000587E0000}"/>
    <cellStyle name="Normal 173 2 2 2 4 2 3" xfId="43307" xr:uid="{00000000-0005-0000-0000-0000597E0000}"/>
    <cellStyle name="Normal 173 2 2 2 4 3" xfId="20214" xr:uid="{00000000-0005-0000-0000-00005A7E0000}"/>
    <cellStyle name="Normal 173 2 2 2 4 4" xfId="35609" xr:uid="{00000000-0005-0000-0000-00005B7E0000}"/>
    <cellStyle name="Normal 173 2 2 2 5" xfId="8668" xr:uid="{00000000-0005-0000-0000-00005C7E0000}"/>
    <cellStyle name="Normal 173 2 2 2 5 2" xfId="24063" xr:uid="{00000000-0005-0000-0000-00005D7E0000}"/>
    <cellStyle name="Normal 173 2 2 2 5 3" xfId="39458" xr:uid="{00000000-0005-0000-0000-00005E7E0000}"/>
    <cellStyle name="Normal 173 2 2 2 6" xfId="16365" xr:uid="{00000000-0005-0000-0000-00005F7E0000}"/>
    <cellStyle name="Normal 173 2 2 2 7" xfId="31760" xr:uid="{00000000-0005-0000-0000-0000607E0000}"/>
    <cellStyle name="Normal 173 2 2 3" xfId="1406" xr:uid="{00000000-0005-0000-0000-0000617E0000}"/>
    <cellStyle name="Normal 173 2 2 3 2" xfId="3335" xr:uid="{00000000-0005-0000-0000-0000627E0000}"/>
    <cellStyle name="Normal 173 2 2 3 2 2" xfId="7208" xr:uid="{00000000-0005-0000-0000-0000637E0000}"/>
    <cellStyle name="Normal 173 2 2 3 2 2 2" xfId="14922" xr:uid="{00000000-0005-0000-0000-0000647E0000}"/>
    <cellStyle name="Normal 173 2 2 3 2 2 2 2" xfId="30317" xr:uid="{00000000-0005-0000-0000-0000657E0000}"/>
    <cellStyle name="Normal 173 2 2 3 2 2 2 3" xfId="45712" xr:uid="{00000000-0005-0000-0000-0000667E0000}"/>
    <cellStyle name="Normal 173 2 2 3 2 2 3" xfId="22619" xr:uid="{00000000-0005-0000-0000-0000677E0000}"/>
    <cellStyle name="Normal 173 2 2 3 2 2 4" xfId="38014" xr:uid="{00000000-0005-0000-0000-0000687E0000}"/>
    <cellStyle name="Normal 173 2 2 3 2 3" xfId="11073" xr:uid="{00000000-0005-0000-0000-0000697E0000}"/>
    <cellStyle name="Normal 173 2 2 3 2 3 2" xfId="26468" xr:uid="{00000000-0005-0000-0000-00006A7E0000}"/>
    <cellStyle name="Normal 173 2 2 3 2 3 3" xfId="41863" xr:uid="{00000000-0005-0000-0000-00006B7E0000}"/>
    <cellStyle name="Normal 173 2 2 3 2 4" xfId="18770" xr:uid="{00000000-0005-0000-0000-00006C7E0000}"/>
    <cellStyle name="Normal 173 2 2 3 2 5" xfId="34165" xr:uid="{00000000-0005-0000-0000-00006D7E0000}"/>
    <cellStyle name="Normal 173 2 2 3 3" xfId="5284" xr:uid="{00000000-0005-0000-0000-00006E7E0000}"/>
    <cellStyle name="Normal 173 2 2 3 3 2" xfId="12998" xr:uid="{00000000-0005-0000-0000-00006F7E0000}"/>
    <cellStyle name="Normal 173 2 2 3 3 2 2" xfId="28393" xr:uid="{00000000-0005-0000-0000-0000707E0000}"/>
    <cellStyle name="Normal 173 2 2 3 3 2 3" xfId="43788" xr:uid="{00000000-0005-0000-0000-0000717E0000}"/>
    <cellStyle name="Normal 173 2 2 3 3 3" xfId="20695" xr:uid="{00000000-0005-0000-0000-0000727E0000}"/>
    <cellStyle name="Normal 173 2 2 3 3 4" xfId="36090" xr:uid="{00000000-0005-0000-0000-0000737E0000}"/>
    <cellStyle name="Normal 173 2 2 3 4" xfId="9149" xr:uid="{00000000-0005-0000-0000-0000747E0000}"/>
    <cellStyle name="Normal 173 2 2 3 4 2" xfId="24544" xr:uid="{00000000-0005-0000-0000-0000757E0000}"/>
    <cellStyle name="Normal 173 2 2 3 4 3" xfId="39939" xr:uid="{00000000-0005-0000-0000-0000767E0000}"/>
    <cellStyle name="Normal 173 2 2 3 5" xfId="16846" xr:uid="{00000000-0005-0000-0000-0000777E0000}"/>
    <cellStyle name="Normal 173 2 2 3 6" xfId="32241" xr:uid="{00000000-0005-0000-0000-0000787E0000}"/>
    <cellStyle name="Normal 173 2 2 4" xfId="2373" xr:uid="{00000000-0005-0000-0000-0000797E0000}"/>
    <cellStyle name="Normal 173 2 2 4 2" xfId="6246" xr:uid="{00000000-0005-0000-0000-00007A7E0000}"/>
    <cellStyle name="Normal 173 2 2 4 2 2" xfId="13960" xr:uid="{00000000-0005-0000-0000-00007B7E0000}"/>
    <cellStyle name="Normal 173 2 2 4 2 2 2" xfId="29355" xr:uid="{00000000-0005-0000-0000-00007C7E0000}"/>
    <cellStyle name="Normal 173 2 2 4 2 2 3" xfId="44750" xr:uid="{00000000-0005-0000-0000-00007D7E0000}"/>
    <cellStyle name="Normal 173 2 2 4 2 3" xfId="21657" xr:uid="{00000000-0005-0000-0000-00007E7E0000}"/>
    <cellStyle name="Normal 173 2 2 4 2 4" xfId="37052" xr:uid="{00000000-0005-0000-0000-00007F7E0000}"/>
    <cellStyle name="Normal 173 2 2 4 3" xfId="10111" xr:uid="{00000000-0005-0000-0000-0000807E0000}"/>
    <cellStyle name="Normal 173 2 2 4 3 2" xfId="25506" xr:uid="{00000000-0005-0000-0000-0000817E0000}"/>
    <cellStyle name="Normal 173 2 2 4 3 3" xfId="40901" xr:uid="{00000000-0005-0000-0000-0000827E0000}"/>
    <cellStyle name="Normal 173 2 2 4 4" xfId="17808" xr:uid="{00000000-0005-0000-0000-0000837E0000}"/>
    <cellStyle name="Normal 173 2 2 4 5" xfId="33203" xr:uid="{00000000-0005-0000-0000-0000847E0000}"/>
    <cellStyle name="Normal 173 2 2 5" xfId="4322" xr:uid="{00000000-0005-0000-0000-0000857E0000}"/>
    <cellStyle name="Normal 173 2 2 5 2" xfId="12036" xr:uid="{00000000-0005-0000-0000-0000867E0000}"/>
    <cellStyle name="Normal 173 2 2 5 2 2" xfId="27431" xr:uid="{00000000-0005-0000-0000-0000877E0000}"/>
    <cellStyle name="Normal 173 2 2 5 2 3" xfId="42826" xr:uid="{00000000-0005-0000-0000-0000887E0000}"/>
    <cellStyle name="Normal 173 2 2 5 3" xfId="19733" xr:uid="{00000000-0005-0000-0000-0000897E0000}"/>
    <cellStyle name="Normal 173 2 2 5 4" xfId="35128" xr:uid="{00000000-0005-0000-0000-00008A7E0000}"/>
    <cellStyle name="Normal 173 2 2 6" xfId="8187" xr:uid="{00000000-0005-0000-0000-00008B7E0000}"/>
    <cellStyle name="Normal 173 2 2 6 2" xfId="23582" xr:uid="{00000000-0005-0000-0000-00008C7E0000}"/>
    <cellStyle name="Normal 173 2 2 6 3" xfId="38977" xr:uid="{00000000-0005-0000-0000-00008D7E0000}"/>
    <cellStyle name="Normal 173 2 2 7" xfId="15884" xr:uid="{00000000-0005-0000-0000-00008E7E0000}"/>
    <cellStyle name="Normal 173 2 2 8" xfId="31279" xr:uid="{00000000-0005-0000-0000-00008F7E0000}"/>
    <cellStyle name="Normal 173 2 3" xfId="700" xr:uid="{00000000-0005-0000-0000-0000907E0000}"/>
    <cellStyle name="Normal 173 2 3 2" xfId="1666" xr:uid="{00000000-0005-0000-0000-0000917E0000}"/>
    <cellStyle name="Normal 173 2 3 2 2" xfId="3595" xr:uid="{00000000-0005-0000-0000-0000927E0000}"/>
    <cellStyle name="Normal 173 2 3 2 2 2" xfId="7468" xr:uid="{00000000-0005-0000-0000-0000937E0000}"/>
    <cellStyle name="Normal 173 2 3 2 2 2 2" xfId="15182" xr:uid="{00000000-0005-0000-0000-0000947E0000}"/>
    <cellStyle name="Normal 173 2 3 2 2 2 2 2" xfId="30577" xr:uid="{00000000-0005-0000-0000-0000957E0000}"/>
    <cellStyle name="Normal 173 2 3 2 2 2 2 3" xfId="45972" xr:uid="{00000000-0005-0000-0000-0000967E0000}"/>
    <cellStyle name="Normal 173 2 3 2 2 2 3" xfId="22879" xr:uid="{00000000-0005-0000-0000-0000977E0000}"/>
    <cellStyle name="Normal 173 2 3 2 2 2 4" xfId="38274" xr:uid="{00000000-0005-0000-0000-0000987E0000}"/>
    <cellStyle name="Normal 173 2 3 2 2 3" xfId="11333" xr:uid="{00000000-0005-0000-0000-0000997E0000}"/>
    <cellStyle name="Normal 173 2 3 2 2 3 2" xfId="26728" xr:uid="{00000000-0005-0000-0000-00009A7E0000}"/>
    <cellStyle name="Normal 173 2 3 2 2 3 3" xfId="42123" xr:uid="{00000000-0005-0000-0000-00009B7E0000}"/>
    <cellStyle name="Normal 173 2 3 2 2 4" xfId="19030" xr:uid="{00000000-0005-0000-0000-00009C7E0000}"/>
    <cellStyle name="Normal 173 2 3 2 2 5" xfId="34425" xr:uid="{00000000-0005-0000-0000-00009D7E0000}"/>
    <cellStyle name="Normal 173 2 3 2 3" xfId="5544" xr:uid="{00000000-0005-0000-0000-00009E7E0000}"/>
    <cellStyle name="Normal 173 2 3 2 3 2" xfId="13258" xr:uid="{00000000-0005-0000-0000-00009F7E0000}"/>
    <cellStyle name="Normal 173 2 3 2 3 2 2" xfId="28653" xr:uid="{00000000-0005-0000-0000-0000A07E0000}"/>
    <cellStyle name="Normal 173 2 3 2 3 2 3" xfId="44048" xr:uid="{00000000-0005-0000-0000-0000A17E0000}"/>
    <cellStyle name="Normal 173 2 3 2 3 3" xfId="20955" xr:uid="{00000000-0005-0000-0000-0000A27E0000}"/>
    <cellStyle name="Normal 173 2 3 2 3 4" xfId="36350" xr:uid="{00000000-0005-0000-0000-0000A37E0000}"/>
    <cellStyle name="Normal 173 2 3 2 4" xfId="9409" xr:uid="{00000000-0005-0000-0000-0000A47E0000}"/>
    <cellStyle name="Normal 173 2 3 2 4 2" xfId="24804" xr:uid="{00000000-0005-0000-0000-0000A57E0000}"/>
    <cellStyle name="Normal 173 2 3 2 4 3" xfId="40199" xr:uid="{00000000-0005-0000-0000-0000A67E0000}"/>
    <cellStyle name="Normal 173 2 3 2 5" xfId="17106" xr:uid="{00000000-0005-0000-0000-0000A77E0000}"/>
    <cellStyle name="Normal 173 2 3 2 6" xfId="32501" xr:uid="{00000000-0005-0000-0000-0000A87E0000}"/>
    <cellStyle name="Normal 173 2 3 3" xfId="2633" xr:uid="{00000000-0005-0000-0000-0000A97E0000}"/>
    <cellStyle name="Normal 173 2 3 3 2" xfId="6506" xr:uid="{00000000-0005-0000-0000-0000AA7E0000}"/>
    <cellStyle name="Normal 173 2 3 3 2 2" xfId="14220" xr:uid="{00000000-0005-0000-0000-0000AB7E0000}"/>
    <cellStyle name="Normal 173 2 3 3 2 2 2" xfId="29615" xr:uid="{00000000-0005-0000-0000-0000AC7E0000}"/>
    <cellStyle name="Normal 173 2 3 3 2 2 3" xfId="45010" xr:uid="{00000000-0005-0000-0000-0000AD7E0000}"/>
    <cellStyle name="Normal 173 2 3 3 2 3" xfId="21917" xr:uid="{00000000-0005-0000-0000-0000AE7E0000}"/>
    <cellStyle name="Normal 173 2 3 3 2 4" xfId="37312" xr:uid="{00000000-0005-0000-0000-0000AF7E0000}"/>
    <cellStyle name="Normal 173 2 3 3 3" xfId="10371" xr:uid="{00000000-0005-0000-0000-0000B07E0000}"/>
    <cellStyle name="Normal 173 2 3 3 3 2" xfId="25766" xr:uid="{00000000-0005-0000-0000-0000B17E0000}"/>
    <cellStyle name="Normal 173 2 3 3 3 3" xfId="41161" xr:uid="{00000000-0005-0000-0000-0000B27E0000}"/>
    <cellStyle name="Normal 173 2 3 3 4" xfId="18068" xr:uid="{00000000-0005-0000-0000-0000B37E0000}"/>
    <cellStyle name="Normal 173 2 3 3 5" xfId="33463" xr:uid="{00000000-0005-0000-0000-0000B47E0000}"/>
    <cellStyle name="Normal 173 2 3 4" xfId="4582" xr:uid="{00000000-0005-0000-0000-0000B57E0000}"/>
    <cellStyle name="Normal 173 2 3 4 2" xfId="12296" xr:uid="{00000000-0005-0000-0000-0000B67E0000}"/>
    <cellStyle name="Normal 173 2 3 4 2 2" xfId="27691" xr:uid="{00000000-0005-0000-0000-0000B77E0000}"/>
    <cellStyle name="Normal 173 2 3 4 2 3" xfId="43086" xr:uid="{00000000-0005-0000-0000-0000B87E0000}"/>
    <cellStyle name="Normal 173 2 3 4 3" xfId="19993" xr:uid="{00000000-0005-0000-0000-0000B97E0000}"/>
    <cellStyle name="Normal 173 2 3 4 4" xfId="35388" xr:uid="{00000000-0005-0000-0000-0000BA7E0000}"/>
    <cellStyle name="Normal 173 2 3 5" xfId="8447" xr:uid="{00000000-0005-0000-0000-0000BB7E0000}"/>
    <cellStyle name="Normal 173 2 3 5 2" xfId="23842" xr:uid="{00000000-0005-0000-0000-0000BC7E0000}"/>
    <cellStyle name="Normal 173 2 3 5 3" xfId="39237" xr:uid="{00000000-0005-0000-0000-0000BD7E0000}"/>
    <cellStyle name="Normal 173 2 3 6" xfId="16144" xr:uid="{00000000-0005-0000-0000-0000BE7E0000}"/>
    <cellStyle name="Normal 173 2 3 7" xfId="31539" xr:uid="{00000000-0005-0000-0000-0000BF7E0000}"/>
    <cellStyle name="Normal 173 2 4" xfId="1185" xr:uid="{00000000-0005-0000-0000-0000C07E0000}"/>
    <cellStyle name="Normal 173 2 4 2" xfId="3114" xr:uid="{00000000-0005-0000-0000-0000C17E0000}"/>
    <cellStyle name="Normal 173 2 4 2 2" xfId="6987" xr:uid="{00000000-0005-0000-0000-0000C27E0000}"/>
    <cellStyle name="Normal 173 2 4 2 2 2" xfId="14701" xr:uid="{00000000-0005-0000-0000-0000C37E0000}"/>
    <cellStyle name="Normal 173 2 4 2 2 2 2" xfId="30096" xr:uid="{00000000-0005-0000-0000-0000C47E0000}"/>
    <cellStyle name="Normal 173 2 4 2 2 2 3" xfId="45491" xr:uid="{00000000-0005-0000-0000-0000C57E0000}"/>
    <cellStyle name="Normal 173 2 4 2 2 3" xfId="22398" xr:uid="{00000000-0005-0000-0000-0000C67E0000}"/>
    <cellStyle name="Normal 173 2 4 2 2 4" xfId="37793" xr:uid="{00000000-0005-0000-0000-0000C77E0000}"/>
    <cellStyle name="Normal 173 2 4 2 3" xfId="10852" xr:uid="{00000000-0005-0000-0000-0000C87E0000}"/>
    <cellStyle name="Normal 173 2 4 2 3 2" xfId="26247" xr:uid="{00000000-0005-0000-0000-0000C97E0000}"/>
    <cellStyle name="Normal 173 2 4 2 3 3" xfId="41642" xr:uid="{00000000-0005-0000-0000-0000CA7E0000}"/>
    <cellStyle name="Normal 173 2 4 2 4" xfId="18549" xr:uid="{00000000-0005-0000-0000-0000CB7E0000}"/>
    <cellStyle name="Normal 173 2 4 2 5" xfId="33944" xr:uid="{00000000-0005-0000-0000-0000CC7E0000}"/>
    <cellStyle name="Normal 173 2 4 3" xfId="5063" xr:uid="{00000000-0005-0000-0000-0000CD7E0000}"/>
    <cellStyle name="Normal 173 2 4 3 2" xfId="12777" xr:uid="{00000000-0005-0000-0000-0000CE7E0000}"/>
    <cellStyle name="Normal 173 2 4 3 2 2" xfId="28172" xr:uid="{00000000-0005-0000-0000-0000CF7E0000}"/>
    <cellStyle name="Normal 173 2 4 3 2 3" xfId="43567" xr:uid="{00000000-0005-0000-0000-0000D07E0000}"/>
    <cellStyle name="Normal 173 2 4 3 3" xfId="20474" xr:uid="{00000000-0005-0000-0000-0000D17E0000}"/>
    <cellStyle name="Normal 173 2 4 3 4" xfId="35869" xr:uid="{00000000-0005-0000-0000-0000D27E0000}"/>
    <cellStyle name="Normal 173 2 4 4" xfId="8928" xr:uid="{00000000-0005-0000-0000-0000D37E0000}"/>
    <cellStyle name="Normal 173 2 4 4 2" xfId="24323" xr:uid="{00000000-0005-0000-0000-0000D47E0000}"/>
    <cellStyle name="Normal 173 2 4 4 3" xfId="39718" xr:uid="{00000000-0005-0000-0000-0000D57E0000}"/>
    <cellStyle name="Normal 173 2 4 5" xfId="16625" xr:uid="{00000000-0005-0000-0000-0000D67E0000}"/>
    <cellStyle name="Normal 173 2 4 6" xfId="32020" xr:uid="{00000000-0005-0000-0000-0000D77E0000}"/>
    <cellStyle name="Normal 173 2 5" xfId="2152" xr:uid="{00000000-0005-0000-0000-0000D87E0000}"/>
    <cellStyle name="Normal 173 2 5 2" xfId="6025" xr:uid="{00000000-0005-0000-0000-0000D97E0000}"/>
    <cellStyle name="Normal 173 2 5 2 2" xfId="13739" xr:uid="{00000000-0005-0000-0000-0000DA7E0000}"/>
    <cellStyle name="Normal 173 2 5 2 2 2" xfId="29134" xr:uid="{00000000-0005-0000-0000-0000DB7E0000}"/>
    <cellStyle name="Normal 173 2 5 2 2 3" xfId="44529" xr:uid="{00000000-0005-0000-0000-0000DC7E0000}"/>
    <cellStyle name="Normal 173 2 5 2 3" xfId="21436" xr:uid="{00000000-0005-0000-0000-0000DD7E0000}"/>
    <cellStyle name="Normal 173 2 5 2 4" xfId="36831" xr:uid="{00000000-0005-0000-0000-0000DE7E0000}"/>
    <cellStyle name="Normal 173 2 5 3" xfId="9890" xr:uid="{00000000-0005-0000-0000-0000DF7E0000}"/>
    <cellStyle name="Normal 173 2 5 3 2" xfId="25285" xr:uid="{00000000-0005-0000-0000-0000E07E0000}"/>
    <cellStyle name="Normal 173 2 5 3 3" xfId="40680" xr:uid="{00000000-0005-0000-0000-0000E17E0000}"/>
    <cellStyle name="Normal 173 2 5 4" xfId="17587" xr:uid="{00000000-0005-0000-0000-0000E27E0000}"/>
    <cellStyle name="Normal 173 2 5 5" xfId="32982" xr:uid="{00000000-0005-0000-0000-0000E37E0000}"/>
    <cellStyle name="Normal 173 2 6" xfId="4112" xr:uid="{00000000-0005-0000-0000-0000E47E0000}"/>
    <cellStyle name="Normal 173 2 6 2" xfId="11827" xr:uid="{00000000-0005-0000-0000-0000E57E0000}"/>
    <cellStyle name="Normal 173 2 6 2 2" xfId="27222" xr:uid="{00000000-0005-0000-0000-0000E67E0000}"/>
    <cellStyle name="Normal 173 2 6 2 3" xfId="42617" xr:uid="{00000000-0005-0000-0000-0000E77E0000}"/>
    <cellStyle name="Normal 173 2 6 3" xfId="19524" xr:uid="{00000000-0005-0000-0000-0000E87E0000}"/>
    <cellStyle name="Normal 173 2 6 4" xfId="34919" xr:uid="{00000000-0005-0000-0000-0000E97E0000}"/>
    <cellStyle name="Normal 173 2 7" xfId="7977" xr:uid="{00000000-0005-0000-0000-0000EA7E0000}"/>
    <cellStyle name="Normal 173 2 7 2" xfId="23373" xr:uid="{00000000-0005-0000-0000-0000EB7E0000}"/>
    <cellStyle name="Normal 173 2 7 3" xfId="38768" xr:uid="{00000000-0005-0000-0000-0000EC7E0000}"/>
    <cellStyle name="Normal 173 2 8" xfId="15663" xr:uid="{00000000-0005-0000-0000-0000ED7E0000}"/>
    <cellStyle name="Normal 173 2 9" xfId="31058" xr:uid="{00000000-0005-0000-0000-0000EE7E0000}"/>
    <cellStyle name="Normal 173 3" xfId="332" xr:uid="{00000000-0005-0000-0000-0000EF7E0000}"/>
    <cellStyle name="Normal 173 3 2" xfId="817" xr:uid="{00000000-0005-0000-0000-0000F07E0000}"/>
    <cellStyle name="Normal 173 3 2 2" xfId="1783" xr:uid="{00000000-0005-0000-0000-0000F17E0000}"/>
    <cellStyle name="Normal 173 3 2 2 2" xfId="3712" xr:uid="{00000000-0005-0000-0000-0000F27E0000}"/>
    <cellStyle name="Normal 173 3 2 2 2 2" xfId="7585" xr:uid="{00000000-0005-0000-0000-0000F37E0000}"/>
    <cellStyle name="Normal 173 3 2 2 2 2 2" xfId="15299" xr:uid="{00000000-0005-0000-0000-0000F47E0000}"/>
    <cellStyle name="Normal 173 3 2 2 2 2 2 2" xfId="30694" xr:uid="{00000000-0005-0000-0000-0000F57E0000}"/>
    <cellStyle name="Normal 173 3 2 2 2 2 2 3" xfId="46089" xr:uid="{00000000-0005-0000-0000-0000F67E0000}"/>
    <cellStyle name="Normal 173 3 2 2 2 2 3" xfId="22996" xr:uid="{00000000-0005-0000-0000-0000F77E0000}"/>
    <cellStyle name="Normal 173 3 2 2 2 2 4" xfId="38391" xr:uid="{00000000-0005-0000-0000-0000F87E0000}"/>
    <cellStyle name="Normal 173 3 2 2 2 3" xfId="11450" xr:uid="{00000000-0005-0000-0000-0000F97E0000}"/>
    <cellStyle name="Normal 173 3 2 2 2 3 2" xfId="26845" xr:uid="{00000000-0005-0000-0000-0000FA7E0000}"/>
    <cellStyle name="Normal 173 3 2 2 2 3 3" xfId="42240" xr:uid="{00000000-0005-0000-0000-0000FB7E0000}"/>
    <cellStyle name="Normal 173 3 2 2 2 4" xfId="19147" xr:uid="{00000000-0005-0000-0000-0000FC7E0000}"/>
    <cellStyle name="Normal 173 3 2 2 2 5" xfId="34542" xr:uid="{00000000-0005-0000-0000-0000FD7E0000}"/>
    <cellStyle name="Normal 173 3 2 2 3" xfId="5661" xr:uid="{00000000-0005-0000-0000-0000FE7E0000}"/>
    <cellStyle name="Normal 173 3 2 2 3 2" xfId="13375" xr:uid="{00000000-0005-0000-0000-0000FF7E0000}"/>
    <cellStyle name="Normal 173 3 2 2 3 2 2" xfId="28770" xr:uid="{00000000-0005-0000-0000-0000007F0000}"/>
    <cellStyle name="Normal 173 3 2 2 3 2 3" xfId="44165" xr:uid="{00000000-0005-0000-0000-0000017F0000}"/>
    <cellStyle name="Normal 173 3 2 2 3 3" xfId="21072" xr:uid="{00000000-0005-0000-0000-0000027F0000}"/>
    <cellStyle name="Normal 173 3 2 2 3 4" xfId="36467" xr:uid="{00000000-0005-0000-0000-0000037F0000}"/>
    <cellStyle name="Normal 173 3 2 2 4" xfId="9526" xr:uid="{00000000-0005-0000-0000-0000047F0000}"/>
    <cellStyle name="Normal 173 3 2 2 4 2" xfId="24921" xr:uid="{00000000-0005-0000-0000-0000057F0000}"/>
    <cellStyle name="Normal 173 3 2 2 4 3" xfId="40316" xr:uid="{00000000-0005-0000-0000-0000067F0000}"/>
    <cellStyle name="Normal 173 3 2 2 5" xfId="17223" xr:uid="{00000000-0005-0000-0000-0000077F0000}"/>
    <cellStyle name="Normal 173 3 2 2 6" xfId="32618" xr:uid="{00000000-0005-0000-0000-0000087F0000}"/>
    <cellStyle name="Normal 173 3 2 3" xfId="2750" xr:uid="{00000000-0005-0000-0000-0000097F0000}"/>
    <cellStyle name="Normal 173 3 2 3 2" xfId="6623" xr:uid="{00000000-0005-0000-0000-00000A7F0000}"/>
    <cellStyle name="Normal 173 3 2 3 2 2" xfId="14337" xr:uid="{00000000-0005-0000-0000-00000B7F0000}"/>
    <cellStyle name="Normal 173 3 2 3 2 2 2" xfId="29732" xr:uid="{00000000-0005-0000-0000-00000C7F0000}"/>
    <cellStyle name="Normal 173 3 2 3 2 2 3" xfId="45127" xr:uid="{00000000-0005-0000-0000-00000D7F0000}"/>
    <cellStyle name="Normal 173 3 2 3 2 3" xfId="22034" xr:uid="{00000000-0005-0000-0000-00000E7F0000}"/>
    <cellStyle name="Normal 173 3 2 3 2 4" xfId="37429" xr:uid="{00000000-0005-0000-0000-00000F7F0000}"/>
    <cellStyle name="Normal 173 3 2 3 3" xfId="10488" xr:uid="{00000000-0005-0000-0000-0000107F0000}"/>
    <cellStyle name="Normal 173 3 2 3 3 2" xfId="25883" xr:uid="{00000000-0005-0000-0000-0000117F0000}"/>
    <cellStyle name="Normal 173 3 2 3 3 3" xfId="41278" xr:uid="{00000000-0005-0000-0000-0000127F0000}"/>
    <cellStyle name="Normal 173 3 2 3 4" xfId="18185" xr:uid="{00000000-0005-0000-0000-0000137F0000}"/>
    <cellStyle name="Normal 173 3 2 3 5" xfId="33580" xr:uid="{00000000-0005-0000-0000-0000147F0000}"/>
    <cellStyle name="Normal 173 3 2 4" xfId="4699" xr:uid="{00000000-0005-0000-0000-0000157F0000}"/>
    <cellStyle name="Normal 173 3 2 4 2" xfId="12413" xr:uid="{00000000-0005-0000-0000-0000167F0000}"/>
    <cellStyle name="Normal 173 3 2 4 2 2" xfId="27808" xr:uid="{00000000-0005-0000-0000-0000177F0000}"/>
    <cellStyle name="Normal 173 3 2 4 2 3" xfId="43203" xr:uid="{00000000-0005-0000-0000-0000187F0000}"/>
    <cellStyle name="Normal 173 3 2 4 3" xfId="20110" xr:uid="{00000000-0005-0000-0000-0000197F0000}"/>
    <cellStyle name="Normal 173 3 2 4 4" xfId="35505" xr:uid="{00000000-0005-0000-0000-00001A7F0000}"/>
    <cellStyle name="Normal 173 3 2 5" xfId="8564" xr:uid="{00000000-0005-0000-0000-00001B7F0000}"/>
    <cellStyle name="Normal 173 3 2 5 2" xfId="23959" xr:uid="{00000000-0005-0000-0000-00001C7F0000}"/>
    <cellStyle name="Normal 173 3 2 5 3" xfId="39354" xr:uid="{00000000-0005-0000-0000-00001D7F0000}"/>
    <cellStyle name="Normal 173 3 2 6" xfId="16261" xr:uid="{00000000-0005-0000-0000-00001E7F0000}"/>
    <cellStyle name="Normal 173 3 2 7" xfId="31656" xr:uid="{00000000-0005-0000-0000-00001F7F0000}"/>
    <cellStyle name="Normal 173 3 3" xfId="1302" xr:uid="{00000000-0005-0000-0000-0000207F0000}"/>
    <cellStyle name="Normal 173 3 3 2" xfId="3231" xr:uid="{00000000-0005-0000-0000-0000217F0000}"/>
    <cellStyle name="Normal 173 3 3 2 2" xfId="7104" xr:uid="{00000000-0005-0000-0000-0000227F0000}"/>
    <cellStyle name="Normal 173 3 3 2 2 2" xfId="14818" xr:uid="{00000000-0005-0000-0000-0000237F0000}"/>
    <cellStyle name="Normal 173 3 3 2 2 2 2" xfId="30213" xr:uid="{00000000-0005-0000-0000-0000247F0000}"/>
    <cellStyle name="Normal 173 3 3 2 2 2 3" xfId="45608" xr:uid="{00000000-0005-0000-0000-0000257F0000}"/>
    <cellStyle name="Normal 173 3 3 2 2 3" xfId="22515" xr:uid="{00000000-0005-0000-0000-0000267F0000}"/>
    <cellStyle name="Normal 173 3 3 2 2 4" xfId="37910" xr:uid="{00000000-0005-0000-0000-0000277F0000}"/>
    <cellStyle name="Normal 173 3 3 2 3" xfId="10969" xr:uid="{00000000-0005-0000-0000-0000287F0000}"/>
    <cellStyle name="Normal 173 3 3 2 3 2" xfId="26364" xr:uid="{00000000-0005-0000-0000-0000297F0000}"/>
    <cellStyle name="Normal 173 3 3 2 3 3" xfId="41759" xr:uid="{00000000-0005-0000-0000-00002A7F0000}"/>
    <cellStyle name="Normal 173 3 3 2 4" xfId="18666" xr:uid="{00000000-0005-0000-0000-00002B7F0000}"/>
    <cellStyle name="Normal 173 3 3 2 5" xfId="34061" xr:uid="{00000000-0005-0000-0000-00002C7F0000}"/>
    <cellStyle name="Normal 173 3 3 3" xfId="5180" xr:uid="{00000000-0005-0000-0000-00002D7F0000}"/>
    <cellStyle name="Normal 173 3 3 3 2" xfId="12894" xr:uid="{00000000-0005-0000-0000-00002E7F0000}"/>
    <cellStyle name="Normal 173 3 3 3 2 2" xfId="28289" xr:uid="{00000000-0005-0000-0000-00002F7F0000}"/>
    <cellStyle name="Normal 173 3 3 3 2 3" xfId="43684" xr:uid="{00000000-0005-0000-0000-0000307F0000}"/>
    <cellStyle name="Normal 173 3 3 3 3" xfId="20591" xr:uid="{00000000-0005-0000-0000-0000317F0000}"/>
    <cellStyle name="Normal 173 3 3 3 4" xfId="35986" xr:uid="{00000000-0005-0000-0000-0000327F0000}"/>
    <cellStyle name="Normal 173 3 3 4" xfId="9045" xr:uid="{00000000-0005-0000-0000-0000337F0000}"/>
    <cellStyle name="Normal 173 3 3 4 2" xfId="24440" xr:uid="{00000000-0005-0000-0000-0000347F0000}"/>
    <cellStyle name="Normal 173 3 3 4 3" xfId="39835" xr:uid="{00000000-0005-0000-0000-0000357F0000}"/>
    <cellStyle name="Normal 173 3 3 5" xfId="16742" xr:uid="{00000000-0005-0000-0000-0000367F0000}"/>
    <cellStyle name="Normal 173 3 3 6" xfId="32137" xr:uid="{00000000-0005-0000-0000-0000377F0000}"/>
    <cellStyle name="Normal 173 3 4" xfId="2269" xr:uid="{00000000-0005-0000-0000-0000387F0000}"/>
    <cellStyle name="Normal 173 3 4 2" xfId="6142" xr:uid="{00000000-0005-0000-0000-0000397F0000}"/>
    <cellStyle name="Normal 173 3 4 2 2" xfId="13856" xr:uid="{00000000-0005-0000-0000-00003A7F0000}"/>
    <cellStyle name="Normal 173 3 4 2 2 2" xfId="29251" xr:uid="{00000000-0005-0000-0000-00003B7F0000}"/>
    <cellStyle name="Normal 173 3 4 2 2 3" xfId="44646" xr:uid="{00000000-0005-0000-0000-00003C7F0000}"/>
    <cellStyle name="Normal 173 3 4 2 3" xfId="21553" xr:uid="{00000000-0005-0000-0000-00003D7F0000}"/>
    <cellStyle name="Normal 173 3 4 2 4" xfId="36948" xr:uid="{00000000-0005-0000-0000-00003E7F0000}"/>
    <cellStyle name="Normal 173 3 4 3" xfId="10007" xr:uid="{00000000-0005-0000-0000-00003F7F0000}"/>
    <cellStyle name="Normal 173 3 4 3 2" xfId="25402" xr:uid="{00000000-0005-0000-0000-0000407F0000}"/>
    <cellStyle name="Normal 173 3 4 3 3" xfId="40797" xr:uid="{00000000-0005-0000-0000-0000417F0000}"/>
    <cellStyle name="Normal 173 3 4 4" xfId="17704" xr:uid="{00000000-0005-0000-0000-0000427F0000}"/>
    <cellStyle name="Normal 173 3 4 5" xfId="33099" xr:uid="{00000000-0005-0000-0000-0000437F0000}"/>
    <cellStyle name="Normal 173 3 5" xfId="4218" xr:uid="{00000000-0005-0000-0000-0000447F0000}"/>
    <cellStyle name="Normal 173 3 5 2" xfId="11932" xr:uid="{00000000-0005-0000-0000-0000457F0000}"/>
    <cellStyle name="Normal 173 3 5 2 2" xfId="27327" xr:uid="{00000000-0005-0000-0000-0000467F0000}"/>
    <cellStyle name="Normal 173 3 5 2 3" xfId="42722" xr:uid="{00000000-0005-0000-0000-0000477F0000}"/>
    <cellStyle name="Normal 173 3 5 3" xfId="19629" xr:uid="{00000000-0005-0000-0000-0000487F0000}"/>
    <cellStyle name="Normal 173 3 5 4" xfId="35024" xr:uid="{00000000-0005-0000-0000-0000497F0000}"/>
    <cellStyle name="Normal 173 3 6" xfId="8083" xr:uid="{00000000-0005-0000-0000-00004A7F0000}"/>
    <cellStyle name="Normal 173 3 6 2" xfId="23478" xr:uid="{00000000-0005-0000-0000-00004B7F0000}"/>
    <cellStyle name="Normal 173 3 6 3" xfId="38873" xr:uid="{00000000-0005-0000-0000-00004C7F0000}"/>
    <cellStyle name="Normal 173 3 7" xfId="15780" xr:uid="{00000000-0005-0000-0000-00004D7F0000}"/>
    <cellStyle name="Normal 173 3 8" xfId="31175" xr:uid="{00000000-0005-0000-0000-00004E7F0000}"/>
    <cellStyle name="Normal 173 4" xfId="596" xr:uid="{00000000-0005-0000-0000-00004F7F0000}"/>
    <cellStyle name="Normal 173 4 2" xfId="1562" xr:uid="{00000000-0005-0000-0000-0000507F0000}"/>
    <cellStyle name="Normal 173 4 2 2" xfId="3491" xr:uid="{00000000-0005-0000-0000-0000517F0000}"/>
    <cellStyle name="Normal 173 4 2 2 2" xfId="7364" xr:uid="{00000000-0005-0000-0000-0000527F0000}"/>
    <cellStyle name="Normal 173 4 2 2 2 2" xfId="15078" xr:uid="{00000000-0005-0000-0000-0000537F0000}"/>
    <cellStyle name="Normal 173 4 2 2 2 2 2" xfId="30473" xr:uid="{00000000-0005-0000-0000-0000547F0000}"/>
    <cellStyle name="Normal 173 4 2 2 2 2 3" xfId="45868" xr:uid="{00000000-0005-0000-0000-0000557F0000}"/>
    <cellStyle name="Normal 173 4 2 2 2 3" xfId="22775" xr:uid="{00000000-0005-0000-0000-0000567F0000}"/>
    <cellStyle name="Normal 173 4 2 2 2 4" xfId="38170" xr:uid="{00000000-0005-0000-0000-0000577F0000}"/>
    <cellStyle name="Normal 173 4 2 2 3" xfId="11229" xr:uid="{00000000-0005-0000-0000-0000587F0000}"/>
    <cellStyle name="Normal 173 4 2 2 3 2" xfId="26624" xr:uid="{00000000-0005-0000-0000-0000597F0000}"/>
    <cellStyle name="Normal 173 4 2 2 3 3" xfId="42019" xr:uid="{00000000-0005-0000-0000-00005A7F0000}"/>
    <cellStyle name="Normal 173 4 2 2 4" xfId="18926" xr:uid="{00000000-0005-0000-0000-00005B7F0000}"/>
    <cellStyle name="Normal 173 4 2 2 5" xfId="34321" xr:uid="{00000000-0005-0000-0000-00005C7F0000}"/>
    <cellStyle name="Normal 173 4 2 3" xfId="5440" xr:uid="{00000000-0005-0000-0000-00005D7F0000}"/>
    <cellStyle name="Normal 173 4 2 3 2" xfId="13154" xr:uid="{00000000-0005-0000-0000-00005E7F0000}"/>
    <cellStyle name="Normal 173 4 2 3 2 2" xfId="28549" xr:uid="{00000000-0005-0000-0000-00005F7F0000}"/>
    <cellStyle name="Normal 173 4 2 3 2 3" xfId="43944" xr:uid="{00000000-0005-0000-0000-0000607F0000}"/>
    <cellStyle name="Normal 173 4 2 3 3" xfId="20851" xr:uid="{00000000-0005-0000-0000-0000617F0000}"/>
    <cellStyle name="Normal 173 4 2 3 4" xfId="36246" xr:uid="{00000000-0005-0000-0000-0000627F0000}"/>
    <cellStyle name="Normal 173 4 2 4" xfId="9305" xr:uid="{00000000-0005-0000-0000-0000637F0000}"/>
    <cellStyle name="Normal 173 4 2 4 2" xfId="24700" xr:uid="{00000000-0005-0000-0000-0000647F0000}"/>
    <cellStyle name="Normal 173 4 2 4 3" xfId="40095" xr:uid="{00000000-0005-0000-0000-0000657F0000}"/>
    <cellStyle name="Normal 173 4 2 5" xfId="17002" xr:uid="{00000000-0005-0000-0000-0000667F0000}"/>
    <cellStyle name="Normal 173 4 2 6" xfId="32397" xr:uid="{00000000-0005-0000-0000-0000677F0000}"/>
    <cellStyle name="Normal 173 4 3" xfId="2529" xr:uid="{00000000-0005-0000-0000-0000687F0000}"/>
    <cellStyle name="Normal 173 4 3 2" xfId="6402" xr:uid="{00000000-0005-0000-0000-0000697F0000}"/>
    <cellStyle name="Normal 173 4 3 2 2" xfId="14116" xr:uid="{00000000-0005-0000-0000-00006A7F0000}"/>
    <cellStyle name="Normal 173 4 3 2 2 2" xfId="29511" xr:uid="{00000000-0005-0000-0000-00006B7F0000}"/>
    <cellStyle name="Normal 173 4 3 2 2 3" xfId="44906" xr:uid="{00000000-0005-0000-0000-00006C7F0000}"/>
    <cellStyle name="Normal 173 4 3 2 3" xfId="21813" xr:uid="{00000000-0005-0000-0000-00006D7F0000}"/>
    <cellStyle name="Normal 173 4 3 2 4" xfId="37208" xr:uid="{00000000-0005-0000-0000-00006E7F0000}"/>
    <cellStyle name="Normal 173 4 3 3" xfId="10267" xr:uid="{00000000-0005-0000-0000-00006F7F0000}"/>
    <cellStyle name="Normal 173 4 3 3 2" xfId="25662" xr:uid="{00000000-0005-0000-0000-0000707F0000}"/>
    <cellStyle name="Normal 173 4 3 3 3" xfId="41057" xr:uid="{00000000-0005-0000-0000-0000717F0000}"/>
    <cellStyle name="Normal 173 4 3 4" xfId="17964" xr:uid="{00000000-0005-0000-0000-0000727F0000}"/>
    <cellStyle name="Normal 173 4 3 5" xfId="33359" xr:uid="{00000000-0005-0000-0000-0000737F0000}"/>
    <cellStyle name="Normal 173 4 4" xfId="4478" xr:uid="{00000000-0005-0000-0000-0000747F0000}"/>
    <cellStyle name="Normal 173 4 4 2" xfId="12192" xr:uid="{00000000-0005-0000-0000-0000757F0000}"/>
    <cellStyle name="Normal 173 4 4 2 2" xfId="27587" xr:uid="{00000000-0005-0000-0000-0000767F0000}"/>
    <cellStyle name="Normal 173 4 4 2 3" xfId="42982" xr:uid="{00000000-0005-0000-0000-0000777F0000}"/>
    <cellStyle name="Normal 173 4 4 3" xfId="19889" xr:uid="{00000000-0005-0000-0000-0000787F0000}"/>
    <cellStyle name="Normal 173 4 4 4" xfId="35284" xr:uid="{00000000-0005-0000-0000-0000797F0000}"/>
    <cellStyle name="Normal 173 4 5" xfId="8343" xr:uid="{00000000-0005-0000-0000-00007A7F0000}"/>
    <cellStyle name="Normal 173 4 5 2" xfId="23738" xr:uid="{00000000-0005-0000-0000-00007B7F0000}"/>
    <cellStyle name="Normal 173 4 5 3" xfId="39133" xr:uid="{00000000-0005-0000-0000-00007C7F0000}"/>
    <cellStyle name="Normal 173 4 6" xfId="16040" xr:uid="{00000000-0005-0000-0000-00007D7F0000}"/>
    <cellStyle name="Normal 173 4 7" xfId="31435" xr:uid="{00000000-0005-0000-0000-00007E7F0000}"/>
    <cellStyle name="Normal 173 5" xfId="1081" xr:uid="{00000000-0005-0000-0000-00007F7F0000}"/>
    <cellStyle name="Normal 173 5 2" xfId="3010" xr:uid="{00000000-0005-0000-0000-0000807F0000}"/>
    <cellStyle name="Normal 173 5 2 2" xfId="6883" xr:uid="{00000000-0005-0000-0000-0000817F0000}"/>
    <cellStyle name="Normal 173 5 2 2 2" xfId="14597" xr:uid="{00000000-0005-0000-0000-0000827F0000}"/>
    <cellStyle name="Normal 173 5 2 2 2 2" xfId="29992" xr:uid="{00000000-0005-0000-0000-0000837F0000}"/>
    <cellStyle name="Normal 173 5 2 2 2 3" xfId="45387" xr:uid="{00000000-0005-0000-0000-0000847F0000}"/>
    <cellStyle name="Normal 173 5 2 2 3" xfId="22294" xr:uid="{00000000-0005-0000-0000-0000857F0000}"/>
    <cellStyle name="Normal 173 5 2 2 4" xfId="37689" xr:uid="{00000000-0005-0000-0000-0000867F0000}"/>
    <cellStyle name="Normal 173 5 2 3" xfId="10748" xr:uid="{00000000-0005-0000-0000-0000877F0000}"/>
    <cellStyle name="Normal 173 5 2 3 2" xfId="26143" xr:uid="{00000000-0005-0000-0000-0000887F0000}"/>
    <cellStyle name="Normal 173 5 2 3 3" xfId="41538" xr:uid="{00000000-0005-0000-0000-0000897F0000}"/>
    <cellStyle name="Normal 173 5 2 4" xfId="18445" xr:uid="{00000000-0005-0000-0000-00008A7F0000}"/>
    <cellStyle name="Normal 173 5 2 5" xfId="33840" xr:uid="{00000000-0005-0000-0000-00008B7F0000}"/>
    <cellStyle name="Normal 173 5 3" xfId="4959" xr:uid="{00000000-0005-0000-0000-00008C7F0000}"/>
    <cellStyle name="Normal 173 5 3 2" xfId="12673" xr:uid="{00000000-0005-0000-0000-00008D7F0000}"/>
    <cellStyle name="Normal 173 5 3 2 2" xfId="28068" xr:uid="{00000000-0005-0000-0000-00008E7F0000}"/>
    <cellStyle name="Normal 173 5 3 2 3" xfId="43463" xr:uid="{00000000-0005-0000-0000-00008F7F0000}"/>
    <cellStyle name="Normal 173 5 3 3" xfId="20370" xr:uid="{00000000-0005-0000-0000-0000907F0000}"/>
    <cellStyle name="Normal 173 5 3 4" xfId="35765" xr:uid="{00000000-0005-0000-0000-0000917F0000}"/>
    <cellStyle name="Normal 173 5 4" xfId="8824" xr:uid="{00000000-0005-0000-0000-0000927F0000}"/>
    <cellStyle name="Normal 173 5 4 2" xfId="24219" xr:uid="{00000000-0005-0000-0000-0000937F0000}"/>
    <cellStyle name="Normal 173 5 4 3" xfId="39614" xr:uid="{00000000-0005-0000-0000-0000947F0000}"/>
    <cellStyle name="Normal 173 5 5" xfId="16521" xr:uid="{00000000-0005-0000-0000-0000957F0000}"/>
    <cellStyle name="Normal 173 5 6" xfId="31916" xr:uid="{00000000-0005-0000-0000-0000967F0000}"/>
    <cellStyle name="Normal 173 6" xfId="2048" xr:uid="{00000000-0005-0000-0000-0000977F0000}"/>
    <cellStyle name="Normal 173 6 2" xfId="5921" xr:uid="{00000000-0005-0000-0000-0000987F0000}"/>
    <cellStyle name="Normal 173 6 2 2" xfId="13635" xr:uid="{00000000-0005-0000-0000-0000997F0000}"/>
    <cellStyle name="Normal 173 6 2 2 2" xfId="29030" xr:uid="{00000000-0005-0000-0000-00009A7F0000}"/>
    <cellStyle name="Normal 173 6 2 2 3" xfId="44425" xr:uid="{00000000-0005-0000-0000-00009B7F0000}"/>
    <cellStyle name="Normal 173 6 2 3" xfId="21332" xr:uid="{00000000-0005-0000-0000-00009C7F0000}"/>
    <cellStyle name="Normal 173 6 2 4" xfId="36727" xr:uid="{00000000-0005-0000-0000-00009D7F0000}"/>
    <cellStyle name="Normal 173 6 3" xfId="9786" xr:uid="{00000000-0005-0000-0000-00009E7F0000}"/>
    <cellStyle name="Normal 173 6 3 2" xfId="25181" xr:uid="{00000000-0005-0000-0000-00009F7F0000}"/>
    <cellStyle name="Normal 173 6 3 3" xfId="40576" xr:uid="{00000000-0005-0000-0000-0000A07F0000}"/>
    <cellStyle name="Normal 173 6 4" xfId="17483" xr:uid="{00000000-0005-0000-0000-0000A17F0000}"/>
    <cellStyle name="Normal 173 6 5" xfId="32878" xr:uid="{00000000-0005-0000-0000-0000A27F0000}"/>
    <cellStyle name="Normal 173 7" xfId="4007" xr:uid="{00000000-0005-0000-0000-0000A37F0000}"/>
    <cellStyle name="Normal 173 7 2" xfId="11723" xr:uid="{00000000-0005-0000-0000-0000A47F0000}"/>
    <cellStyle name="Normal 173 7 2 2" xfId="27118" xr:uid="{00000000-0005-0000-0000-0000A57F0000}"/>
    <cellStyle name="Normal 173 7 2 3" xfId="42513" xr:uid="{00000000-0005-0000-0000-0000A67F0000}"/>
    <cellStyle name="Normal 173 7 3" xfId="19420" xr:uid="{00000000-0005-0000-0000-0000A77F0000}"/>
    <cellStyle name="Normal 173 7 4" xfId="34815" xr:uid="{00000000-0005-0000-0000-0000A87F0000}"/>
    <cellStyle name="Normal 173 8" xfId="7872" xr:uid="{00000000-0005-0000-0000-0000A97F0000}"/>
    <cellStyle name="Normal 173 8 2" xfId="23269" xr:uid="{00000000-0005-0000-0000-0000AA7F0000}"/>
    <cellStyle name="Normal 173 8 3" xfId="38664" xr:uid="{00000000-0005-0000-0000-0000AB7F0000}"/>
    <cellStyle name="Normal 173 9" xfId="15559" xr:uid="{00000000-0005-0000-0000-0000AC7F0000}"/>
    <cellStyle name="Normal 174" xfId="72" xr:uid="{00000000-0005-0000-0000-0000AD7F0000}"/>
    <cellStyle name="Normal 174 10" xfId="30955" xr:uid="{00000000-0005-0000-0000-0000AE7F0000}"/>
    <cellStyle name="Normal 174 2" xfId="184" xr:uid="{00000000-0005-0000-0000-0000AF7F0000}"/>
    <cellStyle name="Normal 174 2 2" xfId="437" xr:uid="{00000000-0005-0000-0000-0000B07F0000}"/>
    <cellStyle name="Normal 174 2 2 2" xfId="922" xr:uid="{00000000-0005-0000-0000-0000B17F0000}"/>
    <cellStyle name="Normal 174 2 2 2 2" xfId="1888" xr:uid="{00000000-0005-0000-0000-0000B27F0000}"/>
    <cellStyle name="Normal 174 2 2 2 2 2" xfId="3817" xr:uid="{00000000-0005-0000-0000-0000B37F0000}"/>
    <cellStyle name="Normal 174 2 2 2 2 2 2" xfId="7690" xr:uid="{00000000-0005-0000-0000-0000B47F0000}"/>
    <cellStyle name="Normal 174 2 2 2 2 2 2 2" xfId="15404" xr:uid="{00000000-0005-0000-0000-0000B57F0000}"/>
    <cellStyle name="Normal 174 2 2 2 2 2 2 2 2" xfId="30799" xr:uid="{00000000-0005-0000-0000-0000B67F0000}"/>
    <cellStyle name="Normal 174 2 2 2 2 2 2 2 3" xfId="46194" xr:uid="{00000000-0005-0000-0000-0000B77F0000}"/>
    <cellStyle name="Normal 174 2 2 2 2 2 2 3" xfId="23101" xr:uid="{00000000-0005-0000-0000-0000B87F0000}"/>
    <cellStyle name="Normal 174 2 2 2 2 2 2 4" xfId="38496" xr:uid="{00000000-0005-0000-0000-0000B97F0000}"/>
    <cellStyle name="Normal 174 2 2 2 2 2 3" xfId="11555" xr:uid="{00000000-0005-0000-0000-0000BA7F0000}"/>
    <cellStyle name="Normal 174 2 2 2 2 2 3 2" xfId="26950" xr:uid="{00000000-0005-0000-0000-0000BB7F0000}"/>
    <cellStyle name="Normal 174 2 2 2 2 2 3 3" xfId="42345" xr:uid="{00000000-0005-0000-0000-0000BC7F0000}"/>
    <cellStyle name="Normal 174 2 2 2 2 2 4" xfId="19252" xr:uid="{00000000-0005-0000-0000-0000BD7F0000}"/>
    <cellStyle name="Normal 174 2 2 2 2 2 5" xfId="34647" xr:uid="{00000000-0005-0000-0000-0000BE7F0000}"/>
    <cellStyle name="Normal 174 2 2 2 2 3" xfId="5766" xr:uid="{00000000-0005-0000-0000-0000BF7F0000}"/>
    <cellStyle name="Normal 174 2 2 2 2 3 2" xfId="13480" xr:uid="{00000000-0005-0000-0000-0000C07F0000}"/>
    <cellStyle name="Normal 174 2 2 2 2 3 2 2" xfId="28875" xr:uid="{00000000-0005-0000-0000-0000C17F0000}"/>
    <cellStyle name="Normal 174 2 2 2 2 3 2 3" xfId="44270" xr:uid="{00000000-0005-0000-0000-0000C27F0000}"/>
    <cellStyle name="Normal 174 2 2 2 2 3 3" xfId="21177" xr:uid="{00000000-0005-0000-0000-0000C37F0000}"/>
    <cellStyle name="Normal 174 2 2 2 2 3 4" xfId="36572" xr:uid="{00000000-0005-0000-0000-0000C47F0000}"/>
    <cellStyle name="Normal 174 2 2 2 2 4" xfId="9631" xr:uid="{00000000-0005-0000-0000-0000C57F0000}"/>
    <cellStyle name="Normal 174 2 2 2 2 4 2" xfId="25026" xr:uid="{00000000-0005-0000-0000-0000C67F0000}"/>
    <cellStyle name="Normal 174 2 2 2 2 4 3" xfId="40421" xr:uid="{00000000-0005-0000-0000-0000C77F0000}"/>
    <cellStyle name="Normal 174 2 2 2 2 5" xfId="17328" xr:uid="{00000000-0005-0000-0000-0000C87F0000}"/>
    <cellStyle name="Normal 174 2 2 2 2 6" xfId="32723" xr:uid="{00000000-0005-0000-0000-0000C97F0000}"/>
    <cellStyle name="Normal 174 2 2 2 3" xfId="2855" xr:uid="{00000000-0005-0000-0000-0000CA7F0000}"/>
    <cellStyle name="Normal 174 2 2 2 3 2" xfId="6728" xr:uid="{00000000-0005-0000-0000-0000CB7F0000}"/>
    <cellStyle name="Normal 174 2 2 2 3 2 2" xfId="14442" xr:uid="{00000000-0005-0000-0000-0000CC7F0000}"/>
    <cellStyle name="Normal 174 2 2 2 3 2 2 2" xfId="29837" xr:uid="{00000000-0005-0000-0000-0000CD7F0000}"/>
    <cellStyle name="Normal 174 2 2 2 3 2 2 3" xfId="45232" xr:uid="{00000000-0005-0000-0000-0000CE7F0000}"/>
    <cellStyle name="Normal 174 2 2 2 3 2 3" xfId="22139" xr:uid="{00000000-0005-0000-0000-0000CF7F0000}"/>
    <cellStyle name="Normal 174 2 2 2 3 2 4" xfId="37534" xr:uid="{00000000-0005-0000-0000-0000D07F0000}"/>
    <cellStyle name="Normal 174 2 2 2 3 3" xfId="10593" xr:uid="{00000000-0005-0000-0000-0000D17F0000}"/>
    <cellStyle name="Normal 174 2 2 2 3 3 2" xfId="25988" xr:uid="{00000000-0005-0000-0000-0000D27F0000}"/>
    <cellStyle name="Normal 174 2 2 2 3 3 3" xfId="41383" xr:uid="{00000000-0005-0000-0000-0000D37F0000}"/>
    <cellStyle name="Normal 174 2 2 2 3 4" xfId="18290" xr:uid="{00000000-0005-0000-0000-0000D47F0000}"/>
    <cellStyle name="Normal 174 2 2 2 3 5" xfId="33685" xr:uid="{00000000-0005-0000-0000-0000D57F0000}"/>
    <cellStyle name="Normal 174 2 2 2 4" xfId="4804" xr:uid="{00000000-0005-0000-0000-0000D67F0000}"/>
    <cellStyle name="Normal 174 2 2 2 4 2" xfId="12518" xr:uid="{00000000-0005-0000-0000-0000D77F0000}"/>
    <cellStyle name="Normal 174 2 2 2 4 2 2" xfId="27913" xr:uid="{00000000-0005-0000-0000-0000D87F0000}"/>
    <cellStyle name="Normal 174 2 2 2 4 2 3" xfId="43308" xr:uid="{00000000-0005-0000-0000-0000D97F0000}"/>
    <cellStyle name="Normal 174 2 2 2 4 3" xfId="20215" xr:uid="{00000000-0005-0000-0000-0000DA7F0000}"/>
    <cellStyle name="Normal 174 2 2 2 4 4" xfId="35610" xr:uid="{00000000-0005-0000-0000-0000DB7F0000}"/>
    <cellStyle name="Normal 174 2 2 2 5" xfId="8669" xr:uid="{00000000-0005-0000-0000-0000DC7F0000}"/>
    <cellStyle name="Normal 174 2 2 2 5 2" xfId="24064" xr:uid="{00000000-0005-0000-0000-0000DD7F0000}"/>
    <cellStyle name="Normal 174 2 2 2 5 3" xfId="39459" xr:uid="{00000000-0005-0000-0000-0000DE7F0000}"/>
    <cellStyle name="Normal 174 2 2 2 6" xfId="16366" xr:uid="{00000000-0005-0000-0000-0000DF7F0000}"/>
    <cellStyle name="Normal 174 2 2 2 7" xfId="31761" xr:uid="{00000000-0005-0000-0000-0000E07F0000}"/>
    <cellStyle name="Normal 174 2 2 3" xfId="1407" xr:uid="{00000000-0005-0000-0000-0000E17F0000}"/>
    <cellStyle name="Normal 174 2 2 3 2" xfId="3336" xr:uid="{00000000-0005-0000-0000-0000E27F0000}"/>
    <cellStyle name="Normal 174 2 2 3 2 2" xfId="7209" xr:uid="{00000000-0005-0000-0000-0000E37F0000}"/>
    <cellStyle name="Normal 174 2 2 3 2 2 2" xfId="14923" xr:uid="{00000000-0005-0000-0000-0000E47F0000}"/>
    <cellStyle name="Normal 174 2 2 3 2 2 2 2" xfId="30318" xr:uid="{00000000-0005-0000-0000-0000E57F0000}"/>
    <cellStyle name="Normal 174 2 2 3 2 2 2 3" xfId="45713" xr:uid="{00000000-0005-0000-0000-0000E67F0000}"/>
    <cellStyle name="Normal 174 2 2 3 2 2 3" xfId="22620" xr:uid="{00000000-0005-0000-0000-0000E77F0000}"/>
    <cellStyle name="Normal 174 2 2 3 2 2 4" xfId="38015" xr:uid="{00000000-0005-0000-0000-0000E87F0000}"/>
    <cellStyle name="Normal 174 2 2 3 2 3" xfId="11074" xr:uid="{00000000-0005-0000-0000-0000E97F0000}"/>
    <cellStyle name="Normal 174 2 2 3 2 3 2" xfId="26469" xr:uid="{00000000-0005-0000-0000-0000EA7F0000}"/>
    <cellStyle name="Normal 174 2 2 3 2 3 3" xfId="41864" xr:uid="{00000000-0005-0000-0000-0000EB7F0000}"/>
    <cellStyle name="Normal 174 2 2 3 2 4" xfId="18771" xr:uid="{00000000-0005-0000-0000-0000EC7F0000}"/>
    <cellStyle name="Normal 174 2 2 3 2 5" xfId="34166" xr:uid="{00000000-0005-0000-0000-0000ED7F0000}"/>
    <cellStyle name="Normal 174 2 2 3 3" xfId="5285" xr:uid="{00000000-0005-0000-0000-0000EE7F0000}"/>
    <cellStyle name="Normal 174 2 2 3 3 2" xfId="12999" xr:uid="{00000000-0005-0000-0000-0000EF7F0000}"/>
    <cellStyle name="Normal 174 2 2 3 3 2 2" xfId="28394" xr:uid="{00000000-0005-0000-0000-0000F07F0000}"/>
    <cellStyle name="Normal 174 2 2 3 3 2 3" xfId="43789" xr:uid="{00000000-0005-0000-0000-0000F17F0000}"/>
    <cellStyle name="Normal 174 2 2 3 3 3" xfId="20696" xr:uid="{00000000-0005-0000-0000-0000F27F0000}"/>
    <cellStyle name="Normal 174 2 2 3 3 4" xfId="36091" xr:uid="{00000000-0005-0000-0000-0000F37F0000}"/>
    <cellStyle name="Normal 174 2 2 3 4" xfId="9150" xr:uid="{00000000-0005-0000-0000-0000F47F0000}"/>
    <cellStyle name="Normal 174 2 2 3 4 2" xfId="24545" xr:uid="{00000000-0005-0000-0000-0000F57F0000}"/>
    <cellStyle name="Normal 174 2 2 3 4 3" xfId="39940" xr:uid="{00000000-0005-0000-0000-0000F67F0000}"/>
    <cellStyle name="Normal 174 2 2 3 5" xfId="16847" xr:uid="{00000000-0005-0000-0000-0000F77F0000}"/>
    <cellStyle name="Normal 174 2 2 3 6" xfId="32242" xr:uid="{00000000-0005-0000-0000-0000F87F0000}"/>
    <cellStyle name="Normal 174 2 2 4" xfId="2374" xr:uid="{00000000-0005-0000-0000-0000F97F0000}"/>
    <cellStyle name="Normal 174 2 2 4 2" xfId="6247" xr:uid="{00000000-0005-0000-0000-0000FA7F0000}"/>
    <cellStyle name="Normal 174 2 2 4 2 2" xfId="13961" xr:uid="{00000000-0005-0000-0000-0000FB7F0000}"/>
    <cellStyle name="Normal 174 2 2 4 2 2 2" xfId="29356" xr:uid="{00000000-0005-0000-0000-0000FC7F0000}"/>
    <cellStyle name="Normal 174 2 2 4 2 2 3" xfId="44751" xr:uid="{00000000-0005-0000-0000-0000FD7F0000}"/>
    <cellStyle name="Normal 174 2 2 4 2 3" xfId="21658" xr:uid="{00000000-0005-0000-0000-0000FE7F0000}"/>
    <cellStyle name="Normal 174 2 2 4 2 4" xfId="37053" xr:uid="{00000000-0005-0000-0000-0000FF7F0000}"/>
    <cellStyle name="Normal 174 2 2 4 3" xfId="10112" xr:uid="{00000000-0005-0000-0000-000000800000}"/>
    <cellStyle name="Normal 174 2 2 4 3 2" xfId="25507" xr:uid="{00000000-0005-0000-0000-000001800000}"/>
    <cellStyle name="Normal 174 2 2 4 3 3" xfId="40902" xr:uid="{00000000-0005-0000-0000-000002800000}"/>
    <cellStyle name="Normal 174 2 2 4 4" xfId="17809" xr:uid="{00000000-0005-0000-0000-000003800000}"/>
    <cellStyle name="Normal 174 2 2 4 5" xfId="33204" xr:uid="{00000000-0005-0000-0000-000004800000}"/>
    <cellStyle name="Normal 174 2 2 5" xfId="4323" xr:uid="{00000000-0005-0000-0000-000005800000}"/>
    <cellStyle name="Normal 174 2 2 5 2" xfId="12037" xr:uid="{00000000-0005-0000-0000-000006800000}"/>
    <cellStyle name="Normal 174 2 2 5 2 2" xfId="27432" xr:uid="{00000000-0005-0000-0000-000007800000}"/>
    <cellStyle name="Normal 174 2 2 5 2 3" xfId="42827" xr:uid="{00000000-0005-0000-0000-000008800000}"/>
    <cellStyle name="Normal 174 2 2 5 3" xfId="19734" xr:uid="{00000000-0005-0000-0000-000009800000}"/>
    <cellStyle name="Normal 174 2 2 5 4" xfId="35129" xr:uid="{00000000-0005-0000-0000-00000A800000}"/>
    <cellStyle name="Normal 174 2 2 6" xfId="8188" xr:uid="{00000000-0005-0000-0000-00000B800000}"/>
    <cellStyle name="Normal 174 2 2 6 2" xfId="23583" xr:uid="{00000000-0005-0000-0000-00000C800000}"/>
    <cellStyle name="Normal 174 2 2 6 3" xfId="38978" xr:uid="{00000000-0005-0000-0000-00000D800000}"/>
    <cellStyle name="Normal 174 2 2 7" xfId="15885" xr:uid="{00000000-0005-0000-0000-00000E800000}"/>
    <cellStyle name="Normal 174 2 2 8" xfId="31280" xr:uid="{00000000-0005-0000-0000-00000F800000}"/>
    <cellStyle name="Normal 174 2 3" xfId="701" xr:uid="{00000000-0005-0000-0000-000010800000}"/>
    <cellStyle name="Normal 174 2 3 2" xfId="1667" xr:uid="{00000000-0005-0000-0000-000011800000}"/>
    <cellStyle name="Normal 174 2 3 2 2" xfId="3596" xr:uid="{00000000-0005-0000-0000-000012800000}"/>
    <cellStyle name="Normal 174 2 3 2 2 2" xfId="7469" xr:uid="{00000000-0005-0000-0000-000013800000}"/>
    <cellStyle name="Normal 174 2 3 2 2 2 2" xfId="15183" xr:uid="{00000000-0005-0000-0000-000014800000}"/>
    <cellStyle name="Normal 174 2 3 2 2 2 2 2" xfId="30578" xr:uid="{00000000-0005-0000-0000-000015800000}"/>
    <cellStyle name="Normal 174 2 3 2 2 2 2 3" xfId="45973" xr:uid="{00000000-0005-0000-0000-000016800000}"/>
    <cellStyle name="Normal 174 2 3 2 2 2 3" xfId="22880" xr:uid="{00000000-0005-0000-0000-000017800000}"/>
    <cellStyle name="Normal 174 2 3 2 2 2 4" xfId="38275" xr:uid="{00000000-0005-0000-0000-000018800000}"/>
    <cellStyle name="Normal 174 2 3 2 2 3" xfId="11334" xr:uid="{00000000-0005-0000-0000-000019800000}"/>
    <cellStyle name="Normal 174 2 3 2 2 3 2" xfId="26729" xr:uid="{00000000-0005-0000-0000-00001A800000}"/>
    <cellStyle name="Normal 174 2 3 2 2 3 3" xfId="42124" xr:uid="{00000000-0005-0000-0000-00001B800000}"/>
    <cellStyle name="Normal 174 2 3 2 2 4" xfId="19031" xr:uid="{00000000-0005-0000-0000-00001C800000}"/>
    <cellStyle name="Normal 174 2 3 2 2 5" xfId="34426" xr:uid="{00000000-0005-0000-0000-00001D800000}"/>
    <cellStyle name="Normal 174 2 3 2 3" xfId="5545" xr:uid="{00000000-0005-0000-0000-00001E800000}"/>
    <cellStyle name="Normal 174 2 3 2 3 2" xfId="13259" xr:uid="{00000000-0005-0000-0000-00001F800000}"/>
    <cellStyle name="Normal 174 2 3 2 3 2 2" xfId="28654" xr:uid="{00000000-0005-0000-0000-000020800000}"/>
    <cellStyle name="Normal 174 2 3 2 3 2 3" xfId="44049" xr:uid="{00000000-0005-0000-0000-000021800000}"/>
    <cellStyle name="Normal 174 2 3 2 3 3" xfId="20956" xr:uid="{00000000-0005-0000-0000-000022800000}"/>
    <cellStyle name="Normal 174 2 3 2 3 4" xfId="36351" xr:uid="{00000000-0005-0000-0000-000023800000}"/>
    <cellStyle name="Normal 174 2 3 2 4" xfId="9410" xr:uid="{00000000-0005-0000-0000-000024800000}"/>
    <cellStyle name="Normal 174 2 3 2 4 2" xfId="24805" xr:uid="{00000000-0005-0000-0000-000025800000}"/>
    <cellStyle name="Normal 174 2 3 2 4 3" xfId="40200" xr:uid="{00000000-0005-0000-0000-000026800000}"/>
    <cellStyle name="Normal 174 2 3 2 5" xfId="17107" xr:uid="{00000000-0005-0000-0000-000027800000}"/>
    <cellStyle name="Normal 174 2 3 2 6" xfId="32502" xr:uid="{00000000-0005-0000-0000-000028800000}"/>
    <cellStyle name="Normal 174 2 3 3" xfId="2634" xr:uid="{00000000-0005-0000-0000-000029800000}"/>
    <cellStyle name="Normal 174 2 3 3 2" xfId="6507" xr:uid="{00000000-0005-0000-0000-00002A800000}"/>
    <cellStyle name="Normal 174 2 3 3 2 2" xfId="14221" xr:uid="{00000000-0005-0000-0000-00002B800000}"/>
    <cellStyle name="Normal 174 2 3 3 2 2 2" xfId="29616" xr:uid="{00000000-0005-0000-0000-00002C800000}"/>
    <cellStyle name="Normal 174 2 3 3 2 2 3" xfId="45011" xr:uid="{00000000-0005-0000-0000-00002D800000}"/>
    <cellStyle name="Normal 174 2 3 3 2 3" xfId="21918" xr:uid="{00000000-0005-0000-0000-00002E800000}"/>
    <cellStyle name="Normal 174 2 3 3 2 4" xfId="37313" xr:uid="{00000000-0005-0000-0000-00002F800000}"/>
    <cellStyle name="Normal 174 2 3 3 3" xfId="10372" xr:uid="{00000000-0005-0000-0000-000030800000}"/>
    <cellStyle name="Normal 174 2 3 3 3 2" xfId="25767" xr:uid="{00000000-0005-0000-0000-000031800000}"/>
    <cellStyle name="Normal 174 2 3 3 3 3" xfId="41162" xr:uid="{00000000-0005-0000-0000-000032800000}"/>
    <cellStyle name="Normal 174 2 3 3 4" xfId="18069" xr:uid="{00000000-0005-0000-0000-000033800000}"/>
    <cellStyle name="Normal 174 2 3 3 5" xfId="33464" xr:uid="{00000000-0005-0000-0000-000034800000}"/>
    <cellStyle name="Normal 174 2 3 4" xfId="4583" xr:uid="{00000000-0005-0000-0000-000035800000}"/>
    <cellStyle name="Normal 174 2 3 4 2" xfId="12297" xr:uid="{00000000-0005-0000-0000-000036800000}"/>
    <cellStyle name="Normal 174 2 3 4 2 2" xfId="27692" xr:uid="{00000000-0005-0000-0000-000037800000}"/>
    <cellStyle name="Normal 174 2 3 4 2 3" xfId="43087" xr:uid="{00000000-0005-0000-0000-000038800000}"/>
    <cellStyle name="Normal 174 2 3 4 3" xfId="19994" xr:uid="{00000000-0005-0000-0000-000039800000}"/>
    <cellStyle name="Normal 174 2 3 4 4" xfId="35389" xr:uid="{00000000-0005-0000-0000-00003A800000}"/>
    <cellStyle name="Normal 174 2 3 5" xfId="8448" xr:uid="{00000000-0005-0000-0000-00003B800000}"/>
    <cellStyle name="Normal 174 2 3 5 2" xfId="23843" xr:uid="{00000000-0005-0000-0000-00003C800000}"/>
    <cellStyle name="Normal 174 2 3 5 3" xfId="39238" xr:uid="{00000000-0005-0000-0000-00003D800000}"/>
    <cellStyle name="Normal 174 2 3 6" xfId="16145" xr:uid="{00000000-0005-0000-0000-00003E800000}"/>
    <cellStyle name="Normal 174 2 3 7" xfId="31540" xr:uid="{00000000-0005-0000-0000-00003F800000}"/>
    <cellStyle name="Normal 174 2 4" xfId="1186" xr:uid="{00000000-0005-0000-0000-000040800000}"/>
    <cellStyle name="Normal 174 2 4 2" xfId="3115" xr:uid="{00000000-0005-0000-0000-000041800000}"/>
    <cellStyle name="Normal 174 2 4 2 2" xfId="6988" xr:uid="{00000000-0005-0000-0000-000042800000}"/>
    <cellStyle name="Normal 174 2 4 2 2 2" xfId="14702" xr:uid="{00000000-0005-0000-0000-000043800000}"/>
    <cellStyle name="Normal 174 2 4 2 2 2 2" xfId="30097" xr:uid="{00000000-0005-0000-0000-000044800000}"/>
    <cellStyle name="Normal 174 2 4 2 2 2 3" xfId="45492" xr:uid="{00000000-0005-0000-0000-000045800000}"/>
    <cellStyle name="Normal 174 2 4 2 2 3" xfId="22399" xr:uid="{00000000-0005-0000-0000-000046800000}"/>
    <cellStyle name="Normal 174 2 4 2 2 4" xfId="37794" xr:uid="{00000000-0005-0000-0000-000047800000}"/>
    <cellStyle name="Normal 174 2 4 2 3" xfId="10853" xr:uid="{00000000-0005-0000-0000-000048800000}"/>
    <cellStyle name="Normal 174 2 4 2 3 2" xfId="26248" xr:uid="{00000000-0005-0000-0000-000049800000}"/>
    <cellStyle name="Normal 174 2 4 2 3 3" xfId="41643" xr:uid="{00000000-0005-0000-0000-00004A800000}"/>
    <cellStyle name="Normal 174 2 4 2 4" xfId="18550" xr:uid="{00000000-0005-0000-0000-00004B800000}"/>
    <cellStyle name="Normal 174 2 4 2 5" xfId="33945" xr:uid="{00000000-0005-0000-0000-00004C800000}"/>
    <cellStyle name="Normal 174 2 4 3" xfId="5064" xr:uid="{00000000-0005-0000-0000-00004D800000}"/>
    <cellStyle name="Normal 174 2 4 3 2" xfId="12778" xr:uid="{00000000-0005-0000-0000-00004E800000}"/>
    <cellStyle name="Normal 174 2 4 3 2 2" xfId="28173" xr:uid="{00000000-0005-0000-0000-00004F800000}"/>
    <cellStyle name="Normal 174 2 4 3 2 3" xfId="43568" xr:uid="{00000000-0005-0000-0000-000050800000}"/>
    <cellStyle name="Normal 174 2 4 3 3" xfId="20475" xr:uid="{00000000-0005-0000-0000-000051800000}"/>
    <cellStyle name="Normal 174 2 4 3 4" xfId="35870" xr:uid="{00000000-0005-0000-0000-000052800000}"/>
    <cellStyle name="Normal 174 2 4 4" xfId="8929" xr:uid="{00000000-0005-0000-0000-000053800000}"/>
    <cellStyle name="Normal 174 2 4 4 2" xfId="24324" xr:uid="{00000000-0005-0000-0000-000054800000}"/>
    <cellStyle name="Normal 174 2 4 4 3" xfId="39719" xr:uid="{00000000-0005-0000-0000-000055800000}"/>
    <cellStyle name="Normal 174 2 4 5" xfId="16626" xr:uid="{00000000-0005-0000-0000-000056800000}"/>
    <cellStyle name="Normal 174 2 4 6" xfId="32021" xr:uid="{00000000-0005-0000-0000-000057800000}"/>
    <cellStyle name="Normal 174 2 5" xfId="2153" xr:uid="{00000000-0005-0000-0000-000058800000}"/>
    <cellStyle name="Normal 174 2 5 2" xfId="6026" xr:uid="{00000000-0005-0000-0000-000059800000}"/>
    <cellStyle name="Normal 174 2 5 2 2" xfId="13740" xr:uid="{00000000-0005-0000-0000-00005A800000}"/>
    <cellStyle name="Normal 174 2 5 2 2 2" xfId="29135" xr:uid="{00000000-0005-0000-0000-00005B800000}"/>
    <cellStyle name="Normal 174 2 5 2 2 3" xfId="44530" xr:uid="{00000000-0005-0000-0000-00005C800000}"/>
    <cellStyle name="Normal 174 2 5 2 3" xfId="21437" xr:uid="{00000000-0005-0000-0000-00005D800000}"/>
    <cellStyle name="Normal 174 2 5 2 4" xfId="36832" xr:uid="{00000000-0005-0000-0000-00005E800000}"/>
    <cellStyle name="Normal 174 2 5 3" xfId="9891" xr:uid="{00000000-0005-0000-0000-00005F800000}"/>
    <cellStyle name="Normal 174 2 5 3 2" xfId="25286" xr:uid="{00000000-0005-0000-0000-000060800000}"/>
    <cellStyle name="Normal 174 2 5 3 3" xfId="40681" xr:uid="{00000000-0005-0000-0000-000061800000}"/>
    <cellStyle name="Normal 174 2 5 4" xfId="17588" xr:uid="{00000000-0005-0000-0000-000062800000}"/>
    <cellStyle name="Normal 174 2 5 5" xfId="32983" xr:uid="{00000000-0005-0000-0000-000063800000}"/>
    <cellStyle name="Normal 174 2 6" xfId="4113" xr:uid="{00000000-0005-0000-0000-000064800000}"/>
    <cellStyle name="Normal 174 2 6 2" xfId="11828" xr:uid="{00000000-0005-0000-0000-000065800000}"/>
    <cellStyle name="Normal 174 2 6 2 2" xfId="27223" xr:uid="{00000000-0005-0000-0000-000066800000}"/>
    <cellStyle name="Normal 174 2 6 2 3" xfId="42618" xr:uid="{00000000-0005-0000-0000-000067800000}"/>
    <cellStyle name="Normal 174 2 6 3" xfId="19525" xr:uid="{00000000-0005-0000-0000-000068800000}"/>
    <cellStyle name="Normal 174 2 6 4" xfId="34920" xr:uid="{00000000-0005-0000-0000-000069800000}"/>
    <cellStyle name="Normal 174 2 7" xfId="7978" xr:uid="{00000000-0005-0000-0000-00006A800000}"/>
    <cellStyle name="Normal 174 2 7 2" xfId="23374" xr:uid="{00000000-0005-0000-0000-00006B800000}"/>
    <cellStyle name="Normal 174 2 7 3" xfId="38769" xr:uid="{00000000-0005-0000-0000-00006C800000}"/>
    <cellStyle name="Normal 174 2 8" xfId="15664" xr:uid="{00000000-0005-0000-0000-00006D800000}"/>
    <cellStyle name="Normal 174 2 9" xfId="31059" xr:uid="{00000000-0005-0000-0000-00006E800000}"/>
    <cellStyle name="Normal 174 3" xfId="333" xr:uid="{00000000-0005-0000-0000-00006F800000}"/>
    <cellStyle name="Normal 174 3 2" xfId="818" xr:uid="{00000000-0005-0000-0000-000070800000}"/>
    <cellStyle name="Normal 174 3 2 2" xfId="1784" xr:uid="{00000000-0005-0000-0000-000071800000}"/>
    <cellStyle name="Normal 174 3 2 2 2" xfId="3713" xr:uid="{00000000-0005-0000-0000-000072800000}"/>
    <cellStyle name="Normal 174 3 2 2 2 2" xfId="7586" xr:uid="{00000000-0005-0000-0000-000073800000}"/>
    <cellStyle name="Normal 174 3 2 2 2 2 2" xfId="15300" xr:uid="{00000000-0005-0000-0000-000074800000}"/>
    <cellStyle name="Normal 174 3 2 2 2 2 2 2" xfId="30695" xr:uid="{00000000-0005-0000-0000-000075800000}"/>
    <cellStyle name="Normal 174 3 2 2 2 2 2 3" xfId="46090" xr:uid="{00000000-0005-0000-0000-000076800000}"/>
    <cellStyle name="Normal 174 3 2 2 2 2 3" xfId="22997" xr:uid="{00000000-0005-0000-0000-000077800000}"/>
    <cellStyle name="Normal 174 3 2 2 2 2 4" xfId="38392" xr:uid="{00000000-0005-0000-0000-000078800000}"/>
    <cellStyle name="Normal 174 3 2 2 2 3" xfId="11451" xr:uid="{00000000-0005-0000-0000-000079800000}"/>
    <cellStyle name="Normal 174 3 2 2 2 3 2" xfId="26846" xr:uid="{00000000-0005-0000-0000-00007A800000}"/>
    <cellStyle name="Normal 174 3 2 2 2 3 3" xfId="42241" xr:uid="{00000000-0005-0000-0000-00007B800000}"/>
    <cellStyle name="Normal 174 3 2 2 2 4" xfId="19148" xr:uid="{00000000-0005-0000-0000-00007C800000}"/>
    <cellStyle name="Normal 174 3 2 2 2 5" xfId="34543" xr:uid="{00000000-0005-0000-0000-00007D800000}"/>
    <cellStyle name="Normal 174 3 2 2 3" xfId="5662" xr:uid="{00000000-0005-0000-0000-00007E800000}"/>
    <cellStyle name="Normal 174 3 2 2 3 2" xfId="13376" xr:uid="{00000000-0005-0000-0000-00007F800000}"/>
    <cellStyle name="Normal 174 3 2 2 3 2 2" xfId="28771" xr:uid="{00000000-0005-0000-0000-000080800000}"/>
    <cellStyle name="Normal 174 3 2 2 3 2 3" xfId="44166" xr:uid="{00000000-0005-0000-0000-000081800000}"/>
    <cellStyle name="Normal 174 3 2 2 3 3" xfId="21073" xr:uid="{00000000-0005-0000-0000-000082800000}"/>
    <cellStyle name="Normal 174 3 2 2 3 4" xfId="36468" xr:uid="{00000000-0005-0000-0000-000083800000}"/>
    <cellStyle name="Normal 174 3 2 2 4" xfId="9527" xr:uid="{00000000-0005-0000-0000-000084800000}"/>
    <cellStyle name="Normal 174 3 2 2 4 2" xfId="24922" xr:uid="{00000000-0005-0000-0000-000085800000}"/>
    <cellStyle name="Normal 174 3 2 2 4 3" xfId="40317" xr:uid="{00000000-0005-0000-0000-000086800000}"/>
    <cellStyle name="Normal 174 3 2 2 5" xfId="17224" xr:uid="{00000000-0005-0000-0000-000087800000}"/>
    <cellStyle name="Normal 174 3 2 2 6" xfId="32619" xr:uid="{00000000-0005-0000-0000-000088800000}"/>
    <cellStyle name="Normal 174 3 2 3" xfId="2751" xr:uid="{00000000-0005-0000-0000-000089800000}"/>
    <cellStyle name="Normal 174 3 2 3 2" xfId="6624" xr:uid="{00000000-0005-0000-0000-00008A800000}"/>
    <cellStyle name="Normal 174 3 2 3 2 2" xfId="14338" xr:uid="{00000000-0005-0000-0000-00008B800000}"/>
    <cellStyle name="Normal 174 3 2 3 2 2 2" xfId="29733" xr:uid="{00000000-0005-0000-0000-00008C800000}"/>
    <cellStyle name="Normal 174 3 2 3 2 2 3" xfId="45128" xr:uid="{00000000-0005-0000-0000-00008D800000}"/>
    <cellStyle name="Normal 174 3 2 3 2 3" xfId="22035" xr:uid="{00000000-0005-0000-0000-00008E800000}"/>
    <cellStyle name="Normal 174 3 2 3 2 4" xfId="37430" xr:uid="{00000000-0005-0000-0000-00008F800000}"/>
    <cellStyle name="Normal 174 3 2 3 3" xfId="10489" xr:uid="{00000000-0005-0000-0000-000090800000}"/>
    <cellStyle name="Normal 174 3 2 3 3 2" xfId="25884" xr:uid="{00000000-0005-0000-0000-000091800000}"/>
    <cellStyle name="Normal 174 3 2 3 3 3" xfId="41279" xr:uid="{00000000-0005-0000-0000-000092800000}"/>
    <cellStyle name="Normal 174 3 2 3 4" xfId="18186" xr:uid="{00000000-0005-0000-0000-000093800000}"/>
    <cellStyle name="Normal 174 3 2 3 5" xfId="33581" xr:uid="{00000000-0005-0000-0000-000094800000}"/>
    <cellStyle name="Normal 174 3 2 4" xfId="4700" xr:uid="{00000000-0005-0000-0000-000095800000}"/>
    <cellStyle name="Normal 174 3 2 4 2" xfId="12414" xr:uid="{00000000-0005-0000-0000-000096800000}"/>
    <cellStyle name="Normal 174 3 2 4 2 2" xfId="27809" xr:uid="{00000000-0005-0000-0000-000097800000}"/>
    <cellStyle name="Normal 174 3 2 4 2 3" xfId="43204" xr:uid="{00000000-0005-0000-0000-000098800000}"/>
    <cellStyle name="Normal 174 3 2 4 3" xfId="20111" xr:uid="{00000000-0005-0000-0000-000099800000}"/>
    <cellStyle name="Normal 174 3 2 4 4" xfId="35506" xr:uid="{00000000-0005-0000-0000-00009A800000}"/>
    <cellStyle name="Normal 174 3 2 5" xfId="8565" xr:uid="{00000000-0005-0000-0000-00009B800000}"/>
    <cellStyle name="Normal 174 3 2 5 2" xfId="23960" xr:uid="{00000000-0005-0000-0000-00009C800000}"/>
    <cellStyle name="Normal 174 3 2 5 3" xfId="39355" xr:uid="{00000000-0005-0000-0000-00009D800000}"/>
    <cellStyle name="Normal 174 3 2 6" xfId="16262" xr:uid="{00000000-0005-0000-0000-00009E800000}"/>
    <cellStyle name="Normal 174 3 2 7" xfId="31657" xr:uid="{00000000-0005-0000-0000-00009F800000}"/>
    <cellStyle name="Normal 174 3 3" xfId="1303" xr:uid="{00000000-0005-0000-0000-0000A0800000}"/>
    <cellStyle name="Normal 174 3 3 2" xfId="3232" xr:uid="{00000000-0005-0000-0000-0000A1800000}"/>
    <cellStyle name="Normal 174 3 3 2 2" xfId="7105" xr:uid="{00000000-0005-0000-0000-0000A2800000}"/>
    <cellStyle name="Normal 174 3 3 2 2 2" xfId="14819" xr:uid="{00000000-0005-0000-0000-0000A3800000}"/>
    <cellStyle name="Normal 174 3 3 2 2 2 2" xfId="30214" xr:uid="{00000000-0005-0000-0000-0000A4800000}"/>
    <cellStyle name="Normal 174 3 3 2 2 2 3" xfId="45609" xr:uid="{00000000-0005-0000-0000-0000A5800000}"/>
    <cellStyle name="Normal 174 3 3 2 2 3" xfId="22516" xr:uid="{00000000-0005-0000-0000-0000A6800000}"/>
    <cellStyle name="Normal 174 3 3 2 2 4" xfId="37911" xr:uid="{00000000-0005-0000-0000-0000A7800000}"/>
    <cellStyle name="Normal 174 3 3 2 3" xfId="10970" xr:uid="{00000000-0005-0000-0000-0000A8800000}"/>
    <cellStyle name="Normal 174 3 3 2 3 2" xfId="26365" xr:uid="{00000000-0005-0000-0000-0000A9800000}"/>
    <cellStyle name="Normal 174 3 3 2 3 3" xfId="41760" xr:uid="{00000000-0005-0000-0000-0000AA800000}"/>
    <cellStyle name="Normal 174 3 3 2 4" xfId="18667" xr:uid="{00000000-0005-0000-0000-0000AB800000}"/>
    <cellStyle name="Normal 174 3 3 2 5" xfId="34062" xr:uid="{00000000-0005-0000-0000-0000AC800000}"/>
    <cellStyle name="Normal 174 3 3 3" xfId="5181" xr:uid="{00000000-0005-0000-0000-0000AD800000}"/>
    <cellStyle name="Normal 174 3 3 3 2" xfId="12895" xr:uid="{00000000-0005-0000-0000-0000AE800000}"/>
    <cellStyle name="Normal 174 3 3 3 2 2" xfId="28290" xr:uid="{00000000-0005-0000-0000-0000AF800000}"/>
    <cellStyle name="Normal 174 3 3 3 2 3" xfId="43685" xr:uid="{00000000-0005-0000-0000-0000B0800000}"/>
    <cellStyle name="Normal 174 3 3 3 3" xfId="20592" xr:uid="{00000000-0005-0000-0000-0000B1800000}"/>
    <cellStyle name="Normal 174 3 3 3 4" xfId="35987" xr:uid="{00000000-0005-0000-0000-0000B2800000}"/>
    <cellStyle name="Normal 174 3 3 4" xfId="9046" xr:uid="{00000000-0005-0000-0000-0000B3800000}"/>
    <cellStyle name="Normal 174 3 3 4 2" xfId="24441" xr:uid="{00000000-0005-0000-0000-0000B4800000}"/>
    <cellStyle name="Normal 174 3 3 4 3" xfId="39836" xr:uid="{00000000-0005-0000-0000-0000B5800000}"/>
    <cellStyle name="Normal 174 3 3 5" xfId="16743" xr:uid="{00000000-0005-0000-0000-0000B6800000}"/>
    <cellStyle name="Normal 174 3 3 6" xfId="32138" xr:uid="{00000000-0005-0000-0000-0000B7800000}"/>
    <cellStyle name="Normal 174 3 4" xfId="2270" xr:uid="{00000000-0005-0000-0000-0000B8800000}"/>
    <cellStyle name="Normal 174 3 4 2" xfId="6143" xr:uid="{00000000-0005-0000-0000-0000B9800000}"/>
    <cellStyle name="Normal 174 3 4 2 2" xfId="13857" xr:uid="{00000000-0005-0000-0000-0000BA800000}"/>
    <cellStyle name="Normal 174 3 4 2 2 2" xfId="29252" xr:uid="{00000000-0005-0000-0000-0000BB800000}"/>
    <cellStyle name="Normal 174 3 4 2 2 3" xfId="44647" xr:uid="{00000000-0005-0000-0000-0000BC800000}"/>
    <cellStyle name="Normal 174 3 4 2 3" xfId="21554" xr:uid="{00000000-0005-0000-0000-0000BD800000}"/>
    <cellStyle name="Normal 174 3 4 2 4" xfId="36949" xr:uid="{00000000-0005-0000-0000-0000BE800000}"/>
    <cellStyle name="Normal 174 3 4 3" xfId="10008" xr:uid="{00000000-0005-0000-0000-0000BF800000}"/>
    <cellStyle name="Normal 174 3 4 3 2" xfId="25403" xr:uid="{00000000-0005-0000-0000-0000C0800000}"/>
    <cellStyle name="Normal 174 3 4 3 3" xfId="40798" xr:uid="{00000000-0005-0000-0000-0000C1800000}"/>
    <cellStyle name="Normal 174 3 4 4" xfId="17705" xr:uid="{00000000-0005-0000-0000-0000C2800000}"/>
    <cellStyle name="Normal 174 3 4 5" xfId="33100" xr:uid="{00000000-0005-0000-0000-0000C3800000}"/>
    <cellStyle name="Normal 174 3 5" xfId="4219" xr:uid="{00000000-0005-0000-0000-0000C4800000}"/>
    <cellStyle name="Normal 174 3 5 2" xfId="11933" xr:uid="{00000000-0005-0000-0000-0000C5800000}"/>
    <cellStyle name="Normal 174 3 5 2 2" xfId="27328" xr:uid="{00000000-0005-0000-0000-0000C6800000}"/>
    <cellStyle name="Normal 174 3 5 2 3" xfId="42723" xr:uid="{00000000-0005-0000-0000-0000C7800000}"/>
    <cellStyle name="Normal 174 3 5 3" xfId="19630" xr:uid="{00000000-0005-0000-0000-0000C8800000}"/>
    <cellStyle name="Normal 174 3 5 4" xfId="35025" xr:uid="{00000000-0005-0000-0000-0000C9800000}"/>
    <cellStyle name="Normal 174 3 6" xfId="8084" xr:uid="{00000000-0005-0000-0000-0000CA800000}"/>
    <cellStyle name="Normal 174 3 6 2" xfId="23479" xr:uid="{00000000-0005-0000-0000-0000CB800000}"/>
    <cellStyle name="Normal 174 3 6 3" xfId="38874" xr:uid="{00000000-0005-0000-0000-0000CC800000}"/>
    <cellStyle name="Normal 174 3 7" xfId="15781" xr:uid="{00000000-0005-0000-0000-0000CD800000}"/>
    <cellStyle name="Normal 174 3 8" xfId="31176" xr:uid="{00000000-0005-0000-0000-0000CE800000}"/>
    <cellStyle name="Normal 174 4" xfId="597" xr:uid="{00000000-0005-0000-0000-0000CF800000}"/>
    <cellStyle name="Normal 174 4 2" xfId="1563" xr:uid="{00000000-0005-0000-0000-0000D0800000}"/>
    <cellStyle name="Normal 174 4 2 2" xfId="3492" xr:uid="{00000000-0005-0000-0000-0000D1800000}"/>
    <cellStyle name="Normal 174 4 2 2 2" xfId="7365" xr:uid="{00000000-0005-0000-0000-0000D2800000}"/>
    <cellStyle name="Normal 174 4 2 2 2 2" xfId="15079" xr:uid="{00000000-0005-0000-0000-0000D3800000}"/>
    <cellStyle name="Normal 174 4 2 2 2 2 2" xfId="30474" xr:uid="{00000000-0005-0000-0000-0000D4800000}"/>
    <cellStyle name="Normal 174 4 2 2 2 2 3" xfId="45869" xr:uid="{00000000-0005-0000-0000-0000D5800000}"/>
    <cellStyle name="Normal 174 4 2 2 2 3" xfId="22776" xr:uid="{00000000-0005-0000-0000-0000D6800000}"/>
    <cellStyle name="Normal 174 4 2 2 2 4" xfId="38171" xr:uid="{00000000-0005-0000-0000-0000D7800000}"/>
    <cellStyle name="Normal 174 4 2 2 3" xfId="11230" xr:uid="{00000000-0005-0000-0000-0000D8800000}"/>
    <cellStyle name="Normal 174 4 2 2 3 2" xfId="26625" xr:uid="{00000000-0005-0000-0000-0000D9800000}"/>
    <cellStyle name="Normal 174 4 2 2 3 3" xfId="42020" xr:uid="{00000000-0005-0000-0000-0000DA800000}"/>
    <cellStyle name="Normal 174 4 2 2 4" xfId="18927" xr:uid="{00000000-0005-0000-0000-0000DB800000}"/>
    <cellStyle name="Normal 174 4 2 2 5" xfId="34322" xr:uid="{00000000-0005-0000-0000-0000DC800000}"/>
    <cellStyle name="Normal 174 4 2 3" xfId="5441" xr:uid="{00000000-0005-0000-0000-0000DD800000}"/>
    <cellStyle name="Normal 174 4 2 3 2" xfId="13155" xr:uid="{00000000-0005-0000-0000-0000DE800000}"/>
    <cellStyle name="Normal 174 4 2 3 2 2" xfId="28550" xr:uid="{00000000-0005-0000-0000-0000DF800000}"/>
    <cellStyle name="Normal 174 4 2 3 2 3" xfId="43945" xr:uid="{00000000-0005-0000-0000-0000E0800000}"/>
    <cellStyle name="Normal 174 4 2 3 3" xfId="20852" xr:uid="{00000000-0005-0000-0000-0000E1800000}"/>
    <cellStyle name="Normal 174 4 2 3 4" xfId="36247" xr:uid="{00000000-0005-0000-0000-0000E2800000}"/>
    <cellStyle name="Normal 174 4 2 4" xfId="9306" xr:uid="{00000000-0005-0000-0000-0000E3800000}"/>
    <cellStyle name="Normal 174 4 2 4 2" xfId="24701" xr:uid="{00000000-0005-0000-0000-0000E4800000}"/>
    <cellStyle name="Normal 174 4 2 4 3" xfId="40096" xr:uid="{00000000-0005-0000-0000-0000E5800000}"/>
    <cellStyle name="Normal 174 4 2 5" xfId="17003" xr:uid="{00000000-0005-0000-0000-0000E6800000}"/>
    <cellStyle name="Normal 174 4 2 6" xfId="32398" xr:uid="{00000000-0005-0000-0000-0000E7800000}"/>
    <cellStyle name="Normal 174 4 3" xfId="2530" xr:uid="{00000000-0005-0000-0000-0000E8800000}"/>
    <cellStyle name="Normal 174 4 3 2" xfId="6403" xr:uid="{00000000-0005-0000-0000-0000E9800000}"/>
    <cellStyle name="Normal 174 4 3 2 2" xfId="14117" xr:uid="{00000000-0005-0000-0000-0000EA800000}"/>
    <cellStyle name="Normal 174 4 3 2 2 2" xfId="29512" xr:uid="{00000000-0005-0000-0000-0000EB800000}"/>
    <cellStyle name="Normal 174 4 3 2 2 3" xfId="44907" xr:uid="{00000000-0005-0000-0000-0000EC800000}"/>
    <cellStyle name="Normal 174 4 3 2 3" xfId="21814" xr:uid="{00000000-0005-0000-0000-0000ED800000}"/>
    <cellStyle name="Normal 174 4 3 2 4" xfId="37209" xr:uid="{00000000-0005-0000-0000-0000EE800000}"/>
    <cellStyle name="Normal 174 4 3 3" xfId="10268" xr:uid="{00000000-0005-0000-0000-0000EF800000}"/>
    <cellStyle name="Normal 174 4 3 3 2" xfId="25663" xr:uid="{00000000-0005-0000-0000-0000F0800000}"/>
    <cellStyle name="Normal 174 4 3 3 3" xfId="41058" xr:uid="{00000000-0005-0000-0000-0000F1800000}"/>
    <cellStyle name="Normal 174 4 3 4" xfId="17965" xr:uid="{00000000-0005-0000-0000-0000F2800000}"/>
    <cellStyle name="Normal 174 4 3 5" xfId="33360" xr:uid="{00000000-0005-0000-0000-0000F3800000}"/>
    <cellStyle name="Normal 174 4 4" xfId="4479" xr:uid="{00000000-0005-0000-0000-0000F4800000}"/>
    <cellStyle name="Normal 174 4 4 2" xfId="12193" xr:uid="{00000000-0005-0000-0000-0000F5800000}"/>
    <cellStyle name="Normal 174 4 4 2 2" xfId="27588" xr:uid="{00000000-0005-0000-0000-0000F6800000}"/>
    <cellStyle name="Normal 174 4 4 2 3" xfId="42983" xr:uid="{00000000-0005-0000-0000-0000F7800000}"/>
    <cellStyle name="Normal 174 4 4 3" xfId="19890" xr:uid="{00000000-0005-0000-0000-0000F8800000}"/>
    <cellStyle name="Normal 174 4 4 4" xfId="35285" xr:uid="{00000000-0005-0000-0000-0000F9800000}"/>
    <cellStyle name="Normal 174 4 5" xfId="8344" xr:uid="{00000000-0005-0000-0000-0000FA800000}"/>
    <cellStyle name="Normal 174 4 5 2" xfId="23739" xr:uid="{00000000-0005-0000-0000-0000FB800000}"/>
    <cellStyle name="Normal 174 4 5 3" xfId="39134" xr:uid="{00000000-0005-0000-0000-0000FC800000}"/>
    <cellStyle name="Normal 174 4 6" xfId="16041" xr:uid="{00000000-0005-0000-0000-0000FD800000}"/>
    <cellStyle name="Normal 174 4 7" xfId="31436" xr:uid="{00000000-0005-0000-0000-0000FE800000}"/>
    <cellStyle name="Normal 174 5" xfId="1082" xr:uid="{00000000-0005-0000-0000-0000FF800000}"/>
    <cellStyle name="Normal 174 5 2" xfId="3011" xr:uid="{00000000-0005-0000-0000-000000810000}"/>
    <cellStyle name="Normal 174 5 2 2" xfId="6884" xr:uid="{00000000-0005-0000-0000-000001810000}"/>
    <cellStyle name="Normal 174 5 2 2 2" xfId="14598" xr:uid="{00000000-0005-0000-0000-000002810000}"/>
    <cellStyle name="Normal 174 5 2 2 2 2" xfId="29993" xr:uid="{00000000-0005-0000-0000-000003810000}"/>
    <cellStyle name="Normal 174 5 2 2 2 3" xfId="45388" xr:uid="{00000000-0005-0000-0000-000004810000}"/>
    <cellStyle name="Normal 174 5 2 2 3" xfId="22295" xr:uid="{00000000-0005-0000-0000-000005810000}"/>
    <cellStyle name="Normal 174 5 2 2 4" xfId="37690" xr:uid="{00000000-0005-0000-0000-000006810000}"/>
    <cellStyle name="Normal 174 5 2 3" xfId="10749" xr:uid="{00000000-0005-0000-0000-000007810000}"/>
    <cellStyle name="Normal 174 5 2 3 2" xfId="26144" xr:uid="{00000000-0005-0000-0000-000008810000}"/>
    <cellStyle name="Normal 174 5 2 3 3" xfId="41539" xr:uid="{00000000-0005-0000-0000-000009810000}"/>
    <cellStyle name="Normal 174 5 2 4" xfId="18446" xr:uid="{00000000-0005-0000-0000-00000A810000}"/>
    <cellStyle name="Normal 174 5 2 5" xfId="33841" xr:uid="{00000000-0005-0000-0000-00000B810000}"/>
    <cellStyle name="Normal 174 5 3" xfId="4960" xr:uid="{00000000-0005-0000-0000-00000C810000}"/>
    <cellStyle name="Normal 174 5 3 2" xfId="12674" xr:uid="{00000000-0005-0000-0000-00000D810000}"/>
    <cellStyle name="Normal 174 5 3 2 2" xfId="28069" xr:uid="{00000000-0005-0000-0000-00000E810000}"/>
    <cellStyle name="Normal 174 5 3 2 3" xfId="43464" xr:uid="{00000000-0005-0000-0000-00000F810000}"/>
    <cellStyle name="Normal 174 5 3 3" xfId="20371" xr:uid="{00000000-0005-0000-0000-000010810000}"/>
    <cellStyle name="Normal 174 5 3 4" xfId="35766" xr:uid="{00000000-0005-0000-0000-000011810000}"/>
    <cellStyle name="Normal 174 5 4" xfId="8825" xr:uid="{00000000-0005-0000-0000-000012810000}"/>
    <cellStyle name="Normal 174 5 4 2" xfId="24220" xr:uid="{00000000-0005-0000-0000-000013810000}"/>
    <cellStyle name="Normal 174 5 4 3" xfId="39615" xr:uid="{00000000-0005-0000-0000-000014810000}"/>
    <cellStyle name="Normal 174 5 5" xfId="16522" xr:uid="{00000000-0005-0000-0000-000015810000}"/>
    <cellStyle name="Normal 174 5 6" xfId="31917" xr:uid="{00000000-0005-0000-0000-000016810000}"/>
    <cellStyle name="Normal 174 6" xfId="2049" xr:uid="{00000000-0005-0000-0000-000017810000}"/>
    <cellStyle name="Normal 174 6 2" xfId="5922" xr:uid="{00000000-0005-0000-0000-000018810000}"/>
    <cellStyle name="Normal 174 6 2 2" xfId="13636" xr:uid="{00000000-0005-0000-0000-000019810000}"/>
    <cellStyle name="Normal 174 6 2 2 2" xfId="29031" xr:uid="{00000000-0005-0000-0000-00001A810000}"/>
    <cellStyle name="Normal 174 6 2 2 3" xfId="44426" xr:uid="{00000000-0005-0000-0000-00001B810000}"/>
    <cellStyle name="Normal 174 6 2 3" xfId="21333" xr:uid="{00000000-0005-0000-0000-00001C810000}"/>
    <cellStyle name="Normal 174 6 2 4" xfId="36728" xr:uid="{00000000-0005-0000-0000-00001D810000}"/>
    <cellStyle name="Normal 174 6 3" xfId="9787" xr:uid="{00000000-0005-0000-0000-00001E810000}"/>
    <cellStyle name="Normal 174 6 3 2" xfId="25182" xr:uid="{00000000-0005-0000-0000-00001F810000}"/>
    <cellStyle name="Normal 174 6 3 3" xfId="40577" xr:uid="{00000000-0005-0000-0000-000020810000}"/>
    <cellStyle name="Normal 174 6 4" xfId="17484" xr:uid="{00000000-0005-0000-0000-000021810000}"/>
    <cellStyle name="Normal 174 6 5" xfId="32879" xr:uid="{00000000-0005-0000-0000-000022810000}"/>
    <cellStyle name="Normal 174 7" xfId="4008" xr:uid="{00000000-0005-0000-0000-000023810000}"/>
    <cellStyle name="Normal 174 7 2" xfId="11724" xr:uid="{00000000-0005-0000-0000-000024810000}"/>
    <cellStyle name="Normal 174 7 2 2" xfId="27119" xr:uid="{00000000-0005-0000-0000-000025810000}"/>
    <cellStyle name="Normal 174 7 2 3" xfId="42514" xr:uid="{00000000-0005-0000-0000-000026810000}"/>
    <cellStyle name="Normal 174 7 3" xfId="19421" xr:uid="{00000000-0005-0000-0000-000027810000}"/>
    <cellStyle name="Normal 174 7 4" xfId="34816" xr:uid="{00000000-0005-0000-0000-000028810000}"/>
    <cellStyle name="Normal 174 8" xfId="7873" xr:uid="{00000000-0005-0000-0000-000029810000}"/>
    <cellStyle name="Normal 174 8 2" xfId="23270" xr:uid="{00000000-0005-0000-0000-00002A810000}"/>
    <cellStyle name="Normal 174 8 3" xfId="38665" xr:uid="{00000000-0005-0000-0000-00002B810000}"/>
    <cellStyle name="Normal 174 9" xfId="15560" xr:uid="{00000000-0005-0000-0000-00002C810000}"/>
    <cellStyle name="Normal 175" xfId="73" xr:uid="{00000000-0005-0000-0000-00002D810000}"/>
    <cellStyle name="Normal 175 10" xfId="30956" xr:uid="{00000000-0005-0000-0000-00002E810000}"/>
    <cellStyle name="Normal 175 2" xfId="185" xr:uid="{00000000-0005-0000-0000-00002F810000}"/>
    <cellStyle name="Normal 175 2 2" xfId="438" xr:uid="{00000000-0005-0000-0000-000030810000}"/>
    <cellStyle name="Normal 175 2 2 2" xfId="923" xr:uid="{00000000-0005-0000-0000-000031810000}"/>
    <cellStyle name="Normal 175 2 2 2 2" xfId="1889" xr:uid="{00000000-0005-0000-0000-000032810000}"/>
    <cellStyle name="Normal 175 2 2 2 2 2" xfId="3818" xr:uid="{00000000-0005-0000-0000-000033810000}"/>
    <cellStyle name="Normal 175 2 2 2 2 2 2" xfId="7691" xr:uid="{00000000-0005-0000-0000-000034810000}"/>
    <cellStyle name="Normal 175 2 2 2 2 2 2 2" xfId="15405" xr:uid="{00000000-0005-0000-0000-000035810000}"/>
    <cellStyle name="Normal 175 2 2 2 2 2 2 2 2" xfId="30800" xr:uid="{00000000-0005-0000-0000-000036810000}"/>
    <cellStyle name="Normal 175 2 2 2 2 2 2 2 3" xfId="46195" xr:uid="{00000000-0005-0000-0000-000037810000}"/>
    <cellStyle name="Normal 175 2 2 2 2 2 2 3" xfId="23102" xr:uid="{00000000-0005-0000-0000-000038810000}"/>
    <cellStyle name="Normal 175 2 2 2 2 2 2 4" xfId="38497" xr:uid="{00000000-0005-0000-0000-000039810000}"/>
    <cellStyle name="Normal 175 2 2 2 2 2 3" xfId="11556" xr:uid="{00000000-0005-0000-0000-00003A810000}"/>
    <cellStyle name="Normal 175 2 2 2 2 2 3 2" xfId="26951" xr:uid="{00000000-0005-0000-0000-00003B810000}"/>
    <cellStyle name="Normal 175 2 2 2 2 2 3 3" xfId="42346" xr:uid="{00000000-0005-0000-0000-00003C810000}"/>
    <cellStyle name="Normal 175 2 2 2 2 2 4" xfId="19253" xr:uid="{00000000-0005-0000-0000-00003D810000}"/>
    <cellStyle name="Normal 175 2 2 2 2 2 5" xfId="34648" xr:uid="{00000000-0005-0000-0000-00003E810000}"/>
    <cellStyle name="Normal 175 2 2 2 2 3" xfId="5767" xr:uid="{00000000-0005-0000-0000-00003F810000}"/>
    <cellStyle name="Normal 175 2 2 2 2 3 2" xfId="13481" xr:uid="{00000000-0005-0000-0000-000040810000}"/>
    <cellStyle name="Normal 175 2 2 2 2 3 2 2" xfId="28876" xr:uid="{00000000-0005-0000-0000-000041810000}"/>
    <cellStyle name="Normal 175 2 2 2 2 3 2 3" xfId="44271" xr:uid="{00000000-0005-0000-0000-000042810000}"/>
    <cellStyle name="Normal 175 2 2 2 2 3 3" xfId="21178" xr:uid="{00000000-0005-0000-0000-000043810000}"/>
    <cellStyle name="Normal 175 2 2 2 2 3 4" xfId="36573" xr:uid="{00000000-0005-0000-0000-000044810000}"/>
    <cellStyle name="Normal 175 2 2 2 2 4" xfId="9632" xr:uid="{00000000-0005-0000-0000-000045810000}"/>
    <cellStyle name="Normal 175 2 2 2 2 4 2" xfId="25027" xr:uid="{00000000-0005-0000-0000-000046810000}"/>
    <cellStyle name="Normal 175 2 2 2 2 4 3" xfId="40422" xr:uid="{00000000-0005-0000-0000-000047810000}"/>
    <cellStyle name="Normal 175 2 2 2 2 5" xfId="17329" xr:uid="{00000000-0005-0000-0000-000048810000}"/>
    <cellStyle name="Normal 175 2 2 2 2 6" xfId="32724" xr:uid="{00000000-0005-0000-0000-000049810000}"/>
    <cellStyle name="Normal 175 2 2 2 3" xfId="2856" xr:uid="{00000000-0005-0000-0000-00004A810000}"/>
    <cellStyle name="Normal 175 2 2 2 3 2" xfId="6729" xr:uid="{00000000-0005-0000-0000-00004B810000}"/>
    <cellStyle name="Normal 175 2 2 2 3 2 2" xfId="14443" xr:uid="{00000000-0005-0000-0000-00004C810000}"/>
    <cellStyle name="Normal 175 2 2 2 3 2 2 2" xfId="29838" xr:uid="{00000000-0005-0000-0000-00004D810000}"/>
    <cellStyle name="Normal 175 2 2 2 3 2 2 3" xfId="45233" xr:uid="{00000000-0005-0000-0000-00004E810000}"/>
    <cellStyle name="Normal 175 2 2 2 3 2 3" xfId="22140" xr:uid="{00000000-0005-0000-0000-00004F810000}"/>
    <cellStyle name="Normal 175 2 2 2 3 2 4" xfId="37535" xr:uid="{00000000-0005-0000-0000-000050810000}"/>
    <cellStyle name="Normal 175 2 2 2 3 3" xfId="10594" xr:uid="{00000000-0005-0000-0000-000051810000}"/>
    <cellStyle name="Normal 175 2 2 2 3 3 2" xfId="25989" xr:uid="{00000000-0005-0000-0000-000052810000}"/>
    <cellStyle name="Normal 175 2 2 2 3 3 3" xfId="41384" xr:uid="{00000000-0005-0000-0000-000053810000}"/>
    <cellStyle name="Normal 175 2 2 2 3 4" xfId="18291" xr:uid="{00000000-0005-0000-0000-000054810000}"/>
    <cellStyle name="Normal 175 2 2 2 3 5" xfId="33686" xr:uid="{00000000-0005-0000-0000-000055810000}"/>
    <cellStyle name="Normal 175 2 2 2 4" xfId="4805" xr:uid="{00000000-0005-0000-0000-000056810000}"/>
    <cellStyle name="Normal 175 2 2 2 4 2" xfId="12519" xr:uid="{00000000-0005-0000-0000-000057810000}"/>
    <cellStyle name="Normal 175 2 2 2 4 2 2" xfId="27914" xr:uid="{00000000-0005-0000-0000-000058810000}"/>
    <cellStyle name="Normal 175 2 2 2 4 2 3" xfId="43309" xr:uid="{00000000-0005-0000-0000-000059810000}"/>
    <cellStyle name="Normal 175 2 2 2 4 3" xfId="20216" xr:uid="{00000000-0005-0000-0000-00005A810000}"/>
    <cellStyle name="Normal 175 2 2 2 4 4" xfId="35611" xr:uid="{00000000-0005-0000-0000-00005B810000}"/>
    <cellStyle name="Normal 175 2 2 2 5" xfId="8670" xr:uid="{00000000-0005-0000-0000-00005C810000}"/>
    <cellStyle name="Normal 175 2 2 2 5 2" xfId="24065" xr:uid="{00000000-0005-0000-0000-00005D810000}"/>
    <cellStyle name="Normal 175 2 2 2 5 3" xfId="39460" xr:uid="{00000000-0005-0000-0000-00005E810000}"/>
    <cellStyle name="Normal 175 2 2 2 6" xfId="16367" xr:uid="{00000000-0005-0000-0000-00005F810000}"/>
    <cellStyle name="Normal 175 2 2 2 7" xfId="31762" xr:uid="{00000000-0005-0000-0000-000060810000}"/>
    <cellStyle name="Normal 175 2 2 3" xfId="1408" xr:uid="{00000000-0005-0000-0000-000061810000}"/>
    <cellStyle name="Normal 175 2 2 3 2" xfId="3337" xr:uid="{00000000-0005-0000-0000-000062810000}"/>
    <cellStyle name="Normal 175 2 2 3 2 2" xfId="7210" xr:uid="{00000000-0005-0000-0000-000063810000}"/>
    <cellStyle name="Normal 175 2 2 3 2 2 2" xfId="14924" xr:uid="{00000000-0005-0000-0000-000064810000}"/>
    <cellStyle name="Normal 175 2 2 3 2 2 2 2" xfId="30319" xr:uid="{00000000-0005-0000-0000-000065810000}"/>
    <cellStyle name="Normal 175 2 2 3 2 2 2 3" xfId="45714" xr:uid="{00000000-0005-0000-0000-000066810000}"/>
    <cellStyle name="Normal 175 2 2 3 2 2 3" xfId="22621" xr:uid="{00000000-0005-0000-0000-000067810000}"/>
    <cellStyle name="Normal 175 2 2 3 2 2 4" xfId="38016" xr:uid="{00000000-0005-0000-0000-000068810000}"/>
    <cellStyle name="Normal 175 2 2 3 2 3" xfId="11075" xr:uid="{00000000-0005-0000-0000-000069810000}"/>
    <cellStyle name="Normal 175 2 2 3 2 3 2" xfId="26470" xr:uid="{00000000-0005-0000-0000-00006A810000}"/>
    <cellStyle name="Normal 175 2 2 3 2 3 3" xfId="41865" xr:uid="{00000000-0005-0000-0000-00006B810000}"/>
    <cellStyle name="Normal 175 2 2 3 2 4" xfId="18772" xr:uid="{00000000-0005-0000-0000-00006C810000}"/>
    <cellStyle name="Normal 175 2 2 3 2 5" xfId="34167" xr:uid="{00000000-0005-0000-0000-00006D810000}"/>
    <cellStyle name="Normal 175 2 2 3 3" xfId="5286" xr:uid="{00000000-0005-0000-0000-00006E810000}"/>
    <cellStyle name="Normal 175 2 2 3 3 2" xfId="13000" xr:uid="{00000000-0005-0000-0000-00006F810000}"/>
    <cellStyle name="Normal 175 2 2 3 3 2 2" xfId="28395" xr:uid="{00000000-0005-0000-0000-000070810000}"/>
    <cellStyle name="Normal 175 2 2 3 3 2 3" xfId="43790" xr:uid="{00000000-0005-0000-0000-000071810000}"/>
    <cellStyle name="Normal 175 2 2 3 3 3" xfId="20697" xr:uid="{00000000-0005-0000-0000-000072810000}"/>
    <cellStyle name="Normal 175 2 2 3 3 4" xfId="36092" xr:uid="{00000000-0005-0000-0000-000073810000}"/>
    <cellStyle name="Normal 175 2 2 3 4" xfId="9151" xr:uid="{00000000-0005-0000-0000-000074810000}"/>
    <cellStyle name="Normal 175 2 2 3 4 2" xfId="24546" xr:uid="{00000000-0005-0000-0000-000075810000}"/>
    <cellStyle name="Normal 175 2 2 3 4 3" xfId="39941" xr:uid="{00000000-0005-0000-0000-000076810000}"/>
    <cellStyle name="Normal 175 2 2 3 5" xfId="16848" xr:uid="{00000000-0005-0000-0000-000077810000}"/>
    <cellStyle name="Normal 175 2 2 3 6" xfId="32243" xr:uid="{00000000-0005-0000-0000-000078810000}"/>
    <cellStyle name="Normal 175 2 2 4" xfId="2375" xr:uid="{00000000-0005-0000-0000-000079810000}"/>
    <cellStyle name="Normal 175 2 2 4 2" xfId="6248" xr:uid="{00000000-0005-0000-0000-00007A810000}"/>
    <cellStyle name="Normal 175 2 2 4 2 2" xfId="13962" xr:uid="{00000000-0005-0000-0000-00007B810000}"/>
    <cellStyle name="Normal 175 2 2 4 2 2 2" xfId="29357" xr:uid="{00000000-0005-0000-0000-00007C810000}"/>
    <cellStyle name="Normal 175 2 2 4 2 2 3" xfId="44752" xr:uid="{00000000-0005-0000-0000-00007D810000}"/>
    <cellStyle name="Normal 175 2 2 4 2 3" xfId="21659" xr:uid="{00000000-0005-0000-0000-00007E810000}"/>
    <cellStyle name="Normal 175 2 2 4 2 4" xfId="37054" xr:uid="{00000000-0005-0000-0000-00007F810000}"/>
    <cellStyle name="Normal 175 2 2 4 3" xfId="10113" xr:uid="{00000000-0005-0000-0000-000080810000}"/>
    <cellStyle name="Normal 175 2 2 4 3 2" xfId="25508" xr:uid="{00000000-0005-0000-0000-000081810000}"/>
    <cellStyle name="Normal 175 2 2 4 3 3" xfId="40903" xr:uid="{00000000-0005-0000-0000-000082810000}"/>
    <cellStyle name="Normal 175 2 2 4 4" xfId="17810" xr:uid="{00000000-0005-0000-0000-000083810000}"/>
    <cellStyle name="Normal 175 2 2 4 5" xfId="33205" xr:uid="{00000000-0005-0000-0000-000084810000}"/>
    <cellStyle name="Normal 175 2 2 5" xfId="4324" xr:uid="{00000000-0005-0000-0000-000085810000}"/>
    <cellStyle name="Normal 175 2 2 5 2" xfId="12038" xr:uid="{00000000-0005-0000-0000-000086810000}"/>
    <cellStyle name="Normal 175 2 2 5 2 2" xfId="27433" xr:uid="{00000000-0005-0000-0000-000087810000}"/>
    <cellStyle name="Normal 175 2 2 5 2 3" xfId="42828" xr:uid="{00000000-0005-0000-0000-000088810000}"/>
    <cellStyle name="Normal 175 2 2 5 3" xfId="19735" xr:uid="{00000000-0005-0000-0000-000089810000}"/>
    <cellStyle name="Normal 175 2 2 5 4" xfId="35130" xr:uid="{00000000-0005-0000-0000-00008A810000}"/>
    <cellStyle name="Normal 175 2 2 6" xfId="8189" xr:uid="{00000000-0005-0000-0000-00008B810000}"/>
    <cellStyle name="Normal 175 2 2 6 2" xfId="23584" xr:uid="{00000000-0005-0000-0000-00008C810000}"/>
    <cellStyle name="Normal 175 2 2 6 3" xfId="38979" xr:uid="{00000000-0005-0000-0000-00008D810000}"/>
    <cellStyle name="Normal 175 2 2 7" xfId="15886" xr:uid="{00000000-0005-0000-0000-00008E810000}"/>
    <cellStyle name="Normal 175 2 2 8" xfId="31281" xr:uid="{00000000-0005-0000-0000-00008F810000}"/>
    <cellStyle name="Normal 175 2 3" xfId="702" xr:uid="{00000000-0005-0000-0000-000090810000}"/>
    <cellStyle name="Normal 175 2 3 2" xfId="1668" xr:uid="{00000000-0005-0000-0000-000091810000}"/>
    <cellStyle name="Normal 175 2 3 2 2" xfId="3597" xr:uid="{00000000-0005-0000-0000-000092810000}"/>
    <cellStyle name="Normal 175 2 3 2 2 2" xfId="7470" xr:uid="{00000000-0005-0000-0000-000093810000}"/>
    <cellStyle name="Normal 175 2 3 2 2 2 2" xfId="15184" xr:uid="{00000000-0005-0000-0000-000094810000}"/>
    <cellStyle name="Normal 175 2 3 2 2 2 2 2" xfId="30579" xr:uid="{00000000-0005-0000-0000-000095810000}"/>
    <cellStyle name="Normal 175 2 3 2 2 2 2 3" xfId="45974" xr:uid="{00000000-0005-0000-0000-000096810000}"/>
    <cellStyle name="Normal 175 2 3 2 2 2 3" xfId="22881" xr:uid="{00000000-0005-0000-0000-000097810000}"/>
    <cellStyle name="Normal 175 2 3 2 2 2 4" xfId="38276" xr:uid="{00000000-0005-0000-0000-000098810000}"/>
    <cellStyle name="Normal 175 2 3 2 2 3" xfId="11335" xr:uid="{00000000-0005-0000-0000-000099810000}"/>
    <cellStyle name="Normal 175 2 3 2 2 3 2" xfId="26730" xr:uid="{00000000-0005-0000-0000-00009A810000}"/>
    <cellStyle name="Normal 175 2 3 2 2 3 3" xfId="42125" xr:uid="{00000000-0005-0000-0000-00009B810000}"/>
    <cellStyle name="Normal 175 2 3 2 2 4" xfId="19032" xr:uid="{00000000-0005-0000-0000-00009C810000}"/>
    <cellStyle name="Normal 175 2 3 2 2 5" xfId="34427" xr:uid="{00000000-0005-0000-0000-00009D810000}"/>
    <cellStyle name="Normal 175 2 3 2 3" xfId="5546" xr:uid="{00000000-0005-0000-0000-00009E810000}"/>
    <cellStyle name="Normal 175 2 3 2 3 2" xfId="13260" xr:uid="{00000000-0005-0000-0000-00009F810000}"/>
    <cellStyle name="Normal 175 2 3 2 3 2 2" xfId="28655" xr:uid="{00000000-0005-0000-0000-0000A0810000}"/>
    <cellStyle name="Normal 175 2 3 2 3 2 3" xfId="44050" xr:uid="{00000000-0005-0000-0000-0000A1810000}"/>
    <cellStyle name="Normal 175 2 3 2 3 3" xfId="20957" xr:uid="{00000000-0005-0000-0000-0000A2810000}"/>
    <cellStyle name="Normal 175 2 3 2 3 4" xfId="36352" xr:uid="{00000000-0005-0000-0000-0000A3810000}"/>
    <cellStyle name="Normal 175 2 3 2 4" xfId="9411" xr:uid="{00000000-0005-0000-0000-0000A4810000}"/>
    <cellStyle name="Normal 175 2 3 2 4 2" xfId="24806" xr:uid="{00000000-0005-0000-0000-0000A5810000}"/>
    <cellStyle name="Normal 175 2 3 2 4 3" xfId="40201" xr:uid="{00000000-0005-0000-0000-0000A6810000}"/>
    <cellStyle name="Normal 175 2 3 2 5" xfId="17108" xr:uid="{00000000-0005-0000-0000-0000A7810000}"/>
    <cellStyle name="Normal 175 2 3 2 6" xfId="32503" xr:uid="{00000000-0005-0000-0000-0000A8810000}"/>
    <cellStyle name="Normal 175 2 3 3" xfId="2635" xr:uid="{00000000-0005-0000-0000-0000A9810000}"/>
    <cellStyle name="Normal 175 2 3 3 2" xfId="6508" xr:uid="{00000000-0005-0000-0000-0000AA810000}"/>
    <cellStyle name="Normal 175 2 3 3 2 2" xfId="14222" xr:uid="{00000000-0005-0000-0000-0000AB810000}"/>
    <cellStyle name="Normal 175 2 3 3 2 2 2" xfId="29617" xr:uid="{00000000-0005-0000-0000-0000AC810000}"/>
    <cellStyle name="Normal 175 2 3 3 2 2 3" xfId="45012" xr:uid="{00000000-0005-0000-0000-0000AD810000}"/>
    <cellStyle name="Normal 175 2 3 3 2 3" xfId="21919" xr:uid="{00000000-0005-0000-0000-0000AE810000}"/>
    <cellStyle name="Normal 175 2 3 3 2 4" xfId="37314" xr:uid="{00000000-0005-0000-0000-0000AF810000}"/>
    <cellStyle name="Normal 175 2 3 3 3" xfId="10373" xr:uid="{00000000-0005-0000-0000-0000B0810000}"/>
    <cellStyle name="Normal 175 2 3 3 3 2" xfId="25768" xr:uid="{00000000-0005-0000-0000-0000B1810000}"/>
    <cellStyle name="Normal 175 2 3 3 3 3" xfId="41163" xr:uid="{00000000-0005-0000-0000-0000B2810000}"/>
    <cellStyle name="Normal 175 2 3 3 4" xfId="18070" xr:uid="{00000000-0005-0000-0000-0000B3810000}"/>
    <cellStyle name="Normal 175 2 3 3 5" xfId="33465" xr:uid="{00000000-0005-0000-0000-0000B4810000}"/>
    <cellStyle name="Normal 175 2 3 4" xfId="4584" xr:uid="{00000000-0005-0000-0000-0000B5810000}"/>
    <cellStyle name="Normal 175 2 3 4 2" xfId="12298" xr:uid="{00000000-0005-0000-0000-0000B6810000}"/>
    <cellStyle name="Normal 175 2 3 4 2 2" xfId="27693" xr:uid="{00000000-0005-0000-0000-0000B7810000}"/>
    <cellStyle name="Normal 175 2 3 4 2 3" xfId="43088" xr:uid="{00000000-0005-0000-0000-0000B8810000}"/>
    <cellStyle name="Normal 175 2 3 4 3" xfId="19995" xr:uid="{00000000-0005-0000-0000-0000B9810000}"/>
    <cellStyle name="Normal 175 2 3 4 4" xfId="35390" xr:uid="{00000000-0005-0000-0000-0000BA810000}"/>
    <cellStyle name="Normal 175 2 3 5" xfId="8449" xr:uid="{00000000-0005-0000-0000-0000BB810000}"/>
    <cellStyle name="Normal 175 2 3 5 2" xfId="23844" xr:uid="{00000000-0005-0000-0000-0000BC810000}"/>
    <cellStyle name="Normal 175 2 3 5 3" xfId="39239" xr:uid="{00000000-0005-0000-0000-0000BD810000}"/>
    <cellStyle name="Normal 175 2 3 6" xfId="16146" xr:uid="{00000000-0005-0000-0000-0000BE810000}"/>
    <cellStyle name="Normal 175 2 3 7" xfId="31541" xr:uid="{00000000-0005-0000-0000-0000BF810000}"/>
    <cellStyle name="Normal 175 2 4" xfId="1187" xr:uid="{00000000-0005-0000-0000-0000C0810000}"/>
    <cellStyle name="Normal 175 2 4 2" xfId="3116" xr:uid="{00000000-0005-0000-0000-0000C1810000}"/>
    <cellStyle name="Normal 175 2 4 2 2" xfId="6989" xr:uid="{00000000-0005-0000-0000-0000C2810000}"/>
    <cellStyle name="Normal 175 2 4 2 2 2" xfId="14703" xr:uid="{00000000-0005-0000-0000-0000C3810000}"/>
    <cellStyle name="Normal 175 2 4 2 2 2 2" xfId="30098" xr:uid="{00000000-0005-0000-0000-0000C4810000}"/>
    <cellStyle name="Normal 175 2 4 2 2 2 3" xfId="45493" xr:uid="{00000000-0005-0000-0000-0000C5810000}"/>
    <cellStyle name="Normal 175 2 4 2 2 3" xfId="22400" xr:uid="{00000000-0005-0000-0000-0000C6810000}"/>
    <cellStyle name="Normal 175 2 4 2 2 4" xfId="37795" xr:uid="{00000000-0005-0000-0000-0000C7810000}"/>
    <cellStyle name="Normal 175 2 4 2 3" xfId="10854" xr:uid="{00000000-0005-0000-0000-0000C8810000}"/>
    <cellStyle name="Normal 175 2 4 2 3 2" xfId="26249" xr:uid="{00000000-0005-0000-0000-0000C9810000}"/>
    <cellStyle name="Normal 175 2 4 2 3 3" xfId="41644" xr:uid="{00000000-0005-0000-0000-0000CA810000}"/>
    <cellStyle name="Normal 175 2 4 2 4" xfId="18551" xr:uid="{00000000-0005-0000-0000-0000CB810000}"/>
    <cellStyle name="Normal 175 2 4 2 5" xfId="33946" xr:uid="{00000000-0005-0000-0000-0000CC810000}"/>
    <cellStyle name="Normal 175 2 4 3" xfId="5065" xr:uid="{00000000-0005-0000-0000-0000CD810000}"/>
    <cellStyle name="Normal 175 2 4 3 2" xfId="12779" xr:uid="{00000000-0005-0000-0000-0000CE810000}"/>
    <cellStyle name="Normal 175 2 4 3 2 2" xfId="28174" xr:uid="{00000000-0005-0000-0000-0000CF810000}"/>
    <cellStyle name="Normal 175 2 4 3 2 3" xfId="43569" xr:uid="{00000000-0005-0000-0000-0000D0810000}"/>
    <cellStyle name="Normal 175 2 4 3 3" xfId="20476" xr:uid="{00000000-0005-0000-0000-0000D1810000}"/>
    <cellStyle name="Normal 175 2 4 3 4" xfId="35871" xr:uid="{00000000-0005-0000-0000-0000D2810000}"/>
    <cellStyle name="Normal 175 2 4 4" xfId="8930" xr:uid="{00000000-0005-0000-0000-0000D3810000}"/>
    <cellStyle name="Normal 175 2 4 4 2" xfId="24325" xr:uid="{00000000-0005-0000-0000-0000D4810000}"/>
    <cellStyle name="Normal 175 2 4 4 3" xfId="39720" xr:uid="{00000000-0005-0000-0000-0000D5810000}"/>
    <cellStyle name="Normal 175 2 4 5" xfId="16627" xr:uid="{00000000-0005-0000-0000-0000D6810000}"/>
    <cellStyle name="Normal 175 2 4 6" xfId="32022" xr:uid="{00000000-0005-0000-0000-0000D7810000}"/>
    <cellStyle name="Normal 175 2 5" xfId="2154" xr:uid="{00000000-0005-0000-0000-0000D8810000}"/>
    <cellStyle name="Normal 175 2 5 2" xfId="6027" xr:uid="{00000000-0005-0000-0000-0000D9810000}"/>
    <cellStyle name="Normal 175 2 5 2 2" xfId="13741" xr:uid="{00000000-0005-0000-0000-0000DA810000}"/>
    <cellStyle name="Normal 175 2 5 2 2 2" xfId="29136" xr:uid="{00000000-0005-0000-0000-0000DB810000}"/>
    <cellStyle name="Normal 175 2 5 2 2 3" xfId="44531" xr:uid="{00000000-0005-0000-0000-0000DC810000}"/>
    <cellStyle name="Normal 175 2 5 2 3" xfId="21438" xr:uid="{00000000-0005-0000-0000-0000DD810000}"/>
    <cellStyle name="Normal 175 2 5 2 4" xfId="36833" xr:uid="{00000000-0005-0000-0000-0000DE810000}"/>
    <cellStyle name="Normal 175 2 5 3" xfId="9892" xr:uid="{00000000-0005-0000-0000-0000DF810000}"/>
    <cellStyle name="Normal 175 2 5 3 2" xfId="25287" xr:uid="{00000000-0005-0000-0000-0000E0810000}"/>
    <cellStyle name="Normal 175 2 5 3 3" xfId="40682" xr:uid="{00000000-0005-0000-0000-0000E1810000}"/>
    <cellStyle name="Normal 175 2 5 4" xfId="17589" xr:uid="{00000000-0005-0000-0000-0000E2810000}"/>
    <cellStyle name="Normal 175 2 5 5" xfId="32984" xr:uid="{00000000-0005-0000-0000-0000E3810000}"/>
    <cellStyle name="Normal 175 2 6" xfId="4114" xr:uid="{00000000-0005-0000-0000-0000E4810000}"/>
    <cellStyle name="Normal 175 2 6 2" xfId="11829" xr:uid="{00000000-0005-0000-0000-0000E5810000}"/>
    <cellStyle name="Normal 175 2 6 2 2" xfId="27224" xr:uid="{00000000-0005-0000-0000-0000E6810000}"/>
    <cellStyle name="Normal 175 2 6 2 3" xfId="42619" xr:uid="{00000000-0005-0000-0000-0000E7810000}"/>
    <cellStyle name="Normal 175 2 6 3" xfId="19526" xr:uid="{00000000-0005-0000-0000-0000E8810000}"/>
    <cellStyle name="Normal 175 2 6 4" xfId="34921" xr:uid="{00000000-0005-0000-0000-0000E9810000}"/>
    <cellStyle name="Normal 175 2 7" xfId="7979" xr:uid="{00000000-0005-0000-0000-0000EA810000}"/>
    <cellStyle name="Normal 175 2 7 2" xfId="23375" xr:uid="{00000000-0005-0000-0000-0000EB810000}"/>
    <cellStyle name="Normal 175 2 7 3" xfId="38770" xr:uid="{00000000-0005-0000-0000-0000EC810000}"/>
    <cellStyle name="Normal 175 2 8" xfId="15665" xr:uid="{00000000-0005-0000-0000-0000ED810000}"/>
    <cellStyle name="Normal 175 2 9" xfId="31060" xr:uid="{00000000-0005-0000-0000-0000EE810000}"/>
    <cellStyle name="Normal 175 3" xfId="334" xr:uid="{00000000-0005-0000-0000-0000EF810000}"/>
    <cellStyle name="Normal 175 3 2" xfId="819" xr:uid="{00000000-0005-0000-0000-0000F0810000}"/>
    <cellStyle name="Normal 175 3 2 2" xfId="1785" xr:uid="{00000000-0005-0000-0000-0000F1810000}"/>
    <cellStyle name="Normal 175 3 2 2 2" xfId="3714" xr:uid="{00000000-0005-0000-0000-0000F2810000}"/>
    <cellStyle name="Normal 175 3 2 2 2 2" xfId="7587" xr:uid="{00000000-0005-0000-0000-0000F3810000}"/>
    <cellStyle name="Normal 175 3 2 2 2 2 2" xfId="15301" xr:uid="{00000000-0005-0000-0000-0000F4810000}"/>
    <cellStyle name="Normal 175 3 2 2 2 2 2 2" xfId="30696" xr:uid="{00000000-0005-0000-0000-0000F5810000}"/>
    <cellStyle name="Normal 175 3 2 2 2 2 2 3" xfId="46091" xr:uid="{00000000-0005-0000-0000-0000F6810000}"/>
    <cellStyle name="Normal 175 3 2 2 2 2 3" xfId="22998" xr:uid="{00000000-0005-0000-0000-0000F7810000}"/>
    <cellStyle name="Normal 175 3 2 2 2 2 4" xfId="38393" xr:uid="{00000000-0005-0000-0000-0000F8810000}"/>
    <cellStyle name="Normal 175 3 2 2 2 3" xfId="11452" xr:uid="{00000000-0005-0000-0000-0000F9810000}"/>
    <cellStyle name="Normal 175 3 2 2 2 3 2" xfId="26847" xr:uid="{00000000-0005-0000-0000-0000FA810000}"/>
    <cellStyle name="Normal 175 3 2 2 2 3 3" xfId="42242" xr:uid="{00000000-0005-0000-0000-0000FB810000}"/>
    <cellStyle name="Normal 175 3 2 2 2 4" xfId="19149" xr:uid="{00000000-0005-0000-0000-0000FC810000}"/>
    <cellStyle name="Normal 175 3 2 2 2 5" xfId="34544" xr:uid="{00000000-0005-0000-0000-0000FD810000}"/>
    <cellStyle name="Normal 175 3 2 2 3" xfId="5663" xr:uid="{00000000-0005-0000-0000-0000FE810000}"/>
    <cellStyle name="Normal 175 3 2 2 3 2" xfId="13377" xr:uid="{00000000-0005-0000-0000-0000FF810000}"/>
    <cellStyle name="Normal 175 3 2 2 3 2 2" xfId="28772" xr:uid="{00000000-0005-0000-0000-000000820000}"/>
    <cellStyle name="Normal 175 3 2 2 3 2 3" xfId="44167" xr:uid="{00000000-0005-0000-0000-000001820000}"/>
    <cellStyle name="Normal 175 3 2 2 3 3" xfId="21074" xr:uid="{00000000-0005-0000-0000-000002820000}"/>
    <cellStyle name="Normal 175 3 2 2 3 4" xfId="36469" xr:uid="{00000000-0005-0000-0000-000003820000}"/>
    <cellStyle name="Normal 175 3 2 2 4" xfId="9528" xr:uid="{00000000-0005-0000-0000-000004820000}"/>
    <cellStyle name="Normal 175 3 2 2 4 2" xfId="24923" xr:uid="{00000000-0005-0000-0000-000005820000}"/>
    <cellStyle name="Normal 175 3 2 2 4 3" xfId="40318" xr:uid="{00000000-0005-0000-0000-000006820000}"/>
    <cellStyle name="Normal 175 3 2 2 5" xfId="17225" xr:uid="{00000000-0005-0000-0000-000007820000}"/>
    <cellStyle name="Normal 175 3 2 2 6" xfId="32620" xr:uid="{00000000-0005-0000-0000-000008820000}"/>
    <cellStyle name="Normal 175 3 2 3" xfId="2752" xr:uid="{00000000-0005-0000-0000-000009820000}"/>
    <cellStyle name="Normal 175 3 2 3 2" xfId="6625" xr:uid="{00000000-0005-0000-0000-00000A820000}"/>
    <cellStyle name="Normal 175 3 2 3 2 2" xfId="14339" xr:uid="{00000000-0005-0000-0000-00000B820000}"/>
    <cellStyle name="Normal 175 3 2 3 2 2 2" xfId="29734" xr:uid="{00000000-0005-0000-0000-00000C820000}"/>
    <cellStyle name="Normal 175 3 2 3 2 2 3" xfId="45129" xr:uid="{00000000-0005-0000-0000-00000D820000}"/>
    <cellStyle name="Normal 175 3 2 3 2 3" xfId="22036" xr:uid="{00000000-0005-0000-0000-00000E820000}"/>
    <cellStyle name="Normal 175 3 2 3 2 4" xfId="37431" xr:uid="{00000000-0005-0000-0000-00000F820000}"/>
    <cellStyle name="Normal 175 3 2 3 3" xfId="10490" xr:uid="{00000000-0005-0000-0000-000010820000}"/>
    <cellStyle name="Normal 175 3 2 3 3 2" xfId="25885" xr:uid="{00000000-0005-0000-0000-000011820000}"/>
    <cellStyle name="Normal 175 3 2 3 3 3" xfId="41280" xr:uid="{00000000-0005-0000-0000-000012820000}"/>
    <cellStyle name="Normal 175 3 2 3 4" xfId="18187" xr:uid="{00000000-0005-0000-0000-000013820000}"/>
    <cellStyle name="Normal 175 3 2 3 5" xfId="33582" xr:uid="{00000000-0005-0000-0000-000014820000}"/>
    <cellStyle name="Normal 175 3 2 4" xfId="4701" xr:uid="{00000000-0005-0000-0000-000015820000}"/>
    <cellStyle name="Normal 175 3 2 4 2" xfId="12415" xr:uid="{00000000-0005-0000-0000-000016820000}"/>
    <cellStyle name="Normal 175 3 2 4 2 2" xfId="27810" xr:uid="{00000000-0005-0000-0000-000017820000}"/>
    <cellStyle name="Normal 175 3 2 4 2 3" xfId="43205" xr:uid="{00000000-0005-0000-0000-000018820000}"/>
    <cellStyle name="Normal 175 3 2 4 3" xfId="20112" xr:uid="{00000000-0005-0000-0000-000019820000}"/>
    <cellStyle name="Normal 175 3 2 4 4" xfId="35507" xr:uid="{00000000-0005-0000-0000-00001A820000}"/>
    <cellStyle name="Normal 175 3 2 5" xfId="8566" xr:uid="{00000000-0005-0000-0000-00001B820000}"/>
    <cellStyle name="Normal 175 3 2 5 2" xfId="23961" xr:uid="{00000000-0005-0000-0000-00001C820000}"/>
    <cellStyle name="Normal 175 3 2 5 3" xfId="39356" xr:uid="{00000000-0005-0000-0000-00001D820000}"/>
    <cellStyle name="Normal 175 3 2 6" xfId="16263" xr:uid="{00000000-0005-0000-0000-00001E820000}"/>
    <cellStyle name="Normal 175 3 2 7" xfId="31658" xr:uid="{00000000-0005-0000-0000-00001F820000}"/>
    <cellStyle name="Normal 175 3 3" xfId="1304" xr:uid="{00000000-0005-0000-0000-000020820000}"/>
    <cellStyle name="Normal 175 3 3 2" xfId="3233" xr:uid="{00000000-0005-0000-0000-000021820000}"/>
    <cellStyle name="Normal 175 3 3 2 2" xfId="7106" xr:uid="{00000000-0005-0000-0000-000022820000}"/>
    <cellStyle name="Normal 175 3 3 2 2 2" xfId="14820" xr:uid="{00000000-0005-0000-0000-000023820000}"/>
    <cellStyle name="Normal 175 3 3 2 2 2 2" xfId="30215" xr:uid="{00000000-0005-0000-0000-000024820000}"/>
    <cellStyle name="Normal 175 3 3 2 2 2 3" xfId="45610" xr:uid="{00000000-0005-0000-0000-000025820000}"/>
    <cellStyle name="Normal 175 3 3 2 2 3" xfId="22517" xr:uid="{00000000-0005-0000-0000-000026820000}"/>
    <cellStyle name="Normal 175 3 3 2 2 4" xfId="37912" xr:uid="{00000000-0005-0000-0000-000027820000}"/>
    <cellStyle name="Normal 175 3 3 2 3" xfId="10971" xr:uid="{00000000-0005-0000-0000-000028820000}"/>
    <cellStyle name="Normal 175 3 3 2 3 2" xfId="26366" xr:uid="{00000000-0005-0000-0000-000029820000}"/>
    <cellStyle name="Normal 175 3 3 2 3 3" xfId="41761" xr:uid="{00000000-0005-0000-0000-00002A820000}"/>
    <cellStyle name="Normal 175 3 3 2 4" xfId="18668" xr:uid="{00000000-0005-0000-0000-00002B820000}"/>
    <cellStyle name="Normal 175 3 3 2 5" xfId="34063" xr:uid="{00000000-0005-0000-0000-00002C820000}"/>
    <cellStyle name="Normal 175 3 3 3" xfId="5182" xr:uid="{00000000-0005-0000-0000-00002D820000}"/>
    <cellStyle name="Normal 175 3 3 3 2" xfId="12896" xr:uid="{00000000-0005-0000-0000-00002E820000}"/>
    <cellStyle name="Normal 175 3 3 3 2 2" xfId="28291" xr:uid="{00000000-0005-0000-0000-00002F820000}"/>
    <cellStyle name="Normal 175 3 3 3 2 3" xfId="43686" xr:uid="{00000000-0005-0000-0000-000030820000}"/>
    <cellStyle name="Normal 175 3 3 3 3" xfId="20593" xr:uid="{00000000-0005-0000-0000-000031820000}"/>
    <cellStyle name="Normal 175 3 3 3 4" xfId="35988" xr:uid="{00000000-0005-0000-0000-000032820000}"/>
    <cellStyle name="Normal 175 3 3 4" xfId="9047" xr:uid="{00000000-0005-0000-0000-000033820000}"/>
    <cellStyle name="Normal 175 3 3 4 2" xfId="24442" xr:uid="{00000000-0005-0000-0000-000034820000}"/>
    <cellStyle name="Normal 175 3 3 4 3" xfId="39837" xr:uid="{00000000-0005-0000-0000-000035820000}"/>
    <cellStyle name="Normal 175 3 3 5" xfId="16744" xr:uid="{00000000-0005-0000-0000-000036820000}"/>
    <cellStyle name="Normal 175 3 3 6" xfId="32139" xr:uid="{00000000-0005-0000-0000-000037820000}"/>
    <cellStyle name="Normal 175 3 4" xfId="2271" xr:uid="{00000000-0005-0000-0000-000038820000}"/>
    <cellStyle name="Normal 175 3 4 2" xfId="6144" xr:uid="{00000000-0005-0000-0000-000039820000}"/>
    <cellStyle name="Normal 175 3 4 2 2" xfId="13858" xr:uid="{00000000-0005-0000-0000-00003A820000}"/>
    <cellStyle name="Normal 175 3 4 2 2 2" xfId="29253" xr:uid="{00000000-0005-0000-0000-00003B820000}"/>
    <cellStyle name="Normal 175 3 4 2 2 3" xfId="44648" xr:uid="{00000000-0005-0000-0000-00003C820000}"/>
    <cellStyle name="Normal 175 3 4 2 3" xfId="21555" xr:uid="{00000000-0005-0000-0000-00003D820000}"/>
    <cellStyle name="Normal 175 3 4 2 4" xfId="36950" xr:uid="{00000000-0005-0000-0000-00003E820000}"/>
    <cellStyle name="Normal 175 3 4 3" xfId="10009" xr:uid="{00000000-0005-0000-0000-00003F820000}"/>
    <cellStyle name="Normal 175 3 4 3 2" xfId="25404" xr:uid="{00000000-0005-0000-0000-000040820000}"/>
    <cellStyle name="Normal 175 3 4 3 3" xfId="40799" xr:uid="{00000000-0005-0000-0000-000041820000}"/>
    <cellStyle name="Normal 175 3 4 4" xfId="17706" xr:uid="{00000000-0005-0000-0000-000042820000}"/>
    <cellStyle name="Normal 175 3 4 5" xfId="33101" xr:uid="{00000000-0005-0000-0000-000043820000}"/>
    <cellStyle name="Normal 175 3 5" xfId="4220" xr:uid="{00000000-0005-0000-0000-000044820000}"/>
    <cellStyle name="Normal 175 3 5 2" xfId="11934" xr:uid="{00000000-0005-0000-0000-000045820000}"/>
    <cellStyle name="Normal 175 3 5 2 2" xfId="27329" xr:uid="{00000000-0005-0000-0000-000046820000}"/>
    <cellStyle name="Normal 175 3 5 2 3" xfId="42724" xr:uid="{00000000-0005-0000-0000-000047820000}"/>
    <cellStyle name="Normal 175 3 5 3" xfId="19631" xr:uid="{00000000-0005-0000-0000-000048820000}"/>
    <cellStyle name="Normal 175 3 5 4" xfId="35026" xr:uid="{00000000-0005-0000-0000-000049820000}"/>
    <cellStyle name="Normal 175 3 6" xfId="8085" xr:uid="{00000000-0005-0000-0000-00004A820000}"/>
    <cellStyle name="Normal 175 3 6 2" xfId="23480" xr:uid="{00000000-0005-0000-0000-00004B820000}"/>
    <cellStyle name="Normal 175 3 6 3" xfId="38875" xr:uid="{00000000-0005-0000-0000-00004C820000}"/>
    <cellStyle name="Normal 175 3 7" xfId="15782" xr:uid="{00000000-0005-0000-0000-00004D820000}"/>
    <cellStyle name="Normal 175 3 8" xfId="31177" xr:uid="{00000000-0005-0000-0000-00004E820000}"/>
    <cellStyle name="Normal 175 4" xfId="598" xr:uid="{00000000-0005-0000-0000-00004F820000}"/>
    <cellStyle name="Normal 175 4 2" xfId="1564" xr:uid="{00000000-0005-0000-0000-000050820000}"/>
    <cellStyle name="Normal 175 4 2 2" xfId="3493" xr:uid="{00000000-0005-0000-0000-000051820000}"/>
    <cellStyle name="Normal 175 4 2 2 2" xfId="7366" xr:uid="{00000000-0005-0000-0000-000052820000}"/>
    <cellStyle name="Normal 175 4 2 2 2 2" xfId="15080" xr:uid="{00000000-0005-0000-0000-000053820000}"/>
    <cellStyle name="Normal 175 4 2 2 2 2 2" xfId="30475" xr:uid="{00000000-0005-0000-0000-000054820000}"/>
    <cellStyle name="Normal 175 4 2 2 2 2 3" xfId="45870" xr:uid="{00000000-0005-0000-0000-000055820000}"/>
    <cellStyle name="Normal 175 4 2 2 2 3" xfId="22777" xr:uid="{00000000-0005-0000-0000-000056820000}"/>
    <cellStyle name="Normal 175 4 2 2 2 4" xfId="38172" xr:uid="{00000000-0005-0000-0000-000057820000}"/>
    <cellStyle name="Normal 175 4 2 2 3" xfId="11231" xr:uid="{00000000-0005-0000-0000-000058820000}"/>
    <cellStyle name="Normal 175 4 2 2 3 2" xfId="26626" xr:uid="{00000000-0005-0000-0000-000059820000}"/>
    <cellStyle name="Normal 175 4 2 2 3 3" xfId="42021" xr:uid="{00000000-0005-0000-0000-00005A820000}"/>
    <cellStyle name="Normal 175 4 2 2 4" xfId="18928" xr:uid="{00000000-0005-0000-0000-00005B820000}"/>
    <cellStyle name="Normal 175 4 2 2 5" xfId="34323" xr:uid="{00000000-0005-0000-0000-00005C820000}"/>
    <cellStyle name="Normal 175 4 2 3" xfId="5442" xr:uid="{00000000-0005-0000-0000-00005D820000}"/>
    <cellStyle name="Normal 175 4 2 3 2" xfId="13156" xr:uid="{00000000-0005-0000-0000-00005E820000}"/>
    <cellStyle name="Normal 175 4 2 3 2 2" xfId="28551" xr:uid="{00000000-0005-0000-0000-00005F820000}"/>
    <cellStyle name="Normal 175 4 2 3 2 3" xfId="43946" xr:uid="{00000000-0005-0000-0000-000060820000}"/>
    <cellStyle name="Normal 175 4 2 3 3" xfId="20853" xr:uid="{00000000-0005-0000-0000-000061820000}"/>
    <cellStyle name="Normal 175 4 2 3 4" xfId="36248" xr:uid="{00000000-0005-0000-0000-000062820000}"/>
    <cellStyle name="Normal 175 4 2 4" xfId="9307" xr:uid="{00000000-0005-0000-0000-000063820000}"/>
    <cellStyle name="Normal 175 4 2 4 2" xfId="24702" xr:uid="{00000000-0005-0000-0000-000064820000}"/>
    <cellStyle name="Normal 175 4 2 4 3" xfId="40097" xr:uid="{00000000-0005-0000-0000-000065820000}"/>
    <cellStyle name="Normal 175 4 2 5" xfId="17004" xr:uid="{00000000-0005-0000-0000-000066820000}"/>
    <cellStyle name="Normal 175 4 2 6" xfId="32399" xr:uid="{00000000-0005-0000-0000-000067820000}"/>
    <cellStyle name="Normal 175 4 3" xfId="2531" xr:uid="{00000000-0005-0000-0000-000068820000}"/>
    <cellStyle name="Normal 175 4 3 2" xfId="6404" xr:uid="{00000000-0005-0000-0000-000069820000}"/>
    <cellStyle name="Normal 175 4 3 2 2" xfId="14118" xr:uid="{00000000-0005-0000-0000-00006A820000}"/>
    <cellStyle name="Normal 175 4 3 2 2 2" xfId="29513" xr:uid="{00000000-0005-0000-0000-00006B820000}"/>
    <cellStyle name="Normal 175 4 3 2 2 3" xfId="44908" xr:uid="{00000000-0005-0000-0000-00006C820000}"/>
    <cellStyle name="Normal 175 4 3 2 3" xfId="21815" xr:uid="{00000000-0005-0000-0000-00006D820000}"/>
    <cellStyle name="Normal 175 4 3 2 4" xfId="37210" xr:uid="{00000000-0005-0000-0000-00006E820000}"/>
    <cellStyle name="Normal 175 4 3 3" xfId="10269" xr:uid="{00000000-0005-0000-0000-00006F820000}"/>
    <cellStyle name="Normal 175 4 3 3 2" xfId="25664" xr:uid="{00000000-0005-0000-0000-000070820000}"/>
    <cellStyle name="Normal 175 4 3 3 3" xfId="41059" xr:uid="{00000000-0005-0000-0000-000071820000}"/>
    <cellStyle name="Normal 175 4 3 4" xfId="17966" xr:uid="{00000000-0005-0000-0000-000072820000}"/>
    <cellStyle name="Normal 175 4 3 5" xfId="33361" xr:uid="{00000000-0005-0000-0000-000073820000}"/>
    <cellStyle name="Normal 175 4 4" xfId="4480" xr:uid="{00000000-0005-0000-0000-000074820000}"/>
    <cellStyle name="Normal 175 4 4 2" xfId="12194" xr:uid="{00000000-0005-0000-0000-000075820000}"/>
    <cellStyle name="Normal 175 4 4 2 2" xfId="27589" xr:uid="{00000000-0005-0000-0000-000076820000}"/>
    <cellStyle name="Normal 175 4 4 2 3" xfId="42984" xr:uid="{00000000-0005-0000-0000-000077820000}"/>
    <cellStyle name="Normal 175 4 4 3" xfId="19891" xr:uid="{00000000-0005-0000-0000-000078820000}"/>
    <cellStyle name="Normal 175 4 4 4" xfId="35286" xr:uid="{00000000-0005-0000-0000-000079820000}"/>
    <cellStyle name="Normal 175 4 5" xfId="8345" xr:uid="{00000000-0005-0000-0000-00007A820000}"/>
    <cellStyle name="Normal 175 4 5 2" xfId="23740" xr:uid="{00000000-0005-0000-0000-00007B820000}"/>
    <cellStyle name="Normal 175 4 5 3" xfId="39135" xr:uid="{00000000-0005-0000-0000-00007C820000}"/>
    <cellStyle name="Normal 175 4 6" xfId="16042" xr:uid="{00000000-0005-0000-0000-00007D820000}"/>
    <cellStyle name="Normal 175 4 7" xfId="31437" xr:uid="{00000000-0005-0000-0000-00007E820000}"/>
    <cellStyle name="Normal 175 5" xfId="1083" xr:uid="{00000000-0005-0000-0000-00007F820000}"/>
    <cellStyle name="Normal 175 5 2" xfId="3012" xr:uid="{00000000-0005-0000-0000-000080820000}"/>
    <cellStyle name="Normal 175 5 2 2" xfId="6885" xr:uid="{00000000-0005-0000-0000-000081820000}"/>
    <cellStyle name="Normal 175 5 2 2 2" xfId="14599" xr:uid="{00000000-0005-0000-0000-000082820000}"/>
    <cellStyle name="Normal 175 5 2 2 2 2" xfId="29994" xr:uid="{00000000-0005-0000-0000-000083820000}"/>
    <cellStyle name="Normal 175 5 2 2 2 3" xfId="45389" xr:uid="{00000000-0005-0000-0000-000084820000}"/>
    <cellStyle name="Normal 175 5 2 2 3" xfId="22296" xr:uid="{00000000-0005-0000-0000-000085820000}"/>
    <cellStyle name="Normal 175 5 2 2 4" xfId="37691" xr:uid="{00000000-0005-0000-0000-000086820000}"/>
    <cellStyle name="Normal 175 5 2 3" xfId="10750" xr:uid="{00000000-0005-0000-0000-000087820000}"/>
    <cellStyle name="Normal 175 5 2 3 2" xfId="26145" xr:uid="{00000000-0005-0000-0000-000088820000}"/>
    <cellStyle name="Normal 175 5 2 3 3" xfId="41540" xr:uid="{00000000-0005-0000-0000-000089820000}"/>
    <cellStyle name="Normal 175 5 2 4" xfId="18447" xr:uid="{00000000-0005-0000-0000-00008A820000}"/>
    <cellStyle name="Normal 175 5 2 5" xfId="33842" xr:uid="{00000000-0005-0000-0000-00008B820000}"/>
    <cellStyle name="Normal 175 5 3" xfId="4961" xr:uid="{00000000-0005-0000-0000-00008C820000}"/>
    <cellStyle name="Normal 175 5 3 2" xfId="12675" xr:uid="{00000000-0005-0000-0000-00008D820000}"/>
    <cellStyle name="Normal 175 5 3 2 2" xfId="28070" xr:uid="{00000000-0005-0000-0000-00008E820000}"/>
    <cellStyle name="Normal 175 5 3 2 3" xfId="43465" xr:uid="{00000000-0005-0000-0000-00008F820000}"/>
    <cellStyle name="Normal 175 5 3 3" xfId="20372" xr:uid="{00000000-0005-0000-0000-000090820000}"/>
    <cellStyle name="Normal 175 5 3 4" xfId="35767" xr:uid="{00000000-0005-0000-0000-000091820000}"/>
    <cellStyle name="Normal 175 5 4" xfId="8826" xr:uid="{00000000-0005-0000-0000-000092820000}"/>
    <cellStyle name="Normal 175 5 4 2" xfId="24221" xr:uid="{00000000-0005-0000-0000-000093820000}"/>
    <cellStyle name="Normal 175 5 4 3" xfId="39616" xr:uid="{00000000-0005-0000-0000-000094820000}"/>
    <cellStyle name="Normal 175 5 5" xfId="16523" xr:uid="{00000000-0005-0000-0000-000095820000}"/>
    <cellStyle name="Normal 175 5 6" xfId="31918" xr:uid="{00000000-0005-0000-0000-000096820000}"/>
    <cellStyle name="Normal 175 6" xfId="2050" xr:uid="{00000000-0005-0000-0000-000097820000}"/>
    <cellStyle name="Normal 175 6 2" xfId="5923" xr:uid="{00000000-0005-0000-0000-000098820000}"/>
    <cellStyle name="Normal 175 6 2 2" xfId="13637" xr:uid="{00000000-0005-0000-0000-000099820000}"/>
    <cellStyle name="Normal 175 6 2 2 2" xfId="29032" xr:uid="{00000000-0005-0000-0000-00009A820000}"/>
    <cellStyle name="Normal 175 6 2 2 3" xfId="44427" xr:uid="{00000000-0005-0000-0000-00009B820000}"/>
    <cellStyle name="Normal 175 6 2 3" xfId="21334" xr:uid="{00000000-0005-0000-0000-00009C820000}"/>
    <cellStyle name="Normal 175 6 2 4" xfId="36729" xr:uid="{00000000-0005-0000-0000-00009D820000}"/>
    <cellStyle name="Normal 175 6 3" xfId="9788" xr:uid="{00000000-0005-0000-0000-00009E820000}"/>
    <cellStyle name="Normal 175 6 3 2" xfId="25183" xr:uid="{00000000-0005-0000-0000-00009F820000}"/>
    <cellStyle name="Normal 175 6 3 3" xfId="40578" xr:uid="{00000000-0005-0000-0000-0000A0820000}"/>
    <cellStyle name="Normal 175 6 4" xfId="17485" xr:uid="{00000000-0005-0000-0000-0000A1820000}"/>
    <cellStyle name="Normal 175 6 5" xfId="32880" xr:uid="{00000000-0005-0000-0000-0000A2820000}"/>
    <cellStyle name="Normal 175 7" xfId="4009" xr:uid="{00000000-0005-0000-0000-0000A3820000}"/>
    <cellStyle name="Normal 175 7 2" xfId="11725" xr:uid="{00000000-0005-0000-0000-0000A4820000}"/>
    <cellStyle name="Normal 175 7 2 2" xfId="27120" xr:uid="{00000000-0005-0000-0000-0000A5820000}"/>
    <cellStyle name="Normal 175 7 2 3" xfId="42515" xr:uid="{00000000-0005-0000-0000-0000A6820000}"/>
    <cellStyle name="Normal 175 7 3" xfId="19422" xr:uid="{00000000-0005-0000-0000-0000A7820000}"/>
    <cellStyle name="Normal 175 7 4" xfId="34817" xr:uid="{00000000-0005-0000-0000-0000A8820000}"/>
    <cellStyle name="Normal 175 8" xfId="7874" xr:uid="{00000000-0005-0000-0000-0000A9820000}"/>
    <cellStyle name="Normal 175 8 2" xfId="23271" xr:uid="{00000000-0005-0000-0000-0000AA820000}"/>
    <cellStyle name="Normal 175 8 3" xfId="38666" xr:uid="{00000000-0005-0000-0000-0000AB820000}"/>
    <cellStyle name="Normal 175 9" xfId="15561" xr:uid="{00000000-0005-0000-0000-0000AC820000}"/>
    <cellStyle name="Normal 176" xfId="74" xr:uid="{00000000-0005-0000-0000-0000AD820000}"/>
    <cellStyle name="Normal 176 10" xfId="30957" xr:uid="{00000000-0005-0000-0000-0000AE820000}"/>
    <cellStyle name="Normal 176 2" xfId="186" xr:uid="{00000000-0005-0000-0000-0000AF820000}"/>
    <cellStyle name="Normal 176 2 2" xfId="439" xr:uid="{00000000-0005-0000-0000-0000B0820000}"/>
    <cellStyle name="Normal 176 2 2 2" xfId="924" xr:uid="{00000000-0005-0000-0000-0000B1820000}"/>
    <cellStyle name="Normal 176 2 2 2 2" xfId="1890" xr:uid="{00000000-0005-0000-0000-0000B2820000}"/>
    <cellStyle name="Normal 176 2 2 2 2 2" xfId="3819" xr:uid="{00000000-0005-0000-0000-0000B3820000}"/>
    <cellStyle name="Normal 176 2 2 2 2 2 2" xfId="7692" xr:uid="{00000000-0005-0000-0000-0000B4820000}"/>
    <cellStyle name="Normal 176 2 2 2 2 2 2 2" xfId="15406" xr:uid="{00000000-0005-0000-0000-0000B5820000}"/>
    <cellStyle name="Normal 176 2 2 2 2 2 2 2 2" xfId="30801" xr:uid="{00000000-0005-0000-0000-0000B6820000}"/>
    <cellStyle name="Normal 176 2 2 2 2 2 2 2 3" xfId="46196" xr:uid="{00000000-0005-0000-0000-0000B7820000}"/>
    <cellStyle name="Normal 176 2 2 2 2 2 2 3" xfId="23103" xr:uid="{00000000-0005-0000-0000-0000B8820000}"/>
    <cellStyle name="Normal 176 2 2 2 2 2 2 4" xfId="38498" xr:uid="{00000000-0005-0000-0000-0000B9820000}"/>
    <cellStyle name="Normal 176 2 2 2 2 2 3" xfId="11557" xr:uid="{00000000-0005-0000-0000-0000BA820000}"/>
    <cellStyle name="Normal 176 2 2 2 2 2 3 2" xfId="26952" xr:uid="{00000000-0005-0000-0000-0000BB820000}"/>
    <cellStyle name="Normal 176 2 2 2 2 2 3 3" xfId="42347" xr:uid="{00000000-0005-0000-0000-0000BC820000}"/>
    <cellStyle name="Normal 176 2 2 2 2 2 4" xfId="19254" xr:uid="{00000000-0005-0000-0000-0000BD820000}"/>
    <cellStyle name="Normal 176 2 2 2 2 2 5" xfId="34649" xr:uid="{00000000-0005-0000-0000-0000BE820000}"/>
    <cellStyle name="Normal 176 2 2 2 2 3" xfId="5768" xr:uid="{00000000-0005-0000-0000-0000BF820000}"/>
    <cellStyle name="Normal 176 2 2 2 2 3 2" xfId="13482" xr:uid="{00000000-0005-0000-0000-0000C0820000}"/>
    <cellStyle name="Normal 176 2 2 2 2 3 2 2" xfId="28877" xr:uid="{00000000-0005-0000-0000-0000C1820000}"/>
    <cellStyle name="Normal 176 2 2 2 2 3 2 3" xfId="44272" xr:uid="{00000000-0005-0000-0000-0000C2820000}"/>
    <cellStyle name="Normal 176 2 2 2 2 3 3" xfId="21179" xr:uid="{00000000-0005-0000-0000-0000C3820000}"/>
    <cellStyle name="Normal 176 2 2 2 2 3 4" xfId="36574" xr:uid="{00000000-0005-0000-0000-0000C4820000}"/>
    <cellStyle name="Normal 176 2 2 2 2 4" xfId="9633" xr:uid="{00000000-0005-0000-0000-0000C5820000}"/>
    <cellStyle name="Normal 176 2 2 2 2 4 2" xfId="25028" xr:uid="{00000000-0005-0000-0000-0000C6820000}"/>
    <cellStyle name="Normal 176 2 2 2 2 4 3" xfId="40423" xr:uid="{00000000-0005-0000-0000-0000C7820000}"/>
    <cellStyle name="Normal 176 2 2 2 2 5" xfId="17330" xr:uid="{00000000-0005-0000-0000-0000C8820000}"/>
    <cellStyle name="Normal 176 2 2 2 2 6" xfId="32725" xr:uid="{00000000-0005-0000-0000-0000C9820000}"/>
    <cellStyle name="Normal 176 2 2 2 3" xfId="2857" xr:uid="{00000000-0005-0000-0000-0000CA820000}"/>
    <cellStyle name="Normal 176 2 2 2 3 2" xfId="6730" xr:uid="{00000000-0005-0000-0000-0000CB820000}"/>
    <cellStyle name="Normal 176 2 2 2 3 2 2" xfId="14444" xr:uid="{00000000-0005-0000-0000-0000CC820000}"/>
    <cellStyle name="Normal 176 2 2 2 3 2 2 2" xfId="29839" xr:uid="{00000000-0005-0000-0000-0000CD820000}"/>
    <cellStyle name="Normal 176 2 2 2 3 2 2 3" xfId="45234" xr:uid="{00000000-0005-0000-0000-0000CE820000}"/>
    <cellStyle name="Normal 176 2 2 2 3 2 3" xfId="22141" xr:uid="{00000000-0005-0000-0000-0000CF820000}"/>
    <cellStyle name="Normal 176 2 2 2 3 2 4" xfId="37536" xr:uid="{00000000-0005-0000-0000-0000D0820000}"/>
    <cellStyle name="Normal 176 2 2 2 3 3" xfId="10595" xr:uid="{00000000-0005-0000-0000-0000D1820000}"/>
    <cellStyle name="Normal 176 2 2 2 3 3 2" xfId="25990" xr:uid="{00000000-0005-0000-0000-0000D2820000}"/>
    <cellStyle name="Normal 176 2 2 2 3 3 3" xfId="41385" xr:uid="{00000000-0005-0000-0000-0000D3820000}"/>
    <cellStyle name="Normal 176 2 2 2 3 4" xfId="18292" xr:uid="{00000000-0005-0000-0000-0000D4820000}"/>
    <cellStyle name="Normal 176 2 2 2 3 5" xfId="33687" xr:uid="{00000000-0005-0000-0000-0000D5820000}"/>
    <cellStyle name="Normal 176 2 2 2 4" xfId="4806" xr:uid="{00000000-0005-0000-0000-0000D6820000}"/>
    <cellStyle name="Normal 176 2 2 2 4 2" xfId="12520" xr:uid="{00000000-0005-0000-0000-0000D7820000}"/>
    <cellStyle name="Normal 176 2 2 2 4 2 2" xfId="27915" xr:uid="{00000000-0005-0000-0000-0000D8820000}"/>
    <cellStyle name="Normal 176 2 2 2 4 2 3" xfId="43310" xr:uid="{00000000-0005-0000-0000-0000D9820000}"/>
    <cellStyle name="Normal 176 2 2 2 4 3" xfId="20217" xr:uid="{00000000-0005-0000-0000-0000DA820000}"/>
    <cellStyle name="Normal 176 2 2 2 4 4" xfId="35612" xr:uid="{00000000-0005-0000-0000-0000DB820000}"/>
    <cellStyle name="Normal 176 2 2 2 5" xfId="8671" xr:uid="{00000000-0005-0000-0000-0000DC820000}"/>
    <cellStyle name="Normal 176 2 2 2 5 2" xfId="24066" xr:uid="{00000000-0005-0000-0000-0000DD820000}"/>
    <cellStyle name="Normal 176 2 2 2 5 3" xfId="39461" xr:uid="{00000000-0005-0000-0000-0000DE820000}"/>
    <cellStyle name="Normal 176 2 2 2 6" xfId="16368" xr:uid="{00000000-0005-0000-0000-0000DF820000}"/>
    <cellStyle name="Normal 176 2 2 2 7" xfId="31763" xr:uid="{00000000-0005-0000-0000-0000E0820000}"/>
    <cellStyle name="Normal 176 2 2 3" xfId="1409" xr:uid="{00000000-0005-0000-0000-0000E1820000}"/>
    <cellStyle name="Normal 176 2 2 3 2" xfId="3338" xr:uid="{00000000-0005-0000-0000-0000E2820000}"/>
    <cellStyle name="Normal 176 2 2 3 2 2" xfId="7211" xr:uid="{00000000-0005-0000-0000-0000E3820000}"/>
    <cellStyle name="Normal 176 2 2 3 2 2 2" xfId="14925" xr:uid="{00000000-0005-0000-0000-0000E4820000}"/>
    <cellStyle name="Normal 176 2 2 3 2 2 2 2" xfId="30320" xr:uid="{00000000-0005-0000-0000-0000E5820000}"/>
    <cellStyle name="Normal 176 2 2 3 2 2 2 3" xfId="45715" xr:uid="{00000000-0005-0000-0000-0000E6820000}"/>
    <cellStyle name="Normal 176 2 2 3 2 2 3" xfId="22622" xr:uid="{00000000-0005-0000-0000-0000E7820000}"/>
    <cellStyle name="Normal 176 2 2 3 2 2 4" xfId="38017" xr:uid="{00000000-0005-0000-0000-0000E8820000}"/>
    <cellStyle name="Normal 176 2 2 3 2 3" xfId="11076" xr:uid="{00000000-0005-0000-0000-0000E9820000}"/>
    <cellStyle name="Normal 176 2 2 3 2 3 2" xfId="26471" xr:uid="{00000000-0005-0000-0000-0000EA820000}"/>
    <cellStyle name="Normal 176 2 2 3 2 3 3" xfId="41866" xr:uid="{00000000-0005-0000-0000-0000EB820000}"/>
    <cellStyle name="Normal 176 2 2 3 2 4" xfId="18773" xr:uid="{00000000-0005-0000-0000-0000EC820000}"/>
    <cellStyle name="Normal 176 2 2 3 2 5" xfId="34168" xr:uid="{00000000-0005-0000-0000-0000ED820000}"/>
    <cellStyle name="Normal 176 2 2 3 3" xfId="5287" xr:uid="{00000000-0005-0000-0000-0000EE820000}"/>
    <cellStyle name="Normal 176 2 2 3 3 2" xfId="13001" xr:uid="{00000000-0005-0000-0000-0000EF820000}"/>
    <cellStyle name="Normal 176 2 2 3 3 2 2" xfId="28396" xr:uid="{00000000-0005-0000-0000-0000F0820000}"/>
    <cellStyle name="Normal 176 2 2 3 3 2 3" xfId="43791" xr:uid="{00000000-0005-0000-0000-0000F1820000}"/>
    <cellStyle name="Normal 176 2 2 3 3 3" xfId="20698" xr:uid="{00000000-0005-0000-0000-0000F2820000}"/>
    <cellStyle name="Normal 176 2 2 3 3 4" xfId="36093" xr:uid="{00000000-0005-0000-0000-0000F3820000}"/>
    <cellStyle name="Normal 176 2 2 3 4" xfId="9152" xr:uid="{00000000-0005-0000-0000-0000F4820000}"/>
    <cellStyle name="Normal 176 2 2 3 4 2" xfId="24547" xr:uid="{00000000-0005-0000-0000-0000F5820000}"/>
    <cellStyle name="Normal 176 2 2 3 4 3" xfId="39942" xr:uid="{00000000-0005-0000-0000-0000F6820000}"/>
    <cellStyle name="Normal 176 2 2 3 5" xfId="16849" xr:uid="{00000000-0005-0000-0000-0000F7820000}"/>
    <cellStyle name="Normal 176 2 2 3 6" xfId="32244" xr:uid="{00000000-0005-0000-0000-0000F8820000}"/>
    <cellStyle name="Normal 176 2 2 4" xfId="2376" xr:uid="{00000000-0005-0000-0000-0000F9820000}"/>
    <cellStyle name="Normal 176 2 2 4 2" xfId="6249" xr:uid="{00000000-0005-0000-0000-0000FA820000}"/>
    <cellStyle name="Normal 176 2 2 4 2 2" xfId="13963" xr:uid="{00000000-0005-0000-0000-0000FB820000}"/>
    <cellStyle name="Normal 176 2 2 4 2 2 2" xfId="29358" xr:uid="{00000000-0005-0000-0000-0000FC820000}"/>
    <cellStyle name="Normal 176 2 2 4 2 2 3" xfId="44753" xr:uid="{00000000-0005-0000-0000-0000FD820000}"/>
    <cellStyle name="Normal 176 2 2 4 2 3" xfId="21660" xr:uid="{00000000-0005-0000-0000-0000FE820000}"/>
    <cellStyle name="Normal 176 2 2 4 2 4" xfId="37055" xr:uid="{00000000-0005-0000-0000-0000FF820000}"/>
    <cellStyle name="Normal 176 2 2 4 3" xfId="10114" xr:uid="{00000000-0005-0000-0000-000000830000}"/>
    <cellStyle name="Normal 176 2 2 4 3 2" xfId="25509" xr:uid="{00000000-0005-0000-0000-000001830000}"/>
    <cellStyle name="Normal 176 2 2 4 3 3" xfId="40904" xr:uid="{00000000-0005-0000-0000-000002830000}"/>
    <cellStyle name="Normal 176 2 2 4 4" xfId="17811" xr:uid="{00000000-0005-0000-0000-000003830000}"/>
    <cellStyle name="Normal 176 2 2 4 5" xfId="33206" xr:uid="{00000000-0005-0000-0000-000004830000}"/>
    <cellStyle name="Normal 176 2 2 5" xfId="4325" xr:uid="{00000000-0005-0000-0000-000005830000}"/>
    <cellStyle name="Normal 176 2 2 5 2" xfId="12039" xr:uid="{00000000-0005-0000-0000-000006830000}"/>
    <cellStyle name="Normal 176 2 2 5 2 2" xfId="27434" xr:uid="{00000000-0005-0000-0000-000007830000}"/>
    <cellStyle name="Normal 176 2 2 5 2 3" xfId="42829" xr:uid="{00000000-0005-0000-0000-000008830000}"/>
    <cellStyle name="Normal 176 2 2 5 3" xfId="19736" xr:uid="{00000000-0005-0000-0000-000009830000}"/>
    <cellStyle name="Normal 176 2 2 5 4" xfId="35131" xr:uid="{00000000-0005-0000-0000-00000A830000}"/>
    <cellStyle name="Normal 176 2 2 6" xfId="8190" xr:uid="{00000000-0005-0000-0000-00000B830000}"/>
    <cellStyle name="Normal 176 2 2 6 2" xfId="23585" xr:uid="{00000000-0005-0000-0000-00000C830000}"/>
    <cellStyle name="Normal 176 2 2 6 3" xfId="38980" xr:uid="{00000000-0005-0000-0000-00000D830000}"/>
    <cellStyle name="Normal 176 2 2 7" xfId="15887" xr:uid="{00000000-0005-0000-0000-00000E830000}"/>
    <cellStyle name="Normal 176 2 2 8" xfId="31282" xr:uid="{00000000-0005-0000-0000-00000F830000}"/>
    <cellStyle name="Normal 176 2 3" xfId="703" xr:uid="{00000000-0005-0000-0000-000010830000}"/>
    <cellStyle name="Normal 176 2 3 2" xfId="1669" xr:uid="{00000000-0005-0000-0000-000011830000}"/>
    <cellStyle name="Normal 176 2 3 2 2" xfId="3598" xr:uid="{00000000-0005-0000-0000-000012830000}"/>
    <cellStyle name="Normal 176 2 3 2 2 2" xfId="7471" xr:uid="{00000000-0005-0000-0000-000013830000}"/>
    <cellStyle name="Normal 176 2 3 2 2 2 2" xfId="15185" xr:uid="{00000000-0005-0000-0000-000014830000}"/>
    <cellStyle name="Normal 176 2 3 2 2 2 2 2" xfId="30580" xr:uid="{00000000-0005-0000-0000-000015830000}"/>
    <cellStyle name="Normal 176 2 3 2 2 2 2 3" xfId="45975" xr:uid="{00000000-0005-0000-0000-000016830000}"/>
    <cellStyle name="Normal 176 2 3 2 2 2 3" xfId="22882" xr:uid="{00000000-0005-0000-0000-000017830000}"/>
    <cellStyle name="Normal 176 2 3 2 2 2 4" xfId="38277" xr:uid="{00000000-0005-0000-0000-000018830000}"/>
    <cellStyle name="Normal 176 2 3 2 2 3" xfId="11336" xr:uid="{00000000-0005-0000-0000-000019830000}"/>
    <cellStyle name="Normal 176 2 3 2 2 3 2" xfId="26731" xr:uid="{00000000-0005-0000-0000-00001A830000}"/>
    <cellStyle name="Normal 176 2 3 2 2 3 3" xfId="42126" xr:uid="{00000000-0005-0000-0000-00001B830000}"/>
    <cellStyle name="Normal 176 2 3 2 2 4" xfId="19033" xr:uid="{00000000-0005-0000-0000-00001C830000}"/>
    <cellStyle name="Normal 176 2 3 2 2 5" xfId="34428" xr:uid="{00000000-0005-0000-0000-00001D830000}"/>
    <cellStyle name="Normal 176 2 3 2 3" xfId="5547" xr:uid="{00000000-0005-0000-0000-00001E830000}"/>
    <cellStyle name="Normal 176 2 3 2 3 2" xfId="13261" xr:uid="{00000000-0005-0000-0000-00001F830000}"/>
    <cellStyle name="Normal 176 2 3 2 3 2 2" xfId="28656" xr:uid="{00000000-0005-0000-0000-000020830000}"/>
    <cellStyle name="Normal 176 2 3 2 3 2 3" xfId="44051" xr:uid="{00000000-0005-0000-0000-000021830000}"/>
    <cellStyle name="Normal 176 2 3 2 3 3" xfId="20958" xr:uid="{00000000-0005-0000-0000-000022830000}"/>
    <cellStyle name="Normal 176 2 3 2 3 4" xfId="36353" xr:uid="{00000000-0005-0000-0000-000023830000}"/>
    <cellStyle name="Normal 176 2 3 2 4" xfId="9412" xr:uid="{00000000-0005-0000-0000-000024830000}"/>
    <cellStyle name="Normal 176 2 3 2 4 2" xfId="24807" xr:uid="{00000000-0005-0000-0000-000025830000}"/>
    <cellStyle name="Normal 176 2 3 2 4 3" xfId="40202" xr:uid="{00000000-0005-0000-0000-000026830000}"/>
    <cellStyle name="Normal 176 2 3 2 5" xfId="17109" xr:uid="{00000000-0005-0000-0000-000027830000}"/>
    <cellStyle name="Normal 176 2 3 2 6" xfId="32504" xr:uid="{00000000-0005-0000-0000-000028830000}"/>
    <cellStyle name="Normal 176 2 3 3" xfId="2636" xr:uid="{00000000-0005-0000-0000-000029830000}"/>
    <cellStyle name="Normal 176 2 3 3 2" xfId="6509" xr:uid="{00000000-0005-0000-0000-00002A830000}"/>
    <cellStyle name="Normal 176 2 3 3 2 2" xfId="14223" xr:uid="{00000000-0005-0000-0000-00002B830000}"/>
    <cellStyle name="Normal 176 2 3 3 2 2 2" xfId="29618" xr:uid="{00000000-0005-0000-0000-00002C830000}"/>
    <cellStyle name="Normal 176 2 3 3 2 2 3" xfId="45013" xr:uid="{00000000-0005-0000-0000-00002D830000}"/>
    <cellStyle name="Normal 176 2 3 3 2 3" xfId="21920" xr:uid="{00000000-0005-0000-0000-00002E830000}"/>
    <cellStyle name="Normal 176 2 3 3 2 4" xfId="37315" xr:uid="{00000000-0005-0000-0000-00002F830000}"/>
    <cellStyle name="Normal 176 2 3 3 3" xfId="10374" xr:uid="{00000000-0005-0000-0000-000030830000}"/>
    <cellStyle name="Normal 176 2 3 3 3 2" xfId="25769" xr:uid="{00000000-0005-0000-0000-000031830000}"/>
    <cellStyle name="Normal 176 2 3 3 3 3" xfId="41164" xr:uid="{00000000-0005-0000-0000-000032830000}"/>
    <cellStyle name="Normal 176 2 3 3 4" xfId="18071" xr:uid="{00000000-0005-0000-0000-000033830000}"/>
    <cellStyle name="Normal 176 2 3 3 5" xfId="33466" xr:uid="{00000000-0005-0000-0000-000034830000}"/>
    <cellStyle name="Normal 176 2 3 4" xfId="4585" xr:uid="{00000000-0005-0000-0000-000035830000}"/>
    <cellStyle name="Normal 176 2 3 4 2" xfId="12299" xr:uid="{00000000-0005-0000-0000-000036830000}"/>
    <cellStyle name="Normal 176 2 3 4 2 2" xfId="27694" xr:uid="{00000000-0005-0000-0000-000037830000}"/>
    <cellStyle name="Normal 176 2 3 4 2 3" xfId="43089" xr:uid="{00000000-0005-0000-0000-000038830000}"/>
    <cellStyle name="Normal 176 2 3 4 3" xfId="19996" xr:uid="{00000000-0005-0000-0000-000039830000}"/>
    <cellStyle name="Normal 176 2 3 4 4" xfId="35391" xr:uid="{00000000-0005-0000-0000-00003A830000}"/>
    <cellStyle name="Normal 176 2 3 5" xfId="8450" xr:uid="{00000000-0005-0000-0000-00003B830000}"/>
    <cellStyle name="Normal 176 2 3 5 2" xfId="23845" xr:uid="{00000000-0005-0000-0000-00003C830000}"/>
    <cellStyle name="Normal 176 2 3 5 3" xfId="39240" xr:uid="{00000000-0005-0000-0000-00003D830000}"/>
    <cellStyle name="Normal 176 2 3 6" xfId="16147" xr:uid="{00000000-0005-0000-0000-00003E830000}"/>
    <cellStyle name="Normal 176 2 3 7" xfId="31542" xr:uid="{00000000-0005-0000-0000-00003F830000}"/>
    <cellStyle name="Normal 176 2 4" xfId="1188" xr:uid="{00000000-0005-0000-0000-000040830000}"/>
    <cellStyle name="Normal 176 2 4 2" xfId="3117" xr:uid="{00000000-0005-0000-0000-000041830000}"/>
    <cellStyle name="Normal 176 2 4 2 2" xfId="6990" xr:uid="{00000000-0005-0000-0000-000042830000}"/>
    <cellStyle name="Normal 176 2 4 2 2 2" xfId="14704" xr:uid="{00000000-0005-0000-0000-000043830000}"/>
    <cellStyle name="Normal 176 2 4 2 2 2 2" xfId="30099" xr:uid="{00000000-0005-0000-0000-000044830000}"/>
    <cellStyle name="Normal 176 2 4 2 2 2 3" xfId="45494" xr:uid="{00000000-0005-0000-0000-000045830000}"/>
    <cellStyle name="Normal 176 2 4 2 2 3" xfId="22401" xr:uid="{00000000-0005-0000-0000-000046830000}"/>
    <cellStyle name="Normal 176 2 4 2 2 4" xfId="37796" xr:uid="{00000000-0005-0000-0000-000047830000}"/>
    <cellStyle name="Normal 176 2 4 2 3" xfId="10855" xr:uid="{00000000-0005-0000-0000-000048830000}"/>
    <cellStyle name="Normal 176 2 4 2 3 2" xfId="26250" xr:uid="{00000000-0005-0000-0000-000049830000}"/>
    <cellStyle name="Normal 176 2 4 2 3 3" xfId="41645" xr:uid="{00000000-0005-0000-0000-00004A830000}"/>
    <cellStyle name="Normal 176 2 4 2 4" xfId="18552" xr:uid="{00000000-0005-0000-0000-00004B830000}"/>
    <cellStyle name="Normal 176 2 4 2 5" xfId="33947" xr:uid="{00000000-0005-0000-0000-00004C830000}"/>
    <cellStyle name="Normal 176 2 4 3" xfId="5066" xr:uid="{00000000-0005-0000-0000-00004D830000}"/>
    <cellStyle name="Normal 176 2 4 3 2" xfId="12780" xr:uid="{00000000-0005-0000-0000-00004E830000}"/>
    <cellStyle name="Normal 176 2 4 3 2 2" xfId="28175" xr:uid="{00000000-0005-0000-0000-00004F830000}"/>
    <cellStyle name="Normal 176 2 4 3 2 3" xfId="43570" xr:uid="{00000000-0005-0000-0000-000050830000}"/>
    <cellStyle name="Normal 176 2 4 3 3" xfId="20477" xr:uid="{00000000-0005-0000-0000-000051830000}"/>
    <cellStyle name="Normal 176 2 4 3 4" xfId="35872" xr:uid="{00000000-0005-0000-0000-000052830000}"/>
    <cellStyle name="Normal 176 2 4 4" xfId="8931" xr:uid="{00000000-0005-0000-0000-000053830000}"/>
    <cellStyle name="Normal 176 2 4 4 2" xfId="24326" xr:uid="{00000000-0005-0000-0000-000054830000}"/>
    <cellStyle name="Normal 176 2 4 4 3" xfId="39721" xr:uid="{00000000-0005-0000-0000-000055830000}"/>
    <cellStyle name="Normal 176 2 4 5" xfId="16628" xr:uid="{00000000-0005-0000-0000-000056830000}"/>
    <cellStyle name="Normal 176 2 4 6" xfId="32023" xr:uid="{00000000-0005-0000-0000-000057830000}"/>
    <cellStyle name="Normal 176 2 5" xfId="2155" xr:uid="{00000000-0005-0000-0000-000058830000}"/>
    <cellStyle name="Normal 176 2 5 2" xfId="6028" xr:uid="{00000000-0005-0000-0000-000059830000}"/>
    <cellStyle name="Normal 176 2 5 2 2" xfId="13742" xr:uid="{00000000-0005-0000-0000-00005A830000}"/>
    <cellStyle name="Normal 176 2 5 2 2 2" xfId="29137" xr:uid="{00000000-0005-0000-0000-00005B830000}"/>
    <cellStyle name="Normal 176 2 5 2 2 3" xfId="44532" xr:uid="{00000000-0005-0000-0000-00005C830000}"/>
    <cellStyle name="Normal 176 2 5 2 3" xfId="21439" xr:uid="{00000000-0005-0000-0000-00005D830000}"/>
    <cellStyle name="Normal 176 2 5 2 4" xfId="36834" xr:uid="{00000000-0005-0000-0000-00005E830000}"/>
    <cellStyle name="Normal 176 2 5 3" xfId="9893" xr:uid="{00000000-0005-0000-0000-00005F830000}"/>
    <cellStyle name="Normal 176 2 5 3 2" xfId="25288" xr:uid="{00000000-0005-0000-0000-000060830000}"/>
    <cellStyle name="Normal 176 2 5 3 3" xfId="40683" xr:uid="{00000000-0005-0000-0000-000061830000}"/>
    <cellStyle name="Normal 176 2 5 4" xfId="17590" xr:uid="{00000000-0005-0000-0000-000062830000}"/>
    <cellStyle name="Normal 176 2 5 5" xfId="32985" xr:uid="{00000000-0005-0000-0000-000063830000}"/>
    <cellStyle name="Normal 176 2 6" xfId="4115" xr:uid="{00000000-0005-0000-0000-000064830000}"/>
    <cellStyle name="Normal 176 2 6 2" xfId="11830" xr:uid="{00000000-0005-0000-0000-000065830000}"/>
    <cellStyle name="Normal 176 2 6 2 2" xfId="27225" xr:uid="{00000000-0005-0000-0000-000066830000}"/>
    <cellStyle name="Normal 176 2 6 2 3" xfId="42620" xr:uid="{00000000-0005-0000-0000-000067830000}"/>
    <cellStyle name="Normal 176 2 6 3" xfId="19527" xr:uid="{00000000-0005-0000-0000-000068830000}"/>
    <cellStyle name="Normal 176 2 6 4" xfId="34922" xr:uid="{00000000-0005-0000-0000-000069830000}"/>
    <cellStyle name="Normal 176 2 7" xfId="7980" xr:uid="{00000000-0005-0000-0000-00006A830000}"/>
    <cellStyle name="Normal 176 2 7 2" xfId="23376" xr:uid="{00000000-0005-0000-0000-00006B830000}"/>
    <cellStyle name="Normal 176 2 7 3" xfId="38771" xr:uid="{00000000-0005-0000-0000-00006C830000}"/>
    <cellStyle name="Normal 176 2 8" xfId="15666" xr:uid="{00000000-0005-0000-0000-00006D830000}"/>
    <cellStyle name="Normal 176 2 9" xfId="31061" xr:uid="{00000000-0005-0000-0000-00006E830000}"/>
    <cellStyle name="Normal 176 3" xfId="335" xr:uid="{00000000-0005-0000-0000-00006F830000}"/>
    <cellStyle name="Normal 176 3 2" xfId="820" xr:uid="{00000000-0005-0000-0000-000070830000}"/>
    <cellStyle name="Normal 176 3 2 2" xfId="1786" xr:uid="{00000000-0005-0000-0000-000071830000}"/>
    <cellStyle name="Normal 176 3 2 2 2" xfId="3715" xr:uid="{00000000-0005-0000-0000-000072830000}"/>
    <cellStyle name="Normal 176 3 2 2 2 2" xfId="7588" xr:uid="{00000000-0005-0000-0000-000073830000}"/>
    <cellStyle name="Normal 176 3 2 2 2 2 2" xfId="15302" xr:uid="{00000000-0005-0000-0000-000074830000}"/>
    <cellStyle name="Normal 176 3 2 2 2 2 2 2" xfId="30697" xr:uid="{00000000-0005-0000-0000-000075830000}"/>
    <cellStyle name="Normal 176 3 2 2 2 2 2 3" xfId="46092" xr:uid="{00000000-0005-0000-0000-000076830000}"/>
    <cellStyle name="Normal 176 3 2 2 2 2 3" xfId="22999" xr:uid="{00000000-0005-0000-0000-000077830000}"/>
    <cellStyle name="Normal 176 3 2 2 2 2 4" xfId="38394" xr:uid="{00000000-0005-0000-0000-000078830000}"/>
    <cellStyle name="Normal 176 3 2 2 2 3" xfId="11453" xr:uid="{00000000-0005-0000-0000-000079830000}"/>
    <cellStyle name="Normal 176 3 2 2 2 3 2" xfId="26848" xr:uid="{00000000-0005-0000-0000-00007A830000}"/>
    <cellStyle name="Normal 176 3 2 2 2 3 3" xfId="42243" xr:uid="{00000000-0005-0000-0000-00007B830000}"/>
    <cellStyle name="Normal 176 3 2 2 2 4" xfId="19150" xr:uid="{00000000-0005-0000-0000-00007C830000}"/>
    <cellStyle name="Normal 176 3 2 2 2 5" xfId="34545" xr:uid="{00000000-0005-0000-0000-00007D830000}"/>
    <cellStyle name="Normal 176 3 2 2 3" xfId="5664" xr:uid="{00000000-0005-0000-0000-00007E830000}"/>
    <cellStyle name="Normal 176 3 2 2 3 2" xfId="13378" xr:uid="{00000000-0005-0000-0000-00007F830000}"/>
    <cellStyle name="Normal 176 3 2 2 3 2 2" xfId="28773" xr:uid="{00000000-0005-0000-0000-000080830000}"/>
    <cellStyle name="Normal 176 3 2 2 3 2 3" xfId="44168" xr:uid="{00000000-0005-0000-0000-000081830000}"/>
    <cellStyle name="Normal 176 3 2 2 3 3" xfId="21075" xr:uid="{00000000-0005-0000-0000-000082830000}"/>
    <cellStyle name="Normal 176 3 2 2 3 4" xfId="36470" xr:uid="{00000000-0005-0000-0000-000083830000}"/>
    <cellStyle name="Normal 176 3 2 2 4" xfId="9529" xr:uid="{00000000-0005-0000-0000-000084830000}"/>
    <cellStyle name="Normal 176 3 2 2 4 2" xfId="24924" xr:uid="{00000000-0005-0000-0000-000085830000}"/>
    <cellStyle name="Normal 176 3 2 2 4 3" xfId="40319" xr:uid="{00000000-0005-0000-0000-000086830000}"/>
    <cellStyle name="Normal 176 3 2 2 5" xfId="17226" xr:uid="{00000000-0005-0000-0000-000087830000}"/>
    <cellStyle name="Normal 176 3 2 2 6" xfId="32621" xr:uid="{00000000-0005-0000-0000-000088830000}"/>
    <cellStyle name="Normal 176 3 2 3" xfId="2753" xr:uid="{00000000-0005-0000-0000-000089830000}"/>
    <cellStyle name="Normal 176 3 2 3 2" xfId="6626" xr:uid="{00000000-0005-0000-0000-00008A830000}"/>
    <cellStyle name="Normal 176 3 2 3 2 2" xfId="14340" xr:uid="{00000000-0005-0000-0000-00008B830000}"/>
    <cellStyle name="Normal 176 3 2 3 2 2 2" xfId="29735" xr:uid="{00000000-0005-0000-0000-00008C830000}"/>
    <cellStyle name="Normal 176 3 2 3 2 2 3" xfId="45130" xr:uid="{00000000-0005-0000-0000-00008D830000}"/>
    <cellStyle name="Normal 176 3 2 3 2 3" xfId="22037" xr:uid="{00000000-0005-0000-0000-00008E830000}"/>
    <cellStyle name="Normal 176 3 2 3 2 4" xfId="37432" xr:uid="{00000000-0005-0000-0000-00008F830000}"/>
    <cellStyle name="Normal 176 3 2 3 3" xfId="10491" xr:uid="{00000000-0005-0000-0000-000090830000}"/>
    <cellStyle name="Normal 176 3 2 3 3 2" xfId="25886" xr:uid="{00000000-0005-0000-0000-000091830000}"/>
    <cellStyle name="Normal 176 3 2 3 3 3" xfId="41281" xr:uid="{00000000-0005-0000-0000-000092830000}"/>
    <cellStyle name="Normal 176 3 2 3 4" xfId="18188" xr:uid="{00000000-0005-0000-0000-000093830000}"/>
    <cellStyle name="Normal 176 3 2 3 5" xfId="33583" xr:uid="{00000000-0005-0000-0000-000094830000}"/>
    <cellStyle name="Normal 176 3 2 4" xfId="4702" xr:uid="{00000000-0005-0000-0000-000095830000}"/>
    <cellStyle name="Normal 176 3 2 4 2" xfId="12416" xr:uid="{00000000-0005-0000-0000-000096830000}"/>
    <cellStyle name="Normal 176 3 2 4 2 2" xfId="27811" xr:uid="{00000000-0005-0000-0000-000097830000}"/>
    <cellStyle name="Normal 176 3 2 4 2 3" xfId="43206" xr:uid="{00000000-0005-0000-0000-000098830000}"/>
    <cellStyle name="Normal 176 3 2 4 3" xfId="20113" xr:uid="{00000000-0005-0000-0000-000099830000}"/>
    <cellStyle name="Normal 176 3 2 4 4" xfId="35508" xr:uid="{00000000-0005-0000-0000-00009A830000}"/>
    <cellStyle name="Normal 176 3 2 5" xfId="8567" xr:uid="{00000000-0005-0000-0000-00009B830000}"/>
    <cellStyle name="Normal 176 3 2 5 2" xfId="23962" xr:uid="{00000000-0005-0000-0000-00009C830000}"/>
    <cellStyle name="Normal 176 3 2 5 3" xfId="39357" xr:uid="{00000000-0005-0000-0000-00009D830000}"/>
    <cellStyle name="Normal 176 3 2 6" xfId="16264" xr:uid="{00000000-0005-0000-0000-00009E830000}"/>
    <cellStyle name="Normal 176 3 2 7" xfId="31659" xr:uid="{00000000-0005-0000-0000-00009F830000}"/>
    <cellStyle name="Normal 176 3 3" xfId="1305" xr:uid="{00000000-0005-0000-0000-0000A0830000}"/>
    <cellStyle name="Normal 176 3 3 2" xfId="3234" xr:uid="{00000000-0005-0000-0000-0000A1830000}"/>
    <cellStyle name="Normal 176 3 3 2 2" xfId="7107" xr:uid="{00000000-0005-0000-0000-0000A2830000}"/>
    <cellStyle name="Normal 176 3 3 2 2 2" xfId="14821" xr:uid="{00000000-0005-0000-0000-0000A3830000}"/>
    <cellStyle name="Normal 176 3 3 2 2 2 2" xfId="30216" xr:uid="{00000000-0005-0000-0000-0000A4830000}"/>
    <cellStyle name="Normal 176 3 3 2 2 2 3" xfId="45611" xr:uid="{00000000-0005-0000-0000-0000A5830000}"/>
    <cellStyle name="Normal 176 3 3 2 2 3" xfId="22518" xr:uid="{00000000-0005-0000-0000-0000A6830000}"/>
    <cellStyle name="Normal 176 3 3 2 2 4" xfId="37913" xr:uid="{00000000-0005-0000-0000-0000A7830000}"/>
    <cellStyle name="Normal 176 3 3 2 3" xfId="10972" xr:uid="{00000000-0005-0000-0000-0000A8830000}"/>
    <cellStyle name="Normal 176 3 3 2 3 2" xfId="26367" xr:uid="{00000000-0005-0000-0000-0000A9830000}"/>
    <cellStyle name="Normal 176 3 3 2 3 3" xfId="41762" xr:uid="{00000000-0005-0000-0000-0000AA830000}"/>
    <cellStyle name="Normal 176 3 3 2 4" xfId="18669" xr:uid="{00000000-0005-0000-0000-0000AB830000}"/>
    <cellStyle name="Normal 176 3 3 2 5" xfId="34064" xr:uid="{00000000-0005-0000-0000-0000AC830000}"/>
    <cellStyle name="Normal 176 3 3 3" xfId="5183" xr:uid="{00000000-0005-0000-0000-0000AD830000}"/>
    <cellStyle name="Normal 176 3 3 3 2" xfId="12897" xr:uid="{00000000-0005-0000-0000-0000AE830000}"/>
    <cellStyle name="Normal 176 3 3 3 2 2" xfId="28292" xr:uid="{00000000-0005-0000-0000-0000AF830000}"/>
    <cellStyle name="Normal 176 3 3 3 2 3" xfId="43687" xr:uid="{00000000-0005-0000-0000-0000B0830000}"/>
    <cellStyle name="Normal 176 3 3 3 3" xfId="20594" xr:uid="{00000000-0005-0000-0000-0000B1830000}"/>
    <cellStyle name="Normal 176 3 3 3 4" xfId="35989" xr:uid="{00000000-0005-0000-0000-0000B2830000}"/>
    <cellStyle name="Normal 176 3 3 4" xfId="9048" xr:uid="{00000000-0005-0000-0000-0000B3830000}"/>
    <cellStyle name="Normal 176 3 3 4 2" xfId="24443" xr:uid="{00000000-0005-0000-0000-0000B4830000}"/>
    <cellStyle name="Normal 176 3 3 4 3" xfId="39838" xr:uid="{00000000-0005-0000-0000-0000B5830000}"/>
    <cellStyle name="Normal 176 3 3 5" xfId="16745" xr:uid="{00000000-0005-0000-0000-0000B6830000}"/>
    <cellStyle name="Normal 176 3 3 6" xfId="32140" xr:uid="{00000000-0005-0000-0000-0000B7830000}"/>
    <cellStyle name="Normal 176 3 4" xfId="2272" xr:uid="{00000000-0005-0000-0000-0000B8830000}"/>
    <cellStyle name="Normal 176 3 4 2" xfId="6145" xr:uid="{00000000-0005-0000-0000-0000B9830000}"/>
    <cellStyle name="Normal 176 3 4 2 2" xfId="13859" xr:uid="{00000000-0005-0000-0000-0000BA830000}"/>
    <cellStyle name="Normal 176 3 4 2 2 2" xfId="29254" xr:uid="{00000000-0005-0000-0000-0000BB830000}"/>
    <cellStyle name="Normal 176 3 4 2 2 3" xfId="44649" xr:uid="{00000000-0005-0000-0000-0000BC830000}"/>
    <cellStyle name="Normal 176 3 4 2 3" xfId="21556" xr:uid="{00000000-0005-0000-0000-0000BD830000}"/>
    <cellStyle name="Normal 176 3 4 2 4" xfId="36951" xr:uid="{00000000-0005-0000-0000-0000BE830000}"/>
    <cellStyle name="Normal 176 3 4 3" xfId="10010" xr:uid="{00000000-0005-0000-0000-0000BF830000}"/>
    <cellStyle name="Normal 176 3 4 3 2" xfId="25405" xr:uid="{00000000-0005-0000-0000-0000C0830000}"/>
    <cellStyle name="Normal 176 3 4 3 3" xfId="40800" xr:uid="{00000000-0005-0000-0000-0000C1830000}"/>
    <cellStyle name="Normal 176 3 4 4" xfId="17707" xr:uid="{00000000-0005-0000-0000-0000C2830000}"/>
    <cellStyle name="Normal 176 3 4 5" xfId="33102" xr:uid="{00000000-0005-0000-0000-0000C3830000}"/>
    <cellStyle name="Normal 176 3 5" xfId="4221" xr:uid="{00000000-0005-0000-0000-0000C4830000}"/>
    <cellStyle name="Normal 176 3 5 2" xfId="11935" xr:uid="{00000000-0005-0000-0000-0000C5830000}"/>
    <cellStyle name="Normal 176 3 5 2 2" xfId="27330" xr:uid="{00000000-0005-0000-0000-0000C6830000}"/>
    <cellStyle name="Normal 176 3 5 2 3" xfId="42725" xr:uid="{00000000-0005-0000-0000-0000C7830000}"/>
    <cellStyle name="Normal 176 3 5 3" xfId="19632" xr:uid="{00000000-0005-0000-0000-0000C8830000}"/>
    <cellStyle name="Normal 176 3 5 4" xfId="35027" xr:uid="{00000000-0005-0000-0000-0000C9830000}"/>
    <cellStyle name="Normal 176 3 6" xfId="8086" xr:uid="{00000000-0005-0000-0000-0000CA830000}"/>
    <cellStyle name="Normal 176 3 6 2" xfId="23481" xr:uid="{00000000-0005-0000-0000-0000CB830000}"/>
    <cellStyle name="Normal 176 3 6 3" xfId="38876" xr:uid="{00000000-0005-0000-0000-0000CC830000}"/>
    <cellStyle name="Normal 176 3 7" xfId="15783" xr:uid="{00000000-0005-0000-0000-0000CD830000}"/>
    <cellStyle name="Normal 176 3 8" xfId="31178" xr:uid="{00000000-0005-0000-0000-0000CE830000}"/>
    <cellStyle name="Normal 176 4" xfId="599" xr:uid="{00000000-0005-0000-0000-0000CF830000}"/>
    <cellStyle name="Normal 176 4 2" xfId="1565" xr:uid="{00000000-0005-0000-0000-0000D0830000}"/>
    <cellStyle name="Normal 176 4 2 2" xfId="3494" xr:uid="{00000000-0005-0000-0000-0000D1830000}"/>
    <cellStyle name="Normal 176 4 2 2 2" xfId="7367" xr:uid="{00000000-0005-0000-0000-0000D2830000}"/>
    <cellStyle name="Normal 176 4 2 2 2 2" xfId="15081" xr:uid="{00000000-0005-0000-0000-0000D3830000}"/>
    <cellStyle name="Normal 176 4 2 2 2 2 2" xfId="30476" xr:uid="{00000000-0005-0000-0000-0000D4830000}"/>
    <cellStyle name="Normal 176 4 2 2 2 2 3" xfId="45871" xr:uid="{00000000-0005-0000-0000-0000D5830000}"/>
    <cellStyle name="Normal 176 4 2 2 2 3" xfId="22778" xr:uid="{00000000-0005-0000-0000-0000D6830000}"/>
    <cellStyle name="Normal 176 4 2 2 2 4" xfId="38173" xr:uid="{00000000-0005-0000-0000-0000D7830000}"/>
    <cellStyle name="Normal 176 4 2 2 3" xfId="11232" xr:uid="{00000000-0005-0000-0000-0000D8830000}"/>
    <cellStyle name="Normal 176 4 2 2 3 2" xfId="26627" xr:uid="{00000000-0005-0000-0000-0000D9830000}"/>
    <cellStyle name="Normal 176 4 2 2 3 3" xfId="42022" xr:uid="{00000000-0005-0000-0000-0000DA830000}"/>
    <cellStyle name="Normal 176 4 2 2 4" xfId="18929" xr:uid="{00000000-0005-0000-0000-0000DB830000}"/>
    <cellStyle name="Normal 176 4 2 2 5" xfId="34324" xr:uid="{00000000-0005-0000-0000-0000DC830000}"/>
    <cellStyle name="Normal 176 4 2 3" xfId="5443" xr:uid="{00000000-0005-0000-0000-0000DD830000}"/>
    <cellStyle name="Normal 176 4 2 3 2" xfId="13157" xr:uid="{00000000-0005-0000-0000-0000DE830000}"/>
    <cellStyle name="Normal 176 4 2 3 2 2" xfId="28552" xr:uid="{00000000-0005-0000-0000-0000DF830000}"/>
    <cellStyle name="Normal 176 4 2 3 2 3" xfId="43947" xr:uid="{00000000-0005-0000-0000-0000E0830000}"/>
    <cellStyle name="Normal 176 4 2 3 3" xfId="20854" xr:uid="{00000000-0005-0000-0000-0000E1830000}"/>
    <cellStyle name="Normal 176 4 2 3 4" xfId="36249" xr:uid="{00000000-0005-0000-0000-0000E2830000}"/>
    <cellStyle name="Normal 176 4 2 4" xfId="9308" xr:uid="{00000000-0005-0000-0000-0000E3830000}"/>
    <cellStyle name="Normal 176 4 2 4 2" xfId="24703" xr:uid="{00000000-0005-0000-0000-0000E4830000}"/>
    <cellStyle name="Normal 176 4 2 4 3" xfId="40098" xr:uid="{00000000-0005-0000-0000-0000E5830000}"/>
    <cellStyle name="Normal 176 4 2 5" xfId="17005" xr:uid="{00000000-0005-0000-0000-0000E6830000}"/>
    <cellStyle name="Normal 176 4 2 6" xfId="32400" xr:uid="{00000000-0005-0000-0000-0000E7830000}"/>
    <cellStyle name="Normal 176 4 3" xfId="2532" xr:uid="{00000000-0005-0000-0000-0000E8830000}"/>
    <cellStyle name="Normal 176 4 3 2" xfId="6405" xr:uid="{00000000-0005-0000-0000-0000E9830000}"/>
    <cellStyle name="Normal 176 4 3 2 2" xfId="14119" xr:uid="{00000000-0005-0000-0000-0000EA830000}"/>
    <cellStyle name="Normal 176 4 3 2 2 2" xfId="29514" xr:uid="{00000000-0005-0000-0000-0000EB830000}"/>
    <cellStyle name="Normal 176 4 3 2 2 3" xfId="44909" xr:uid="{00000000-0005-0000-0000-0000EC830000}"/>
    <cellStyle name="Normal 176 4 3 2 3" xfId="21816" xr:uid="{00000000-0005-0000-0000-0000ED830000}"/>
    <cellStyle name="Normal 176 4 3 2 4" xfId="37211" xr:uid="{00000000-0005-0000-0000-0000EE830000}"/>
    <cellStyle name="Normal 176 4 3 3" xfId="10270" xr:uid="{00000000-0005-0000-0000-0000EF830000}"/>
    <cellStyle name="Normal 176 4 3 3 2" xfId="25665" xr:uid="{00000000-0005-0000-0000-0000F0830000}"/>
    <cellStyle name="Normal 176 4 3 3 3" xfId="41060" xr:uid="{00000000-0005-0000-0000-0000F1830000}"/>
    <cellStyle name="Normal 176 4 3 4" xfId="17967" xr:uid="{00000000-0005-0000-0000-0000F2830000}"/>
    <cellStyle name="Normal 176 4 3 5" xfId="33362" xr:uid="{00000000-0005-0000-0000-0000F3830000}"/>
    <cellStyle name="Normal 176 4 4" xfId="4481" xr:uid="{00000000-0005-0000-0000-0000F4830000}"/>
    <cellStyle name="Normal 176 4 4 2" xfId="12195" xr:uid="{00000000-0005-0000-0000-0000F5830000}"/>
    <cellStyle name="Normal 176 4 4 2 2" xfId="27590" xr:uid="{00000000-0005-0000-0000-0000F6830000}"/>
    <cellStyle name="Normal 176 4 4 2 3" xfId="42985" xr:uid="{00000000-0005-0000-0000-0000F7830000}"/>
    <cellStyle name="Normal 176 4 4 3" xfId="19892" xr:uid="{00000000-0005-0000-0000-0000F8830000}"/>
    <cellStyle name="Normal 176 4 4 4" xfId="35287" xr:uid="{00000000-0005-0000-0000-0000F9830000}"/>
    <cellStyle name="Normal 176 4 5" xfId="8346" xr:uid="{00000000-0005-0000-0000-0000FA830000}"/>
    <cellStyle name="Normal 176 4 5 2" xfId="23741" xr:uid="{00000000-0005-0000-0000-0000FB830000}"/>
    <cellStyle name="Normal 176 4 5 3" xfId="39136" xr:uid="{00000000-0005-0000-0000-0000FC830000}"/>
    <cellStyle name="Normal 176 4 6" xfId="16043" xr:uid="{00000000-0005-0000-0000-0000FD830000}"/>
    <cellStyle name="Normal 176 4 7" xfId="31438" xr:uid="{00000000-0005-0000-0000-0000FE830000}"/>
    <cellStyle name="Normal 176 5" xfId="1084" xr:uid="{00000000-0005-0000-0000-0000FF830000}"/>
    <cellStyle name="Normal 176 5 2" xfId="3013" xr:uid="{00000000-0005-0000-0000-000000840000}"/>
    <cellStyle name="Normal 176 5 2 2" xfId="6886" xr:uid="{00000000-0005-0000-0000-000001840000}"/>
    <cellStyle name="Normal 176 5 2 2 2" xfId="14600" xr:uid="{00000000-0005-0000-0000-000002840000}"/>
    <cellStyle name="Normal 176 5 2 2 2 2" xfId="29995" xr:uid="{00000000-0005-0000-0000-000003840000}"/>
    <cellStyle name="Normal 176 5 2 2 2 3" xfId="45390" xr:uid="{00000000-0005-0000-0000-000004840000}"/>
    <cellStyle name="Normal 176 5 2 2 3" xfId="22297" xr:uid="{00000000-0005-0000-0000-000005840000}"/>
    <cellStyle name="Normal 176 5 2 2 4" xfId="37692" xr:uid="{00000000-0005-0000-0000-000006840000}"/>
    <cellStyle name="Normal 176 5 2 3" xfId="10751" xr:uid="{00000000-0005-0000-0000-000007840000}"/>
    <cellStyle name="Normal 176 5 2 3 2" xfId="26146" xr:uid="{00000000-0005-0000-0000-000008840000}"/>
    <cellStyle name="Normal 176 5 2 3 3" xfId="41541" xr:uid="{00000000-0005-0000-0000-000009840000}"/>
    <cellStyle name="Normal 176 5 2 4" xfId="18448" xr:uid="{00000000-0005-0000-0000-00000A840000}"/>
    <cellStyle name="Normal 176 5 2 5" xfId="33843" xr:uid="{00000000-0005-0000-0000-00000B840000}"/>
    <cellStyle name="Normal 176 5 3" xfId="4962" xr:uid="{00000000-0005-0000-0000-00000C840000}"/>
    <cellStyle name="Normal 176 5 3 2" xfId="12676" xr:uid="{00000000-0005-0000-0000-00000D840000}"/>
    <cellStyle name="Normal 176 5 3 2 2" xfId="28071" xr:uid="{00000000-0005-0000-0000-00000E840000}"/>
    <cellStyle name="Normal 176 5 3 2 3" xfId="43466" xr:uid="{00000000-0005-0000-0000-00000F840000}"/>
    <cellStyle name="Normal 176 5 3 3" xfId="20373" xr:uid="{00000000-0005-0000-0000-000010840000}"/>
    <cellStyle name="Normal 176 5 3 4" xfId="35768" xr:uid="{00000000-0005-0000-0000-000011840000}"/>
    <cellStyle name="Normal 176 5 4" xfId="8827" xr:uid="{00000000-0005-0000-0000-000012840000}"/>
    <cellStyle name="Normal 176 5 4 2" xfId="24222" xr:uid="{00000000-0005-0000-0000-000013840000}"/>
    <cellStyle name="Normal 176 5 4 3" xfId="39617" xr:uid="{00000000-0005-0000-0000-000014840000}"/>
    <cellStyle name="Normal 176 5 5" xfId="16524" xr:uid="{00000000-0005-0000-0000-000015840000}"/>
    <cellStyle name="Normal 176 5 6" xfId="31919" xr:uid="{00000000-0005-0000-0000-000016840000}"/>
    <cellStyle name="Normal 176 6" xfId="2051" xr:uid="{00000000-0005-0000-0000-000017840000}"/>
    <cellStyle name="Normal 176 6 2" xfId="5924" xr:uid="{00000000-0005-0000-0000-000018840000}"/>
    <cellStyle name="Normal 176 6 2 2" xfId="13638" xr:uid="{00000000-0005-0000-0000-000019840000}"/>
    <cellStyle name="Normal 176 6 2 2 2" xfId="29033" xr:uid="{00000000-0005-0000-0000-00001A840000}"/>
    <cellStyle name="Normal 176 6 2 2 3" xfId="44428" xr:uid="{00000000-0005-0000-0000-00001B840000}"/>
    <cellStyle name="Normal 176 6 2 3" xfId="21335" xr:uid="{00000000-0005-0000-0000-00001C840000}"/>
    <cellStyle name="Normal 176 6 2 4" xfId="36730" xr:uid="{00000000-0005-0000-0000-00001D840000}"/>
    <cellStyle name="Normal 176 6 3" xfId="9789" xr:uid="{00000000-0005-0000-0000-00001E840000}"/>
    <cellStyle name="Normal 176 6 3 2" xfId="25184" xr:uid="{00000000-0005-0000-0000-00001F840000}"/>
    <cellStyle name="Normal 176 6 3 3" xfId="40579" xr:uid="{00000000-0005-0000-0000-000020840000}"/>
    <cellStyle name="Normal 176 6 4" xfId="17486" xr:uid="{00000000-0005-0000-0000-000021840000}"/>
    <cellStyle name="Normal 176 6 5" xfId="32881" xr:uid="{00000000-0005-0000-0000-000022840000}"/>
    <cellStyle name="Normal 176 7" xfId="4010" xr:uid="{00000000-0005-0000-0000-000023840000}"/>
    <cellStyle name="Normal 176 7 2" xfId="11726" xr:uid="{00000000-0005-0000-0000-000024840000}"/>
    <cellStyle name="Normal 176 7 2 2" xfId="27121" xr:uid="{00000000-0005-0000-0000-000025840000}"/>
    <cellStyle name="Normal 176 7 2 3" xfId="42516" xr:uid="{00000000-0005-0000-0000-000026840000}"/>
    <cellStyle name="Normal 176 7 3" xfId="19423" xr:uid="{00000000-0005-0000-0000-000027840000}"/>
    <cellStyle name="Normal 176 7 4" xfId="34818" xr:uid="{00000000-0005-0000-0000-000028840000}"/>
    <cellStyle name="Normal 176 8" xfId="7875" xr:uid="{00000000-0005-0000-0000-000029840000}"/>
    <cellStyle name="Normal 176 8 2" xfId="23272" xr:uid="{00000000-0005-0000-0000-00002A840000}"/>
    <cellStyle name="Normal 176 8 3" xfId="38667" xr:uid="{00000000-0005-0000-0000-00002B840000}"/>
    <cellStyle name="Normal 176 9" xfId="15562" xr:uid="{00000000-0005-0000-0000-00002C840000}"/>
    <cellStyle name="Normal 177" xfId="75" xr:uid="{00000000-0005-0000-0000-00002D840000}"/>
    <cellStyle name="Normal 177 10" xfId="30958" xr:uid="{00000000-0005-0000-0000-00002E840000}"/>
    <cellStyle name="Normal 177 2" xfId="187" xr:uid="{00000000-0005-0000-0000-00002F840000}"/>
    <cellStyle name="Normal 177 2 2" xfId="440" xr:uid="{00000000-0005-0000-0000-000030840000}"/>
    <cellStyle name="Normal 177 2 2 2" xfId="925" xr:uid="{00000000-0005-0000-0000-000031840000}"/>
    <cellStyle name="Normal 177 2 2 2 2" xfId="1891" xr:uid="{00000000-0005-0000-0000-000032840000}"/>
    <cellStyle name="Normal 177 2 2 2 2 2" xfId="3820" xr:uid="{00000000-0005-0000-0000-000033840000}"/>
    <cellStyle name="Normal 177 2 2 2 2 2 2" xfId="7693" xr:uid="{00000000-0005-0000-0000-000034840000}"/>
    <cellStyle name="Normal 177 2 2 2 2 2 2 2" xfId="15407" xr:uid="{00000000-0005-0000-0000-000035840000}"/>
    <cellStyle name="Normal 177 2 2 2 2 2 2 2 2" xfId="30802" xr:uid="{00000000-0005-0000-0000-000036840000}"/>
    <cellStyle name="Normal 177 2 2 2 2 2 2 2 3" xfId="46197" xr:uid="{00000000-0005-0000-0000-000037840000}"/>
    <cellStyle name="Normal 177 2 2 2 2 2 2 3" xfId="23104" xr:uid="{00000000-0005-0000-0000-000038840000}"/>
    <cellStyle name="Normal 177 2 2 2 2 2 2 4" xfId="38499" xr:uid="{00000000-0005-0000-0000-000039840000}"/>
    <cellStyle name="Normal 177 2 2 2 2 2 3" xfId="11558" xr:uid="{00000000-0005-0000-0000-00003A840000}"/>
    <cellStyle name="Normal 177 2 2 2 2 2 3 2" xfId="26953" xr:uid="{00000000-0005-0000-0000-00003B840000}"/>
    <cellStyle name="Normal 177 2 2 2 2 2 3 3" xfId="42348" xr:uid="{00000000-0005-0000-0000-00003C840000}"/>
    <cellStyle name="Normal 177 2 2 2 2 2 4" xfId="19255" xr:uid="{00000000-0005-0000-0000-00003D840000}"/>
    <cellStyle name="Normal 177 2 2 2 2 2 5" xfId="34650" xr:uid="{00000000-0005-0000-0000-00003E840000}"/>
    <cellStyle name="Normal 177 2 2 2 2 3" xfId="5769" xr:uid="{00000000-0005-0000-0000-00003F840000}"/>
    <cellStyle name="Normal 177 2 2 2 2 3 2" xfId="13483" xr:uid="{00000000-0005-0000-0000-000040840000}"/>
    <cellStyle name="Normal 177 2 2 2 2 3 2 2" xfId="28878" xr:uid="{00000000-0005-0000-0000-000041840000}"/>
    <cellStyle name="Normal 177 2 2 2 2 3 2 3" xfId="44273" xr:uid="{00000000-0005-0000-0000-000042840000}"/>
    <cellStyle name="Normal 177 2 2 2 2 3 3" xfId="21180" xr:uid="{00000000-0005-0000-0000-000043840000}"/>
    <cellStyle name="Normal 177 2 2 2 2 3 4" xfId="36575" xr:uid="{00000000-0005-0000-0000-000044840000}"/>
    <cellStyle name="Normal 177 2 2 2 2 4" xfId="9634" xr:uid="{00000000-0005-0000-0000-000045840000}"/>
    <cellStyle name="Normal 177 2 2 2 2 4 2" xfId="25029" xr:uid="{00000000-0005-0000-0000-000046840000}"/>
    <cellStyle name="Normal 177 2 2 2 2 4 3" xfId="40424" xr:uid="{00000000-0005-0000-0000-000047840000}"/>
    <cellStyle name="Normal 177 2 2 2 2 5" xfId="17331" xr:uid="{00000000-0005-0000-0000-000048840000}"/>
    <cellStyle name="Normal 177 2 2 2 2 6" xfId="32726" xr:uid="{00000000-0005-0000-0000-000049840000}"/>
    <cellStyle name="Normal 177 2 2 2 3" xfId="2858" xr:uid="{00000000-0005-0000-0000-00004A840000}"/>
    <cellStyle name="Normal 177 2 2 2 3 2" xfId="6731" xr:uid="{00000000-0005-0000-0000-00004B840000}"/>
    <cellStyle name="Normal 177 2 2 2 3 2 2" xfId="14445" xr:uid="{00000000-0005-0000-0000-00004C840000}"/>
    <cellStyle name="Normal 177 2 2 2 3 2 2 2" xfId="29840" xr:uid="{00000000-0005-0000-0000-00004D840000}"/>
    <cellStyle name="Normal 177 2 2 2 3 2 2 3" xfId="45235" xr:uid="{00000000-0005-0000-0000-00004E840000}"/>
    <cellStyle name="Normal 177 2 2 2 3 2 3" xfId="22142" xr:uid="{00000000-0005-0000-0000-00004F840000}"/>
    <cellStyle name="Normal 177 2 2 2 3 2 4" xfId="37537" xr:uid="{00000000-0005-0000-0000-000050840000}"/>
    <cellStyle name="Normal 177 2 2 2 3 3" xfId="10596" xr:uid="{00000000-0005-0000-0000-000051840000}"/>
    <cellStyle name="Normal 177 2 2 2 3 3 2" xfId="25991" xr:uid="{00000000-0005-0000-0000-000052840000}"/>
    <cellStyle name="Normal 177 2 2 2 3 3 3" xfId="41386" xr:uid="{00000000-0005-0000-0000-000053840000}"/>
    <cellStyle name="Normal 177 2 2 2 3 4" xfId="18293" xr:uid="{00000000-0005-0000-0000-000054840000}"/>
    <cellStyle name="Normal 177 2 2 2 3 5" xfId="33688" xr:uid="{00000000-0005-0000-0000-000055840000}"/>
    <cellStyle name="Normal 177 2 2 2 4" xfId="4807" xr:uid="{00000000-0005-0000-0000-000056840000}"/>
    <cellStyle name="Normal 177 2 2 2 4 2" xfId="12521" xr:uid="{00000000-0005-0000-0000-000057840000}"/>
    <cellStyle name="Normal 177 2 2 2 4 2 2" xfId="27916" xr:uid="{00000000-0005-0000-0000-000058840000}"/>
    <cellStyle name="Normal 177 2 2 2 4 2 3" xfId="43311" xr:uid="{00000000-0005-0000-0000-000059840000}"/>
    <cellStyle name="Normal 177 2 2 2 4 3" xfId="20218" xr:uid="{00000000-0005-0000-0000-00005A840000}"/>
    <cellStyle name="Normal 177 2 2 2 4 4" xfId="35613" xr:uid="{00000000-0005-0000-0000-00005B840000}"/>
    <cellStyle name="Normal 177 2 2 2 5" xfId="8672" xr:uid="{00000000-0005-0000-0000-00005C840000}"/>
    <cellStyle name="Normal 177 2 2 2 5 2" xfId="24067" xr:uid="{00000000-0005-0000-0000-00005D840000}"/>
    <cellStyle name="Normal 177 2 2 2 5 3" xfId="39462" xr:uid="{00000000-0005-0000-0000-00005E840000}"/>
    <cellStyle name="Normal 177 2 2 2 6" xfId="16369" xr:uid="{00000000-0005-0000-0000-00005F840000}"/>
    <cellStyle name="Normal 177 2 2 2 7" xfId="31764" xr:uid="{00000000-0005-0000-0000-000060840000}"/>
    <cellStyle name="Normal 177 2 2 3" xfId="1410" xr:uid="{00000000-0005-0000-0000-000061840000}"/>
    <cellStyle name="Normal 177 2 2 3 2" xfId="3339" xr:uid="{00000000-0005-0000-0000-000062840000}"/>
    <cellStyle name="Normal 177 2 2 3 2 2" xfId="7212" xr:uid="{00000000-0005-0000-0000-000063840000}"/>
    <cellStyle name="Normal 177 2 2 3 2 2 2" xfId="14926" xr:uid="{00000000-0005-0000-0000-000064840000}"/>
    <cellStyle name="Normal 177 2 2 3 2 2 2 2" xfId="30321" xr:uid="{00000000-0005-0000-0000-000065840000}"/>
    <cellStyle name="Normal 177 2 2 3 2 2 2 3" xfId="45716" xr:uid="{00000000-0005-0000-0000-000066840000}"/>
    <cellStyle name="Normal 177 2 2 3 2 2 3" xfId="22623" xr:uid="{00000000-0005-0000-0000-000067840000}"/>
    <cellStyle name="Normal 177 2 2 3 2 2 4" xfId="38018" xr:uid="{00000000-0005-0000-0000-000068840000}"/>
    <cellStyle name="Normal 177 2 2 3 2 3" xfId="11077" xr:uid="{00000000-0005-0000-0000-000069840000}"/>
    <cellStyle name="Normal 177 2 2 3 2 3 2" xfId="26472" xr:uid="{00000000-0005-0000-0000-00006A840000}"/>
    <cellStyle name="Normal 177 2 2 3 2 3 3" xfId="41867" xr:uid="{00000000-0005-0000-0000-00006B840000}"/>
    <cellStyle name="Normal 177 2 2 3 2 4" xfId="18774" xr:uid="{00000000-0005-0000-0000-00006C840000}"/>
    <cellStyle name="Normal 177 2 2 3 2 5" xfId="34169" xr:uid="{00000000-0005-0000-0000-00006D840000}"/>
    <cellStyle name="Normal 177 2 2 3 3" xfId="5288" xr:uid="{00000000-0005-0000-0000-00006E840000}"/>
    <cellStyle name="Normal 177 2 2 3 3 2" xfId="13002" xr:uid="{00000000-0005-0000-0000-00006F840000}"/>
    <cellStyle name="Normal 177 2 2 3 3 2 2" xfId="28397" xr:uid="{00000000-0005-0000-0000-000070840000}"/>
    <cellStyle name="Normal 177 2 2 3 3 2 3" xfId="43792" xr:uid="{00000000-0005-0000-0000-000071840000}"/>
    <cellStyle name="Normal 177 2 2 3 3 3" xfId="20699" xr:uid="{00000000-0005-0000-0000-000072840000}"/>
    <cellStyle name="Normal 177 2 2 3 3 4" xfId="36094" xr:uid="{00000000-0005-0000-0000-000073840000}"/>
    <cellStyle name="Normal 177 2 2 3 4" xfId="9153" xr:uid="{00000000-0005-0000-0000-000074840000}"/>
    <cellStyle name="Normal 177 2 2 3 4 2" xfId="24548" xr:uid="{00000000-0005-0000-0000-000075840000}"/>
    <cellStyle name="Normal 177 2 2 3 4 3" xfId="39943" xr:uid="{00000000-0005-0000-0000-000076840000}"/>
    <cellStyle name="Normal 177 2 2 3 5" xfId="16850" xr:uid="{00000000-0005-0000-0000-000077840000}"/>
    <cellStyle name="Normal 177 2 2 3 6" xfId="32245" xr:uid="{00000000-0005-0000-0000-000078840000}"/>
    <cellStyle name="Normal 177 2 2 4" xfId="2377" xr:uid="{00000000-0005-0000-0000-000079840000}"/>
    <cellStyle name="Normal 177 2 2 4 2" xfId="6250" xr:uid="{00000000-0005-0000-0000-00007A840000}"/>
    <cellStyle name="Normal 177 2 2 4 2 2" xfId="13964" xr:uid="{00000000-0005-0000-0000-00007B840000}"/>
    <cellStyle name="Normal 177 2 2 4 2 2 2" xfId="29359" xr:uid="{00000000-0005-0000-0000-00007C840000}"/>
    <cellStyle name="Normal 177 2 2 4 2 2 3" xfId="44754" xr:uid="{00000000-0005-0000-0000-00007D840000}"/>
    <cellStyle name="Normal 177 2 2 4 2 3" xfId="21661" xr:uid="{00000000-0005-0000-0000-00007E840000}"/>
    <cellStyle name="Normal 177 2 2 4 2 4" xfId="37056" xr:uid="{00000000-0005-0000-0000-00007F840000}"/>
    <cellStyle name="Normal 177 2 2 4 3" xfId="10115" xr:uid="{00000000-0005-0000-0000-000080840000}"/>
    <cellStyle name="Normal 177 2 2 4 3 2" xfId="25510" xr:uid="{00000000-0005-0000-0000-000081840000}"/>
    <cellStyle name="Normal 177 2 2 4 3 3" xfId="40905" xr:uid="{00000000-0005-0000-0000-000082840000}"/>
    <cellStyle name="Normal 177 2 2 4 4" xfId="17812" xr:uid="{00000000-0005-0000-0000-000083840000}"/>
    <cellStyle name="Normal 177 2 2 4 5" xfId="33207" xr:uid="{00000000-0005-0000-0000-000084840000}"/>
    <cellStyle name="Normal 177 2 2 5" xfId="4326" xr:uid="{00000000-0005-0000-0000-000085840000}"/>
    <cellStyle name="Normal 177 2 2 5 2" xfId="12040" xr:uid="{00000000-0005-0000-0000-000086840000}"/>
    <cellStyle name="Normal 177 2 2 5 2 2" xfId="27435" xr:uid="{00000000-0005-0000-0000-000087840000}"/>
    <cellStyle name="Normal 177 2 2 5 2 3" xfId="42830" xr:uid="{00000000-0005-0000-0000-000088840000}"/>
    <cellStyle name="Normal 177 2 2 5 3" xfId="19737" xr:uid="{00000000-0005-0000-0000-000089840000}"/>
    <cellStyle name="Normal 177 2 2 5 4" xfId="35132" xr:uid="{00000000-0005-0000-0000-00008A840000}"/>
    <cellStyle name="Normal 177 2 2 6" xfId="8191" xr:uid="{00000000-0005-0000-0000-00008B840000}"/>
    <cellStyle name="Normal 177 2 2 6 2" xfId="23586" xr:uid="{00000000-0005-0000-0000-00008C840000}"/>
    <cellStyle name="Normal 177 2 2 6 3" xfId="38981" xr:uid="{00000000-0005-0000-0000-00008D840000}"/>
    <cellStyle name="Normal 177 2 2 7" xfId="15888" xr:uid="{00000000-0005-0000-0000-00008E840000}"/>
    <cellStyle name="Normal 177 2 2 8" xfId="31283" xr:uid="{00000000-0005-0000-0000-00008F840000}"/>
    <cellStyle name="Normal 177 2 3" xfId="704" xr:uid="{00000000-0005-0000-0000-000090840000}"/>
    <cellStyle name="Normal 177 2 3 2" xfId="1670" xr:uid="{00000000-0005-0000-0000-000091840000}"/>
    <cellStyle name="Normal 177 2 3 2 2" xfId="3599" xr:uid="{00000000-0005-0000-0000-000092840000}"/>
    <cellStyle name="Normal 177 2 3 2 2 2" xfId="7472" xr:uid="{00000000-0005-0000-0000-000093840000}"/>
    <cellStyle name="Normal 177 2 3 2 2 2 2" xfId="15186" xr:uid="{00000000-0005-0000-0000-000094840000}"/>
    <cellStyle name="Normal 177 2 3 2 2 2 2 2" xfId="30581" xr:uid="{00000000-0005-0000-0000-000095840000}"/>
    <cellStyle name="Normal 177 2 3 2 2 2 2 3" xfId="45976" xr:uid="{00000000-0005-0000-0000-000096840000}"/>
    <cellStyle name="Normal 177 2 3 2 2 2 3" xfId="22883" xr:uid="{00000000-0005-0000-0000-000097840000}"/>
    <cellStyle name="Normal 177 2 3 2 2 2 4" xfId="38278" xr:uid="{00000000-0005-0000-0000-000098840000}"/>
    <cellStyle name="Normal 177 2 3 2 2 3" xfId="11337" xr:uid="{00000000-0005-0000-0000-000099840000}"/>
    <cellStyle name="Normal 177 2 3 2 2 3 2" xfId="26732" xr:uid="{00000000-0005-0000-0000-00009A840000}"/>
    <cellStyle name="Normal 177 2 3 2 2 3 3" xfId="42127" xr:uid="{00000000-0005-0000-0000-00009B840000}"/>
    <cellStyle name="Normal 177 2 3 2 2 4" xfId="19034" xr:uid="{00000000-0005-0000-0000-00009C840000}"/>
    <cellStyle name="Normal 177 2 3 2 2 5" xfId="34429" xr:uid="{00000000-0005-0000-0000-00009D840000}"/>
    <cellStyle name="Normal 177 2 3 2 3" xfId="5548" xr:uid="{00000000-0005-0000-0000-00009E840000}"/>
    <cellStyle name="Normal 177 2 3 2 3 2" xfId="13262" xr:uid="{00000000-0005-0000-0000-00009F840000}"/>
    <cellStyle name="Normal 177 2 3 2 3 2 2" xfId="28657" xr:uid="{00000000-0005-0000-0000-0000A0840000}"/>
    <cellStyle name="Normal 177 2 3 2 3 2 3" xfId="44052" xr:uid="{00000000-0005-0000-0000-0000A1840000}"/>
    <cellStyle name="Normal 177 2 3 2 3 3" xfId="20959" xr:uid="{00000000-0005-0000-0000-0000A2840000}"/>
    <cellStyle name="Normal 177 2 3 2 3 4" xfId="36354" xr:uid="{00000000-0005-0000-0000-0000A3840000}"/>
    <cellStyle name="Normal 177 2 3 2 4" xfId="9413" xr:uid="{00000000-0005-0000-0000-0000A4840000}"/>
    <cellStyle name="Normal 177 2 3 2 4 2" xfId="24808" xr:uid="{00000000-0005-0000-0000-0000A5840000}"/>
    <cellStyle name="Normal 177 2 3 2 4 3" xfId="40203" xr:uid="{00000000-0005-0000-0000-0000A6840000}"/>
    <cellStyle name="Normal 177 2 3 2 5" xfId="17110" xr:uid="{00000000-0005-0000-0000-0000A7840000}"/>
    <cellStyle name="Normal 177 2 3 2 6" xfId="32505" xr:uid="{00000000-0005-0000-0000-0000A8840000}"/>
    <cellStyle name="Normal 177 2 3 3" xfId="2637" xr:uid="{00000000-0005-0000-0000-0000A9840000}"/>
    <cellStyle name="Normal 177 2 3 3 2" xfId="6510" xr:uid="{00000000-0005-0000-0000-0000AA840000}"/>
    <cellStyle name="Normal 177 2 3 3 2 2" xfId="14224" xr:uid="{00000000-0005-0000-0000-0000AB840000}"/>
    <cellStyle name="Normal 177 2 3 3 2 2 2" xfId="29619" xr:uid="{00000000-0005-0000-0000-0000AC840000}"/>
    <cellStyle name="Normal 177 2 3 3 2 2 3" xfId="45014" xr:uid="{00000000-0005-0000-0000-0000AD840000}"/>
    <cellStyle name="Normal 177 2 3 3 2 3" xfId="21921" xr:uid="{00000000-0005-0000-0000-0000AE840000}"/>
    <cellStyle name="Normal 177 2 3 3 2 4" xfId="37316" xr:uid="{00000000-0005-0000-0000-0000AF840000}"/>
    <cellStyle name="Normal 177 2 3 3 3" xfId="10375" xr:uid="{00000000-0005-0000-0000-0000B0840000}"/>
    <cellStyle name="Normal 177 2 3 3 3 2" xfId="25770" xr:uid="{00000000-0005-0000-0000-0000B1840000}"/>
    <cellStyle name="Normal 177 2 3 3 3 3" xfId="41165" xr:uid="{00000000-0005-0000-0000-0000B2840000}"/>
    <cellStyle name="Normal 177 2 3 3 4" xfId="18072" xr:uid="{00000000-0005-0000-0000-0000B3840000}"/>
    <cellStyle name="Normal 177 2 3 3 5" xfId="33467" xr:uid="{00000000-0005-0000-0000-0000B4840000}"/>
    <cellStyle name="Normal 177 2 3 4" xfId="4586" xr:uid="{00000000-0005-0000-0000-0000B5840000}"/>
    <cellStyle name="Normal 177 2 3 4 2" xfId="12300" xr:uid="{00000000-0005-0000-0000-0000B6840000}"/>
    <cellStyle name="Normal 177 2 3 4 2 2" xfId="27695" xr:uid="{00000000-0005-0000-0000-0000B7840000}"/>
    <cellStyle name="Normal 177 2 3 4 2 3" xfId="43090" xr:uid="{00000000-0005-0000-0000-0000B8840000}"/>
    <cellStyle name="Normal 177 2 3 4 3" xfId="19997" xr:uid="{00000000-0005-0000-0000-0000B9840000}"/>
    <cellStyle name="Normal 177 2 3 4 4" xfId="35392" xr:uid="{00000000-0005-0000-0000-0000BA840000}"/>
    <cellStyle name="Normal 177 2 3 5" xfId="8451" xr:uid="{00000000-0005-0000-0000-0000BB840000}"/>
    <cellStyle name="Normal 177 2 3 5 2" xfId="23846" xr:uid="{00000000-0005-0000-0000-0000BC840000}"/>
    <cellStyle name="Normal 177 2 3 5 3" xfId="39241" xr:uid="{00000000-0005-0000-0000-0000BD840000}"/>
    <cellStyle name="Normal 177 2 3 6" xfId="16148" xr:uid="{00000000-0005-0000-0000-0000BE840000}"/>
    <cellStyle name="Normal 177 2 3 7" xfId="31543" xr:uid="{00000000-0005-0000-0000-0000BF840000}"/>
    <cellStyle name="Normal 177 2 4" xfId="1189" xr:uid="{00000000-0005-0000-0000-0000C0840000}"/>
    <cellStyle name="Normal 177 2 4 2" xfId="3118" xr:uid="{00000000-0005-0000-0000-0000C1840000}"/>
    <cellStyle name="Normal 177 2 4 2 2" xfId="6991" xr:uid="{00000000-0005-0000-0000-0000C2840000}"/>
    <cellStyle name="Normal 177 2 4 2 2 2" xfId="14705" xr:uid="{00000000-0005-0000-0000-0000C3840000}"/>
    <cellStyle name="Normal 177 2 4 2 2 2 2" xfId="30100" xr:uid="{00000000-0005-0000-0000-0000C4840000}"/>
    <cellStyle name="Normal 177 2 4 2 2 2 3" xfId="45495" xr:uid="{00000000-0005-0000-0000-0000C5840000}"/>
    <cellStyle name="Normal 177 2 4 2 2 3" xfId="22402" xr:uid="{00000000-0005-0000-0000-0000C6840000}"/>
    <cellStyle name="Normal 177 2 4 2 2 4" xfId="37797" xr:uid="{00000000-0005-0000-0000-0000C7840000}"/>
    <cellStyle name="Normal 177 2 4 2 3" xfId="10856" xr:uid="{00000000-0005-0000-0000-0000C8840000}"/>
    <cellStyle name="Normal 177 2 4 2 3 2" xfId="26251" xr:uid="{00000000-0005-0000-0000-0000C9840000}"/>
    <cellStyle name="Normal 177 2 4 2 3 3" xfId="41646" xr:uid="{00000000-0005-0000-0000-0000CA840000}"/>
    <cellStyle name="Normal 177 2 4 2 4" xfId="18553" xr:uid="{00000000-0005-0000-0000-0000CB840000}"/>
    <cellStyle name="Normal 177 2 4 2 5" xfId="33948" xr:uid="{00000000-0005-0000-0000-0000CC840000}"/>
    <cellStyle name="Normal 177 2 4 3" xfId="5067" xr:uid="{00000000-0005-0000-0000-0000CD840000}"/>
    <cellStyle name="Normal 177 2 4 3 2" xfId="12781" xr:uid="{00000000-0005-0000-0000-0000CE840000}"/>
    <cellStyle name="Normal 177 2 4 3 2 2" xfId="28176" xr:uid="{00000000-0005-0000-0000-0000CF840000}"/>
    <cellStyle name="Normal 177 2 4 3 2 3" xfId="43571" xr:uid="{00000000-0005-0000-0000-0000D0840000}"/>
    <cellStyle name="Normal 177 2 4 3 3" xfId="20478" xr:uid="{00000000-0005-0000-0000-0000D1840000}"/>
    <cellStyle name="Normal 177 2 4 3 4" xfId="35873" xr:uid="{00000000-0005-0000-0000-0000D2840000}"/>
    <cellStyle name="Normal 177 2 4 4" xfId="8932" xr:uid="{00000000-0005-0000-0000-0000D3840000}"/>
    <cellStyle name="Normal 177 2 4 4 2" xfId="24327" xr:uid="{00000000-0005-0000-0000-0000D4840000}"/>
    <cellStyle name="Normal 177 2 4 4 3" xfId="39722" xr:uid="{00000000-0005-0000-0000-0000D5840000}"/>
    <cellStyle name="Normal 177 2 4 5" xfId="16629" xr:uid="{00000000-0005-0000-0000-0000D6840000}"/>
    <cellStyle name="Normal 177 2 4 6" xfId="32024" xr:uid="{00000000-0005-0000-0000-0000D7840000}"/>
    <cellStyle name="Normal 177 2 5" xfId="2156" xr:uid="{00000000-0005-0000-0000-0000D8840000}"/>
    <cellStyle name="Normal 177 2 5 2" xfId="6029" xr:uid="{00000000-0005-0000-0000-0000D9840000}"/>
    <cellStyle name="Normal 177 2 5 2 2" xfId="13743" xr:uid="{00000000-0005-0000-0000-0000DA840000}"/>
    <cellStyle name="Normal 177 2 5 2 2 2" xfId="29138" xr:uid="{00000000-0005-0000-0000-0000DB840000}"/>
    <cellStyle name="Normal 177 2 5 2 2 3" xfId="44533" xr:uid="{00000000-0005-0000-0000-0000DC840000}"/>
    <cellStyle name="Normal 177 2 5 2 3" xfId="21440" xr:uid="{00000000-0005-0000-0000-0000DD840000}"/>
    <cellStyle name="Normal 177 2 5 2 4" xfId="36835" xr:uid="{00000000-0005-0000-0000-0000DE840000}"/>
    <cellStyle name="Normal 177 2 5 3" xfId="9894" xr:uid="{00000000-0005-0000-0000-0000DF840000}"/>
    <cellStyle name="Normal 177 2 5 3 2" xfId="25289" xr:uid="{00000000-0005-0000-0000-0000E0840000}"/>
    <cellStyle name="Normal 177 2 5 3 3" xfId="40684" xr:uid="{00000000-0005-0000-0000-0000E1840000}"/>
    <cellStyle name="Normal 177 2 5 4" xfId="17591" xr:uid="{00000000-0005-0000-0000-0000E2840000}"/>
    <cellStyle name="Normal 177 2 5 5" xfId="32986" xr:uid="{00000000-0005-0000-0000-0000E3840000}"/>
    <cellStyle name="Normal 177 2 6" xfId="4116" xr:uid="{00000000-0005-0000-0000-0000E4840000}"/>
    <cellStyle name="Normal 177 2 6 2" xfId="11831" xr:uid="{00000000-0005-0000-0000-0000E5840000}"/>
    <cellStyle name="Normal 177 2 6 2 2" xfId="27226" xr:uid="{00000000-0005-0000-0000-0000E6840000}"/>
    <cellStyle name="Normal 177 2 6 2 3" xfId="42621" xr:uid="{00000000-0005-0000-0000-0000E7840000}"/>
    <cellStyle name="Normal 177 2 6 3" xfId="19528" xr:uid="{00000000-0005-0000-0000-0000E8840000}"/>
    <cellStyle name="Normal 177 2 6 4" xfId="34923" xr:uid="{00000000-0005-0000-0000-0000E9840000}"/>
    <cellStyle name="Normal 177 2 7" xfId="7981" xr:uid="{00000000-0005-0000-0000-0000EA840000}"/>
    <cellStyle name="Normal 177 2 7 2" xfId="23377" xr:uid="{00000000-0005-0000-0000-0000EB840000}"/>
    <cellStyle name="Normal 177 2 7 3" xfId="38772" xr:uid="{00000000-0005-0000-0000-0000EC840000}"/>
    <cellStyle name="Normal 177 2 8" xfId="15667" xr:uid="{00000000-0005-0000-0000-0000ED840000}"/>
    <cellStyle name="Normal 177 2 9" xfId="31062" xr:uid="{00000000-0005-0000-0000-0000EE840000}"/>
    <cellStyle name="Normal 177 3" xfId="336" xr:uid="{00000000-0005-0000-0000-0000EF840000}"/>
    <cellStyle name="Normal 177 3 2" xfId="821" xr:uid="{00000000-0005-0000-0000-0000F0840000}"/>
    <cellStyle name="Normal 177 3 2 2" xfId="1787" xr:uid="{00000000-0005-0000-0000-0000F1840000}"/>
    <cellStyle name="Normal 177 3 2 2 2" xfId="3716" xr:uid="{00000000-0005-0000-0000-0000F2840000}"/>
    <cellStyle name="Normal 177 3 2 2 2 2" xfId="7589" xr:uid="{00000000-0005-0000-0000-0000F3840000}"/>
    <cellStyle name="Normal 177 3 2 2 2 2 2" xfId="15303" xr:uid="{00000000-0005-0000-0000-0000F4840000}"/>
    <cellStyle name="Normal 177 3 2 2 2 2 2 2" xfId="30698" xr:uid="{00000000-0005-0000-0000-0000F5840000}"/>
    <cellStyle name="Normal 177 3 2 2 2 2 2 3" xfId="46093" xr:uid="{00000000-0005-0000-0000-0000F6840000}"/>
    <cellStyle name="Normal 177 3 2 2 2 2 3" xfId="23000" xr:uid="{00000000-0005-0000-0000-0000F7840000}"/>
    <cellStyle name="Normal 177 3 2 2 2 2 4" xfId="38395" xr:uid="{00000000-0005-0000-0000-0000F8840000}"/>
    <cellStyle name="Normal 177 3 2 2 2 3" xfId="11454" xr:uid="{00000000-0005-0000-0000-0000F9840000}"/>
    <cellStyle name="Normal 177 3 2 2 2 3 2" xfId="26849" xr:uid="{00000000-0005-0000-0000-0000FA840000}"/>
    <cellStyle name="Normal 177 3 2 2 2 3 3" xfId="42244" xr:uid="{00000000-0005-0000-0000-0000FB840000}"/>
    <cellStyle name="Normal 177 3 2 2 2 4" xfId="19151" xr:uid="{00000000-0005-0000-0000-0000FC840000}"/>
    <cellStyle name="Normal 177 3 2 2 2 5" xfId="34546" xr:uid="{00000000-0005-0000-0000-0000FD840000}"/>
    <cellStyle name="Normal 177 3 2 2 3" xfId="5665" xr:uid="{00000000-0005-0000-0000-0000FE840000}"/>
    <cellStyle name="Normal 177 3 2 2 3 2" xfId="13379" xr:uid="{00000000-0005-0000-0000-0000FF840000}"/>
    <cellStyle name="Normal 177 3 2 2 3 2 2" xfId="28774" xr:uid="{00000000-0005-0000-0000-000000850000}"/>
    <cellStyle name="Normal 177 3 2 2 3 2 3" xfId="44169" xr:uid="{00000000-0005-0000-0000-000001850000}"/>
    <cellStyle name="Normal 177 3 2 2 3 3" xfId="21076" xr:uid="{00000000-0005-0000-0000-000002850000}"/>
    <cellStyle name="Normal 177 3 2 2 3 4" xfId="36471" xr:uid="{00000000-0005-0000-0000-000003850000}"/>
    <cellStyle name="Normal 177 3 2 2 4" xfId="9530" xr:uid="{00000000-0005-0000-0000-000004850000}"/>
    <cellStyle name="Normal 177 3 2 2 4 2" xfId="24925" xr:uid="{00000000-0005-0000-0000-000005850000}"/>
    <cellStyle name="Normal 177 3 2 2 4 3" xfId="40320" xr:uid="{00000000-0005-0000-0000-000006850000}"/>
    <cellStyle name="Normal 177 3 2 2 5" xfId="17227" xr:uid="{00000000-0005-0000-0000-000007850000}"/>
    <cellStyle name="Normal 177 3 2 2 6" xfId="32622" xr:uid="{00000000-0005-0000-0000-000008850000}"/>
    <cellStyle name="Normal 177 3 2 3" xfId="2754" xr:uid="{00000000-0005-0000-0000-000009850000}"/>
    <cellStyle name="Normal 177 3 2 3 2" xfId="6627" xr:uid="{00000000-0005-0000-0000-00000A850000}"/>
    <cellStyle name="Normal 177 3 2 3 2 2" xfId="14341" xr:uid="{00000000-0005-0000-0000-00000B850000}"/>
    <cellStyle name="Normal 177 3 2 3 2 2 2" xfId="29736" xr:uid="{00000000-0005-0000-0000-00000C850000}"/>
    <cellStyle name="Normal 177 3 2 3 2 2 3" xfId="45131" xr:uid="{00000000-0005-0000-0000-00000D850000}"/>
    <cellStyle name="Normal 177 3 2 3 2 3" xfId="22038" xr:uid="{00000000-0005-0000-0000-00000E850000}"/>
    <cellStyle name="Normal 177 3 2 3 2 4" xfId="37433" xr:uid="{00000000-0005-0000-0000-00000F850000}"/>
    <cellStyle name="Normal 177 3 2 3 3" xfId="10492" xr:uid="{00000000-0005-0000-0000-000010850000}"/>
    <cellStyle name="Normal 177 3 2 3 3 2" xfId="25887" xr:uid="{00000000-0005-0000-0000-000011850000}"/>
    <cellStyle name="Normal 177 3 2 3 3 3" xfId="41282" xr:uid="{00000000-0005-0000-0000-000012850000}"/>
    <cellStyle name="Normal 177 3 2 3 4" xfId="18189" xr:uid="{00000000-0005-0000-0000-000013850000}"/>
    <cellStyle name="Normal 177 3 2 3 5" xfId="33584" xr:uid="{00000000-0005-0000-0000-000014850000}"/>
    <cellStyle name="Normal 177 3 2 4" xfId="4703" xr:uid="{00000000-0005-0000-0000-000015850000}"/>
    <cellStyle name="Normal 177 3 2 4 2" xfId="12417" xr:uid="{00000000-0005-0000-0000-000016850000}"/>
    <cellStyle name="Normal 177 3 2 4 2 2" xfId="27812" xr:uid="{00000000-0005-0000-0000-000017850000}"/>
    <cellStyle name="Normal 177 3 2 4 2 3" xfId="43207" xr:uid="{00000000-0005-0000-0000-000018850000}"/>
    <cellStyle name="Normal 177 3 2 4 3" xfId="20114" xr:uid="{00000000-0005-0000-0000-000019850000}"/>
    <cellStyle name="Normal 177 3 2 4 4" xfId="35509" xr:uid="{00000000-0005-0000-0000-00001A850000}"/>
    <cellStyle name="Normal 177 3 2 5" xfId="8568" xr:uid="{00000000-0005-0000-0000-00001B850000}"/>
    <cellStyle name="Normal 177 3 2 5 2" xfId="23963" xr:uid="{00000000-0005-0000-0000-00001C850000}"/>
    <cellStyle name="Normal 177 3 2 5 3" xfId="39358" xr:uid="{00000000-0005-0000-0000-00001D850000}"/>
    <cellStyle name="Normal 177 3 2 6" xfId="16265" xr:uid="{00000000-0005-0000-0000-00001E850000}"/>
    <cellStyle name="Normal 177 3 2 7" xfId="31660" xr:uid="{00000000-0005-0000-0000-00001F850000}"/>
    <cellStyle name="Normal 177 3 3" xfId="1306" xr:uid="{00000000-0005-0000-0000-000020850000}"/>
    <cellStyle name="Normal 177 3 3 2" xfId="3235" xr:uid="{00000000-0005-0000-0000-000021850000}"/>
    <cellStyle name="Normal 177 3 3 2 2" xfId="7108" xr:uid="{00000000-0005-0000-0000-000022850000}"/>
    <cellStyle name="Normal 177 3 3 2 2 2" xfId="14822" xr:uid="{00000000-0005-0000-0000-000023850000}"/>
    <cellStyle name="Normal 177 3 3 2 2 2 2" xfId="30217" xr:uid="{00000000-0005-0000-0000-000024850000}"/>
    <cellStyle name="Normal 177 3 3 2 2 2 3" xfId="45612" xr:uid="{00000000-0005-0000-0000-000025850000}"/>
    <cellStyle name="Normal 177 3 3 2 2 3" xfId="22519" xr:uid="{00000000-0005-0000-0000-000026850000}"/>
    <cellStyle name="Normal 177 3 3 2 2 4" xfId="37914" xr:uid="{00000000-0005-0000-0000-000027850000}"/>
    <cellStyle name="Normal 177 3 3 2 3" xfId="10973" xr:uid="{00000000-0005-0000-0000-000028850000}"/>
    <cellStyle name="Normal 177 3 3 2 3 2" xfId="26368" xr:uid="{00000000-0005-0000-0000-000029850000}"/>
    <cellStyle name="Normal 177 3 3 2 3 3" xfId="41763" xr:uid="{00000000-0005-0000-0000-00002A850000}"/>
    <cellStyle name="Normal 177 3 3 2 4" xfId="18670" xr:uid="{00000000-0005-0000-0000-00002B850000}"/>
    <cellStyle name="Normal 177 3 3 2 5" xfId="34065" xr:uid="{00000000-0005-0000-0000-00002C850000}"/>
    <cellStyle name="Normal 177 3 3 3" xfId="5184" xr:uid="{00000000-0005-0000-0000-00002D850000}"/>
    <cellStyle name="Normal 177 3 3 3 2" xfId="12898" xr:uid="{00000000-0005-0000-0000-00002E850000}"/>
    <cellStyle name="Normal 177 3 3 3 2 2" xfId="28293" xr:uid="{00000000-0005-0000-0000-00002F850000}"/>
    <cellStyle name="Normal 177 3 3 3 2 3" xfId="43688" xr:uid="{00000000-0005-0000-0000-000030850000}"/>
    <cellStyle name="Normal 177 3 3 3 3" xfId="20595" xr:uid="{00000000-0005-0000-0000-000031850000}"/>
    <cellStyle name="Normal 177 3 3 3 4" xfId="35990" xr:uid="{00000000-0005-0000-0000-000032850000}"/>
    <cellStyle name="Normal 177 3 3 4" xfId="9049" xr:uid="{00000000-0005-0000-0000-000033850000}"/>
    <cellStyle name="Normal 177 3 3 4 2" xfId="24444" xr:uid="{00000000-0005-0000-0000-000034850000}"/>
    <cellStyle name="Normal 177 3 3 4 3" xfId="39839" xr:uid="{00000000-0005-0000-0000-000035850000}"/>
    <cellStyle name="Normal 177 3 3 5" xfId="16746" xr:uid="{00000000-0005-0000-0000-000036850000}"/>
    <cellStyle name="Normal 177 3 3 6" xfId="32141" xr:uid="{00000000-0005-0000-0000-000037850000}"/>
    <cellStyle name="Normal 177 3 4" xfId="2273" xr:uid="{00000000-0005-0000-0000-000038850000}"/>
    <cellStyle name="Normal 177 3 4 2" xfId="6146" xr:uid="{00000000-0005-0000-0000-000039850000}"/>
    <cellStyle name="Normal 177 3 4 2 2" xfId="13860" xr:uid="{00000000-0005-0000-0000-00003A850000}"/>
    <cellStyle name="Normal 177 3 4 2 2 2" xfId="29255" xr:uid="{00000000-0005-0000-0000-00003B850000}"/>
    <cellStyle name="Normal 177 3 4 2 2 3" xfId="44650" xr:uid="{00000000-0005-0000-0000-00003C850000}"/>
    <cellStyle name="Normal 177 3 4 2 3" xfId="21557" xr:uid="{00000000-0005-0000-0000-00003D850000}"/>
    <cellStyle name="Normal 177 3 4 2 4" xfId="36952" xr:uid="{00000000-0005-0000-0000-00003E850000}"/>
    <cellStyle name="Normal 177 3 4 3" xfId="10011" xr:uid="{00000000-0005-0000-0000-00003F850000}"/>
    <cellStyle name="Normal 177 3 4 3 2" xfId="25406" xr:uid="{00000000-0005-0000-0000-000040850000}"/>
    <cellStyle name="Normal 177 3 4 3 3" xfId="40801" xr:uid="{00000000-0005-0000-0000-000041850000}"/>
    <cellStyle name="Normal 177 3 4 4" xfId="17708" xr:uid="{00000000-0005-0000-0000-000042850000}"/>
    <cellStyle name="Normal 177 3 4 5" xfId="33103" xr:uid="{00000000-0005-0000-0000-000043850000}"/>
    <cellStyle name="Normal 177 3 5" xfId="4222" xr:uid="{00000000-0005-0000-0000-000044850000}"/>
    <cellStyle name="Normal 177 3 5 2" xfId="11936" xr:uid="{00000000-0005-0000-0000-000045850000}"/>
    <cellStyle name="Normal 177 3 5 2 2" xfId="27331" xr:uid="{00000000-0005-0000-0000-000046850000}"/>
    <cellStyle name="Normal 177 3 5 2 3" xfId="42726" xr:uid="{00000000-0005-0000-0000-000047850000}"/>
    <cellStyle name="Normal 177 3 5 3" xfId="19633" xr:uid="{00000000-0005-0000-0000-000048850000}"/>
    <cellStyle name="Normal 177 3 5 4" xfId="35028" xr:uid="{00000000-0005-0000-0000-000049850000}"/>
    <cellStyle name="Normal 177 3 6" xfId="8087" xr:uid="{00000000-0005-0000-0000-00004A850000}"/>
    <cellStyle name="Normal 177 3 6 2" xfId="23482" xr:uid="{00000000-0005-0000-0000-00004B850000}"/>
    <cellStyle name="Normal 177 3 6 3" xfId="38877" xr:uid="{00000000-0005-0000-0000-00004C850000}"/>
    <cellStyle name="Normal 177 3 7" xfId="15784" xr:uid="{00000000-0005-0000-0000-00004D850000}"/>
    <cellStyle name="Normal 177 3 8" xfId="31179" xr:uid="{00000000-0005-0000-0000-00004E850000}"/>
    <cellStyle name="Normal 177 4" xfId="600" xr:uid="{00000000-0005-0000-0000-00004F850000}"/>
    <cellStyle name="Normal 177 4 2" xfId="1566" xr:uid="{00000000-0005-0000-0000-000050850000}"/>
    <cellStyle name="Normal 177 4 2 2" xfId="3495" xr:uid="{00000000-0005-0000-0000-000051850000}"/>
    <cellStyle name="Normal 177 4 2 2 2" xfId="7368" xr:uid="{00000000-0005-0000-0000-000052850000}"/>
    <cellStyle name="Normal 177 4 2 2 2 2" xfId="15082" xr:uid="{00000000-0005-0000-0000-000053850000}"/>
    <cellStyle name="Normal 177 4 2 2 2 2 2" xfId="30477" xr:uid="{00000000-0005-0000-0000-000054850000}"/>
    <cellStyle name="Normal 177 4 2 2 2 2 3" xfId="45872" xr:uid="{00000000-0005-0000-0000-000055850000}"/>
    <cellStyle name="Normal 177 4 2 2 2 3" xfId="22779" xr:uid="{00000000-0005-0000-0000-000056850000}"/>
    <cellStyle name="Normal 177 4 2 2 2 4" xfId="38174" xr:uid="{00000000-0005-0000-0000-000057850000}"/>
    <cellStyle name="Normal 177 4 2 2 3" xfId="11233" xr:uid="{00000000-0005-0000-0000-000058850000}"/>
    <cellStyle name="Normal 177 4 2 2 3 2" xfId="26628" xr:uid="{00000000-0005-0000-0000-000059850000}"/>
    <cellStyle name="Normal 177 4 2 2 3 3" xfId="42023" xr:uid="{00000000-0005-0000-0000-00005A850000}"/>
    <cellStyle name="Normal 177 4 2 2 4" xfId="18930" xr:uid="{00000000-0005-0000-0000-00005B850000}"/>
    <cellStyle name="Normal 177 4 2 2 5" xfId="34325" xr:uid="{00000000-0005-0000-0000-00005C850000}"/>
    <cellStyle name="Normal 177 4 2 3" xfId="5444" xr:uid="{00000000-0005-0000-0000-00005D850000}"/>
    <cellStyle name="Normal 177 4 2 3 2" xfId="13158" xr:uid="{00000000-0005-0000-0000-00005E850000}"/>
    <cellStyle name="Normal 177 4 2 3 2 2" xfId="28553" xr:uid="{00000000-0005-0000-0000-00005F850000}"/>
    <cellStyle name="Normal 177 4 2 3 2 3" xfId="43948" xr:uid="{00000000-0005-0000-0000-000060850000}"/>
    <cellStyle name="Normal 177 4 2 3 3" xfId="20855" xr:uid="{00000000-0005-0000-0000-000061850000}"/>
    <cellStyle name="Normal 177 4 2 3 4" xfId="36250" xr:uid="{00000000-0005-0000-0000-000062850000}"/>
    <cellStyle name="Normal 177 4 2 4" xfId="9309" xr:uid="{00000000-0005-0000-0000-000063850000}"/>
    <cellStyle name="Normal 177 4 2 4 2" xfId="24704" xr:uid="{00000000-0005-0000-0000-000064850000}"/>
    <cellStyle name="Normal 177 4 2 4 3" xfId="40099" xr:uid="{00000000-0005-0000-0000-000065850000}"/>
    <cellStyle name="Normal 177 4 2 5" xfId="17006" xr:uid="{00000000-0005-0000-0000-000066850000}"/>
    <cellStyle name="Normal 177 4 2 6" xfId="32401" xr:uid="{00000000-0005-0000-0000-000067850000}"/>
    <cellStyle name="Normal 177 4 3" xfId="2533" xr:uid="{00000000-0005-0000-0000-000068850000}"/>
    <cellStyle name="Normal 177 4 3 2" xfId="6406" xr:uid="{00000000-0005-0000-0000-000069850000}"/>
    <cellStyle name="Normal 177 4 3 2 2" xfId="14120" xr:uid="{00000000-0005-0000-0000-00006A850000}"/>
    <cellStyle name="Normal 177 4 3 2 2 2" xfId="29515" xr:uid="{00000000-0005-0000-0000-00006B850000}"/>
    <cellStyle name="Normal 177 4 3 2 2 3" xfId="44910" xr:uid="{00000000-0005-0000-0000-00006C850000}"/>
    <cellStyle name="Normal 177 4 3 2 3" xfId="21817" xr:uid="{00000000-0005-0000-0000-00006D850000}"/>
    <cellStyle name="Normal 177 4 3 2 4" xfId="37212" xr:uid="{00000000-0005-0000-0000-00006E850000}"/>
    <cellStyle name="Normal 177 4 3 3" xfId="10271" xr:uid="{00000000-0005-0000-0000-00006F850000}"/>
    <cellStyle name="Normal 177 4 3 3 2" xfId="25666" xr:uid="{00000000-0005-0000-0000-000070850000}"/>
    <cellStyle name="Normal 177 4 3 3 3" xfId="41061" xr:uid="{00000000-0005-0000-0000-000071850000}"/>
    <cellStyle name="Normal 177 4 3 4" xfId="17968" xr:uid="{00000000-0005-0000-0000-000072850000}"/>
    <cellStyle name="Normal 177 4 3 5" xfId="33363" xr:uid="{00000000-0005-0000-0000-000073850000}"/>
    <cellStyle name="Normal 177 4 4" xfId="4482" xr:uid="{00000000-0005-0000-0000-000074850000}"/>
    <cellStyle name="Normal 177 4 4 2" xfId="12196" xr:uid="{00000000-0005-0000-0000-000075850000}"/>
    <cellStyle name="Normal 177 4 4 2 2" xfId="27591" xr:uid="{00000000-0005-0000-0000-000076850000}"/>
    <cellStyle name="Normal 177 4 4 2 3" xfId="42986" xr:uid="{00000000-0005-0000-0000-000077850000}"/>
    <cellStyle name="Normal 177 4 4 3" xfId="19893" xr:uid="{00000000-0005-0000-0000-000078850000}"/>
    <cellStyle name="Normal 177 4 4 4" xfId="35288" xr:uid="{00000000-0005-0000-0000-000079850000}"/>
    <cellStyle name="Normal 177 4 5" xfId="8347" xr:uid="{00000000-0005-0000-0000-00007A850000}"/>
    <cellStyle name="Normal 177 4 5 2" xfId="23742" xr:uid="{00000000-0005-0000-0000-00007B850000}"/>
    <cellStyle name="Normal 177 4 5 3" xfId="39137" xr:uid="{00000000-0005-0000-0000-00007C850000}"/>
    <cellStyle name="Normal 177 4 6" xfId="16044" xr:uid="{00000000-0005-0000-0000-00007D850000}"/>
    <cellStyle name="Normal 177 4 7" xfId="31439" xr:uid="{00000000-0005-0000-0000-00007E850000}"/>
    <cellStyle name="Normal 177 5" xfId="1085" xr:uid="{00000000-0005-0000-0000-00007F850000}"/>
    <cellStyle name="Normal 177 5 2" xfId="3014" xr:uid="{00000000-0005-0000-0000-000080850000}"/>
    <cellStyle name="Normal 177 5 2 2" xfId="6887" xr:uid="{00000000-0005-0000-0000-000081850000}"/>
    <cellStyle name="Normal 177 5 2 2 2" xfId="14601" xr:uid="{00000000-0005-0000-0000-000082850000}"/>
    <cellStyle name="Normal 177 5 2 2 2 2" xfId="29996" xr:uid="{00000000-0005-0000-0000-000083850000}"/>
    <cellStyle name="Normal 177 5 2 2 2 3" xfId="45391" xr:uid="{00000000-0005-0000-0000-000084850000}"/>
    <cellStyle name="Normal 177 5 2 2 3" xfId="22298" xr:uid="{00000000-0005-0000-0000-000085850000}"/>
    <cellStyle name="Normal 177 5 2 2 4" xfId="37693" xr:uid="{00000000-0005-0000-0000-000086850000}"/>
    <cellStyle name="Normal 177 5 2 3" xfId="10752" xr:uid="{00000000-0005-0000-0000-000087850000}"/>
    <cellStyle name="Normal 177 5 2 3 2" xfId="26147" xr:uid="{00000000-0005-0000-0000-000088850000}"/>
    <cellStyle name="Normal 177 5 2 3 3" xfId="41542" xr:uid="{00000000-0005-0000-0000-000089850000}"/>
    <cellStyle name="Normal 177 5 2 4" xfId="18449" xr:uid="{00000000-0005-0000-0000-00008A850000}"/>
    <cellStyle name="Normal 177 5 2 5" xfId="33844" xr:uid="{00000000-0005-0000-0000-00008B850000}"/>
    <cellStyle name="Normal 177 5 3" xfId="4963" xr:uid="{00000000-0005-0000-0000-00008C850000}"/>
    <cellStyle name="Normal 177 5 3 2" xfId="12677" xr:uid="{00000000-0005-0000-0000-00008D850000}"/>
    <cellStyle name="Normal 177 5 3 2 2" xfId="28072" xr:uid="{00000000-0005-0000-0000-00008E850000}"/>
    <cellStyle name="Normal 177 5 3 2 3" xfId="43467" xr:uid="{00000000-0005-0000-0000-00008F850000}"/>
    <cellStyle name="Normal 177 5 3 3" xfId="20374" xr:uid="{00000000-0005-0000-0000-000090850000}"/>
    <cellStyle name="Normal 177 5 3 4" xfId="35769" xr:uid="{00000000-0005-0000-0000-000091850000}"/>
    <cellStyle name="Normal 177 5 4" xfId="8828" xr:uid="{00000000-0005-0000-0000-000092850000}"/>
    <cellStyle name="Normal 177 5 4 2" xfId="24223" xr:uid="{00000000-0005-0000-0000-000093850000}"/>
    <cellStyle name="Normal 177 5 4 3" xfId="39618" xr:uid="{00000000-0005-0000-0000-000094850000}"/>
    <cellStyle name="Normal 177 5 5" xfId="16525" xr:uid="{00000000-0005-0000-0000-000095850000}"/>
    <cellStyle name="Normal 177 5 6" xfId="31920" xr:uid="{00000000-0005-0000-0000-000096850000}"/>
    <cellStyle name="Normal 177 6" xfId="2052" xr:uid="{00000000-0005-0000-0000-000097850000}"/>
    <cellStyle name="Normal 177 6 2" xfId="5925" xr:uid="{00000000-0005-0000-0000-000098850000}"/>
    <cellStyle name="Normal 177 6 2 2" xfId="13639" xr:uid="{00000000-0005-0000-0000-000099850000}"/>
    <cellStyle name="Normal 177 6 2 2 2" xfId="29034" xr:uid="{00000000-0005-0000-0000-00009A850000}"/>
    <cellStyle name="Normal 177 6 2 2 3" xfId="44429" xr:uid="{00000000-0005-0000-0000-00009B850000}"/>
    <cellStyle name="Normal 177 6 2 3" xfId="21336" xr:uid="{00000000-0005-0000-0000-00009C850000}"/>
    <cellStyle name="Normal 177 6 2 4" xfId="36731" xr:uid="{00000000-0005-0000-0000-00009D850000}"/>
    <cellStyle name="Normal 177 6 3" xfId="9790" xr:uid="{00000000-0005-0000-0000-00009E850000}"/>
    <cellStyle name="Normal 177 6 3 2" xfId="25185" xr:uid="{00000000-0005-0000-0000-00009F850000}"/>
    <cellStyle name="Normal 177 6 3 3" xfId="40580" xr:uid="{00000000-0005-0000-0000-0000A0850000}"/>
    <cellStyle name="Normal 177 6 4" xfId="17487" xr:uid="{00000000-0005-0000-0000-0000A1850000}"/>
    <cellStyle name="Normal 177 6 5" xfId="32882" xr:uid="{00000000-0005-0000-0000-0000A2850000}"/>
    <cellStyle name="Normal 177 7" xfId="4011" xr:uid="{00000000-0005-0000-0000-0000A3850000}"/>
    <cellStyle name="Normal 177 7 2" xfId="11727" xr:uid="{00000000-0005-0000-0000-0000A4850000}"/>
    <cellStyle name="Normal 177 7 2 2" xfId="27122" xr:uid="{00000000-0005-0000-0000-0000A5850000}"/>
    <cellStyle name="Normal 177 7 2 3" xfId="42517" xr:uid="{00000000-0005-0000-0000-0000A6850000}"/>
    <cellStyle name="Normal 177 7 3" xfId="19424" xr:uid="{00000000-0005-0000-0000-0000A7850000}"/>
    <cellStyle name="Normal 177 7 4" xfId="34819" xr:uid="{00000000-0005-0000-0000-0000A8850000}"/>
    <cellStyle name="Normal 177 8" xfId="7876" xr:uid="{00000000-0005-0000-0000-0000A9850000}"/>
    <cellStyle name="Normal 177 8 2" xfId="23273" xr:uid="{00000000-0005-0000-0000-0000AA850000}"/>
    <cellStyle name="Normal 177 8 3" xfId="38668" xr:uid="{00000000-0005-0000-0000-0000AB850000}"/>
    <cellStyle name="Normal 177 9" xfId="15563" xr:uid="{00000000-0005-0000-0000-0000AC850000}"/>
    <cellStyle name="Normal 178" xfId="76" xr:uid="{00000000-0005-0000-0000-0000AD850000}"/>
    <cellStyle name="Normal 178 10" xfId="30959" xr:uid="{00000000-0005-0000-0000-0000AE850000}"/>
    <cellStyle name="Normal 178 2" xfId="188" xr:uid="{00000000-0005-0000-0000-0000AF850000}"/>
    <cellStyle name="Normal 178 2 2" xfId="441" xr:uid="{00000000-0005-0000-0000-0000B0850000}"/>
    <cellStyle name="Normal 178 2 2 2" xfId="926" xr:uid="{00000000-0005-0000-0000-0000B1850000}"/>
    <cellStyle name="Normal 178 2 2 2 2" xfId="1892" xr:uid="{00000000-0005-0000-0000-0000B2850000}"/>
    <cellStyle name="Normal 178 2 2 2 2 2" xfId="3821" xr:uid="{00000000-0005-0000-0000-0000B3850000}"/>
    <cellStyle name="Normal 178 2 2 2 2 2 2" xfId="7694" xr:uid="{00000000-0005-0000-0000-0000B4850000}"/>
    <cellStyle name="Normal 178 2 2 2 2 2 2 2" xfId="15408" xr:uid="{00000000-0005-0000-0000-0000B5850000}"/>
    <cellStyle name="Normal 178 2 2 2 2 2 2 2 2" xfId="30803" xr:uid="{00000000-0005-0000-0000-0000B6850000}"/>
    <cellStyle name="Normal 178 2 2 2 2 2 2 2 3" xfId="46198" xr:uid="{00000000-0005-0000-0000-0000B7850000}"/>
    <cellStyle name="Normal 178 2 2 2 2 2 2 3" xfId="23105" xr:uid="{00000000-0005-0000-0000-0000B8850000}"/>
    <cellStyle name="Normal 178 2 2 2 2 2 2 4" xfId="38500" xr:uid="{00000000-0005-0000-0000-0000B9850000}"/>
    <cellStyle name="Normal 178 2 2 2 2 2 3" xfId="11559" xr:uid="{00000000-0005-0000-0000-0000BA850000}"/>
    <cellStyle name="Normal 178 2 2 2 2 2 3 2" xfId="26954" xr:uid="{00000000-0005-0000-0000-0000BB850000}"/>
    <cellStyle name="Normal 178 2 2 2 2 2 3 3" xfId="42349" xr:uid="{00000000-0005-0000-0000-0000BC850000}"/>
    <cellStyle name="Normal 178 2 2 2 2 2 4" xfId="19256" xr:uid="{00000000-0005-0000-0000-0000BD850000}"/>
    <cellStyle name="Normal 178 2 2 2 2 2 5" xfId="34651" xr:uid="{00000000-0005-0000-0000-0000BE850000}"/>
    <cellStyle name="Normal 178 2 2 2 2 3" xfId="5770" xr:uid="{00000000-0005-0000-0000-0000BF850000}"/>
    <cellStyle name="Normal 178 2 2 2 2 3 2" xfId="13484" xr:uid="{00000000-0005-0000-0000-0000C0850000}"/>
    <cellStyle name="Normal 178 2 2 2 2 3 2 2" xfId="28879" xr:uid="{00000000-0005-0000-0000-0000C1850000}"/>
    <cellStyle name="Normal 178 2 2 2 2 3 2 3" xfId="44274" xr:uid="{00000000-0005-0000-0000-0000C2850000}"/>
    <cellStyle name="Normal 178 2 2 2 2 3 3" xfId="21181" xr:uid="{00000000-0005-0000-0000-0000C3850000}"/>
    <cellStyle name="Normal 178 2 2 2 2 3 4" xfId="36576" xr:uid="{00000000-0005-0000-0000-0000C4850000}"/>
    <cellStyle name="Normal 178 2 2 2 2 4" xfId="9635" xr:uid="{00000000-0005-0000-0000-0000C5850000}"/>
    <cellStyle name="Normal 178 2 2 2 2 4 2" xfId="25030" xr:uid="{00000000-0005-0000-0000-0000C6850000}"/>
    <cellStyle name="Normal 178 2 2 2 2 4 3" xfId="40425" xr:uid="{00000000-0005-0000-0000-0000C7850000}"/>
    <cellStyle name="Normal 178 2 2 2 2 5" xfId="17332" xr:uid="{00000000-0005-0000-0000-0000C8850000}"/>
    <cellStyle name="Normal 178 2 2 2 2 6" xfId="32727" xr:uid="{00000000-0005-0000-0000-0000C9850000}"/>
    <cellStyle name="Normal 178 2 2 2 3" xfId="2859" xr:uid="{00000000-0005-0000-0000-0000CA850000}"/>
    <cellStyle name="Normal 178 2 2 2 3 2" xfId="6732" xr:uid="{00000000-0005-0000-0000-0000CB850000}"/>
    <cellStyle name="Normal 178 2 2 2 3 2 2" xfId="14446" xr:uid="{00000000-0005-0000-0000-0000CC850000}"/>
    <cellStyle name="Normal 178 2 2 2 3 2 2 2" xfId="29841" xr:uid="{00000000-0005-0000-0000-0000CD850000}"/>
    <cellStyle name="Normal 178 2 2 2 3 2 2 3" xfId="45236" xr:uid="{00000000-0005-0000-0000-0000CE850000}"/>
    <cellStyle name="Normal 178 2 2 2 3 2 3" xfId="22143" xr:uid="{00000000-0005-0000-0000-0000CF850000}"/>
    <cellStyle name="Normal 178 2 2 2 3 2 4" xfId="37538" xr:uid="{00000000-0005-0000-0000-0000D0850000}"/>
    <cellStyle name="Normal 178 2 2 2 3 3" xfId="10597" xr:uid="{00000000-0005-0000-0000-0000D1850000}"/>
    <cellStyle name="Normal 178 2 2 2 3 3 2" xfId="25992" xr:uid="{00000000-0005-0000-0000-0000D2850000}"/>
    <cellStyle name="Normal 178 2 2 2 3 3 3" xfId="41387" xr:uid="{00000000-0005-0000-0000-0000D3850000}"/>
    <cellStyle name="Normal 178 2 2 2 3 4" xfId="18294" xr:uid="{00000000-0005-0000-0000-0000D4850000}"/>
    <cellStyle name="Normal 178 2 2 2 3 5" xfId="33689" xr:uid="{00000000-0005-0000-0000-0000D5850000}"/>
    <cellStyle name="Normal 178 2 2 2 4" xfId="4808" xr:uid="{00000000-0005-0000-0000-0000D6850000}"/>
    <cellStyle name="Normal 178 2 2 2 4 2" xfId="12522" xr:uid="{00000000-0005-0000-0000-0000D7850000}"/>
    <cellStyle name="Normal 178 2 2 2 4 2 2" xfId="27917" xr:uid="{00000000-0005-0000-0000-0000D8850000}"/>
    <cellStyle name="Normal 178 2 2 2 4 2 3" xfId="43312" xr:uid="{00000000-0005-0000-0000-0000D9850000}"/>
    <cellStyle name="Normal 178 2 2 2 4 3" xfId="20219" xr:uid="{00000000-0005-0000-0000-0000DA850000}"/>
    <cellStyle name="Normal 178 2 2 2 4 4" xfId="35614" xr:uid="{00000000-0005-0000-0000-0000DB850000}"/>
    <cellStyle name="Normal 178 2 2 2 5" xfId="8673" xr:uid="{00000000-0005-0000-0000-0000DC850000}"/>
    <cellStyle name="Normal 178 2 2 2 5 2" xfId="24068" xr:uid="{00000000-0005-0000-0000-0000DD850000}"/>
    <cellStyle name="Normal 178 2 2 2 5 3" xfId="39463" xr:uid="{00000000-0005-0000-0000-0000DE850000}"/>
    <cellStyle name="Normal 178 2 2 2 6" xfId="16370" xr:uid="{00000000-0005-0000-0000-0000DF850000}"/>
    <cellStyle name="Normal 178 2 2 2 7" xfId="31765" xr:uid="{00000000-0005-0000-0000-0000E0850000}"/>
    <cellStyle name="Normal 178 2 2 3" xfId="1411" xr:uid="{00000000-0005-0000-0000-0000E1850000}"/>
    <cellStyle name="Normal 178 2 2 3 2" xfId="3340" xr:uid="{00000000-0005-0000-0000-0000E2850000}"/>
    <cellStyle name="Normal 178 2 2 3 2 2" xfId="7213" xr:uid="{00000000-0005-0000-0000-0000E3850000}"/>
    <cellStyle name="Normal 178 2 2 3 2 2 2" xfId="14927" xr:uid="{00000000-0005-0000-0000-0000E4850000}"/>
    <cellStyle name="Normal 178 2 2 3 2 2 2 2" xfId="30322" xr:uid="{00000000-0005-0000-0000-0000E5850000}"/>
    <cellStyle name="Normal 178 2 2 3 2 2 2 3" xfId="45717" xr:uid="{00000000-0005-0000-0000-0000E6850000}"/>
    <cellStyle name="Normal 178 2 2 3 2 2 3" xfId="22624" xr:uid="{00000000-0005-0000-0000-0000E7850000}"/>
    <cellStyle name="Normal 178 2 2 3 2 2 4" xfId="38019" xr:uid="{00000000-0005-0000-0000-0000E8850000}"/>
    <cellStyle name="Normal 178 2 2 3 2 3" xfId="11078" xr:uid="{00000000-0005-0000-0000-0000E9850000}"/>
    <cellStyle name="Normal 178 2 2 3 2 3 2" xfId="26473" xr:uid="{00000000-0005-0000-0000-0000EA850000}"/>
    <cellStyle name="Normal 178 2 2 3 2 3 3" xfId="41868" xr:uid="{00000000-0005-0000-0000-0000EB850000}"/>
    <cellStyle name="Normal 178 2 2 3 2 4" xfId="18775" xr:uid="{00000000-0005-0000-0000-0000EC850000}"/>
    <cellStyle name="Normal 178 2 2 3 2 5" xfId="34170" xr:uid="{00000000-0005-0000-0000-0000ED850000}"/>
    <cellStyle name="Normal 178 2 2 3 3" xfId="5289" xr:uid="{00000000-0005-0000-0000-0000EE850000}"/>
    <cellStyle name="Normal 178 2 2 3 3 2" xfId="13003" xr:uid="{00000000-0005-0000-0000-0000EF850000}"/>
    <cellStyle name="Normal 178 2 2 3 3 2 2" xfId="28398" xr:uid="{00000000-0005-0000-0000-0000F0850000}"/>
    <cellStyle name="Normal 178 2 2 3 3 2 3" xfId="43793" xr:uid="{00000000-0005-0000-0000-0000F1850000}"/>
    <cellStyle name="Normal 178 2 2 3 3 3" xfId="20700" xr:uid="{00000000-0005-0000-0000-0000F2850000}"/>
    <cellStyle name="Normal 178 2 2 3 3 4" xfId="36095" xr:uid="{00000000-0005-0000-0000-0000F3850000}"/>
    <cellStyle name="Normal 178 2 2 3 4" xfId="9154" xr:uid="{00000000-0005-0000-0000-0000F4850000}"/>
    <cellStyle name="Normal 178 2 2 3 4 2" xfId="24549" xr:uid="{00000000-0005-0000-0000-0000F5850000}"/>
    <cellStyle name="Normal 178 2 2 3 4 3" xfId="39944" xr:uid="{00000000-0005-0000-0000-0000F6850000}"/>
    <cellStyle name="Normal 178 2 2 3 5" xfId="16851" xr:uid="{00000000-0005-0000-0000-0000F7850000}"/>
    <cellStyle name="Normal 178 2 2 3 6" xfId="32246" xr:uid="{00000000-0005-0000-0000-0000F8850000}"/>
    <cellStyle name="Normal 178 2 2 4" xfId="2378" xr:uid="{00000000-0005-0000-0000-0000F9850000}"/>
    <cellStyle name="Normal 178 2 2 4 2" xfId="6251" xr:uid="{00000000-0005-0000-0000-0000FA850000}"/>
    <cellStyle name="Normal 178 2 2 4 2 2" xfId="13965" xr:uid="{00000000-0005-0000-0000-0000FB850000}"/>
    <cellStyle name="Normal 178 2 2 4 2 2 2" xfId="29360" xr:uid="{00000000-0005-0000-0000-0000FC850000}"/>
    <cellStyle name="Normal 178 2 2 4 2 2 3" xfId="44755" xr:uid="{00000000-0005-0000-0000-0000FD850000}"/>
    <cellStyle name="Normal 178 2 2 4 2 3" xfId="21662" xr:uid="{00000000-0005-0000-0000-0000FE850000}"/>
    <cellStyle name="Normal 178 2 2 4 2 4" xfId="37057" xr:uid="{00000000-0005-0000-0000-0000FF850000}"/>
    <cellStyle name="Normal 178 2 2 4 3" xfId="10116" xr:uid="{00000000-0005-0000-0000-000000860000}"/>
    <cellStyle name="Normal 178 2 2 4 3 2" xfId="25511" xr:uid="{00000000-0005-0000-0000-000001860000}"/>
    <cellStyle name="Normal 178 2 2 4 3 3" xfId="40906" xr:uid="{00000000-0005-0000-0000-000002860000}"/>
    <cellStyle name="Normal 178 2 2 4 4" xfId="17813" xr:uid="{00000000-0005-0000-0000-000003860000}"/>
    <cellStyle name="Normal 178 2 2 4 5" xfId="33208" xr:uid="{00000000-0005-0000-0000-000004860000}"/>
    <cellStyle name="Normal 178 2 2 5" xfId="4327" xr:uid="{00000000-0005-0000-0000-000005860000}"/>
    <cellStyle name="Normal 178 2 2 5 2" xfId="12041" xr:uid="{00000000-0005-0000-0000-000006860000}"/>
    <cellStyle name="Normal 178 2 2 5 2 2" xfId="27436" xr:uid="{00000000-0005-0000-0000-000007860000}"/>
    <cellStyle name="Normal 178 2 2 5 2 3" xfId="42831" xr:uid="{00000000-0005-0000-0000-000008860000}"/>
    <cellStyle name="Normal 178 2 2 5 3" xfId="19738" xr:uid="{00000000-0005-0000-0000-000009860000}"/>
    <cellStyle name="Normal 178 2 2 5 4" xfId="35133" xr:uid="{00000000-0005-0000-0000-00000A860000}"/>
    <cellStyle name="Normal 178 2 2 6" xfId="8192" xr:uid="{00000000-0005-0000-0000-00000B860000}"/>
    <cellStyle name="Normal 178 2 2 6 2" xfId="23587" xr:uid="{00000000-0005-0000-0000-00000C860000}"/>
    <cellStyle name="Normal 178 2 2 6 3" xfId="38982" xr:uid="{00000000-0005-0000-0000-00000D860000}"/>
    <cellStyle name="Normal 178 2 2 7" xfId="15889" xr:uid="{00000000-0005-0000-0000-00000E860000}"/>
    <cellStyle name="Normal 178 2 2 8" xfId="31284" xr:uid="{00000000-0005-0000-0000-00000F860000}"/>
    <cellStyle name="Normal 178 2 3" xfId="705" xr:uid="{00000000-0005-0000-0000-000010860000}"/>
    <cellStyle name="Normal 178 2 3 2" xfId="1671" xr:uid="{00000000-0005-0000-0000-000011860000}"/>
    <cellStyle name="Normal 178 2 3 2 2" xfId="3600" xr:uid="{00000000-0005-0000-0000-000012860000}"/>
    <cellStyle name="Normal 178 2 3 2 2 2" xfId="7473" xr:uid="{00000000-0005-0000-0000-000013860000}"/>
    <cellStyle name="Normal 178 2 3 2 2 2 2" xfId="15187" xr:uid="{00000000-0005-0000-0000-000014860000}"/>
    <cellStyle name="Normal 178 2 3 2 2 2 2 2" xfId="30582" xr:uid="{00000000-0005-0000-0000-000015860000}"/>
    <cellStyle name="Normal 178 2 3 2 2 2 2 3" xfId="45977" xr:uid="{00000000-0005-0000-0000-000016860000}"/>
    <cellStyle name="Normal 178 2 3 2 2 2 3" xfId="22884" xr:uid="{00000000-0005-0000-0000-000017860000}"/>
    <cellStyle name="Normal 178 2 3 2 2 2 4" xfId="38279" xr:uid="{00000000-0005-0000-0000-000018860000}"/>
    <cellStyle name="Normal 178 2 3 2 2 3" xfId="11338" xr:uid="{00000000-0005-0000-0000-000019860000}"/>
    <cellStyle name="Normal 178 2 3 2 2 3 2" xfId="26733" xr:uid="{00000000-0005-0000-0000-00001A860000}"/>
    <cellStyle name="Normal 178 2 3 2 2 3 3" xfId="42128" xr:uid="{00000000-0005-0000-0000-00001B860000}"/>
    <cellStyle name="Normal 178 2 3 2 2 4" xfId="19035" xr:uid="{00000000-0005-0000-0000-00001C860000}"/>
    <cellStyle name="Normal 178 2 3 2 2 5" xfId="34430" xr:uid="{00000000-0005-0000-0000-00001D860000}"/>
    <cellStyle name="Normal 178 2 3 2 3" xfId="5549" xr:uid="{00000000-0005-0000-0000-00001E860000}"/>
    <cellStyle name="Normal 178 2 3 2 3 2" xfId="13263" xr:uid="{00000000-0005-0000-0000-00001F860000}"/>
    <cellStyle name="Normal 178 2 3 2 3 2 2" xfId="28658" xr:uid="{00000000-0005-0000-0000-000020860000}"/>
    <cellStyle name="Normal 178 2 3 2 3 2 3" xfId="44053" xr:uid="{00000000-0005-0000-0000-000021860000}"/>
    <cellStyle name="Normal 178 2 3 2 3 3" xfId="20960" xr:uid="{00000000-0005-0000-0000-000022860000}"/>
    <cellStyle name="Normal 178 2 3 2 3 4" xfId="36355" xr:uid="{00000000-0005-0000-0000-000023860000}"/>
    <cellStyle name="Normal 178 2 3 2 4" xfId="9414" xr:uid="{00000000-0005-0000-0000-000024860000}"/>
    <cellStyle name="Normal 178 2 3 2 4 2" xfId="24809" xr:uid="{00000000-0005-0000-0000-000025860000}"/>
    <cellStyle name="Normal 178 2 3 2 4 3" xfId="40204" xr:uid="{00000000-0005-0000-0000-000026860000}"/>
    <cellStyle name="Normal 178 2 3 2 5" xfId="17111" xr:uid="{00000000-0005-0000-0000-000027860000}"/>
    <cellStyle name="Normal 178 2 3 2 6" xfId="32506" xr:uid="{00000000-0005-0000-0000-000028860000}"/>
    <cellStyle name="Normal 178 2 3 3" xfId="2638" xr:uid="{00000000-0005-0000-0000-000029860000}"/>
    <cellStyle name="Normal 178 2 3 3 2" xfId="6511" xr:uid="{00000000-0005-0000-0000-00002A860000}"/>
    <cellStyle name="Normal 178 2 3 3 2 2" xfId="14225" xr:uid="{00000000-0005-0000-0000-00002B860000}"/>
    <cellStyle name="Normal 178 2 3 3 2 2 2" xfId="29620" xr:uid="{00000000-0005-0000-0000-00002C860000}"/>
    <cellStyle name="Normal 178 2 3 3 2 2 3" xfId="45015" xr:uid="{00000000-0005-0000-0000-00002D860000}"/>
    <cellStyle name="Normal 178 2 3 3 2 3" xfId="21922" xr:uid="{00000000-0005-0000-0000-00002E860000}"/>
    <cellStyle name="Normal 178 2 3 3 2 4" xfId="37317" xr:uid="{00000000-0005-0000-0000-00002F860000}"/>
    <cellStyle name="Normal 178 2 3 3 3" xfId="10376" xr:uid="{00000000-0005-0000-0000-000030860000}"/>
    <cellStyle name="Normal 178 2 3 3 3 2" xfId="25771" xr:uid="{00000000-0005-0000-0000-000031860000}"/>
    <cellStyle name="Normal 178 2 3 3 3 3" xfId="41166" xr:uid="{00000000-0005-0000-0000-000032860000}"/>
    <cellStyle name="Normal 178 2 3 3 4" xfId="18073" xr:uid="{00000000-0005-0000-0000-000033860000}"/>
    <cellStyle name="Normal 178 2 3 3 5" xfId="33468" xr:uid="{00000000-0005-0000-0000-000034860000}"/>
    <cellStyle name="Normal 178 2 3 4" xfId="4587" xr:uid="{00000000-0005-0000-0000-000035860000}"/>
    <cellStyle name="Normal 178 2 3 4 2" xfId="12301" xr:uid="{00000000-0005-0000-0000-000036860000}"/>
    <cellStyle name="Normal 178 2 3 4 2 2" xfId="27696" xr:uid="{00000000-0005-0000-0000-000037860000}"/>
    <cellStyle name="Normal 178 2 3 4 2 3" xfId="43091" xr:uid="{00000000-0005-0000-0000-000038860000}"/>
    <cellStyle name="Normal 178 2 3 4 3" xfId="19998" xr:uid="{00000000-0005-0000-0000-000039860000}"/>
    <cellStyle name="Normal 178 2 3 4 4" xfId="35393" xr:uid="{00000000-0005-0000-0000-00003A860000}"/>
    <cellStyle name="Normal 178 2 3 5" xfId="8452" xr:uid="{00000000-0005-0000-0000-00003B860000}"/>
    <cellStyle name="Normal 178 2 3 5 2" xfId="23847" xr:uid="{00000000-0005-0000-0000-00003C860000}"/>
    <cellStyle name="Normal 178 2 3 5 3" xfId="39242" xr:uid="{00000000-0005-0000-0000-00003D860000}"/>
    <cellStyle name="Normal 178 2 3 6" xfId="16149" xr:uid="{00000000-0005-0000-0000-00003E860000}"/>
    <cellStyle name="Normal 178 2 3 7" xfId="31544" xr:uid="{00000000-0005-0000-0000-00003F860000}"/>
    <cellStyle name="Normal 178 2 4" xfId="1190" xr:uid="{00000000-0005-0000-0000-000040860000}"/>
    <cellStyle name="Normal 178 2 4 2" xfId="3119" xr:uid="{00000000-0005-0000-0000-000041860000}"/>
    <cellStyle name="Normal 178 2 4 2 2" xfId="6992" xr:uid="{00000000-0005-0000-0000-000042860000}"/>
    <cellStyle name="Normal 178 2 4 2 2 2" xfId="14706" xr:uid="{00000000-0005-0000-0000-000043860000}"/>
    <cellStyle name="Normal 178 2 4 2 2 2 2" xfId="30101" xr:uid="{00000000-0005-0000-0000-000044860000}"/>
    <cellStyle name="Normal 178 2 4 2 2 2 3" xfId="45496" xr:uid="{00000000-0005-0000-0000-000045860000}"/>
    <cellStyle name="Normal 178 2 4 2 2 3" xfId="22403" xr:uid="{00000000-0005-0000-0000-000046860000}"/>
    <cellStyle name="Normal 178 2 4 2 2 4" xfId="37798" xr:uid="{00000000-0005-0000-0000-000047860000}"/>
    <cellStyle name="Normal 178 2 4 2 3" xfId="10857" xr:uid="{00000000-0005-0000-0000-000048860000}"/>
    <cellStyle name="Normal 178 2 4 2 3 2" xfId="26252" xr:uid="{00000000-0005-0000-0000-000049860000}"/>
    <cellStyle name="Normal 178 2 4 2 3 3" xfId="41647" xr:uid="{00000000-0005-0000-0000-00004A860000}"/>
    <cellStyle name="Normal 178 2 4 2 4" xfId="18554" xr:uid="{00000000-0005-0000-0000-00004B860000}"/>
    <cellStyle name="Normal 178 2 4 2 5" xfId="33949" xr:uid="{00000000-0005-0000-0000-00004C860000}"/>
    <cellStyle name="Normal 178 2 4 3" xfId="5068" xr:uid="{00000000-0005-0000-0000-00004D860000}"/>
    <cellStyle name="Normal 178 2 4 3 2" xfId="12782" xr:uid="{00000000-0005-0000-0000-00004E860000}"/>
    <cellStyle name="Normal 178 2 4 3 2 2" xfId="28177" xr:uid="{00000000-0005-0000-0000-00004F860000}"/>
    <cellStyle name="Normal 178 2 4 3 2 3" xfId="43572" xr:uid="{00000000-0005-0000-0000-000050860000}"/>
    <cellStyle name="Normal 178 2 4 3 3" xfId="20479" xr:uid="{00000000-0005-0000-0000-000051860000}"/>
    <cellStyle name="Normal 178 2 4 3 4" xfId="35874" xr:uid="{00000000-0005-0000-0000-000052860000}"/>
    <cellStyle name="Normal 178 2 4 4" xfId="8933" xr:uid="{00000000-0005-0000-0000-000053860000}"/>
    <cellStyle name="Normal 178 2 4 4 2" xfId="24328" xr:uid="{00000000-0005-0000-0000-000054860000}"/>
    <cellStyle name="Normal 178 2 4 4 3" xfId="39723" xr:uid="{00000000-0005-0000-0000-000055860000}"/>
    <cellStyle name="Normal 178 2 4 5" xfId="16630" xr:uid="{00000000-0005-0000-0000-000056860000}"/>
    <cellStyle name="Normal 178 2 4 6" xfId="32025" xr:uid="{00000000-0005-0000-0000-000057860000}"/>
    <cellStyle name="Normal 178 2 5" xfId="2157" xr:uid="{00000000-0005-0000-0000-000058860000}"/>
    <cellStyle name="Normal 178 2 5 2" xfId="6030" xr:uid="{00000000-0005-0000-0000-000059860000}"/>
    <cellStyle name="Normal 178 2 5 2 2" xfId="13744" xr:uid="{00000000-0005-0000-0000-00005A860000}"/>
    <cellStyle name="Normal 178 2 5 2 2 2" xfId="29139" xr:uid="{00000000-0005-0000-0000-00005B860000}"/>
    <cellStyle name="Normal 178 2 5 2 2 3" xfId="44534" xr:uid="{00000000-0005-0000-0000-00005C860000}"/>
    <cellStyle name="Normal 178 2 5 2 3" xfId="21441" xr:uid="{00000000-0005-0000-0000-00005D860000}"/>
    <cellStyle name="Normal 178 2 5 2 4" xfId="36836" xr:uid="{00000000-0005-0000-0000-00005E860000}"/>
    <cellStyle name="Normal 178 2 5 3" xfId="9895" xr:uid="{00000000-0005-0000-0000-00005F860000}"/>
    <cellStyle name="Normal 178 2 5 3 2" xfId="25290" xr:uid="{00000000-0005-0000-0000-000060860000}"/>
    <cellStyle name="Normal 178 2 5 3 3" xfId="40685" xr:uid="{00000000-0005-0000-0000-000061860000}"/>
    <cellStyle name="Normal 178 2 5 4" xfId="17592" xr:uid="{00000000-0005-0000-0000-000062860000}"/>
    <cellStyle name="Normal 178 2 5 5" xfId="32987" xr:uid="{00000000-0005-0000-0000-000063860000}"/>
    <cellStyle name="Normal 178 2 6" xfId="4117" xr:uid="{00000000-0005-0000-0000-000064860000}"/>
    <cellStyle name="Normal 178 2 6 2" xfId="11832" xr:uid="{00000000-0005-0000-0000-000065860000}"/>
    <cellStyle name="Normal 178 2 6 2 2" xfId="27227" xr:uid="{00000000-0005-0000-0000-000066860000}"/>
    <cellStyle name="Normal 178 2 6 2 3" xfId="42622" xr:uid="{00000000-0005-0000-0000-000067860000}"/>
    <cellStyle name="Normal 178 2 6 3" xfId="19529" xr:uid="{00000000-0005-0000-0000-000068860000}"/>
    <cellStyle name="Normal 178 2 6 4" xfId="34924" xr:uid="{00000000-0005-0000-0000-000069860000}"/>
    <cellStyle name="Normal 178 2 7" xfId="7982" xr:uid="{00000000-0005-0000-0000-00006A860000}"/>
    <cellStyle name="Normal 178 2 7 2" xfId="23378" xr:uid="{00000000-0005-0000-0000-00006B860000}"/>
    <cellStyle name="Normal 178 2 7 3" xfId="38773" xr:uid="{00000000-0005-0000-0000-00006C860000}"/>
    <cellStyle name="Normal 178 2 8" xfId="15668" xr:uid="{00000000-0005-0000-0000-00006D860000}"/>
    <cellStyle name="Normal 178 2 9" xfId="31063" xr:uid="{00000000-0005-0000-0000-00006E860000}"/>
    <cellStyle name="Normal 178 3" xfId="337" xr:uid="{00000000-0005-0000-0000-00006F860000}"/>
    <cellStyle name="Normal 178 3 2" xfId="822" xr:uid="{00000000-0005-0000-0000-000070860000}"/>
    <cellStyle name="Normal 178 3 2 2" xfId="1788" xr:uid="{00000000-0005-0000-0000-000071860000}"/>
    <cellStyle name="Normal 178 3 2 2 2" xfId="3717" xr:uid="{00000000-0005-0000-0000-000072860000}"/>
    <cellStyle name="Normal 178 3 2 2 2 2" xfId="7590" xr:uid="{00000000-0005-0000-0000-000073860000}"/>
    <cellStyle name="Normal 178 3 2 2 2 2 2" xfId="15304" xr:uid="{00000000-0005-0000-0000-000074860000}"/>
    <cellStyle name="Normal 178 3 2 2 2 2 2 2" xfId="30699" xr:uid="{00000000-0005-0000-0000-000075860000}"/>
    <cellStyle name="Normal 178 3 2 2 2 2 2 3" xfId="46094" xr:uid="{00000000-0005-0000-0000-000076860000}"/>
    <cellStyle name="Normal 178 3 2 2 2 2 3" xfId="23001" xr:uid="{00000000-0005-0000-0000-000077860000}"/>
    <cellStyle name="Normal 178 3 2 2 2 2 4" xfId="38396" xr:uid="{00000000-0005-0000-0000-000078860000}"/>
    <cellStyle name="Normal 178 3 2 2 2 3" xfId="11455" xr:uid="{00000000-0005-0000-0000-000079860000}"/>
    <cellStyle name="Normal 178 3 2 2 2 3 2" xfId="26850" xr:uid="{00000000-0005-0000-0000-00007A860000}"/>
    <cellStyle name="Normal 178 3 2 2 2 3 3" xfId="42245" xr:uid="{00000000-0005-0000-0000-00007B860000}"/>
    <cellStyle name="Normal 178 3 2 2 2 4" xfId="19152" xr:uid="{00000000-0005-0000-0000-00007C860000}"/>
    <cellStyle name="Normal 178 3 2 2 2 5" xfId="34547" xr:uid="{00000000-0005-0000-0000-00007D860000}"/>
    <cellStyle name="Normal 178 3 2 2 3" xfId="5666" xr:uid="{00000000-0005-0000-0000-00007E860000}"/>
    <cellStyle name="Normal 178 3 2 2 3 2" xfId="13380" xr:uid="{00000000-0005-0000-0000-00007F860000}"/>
    <cellStyle name="Normal 178 3 2 2 3 2 2" xfId="28775" xr:uid="{00000000-0005-0000-0000-000080860000}"/>
    <cellStyle name="Normal 178 3 2 2 3 2 3" xfId="44170" xr:uid="{00000000-0005-0000-0000-000081860000}"/>
    <cellStyle name="Normal 178 3 2 2 3 3" xfId="21077" xr:uid="{00000000-0005-0000-0000-000082860000}"/>
    <cellStyle name="Normal 178 3 2 2 3 4" xfId="36472" xr:uid="{00000000-0005-0000-0000-000083860000}"/>
    <cellStyle name="Normal 178 3 2 2 4" xfId="9531" xr:uid="{00000000-0005-0000-0000-000084860000}"/>
    <cellStyle name="Normal 178 3 2 2 4 2" xfId="24926" xr:uid="{00000000-0005-0000-0000-000085860000}"/>
    <cellStyle name="Normal 178 3 2 2 4 3" xfId="40321" xr:uid="{00000000-0005-0000-0000-000086860000}"/>
    <cellStyle name="Normal 178 3 2 2 5" xfId="17228" xr:uid="{00000000-0005-0000-0000-000087860000}"/>
    <cellStyle name="Normal 178 3 2 2 6" xfId="32623" xr:uid="{00000000-0005-0000-0000-000088860000}"/>
    <cellStyle name="Normal 178 3 2 3" xfId="2755" xr:uid="{00000000-0005-0000-0000-000089860000}"/>
    <cellStyle name="Normal 178 3 2 3 2" xfId="6628" xr:uid="{00000000-0005-0000-0000-00008A860000}"/>
    <cellStyle name="Normal 178 3 2 3 2 2" xfId="14342" xr:uid="{00000000-0005-0000-0000-00008B860000}"/>
    <cellStyle name="Normal 178 3 2 3 2 2 2" xfId="29737" xr:uid="{00000000-0005-0000-0000-00008C860000}"/>
    <cellStyle name="Normal 178 3 2 3 2 2 3" xfId="45132" xr:uid="{00000000-0005-0000-0000-00008D860000}"/>
    <cellStyle name="Normal 178 3 2 3 2 3" xfId="22039" xr:uid="{00000000-0005-0000-0000-00008E860000}"/>
    <cellStyle name="Normal 178 3 2 3 2 4" xfId="37434" xr:uid="{00000000-0005-0000-0000-00008F860000}"/>
    <cellStyle name="Normal 178 3 2 3 3" xfId="10493" xr:uid="{00000000-0005-0000-0000-000090860000}"/>
    <cellStyle name="Normal 178 3 2 3 3 2" xfId="25888" xr:uid="{00000000-0005-0000-0000-000091860000}"/>
    <cellStyle name="Normal 178 3 2 3 3 3" xfId="41283" xr:uid="{00000000-0005-0000-0000-000092860000}"/>
    <cellStyle name="Normal 178 3 2 3 4" xfId="18190" xr:uid="{00000000-0005-0000-0000-000093860000}"/>
    <cellStyle name="Normal 178 3 2 3 5" xfId="33585" xr:uid="{00000000-0005-0000-0000-000094860000}"/>
    <cellStyle name="Normal 178 3 2 4" xfId="4704" xr:uid="{00000000-0005-0000-0000-000095860000}"/>
    <cellStyle name="Normal 178 3 2 4 2" xfId="12418" xr:uid="{00000000-0005-0000-0000-000096860000}"/>
    <cellStyle name="Normal 178 3 2 4 2 2" xfId="27813" xr:uid="{00000000-0005-0000-0000-000097860000}"/>
    <cellStyle name="Normal 178 3 2 4 2 3" xfId="43208" xr:uid="{00000000-0005-0000-0000-000098860000}"/>
    <cellStyle name="Normal 178 3 2 4 3" xfId="20115" xr:uid="{00000000-0005-0000-0000-000099860000}"/>
    <cellStyle name="Normal 178 3 2 4 4" xfId="35510" xr:uid="{00000000-0005-0000-0000-00009A860000}"/>
    <cellStyle name="Normal 178 3 2 5" xfId="8569" xr:uid="{00000000-0005-0000-0000-00009B860000}"/>
    <cellStyle name="Normal 178 3 2 5 2" xfId="23964" xr:uid="{00000000-0005-0000-0000-00009C860000}"/>
    <cellStyle name="Normal 178 3 2 5 3" xfId="39359" xr:uid="{00000000-0005-0000-0000-00009D860000}"/>
    <cellStyle name="Normal 178 3 2 6" xfId="16266" xr:uid="{00000000-0005-0000-0000-00009E860000}"/>
    <cellStyle name="Normal 178 3 2 7" xfId="31661" xr:uid="{00000000-0005-0000-0000-00009F860000}"/>
    <cellStyle name="Normal 178 3 3" xfId="1307" xr:uid="{00000000-0005-0000-0000-0000A0860000}"/>
    <cellStyle name="Normal 178 3 3 2" xfId="3236" xr:uid="{00000000-0005-0000-0000-0000A1860000}"/>
    <cellStyle name="Normal 178 3 3 2 2" xfId="7109" xr:uid="{00000000-0005-0000-0000-0000A2860000}"/>
    <cellStyle name="Normal 178 3 3 2 2 2" xfId="14823" xr:uid="{00000000-0005-0000-0000-0000A3860000}"/>
    <cellStyle name="Normal 178 3 3 2 2 2 2" xfId="30218" xr:uid="{00000000-0005-0000-0000-0000A4860000}"/>
    <cellStyle name="Normal 178 3 3 2 2 2 3" xfId="45613" xr:uid="{00000000-0005-0000-0000-0000A5860000}"/>
    <cellStyle name="Normal 178 3 3 2 2 3" xfId="22520" xr:uid="{00000000-0005-0000-0000-0000A6860000}"/>
    <cellStyle name="Normal 178 3 3 2 2 4" xfId="37915" xr:uid="{00000000-0005-0000-0000-0000A7860000}"/>
    <cellStyle name="Normal 178 3 3 2 3" xfId="10974" xr:uid="{00000000-0005-0000-0000-0000A8860000}"/>
    <cellStyle name="Normal 178 3 3 2 3 2" xfId="26369" xr:uid="{00000000-0005-0000-0000-0000A9860000}"/>
    <cellStyle name="Normal 178 3 3 2 3 3" xfId="41764" xr:uid="{00000000-0005-0000-0000-0000AA860000}"/>
    <cellStyle name="Normal 178 3 3 2 4" xfId="18671" xr:uid="{00000000-0005-0000-0000-0000AB860000}"/>
    <cellStyle name="Normal 178 3 3 2 5" xfId="34066" xr:uid="{00000000-0005-0000-0000-0000AC860000}"/>
    <cellStyle name="Normal 178 3 3 3" xfId="5185" xr:uid="{00000000-0005-0000-0000-0000AD860000}"/>
    <cellStyle name="Normal 178 3 3 3 2" xfId="12899" xr:uid="{00000000-0005-0000-0000-0000AE860000}"/>
    <cellStyle name="Normal 178 3 3 3 2 2" xfId="28294" xr:uid="{00000000-0005-0000-0000-0000AF860000}"/>
    <cellStyle name="Normal 178 3 3 3 2 3" xfId="43689" xr:uid="{00000000-0005-0000-0000-0000B0860000}"/>
    <cellStyle name="Normal 178 3 3 3 3" xfId="20596" xr:uid="{00000000-0005-0000-0000-0000B1860000}"/>
    <cellStyle name="Normal 178 3 3 3 4" xfId="35991" xr:uid="{00000000-0005-0000-0000-0000B2860000}"/>
    <cellStyle name="Normal 178 3 3 4" xfId="9050" xr:uid="{00000000-0005-0000-0000-0000B3860000}"/>
    <cellStyle name="Normal 178 3 3 4 2" xfId="24445" xr:uid="{00000000-0005-0000-0000-0000B4860000}"/>
    <cellStyle name="Normal 178 3 3 4 3" xfId="39840" xr:uid="{00000000-0005-0000-0000-0000B5860000}"/>
    <cellStyle name="Normal 178 3 3 5" xfId="16747" xr:uid="{00000000-0005-0000-0000-0000B6860000}"/>
    <cellStyle name="Normal 178 3 3 6" xfId="32142" xr:uid="{00000000-0005-0000-0000-0000B7860000}"/>
    <cellStyle name="Normal 178 3 4" xfId="2274" xr:uid="{00000000-0005-0000-0000-0000B8860000}"/>
    <cellStyle name="Normal 178 3 4 2" xfId="6147" xr:uid="{00000000-0005-0000-0000-0000B9860000}"/>
    <cellStyle name="Normal 178 3 4 2 2" xfId="13861" xr:uid="{00000000-0005-0000-0000-0000BA860000}"/>
    <cellStyle name="Normal 178 3 4 2 2 2" xfId="29256" xr:uid="{00000000-0005-0000-0000-0000BB860000}"/>
    <cellStyle name="Normal 178 3 4 2 2 3" xfId="44651" xr:uid="{00000000-0005-0000-0000-0000BC860000}"/>
    <cellStyle name="Normal 178 3 4 2 3" xfId="21558" xr:uid="{00000000-0005-0000-0000-0000BD860000}"/>
    <cellStyle name="Normal 178 3 4 2 4" xfId="36953" xr:uid="{00000000-0005-0000-0000-0000BE860000}"/>
    <cellStyle name="Normal 178 3 4 3" xfId="10012" xr:uid="{00000000-0005-0000-0000-0000BF860000}"/>
    <cellStyle name="Normal 178 3 4 3 2" xfId="25407" xr:uid="{00000000-0005-0000-0000-0000C0860000}"/>
    <cellStyle name="Normal 178 3 4 3 3" xfId="40802" xr:uid="{00000000-0005-0000-0000-0000C1860000}"/>
    <cellStyle name="Normal 178 3 4 4" xfId="17709" xr:uid="{00000000-0005-0000-0000-0000C2860000}"/>
    <cellStyle name="Normal 178 3 4 5" xfId="33104" xr:uid="{00000000-0005-0000-0000-0000C3860000}"/>
    <cellStyle name="Normal 178 3 5" xfId="4223" xr:uid="{00000000-0005-0000-0000-0000C4860000}"/>
    <cellStyle name="Normal 178 3 5 2" xfId="11937" xr:uid="{00000000-0005-0000-0000-0000C5860000}"/>
    <cellStyle name="Normal 178 3 5 2 2" xfId="27332" xr:uid="{00000000-0005-0000-0000-0000C6860000}"/>
    <cellStyle name="Normal 178 3 5 2 3" xfId="42727" xr:uid="{00000000-0005-0000-0000-0000C7860000}"/>
    <cellStyle name="Normal 178 3 5 3" xfId="19634" xr:uid="{00000000-0005-0000-0000-0000C8860000}"/>
    <cellStyle name="Normal 178 3 5 4" xfId="35029" xr:uid="{00000000-0005-0000-0000-0000C9860000}"/>
    <cellStyle name="Normal 178 3 6" xfId="8088" xr:uid="{00000000-0005-0000-0000-0000CA860000}"/>
    <cellStyle name="Normal 178 3 6 2" xfId="23483" xr:uid="{00000000-0005-0000-0000-0000CB860000}"/>
    <cellStyle name="Normal 178 3 6 3" xfId="38878" xr:uid="{00000000-0005-0000-0000-0000CC860000}"/>
    <cellStyle name="Normal 178 3 7" xfId="15785" xr:uid="{00000000-0005-0000-0000-0000CD860000}"/>
    <cellStyle name="Normal 178 3 8" xfId="31180" xr:uid="{00000000-0005-0000-0000-0000CE860000}"/>
    <cellStyle name="Normal 178 4" xfId="601" xr:uid="{00000000-0005-0000-0000-0000CF860000}"/>
    <cellStyle name="Normal 178 4 2" xfId="1567" xr:uid="{00000000-0005-0000-0000-0000D0860000}"/>
    <cellStyle name="Normal 178 4 2 2" xfId="3496" xr:uid="{00000000-0005-0000-0000-0000D1860000}"/>
    <cellStyle name="Normal 178 4 2 2 2" xfId="7369" xr:uid="{00000000-0005-0000-0000-0000D2860000}"/>
    <cellStyle name="Normal 178 4 2 2 2 2" xfId="15083" xr:uid="{00000000-0005-0000-0000-0000D3860000}"/>
    <cellStyle name="Normal 178 4 2 2 2 2 2" xfId="30478" xr:uid="{00000000-0005-0000-0000-0000D4860000}"/>
    <cellStyle name="Normal 178 4 2 2 2 2 3" xfId="45873" xr:uid="{00000000-0005-0000-0000-0000D5860000}"/>
    <cellStyle name="Normal 178 4 2 2 2 3" xfId="22780" xr:uid="{00000000-0005-0000-0000-0000D6860000}"/>
    <cellStyle name="Normal 178 4 2 2 2 4" xfId="38175" xr:uid="{00000000-0005-0000-0000-0000D7860000}"/>
    <cellStyle name="Normal 178 4 2 2 3" xfId="11234" xr:uid="{00000000-0005-0000-0000-0000D8860000}"/>
    <cellStyle name="Normal 178 4 2 2 3 2" xfId="26629" xr:uid="{00000000-0005-0000-0000-0000D9860000}"/>
    <cellStyle name="Normal 178 4 2 2 3 3" xfId="42024" xr:uid="{00000000-0005-0000-0000-0000DA860000}"/>
    <cellStyle name="Normal 178 4 2 2 4" xfId="18931" xr:uid="{00000000-0005-0000-0000-0000DB860000}"/>
    <cellStyle name="Normal 178 4 2 2 5" xfId="34326" xr:uid="{00000000-0005-0000-0000-0000DC860000}"/>
    <cellStyle name="Normal 178 4 2 3" xfId="5445" xr:uid="{00000000-0005-0000-0000-0000DD860000}"/>
    <cellStyle name="Normal 178 4 2 3 2" xfId="13159" xr:uid="{00000000-0005-0000-0000-0000DE860000}"/>
    <cellStyle name="Normal 178 4 2 3 2 2" xfId="28554" xr:uid="{00000000-0005-0000-0000-0000DF860000}"/>
    <cellStyle name="Normal 178 4 2 3 2 3" xfId="43949" xr:uid="{00000000-0005-0000-0000-0000E0860000}"/>
    <cellStyle name="Normal 178 4 2 3 3" xfId="20856" xr:uid="{00000000-0005-0000-0000-0000E1860000}"/>
    <cellStyle name="Normal 178 4 2 3 4" xfId="36251" xr:uid="{00000000-0005-0000-0000-0000E2860000}"/>
    <cellStyle name="Normal 178 4 2 4" xfId="9310" xr:uid="{00000000-0005-0000-0000-0000E3860000}"/>
    <cellStyle name="Normal 178 4 2 4 2" xfId="24705" xr:uid="{00000000-0005-0000-0000-0000E4860000}"/>
    <cellStyle name="Normal 178 4 2 4 3" xfId="40100" xr:uid="{00000000-0005-0000-0000-0000E5860000}"/>
    <cellStyle name="Normal 178 4 2 5" xfId="17007" xr:uid="{00000000-0005-0000-0000-0000E6860000}"/>
    <cellStyle name="Normal 178 4 2 6" xfId="32402" xr:uid="{00000000-0005-0000-0000-0000E7860000}"/>
    <cellStyle name="Normal 178 4 3" xfId="2534" xr:uid="{00000000-0005-0000-0000-0000E8860000}"/>
    <cellStyle name="Normal 178 4 3 2" xfId="6407" xr:uid="{00000000-0005-0000-0000-0000E9860000}"/>
    <cellStyle name="Normal 178 4 3 2 2" xfId="14121" xr:uid="{00000000-0005-0000-0000-0000EA860000}"/>
    <cellStyle name="Normal 178 4 3 2 2 2" xfId="29516" xr:uid="{00000000-0005-0000-0000-0000EB860000}"/>
    <cellStyle name="Normal 178 4 3 2 2 3" xfId="44911" xr:uid="{00000000-0005-0000-0000-0000EC860000}"/>
    <cellStyle name="Normal 178 4 3 2 3" xfId="21818" xr:uid="{00000000-0005-0000-0000-0000ED860000}"/>
    <cellStyle name="Normal 178 4 3 2 4" xfId="37213" xr:uid="{00000000-0005-0000-0000-0000EE860000}"/>
    <cellStyle name="Normal 178 4 3 3" xfId="10272" xr:uid="{00000000-0005-0000-0000-0000EF860000}"/>
    <cellStyle name="Normal 178 4 3 3 2" xfId="25667" xr:uid="{00000000-0005-0000-0000-0000F0860000}"/>
    <cellStyle name="Normal 178 4 3 3 3" xfId="41062" xr:uid="{00000000-0005-0000-0000-0000F1860000}"/>
    <cellStyle name="Normal 178 4 3 4" xfId="17969" xr:uid="{00000000-0005-0000-0000-0000F2860000}"/>
    <cellStyle name="Normal 178 4 3 5" xfId="33364" xr:uid="{00000000-0005-0000-0000-0000F3860000}"/>
    <cellStyle name="Normal 178 4 4" xfId="4483" xr:uid="{00000000-0005-0000-0000-0000F4860000}"/>
    <cellStyle name="Normal 178 4 4 2" xfId="12197" xr:uid="{00000000-0005-0000-0000-0000F5860000}"/>
    <cellStyle name="Normal 178 4 4 2 2" xfId="27592" xr:uid="{00000000-0005-0000-0000-0000F6860000}"/>
    <cellStyle name="Normal 178 4 4 2 3" xfId="42987" xr:uid="{00000000-0005-0000-0000-0000F7860000}"/>
    <cellStyle name="Normal 178 4 4 3" xfId="19894" xr:uid="{00000000-0005-0000-0000-0000F8860000}"/>
    <cellStyle name="Normal 178 4 4 4" xfId="35289" xr:uid="{00000000-0005-0000-0000-0000F9860000}"/>
    <cellStyle name="Normal 178 4 5" xfId="8348" xr:uid="{00000000-0005-0000-0000-0000FA860000}"/>
    <cellStyle name="Normal 178 4 5 2" xfId="23743" xr:uid="{00000000-0005-0000-0000-0000FB860000}"/>
    <cellStyle name="Normal 178 4 5 3" xfId="39138" xr:uid="{00000000-0005-0000-0000-0000FC860000}"/>
    <cellStyle name="Normal 178 4 6" xfId="16045" xr:uid="{00000000-0005-0000-0000-0000FD860000}"/>
    <cellStyle name="Normal 178 4 7" xfId="31440" xr:uid="{00000000-0005-0000-0000-0000FE860000}"/>
    <cellStyle name="Normal 178 5" xfId="1086" xr:uid="{00000000-0005-0000-0000-0000FF860000}"/>
    <cellStyle name="Normal 178 5 2" xfId="3015" xr:uid="{00000000-0005-0000-0000-000000870000}"/>
    <cellStyle name="Normal 178 5 2 2" xfId="6888" xr:uid="{00000000-0005-0000-0000-000001870000}"/>
    <cellStyle name="Normal 178 5 2 2 2" xfId="14602" xr:uid="{00000000-0005-0000-0000-000002870000}"/>
    <cellStyle name="Normal 178 5 2 2 2 2" xfId="29997" xr:uid="{00000000-0005-0000-0000-000003870000}"/>
    <cellStyle name="Normal 178 5 2 2 2 3" xfId="45392" xr:uid="{00000000-0005-0000-0000-000004870000}"/>
    <cellStyle name="Normal 178 5 2 2 3" xfId="22299" xr:uid="{00000000-0005-0000-0000-000005870000}"/>
    <cellStyle name="Normal 178 5 2 2 4" xfId="37694" xr:uid="{00000000-0005-0000-0000-000006870000}"/>
    <cellStyle name="Normal 178 5 2 3" xfId="10753" xr:uid="{00000000-0005-0000-0000-000007870000}"/>
    <cellStyle name="Normal 178 5 2 3 2" xfId="26148" xr:uid="{00000000-0005-0000-0000-000008870000}"/>
    <cellStyle name="Normal 178 5 2 3 3" xfId="41543" xr:uid="{00000000-0005-0000-0000-000009870000}"/>
    <cellStyle name="Normal 178 5 2 4" xfId="18450" xr:uid="{00000000-0005-0000-0000-00000A870000}"/>
    <cellStyle name="Normal 178 5 2 5" xfId="33845" xr:uid="{00000000-0005-0000-0000-00000B870000}"/>
    <cellStyle name="Normal 178 5 3" xfId="4964" xr:uid="{00000000-0005-0000-0000-00000C870000}"/>
    <cellStyle name="Normal 178 5 3 2" xfId="12678" xr:uid="{00000000-0005-0000-0000-00000D870000}"/>
    <cellStyle name="Normal 178 5 3 2 2" xfId="28073" xr:uid="{00000000-0005-0000-0000-00000E870000}"/>
    <cellStyle name="Normal 178 5 3 2 3" xfId="43468" xr:uid="{00000000-0005-0000-0000-00000F870000}"/>
    <cellStyle name="Normal 178 5 3 3" xfId="20375" xr:uid="{00000000-0005-0000-0000-000010870000}"/>
    <cellStyle name="Normal 178 5 3 4" xfId="35770" xr:uid="{00000000-0005-0000-0000-000011870000}"/>
    <cellStyle name="Normal 178 5 4" xfId="8829" xr:uid="{00000000-0005-0000-0000-000012870000}"/>
    <cellStyle name="Normal 178 5 4 2" xfId="24224" xr:uid="{00000000-0005-0000-0000-000013870000}"/>
    <cellStyle name="Normal 178 5 4 3" xfId="39619" xr:uid="{00000000-0005-0000-0000-000014870000}"/>
    <cellStyle name="Normal 178 5 5" xfId="16526" xr:uid="{00000000-0005-0000-0000-000015870000}"/>
    <cellStyle name="Normal 178 5 6" xfId="31921" xr:uid="{00000000-0005-0000-0000-000016870000}"/>
    <cellStyle name="Normal 178 6" xfId="2053" xr:uid="{00000000-0005-0000-0000-000017870000}"/>
    <cellStyle name="Normal 178 6 2" xfId="5926" xr:uid="{00000000-0005-0000-0000-000018870000}"/>
    <cellStyle name="Normal 178 6 2 2" xfId="13640" xr:uid="{00000000-0005-0000-0000-000019870000}"/>
    <cellStyle name="Normal 178 6 2 2 2" xfId="29035" xr:uid="{00000000-0005-0000-0000-00001A870000}"/>
    <cellStyle name="Normal 178 6 2 2 3" xfId="44430" xr:uid="{00000000-0005-0000-0000-00001B870000}"/>
    <cellStyle name="Normal 178 6 2 3" xfId="21337" xr:uid="{00000000-0005-0000-0000-00001C870000}"/>
    <cellStyle name="Normal 178 6 2 4" xfId="36732" xr:uid="{00000000-0005-0000-0000-00001D870000}"/>
    <cellStyle name="Normal 178 6 3" xfId="9791" xr:uid="{00000000-0005-0000-0000-00001E870000}"/>
    <cellStyle name="Normal 178 6 3 2" xfId="25186" xr:uid="{00000000-0005-0000-0000-00001F870000}"/>
    <cellStyle name="Normal 178 6 3 3" xfId="40581" xr:uid="{00000000-0005-0000-0000-000020870000}"/>
    <cellStyle name="Normal 178 6 4" xfId="17488" xr:uid="{00000000-0005-0000-0000-000021870000}"/>
    <cellStyle name="Normal 178 6 5" xfId="32883" xr:uid="{00000000-0005-0000-0000-000022870000}"/>
    <cellStyle name="Normal 178 7" xfId="4012" xr:uid="{00000000-0005-0000-0000-000023870000}"/>
    <cellStyle name="Normal 178 7 2" xfId="11728" xr:uid="{00000000-0005-0000-0000-000024870000}"/>
    <cellStyle name="Normal 178 7 2 2" xfId="27123" xr:uid="{00000000-0005-0000-0000-000025870000}"/>
    <cellStyle name="Normal 178 7 2 3" xfId="42518" xr:uid="{00000000-0005-0000-0000-000026870000}"/>
    <cellStyle name="Normal 178 7 3" xfId="19425" xr:uid="{00000000-0005-0000-0000-000027870000}"/>
    <cellStyle name="Normal 178 7 4" xfId="34820" xr:uid="{00000000-0005-0000-0000-000028870000}"/>
    <cellStyle name="Normal 178 8" xfId="7877" xr:uid="{00000000-0005-0000-0000-000029870000}"/>
    <cellStyle name="Normal 178 8 2" xfId="23274" xr:uid="{00000000-0005-0000-0000-00002A870000}"/>
    <cellStyle name="Normal 178 8 3" xfId="38669" xr:uid="{00000000-0005-0000-0000-00002B870000}"/>
    <cellStyle name="Normal 178 9" xfId="15564" xr:uid="{00000000-0005-0000-0000-00002C870000}"/>
    <cellStyle name="Normal 179" xfId="77" xr:uid="{00000000-0005-0000-0000-00002D870000}"/>
    <cellStyle name="Normal 179 10" xfId="30960" xr:uid="{00000000-0005-0000-0000-00002E870000}"/>
    <cellStyle name="Normal 179 2" xfId="189" xr:uid="{00000000-0005-0000-0000-00002F870000}"/>
    <cellStyle name="Normal 179 2 2" xfId="442" xr:uid="{00000000-0005-0000-0000-000030870000}"/>
    <cellStyle name="Normal 179 2 2 2" xfId="927" xr:uid="{00000000-0005-0000-0000-000031870000}"/>
    <cellStyle name="Normal 179 2 2 2 2" xfId="1893" xr:uid="{00000000-0005-0000-0000-000032870000}"/>
    <cellStyle name="Normal 179 2 2 2 2 2" xfId="3822" xr:uid="{00000000-0005-0000-0000-000033870000}"/>
    <cellStyle name="Normal 179 2 2 2 2 2 2" xfId="7695" xr:uid="{00000000-0005-0000-0000-000034870000}"/>
    <cellStyle name="Normal 179 2 2 2 2 2 2 2" xfId="15409" xr:uid="{00000000-0005-0000-0000-000035870000}"/>
    <cellStyle name="Normal 179 2 2 2 2 2 2 2 2" xfId="30804" xr:uid="{00000000-0005-0000-0000-000036870000}"/>
    <cellStyle name="Normal 179 2 2 2 2 2 2 2 3" xfId="46199" xr:uid="{00000000-0005-0000-0000-000037870000}"/>
    <cellStyle name="Normal 179 2 2 2 2 2 2 3" xfId="23106" xr:uid="{00000000-0005-0000-0000-000038870000}"/>
    <cellStyle name="Normal 179 2 2 2 2 2 2 4" xfId="38501" xr:uid="{00000000-0005-0000-0000-000039870000}"/>
    <cellStyle name="Normal 179 2 2 2 2 2 3" xfId="11560" xr:uid="{00000000-0005-0000-0000-00003A870000}"/>
    <cellStyle name="Normal 179 2 2 2 2 2 3 2" xfId="26955" xr:uid="{00000000-0005-0000-0000-00003B870000}"/>
    <cellStyle name="Normal 179 2 2 2 2 2 3 3" xfId="42350" xr:uid="{00000000-0005-0000-0000-00003C870000}"/>
    <cellStyle name="Normal 179 2 2 2 2 2 4" xfId="19257" xr:uid="{00000000-0005-0000-0000-00003D870000}"/>
    <cellStyle name="Normal 179 2 2 2 2 2 5" xfId="34652" xr:uid="{00000000-0005-0000-0000-00003E870000}"/>
    <cellStyle name="Normal 179 2 2 2 2 3" xfId="5771" xr:uid="{00000000-0005-0000-0000-00003F870000}"/>
    <cellStyle name="Normal 179 2 2 2 2 3 2" xfId="13485" xr:uid="{00000000-0005-0000-0000-000040870000}"/>
    <cellStyle name="Normal 179 2 2 2 2 3 2 2" xfId="28880" xr:uid="{00000000-0005-0000-0000-000041870000}"/>
    <cellStyle name="Normal 179 2 2 2 2 3 2 3" xfId="44275" xr:uid="{00000000-0005-0000-0000-000042870000}"/>
    <cellStyle name="Normal 179 2 2 2 2 3 3" xfId="21182" xr:uid="{00000000-0005-0000-0000-000043870000}"/>
    <cellStyle name="Normal 179 2 2 2 2 3 4" xfId="36577" xr:uid="{00000000-0005-0000-0000-000044870000}"/>
    <cellStyle name="Normal 179 2 2 2 2 4" xfId="9636" xr:uid="{00000000-0005-0000-0000-000045870000}"/>
    <cellStyle name="Normal 179 2 2 2 2 4 2" xfId="25031" xr:uid="{00000000-0005-0000-0000-000046870000}"/>
    <cellStyle name="Normal 179 2 2 2 2 4 3" xfId="40426" xr:uid="{00000000-0005-0000-0000-000047870000}"/>
    <cellStyle name="Normal 179 2 2 2 2 5" xfId="17333" xr:uid="{00000000-0005-0000-0000-000048870000}"/>
    <cellStyle name="Normal 179 2 2 2 2 6" xfId="32728" xr:uid="{00000000-0005-0000-0000-000049870000}"/>
    <cellStyle name="Normal 179 2 2 2 3" xfId="2860" xr:uid="{00000000-0005-0000-0000-00004A870000}"/>
    <cellStyle name="Normal 179 2 2 2 3 2" xfId="6733" xr:uid="{00000000-0005-0000-0000-00004B870000}"/>
    <cellStyle name="Normal 179 2 2 2 3 2 2" xfId="14447" xr:uid="{00000000-0005-0000-0000-00004C870000}"/>
    <cellStyle name="Normal 179 2 2 2 3 2 2 2" xfId="29842" xr:uid="{00000000-0005-0000-0000-00004D870000}"/>
    <cellStyle name="Normal 179 2 2 2 3 2 2 3" xfId="45237" xr:uid="{00000000-0005-0000-0000-00004E870000}"/>
    <cellStyle name="Normal 179 2 2 2 3 2 3" xfId="22144" xr:uid="{00000000-0005-0000-0000-00004F870000}"/>
    <cellStyle name="Normal 179 2 2 2 3 2 4" xfId="37539" xr:uid="{00000000-0005-0000-0000-000050870000}"/>
    <cellStyle name="Normal 179 2 2 2 3 3" xfId="10598" xr:uid="{00000000-0005-0000-0000-000051870000}"/>
    <cellStyle name="Normal 179 2 2 2 3 3 2" xfId="25993" xr:uid="{00000000-0005-0000-0000-000052870000}"/>
    <cellStyle name="Normal 179 2 2 2 3 3 3" xfId="41388" xr:uid="{00000000-0005-0000-0000-000053870000}"/>
    <cellStyle name="Normal 179 2 2 2 3 4" xfId="18295" xr:uid="{00000000-0005-0000-0000-000054870000}"/>
    <cellStyle name="Normal 179 2 2 2 3 5" xfId="33690" xr:uid="{00000000-0005-0000-0000-000055870000}"/>
    <cellStyle name="Normal 179 2 2 2 4" xfId="4809" xr:uid="{00000000-0005-0000-0000-000056870000}"/>
    <cellStyle name="Normal 179 2 2 2 4 2" xfId="12523" xr:uid="{00000000-0005-0000-0000-000057870000}"/>
    <cellStyle name="Normal 179 2 2 2 4 2 2" xfId="27918" xr:uid="{00000000-0005-0000-0000-000058870000}"/>
    <cellStyle name="Normal 179 2 2 2 4 2 3" xfId="43313" xr:uid="{00000000-0005-0000-0000-000059870000}"/>
    <cellStyle name="Normal 179 2 2 2 4 3" xfId="20220" xr:uid="{00000000-0005-0000-0000-00005A870000}"/>
    <cellStyle name="Normal 179 2 2 2 4 4" xfId="35615" xr:uid="{00000000-0005-0000-0000-00005B870000}"/>
    <cellStyle name="Normal 179 2 2 2 5" xfId="8674" xr:uid="{00000000-0005-0000-0000-00005C870000}"/>
    <cellStyle name="Normal 179 2 2 2 5 2" xfId="24069" xr:uid="{00000000-0005-0000-0000-00005D870000}"/>
    <cellStyle name="Normal 179 2 2 2 5 3" xfId="39464" xr:uid="{00000000-0005-0000-0000-00005E870000}"/>
    <cellStyle name="Normal 179 2 2 2 6" xfId="16371" xr:uid="{00000000-0005-0000-0000-00005F870000}"/>
    <cellStyle name="Normal 179 2 2 2 7" xfId="31766" xr:uid="{00000000-0005-0000-0000-000060870000}"/>
    <cellStyle name="Normal 179 2 2 3" xfId="1412" xr:uid="{00000000-0005-0000-0000-000061870000}"/>
    <cellStyle name="Normal 179 2 2 3 2" xfId="3341" xr:uid="{00000000-0005-0000-0000-000062870000}"/>
    <cellStyle name="Normal 179 2 2 3 2 2" xfId="7214" xr:uid="{00000000-0005-0000-0000-000063870000}"/>
    <cellStyle name="Normal 179 2 2 3 2 2 2" xfId="14928" xr:uid="{00000000-0005-0000-0000-000064870000}"/>
    <cellStyle name="Normal 179 2 2 3 2 2 2 2" xfId="30323" xr:uid="{00000000-0005-0000-0000-000065870000}"/>
    <cellStyle name="Normal 179 2 2 3 2 2 2 3" xfId="45718" xr:uid="{00000000-0005-0000-0000-000066870000}"/>
    <cellStyle name="Normal 179 2 2 3 2 2 3" xfId="22625" xr:uid="{00000000-0005-0000-0000-000067870000}"/>
    <cellStyle name="Normal 179 2 2 3 2 2 4" xfId="38020" xr:uid="{00000000-0005-0000-0000-000068870000}"/>
    <cellStyle name="Normal 179 2 2 3 2 3" xfId="11079" xr:uid="{00000000-0005-0000-0000-000069870000}"/>
    <cellStyle name="Normal 179 2 2 3 2 3 2" xfId="26474" xr:uid="{00000000-0005-0000-0000-00006A870000}"/>
    <cellStyle name="Normal 179 2 2 3 2 3 3" xfId="41869" xr:uid="{00000000-0005-0000-0000-00006B870000}"/>
    <cellStyle name="Normal 179 2 2 3 2 4" xfId="18776" xr:uid="{00000000-0005-0000-0000-00006C870000}"/>
    <cellStyle name="Normal 179 2 2 3 2 5" xfId="34171" xr:uid="{00000000-0005-0000-0000-00006D870000}"/>
    <cellStyle name="Normal 179 2 2 3 3" xfId="5290" xr:uid="{00000000-0005-0000-0000-00006E870000}"/>
    <cellStyle name="Normal 179 2 2 3 3 2" xfId="13004" xr:uid="{00000000-0005-0000-0000-00006F870000}"/>
    <cellStyle name="Normal 179 2 2 3 3 2 2" xfId="28399" xr:uid="{00000000-0005-0000-0000-000070870000}"/>
    <cellStyle name="Normal 179 2 2 3 3 2 3" xfId="43794" xr:uid="{00000000-0005-0000-0000-000071870000}"/>
    <cellStyle name="Normal 179 2 2 3 3 3" xfId="20701" xr:uid="{00000000-0005-0000-0000-000072870000}"/>
    <cellStyle name="Normal 179 2 2 3 3 4" xfId="36096" xr:uid="{00000000-0005-0000-0000-000073870000}"/>
    <cellStyle name="Normal 179 2 2 3 4" xfId="9155" xr:uid="{00000000-0005-0000-0000-000074870000}"/>
    <cellStyle name="Normal 179 2 2 3 4 2" xfId="24550" xr:uid="{00000000-0005-0000-0000-000075870000}"/>
    <cellStyle name="Normal 179 2 2 3 4 3" xfId="39945" xr:uid="{00000000-0005-0000-0000-000076870000}"/>
    <cellStyle name="Normal 179 2 2 3 5" xfId="16852" xr:uid="{00000000-0005-0000-0000-000077870000}"/>
    <cellStyle name="Normal 179 2 2 3 6" xfId="32247" xr:uid="{00000000-0005-0000-0000-000078870000}"/>
    <cellStyle name="Normal 179 2 2 4" xfId="2379" xr:uid="{00000000-0005-0000-0000-000079870000}"/>
    <cellStyle name="Normal 179 2 2 4 2" xfId="6252" xr:uid="{00000000-0005-0000-0000-00007A870000}"/>
    <cellStyle name="Normal 179 2 2 4 2 2" xfId="13966" xr:uid="{00000000-0005-0000-0000-00007B870000}"/>
    <cellStyle name="Normal 179 2 2 4 2 2 2" xfId="29361" xr:uid="{00000000-0005-0000-0000-00007C870000}"/>
    <cellStyle name="Normal 179 2 2 4 2 2 3" xfId="44756" xr:uid="{00000000-0005-0000-0000-00007D870000}"/>
    <cellStyle name="Normal 179 2 2 4 2 3" xfId="21663" xr:uid="{00000000-0005-0000-0000-00007E870000}"/>
    <cellStyle name="Normal 179 2 2 4 2 4" xfId="37058" xr:uid="{00000000-0005-0000-0000-00007F870000}"/>
    <cellStyle name="Normal 179 2 2 4 3" xfId="10117" xr:uid="{00000000-0005-0000-0000-000080870000}"/>
    <cellStyle name="Normal 179 2 2 4 3 2" xfId="25512" xr:uid="{00000000-0005-0000-0000-000081870000}"/>
    <cellStyle name="Normal 179 2 2 4 3 3" xfId="40907" xr:uid="{00000000-0005-0000-0000-000082870000}"/>
    <cellStyle name="Normal 179 2 2 4 4" xfId="17814" xr:uid="{00000000-0005-0000-0000-000083870000}"/>
    <cellStyle name="Normal 179 2 2 4 5" xfId="33209" xr:uid="{00000000-0005-0000-0000-000084870000}"/>
    <cellStyle name="Normal 179 2 2 5" xfId="4328" xr:uid="{00000000-0005-0000-0000-000085870000}"/>
    <cellStyle name="Normal 179 2 2 5 2" xfId="12042" xr:uid="{00000000-0005-0000-0000-000086870000}"/>
    <cellStyle name="Normal 179 2 2 5 2 2" xfId="27437" xr:uid="{00000000-0005-0000-0000-000087870000}"/>
    <cellStyle name="Normal 179 2 2 5 2 3" xfId="42832" xr:uid="{00000000-0005-0000-0000-000088870000}"/>
    <cellStyle name="Normal 179 2 2 5 3" xfId="19739" xr:uid="{00000000-0005-0000-0000-000089870000}"/>
    <cellStyle name="Normal 179 2 2 5 4" xfId="35134" xr:uid="{00000000-0005-0000-0000-00008A870000}"/>
    <cellStyle name="Normal 179 2 2 6" xfId="8193" xr:uid="{00000000-0005-0000-0000-00008B870000}"/>
    <cellStyle name="Normal 179 2 2 6 2" xfId="23588" xr:uid="{00000000-0005-0000-0000-00008C870000}"/>
    <cellStyle name="Normal 179 2 2 6 3" xfId="38983" xr:uid="{00000000-0005-0000-0000-00008D870000}"/>
    <cellStyle name="Normal 179 2 2 7" xfId="15890" xr:uid="{00000000-0005-0000-0000-00008E870000}"/>
    <cellStyle name="Normal 179 2 2 8" xfId="31285" xr:uid="{00000000-0005-0000-0000-00008F870000}"/>
    <cellStyle name="Normal 179 2 3" xfId="706" xr:uid="{00000000-0005-0000-0000-000090870000}"/>
    <cellStyle name="Normal 179 2 3 2" xfId="1672" xr:uid="{00000000-0005-0000-0000-000091870000}"/>
    <cellStyle name="Normal 179 2 3 2 2" xfId="3601" xr:uid="{00000000-0005-0000-0000-000092870000}"/>
    <cellStyle name="Normal 179 2 3 2 2 2" xfId="7474" xr:uid="{00000000-0005-0000-0000-000093870000}"/>
    <cellStyle name="Normal 179 2 3 2 2 2 2" xfId="15188" xr:uid="{00000000-0005-0000-0000-000094870000}"/>
    <cellStyle name="Normal 179 2 3 2 2 2 2 2" xfId="30583" xr:uid="{00000000-0005-0000-0000-000095870000}"/>
    <cellStyle name="Normal 179 2 3 2 2 2 2 3" xfId="45978" xr:uid="{00000000-0005-0000-0000-000096870000}"/>
    <cellStyle name="Normal 179 2 3 2 2 2 3" xfId="22885" xr:uid="{00000000-0005-0000-0000-000097870000}"/>
    <cellStyle name="Normal 179 2 3 2 2 2 4" xfId="38280" xr:uid="{00000000-0005-0000-0000-000098870000}"/>
    <cellStyle name="Normal 179 2 3 2 2 3" xfId="11339" xr:uid="{00000000-0005-0000-0000-000099870000}"/>
    <cellStyle name="Normal 179 2 3 2 2 3 2" xfId="26734" xr:uid="{00000000-0005-0000-0000-00009A870000}"/>
    <cellStyle name="Normal 179 2 3 2 2 3 3" xfId="42129" xr:uid="{00000000-0005-0000-0000-00009B870000}"/>
    <cellStyle name="Normal 179 2 3 2 2 4" xfId="19036" xr:uid="{00000000-0005-0000-0000-00009C870000}"/>
    <cellStyle name="Normal 179 2 3 2 2 5" xfId="34431" xr:uid="{00000000-0005-0000-0000-00009D870000}"/>
    <cellStyle name="Normal 179 2 3 2 3" xfId="5550" xr:uid="{00000000-0005-0000-0000-00009E870000}"/>
    <cellStyle name="Normal 179 2 3 2 3 2" xfId="13264" xr:uid="{00000000-0005-0000-0000-00009F870000}"/>
    <cellStyle name="Normal 179 2 3 2 3 2 2" xfId="28659" xr:uid="{00000000-0005-0000-0000-0000A0870000}"/>
    <cellStyle name="Normal 179 2 3 2 3 2 3" xfId="44054" xr:uid="{00000000-0005-0000-0000-0000A1870000}"/>
    <cellStyle name="Normal 179 2 3 2 3 3" xfId="20961" xr:uid="{00000000-0005-0000-0000-0000A2870000}"/>
    <cellStyle name="Normal 179 2 3 2 3 4" xfId="36356" xr:uid="{00000000-0005-0000-0000-0000A3870000}"/>
    <cellStyle name="Normal 179 2 3 2 4" xfId="9415" xr:uid="{00000000-0005-0000-0000-0000A4870000}"/>
    <cellStyle name="Normal 179 2 3 2 4 2" xfId="24810" xr:uid="{00000000-0005-0000-0000-0000A5870000}"/>
    <cellStyle name="Normal 179 2 3 2 4 3" xfId="40205" xr:uid="{00000000-0005-0000-0000-0000A6870000}"/>
    <cellStyle name="Normal 179 2 3 2 5" xfId="17112" xr:uid="{00000000-0005-0000-0000-0000A7870000}"/>
    <cellStyle name="Normal 179 2 3 2 6" xfId="32507" xr:uid="{00000000-0005-0000-0000-0000A8870000}"/>
    <cellStyle name="Normal 179 2 3 3" xfId="2639" xr:uid="{00000000-0005-0000-0000-0000A9870000}"/>
    <cellStyle name="Normal 179 2 3 3 2" xfId="6512" xr:uid="{00000000-0005-0000-0000-0000AA870000}"/>
    <cellStyle name="Normal 179 2 3 3 2 2" xfId="14226" xr:uid="{00000000-0005-0000-0000-0000AB870000}"/>
    <cellStyle name="Normal 179 2 3 3 2 2 2" xfId="29621" xr:uid="{00000000-0005-0000-0000-0000AC870000}"/>
    <cellStyle name="Normal 179 2 3 3 2 2 3" xfId="45016" xr:uid="{00000000-0005-0000-0000-0000AD870000}"/>
    <cellStyle name="Normal 179 2 3 3 2 3" xfId="21923" xr:uid="{00000000-0005-0000-0000-0000AE870000}"/>
    <cellStyle name="Normal 179 2 3 3 2 4" xfId="37318" xr:uid="{00000000-0005-0000-0000-0000AF870000}"/>
    <cellStyle name="Normal 179 2 3 3 3" xfId="10377" xr:uid="{00000000-0005-0000-0000-0000B0870000}"/>
    <cellStyle name="Normal 179 2 3 3 3 2" xfId="25772" xr:uid="{00000000-0005-0000-0000-0000B1870000}"/>
    <cellStyle name="Normal 179 2 3 3 3 3" xfId="41167" xr:uid="{00000000-0005-0000-0000-0000B2870000}"/>
    <cellStyle name="Normal 179 2 3 3 4" xfId="18074" xr:uid="{00000000-0005-0000-0000-0000B3870000}"/>
    <cellStyle name="Normal 179 2 3 3 5" xfId="33469" xr:uid="{00000000-0005-0000-0000-0000B4870000}"/>
    <cellStyle name="Normal 179 2 3 4" xfId="4588" xr:uid="{00000000-0005-0000-0000-0000B5870000}"/>
    <cellStyle name="Normal 179 2 3 4 2" xfId="12302" xr:uid="{00000000-0005-0000-0000-0000B6870000}"/>
    <cellStyle name="Normal 179 2 3 4 2 2" xfId="27697" xr:uid="{00000000-0005-0000-0000-0000B7870000}"/>
    <cellStyle name="Normal 179 2 3 4 2 3" xfId="43092" xr:uid="{00000000-0005-0000-0000-0000B8870000}"/>
    <cellStyle name="Normal 179 2 3 4 3" xfId="19999" xr:uid="{00000000-0005-0000-0000-0000B9870000}"/>
    <cellStyle name="Normal 179 2 3 4 4" xfId="35394" xr:uid="{00000000-0005-0000-0000-0000BA870000}"/>
    <cellStyle name="Normal 179 2 3 5" xfId="8453" xr:uid="{00000000-0005-0000-0000-0000BB870000}"/>
    <cellStyle name="Normal 179 2 3 5 2" xfId="23848" xr:uid="{00000000-0005-0000-0000-0000BC870000}"/>
    <cellStyle name="Normal 179 2 3 5 3" xfId="39243" xr:uid="{00000000-0005-0000-0000-0000BD870000}"/>
    <cellStyle name="Normal 179 2 3 6" xfId="16150" xr:uid="{00000000-0005-0000-0000-0000BE870000}"/>
    <cellStyle name="Normal 179 2 3 7" xfId="31545" xr:uid="{00000000-0005-0000-0000-0000BF870000}"/>
    <cellStyle name="Normal 179 2 4" xfId="1191" xr:uid="{00000000-0005-0000-0000-0000C0870000}"/>
    <cellStyle name="Normal 179 2 4 2" xfId="3120" xr:uid="{00000000-0005-0000-0000-0000C1870000}"/>
    <cellStyle name="Normal 179 2 4 2 2" xfId="6993" xr:uid="{00000000-0005-0000-0000-0000C2870000}"/>
    <cellStyle name="Normal 179 2 4 2 2 2" xfId="14707" xr:uid="{00000000-0005-0000-0000-0000C3870000}"/>
    <cellStyle name="Normal 179 2 4 2 2 2 2" xfId="30102" xr:uid="{00000000-0005-0000-0000-0000C4870000}"/>
    <cellStyle name="Normal 179 2 4 2 2 2 3" xfId="45497" xr:uid="{00000000-0005-0000-0000-0000C5870000}"/>
    <cellStyle name="Normal 179 2 4 2 2 3" xfId="22404" xr:uid="{00000000-0005-0000-0000-0000C6870000}"/>
    <cellStyle name="Normal 179 2 4 2 2 4" xfId="37799" xr:uid="{00000000-0005-0000-0000-0000C7870000}"/>
    <cellStyle name="Normal 179 2 4 2 3" xfId="10858" xr:uid="{00000000-0005-0000-0000-0000C8870000}"/>
    <cellStyle name="Normal 179 2 4 2 3 2" xfId="26253" xr:uid="{00000000-0005-0000-0000-0000C9870000}"/>
    <cellStyle name="Normal 179 2 4 2 3 3" xfId="41648" xr:uid="{00000000-0005-0000-0000-0000CA870000}"/>
    <cellStyle name="Normal 179 2 4 2 4" xfId="18555" xr:uid="{00000000-0005-0000-0000-0000CB870000}"/>
    <cellStyle name="Normal 179 2 4 2 5" xfId="33950" xr:uid="{00000000-0005-0000-0000-0000CC870000}"/>
    <cellStyle name="Normal 179 2 4 3" xfId="5069" xr:uid="{00000000-0005-0000-0000-0000CD870000}"/>
    <cellStyle name="Normal 179 2 4 3 2" xfId="12783" xr:uid="{00000000-0005-0000-0000-0000CE870000}"/>
    <cellStyle name="Normal 179 2 4 3 2 2" xfId="28178" xr:uid="{00000000-0005-0000-0000-0000CF870000}"/>
    <cellStyle name="Normal 179 2 4 3 2 3" xfId="43573" xr:uid="{00000000-0005-0000-0000-0000D0870000}"/>
    <cellStyle name="Normal 179 2 4 3 3" xfId="20480" xr:uid="{00000000-0005-0000-0000-0000D1870000}"/>
    <cellStyle name="Normal 179 2 4 3 4" xfId="35875" xr:uid="{00000000-0005-0000-0000-0000D2870000}"/>
    <cellStyle name="Normal 179 2 4 4" xfId="8934" xr:uid="{00000000-0005-0000-0000-0000D3870000}"/>
    <cellStyle name="Normal 179 2 4 4 2" xfId="24329" xr:uid="{00000000-0005-0000-0000-0000D4870000}"/>
    <cellStyle name="Normal 179 2 4 4 3" xfId="39724" xr:uid="{00000000-0005-0000-0000-0000D5870000}"/>
    <cellStyle name="Normal 179 2 4 5" xfId="16631" xr:uid="{00000000-0005-0000-0000-0000D6870000}"/>
    <cellStyle name="Normal 179 2 4 6" xfId="32026" xr:uid="{00000000-0005-0000-0000-0000D7870000}"/>
    <cellStyle name="Normal 179 2 5" xfId="2158" xr:uid="{00000000-0005-0000-0000-0000D8870000}"/>
    <cellStyle name="Normal 179 2 5 2" xfId="6031" xr:uid="{00000000-0005-0000-0000-0000D9870000}"/>
    <cellStyle name="Normal 179 2 5 2 2" xfId="13745" xr:uid="{00000000-0005-0000-0000-0000DA870000}"/>
    <cellStyle name="Normal 179 2 5 2 2 2" xfId="29140" xr:uid="{00000000-0005-0000-0000-0000DB870000}"/>
    <cellStyle name="Normal 179 2 5 2 2 3" xfId="44535" xr:uid="{00000000-0005-0000-0000-0000DC870000}"/>
    <cellStyle name="Normal 179 2 5 2 3" xfId="21442" xr:uid="{00000000-0005-0000-0000-0000DD870000}"/>
    <cellStyle name="Normal 179 2 5 2 4" xfId="36837" xr:uid="{00000000-0005-0000-0000-0000DE870000}"/>
    <cellStyle name="Normal 179 2 5 3" xfId="9896" xr:uid="{00000000-0005-0000-0000-0000DF870000}"/>
    <cellStyle name="Normal 179 2 5 3 2" xfId="25291" xr:uid="{00000000-0005-0000-0000-0000E0870000}"/>
    <cellStyle name="Normal 179 2 5 3 3" xfId="40686" xr:uid="{00000000-0005-0000-0000-0000E1870000}"/>
    <cellStyle name="Normal 179 2 5 4" xfId="17593" xr:uid="{00000000-0005-0000-0000-0000E2870000}"/>
    <cellStyle name="Normal 179 2 5 5" xfId="32988" xr:uid="{00000000-0005-0000-0000-0000E3870000}"/>
    <cellStyle name="Normal 179 2 6" xfId="4118" xr:uid="{00000000-0005-0000-0000-0000E4870000}"/>
    <cellStyle name="Normal 179 2 6 2" xfId="11833" xr:uid="{00000000-0005-0000-0000-0000E5870000}"/>
    <cellStyle name="Normal 179 2 6 2 2" xfId="27228" xr:uid="{00000000-0005-0000-0000-0000E6870000}"/>
    <cellStyle name="Normal 179 2 6 2 3" xfId="42623" xr:uid="{00000000-0005-0000-0000-0000E7870000}"/>
    <cellStyle name="Normal 179 2 6 3" xfId="19530" xr:uid="{00000000-0005-0000-0000-0000E8870000}"/>
    <cellStyle name="Normal 179 2 6 4" xfId="34925" xr:uid="{00000000-0005-0000-0000-0000E9870000}"/>
    <cellStyle name="Normal 179 2 7" xfId="7983" xr:uid="{00000000-0005-0000-0000-0000EA870000}"/>
    <cellStyle name="Normal 179 2 7 2" xfId="23379" xr:uid="{00000000-0005-0000-0000-0000EB870000}"/>
    <cellStyle name="Normal 179 2 7 3" xfId="38774" xr:uid="{00000000-0005-0000-0000-0000EC870000}"/>
    <cellStyle name="Normal 179 2 8" xfId="15669" xr:uid="{00000000-0005-0000-0000-0000ED870000}"/>
    <cellStyle name="Normal 179 2 9" xfId="31064" xr:uid="{00000000-0005-0000-0000-0000EE870000}"/>
    <cellStyle name="Normal 179 3" xfId="338" xr:uid="{00000000-0005-0000-0000-0000EF870000}"/>
    <cellStyle name="Normal 179 3 2" xfId="823" xr:uid="{00000000-0005-0000-0000-0000F0870000}"/>
    <cellStyle name="Normal 179 3 2 2" xfId="1789" xr:uid="{00000000-0005-0000-0000-0000F1870000}"/>
    <cellStyle name="Normal 179 3 2 2 2" xfId="3718" xr:uid="{00000000-0005-0000-0000-0000F2870000}"/>
    <cellStyle name="Normal 179 3 2 2 2 2" xfId="7591" xr:uid="{00000000-0005-0000-0000-0000F3870000}"/>
    <cellStyle name="Normal 179 3 2 2 2 2 2" xfId="15305" xr:uid="{00000000-0005-0000-0000-0000F4870000}"/>
    <cellStyle name="Normal 179 3 2 2 2 2 2 2" xfId="30700" xr:uid="{00000000-0005-0000-0000-0000F5870000}"/>
    <cellStyle name="Normal 179 3 2 2 2 2 2 3" xfId="46095" xr:uid="{00000000-0005-0000-0000-0000F6870000}"/>
    <cellStyle name="Normal 179 3 2 2 2 2 3" xfId="23002" xr:uid="{00000000-0005-0000-0000-0000F7870000}"/>
    <cellStyle name="Normal 179 3 2 2 2 2 4" xfId="38397" xr:uid="{00000000-0005-0000-0000-0000F8870000}"/>
    <cellStyle name="Normal 179 3 2 2 2 3" xfId="11456" xr:uid="{00000000-0005-0000-0000-0000F9870000}"/>
    <cellStyle name="Normal 179 3 2 2 2 3 2" xfId="26851" xr:uid="{00000000-0005-0000-0000-0000FA870000}"/>
    <cellStyle name="Normal 179 3 2 2 2 3 3" xfId="42246" xr:uid="{00000000-0005-0000-0000-0000FB870000}"/>
    <cellStyle name="Normal 179 3 2 2 2 4" xfId="19153" xr:uid="{00000000-0005-0000-0000-0000FC870000}"/>
    <cellStyle name="Normal 179 3 2 2 2 5" xfId="34548" xr:uid="{00000000-0005-0000-0000-0000FD870000}"/>
    <cellStyle name="Normal 179 3 2 2 3" xfId="5667" xr:uid="{00000000-0005-0000-0000-0000FE870000}"/>
    <cellStyle name="Normal 179 3 2 2 3 2" xfId="13381" xr:uid="{00000000-0005-0000-0000-0000FF870000}"/>
    <cellStyle name="Normal 179 3 2 2 3 2 2" xfId="28776" xr:uid="{00000000-0005-0000-0000-000000880000}"/>
    <cellStyle name="Normal 179 3 2 2 3 2 3" xfId="44171" xr:uid="{00000000-0005-0000-0000-000001880000}"/>
    <cellStyle name="Normal 179 3 2 2 3 3" xfId="21078" xr:uid="{00000000-0005-0000-0000-000002880000}"/>
    <cellStyle name="Normal 179 3 2 2 3 4" xfId="36473" xr:uid="{00000000-0005-0000-0000-000003880000}"/>
    <cellStyle name="Normal 179 3 2 2 4" xfId="9532" xr:uid="{00000000-0005-0000-0000-000004880000}"/>
    <cellStyle name="Normal 179 3 2 2 4 2" xfId="24927" xr:uid="{00000000-0005-0000-0000-000005880000}"/>
    <cellStyle name="Normal 179 3 2 2 4 3" xfId="40322" xr:uid="{00000000-0005-0000-0000-000006880000}"/>
    <cellStyle name="Normal 179 3 2 2 5" xfId="17229" xr:uid="{00000000-0005-0000-0000-000007880000}"/>
    <cellStyle name="Normal 179 3 2 2 6" xfId="32624" xr:uid="{00000000-0005-0000-0000-000008880000}"/>
    <cellStyle name="Normal 179 3 2 3" xfId="2756" xr:uid="{00000000-0005-0000-0000-000009880000}"/>
    <cellStyle name="Normal 179 3 2 3 2" xfId="6629" xr:uid="{00000000-0005-0000-0000-00000A880000}"/>
    <cellStyle name="Normal 179 3 2 3 2 2" xfId="14343" xr:uid="{00000000-0005-0000-0000-00000B880000}"/>
    <cellStyle name="Normal 179 3 2 3 2 2 2" xfId="29738" xr:uid="{00000000-0005-0000-0000-00000C880000}"/>
    <cellStyle name="Normal 179 3 2 3 2 2 3" xfId="45133" xr:uid="{00000000-0005-0000-0000-00000D880000}"/>
    <cellStyle name="Normal 179 3 2 3 2 3" xfId="22040" xr:uid="{00000000-0005-0000-0000-00000E880000}"/>
    <cellStyle name="Normal 179 3 2 3 2 4" xfId="37435" xr:uid="{00000000-0005-0000-0000-00000F880000}"/>
    <cellStyle name="Normal 179 3 2 3 3" xfId="10494" xr:uid="{00000000-0005-0000-0000-000010880000}"/>
    <cellStyle name="Normal 179 3 2 3 3 2" xfId="25889" xr:uid="{00000000-0005-0000-0000-000011880000}"/>
    <cellStyle name="Normal 179 3 2 3 3 3" xfId="41284" xr:uid="{00000000-0005-0000-0000-000012880000}"/>
    <cellStyle name="Normal 179 3 2 3 4" xfId="18191" xr:uid="{00000000-0005-0000-0000-000013880000}"/>
    <cellStyle name="Normal 179 3 2 3 5" xfId="33586" xr:uid="{00000000-0005-0000-0000-000014880000}"/>
    <cellStyle name="Normal 179 3 2 4" xfId="4705" xr:uid="{00000000-0005-0000-0000-000015880000}"/>
    <cellStyle name="Normal 179 3 2 4 2" xfId="12419" xr:uid="{00000000-0005-0000-0000-000016880000}"/>
    <cellStyle name="Normal 179 3 2 4 2 2" xfId="27814" xr:uid="{00000000-0005-0000-0000-000017880000}"/>
    <cellStyle name="Normal 179 3 2 4 2 3" xfId="43209" xr:uid="{00000000-0005-0000-0000-000018880000}"/>
    <cellStyle name="Normal 179 3 2 4 3" xfId="20116" xr:uid="{00000000-0005-0000-0000-000019880000}"/>
    <cellStyle name="Normal 179 3 2 4 4" xfId="35511" xr:uid="{00000000-0005-0000-0000-00001A880000}"/>
    <cellStyle name="Normal 179 3 2 5" xfId="8570" xr:uid="{00000000-0005-0000-0000-00001B880000}"/>
    <cellStyle name="Normal 179 3 2 5 2" xfId="23965" xr:uid="{00000000-0005-0000-0000-00001C880000}"/>
    <cellStyle name="Normal 179 3 2 5 3" xfId="39360" xr:uid="{00000000-0005-0000-0000-00001D880000}"/>
    <cellStyle name="Normal 179 3 2 6" xfId="16267" xr:uid="{00000000-0005-0000-0000-00001E880000}"/>
    <cellStyle name="Normal 179 3 2 7" xfId="31662" xr:uid="{00000000-0005-0000-0000-00001F880000}"/>
    <cellStyle name="Normal 179 3 3" xfId="1308" xr:uid="{00000000-0005-0000-0000-000020880000}"/>
    <cellStyle name="Normal 179 3 3 2" xfId="3237" xr:uid="{00000000-0005-0000-0000-000021880000}"/>
    <cellStyle name="Normal 179 3 3 2 2" xfId="7110" xr:uid="{00000000-0005-0000-0000-000022880000}"/>
    <cellStyle name="Normal 179 3 3 2 2 2" xfId="14824" xr:uid="{00000000-0005-0000-0000-000023880000}"/>
    <cellStyle name="Normal 179 3 3 2 2 2 2" xfId="30219" xr:uid="{00000000-0005-0000-0000-000024880000}"/>
    <cellStyle name="Normal 179 3 3 2 2 2 3" xfId="45614" xr:uid="{00000000-0005-0000-0000-000025880000}"/>
    <cellStyle name="Normal 179 3 3 2 2 3" xfId="22521" xr:uid="{00000000-0005-0000-0000-000026880000}"/>
    <cellStyle name="Normal 179 3 3 2 2 4" xfId="37916" xr:uid="{00000000-0005-0000-0000-000027880000}"/>
    <cellStyle name="Normal 179 3 3 2 3" xfId="10975" xr:uid="{00000000-0005-0000-0000-000028880000}"/>
    <cellStyle name="Normal 179 3 3 2 3 2" xfId="26370" xr:uid="{00000000-0005-0000-0000-000029880000}"/>
    <cellStyle name="Normal 179 3 3 2 3 3" xfId="41765" xr:uid="{00000000-0005-0000-0000-00002A880000}"/>
    <cellStyle name="Normal 179 3 3 2 4" xfId="18672" xr:uid="{00000000-0005-0000-0000-00002B880000}"/>
    <cellStyle name="Normal 179 3 3 2 5" xfId="34067" xr:uid="{00000000-0005-0000-0000-00002C880000}"/>
    <cellStyle name="Normal 179 3 3 3" xfId="5186" xr:uid="{00000000-0005-0000-0000-00002D880000}"/>
    <cellStyle name="Normal 179 3 3 3 2" xfId="12900" xr:uid="{00000000-0005-0000-0000-00002E880000}"/>
    <cellStyle name="Normal 179 3 3 3 2 2" xfId="28295" xr:uid="{00000000-0005-0000-0000-00002F880000}"/>
    <cellStyle name="Normal 179 3 3 3 2 3" xfId="43690" xr:uid="{00000000-0005-0000-0000-000030880000}"/>
    <cellStyle name="Normal 179 3 3 3 3" xfId="20597" xr:uid="{00000000-0005-0000-0000-000031880000}"/>
    <cellStyle name="Normal 179 3 3 3 4" xfId="35992" xr:uid="{00000000-0005-0000-0000-000032880000}"/>
    <cellStyle name="Normal 179 3 3 4" xfId="9051" xr:uid="{00000000-0005-0000-0000-000033880000}"/>
    <cellStyle name="Normal 179 3 3 4 2" xfId="24446" xr:uid="{00000000-0005-0000-0000-000034880000}"/>
    <cellStyle name="Normal 179 3 3 4 3" xfId="39841" xr:uid="{00000000-0005-0000-0000-000035880000}"/>
    <cellStyle name="Normal 179 3 3 5" xfId="16748" xr:uid="{00000000-0005-0000-0000-000036880000}"/>
    <cellStyle name="Normal 179 3 3 6" xfId="32143" xr:uid="{00000000-0005-0000-0000-000037880000}"/>
    <cellStyle name="Normal 179 3 4" xfId="2275" xr:uid="{00000000-0005-0000-0000-000038880000}"/>
    <cellStyle name="Normal 179 3 4 2" xfId="6148" xr:uid="{00000000-0005-0000-0000-000039880000}"/>
    <cellStyle name="Normal 179 3 4 2 2" xfId="13862" xr:uid="{00000000-0005-0000-0000-00003A880000}"/>
    <cellStyle name="Normal 179 3 4 2 2 2" xfId="29257" xr:uid="{00000000-0005-0000-0000-00003B880000}"/>
    <cellStyle name="Normal 179 3 4 2 2 3" xfId="44652" xr:uid="{00000000-0005-0000-0000-00003C880000}"/>
    <cellStyle name="Normal 179 3 4 2 3" xfId="21559" xr:uid="{00000000-0005-0000-0000-00003D880000}"/>
    <cellStyle name="Normal 179 3 4 2 4" xfId="36954" xr:uid="{00000000-0005-0000-0000-00003E880000}"/>
    <cellStyle name="Normal 179 3 4 3" xfId="10013" xr:uid="{00000000-0005-0000-0000-00003F880000}"/>
    <cellStyle name="Normal 179 3 4 3 2" xfId="25408" xr:uid="{00000000-0005-0000-0000-000040880000}"/>
    <cellStyle name="Normal 179 3 4 3 3" xfId="40803" xr:uid="{00000000-0005-0000-0000-000041880000}"/>
    <cellStyle name="Normal 179 3 4 4" xfId="17710" xr:uid="{00000000-0005-0000-0000-000042880000}"/>
    <cellStyle name="Normal 179 3 4 5" xfId="33105" xr:uid="{00000000-0005-0000-0000-000043880000}"/>
    <cellStyle name="Normal 179 3 5" xfId="4224" xr:uid="{00000000-0005-0000-0000-000044880000}"/>
    <cellStyle name="Normal 179 3 5 2" xfId="11938" xr:uid="{00000000-0005-0000-0000-000045880000}"/>
    <cellStyle name="Normal 179 3 5 2 2" xfId="27333" xr:uid="{00000000-0005-0000-0000-000046880000}"/>
    <cellStyle name="Normal 179 3 5 2 3" xfId="42728" xr:uid="{00000000-0005-0000-0000-000047880000}"/>
    <cellStyle name="Normal 179 3 5 3" xfId="19635" xr:uid="{00000000-0005-0000-0000-000048880000}"/>
    <cellStyle name="Normal 179 3 5 4" xfId="35030" xr:uid="{00000000-0005-0000-0000-000049880000}"/>
    <cellStyle name="Normal 179 3 6" xfId="8089" xr:uid="{00000000-0005-0000-0000-00004A880000}"/>
    <cellStyle name="Normal 179 3 6 2" xfId="23484" xr:uid="{00000000-0005-0000-0000-00004B880000}"/>
    <cellStyle name="Normal 179 3 6 3" xfId="38879" xr:uid="{00000000-0005-0000-0000-00004C880000}"/>
    <cellStyle name="Normal 179 3 7" xfId="15786" xr:uid="{00000000-0005-0000-0000-00004D880000}"/>
    <cellStyle name="Normal 179 3 8" xfId="31181" xr:uid="{00000000-0005-0000-0000-00004E880000}"/>
    <cellStyle name="Normal 179 4" xfId="602" xr:uid="{00000000-0005-0000-0000-00004F880000}"/>
    <cellStyle name="Normal 179 4 2" xfId="1568" xr:uid="{00000000-0005-0000-0000-000050880000}"/>
    <cellStyle name="Normal 179 4 2 2" xfId="3497" xr:uid="{00000000-0005-0000-0000-000051880000}"/>
    <cellStyle name="Normal 179 4 2 2 2" xfId="7370" xr:uid="{00000000-0005-0000-0000-000052880000}"/>
    <cellStyle name="Normal 179 4 2 2 2 2" xfId="15084" xr:uid="{00000000-0005-0000-0000-000053880000}"/>
    <cellStyle name="Normal 179 4 2 2 2 2 2" xfId="30479" xr:uid="{00000000-0005-0000-0000-000054880000}"/>
    <cellStyle name="Normal 179 4 2 2 2 2 3" xfId="45874" xr:uid="{00000000-0005-0000-0000-000055880000}"/>
    <cellStyle name="Normal 179 4 2 2 2 3" xfId="22781" xr:uid="{00000000-0005-0000-0000-000056880000}"/>
    <cellStyle name="Normal 179 4 2 2 2 4" xfId="38176" xr:uid="{00000000-0005-0000-0000-000057880000}"/>
    <cellStyle name="Normal 179 4 2 2 3" xfId="11235" xr:uid="{00000000-0005-0000-0000-000058880000}"/>
    <cellStyle name="Normal 179 4 2 2 3 2" xfId="26630" xr:uid="{00000000-0005-0000-0000-000059880000}"/>
    <cellStyle name="Normal 179 4 2 2 3 3" xfId="42025" xr:uid="{00000000-0005-0000-0000-00005A880000}"/>
    <cellStyle name="Normal 179 4 2 2 4" xfId="18932" xr:uid="{00000000-0005-0000-0000-00005B880000}"/>
    <cellStyle name="Normal 179 4 2 2 5" xfId="34327" xr:uid="{00000000-0005-0000-0000-00005C880000}"/>
    <cellStyle name="Normal 179 4 2 3" xfId="5446" xr:uid="{00000000-0005-0000-0000-00005D880000}"/>
    <cellStyle name="Normal 179 4 2 3 2" xfId="13160" xr:uid="{00000000-0005-0000-0000-00005E880000}"/>
    <cellStyle name="Normal 179 4 2 3 2 2" xfId="28555" xr:uid="{00000000-0005-0000-0000-00005F880000}"/>
    <cellStyle name="Normal 179 4 2 3 2 3" xfId="43950" xr:uid="{00000000-0005-0000-0000-000060880000}"/>
    <cellStyle name="Normal 179 4 2 3 3" xfId="20857" xr:uid="{00000000-0005-0000-0000-000061880000}"/>
    <cellStyle name="Normal 179 4 2 3 4" xfId="36252" xr:uid="{00000000-0005-0000-0000-000062880000}"/>
    <cellStyle name="Normal 179 4 2 4" xfId="9311" xr:uid="{00000000-0005-0000-0000-000063880000}"/>
    <cellStyle name="Normal 179 4 2 4 2" xfId="24706" xr:uid="{00000000-0005-0000-0000-000064880000}"/>
    <cellStyle name="Normal 179 4 2 4 3" xfId="40101" xr:uid="{00000000-0005-0000-0000-000065880000}"/>
    <cellStyle name="Normal 179 4 2 5" xfId="17008" xr:uid="{00000000-0005-0000-0000-000066880000}"/>
    <cellStyle name="Normal 179 4 2 6" xfId="32403" xr:uid="{00000000-0005-0000-0000-000067880000}"/>
    <cellStyle name="Normal 179 4 3" xfId="2535" xr:uid="{00000000-0005-0000-0000-000068880000}"/>
    <cellStyle name="Normal 179 4 3 2" xfId="6408" xr:uid="{00000000-0005-0000-0000-000069880000}"/>
    <cellStyle name="Normal 179 4 3 2 2" xfId="14122" xr:uid="{00000000-0005-0000-0000-00006A880000}"/>
    <cellStyle name="Normal 179 4 3 2 2 2" xfId="29517" xr:uid="{00000000-0005-0000-0000-00006B880000}"/>
    <cellStyle name="Normal 179 4 3 2 2 3" xfId="44912" xr:uid="{00000000-0005-0000-0000-00006C880000}"/>
    <cellStyle name="Normal 179 4 3 2 3" xfId="21819" xr:uid="{00000000-0005-0000-0000-00006D880000}"/>
    <cellStyle name="Normal 179 4 3 2 4" xfId="37214" xr:uid="{00000000-0005-0000-0000-00006E880000}"/>
    <cellStyle name="Normal 179 4 3 3" xfId="10273" xr:uid="{00000000-0005-0000-0000-00006F880000}"/>
    <cellStyle name="Normal 179 4 3 3 2" xfId="25668" xr:uid="{00000000-0005-0000-0000-000070880000}"/>
    <cellStyle name="Normal 179 4 3 3 3" xfId="41063" xr:uid="{00000000-0005-0000-0000-000071880000}"/>
    <cellStyle name="Normal 179 4 3 4" xfId="17970" xr:uid="{00000000-0005-0000-0000-000072880000}"/>
    <cellStyle name="Normal 179 4 3 5" xfId="33365" xr:uid="{00000000-0005-0000-0000-000073880000}"/>
    <cellStyle name="Normal 179 4 4" xfId="4484" xr:uid="{00000000-0005-0000-0000-000074880000}"/>
    <cellStyle name="Normal 179 4 4 2" xfId="12198" xr:uid="{00000000-0005-0000-0000-000075880000}"/>
    <cellStyle name="Normal 179 4 4 2 2" xfId="27593" xr:uid="{00000000-0005-0000-0000-000076880000}"/>
    <cellStyle name="Normal 179 4 4 2 3" xfId="42988" xr:uid="{00000000-0005-0000-0000-000077880000}"/>
    <cellStyle name="Normal 179 4 4 3" xfId="19895" xr:uid="{00000000-0005-0000-0000-000078880000}"/>
    <cellStyle name="Normal 179 4 4 4" xfId="35290" xr:uid="{00000000-0005-0000-0000-000079880000}"/>
    <cellStyle name="Normal 179 4 5" xfId="8349" xr:uid="{00000000-0005-0000-0000-00007A880000}"/>
    <cellStyle name="Normal 179 4 5 2" xfId="23744" xr:uid="{00000000-0005-0000-0000-00007B880000}"/>
    <cellStyle name="Normal 179 4 5 3" xfId="39139" xr:uid="{00000000-0005-0000-0000-00007C880000}"/>
    <cellStyle name="Normal 179 4 6" xfId="16046" xr:uid="{00000000-0005-0000-0000-00007D880000}"/>
    <cellStyle name="Normal 179 4 7" xfId="31441" xr:uid="{00000000-0005-0000-0000-00007E880000}"/>
    <cellStyle name="Normal 179 5" xfId="1087" xr:uid="{00000000-0005-0000-0000-00007F880000}"/>
    <cellStyle name="Normal 179 5 2" xfId="3016" xr:uid="{00000000-0005-0000-0000-000080880000}"/>
    <cellStyle name="Normal 179 5 2 2" xfId="6889" xr:uid="{00000000-0005-0000-0000-000081880000}"/>
    <cellStyle name="Normal 179 5 2 2 2" xfId="14603" xr:uid="{00000000-0005-0000-0000-000082880000}"/>
    <cellStyle name="Normal 179 5 2 2 2 2" xfId="29998" xr:uid="{00000000-0005-0000-0000-000083880000}"/>
    <cellStyle name="Normal 179 5 2 2 2 3" xfId="45393" xr:uid="{00000000-0005-0000-0000-000084880000}"/>
    <cellStyle name="Normal 179 5 2 2 3" xfId="22300" xr:uid="{00000000-0005-0000-0000-000085880000}"/>
    <cellStyle name="Normal 179 5 2 2 4" xfId="37695" xr:uid="{00000000-0005-0000-0000-000086880000}"/>
    <cellStyle name="Normal 179 5 2 3" xfId="10754" xr:uid="{00000000-0005-0000-0000-000087880000}"/>
    <cellStyle name="Normal 179 5 2 3 2" xfId="26149" xr:uid="{00000000-0005-0000-0000-000088880000}"/>
    <cellStyle name="Normal 179 5 2 3 3" xfId="41544" xr:uid="{00000000-0005-0000-0000-000089880000}"/>
    <cellStyle name="Normal 179 5 2 4" xfId="18451" xr:uid="{00000000-0005-0000-0000-00008A880000}"/>
    <cellStyle name="Normal 179 5 2 5" xfId="33846" xr:uid="{00000000-0005-0000-0000-00008B880000}"/>
    <cellStyle name="Normal 179 5 3" xfId="4965" xr:uid="{00000000-0005-0000-0000-00008C880000}"/>
    <cellStyle name="Normal 179 5 3 2" xfId="12679" xr:uid="{00000000-0005-0000-0000-00008D880000}"/>
    <cellStyle name="Normal 179 5 3 2 2" xfId="28074" xr:uid="{00000000-0005-0000-0000-00008E880000}"/>
    <cellStyle name="Normal 179 5 3 2 3" xfId="43469" xr:uid="{00000000-0005-0000-0000-00008F880000}"/>
    <cellStyle name="Normal 179 5 3 3" xfId="20376" xr:uid="{00000000-0005-0000-0000-000090880000}"/>
    <cellStyle name="Normal 179 5 3 4" xfId="35771" xr:uid="{00000000-0005-0000-0000-000091880000}"/>
    <cellStyle name="Normal 179 5 4" xfId="8830" xr:uid="{00000000-0005-0000-0000-000092880000}"/>
    <cellStyle name="Normal 179 5 4 2" xfId="24225" xr:uid="{00000000-0005-0000-0000-000093880000}"/>
    <cellStyle name="Normal 179 5 4 3" xfId="39620" xr:uid="{00000000-0005-0000-0000-000094880000}"/>
    <cellStyle name="Normal 179 5 5" xfId="16527" xr:uid="{00000000-0005-0000-0000-000095880000}"/>
    <cellStyle name="Normal 179 5 6" xfId="31922" xr:uid="{00000000-0005-0000-0000-000096880000}"/>
    <cellStyle name="Normal 179 6" xfId="2054" xr:uid="{00000000-0005-0000-0000-000097880000}"/>
    <cellStyle name="Normal 179 6 2" xfId="5927" xr:uid="{00000000-0005-0000-0000-000098880000}"/>
    <cellStyle name="Normal 179 6 2 2" xfId="13641" xr:uid="{00000000-0005-0000-0000-000099880000}"/>
    <cellStyle name="Normal 179 6 2 2 2" xfId="29036" xr:uid="{00000000-0005-0000-0000-00009A880000}"/>
    <cellStyle name="Normal 179 6 2 2 3" xfId="44431" xr:uid="{00000000-0005-0000-0000-00009B880000}"/>
    <cellStyle name="Normal 179 6 2 3" xfId="21338" xr:uid="{00000000-0005-0000-0000-00009C880000}"/>
    <cellStyle name="Normal 179 6 2 4" xfId="36733" xr:uid="{00000000-0005-0000-0000-00009D880000}"/>
    <cellStyle name="Normal 179 6 3" xfId="9792" xr:uid="{00000000-0005-0000-0000-00009E880000}"/>
    <cellStyle name="Normal 179 6 3 2" xfId="25187" xr:uid="{00000000-0005-0000-0000-00009F880000}"/>
    <cellStyle name="Normal 179 6 3 3" xfId="40582" xr:uid="{00000000-0005-0000-0000-0000A0880000}"/>
    <cellStyle name="Normal 179 6 4" xfId="17489" xr:uid="{00000000-0005-0000-0000-0000A1880000}"/>
    <cellStyle name="Normal 179 6 5" xfId="32884" xr:uid="{00000000-0005-0000-0000-0000A2880000}"/>
    <cellStyle name="Normal 179 7" xfId="4013" xr:uid="{00000000-0005-0000-0000-0000A3880000}"/>
    <cellStyle name="Normal 179 7 2" xfId="11729" xr:uid="{00000000-0005-0000-0000-0000A4880000}"/>
    <cellStyle name="Normal 179 7 2 2" xfId="27124" xr:uid="{00000000-0005-0000-0000-0000A5880000}"/>
    <cellStyle name="Normal 179 7 2 3" xfId="42519" xr:uid="{00000000-0005-0000-0000-0000A6880000}"/>
    <cellStyle name="Normal 179 7 3" xfId="19426" xr:uid="{00000000-0005-0000-0000-0000A7880000}"/>
    <cellStyle name="Normal 179 7 4" xfId="34821" xr:uid="{00000000-0005-0000-0000-0000A8880000}"/>
    <cellStyle name="Normal 179 8" xfId="7878" xr:uid="{00000000-0005-0000-0000-0000A9880000}"/>
    <cellStyle name="Normal 179 8 2" xfId="23275" xr:uid="{00000000-0005-0000-0000-0000AA880000}"/>
    <cellStyle name="Normal 179 8 3" xfId="38670" xr:uid="{00000000-0005-0000-0000-0000AB880000}"/>
    <cellStyle name="Normal 179 9" xfId="15565" xr:uid="{00000000-0005-0000-0000-0000AC880000}"/>
    <cellStyle name="Normal 18" xfId="3911" xr:uid="{00000000-0005-0000-0000-0000AD880000}"/>
    <cellStyle name="Normal 180" xfId="78" xr:uid="{00000000-0005-0000-0000-0000AE880000}"/>
    <cellStyle name="Normal 180 10" xfId="30961" xr:uid="{00000000-0005-0000-0000-0000AF880000}"/>
    <cellStyle name="Normal 180 2" xfId="190" xr:uid="{00000000-0005-0000-0000-0000B0880000}"/>
    <cellStyle name="Normal 180 2 2" xfId="443" xr:uid="{00000000-0005-0000-0000-0000B1880000}"/>
    <cellStyle name="Normal 180 2 2 2" xfId="928" xr:uid="{00000000-0005-0000-0000-0000B2880000}"/>
    <cellStyle name="Normal 180 2 2 2 2" xfId="1894" xr:uid="{00000000-0005-0000-0000-0000B3880000}"/>
    <cellStyle name="Normal 180 2 2 2 2 2" xfId="3823" xr:uid="{00000000-0005-0000-0000-0000B4880000}"/>
    <cellStyle name="Normal 180 2 2 2 2 2 2" xfId="7696" xr:uid="{00000000-0005-0000-0000-0000B5880000}"/>
    <cellStyle name="Normal 180 2 2 2 2 2 2 2" xfId="15410" xr:uid="{00000000-0005-0000-0000-0000B6880000}"/>
    <cellStyle name="Normal 180 2 2 2 2 2 2 2 2" xfId="30805" xr:uid="{00000000-0005-0000-0000-0000B7880000}"/>
    <cellStyle name="Normal 180 2 2 2 2 2 2 2 3" xfId="46200" xr:uid="{00000000-0005-0000-0000-0000B8880000}"/>
    <cellStyle name="Normal 180 2 2 2 2 2 2 3" xfId="23107" xr:uid="{00000000-0005-0000-0000-0000B9880000}"/>
    <cellStyle name="Normal 180 2 2 2 2 2 2 4" xfId="38502" xr:uid="{00000000-0005-0000-0000-0000BA880000}"/>
    <cellStyle name="Normal 180 2 2 2 2 2 3" xfId="11561" xr:uid="{00000000-0005-0000-0000-0000BB880000}"/>
    <cellStyle name="Normal 180 2 2 2 2 2 3 2" xfId="26956" xr:uid="{00000000-0005-0000-0000-0000BC880000}"/>
    <cellStyle name="Normal 180 2 2 2 2 2 3 3" xfId="42351" xr:uid="{00000000-0005-0000-0000-0000BD880000}"/>
    <cellStyle name="Normal 180 2 2 2 2 2 4" xfId="19258" xr:uid="{00000000-0005-0000-0000-0000BE880000}"/>
    <cellStyle name="Normal 180 2 2 2 2 2 5" xfId="34653" xr:uid="{00000000-0005-0000-0000-0000BF880000}"/>
    <cellStyle name="Normal 180 2 2 2 2 3" xfId="5772" xr:uid="{00000000-0005-0000-0000-0000C0880000}"/>
    <cellStyle name="Normal 180 2 2 2 2 3 2" xfId="13486" xr:uid="{00000000-0005-0000-0000-0000C1880000}"/>
    <cellStyle name="Normal 180 2 2 2 2 3 2 2" xfId="28881" xr:uid="{00000000-0005-0000-0000-0000C2880000}"/>
    <cellStyle name="Normal 180 2 2 2 2 3 2 3" xfId="44276" xr:uid="{00000000-0005-0000-0000-0000C3880000}"/>
    <cellStyle name="Normal 180 2 2 2 2 3 3" xfId="21183" xr:uid="{00000000-0005-0000-0000-0000C4880000}"/>
    <cellStyle name="Normal 180 2 2 2 2 3 4" xfId="36578" xr:uid="{00000000-0005-0000-0000-0000C5880000}"/>
    <cellStyle name="Normal 180 2 2 2 2 4" xfId="9637" xr:uid="{00000000-0005-0000-0000-0000C6880000}"/>
    <cellStyle name="Normal 180 2 2 2 2 4 2" xfId="25032" xr:uid="{00000000-0005-0000-0000-0000C7880000}"/>
    <cellStyle name="Normal 180 2 2 2 2 4 3" xfId="40427" xr:uid="{00000000-0005-0000-0000-0000C8880000}"/>
    <cellStyle name="Normal 180 2 2 2 2 5" xfId="17334" xr:uid="{00000000-0005-0000-0000-0000C9880000}"/>
    <cellStyle name="Normal 180 2 2 2 2 6" xfId="32729" xr:uid="{00000000-0005-0000-0000-0000CA880000}"/>
    <cellStyle name="Normal 180 2 2 2 3" xfId="2861" xr:uid="{00000000-0005-0000-0000-0000CB880000}"/>
    <cellStyle name="Normal 180 2 2 2 3 2" xfId="6734" xr:uid="{00000000-0005-0000-0000-0000CC880000}"/>
    <cellStyle name="Normal 180 2 2 2 3 2 2" xfId="14448" xr:uid="{00000000-0005-0000-0000-0000CD880000}"/>
    <cellStyle name="Normal 180 2 2 2 3 2 2 2" xfId="29843" xr:uid="{00000000-0005-0000-0000-0000CE880000}"/>
    <cellStyle name="Normal 180 2 2 2 3 2 2 3" xfId="45238" xr:uid="{00000000-0005-0000-0000-0000CF880000}"/>
    <cellStyle name="Normal 180 2 2 2 3 2 3" xfId="22145" xr:uid="{00000000-0005-0000-0000-0000D0880000}"/>
    <cellStyle name="Normal 180 2 2 2 3 2 4" xfId="37540" xr:uid="{00000000-0005-0000-0000-0000D1880000}"/>
    <cellStyle name="Normal 180 2 2 2 3 3" xfId="10599" xr:uid="{00000000-0005-0000-0000-0000D2880000}"/>
    <cellStyle name="Normal 180 2 2 2 3 3 2" xfId="25994" xr:uid="{00000000-0005-0000-0000-0000D3880000}"/>
    <cellStyle name="Normal 180 2 2 2 3 3 3" xfId="41389" xr:uid="{00000000-0005-0000-0000-0000D4880000}"/>
    <cellStyle name="Normal 180 2 2 2 3 4" xfId="18296" xr:uid="{00000000-0005-0000-0000-0000D5880000}"/>
    <cellStyle name="Normal 180 2 2 2 3 5" xfId="33691" xr:uid="{00000000-0005-0000-0000-0000D6880000}"/>
    <cellStyle name="Normal 180 2 2 2 4" xfId="4810" xr:uid="{00000000-0005-0000-0000-0000D7880000}"/>
    <cellStyle name="Normal 180 2 2 2 4 2" xfId="12524" xr:uid="{00000000-0005-0000-0000-0000D8880000}"/>
    <cellStyle name="Normal 180 2 2 2 4 2 2" xfId="27919" xr:uid="{00000000-0005-0000-0000-0000D9880000}"/>
    <cellStyle name="Normal 180 2 2 2 4 2 3" xfId="43314" xr:uid="{00000000-0005-0000-0000-0000DA880000}"/>
    <cellStyle name="Normal 180 2 2 2 4 3" xfId="20221" xr:uid="{00000000-0005-0000-0000-0000DB880000}"/>
    <cellStyle name="Normal 180 2 2 2 4 4" xfId="35616" xr:uid="{00000000-0005-0000-0000-0000DC880000}"/>
    <cellStyle name="Normal 180 2 2 2 5" xfId="8675" xr:uid="{00000000-0005-0000-0000-0000DD880000}"/>
    <cellStyle name="Normal 180 2 2 2 5 2" xfId="24070" xr:uid="{00000000-0005-0000-0000-0000DE880000}"/>
    <cellStyle name="Normal 180 2 2 2 5 3" xfId="39465" xr:uid="{00000000-0005-0000-0000-0000DF880000}"/>
    <cellStyle name="Normal 180 2 2 2 6" xfId="16372" xr:uid="{00000000-0005-0000-0000-0000E0880000}"/>
    <cellStyle name="Normal 180 2 2 2 7" xfId="31767" xr:uid="{00000000-0005-0000-0000-0000E1880000}"/>
    <cellStyle name="Normal 180 2 2 3" xfId="1413" xr:uid="{00000000-0005-0000-0000-0000E2880000}"/>
    <cellStyle name="Normal 180 2 2 3 2" xfId="3342" xr:uid="{00000000-0005-0000-0000-0000E3880000}"/>
    <cellStyle name="Normal 180 2 2 3 2 2" xfId="7215" xr:uid="{00000000-0005-0000-0000-0000E4880000}"/>
    <cellStyle name="Normal 180 2 2 3 2 2 2" xfId="14929" xr:uid="{00000000-0005-0000-0000-0000E5880000}"/>
    <cellStyle name="Normal 180 2 2 3 2 2 2 2" xfId="30324" xr:uid="{00000000-0005-0000-0000-0000E6880000}"/>
    <cellStyle name="Normal 180 2 2 3 2 2 2 3" xfId="45719" xr:uid="{00000000-0005-0000-0000-0000E7880000}"/>
    <cellStyle name="Normal 180 2 2 3 2 2 3" xfId="22626" xr:uid="{00000000-0005-0000-0000-0000E8880000}"/>
    <cellStyle name="Normal 180 2 2 3 2 2 4" xfId="38021" xr:uid="{00000000-0005-0000-0000-0000E9880000}"/>
    <cellStyle name="Normal 180 2 2 3 2 3" xfId="11080" xr:uid="{00000000-0005-0000-0000-0000EA880000}"/>
    <cellStyle name="Normal 180 2 2 3 2 3 2" xfId="26475" xr:uid="{00000000-0005-0000-0000-0000EB880000}"/>
    <cellStyle name="Normal 180 2 2 3 2 3 3" xfId="41870" xr:uid="{00000000-0005-0000-0000-0000EC880000}"/>
    <cellStyle name="Normal 180 2 2 3 2 4" xfId="18777" xr:uid="{00000000-0005-0000-0000-0000ED880000}"/>
    <cellStyle name="Normal 180 2 2 3 2 5" xfId="34172" xr:uid="{00000000-0005-0000-0000-0000EE880000}"/>
    <cellStyle name="Normal 180 2 2 3 3" xfId="5291" xr:uid="{00000000-0005-0000-0000-0000EF880000}"/>
    <cellStyle name="Normal 180 2 2 3 3 2" xfId="13005" xr:uid="{00000000-0005-0000-0000-0000F0880000}"/>
    <cellStyle name="Normal 180 2 2 3 3 2 2" xfId="28400" xr:uid="{00000000-0005-0000-0000-0000F1880000}"/>
    <cellStyle name="Normal 180 2 2 3 3 2 3" xfId="43795" xr:uid="{00000000-0005-0000-0000-0000F2880000}"/>
    <cellStyle name="Normal 180 2 2 3 3 3" xfId="20702" xr:uid="{00000000-0005-0000-0000-0000F3880000}"/>
    <cellStyle name="Normal 180 2 2 3 3 4" xfId="36097" xr:uid="{00000000-0005-0000-0000-0000F4880000}"/>
    <cellStyle name="Normal 180 2 2 3 4" xfId="9156" xr:uid="{00000000-0005-0000-0000-0000F5880000}"/>
    <cellStyle name="Normal 180 2 2 3 4 2" xfId="24551" xr:uid="{00000000-0005-0000-0000-0000F6880000}"/>
    <cellStyle name="Normal 180 2 2 3 4 3" xfId="39946" xr:uid="{00000000-0005-0000-0000-0000F7880000}"/>
    <cellStyle name="Normal 180 2 2 3 5" xfId="16853" xr:uid="{00000000-0005-0000-0000-0000F8880000}"/>
    <cellStyle name="Normal 180 2 2 3 6" xfId="32248" xr:uid="{00000000-0005-0000-0000-0000F9880000}"/>
    <cellStyle name="Normal 180 2 2 4" xfId="2380" xr:uid="{00000000-0005-0000-0000-0000FA880000}"/>
    <cellStyle name="Normal 180 2 2 4 2" xfId="6253" xr:uid="{00000000-0005-0000-0000-0000FB880000}"/>
    <cellStyle name="Normal 180 2 2 4 2 2" xfId="13967" xr:uid="{00000000-0005-0000-0000-0000FC880000}"/>
    <cellStyle name="Normal 180 2 2 4 2 2 2" xfId="29362" xr:uid="{00000000-0005-0000-0000-0000FD880000}"/>
    <cellStyle name="Normal 180 2 2 4 2 2 3" xfId="44757" xr:uid="{00000000-0005-0000-0000-0000FE880000}"/>
    <cellStyle name="Normal 180 2 2 4 2 3" xfId="21664" xr:uid="{00000000-0005-0000-0000-0000FF880000}"/>
    <cellStyle name="Normal 180 2 2 4 2 4" xfId="37059" xr:uid="{00000000-0005-0000-0000-000000890000}"/>
    <cellStyle name="Normal 180 2 2 4 3" xfId="10118" xr:uid="{00000000-0005-0000-0000-000001890000}"/>
    <cellStyle name="Normal 180 2 2 4 3 2" xfId="25513" xr:uid="{00000000-0005-0000-0000-000002890000}"/>
    <cellStyle name="Normal 180 2 2 4 3 3" xfId="40908" xr:uid="{00000000-0005-0000-0000-000003890000}"/>
    <cellStyle name="Normal 180 2 2 4 4" xfId="17815" xr:uid="{00000000-0005-0000-0000-000004890000}"/>
    <cellStyle name="Normal 180 2 2 4 5" xfId="33210" xr:uid="{00000000-0005-0000-0000-000005890000}"/>
    <cellStyle name="Normal 180 2 2 5" xfId="4329" xr:uid="{00000000-0005-0000-0000-000006890000}"/>
    <cellStyle name="Normal 180 2 2 5 2" xfId="12043" xr:uid="{00000000-0005-0000-0000-000007890000}"/>
    <cellStyle name="Normal 180 2 2 5 2 2" xfId="27438" xr:uid="{00000000-0005-0000-0000-000008890000}"/>
    <cellStyle name="Normal 180 2 2 5 2 3" xfId="42833" xr:uid="{00000000-0005-0000-0000-000009890000}"/>
    <cellStyle name="Normal 180 2 2 5 3" xfId="19740" xr:uid="{00000000-0005-0000-0000-00000A890000}"/>
    <cellStyle name="Normal 180 2 2 5 4" xfId="35135" xr:uid="{00000000-0005-0000-0000-00000B890000}"/>
    <cellStyle name="Normal 180 2 2 6" xfId="8194" xr:uid="{00000000-0005-0000-0000-00000C890000}"/>
    <cellStyle name="Normal 180 2 2 6 2" xfId="23589" xr:uid="{00000000-0005-0000-0000-00000D890000}"/>
    <cellStyle name="Normal 180 2 2 6 3" xfId="38984" xr:uid="{00000000-0005-0000-0000-00000E890000}"/>
    <cellStyle name="Normal 180 2 2 7" xfId="15891" xr:uid="{00000000-0005-0000-0000-00000F890000}"/>
    <cellStyle name="Normal 180 2 2 8" xfId="31286" xr:uid="{00000000-0005-0000-0000-000010890000}"/>
    <cellStyle name="Normal 180 2 3" xfId="707" xr:uid="{00000000-0005-0000-0000-000011890000}"/>
    <cellStyle name="Normal 180 2 3 2" xfId="1673" xr:uid="{00000000-0005-0000-0000-000012890000}"/>
    <cellStyle name="Normal 180 2 3 2 2" xfId="3602" xr:uid="{00000000-0005-0000-0000-000013890000}"/>
    <cellStyle name="Normal 180 2 3 2 2 2" xfId="7475" xr:uid="{00000000-0005-0000-0000-000014890000}"/>
    <cellStyle name="Normal 180 2 3 2 2 2 2" xfId="15189" xr:uid="{00000000-0005-0000-0000-000015890000}"/>
    <cellStyle name="Normal 180 2 3 2 2 2 2 2" xfId="30584" xr:uid="{00000000-0005-0000-0000-000016890000}"/>
    <cellStyle name="Normal 180 2 3 2 2 2 2 3" xfId="45979" xr:uid="{00000000-0005-0000-0000-000017890000}"/>
    <cellStyle name="Normal 180 2 3 2 2 2 3" xfId="22886" xr:uid="{00000000-0005-0000-0000-000018890000}"/>
    <cellStyle name="Normal 180 2 3 2 2 2 4" xfId="38281" xr:uid="{00000000-0005-0000-0000-000019890000}"/>
    <cellStyle name="Normal 180 2 3 2 2 3" xfId="11340" xr:uid="{00000000-0005-0000-0000-00001A890000}"/>
    <cellStyle name="Normal 180 2 3 2 2 3 2" xfId="26735" xr:uid="{00000000-0005-0000-0000-00001B890000}"/>
    <cellStyle name="Normal 180 2 3 2 2 3 3" xfId="42130" xr:uid="{00000000-0005-0000-0000-00001C890000}"/>
    <cellStyle name="Normal 180 2 3 2 2 4" xfId="19037" xr:uid="{00000000-0005-0000-0000-00001D890000}"/>
    <cellStyle name="Normal 180 2 3 2 2 5" xfId="34432" xr:uid="{00000000-0005-0000-0000-00001E890000}"/>
    <cellStyle name="Normal 180 2 3 2 3" xfId="5551" xr:uid="{00000000-0005-0000-0000-00001F890000}"/>
    <cellStyle name="Normal 180 2 3 2 3 2" xfId="13265" xr:uid="{00000000-0005-0000-0000-000020890000}"/>
    <cellStyle name="Normal 180 2 3 2 3 2 2" xfId="28660" xr:uid="{00000000-0005-0000-0000-000021890000}"/>
    <cellStyle name="Normal 180 2 3 2 3 2 3" xfId="44055" xr:uid="{00000000-0005-0000-0000-000022890000}"/>
    <cellStyle name="Normal 180 2 3 2 3 3" xfId="20962" xr:uid="{00000000-0005-0000-0000-000023890000}"/>
    <cellStyle name="Normal 180 2 3 2 3 4" xfId="36357" xr:uid="{00000000-0005-0000-0000-000024890000}"/>
    <cellStyle name="Normal 180 2 3 2 4" xfId="9416" xr:uid="{00000000-0005-0000-0000-000025890000}"/>
    <cellStyle name="Normal 180 2 3 2 4 2" xfId="24811" xr:uid="{00000000-0005-0000-0000-000026890000}"/>
    <cellStyle name="Normal 180 2 3 2 4 3" xfId="40206" xr:uid="{00000000-0005-0000-0000-000027890000}"/>
    <cellStyle name="Normal 180 2 3 2 5" xfId="17113" xr:uid="{00000000-0005-0000-0000-000028890000}"/>
    <cellStyle name="Normal 180 2 3 2 6" xfId="32508" xr:uid="{00000000-0005-0000-0000-000029890000}"/>
    <cellStyle name="Normal 180 2 3 3" xfId="2640" xr:uid="{00000000-0005-0000-0000-00002A890000}"/>
    <cellStyle name="Normal 180 2 3 3 2" xfId="6513" xr:uid="{00000000-0005-0000-0000-00002B890000}"/>
    <cellStyle name="Normal 180 2 3 3 2 2" xfId="14227" xr:uid="{00000000-0005-0000-0000-00002C890000}"/>
    <cellStyle name="Normal 180 2 3 3 2 2 2" xfId="29622" xr:uid="{00000000-0005-0000-0000-00002D890000}"/>
    <cellStyle name="Normal 180 2 3 3 2 2 3" xfId="45017" xr:uid="{00000000-0005-0000-0000-00002E890000}"/>
    <cellStyle name="Normal 180 2 3 3 2 3" xfId="21924" xr:uid="{00000000-0005-0000-0000-00002F890000}"/>
    <cellStyle name="Normal 180 2 3 3 2 4" xfId="37319" xr:uid="{00000000-0005-0000-0000-000030890000}"/>
    <cellStyle name="Normal 180 2 3 3 3" xfId="10378" xr:uid="{00000000-0005-0000-0000-000031890000}"/>
    <cellStyle name="Normal 180 2 3 3 3 2" xfId="25773" xr:uid="{00000000-0005-0000-0000-000032890000}"/>
    <cellStyle name="Normal 180 2 3 3 3 3" xfId="41168" xr:uid="{00000000-0005-0000-0000-000033890000}"/>
    <cellStyle name="Normal 180 2 3 3 4" xfId="18075" xr:uid="{00000000-0005-0000-0000-000034890000}"/>
    <cellStyle name="Normal 180 2 3 3 5" xfId="33470" xr:uid="{00000000-0005-0000-0000-000035890000}"/>
    <cellStyle name="Normal 180 2 3 4" xfId="4589" xr:uid="{00000000-0005-0000-0000-000036890000}"/>
    <cellStyle name="Normal 180 2 3 4 2" xfId="12303" xr:uid="{00000000-0005-0000-0000-000037890000}"/>
    <cellStyle name="Normal 180 2 3 4 2 2" xfId="27698" xr:uid="{00000000-0005-0000-0000-000038890000}"/>
    <cellStyle name="Normal 180 2 3 4 2 3" xfId="43093" xr:uid="{00000000-0005-0000-0000-000039890000}"/>
    <cellStyle name="Normal 180 2 3 4 3" xfId="20000" xr:uid="{00000000-0005-0000-0000-00003A890000}"/>
    <cellStyle name="Normal 180 2 3 4 4" xfId="35395" xr:uid="{00000000-0005-0000-0000-00003B890000}"/>
    <cellStyle name="Normal 180 2 3 5" xfId="8454" xr:uid="{00000000-0005-0000-0000-00003C890000}"/>
    <cellStyle name="Normal 180 2 3 5 2" xfId="23849" xr:uid="{00000000-0005-0000-0000-00003D890000}"/>
    <cellStyle name="Normal 180 2 3 5 3" xfId="39244" xr:uid="{00000000-0005-0000-0000-00003E890000}"/>
    <cellStyle name="Normal 180 2 3 6" xfId="16151" xr:uid="{00000000-0005-0000-0000-00003F890000}"/>
    <cellStyle name="Normal 180 2 3 7" xfId="31546" xr:uid="{00000000-0005-0000-0000-000040890000}"/>
    <cellStyle name="Normal 180 2 4" xfId="1192" xr:uid="{00000000-0005-0000-0000-000041890000}"/>
    <cellStyle name="Normal 180 2 4 2" xfId="3121" xr:uid="{00000000-0005-0000-0000-000042890000}"/>
    <cellStyle name="Normal 180 2 4 2 2" xfId="6994" xr:uid="{00000000-0005-0000-0000-000043890000}"/>
    <cellStyle name="Normal 180 2 4 2 2 2" xfId="14708" xr:uid="{00000000-0005-0000-0000-000044890000}"/>
    <cellStyle name="Normal 180 2 4 2 2 2 2" xfId="30103" xr:uid="{00000000-0005-0000-0000-000045890000}"/>
    <cellStyle name="Normal 180 2 4 2 2 2 3" xfId="45498" xr:uid="{00000000-0005-0000-0000-000046890000}"/>
    <cellStyle name="Normal 180 2 4 2 2 3" xfId="22405" xr:uid="{00000000-0005-0000-0000-000047890000}"/>
    <cellStyle name="Normal 180 2 4 2 2 4" xfId="37800" xr:uid="{00000000-0005-0000-0000-000048890000}"/>
    <cellStyle name="Normal 180 2 4 2 3" xfId="10859" xr:uid="{00000000-0005-0000-0000-000049890000}"/>
    <cellStyle name="Normal 180 2 4 2 3 2" xfId="26254" xr:uid="{00000000-0005-0000-0000-00004A890000}"/>
    <cellStyle name="Normal 180 2 4 2 3 3" xfId="41649" xr:uid="{00000000-0005-0000-0000-00004B890000}"/>
    <cellStyle name="Normal 180 2 4 2 4" xfId="18556" xr:uid="{00000000-0005-0000-0000-00004C890000}"/>
    <cellStyle name="Normal 180 2 4 2 5" xfId="33951" xr:uid="{00000000-0005-0000-0000-00004D890000}"/>
    <cellStyle name="Normal 180 2 4 3" xfId="5070" xr:uid="{00000000-0005-0000-0000-00004E890000}"/>
    <cellStyle name="Normal 180 2 4 3 2" xfId="12784" xr:uid="{00000000-0005-0000-0000-00004F890000}"/>
    <cellStyle name="Normal 180 2 4 3 2 2" xfId="28179" xr:uid="{00000000-0005-0000-0000-000050890000}"/>
    <cellStyle name="Normal 180 2 4 3 2 3" xfId="43574" xr:uid="{00000000-0005-0000-0000-000051890000}"/>
    <cellStyle name="Normal 180 2 4 3 3" xfId="20481" xr:uid="{00000000-0005-0000-0000-000052890000}"/>
    <cellStyle name="Normal 180 2 4 3 4" xfId="35876" xr:uid="{00000000-0005-0000-0000-000053890000}"/>
    <cellStyle name="Normal 180 2 4 4" xfId="8935" xr:uid="{00000000-0005-0000-0000-000054890000}"/>
    <cellStyle name="Normal 180 2 4 4 2" xfId="24330" xr:uid="{00000000-0005-0000-0000-000055890000}"/>
    <cellStyle name="Normal 180 2 4 4 3" xfId="39725" xr:uid="{00000000-0005-0000-0000-000056890000}"/>
    <cellStyle name="Normal 180 2 4 5" xfId="16632" xr:uid="{00000000-0005-0000-0000-000057890000}"/>
    <cellStyle name="Normal 180 2 4 6" xfId="32027" xr:uid="{00000000-0005-0000-0000-000058890000}"/>
    <cellStyle name="Normal 180 2 5" xfId="2159" xr:uid="{00000000-0005-0000-0000-000059890000}"/>
    <cellStyle name="Normal 180 2 5 2" xfId="6032" xr:uid="{00000000-0005-0000-0000-00005A890000}"/>
    <cellStyle name="Normal 180 2 5 2 2" xfId="13746" xr:uid="{00000000-0005-0000-0000-00005B890000}"/>
    <cellStyle name="Normal 180 2 5 2 2 2" xfId="29141" xr:uid="{00000000-0005-0000-0000-00005C890000}"/>
    <cellStyle name="Normal 180 2 5 2 2 3" xfId="44536" xr:uid="{00000000-0005-0000-0000-00005D890000}"/>
    <cellStyle name="Normal 180 2 5 2 3" xfId="21443" xr:uid="{00000000-0005-0000-0000-00005E890000}"/>
    <cellStyle name="Normal 180 2 5 2 4" xfId="36838" xr:uid="{00000000-0005-0000-0000-00005F890000}"/>
    <cellStyle name="Normal 180 2 5 3" xfId="9897" xr:uid="{00000000-0005-0000-0000-000060890000}"/>
    <cellStyle name="Normal 180 2 5 3 2" xfId="25292" xr:uid="{00000000-0005-0000-0000-000061890000}"/>
    <cellStyle name="Normal 180 2 5 3 3" xfId="40687" xr:uid="{00000000-0005-0000-0000-000062890000}"/>
    <cellStyle name="Normal 180 2 5 4" xfId="17594" xr:uid="{00000000-0005-0000-0000-000063890000}"/>
    <cellStyle name="Normal 180 2 5 5" xfId="32989" xr:uid="{00000000-0005-0000-0000-000064890000}"/>
    <cellStyle name="Normal 180 2 6" xfId="4119" xr:uid="{00000000-0005-0000-0000-000065890000}"/>
    <cellStyle name="Normal 180 2 6 2" xfId="11834" xr:uid="{00000000-0005-0000-0000-000066890000}"/>
    <cellStyle name="Normal 180 2 6 2 2" xfId="27229" xr:uid="{00000000-0005-0000-0000-000067890000}"/>
    <cellStyle name="Normal 180 2 6 2 3" xfId="42624" xr:uid="{00000000-0005-0000-0000-000068890000}"/>
    <cellStyle name="Normal 180 2 6 3" xfId="19531" xr:uid="{00000000-0005-0000-0000-000069890000}"/>
    <cellStyle name="Normal 180 2 6 4" xfId="34926" xr:uid="{00000000-0005-0000-0000-00006A890000}"/>
    <cellStyle name="Normal 180 2 7" xfId="7984" xr:uid="{00000000-0005-0000-0000-00006B890000}"/>
    <cellStyle name="Normal 180 2 7 2" xfId="23380" xr:uid="{00000000-0005-0000-0000-00006C890000}"/>
    <cellStyle name="Normal 180 2 7 3" xfId="38775" xr:uid="{00000000-0005-0000-0000-00006D890000}"/>
    <cellStyle name="Normal 180 2 8" xfId="15670" xr:uid="{00000000-0005-0000-0000-00006E890000}"/>
    <cellStyle name="Normal 180 2 9" xfId="31065" xr:uid="{00000000-0005-0000-0000-00006F890000}"/>
    <cellStyle name="Normal 180 3" xfId="339" xr:uid="{00000000-0005-0000-0000-000070890000}"/>
    <cellStyle name="Normal 180 3 2" xfId="824" xr:uid="{00000000-0005-0000-0000-000071890000}"/>
    <cellStyle name="Normal 180 3 2 2" xfId="1790" xr:uid="{00000000-0005-0000-0000-000072890000}"/>
    <cellStyle name="Normal 180 3 2 2 2" xfId="3719" xr:uid="{00000000-0005-0000-0000-000073890000}"/>
    <cellStyle name="Normal 180 3 2 2 2 2" xfId="7592" xr:uid="{00000000-0005-0000-0000-000074890000}"/>
    <cellStyle name="Normal 180 3 2 2 2 2 2" xfId="15306" xr:uid="{00000000-0005-0000-0000-000075890000}"/>
    <cellStyle name="Normal 180 3 2 2 2 2 2 2" xfId="30701" xr:uid="{00000000-0005-0000-0000-000076890000}"/>
    <cellStyle name="Normal 180 3 2 2 2 2 2 3" xfId="46096" xr:uid="{00000000-0005-0000-0000-000077890000}"/>
    <cellStyle name="Normal 180 3 2 2 2 2 3" xfId="23003" xr:uid="{00000000-0005-0000-0000-000078890000}"/>
    <cellStyle name="Normal 180 3 2 2 2 2 4" xfId="38398" xr:uid="{00000000-0005-0000-0000-000079890000}"/>
    <cellStyle name="Normal 180 3 2 2 2 3" xfId="11457" xr:uid="{00000000-0005-0000-0000-00007A890000}"/>
    <cellStyle name="Normal 180 3 2 2 2 3 2" xfId="26852" xr:uid="{00000000-0005-0000-0000-00007B890000}"/>
    <cellStyle name="Normal 180 3 2 2 2 3 3" xfId="42247" xr:uid="{00000000-0005-0000-0000-00007C890000}"/>
    <cellStyle name="Normal 180 3 2 2 2 4" xfId="19154" xr:uid="{00000000-0005-0000-0000-00007D890000}"/>
    <cellStyle name="Normal 180 3 2 2 2 5" xfId="34549" xr:uid="{00000000-0005-0000-0000-00007E890000}"/>
    <cellStyle name="Normal 180 3 2 2 3" xfId="5668" xr:uid="{00000000-0005-0000-0000-00007F890000}"/>
    <cellStyle name="Normal 180 3 2 2 3 2" xfId="13382" xr:uid="{00000000-0005-0000-0000-000080890000}"/>
    <cellStyle name="Normal 180 3 2 2 3 2 2" xfId="28777" xr:uid="{00000000-0005-0000-0000-000081890000}"/>
    <cellStyle name="Normal 180 3 2 2 3 2 3" xfId="44172" xr:uid="{00000000-0005-0000-0000-000082890000}"/>
    <cellStyle name="Normal 180 3 2 2 3 3" xfId="21079" xr:uid="{00000000-0005-0000-0000-000083890000}"/>
    <cellStyle name="Normal 180 3 2 2 3 4" xfId="36474" xr:uid="{00000000-0005-0000-0000-000084890000}"/>
    <cellStyle name="Normal 180 3 2 2 4" xfId="9533" xr:uid="{00000000-0005-0000-0000-000085890000}"/>
    <cellStyle name="Normal 180 3 2 2 4 2" xfId="24928" xr:uid="{00000000-0005-0000-0000-000086890000}"/>
    <cellStyle name="Normal 180 3 2 2 4 3" xfId="40323" xr:uid="{00000000-0005-0000-0000-000087890000}"/>
    <cellStyle name="Normal 180 3 2 2 5" xfId="17230" xr:uid="{00000000-0005-0000-0000-000088890000}"/>
    <cellStyle name="Normal 180 3 2 2 6" xfId="32625" xr:uid="{00000000-0005-0000-0000-000089890000}"/>
    <cellStyle name="Normal 180 3 2 3" xfId="2757" xr:uid="{00000000-0005-0000-0000-00008A890000}"/>
    <cellStyle name="Normal 180 3 2 3 2" xfId="6630" xr:uid="{00000000-0005-0000-0000-00008B890000}"/>
    <cellStyle name="Normal 180 3 2 3 2 2" xfId="14344" xr:uid="{00000000-0005-0000-0000-00008C890000}"/>
    <cellStyle name="Normal 180 3 2 3 2 2 2" xfId="29739" xr:uid="{00000000-0005-0000-0000-00008D890000}"/>
    <cellStyle name="Normal 180 3 2 3 2 2 3" xfId="45134" xr:uid="{00000000-0005-0000-0000-00008E890000}"/>
    <cellStyle name="Normal 180 3 2 3 2 3" xfId="22041" xr:uid="{00000000-0005-0000-0000-00008F890000}"/>
    <cellStyle name="Normal 180 3 2 3 2 4" xfId="37436" xr:uid="{00000000-0005-0000-0000-000090890000}"/>
    <cellStyle name="Normal 180 3 2 3 3" xfId="10495" xr:uid="{00000000-0005-0000-0000-000091890000}"/>
    <cellStyle name="Normal 180 3 2 3 3 2" xfId="25890" xr:uid="{00000000-0005-0000-0000-000092890000}"/>
    <cellStyle name="Normal 180 3 2 3 3 3" xfId="41285" xr:uid="{00000000-0005-0000-0000-000093890000}"/>
    <cellStyle name="Normal 180 3 2 3 4" xfId="18192" xr:uid="{00000000-0005-0000-0000-000094890000}"/>
    <cellStyle name="Normal 180 3 2 3 5" xfId="33587" xr:uid="{00000000-0005-0000-0000-000095890000}"/>
    <cellStyle name="Normal 180 3 2 4" xfId="4706" xr:uid="{00000000-0005-0000-0000-000096890000}"/>
    <cellStyle name="Normal 180 3 2 4 2" xfId="12420" xr:uid="{00000000-0005-0000-0000-000097890000}"/>
    <cellStyle name="Normal 180 3 2 4 2 2" xfId="27815" xr:uid="{00000000-0005-0000-0000-000098890000}"/>
    <cellStyle name="Normal 180 3 2 4 2 3" xfId="43210" xr:uid="{00000000-0005-0000-0000-000099890000}"/>
    <cellStyle name="Normal 180 3 2 4 3" xfId="20117" xr:uid="{00000000-0005-0000-0000-00009A890000}"/>
    <cellStyle name="Normal 180 3 2 4 4" xfId="35512" xr:uid="{00000000-0005-0000-0000-00009B890000}"/>
    <cellStyle name="Normal 180 3 2 5" xfId="8571" xr:uid="{00000000-0005-0000-0000-00009C890000}"/>
    <cellStyle name="Normal 180 3 2 5 2" xfId="23966" xr:uid="{00000000-0005-0000-0000-00009D890000}"/>
    <cellStyle name="Normal 180 3 2 5 3" xfId="39361" xr:uid="{00000000-0005-0000-0000-00009E890000}"/>
    <cellStyle name="Normal 180 3 2 6" xfId="16268" xr:uid="{00000000-0005-0000-0000-00009F890000}"/>
    <cellStyle name="Normal 180 3 2 7" xfId="31663" xr:uid="{00000000-0005-0000-0000-0000A0890000}"/>
    <cellStyle name="Normal 180 3 3" xfId="1309" xr:uid="{00000000-0005-0000-0000-0000A1890000}"/>
    <cellStyle name="Normal 180 3 3 2" xfId="3238" xr:uid="{00000000-0005-0000-0000-0000A2890000}"/>
    <cellStyle name="Normal 180 3 3 2 2" xfId="7111" xr:uid="{00000000-0005-0000-0000-0000A3890000}"/>
    <cellStyle name="Normal 180 3 3 2 2 2" xfId="14825" xr:uid="{00000000-0005-0000-0000-0000A4890000}"/>
    <cellStyle name="Normal 180 3 3 2 2 2 2" xfId="30220" xr:uid="{00000000-0005-0000-0000-0000A5890000}"/>
    <cellStyle name="Normal 180 3 3 2 2 2 3" xfId="45615" xr:uid="{00000000-0005-0000-0000-0000A6890000}"/>
    <cellStyle name="Normal 180 3 3 2 2 3" xfId="22522" xr:uid="{00000000-0005-0000-0000-0000A7890000}"/>
    <cellStyle name="Normal 180 3 3 2 2 4" xfId="37917" xr:uid="{00000000-0005-0000-0000-0000A8890000}"/>
    <cellStyle name="Normal 180 3 3 2 3" xfId="10976" xr:uid="{00000000-0005-0000-0000-0000A9890000}"/>
    <cellStyle name="Normal 180 3 3 2 3 2" xfId="26371" xr:uid="{00000000-0005-0000-0000-0000AA890000}"/>
    <cellStyle name="Normal 180 3 3 2 3 3" xfId="41766" xr:uid="{00000000-0005-0000-0000-0000AB890000}"/>
    <cellStyle name="Normal 180 3 3 2 4" xfId="18673" xr:uid="{00000000-0005-0000-0000-0000AC890000}"/>
    <cellStyle name="Normal 180 3 3 2 5" xfId="34068" xr:uid="{00000000-0005-0000-0000-0000AD890000}"/>
    <cellStyle name="Normal 180 3 3 3" xfId="5187" xr:uid="{00000000-0005-0000-0000-0000AE890000}"/>
    <cellStyle name="Normal 180 3 3 3 2" xfId="12901" xr:uid="{00000000-0005-0000-0000-0000AF890000}"/>
    <cellStyle name="Normal 180 3 3 3 2 2" xfId="28296" xr:uid="{00000000-0005-0000-0000-0000B0890000}"/>
    <cellStyle name="Normal 180 3 3 3 2 3" xfId="43691" xr:uid="{00000000-0005-0000-0000-0000B1890000}"/>
    <cellStyle name="Normal 180 3 3 3 3" xfId="20598" xr:uid="{00000000-0005-0000-0000-0000B2890000}"/>
    <cellStyle name="Normal 180 3 3 3 4" xfId="35993" xr:uid="{00000000-0005-0000-0000-0000B3890000}"/>
    <cellStyle name="Normal 180 3 3 4" xfId="9052" xr:uid="{00000000-0005-0000-0000-0000B4890000}"/>
    <cellStyle name="Normal 180 3 3 4 2" xfId="24447" xr:uid="{00000000-0005-0000-0000-0000B5890000}"/>
    <cellStyle name="Normal 180 3 3 4 3" xfId="39842" xr:uid="{00000000-0005-0000-0000-0000B6890000}"/>
    <cellStyle name="Normal 180 3 3 5" xfId="16749" xr:uid="{00000000-0005-0000-0000-0000B7890000}"/>
    <cellStyle name="Normal 180 3 3 6" xfId="32144" xr:uid="{00000000-0005-0000-0000-0000B8890000}"/>
    <cellStyle name="Normal 180 3 4" xfId="2276" xr:uid="{00000000-0005-0000-0000-0000B9890000}"/>
    <cellStyle name="Normal 180 3 4 2" xfId="6149" xr:uid="{00000000-0005-0000-0000-0000BA890000}"/>
    <cellStyle name="Normal 180 3 4 2 2" xfId="13863" xr:uid="{00000000-0005-0000-0000-0000BB890000}"/>
    <cellStyle name="Normal 180 3 4 2 2 2" xfId="29258" xr:uid="{00000000-0005-0000-0000-0000BC890000}"/>
    <cellStyle name="Normal 180 3 4 2 2 3" xfId="44653" xr:uid="{00000000-0005-0000-0000-0000BD890000}"/>
    <cellStyle name="Normal 180 3 4 2 3" xfId="21560" xr:uid="{00000000-0005-0000-0000-0000BE890000}"/>
    <cellStyle name="Normal 180 3 4 2 4" xfId="36955" xr:uid="{00000000-0005-0000-0000-0000BF890000}"/>
    <cellStyle name="Normal 180 3 4 3" xfId="10014" xr:uid="{00000000-0005-0000-0000-0000C0890000}"/>
    <cellStyle name="Normal 180 3 4 3 2" xfId="25409" xr:uid="{00000000-0005-0000-0000-0000C1890000}"/>
    <cellStyle name="Normal 180 3 4 3 3" xfId="40804" xr:uid="{00000000-0005-0000-0000-0000C2890000}"/>
    <cellStyle name="Normal 180 3 4 4" xfId="17711" xr:uid="{00000000-0005-0000-0000-0000C3890000}"/>
    <cellStyle name="Normal 180 3 4 5" xfId="33106" xr:uid="{00000000-0005-0000-0000-0000C4890000}"/>
    <cellStyle name="Normal 180 3 5" xfId="4225" xr:uid="{00000000-0005-0000-0000-0000C5890000}"/>
    <cellStyle name="Normal 180 3 5 2" xfId="11939" xr:uid="{00000000-0005-0000-0000-0000C6890000}"/>
    <cellStyle name="Normal 180 3 5 2 2" xfId="27334" xr:uid="{00000000-0005-0000-0000-0000C7890000}"/>
    <cellStyle name="Normal 180 3 5 2 3" xfId="42729" xr:uid="{00000000-0005-0000-0000-0000C8890000}"/>
    <cellStyle name="Normal 180 3 5 3" xfId="19636" xr:uid="{00000000-0005-0000-0000-0000C9890000}"/>
    <cellStyle name="Normal 180 3 5 4" xfId="35031" xr:uid="{00000000-0005-0000-0000-0000CA890000}"/>
    <cellStyle name="Normal 180 3 6" xfId="8090" xr:uid="{00000000-0005-0000-0000-0000CB890000}"/>
    <cellStyle name="Normal 180 3 6 2" xfId="23485" xr:uid="{00000000-0005-0000-0000-0000CC890000}"/>
    <cellStyle name="Normal 180 3 6 3" xfId="38880" xr:uid="{00000000-0005-0000-0000-0000CD890000}"/>
    <cellStyle name="Normal 180 3 7" xfId="15787" xr:uid="{00000000-0005-0000-0000-0000CE890000}"/>
    <cellStyle name="Normal 180 3 8" xfId="31182" xr:uid="{00000000-0005-0000-0000-0000CF890000}"/>
    <cellStyle name="Normal 180 4" xfId="603" xr:uid="{00000000-0005-0000-0000-0000D0890000}"/>
    <cellStyle name="Normal 180 4 2" xfId="1569" xr:uid="{00000000-0005-0000-0000-0000D1890000}"/>
    <cellStyle name="Normal 180 4 2 2" xfId="3498" xr:uid="{00000000-0005-0000-0000-0000D2890000}"/>
    <cellStyle name="Normal 180 4 2 2 2" xfId="7371" xr:uid="{00000000-0005-0000-0000-0000D3890000}"/>
    <cellStyle name="Normal 180 4 2 2 2 2" xfId="15085" xr:uid="{00000000-0005-0000-0000-0000D4890000}"/>
    <cellStyle name="Normal 180 4 2 2 2 2 2" xfId="30480" xr:uid="{00000000-0005-0000-0000-0000D5890000}"/>
    <cellStyle name="Normal 180 4 2 2 2 2 3" xfId="45875" xr:uid="{00000000-0005-0000-0000-0000D6890000}"/>
    <cellStyle name="Normal 180 4 2 2 2 3" xfId="22782" xr:uid="{00000000-0005-0000-0000-0000D7890000}"/>
    <cellStyle name="Normal 180 4 2 2 2 4" xfId="38177" xr:uid="{00000000-0005-0000-0000-0000D8890000}"/>
    <cellStyle name="Normal 180 4 2 2 3" xfId="11236" xr:uid="{00000000-0005-0000-0000-0000D9890000}"/>
    <cellStyle name="Normal 180 4 2 2 3 2" xfId="26631" xr:uid="{00000000-0005-0000-0000-0000DA890000}"/>
    <cellStyle name="Normal 180 4 2 2 3 3" xfId="42026" xr:uid="{00000000-0005-0000-0000-0000DB890000}"/>
    <cellStyle name="Normal 180 4 2 2 4" xfId="18933" xr:uid="{00000000-0005-0000-0000-0000DC890000}"/>
    <cellStyle name="Normal 180 4 2 2 5" xfId="34328" xr:uid="{00000000-0005-0000-0000-0000DD890000}"/>
    <cellStyle name="Normal 180 4 2 3" xfId="5447" xr:uid="{00000000-0005-0000-0000-0000DE890000}"/>
    <cellStyle name="Normal 180 4 2 3 2" xfId="13161" xr:uid="{00000000-0005-0000-0000-0000DF890000}"/>
    <cellStyle name="Normal 180 4 2 3 2 2" xfId="28556" xr:uid="{00000000-0005-0000-0000-0000E0890000}"/>
    <cellStyle name="Normal 180 4 2 3 2 3" xfId="43951" xr:uid="{00000000-0005-0000-0000-0000E1890000}"/>
    <cellStyle name="Normal 180 4 2 3 3" xfId="20858" xr:uid="{00000000-0005-0000-0000-0000E2890000}"/>
    <cellStyle name="Normal 180 4 2 3 4" xfId="36253" xr:uid="{00000000-0005-0000-0000-0000E3890000}"/>
    <cellStyle name="Normal 180 4 2 4" xfId="9312" xr:uid="{00000000-0005-0000-0000-0000E4890000}"/>
    <cellStyle name="Normal 180 4 2 4 2" xfId="24707" xr:uid="{00000000-0005-0000-0000-0000E5890000}"/>
    <cellStyle name="Normal 180 4 2 4 3" xfId="40102" xr:uid="{00000000-0005-0000-0000-0000E6890000}"/>
    <cellStyle name="Normal 180 4 2 5" xfId="17009" xr:uid="{00000000-0005-0000-0000-0000E7890000}"/>
    <cellStyle name="Normal 180 4 2 6" xfId="32404" xr:uid="{00000000-0005-0000-0000-0000E8890000}"/>
    <cellStyle name="Normal 180 4 3" xfId="2536" xr:uid="{00000000-0005-0000-0000-0000E9890000}"/>
    <cellStyle name="Normal 180 4 3 2" xfId="6409" xr:uid="{00000000-0005-0000-0000-0000EA890000}"/>
    <cellStyle name="Normal 180 4 3 2 2" xfId="14123" xr:uid="{00000000-0005-0000-0000-0000EB890000}"/>
    <cellStyle name="Normal 180 4 3 2 2 2" xfId="29518" xr:uid="{00000000-0005-0000-0000-0000EC890000}"/>
    <cellStyle name="Normal 180 4 3 2 2 3" xfId="44913" xr:uid="{00000000-0005-0000-0000-0000ED890000}"/>
    <cellStyle name="Normal 180 4 3 2 3" xfId="21820" xr:uid="{00000000-0005-0000-0000-0000EE890000}"/>
    <cellStyle name="Normal 180 4 3 2 4" xfId="37215" xr:uid="{00000000-0005-0000-0000-0000EF890000}"/>
    <cellStyle name="Normal 180 4 3 3" xfId="10274" xr:uid="{00000000-0005-0000-0000-0000F0890000}"/>
    <cellStyle name="Normal 180 4 3 3 2" xfId="25669" xr:uid="{00000000-0005-0000-0000-0000F1890000}"/>
    <cellStyle name="Normal 180 4 3 3 3" xfId="41064" xr:uid="{00000000-0005-0000-0000-0000F2890000}"/>
    <cellStyle name="Normal 180 4 3 4" xfId="17971" xr:uid="{00000000-0005-0000-0000-0000F3890000}"/>
    <cellStyle name="Normal 180 4 3 5" xfId="33366" xr:uid="{00000000-0005-0000-0000-0000F4890000}"/>
    <cellStyle name="Normal 180 4 4" xfId="4485" xr:uid="{00000000-0005-0000-0000-0000F5890000}"/>
    <cellStyle name="Normal 180 4 4 2" xfId="12199" xr:uid="{00000000-0005-0000-0000-0000F6890000}"/>
    <cellStyle name="Normal 180 4 4 2 2" xfId="27594" xr:uid="{00000000-0005-0000-0000-0000F7890000}"/>
    <cellStyle name="Normal 180 4 4 2 3" xfId="42989" xr:uid="{00000000-0005-0000-0000-0000F8890000}"/>
    <cellStyle name="Normal 180 4 4 3" xfId="19896" xr:uid="{00000000-0005-0000-0000-0000F9890000}"/>
    <cellStyle name="Normal 180 4 4 4" xfId="35291" xr:uid="{00000000-0005-0000-0000-0000FA890000}"/>
    <cellStyle name="Normal 180 4 5" xfId="8350" xr:uid="{00000000-0005-0000-0000-0000FB890000}"/>
    <cellStyle name="Normal 180 4 5 2" xfId="23745" xr:uid="{00000000-0005-0000-0000-0000FC890000}"/>
    <cellStyle name="Normal 180 4 5 3" xfId="39140" xr:uid="{00000000-0005-0000-0000-0000FD890000}"/>
    <cellStyle name="Normal 180 4 6" xfId="16047" xr:uid="{00000000-0005-0000-0000-0000FE890000}"/>
    <cellStyle name="Normal 180 4 7" xfId="31442" xr:uid="{00000000-0005-0000-0000-0000FF890000}"/>
    <cellStyle name="Normal 180 5" xfId="1088" xr:uid="{00000000-0005-0000-0000-0000008A0000}"/>
    <cellStyle name="Normal 180 5 2" xfId="3017" xr:uid="{00000000-0005-0000-0000-0000018A0000}"/>
    <cellStyle name="Normal 180 5 2 2" xfId="6890" xr:uid="{00000000-0005-0000-0000-0000028A0000}"/>
    <cellStyle name="Normal 180 5 2 2 2" xfId="14604" xr:uid="{00000000-0005-0000-0000-0000038A0000}"/>
    <cellStyle name="Normal 180 5 2 2 2 2" xfId="29999" xr:uid="{00000000-0005-0000-0000-0000048A0000}"/>
    <cellStyle name="Normal 180 5 2 2 2 3" xfId="45394" xr:uid="{00000000-0005-0000-0000-0000058A0000}"/>
    <cellStyle name="Normal 180 5 2 2 3" xfId="22301" xr:uid="{00000000-0005-0000-0000-0000068A0000}"/>
    <cellStyle name="Normal 180 5 2 2 4" xfId="37696" xr:uid="{00000000-0005-0000-0000-0000078A0000}"/>
    <cellStyle name="Normal 180 5 2 3" xfId="10755" xr:uid="{00000000-0005-0000-0000-0000088A0000}"/>
    <cellStyle name="Normal 180 5 2 3 2" xfId="26150" xr:uid="{00000000-0005-0000-0000-0000098A0000}"/>
    <cellStyle name="Normal 180 5 2 3 3" xfId="41545" xr:uid="{00000000-0005-0000-0000-00000A8A0000}"/>
    <cellStyle name="Normal 180 5 2 4" xfId="18452" xr:uid="{00000000-0005-0000-0000-00000B8A0000}"/>
    <cellStyle name="Normal 180 5 2 5" xfId="33847" xr:uid="{00000000-0005-0000-0000-00000C8A0000}"/>
    <cellStyle name="Normal 180 5 3" xfId="4966" xr:uid="{00000000-0005-0000-0000-00000D8A0000}"/>
    <cellStyle name="Normal 180 5 3 2" xfId="12680" xr:uid="{00000000-0005-0000-0000-00000E8A0000}"/>
    <cellStyle name="Normal 180 5 3 2 2" xfId="28075" xr:uid="{00000000-0005-0000-0000-00000F8A0000}"/>
    <cellStyle name="Normal 180 5 3 2 3" xfId="43470" xr:uid="{00000000-0005-0000-0000-0000108A0000}"/>
    <cellStyle name="Normal 180 5 3 3" xfId="20377" xr:uid="{00000000-0005-0000-0000-0000118A0000}"/>
    <cellStyle name="Normal 180 5 3 4" xfId="35772" xr:uid="{00000000-0005-0000-0000-0000128A0000}"/>
    <cellStyle name="Normal 180 5 4" xfId="8831" xr:uid="{00000000-0005-0000-0000-0000138A0000}"/>
    <cellStyle name="Normal 180 5 4 2" xfId="24226" xr:uid="{00000000-0005-0000-0000-0000148A0000}"/>
    <cellStyle name="Normal 180 5 4 3" xfId="39621" xr:uid="{00000000-0005-0000-0000-0000158A0000}"/>
    <cellStyle name="Normal 180 5 5" xfId="16528" xr:uid="{00000000-0005-0000-0000-0000168A0000}"/>
    <cellStyle name="Normal 180 5 6" xfId="31923" xr:uid="{00000000-0005-0000-0000-0000178A0000}"/>
    <cellStyle name="Normal 180 6" xfId="2055" xr:uid="{00000000-0005-0000-0000-0000188A0000}"/>
    <cellStyle name="Normal 180 6 2" xfId="5928" xr:uid="{00000000-0005-0000-0000-0000198A0000}"/>
    <cellStyle name="Normal 180 6 2 2" xfId="13642" xr:uid="{00000000-0005-0000-0000-00001A8A0000}"/>
    <cellStyle name="Normal 180 6 2 2 2" xfId="29037" xr:uid="{00000000-0005-0000-0000-00001B8A0000}"/>
    <cellStyle name="Normal 180 6 2 2 3" xfId="44432" xr:uid="{00000000-0005-0000-0000-00001C8A0000}"/>
    <cellStyle name="Normal 180 6 2 3" xfId="21339" xr:uid="{00000000-0005-0000-0000-00001D8A0000}"/>
    <cellStyle name="Normal 180 6 2 4" xfId="36734" xr:uid="{00000000-0005-0000-0000-00001E8A0000}"/>
    <cellStyle name="Normal 180 6 3" xfId="9793" xr:uid="{00000000-0005-0000-0000-00001F8A0000}"/>
    <cellStyle name="Normal 180 6 3 2" xfId="25188" xr:uid="{00000000-0005-0000-0000-0000208A0000}"/>
    <cellStyle name="Normal 180 6 3 3" xfId="40583" xr:uid="{00000000-0005-0000-0000-0000218A0000}"/>
    <cellStyle name="Normal 180 6 4" xfId="17490" xr:uid="{00000000-0005-0000-0000-0000228A0000}"/>
    <cellStyle name="Normal 180 6 5" xfId="32885" xr:uid="{00000000-0005-0000-0000-0000238A0000}"/>
    <cellStyle name="Normal 180 7" xfId="4014" xr:uid="{00000000-0005-0000-0000-0000248A0000}"/>
    <cellStyle name="Normal 180 7 2" xfId="11730" xr:uid="{00000000-0005-0000-0000-0000258A0000}"/>
    <cellStyle name="Normal 180 7 2 2" xfId="27125" xr:uid="{00000000-0005-0000-0000-0000268A0000}"/>
    <cellStyle name="Normal 180 7 2 3" xfId="42520" xr:uid="{00000000-0005-0000-0000-0000278A0000}"/>
    <cellStyle name="Normal 180 7 3" xfId="19427" xr:uid="{00000000-0005-0000-0000-0000288A0000}"/>
    <cellStyle name="Normal 180 7 4" xfId="34822" xr:uid="{00000000-0005-0000-0000-0000298A0000}"/>
    <cellStyle name="Normal 180 8" xfId="7879" xr:uid="{00000000-0005-0000-0000-00002A8A0000}"/>
    <cellStyle name="Normal 180 8 2" xfId="23276" xr:uid="{00000000-0005-0000-0000-00002B8A0000}"/>
    <cellStyle name="Normal 180 8 3" xfId="38671" xr:uid="{00000000-0005-0000-0000-00002C8A0000}"/>
    <cellStyle name="Normal 180 9" xfId="15566" xr:uid="{00000000-0005-0000-0000-00002D8A0000}"/>
    <cellStyle name="Normal 181" xfId="79" xr:uid="{00000000-0005-0000-0000-00002E8A0000}"/>
    <cellStyle name="Normal 181 10" xfId="30962" xr:uid="{00000000-0005-0000-0000-00002F8A0000}"/>
    <cellStyle name="Normal 181 2" xfId="191" xr:uid="{00000000-0005-0000-0000-0000308A0000}"/>
    <cellStyle name="Normal 181 2 2" xfId="444" xr:uid="{00000000-0005-0000-0000-0000318A0000}"/>
    <cellStyle name="Normal 181 2 2 2" xfId="929" xr:uid="{00000000-0005-0000-0000-0000328A0000}"/>
    <cellStyle name="Normal 181 2 2 2 2" xfId="1895" xr:uid="{00000000-0005-0000-0000-0000338A0000}"/>
    <cellStyle name="Normal 181 2 2 2 2 2" xfId="3824" xr:uid="{00000000-0005-0000-0000-0000348A0000}"/>
    <cellStyle name="Normal 181 2 2 2 2 2 2" xfId="7697" xr:uid="{00000000-0005-0000-0000-0000358A0000}"/>
    <cellStyle name="Normal 181 2 2 2 2 2 2 2" xfId="15411" xr:uid="{00000000-0005-0000-0000-0000368A0000}"/>
    <cellStyle name="Normal 181 2 2 2 2 2 2 2 2" xfId="30806" xr:uid="{00000000-0005-0000-0000-0000378A0000}"/>
    <cellStyle name="Normal 181 2 2 2 2 2 2 2 3" xfId="46201" xr:uid="{00000000-0005-0000-0000-0000388A0000}"/>
    <cellStyle name="Normal 181 2 2 2 2 2 2 3" xfId="23108" xr:uid="{00000000-0005-0000-0000-0000398A0000}"/>
    <cellStyle name="Normal 181 2 2 2 2 2 2 4" xfId="38503" xr:uid="{00000000-0005-0000-0000-00003A8A0000}"/>
    <cellStyle name="Normal 181 2 2 2 2 2 3" xfId="11562" xr:uid="{00000000-0005-0000-0000-00003B8A0000}"/>
    <cellStyle name="Normal 181 2 2 2 2 2 3 2" xfId="26957" xr:uid="{00000000-0005-0000-0000-00003C8A0000}"/>
    <cellStyle name="Normal 181 2 2 2 2 2 3 3" xfId="42352" xr:uid="{00000000-0005-0000-0000-00003D8A0000}"/>
    <cellStyle name="Normal 181 2 2 2 2 2 4" xfId="19259" xr:uid="{00000000-0005-0000-0000-00003E8A0000}"/>
    <cellStyle name="Normal 181 2 2 2 2 2 5" xfId="34654" xr:uid="{00000000-0005-0000-0000-00003F8A0000}"/>
    <cellStyle name="Normal 181 2 2 2 2 3" xfId="5773" xr:uid="{00000000-0005-0000-0000-0000408A0000}"/>
    <cellStyle name="Normal 181 2 2 2 2 3 2" xfId="13487" xr:uid="{00000000-0005-0000-0000-0000418A0000}"/>
    <cellStyle name="Normal 181 2 2 2 2 3 2 2" xfId="28882" xr:uid="{00000000-0005-0000-0000-0000428A0000}"/>
    <cellStyle name="Normal 181 2 2 2 2 3 2 3" xfId="44277" xr:uid="{00000000-0005-0000-0000-0000438A0000}"/>
    <cellStyle name="Normal 181 2 2 2 2 3 3" xfId="21184" xr:uid="{00000000-0005-0000-0000-0000448A0000}"/>
    <cellStyle name="Normal 181 2 2 2 2 3 4" xfId="36579" xr:uid="{00000000-0005-0000-0000-0000458A0000}"/>
    <cellStyle name="Normal 181 2 2 2 2 4" xfId="9638" xr:uid="{00000000-0005-0000-0000-0000468A0000}"/>
    <cellStyle name="Normal 181 2 2 2 2 4 2" xfId="25033" xr:uid="{00000000-0005-0000-0000-0000478A0000}"/>
    <cellStyle name="Normal 181 2 2 2 2 4 3" xfId="40428" xr:uid="{00000000-0005-0000-0000-0000488A0000}"/>
    <cellStyle name="Normal 181 2 2 2 2 5" xfId="17335" xr:uid="{00000000-0005-0000-0000-0000498A0000}"/>
    <cellStyle name="Normal 181 2 2 2 2 6" xfId="32730" xr:uid="{00000000-0005-0000-0000-00004A8A0000}"/>
    <cellStyle name="Normal 181 2 2 2 3" xfId="2862" xr:uid="{00000000-0005-0000-0000-00004B8A0000}"/>
    <cellStyle name="Normal 181 2 2 2 3 2" xfId="6735" xr:uid="{00000000-0005-0000-0000-00004C8A0000}"/>
    <cellStyle name="Normal 181 2 2 2 3 2 2" xfId="14449" xr:uid="{00000000-0005-0000-0000-00004D8A0000}"/>
    <cellStyle name="Normal 181 2 2 2 3 2 2 2" xfId="29844" xr:uid="{00000000-0005-0000-0000-00004E8A0000}"/>
    <cellStyle name="Normal 181 2 2 2 3 2 2 3" xfId="45239" xr:uid="{00000000-0005-0000-0000-00004F8A0000}"/>
    <cellStyle name="Normal 181 2 2 2 3 2 3" xfId="22146" xr:uid="{00000000-0005-0000-0000-0000508A0000}"/>
    <cellStyle name="Normal 181 2 2 2 3 2 4" xfId="37541" xr:uid="{00000000-0005-0000-0000-0000518A0000}"/>
    <cellStyle name="Normal 181 2 2 2 3 3" xfId="10600" xr:uid="{00000000-0005-0000-0000-0000528A0000}"/>
    <cellStyle name="Normal 181 2 2 2 3 3 2" xfId="25995" xr:uid="{00000000-0005-0000-0000-0000538A0000}"/>
    <cellStyle name="Normal 181 2 2 2 3 3 3" xfId="41390" xr:uid="{00000000-0005-0000-0000-0000548A0000}"/>
    <cellStyle name="Normal 181 2 2 2 3 4" xfId="18297" xr:uid="{00000000-0005-0000-0000-0000558A0000}"/>
    <cellStyle name="Normal 181 2 2 2 3 5" xfId="33692" xr:uid="{00000000-0005-0000-0000-0000568A0000}"/>
    <cellStyle name="Normal 181 2 2 2 4" xfId="4811" xr:uid="{00000000-0005-0000-0000-0000578A0000}"/>
    <cellStyle name="Normal 181 2 2 2 4 2" xfId="12525" xr:uid="{00000000-0005-0000-0000-0000588A0000}"/>
    <cellStyle name="Normal 181 2 2 2 4 2 2" xfId="27920" xr:uid="{00000000-0005-0000-0000-0000598A0000}"/>
    <cellStyle name="Normal 181 2 2 2 4 2 3" xfId="43315" xr:uid="{00000000-0005-0000-0000-00005A8A0000}"/>
    <cellStyle name="Normal 181 2 2 2 4 3" xfId="20222" xr:uid="{00000000-0005-0000-0000-00005B8A0000}"/>
    <cellStyle name="Normal 181 2 2 2 4 4" xfId="35617" xr:uid="{00000000-0005-0000-0000-00005C8A0000}"/>
    <cellStyle name="Normal 181 2 2 2 5" xfId="8676" xr:uid="{00000000-0005-0000-0000-00005D8A0000}"/>
    <cellStyle name="Normal 181 2 2 2 5 2" xfId="24071" xr:uid="{00000000-0005-0000-0000-00005E8A0000}"/>
    <cellStyle name="Normal 181 2 2 2 5 3" xfId="39466" xr:uid="{00000000-0005-0000-0000-00005F8A0000}"/>
    <cellStyle name="Normal 181 2 2 2 6" xfId="16373" xr:uid="{00000000-0005-0000-0000-0000608A0000}"/>
    <cellStyle name="Normal 181 2 2 2 7" xfId="31768" xr:uid="{00000000-0005-0000-0000-0000618A0000}"/>
    <cellStyle name="Normal 181 2 2 3" xfId="1414" xr:uid="{00000000-0005-0000-0000-0000628A0000}"/>
    <cellStyle name="Normal 181 2 2 3 2" xfId="3343" xr:uid="{00000000-0005-0000-0000-0000638A0000}"/>
    <cellStyle name="Normal 181 2 2 3 2 2" xfId="7216" xr:uid="{00000000-0005-0000-0000-0000648A0000}"/>
    <cellStyle name="Normal 181 2 2 3 2 2 2" xfId="14930" xr:uid="{00000000-0005-0000-0000-0000658A0000}"/>
    <cellStyle name="Normal 181 2 2 3 2 2 2 2" xfId="30325" xr:uid="{00000000-0005-0000-0000-0000668A0000}"/>
    <cellStyle name="Normal 181 2 2 3 2 2 2 3" xfId="45720" xr:uid="{00000000-0005-0000-0000-0000678A0000}"/>
    <cellStyle name="Normal 181 2 2 3 2 2 3" xfId="22627" xr:uid="{00000000-0005-0000-0000-0000688A0000}"/>
    <cellStyle name="Normal 181 2 2 3 2 2 4" xfId="38022" xr:uid="{00000000-0005-0000-0000-0000698A0000}"/>
    <cellStyle name="Normal 181 2 2 3 2 3" xfId="11081" xr:uid="{00000000-0005-0000-0000-00006A8A0000}"/>
    <cellStyle name="Normal 181 2 2 3 2 3 2" xfId="26476" xr:uid="{00000000-0005-0000-0000-00006B8A0000}"/>
    <cellStyle name="Normal 181 2 2 3 2 3 3" xfId="41871" xr:uid="{00000000-0005-0000-0000-00006C8A0000}"/>
    <cellStyle name="Normal 181 2 2 3 2 4" xfId="18778" xr:uid="{00000000-0005-0000-0000-00006D8A0000}"/>
    <cellStyle name="Normal 181 2 2 3 2 5" xfId="34173" xr:uid="{00000000-0005-0000-0000-00006E8A0000}"/>
    <cellStyle name="Normal 181 2 2 3 3" xfId="5292" xr:uid="{00000000-0005-0000-0000-00006F8A0000}"/>
    <cellStyle name="Normal 181 2 2 3 3 2" xfId="13006" xr:uid="{00000000-0005-0000-0000-0000708A0000}"/>
    <cellStyle name="Normal 181 2 2 3 3 2 2" xfId="28401" xr:uid="{00000000-0005-0000-0000-0000718A0000}"/>
    <cellStyle name="Normal 181 2 2 3 3 2 3" xfId="43796" xr:uid="{00000000-0005-0000-0000-0000728A0000}"/>
    <cellStyle name="Normal 181 2 2 3 3 3" xfId="20703" xr:uid="{00000000-0005-0000-0000-0000738A0000}"/>
    <cellStyle name="Normal 181 2 2 3 3 4" xfId="36098" xr:uid="{00000000-0005-0000-0000-0000748A0000}"/>
    <cellStyle name="Normal 181 2 2 3 4" xfId="9157" xr:uid="{00000000-0005-0000-0000-0000758A0000}"/>
    <cellStyle name="Normal 181 2 2 3 4 2" xfId="24552" xr:uid="{00000000-0005-0000-0000-0000768A0000}"/>
    <cellStyle name="Normal 181 2 2 3 4 3" xfId="39947" xr:uid="{00000000-0005-0000-0000-0000778A0000}"/>
    <cellStyle name="Normal 181 2 2 3 5" xfId="16854" xr:uid="{00000000-0005-0000-0000-0000788A0000}"/>
    <cellStyle name="Normal 181 2 2 3 6" xfId="32249" xr:uid="{00000000-0005-0000-0000-0000798A0000}"/>
    <cellStyle name="Normal 181 2 2 4" xfId="2381" xr:uid="{00000000-0005-0000-0000-00007A8A0000}"/>
    <cellStyle name="Normal 181 2 2 4 2" xfId="6254" xr:uid="{00000000-0005-0000-0000-00007B8A0000}"/>
    <cellStyle name="Normal 181 2 2 4 2 2" xfId="13968" xr:uid="{00000000-0005-0000-0000-00007C8A0000}"/>
    <cellStyle name="Normal 181 2 2 4 2 2 2" xfId="29363" xr:uid="{00000000-0005-0000-0000-00007D8A0000}"/>
    <cellStyle name="Normal 181 2 2 4 2 2 3" xfId="44758" xr:uid="{00000000-0005-0000-0000-00007E8A0000}"/>
    <cellStyle name="Normal 181 2 2 4 2 3" xfId="21665" xr:uid="{00000000-0005-0000-0000-00007F8A0000}"/>
    <cellStyle name="Normal 181 2 2 4 2 4" xfId="37060" xr:uid="{00000000-0005-0000-0000-0000808A0000}"/>
    <cellStyle name="Normal 181 2 2 4 3" xfId="10119" xr:uid="{00000000-0005-0000-0000-0000818A0000}"/>
    <cellStyle name="Normal 181 2 2 4 3 2" xfId="25514" xr:uid="{00000000-0005-0000-0000-0000828A0000}"/>
    <cellStyle name="Normal 181 2 2 4 3 3" xfId="40909" xr:uid="{00000000-0005-0000-0000-0000838A0000}"/>
    <cellStyle name="Normal 181 2 2 4 4" xfId="17816" xr:uid="{00000000-0005-0000-0000-0000848A0000}"/>
    <cellStyle name="Normal 181 2 2 4 5" xfId="33211" xr:uid="{00000000-0005-0000-0000-0000858A0000}"/>
    <cellStyle name="Normal 181 2 2 5" xfId="4330" xr:uid="{00000000-0005-0000-0000-0000868A0000}"/>
    <cellStyle name="Normal 181 2 2 5 2" xfId="12044" xr:uid="{00000000-0005-0000-0000-0000878A0000}"/>
    <cellStyle name="Normal 181 2 2 5 2 2" xfId="27439" xr:uid="{00000000-0005-0000-0000-0000888A0000}"/>
    <cellStyle name="Normal 181 2 2 5 2 3" xfId="42834" xr:uid="{00000000-0005-0000-0000-0000898A0000}"/>
    <cellStyle name="Normal 181 2 2 5 3" xfId="19741" xr:uid="{00000000-0005-0000-0000-00008A8A0000}"/>
    <cellStyle name="Normal 181 2 2 5 4" xfId="35136" xr:uid="{00000000-0005-0000-0000-00008B8A0000}"/>
    <cellStyle name="Normal 181 2 2 6" xfId="8195" xr:uid="{00000000-0005-0000-0000-00008C8A0000}"/>
    <cellStyle name="Normal 181 2 2 6 2" xfId="23590" xr:uid="{00000000-0005-0000-0000-00008D8A0000}"/>
    <cellStyle name="Normal 181 2 2 6 3" xfId="38985" xr:uid="{00000000-0005-0000-0000-00008E8A0000}"/>
    <cellStyle name="Normal 181 2 2 7" xfId="15892" xr:uid="{00000000-0005-0000-0000-00008F8A0000}"/>
    <cellStyle name="Normal 181 2 2 8" xfId="31287" xr:uid="{00000000-0005-0000-0000-0000908A0000}"/>
    <cellStyle name="Normal 181 2 3" xfId="708" xr:uid="{00000000-0005-0000-0000-0000918A0000}"/>
    <cellStyle name="Normal 181 2 3 2" xfId="1674" xr:uid="{00000000-0005-0000-0000-0000928A0000}"/>
    <cellStyle name="Normal 181 2 3 2 2" xfId="3603" xr:uid="{00000000-0005-0000-0000-0000938A0000}"/>
    <cellStyle name="Normal 181 2 3 2 2 2" xfId="7476" xr:uid="{00000000-0005-0000-0000-0000948A0000}"/>
    <cellStyle name="Normal 181 2 3 2 2 2 2" xfId="15190" xr:uid="{00000000-0005-0000-0000-0000958A0000}"/>
    <cellStyle name="Normal 181 2 3 2 2 2 2 2" xfId="30585" xr:uid="{00000000-0005-0000-0000-0000968A0000}"/>
    <cellStyle name="Normal 181 2 3 2 2 2 2 3" xfId="45980" xr:uid="{00000000-0005-0000-0000-0000978A0000}"/>
    <cellStyle name="Normal 181 2 3 2 2 2 3" xfId="22887" xr:uid="{00000000-0005-0000-0000-0000988A0000}"/>
    <cellStyle name="Normal 181 2 3 2 2 2 4" xfId="38282" xr:uid="{00000000-0005-0000-0000-0000998A0000}"/>
    <cellStyle name="Normal 181 2 3 2 2 3" xfId="11341" xr:uid="{00000000-0005-0000-0000-00009A8A0000}"/>
    <cellStyle name="Normal 181 2 3 2 2 3 2" xfId="26736" xr:uid="{00000000-0005-0000-0000-00009B8A0000}"/>
    <cellStyle name="Normal 181 2 3 2 2 3 3" xfId="42131" xr:uid="{00000000-0005-0000-0000-00009C8A0000}"/>
    <cellStyle name="Normal 181 2 3 2 2 4" xfId="19038" xr:uid="{00000000-0005-0000-0000-00009D8A0000}"/>
    <cellStyle name="Normal 181 2 3 2 2 5" xfId="34433" xr:uid="{00000000-0005-0000-0000-00009E8A0000}"/>
    <cellStyle name="Normal 181 2 3 2 3" xfId="5552" xr:uid="{00000000-0005-0000-0000-00009F8A0000}"/>
    <cellStyle name="Normal 181 2 3 2 3 2" xfId="13266" xr:uid="{00000000-0005-0000-0000-0000A08A0000}"/>
    <cellStyle name="Normal 181 2 3 2 3 2 2" xfId="28661" xr:uid="{00000000-0005-0000-0000-0000A18A0000}"/>
    <cellStyle name="Normal 181 2 3 2 3 2 3" xfId="44056" xr:uid="{00000000-0005-0000-0000-0000A28A0000}"/>
    <cellStyle name="Normal 181 2 3 2 3 3" xfId="20963" xr:uid="{00000000-0005-0000-0000-0000A38A0000}"/>
    <cellStyle name="Normal 181 2 3 2 3 4" xfId="36358" xr:uid="{00000000-0005-0000-0000-0000A48A0000}"/>
    <cellStyle name="Normal 181 2 3 2 4" xfId="9417" xr:uid="{00000000-0005-0000-0000-0000A58A0000}"/>
    <cellStyle name="Normal 181 2 3 2 4 2" xfId="24812" xr:uid="{00000000-0005-0000-0000-0000A68A0000}"/>
    <cellStyle name="Normal 181 2 3 2 4 3" xfId="40207" xr:uid="{00000000-0005-0000-0000-0000A78A0000}"/>
    <cellStyle name="Normal 181 2 3 2 5" xfId="17114" xr:uid="{00000000-0005-0000-0000-0000A88A0000}"/>
    <cellStyle name="Normal 181 2 3 2 6" xfId="32509" xr:uid="{00000000-0005-0000-0000-0000A98A0000}"/>
    <cellStyle name="Normal 181 2 3 3" xfId="2641" xr:uid="{00000000-0005-0000-0000-0000AA8A0000}"/>
    <cellStyle name="Normal 181 2 3 3 2" xfId="6514" xr:uid="{00000000-0005-0000-0000-0000AB8A0000}"/>
    <cellStyle name="Normal 181 2 3 3 2 2" xfId="14228" xr:uid="{00000000-0005-0000-0000-0000AC8A0000}"/>
    <cellStyle name="Normal 181 2 3 3 2 2 2" xfId="29623" xr:uid="{00000000-0005-0000-0000-0000AD8A0000}"/>
    <cellStyle name="Normal 181 2 3 3 2 2 3" xfId="45018" xr:uid="{00000000-0005-0000-0000-0000AE8A0000}"/>
    <cellStyle name="Normal 181 2 3 3 2 3" xfId="21925" xr:uid="{00000000-0005-0000-0000-0000AF8A0000}"/>
    <cellStyle name="Normal 181 2 3 3 2 4" xfId="37320" xr:uid="{00000000-0005-0000-0000-0000B08A0000}"/>
    <cellStyle name="Normal 181 2 3 3 3" xfId="10379" xr:uid="{00000000-0005-0000-0000-0000B18A0000}"/>
    <cellStyle name="Normal 181 2 3 3 3 2" xfId="25774" xr:uid="{00000000-0005-0000-0000-0000B28A0000}"/>
    <cellStyle name="Normal 181 2 3 3 3 3" xfId="41169" xr:uid="{00000000-0005-0000-0000-0000B38A0000}"/>
    <cellStyle name="Normal 181 2 3 3 4" xfId="18076" xr:uid="{00000000-0005-0000-0000-0000B48A0000}"/>
    <cellStyle name="Normal 181 2 3 3 5" xfId="33471" xr:uid="{00000000-0005-0000-0000-0000B58A0000}"/>
    <cellStyle name="Normal 181 2 3 4" xfId="4590" xr:uid="{00000000-0005-0000-0000-0000B68A0000}"/>
    <cellStyle name="Normal 181 2 3 4 2" xfId="12304" xr:uid="{00000000-0005-0000-0000-0000B78A0000}"/>
    <cellStyle name="Normal 181 2 3 4 2 2" xfId="27699" xr:uid="{00000000-0005-0000-0000-0000B88A0000}"/>
    <cellStyle name="Normal 181 2 3 4 2 3" xfId="43094" xr:uid="{00000000-0005-0000-0000-0000B98A0000}"/>
    <cellStyle name="Normal 181 2 3 4 3" xfId="20001" xr:uid="{00000000-0005-0000-0000-0000BA8A0000}"/>
    <cellStyle name="Normal 181 2 3 4 4" xfId="35396" xr:uid="{00000000-0005-0000-0000-0000BB8A0000}"/>
    <cellStyle name="Normal 181 2 3 5" xfId="8455" xr:uid="{00000000-0005-0000-0000-0000BC8A0000}"/>
    <cellStyle name="Normal 181 2 3 5 2" xfId="23850" xr:uid="{00000000-0005-0000-0000-0000BD8A0000}"/>
    <cellStyle name="Normal 181 2 3 5 3" xfId="39245" xr:uid="{00000000-0005-0000-0000-0000BE8A0000}"/>
    <cellStyle name="Normal 181 2 3 6" xfId="16152" xr:uid="{00000000-0005-0000-0000-0000BF8A0000}"/>
    <cellStyle name="Normal 181 2 3 7" xfId="31547" xr:uid="{00000000-0005-0000-0000-0000C08A0000}"/>
    <cellStyle name="Normal 181 2 4" xfId="1193" xr:uid="{00000000-0005-0000-0000-0000C18A0000}"/>
    <cellStyle name="Normal 181 2 4 2" xfId="3122" xr:uid="{00000000-0005-0000-0000-0000C28A0000}"/>
    <cellStyle name="Normal 181 2 4 2 2" xfId="6995" xr:uid="{00000000-0005-0000-0000-0000C38A0000}"/>
    <cellStyle name="Normal 181 2 4 2 2 2" xfId="14709" xr:uid="{00000000-0005-0000-0000-0000C48A0000}"/>
    <cellStyle name="Normal 181 2 4 2 2 2 2" xfId="30104" xr:uid="{00000000-0005-0000-0000-0000C58A0000}"/>
    <cellStyle name="Normal 181 2 4 2 2 2 3" xfId="45499" xr:uid="{00000000-0005-0000-0000-0000C68A0000}"/>
    <cellStyle name="Normal 181 2 4 2 2 3" xfId="22406" xr:uid="{00000000-0005-0000-0000-0000C78A0000}"/>
    <cellStyle name="Normal 181 2 4 2 2 4" xfId="37801" xr:uid="{00000000-0005-0000-0000-0000C88A0000}"/>
    <cellStyle name="Normal 181 2 4 2 3" xfId="10860" xr:uid="{00000000-0005-0000-0000-0000C98A0000}"/>
    <cellStyle name="Normal 181 2 4 2 3 2" xfId="26255" xr:uid="{00000000-0005-0000-0000-0000CA8A0000}"/>
    <cellStyle name="Normal 181 2 4 2 3 3" xfId="41650" xr:uid="{00000000-0005-0000-0000-0000CB8A0000}"/>
    <cellStyle name="Normal 181 2 4 2 4" xfId="18557" xr:uid="{00000000-0005-0000-0000-0000CC8A0000}"/>
    <cellStyle name="Normal 181 2 4 2 5" xfId="33952" xr:uid="{00000000-0005-0000-0000-0000CD8A0000}"/>
    <cellStyle name="Normal 181 2 4 3" xfId="5071" xr:uid="{00000000-0005-0000-0000-0000CE8A0000}"/>
    <cellStyle name="Normal 181 2 4 3 2" xfId="12785" xr:uid="{00000000-0005-0000-0000-0000CF8A0000}"/>
    <cellStyle name="Normal 181 2 4 3 2 2" xfId="28180" xr:uid="{00000000-0005-0000-0000-0000D08A0000}"/>
    <cellStyle name="Normal 181 2 4 3 2 3" xfId="43575" xr:uid="{00000000-0005-0000-0000-0000D18A0000}"/>
    <cellStyle name="Normal 181 2 4 3 3" xfId="20482" xr:uid="{00000000-0005-0000-0000-0000D28A0000}"/>
    <cellStyle name="Normal 181 2 4 3 4" xfId="35877" xr:uid="{00000000-0005-0000-0000-0000D38A0000}"/>
    <cellStyle name="Normal 181 2 4 4" xfId="8936" xr:uid="{00000000-0005-0000-0000-0000D48A0000}"/>
    <cellStyle name="Normal 181 2 4 4 2" xfId="24331" xr:uid="{00000000-0005-0000-0000-0000D58A0000}"/>
    <cellStyle name="Normal 181 2 4 4 3" xfId="39726" xr:uid="{00000000-0005-0000-0000-0000D68A0000}"/>
    <cellStyle name="Normal 181 2 4 5" xfId="16633" xr:uid="{00000000-0005-0000-0000-0000D78A0000}"/>
    <cellStyle name="Normal 181 2 4 6" xfId="32028" xr:uid="{00000000-0005-0000-0000-0000D88A0000}"/>
    <cellStyle name="Normal 181 2 5" xfId="2160" xr:uid="{00000000-0005-0000-0000-0000D98A0000}"/>
    <cellStyle name="Normal 181 2 5 2" xfId="6033" xr:uid="{00000000-0005-0000-0000-0000DA8A0000}"/>
    <cellStyle name="Normal 181 2 5 2 2" xfId="13747" xr:uid="{00000000-0005-0000-0000-0000DB8A0000}"/>
    <cellStyle name="Normal 181 2 5 2 2 2" xfId="29142" xr:uid="{00000000-0005-0000-0000-0000DC8A0000}"/>
    <cellStyle name="Normal 181 2 5 2 2 3" xfId="44537" xr:uid="{00000000-0005-0000-0000-0000DD8A0000}"/>
    <cellStyle name="Normal 181 2 5 2 3" xfId="21444" xr:uid="{00000000-0005-0000-0000-0000DE8A0000}"/>
    <cellStyle name="Normal 181 2 5 2 4" xfId="36839" xr:uid="{00000000-0005-0000-0000-0000DF8A0000}"/>
    <cellStyle name="Normal 181 2 5 3" xfId="9898" xr:uid="{00000000-0005-0000-0000-0000E08A0000}"/>
    <cellStyle name="Normal 181 2 5 3 2" xfId="25293" xr:uid="{00000000-0005-0000-0000-0000E18A0000}"/>
    <cellStyle name="Normal 181 2 5 3 3" xfId="40688" xr:uid="{00000000-0005-0000-0000-0000E28A0000}"/>
    <cellStyle name="Normal 181 2 5 4" xfId="17595" xr:uid="{00000000-0005-0000-0000-0000E38A0000}"/>
    <cellStyle name="Normal 181 2 5 5" xfId="32990" xr:uid="{00000000-0005-0000-0000-0000E48A0000}"/>
    <cellStyle name="Normal 181 2 6" xfId="4120" xr:uid="{00000000-0005-0000-0000-0000E58A0000}"/>
    <cellStyle name="Normal 181 2 6 2" xfId="11835" xr:uid="{00000000-0005-0000-0000-0000E68A0000}"/>
    <cellStyle name="Normal 181 2 6 2 2" xfId="27230" xr:uid="{00000000-0005-0000-0000-0000E78A0000}"/>
    <cellStyle name="Normal 181 2 6 2 3" xfId="42625" xr:uid="{00000000-0005-0000-0000-0000E88A0000}"/>
    <cellStyle name="Normal 181 2 6 3" xfId="19532" xr:uid="{00000000-0005-0000-0000-0000E98A0000}"/>
    <cellStyle name="Normal 181 2 6 4" xfId="34927" xr:uid="{00000000-0005-0000-0000-0000EA8A0000}"/>
    <cellStyle name="Normal 181 2 7" xfId="7985" xr:uid="{00000000-0005-0000-0000-0000EB8A0000}"/>
    <cellStyle name="Normal 181 2 7 2" xfId="23381" xr:uid="{00000000-0005-0000-0000-0000EC8A0000}"/>
    <cellStyle name="Normal 181 2 7 3" xfId="38776" xr:uid="{00000000-0005-0000-0000-0000ED8A0000}"/>
    <cellStyle name="Normal 181 2 8" xfId="15671" xr:uid="{00000000-0005-0000-0000-0000EE8A0000}"/>
    <cellStyle name="Normal 181 2 9" xfId="31066" xr:uid="{00000000-0005-0000-0000-0000EF8A0000}"/>
    <cellStyle name="Normal 181 3" xfId="340" xr:uid="{00000000-0005-0000-0000-0000F08A0000}"/>
    <cellStyle name="Normal 181 3 2" xfId="825" xr:uid="{00000000-0005-0000-0000-0000F18A0000}"/>
    <cellStyle name="Normal 181 3 2 2" xfId="1791" xr:uid="{00000000-0005-0000-0000-0000F28A0000}"/>
    <cellStyle name="Normal 181 3 2 2 2" xfId="3720" xr:uid="{00000000-0005-0000-0000-0000F38A0000}"/>
    <cellStyle name="Normal 181 3 2 2 2 2" xfId="7593" xr:uid="{00000000-0005-0000-0000-0000F48A0000}"/>
    <cellStyle name="Normal 181 3 2 2 2 2 2" xfId="15307" xr:uid="{00000000-0005-0000-0000-0000F58A0000}"/>
    <cellStyle name="Normal 181 3 2 2 2 2 2 2" xfId="30702" xr:uid="{00000000-0005-0000-0000-0000F68A0000}"/>
    <cellStyle name="Normal 181 3 2 2 2 2 2 3" xfId="46097" xr:uid="{00000000-0005-0000-0000-0000F78A0000}"/>
    <cellStyle name="Normal 181 3 2 2 2 2 3" xfId="23004" xr:uid="{00000000-0005-0000-0000-0000F88A0000}"/>
    <cellStyle name="Normal 181 3 2 2 2 2 4" xfId="38399" xr:uid="{00000000-0005-0000-0000-0000F98A0000}"/>
    <cellStyle name="Normal 181 3 2 2 2 3" xfId="11458" xr:uid="{00000000-0005-0000-0000-0000FA8A0000}"/>
    <cellStyle name="Normal 181 3 2 2 2 3 2" xfId="26853" xr:uid="{00000000-0005-0000-0000-0000FB8A0000}"/>
    <cellStyle name="Normal 181 3 2 2 2 3 3" xfId="42248" xr:uid="{00000000-0005-0000-0000-0000FC8A0000}"/>
    <cellStyle name="Normal 181 3 2 2 2 4" xfId="19155" xr:uid="{00000000-0005-0000-0000-0000FD8A0000}"/>
    <cellStyle name="Normal 181 3 2 2 2 5" xfId="34550" xr:uid="{00000000-0005-0000-0000-0000FE8A0000}"/>
    <cellStyle name="Normal 181 3 2 2 3" xfId="5669" xr:uid="{00000000-0005-0000-0000-0000FF8A0000}"/>
    <cellStyle name="Normal 181 3 2 2 3 2" xfId="13383" xr:uid="{00000000-0005-0000-0000-0000008B0000}"/>
    <cellStyle name="Normal 181 3 2 2 3 2 2" xfId="28778" xr:uid="{00000000-0005-0000-0000-0000018B0000}"/>
    <cellStyle name="Normal 181 3 2 2 3 2 3" xfId="44173" xr:uid="{00000000-0005-0000-0000-0000028B0000}"/>
    <cellStyle name="Normal 181 3 2 2 3 3" xfId="21080" xr:uid="{00000000-0005-0000-0000-0000038B0000}"/>
    <cellStyle name="Normal 181 3 2 2 3 4" xfId="36475" xr:uid="{00000000-0005-0000-0000-0000048B0000}"/>
    <cellStyle name="Normal 181 3 2 2 4" xfId="9534" xr:uid="{00000000-0005-0000-0000-0000058B0000}"/>
    <cellStyle name="Normal 181 3 2 2 4 2" xfId="24929" xr:uid="{00000000-0005-0000-0000-0000068B0000}"/>
    <cellStyle name="Normal 181 3 2 2 4 3" xfId="40324" xr:uid="{00000000-0005-0000-0000-0000078B0000}"/>
    <cellStyle name="Normal 181 3 2 2 5" xfId="17231" xr:uid="{00000000-0005-0000-0000-0000088B0000}"/>
    <cellStyle name="Normal 181 3 2 2 6" xfId="32626" xr:uid="{00000000-0005-0000-0000-0000098B0000}"/>
    <cellStyle name="Normal 181 3 2 3" xfId="2758" xr:uid="{00000000-0005-0000-0000-00000A8B0000}"/>
    <cellStyle name="Normal 181 3 2 3 2" xfId="6631" xr:uid="{00000000-0005-0000-0000-00000B8B0000}"/>
    <cellStyle name="Normal 181 3 2 3 2 2" xfId="14345" xr:uid="{00000000-0005-0000-0000-00000C8B0000}"/>
    <cellStyle name="Normal 181 3 2 3 2 2 2" xfId="29740" xr:uid="{00000000-0005-0000-0000-00000D8B0000}"/>
    <cellStyle name="Normal 181 3 2 3 2 2 3" xfId="45135" xr:uid="{00000000-0005-0000-0000-00000E8B0000}"/>
    <cellStyle name="Normal 181 3 2 3 2 3" xfId="22042" xr:uid="{00000000-0005-0000-0000-00000F8B0000}"/>
    <cellStyle name="Normal 181 3 2 3 2 4" xfId="37437" xr:uid="{00000000-0005-0000-0000-0000108B0000}"/>
    <cellStyle name="Normal 181 3 2 3 3" xfId="10496" xr:uid="{00000000-0005-0000-0000-0000118B0000}"/>
    <cellStyle name="Normal 181 3 2 3 3 2" xfId="25891" xr:uid="{00000000-0005-0000-0000-0000128B0000}"/>
    <cellStyle name="Normal 181 3 2 3 3 3" xfId="41286" xr:uid="{00000000-0005-0000-0000-0000138B0000}"/>
    <cellStyle name="Normal 181 3 2 3 4" xfId="18193" xr:uid="{00000000-0005-0000-0000-0000148B0000}"/>
    <cellStyle name="Normal 181 3 2 3 5" xfId="33588" xr:uid="{00000000-0005-0000-0000-0000158B0000}"/>
    <cellStyle name="Normal 181 3 2 4" xfId="4707" xr:uid="{00000000-0005-0000-0000-0000168B0000}"/>
    <cellStyle name="Normal 181 3 2 4 2" xfId="12421" xr:uid="{00000000-0005-0000-0000-0000178B0000}"/>
    <cellStyle name="Normal 181 3 2 4 2 2" xfId="27816" xr:uid="{00000000-0005-0000-0000-0000188B0000}"/>
    <cellStyle name="Normal 181 3 2 4 2 3" xfId="43211" xr:uid="{00000000-0005-0000-0000-0000198B0000}"/>
    <cellStyle name="Normal 181 3 2 4 3" xfId="20118" xr:uid="{00000000-0005-0000-0000-00001A8B0000}"/>
    <cellStyle name="Normal 181 3 2 4 4" xfId="35513" xr:uid="{00000000-0005-0000-0000-00001B8B0000}"/>
    <cellStyle name="Normal 181 3 2 5" xfId="8572" xr:uid="{00000000-0005-0000-0000-00001C8B0000}"/>
    <cellStyle name="Normal 181 3 2 5 2" xfId="23967" xr:uid="{00000000-0005-0000-0000-00001D8B0000}"/>
    <cellStyle name="Normal 181 3 2 5 3" xfId="39362" xr:uid="{00000000-0005-0000-0000-00001E8B0000}"/>
    <cellStyle name="Normal 181 3 2 6" xfId="16269" xr:uid="{00000000-0005-0000-0000-00001F8B0000}"/>
    <cellStyle name="Normal 181 3 2 7" xfId="31664" xr:uid="{00000000-0005-0000-0000-0000208B0000}"/>
    <cellStyle name="Normal 181 3 3" xfId="1310" xr:uid="{00000000-0005-0000-0000-0000218B0000}"/>
    <cellStyle name="Normal 181 3 3 2" xfId="3239" xr:uid="{00000000-0005-0000-0000-0000228B0000}"/>
    <cellStyle name="Normal 181 3 3 2 2" xfId="7112" xr:uid="{00000000-0005-0000-0000-0000238B0000}"/>
    <cellStyle name="Normal 181 3 3 2 2 2" xfId="14826" xr:uid="{00000000-0005-0000-0000-0000248B0000}"/>
    <cellStyle name="Normal 181 3 3 2 2 2 2" xfId="30221" xr:uid="{00000000-0005-0000-0000-0000258B0000}"/>
    <cellStyle name="Normal 181 3 3 2 2 2 3" xfId="45616" xr:uid="{00000000-0005-0000-0000-0000268B0000}"/>
    <cellStyle name="Normal 181 3 3 2 2 3" xfId="22523" xr:uid="{00000000-0005-0000-0000-0000278B0000}"/>
    <cellStyle name="Normal 181 3 3 2 2 4" xfId="37918" xr:uid="{00000000-0005-0000-0000-0000288B0000}"/>
    <cellStyle name="Normal 181 3 3 2 3" xfId="10977" xr:uid="{00000000-0005-0000-0000-0000298B0000}"/>
    <cellStyle name="Normal 181 3 3 2 3 2" xfId="26372" xr:uid="{00000000-0005-0000-0000-00002A8B0000}"/>
    <cellStyle name="Normal 181 3 3 2 3 3" xfId="41767" xr:uid="{00000000-0005-0000-0000-00002B8B0000}"/>
    <cellStyle name="Normal 181 3 3 2 4" xfId="18674" xr:uid="{00000000-0005-0000-0000-00002C8B0000}"/>
    <cellStyle name="Normal 181 3 3 2 5" xfId="34069" xr:uid="{00000000-0005-0000-0000-00002D8B0000}"/>
    <cellStyle name="Normal 181 3 3 3" xfId="5188" xr:uid="{00000000-0005-0000-0000-00002E8B0000}"/>
    <cellStyle name="Normal 181 3 3 3 2" xfId="12902" xr:uid="{00000000-0005-0000-0000-00002F8B0000}"/>
    <cellStyle name="Normal 181 3 3 3 2 2" xfId="28297" xr:uid="{00000000-0005-0000-0000-0000308B0000}"/>
    <cellStyle name="Normal 181 3 3 3 2 3" xfId="43692" xr:uid="{00000000-0005-0000-0000-0000318B0000}"/>
    <cellStyle name="Normal 181 3 3 3 3" xfId="20599" xr:uid="{00000000-0005-0000-0000-0000328B0000}"/>
    <cellStyle name="Normal 181 3 3 3 4" xfId="35994" xr:uid="{00000000-0005-0000-0000-0000338B0000}"/>
    <cellStyle name="Normal 181 3 3 4" xfId="9053" xr:uid="{00000000-0005-0000-0000-0000348B0000}"/>
    <cellStyle name="Normal 181 3 3 4 2" xfId="24448" xr:uid="{00000000-0005-0000-0000-0000358B0000}"/>
    <cellStyle name="Normal 181 3 3 4 3" xfId="39843" xr:uid="{00000000-0005-0000-0000-0000368B0000}"/>
    <cellStyle name="Normal 181 3 3 5" xfId="16750" xr:uid="{00000000-0005-0000-0000-0000378B0000}"/>
    <cellStyle name="Normal 181 3 3 6" xfId="32145" xr:uid="{00000000-0005-0000-0000-0000388B0000}"/>
    <cellStyle name="Normal 181 3 4" xfId="2277" xr:uid="{00000000-0005-0000-0000-0000398B0000}"/>
    <cellStyle name="Normal 181 3 4 2" xfId="6150" xr:uid="{00000000-0005-0000-0000-00003A8B0000}"/>
    <cellStyle name="Normal 181 3 4 2 2" xfId="13864" xr:uid="{00000000-0005-0000-0000-00003B8B0000}"/>
    <cellStyle name="Normal 181 3 4 2 2 2" xfId="29259" xr:uid="{00000000-0005-0000-0000-00003C8B0000}"/>
    <cellStyle name="Normal 181 3 4 2 2 3" xfId="44654" xr:uid="{00000000-0005-0000-0000-00003D8B0000}"/>
    <cellStyle name="Normal 181 3 4 2 3" xfId="21561" xr:uid="{00000000-0005-0000-0000-00003E8B0000}"/>
    <cellStyle name="Normal 181 3 4 2 4" xfId="36956" xr:uid="{00000000-0005-0000-0000-00003F8B0000}"/>
    <cellStyle name="Normal 181 3 4 3" xfId="10015" xr:uid="{00000000-0005-0000-0000-0000408B0000}"/>
    <cellStyle name="Normal 181 3 4 3 2" xfId="25410" xr:uid="{00000000-0005-0000-0000-0000418B0000}"/>
    <cellStyle name="Normal 181 3 4 3 3" xfId="40805" xr:uid="{00000000-0005-0000-0000-0000428B0000}"/>
    <cellStyle name="Normal 181 3 4 4" xfId="17712" xr:uid="{00000000-0005-0000-0000-0000438B0000}"/>
    <cellStyle name="Normal 181 3 4 5" xfId="33107" xr:uid="{00000000-0005-0000-0000-0000448B0000}"/>
    <cellStyle name="Normal 181 3 5" xfId="4226" xr:uid="{00000000-0005-0000-0000-0000458B0000}"/>
    <cellStyle name="Normal 181 3 5 2" xfId="11940" xr:uid="{00000000-0005-0000-0000-0000468B0000}"/>
    <cellStyle name="Normal 181 3 5 2 2" xfId="27335" xr:uid="{00000000-0005-0000-0000-0000478B0000}"/>
    <cellStyle name="Normal 181 3 5 2 3" xfId="42730" xr:uid="{00000000-0005-0000-0000-0000488B0000}"/>
    <cellStyle name="Normal 181 3 5 3" xfId="19637" xr:uid="{00000000-0005-0000-0000-0000498B0000}"/>
    <cellStyle name="Normal 181 3 5 4" xfId="35032" xr:uid="{00000000-0005-0000-0000-00004A8B0000}"/>
    <cellStyle name="Normal 181 3 6" xfId="8091" xr:uid="{00000000-0005-0000-0000-00004B8B0000}"/>
    <cellStyle name="Normal 181 3 6 2" xfId="23486" xr:uid="{00000000-0005-0000-0000-00004C8B0000}"/>
    <cellStyle name="Normal 181 3 6 3" xfId="38881" xr:uid="{00000000-0005-0000-0000-00004D8B0000}"/>
    <cellStyle name="Normal 181 3 7" xfId="15788" xr:uid="{00000000-0005-0000-0000-00004E8B0000}"/>
    <cellStyle name="Normal 181 3 8" xfId="31183" xr:uid="{00000000-0005-0000-0000-00004F8B0000}"/>
    <cellStyle name="Normal 181 4" xfId="604" xr:uid="{00000000-0005-0000-0000-0000508B0000}"/>
    <cellStyle name="Normal 181 4 2" xfId="1570" xr:uid="{00000000-0005-0000-0000-0000518B0000}"/>
    <cellStyle name="Normal 181 4 2 2" xfId="3499" xr:uid="{00000000-0005-0000-0000-0000528B0000}"/>
    <cellStyle name="Normal 181 4 2 2 2" xfId="7372" xr:uid="{00000000-0005-0000-0000-0000538B0000}"/>
    <cellStyle name="Normal 181 4 2 2 2 2" xfId="15086" xr:uid="{00000000-0005-0000-0000-0000548B0000}"/>
    <cellStyle name="Normal 181 4 2 2 2 2 2" xfId="30481" xr:uid="{00000000-0005-0000-0000-0000558B0000}"/>
    <cellStyle name="Normal 181 4 2 2 2 2 3" xfId="45876" xr:uid="{00000000-0005-0000-0000-0000568B0000}"/>
    <cellStyle name="Normal 181 4 2 2 2 3" xfId="22783" xr:uid="{00000000-0005-0000-0000-0000578B0000}"/>
    <cellStyle name="Normal 181 4 2 2 2 4" xfId="38178" xr:uid="{00000000-0005-0000-0000-0000588B0000}"/>
    <cellStyle name="Normal 181 4 2 2 3" xfId="11237" xr:uid="{00000000-0005-0000-0000-0000598B0000}"/>
    <cellStyle name="Normal 181 4 2 2 3 2" xfId="26632" xr:uid="{00000000-0005-0000-0000-00005A8B0000}"/>
    <cellStyle name="Normal 181 4 2 2 3 3" xfId="42027" xr:uid="{00000000-0005-0000-0000-00005B8B0000}"/>
    <cellStyle name="Normal 181 4 2 2 4" xfId="18934" xr:uid="{00000000-0005-0000-0000-00005C8B0000}"/>
    <cellStyle name="Normal 181 4 2 2 5" xfId="34329" xr:uid="{00000000-0005-0000-0000-00005D8B0000}"/>
    <cellStyle name="Normal 181 4 2 3" xfId="5448" xr:uid="{00000000-0005-0000-0000-00005E8B0000}"/>
    <cellStyle name="Normal 181 4 2 3 2" xfId="13162" xr:uid="{00000000-0005-0000-0000-00005F8B0000}"/>
    <cellStyle name="Normal 181 4 2 3 2 2" xfId="28557" xr:uid="{00000000-0005-0000-0000-0000608B0000}"/>
    <cellStyle name="Normal 181 4 2 3 2 3" xfId="43952" xr:uid="{00000000-0005-0000-0000-0000618B0000}"/>
    <cellStyle name="Normal 181 4 2 3 3" xfId="20859" xr:uid="{00000000-0005-0000-0000-0000628B0000}"/>
    <cellStyle name="Normal 181 4 2 3 4" xfId="36254" xr:uid="{00000000-0005-0000-0000-0000638B0000}"/>
    <cellStyle name="Normal 181 4 2 4" xfId="9313" xr:uid="{00000000-0005-0000-0000-0000648B0000}"/>
    <cellStyle name="Normal 181 4 2 4 2" xfId="24708" xr:uid="{00000000-0005-0000-0000-0000658B0000}"/>
    <cellStyle name="Normal 181 4 2 4 3" xfId="40103" xr:uid="{00000000-0005-0000-0000-0000668B0000}"/>
    <cellStyle name="Normal 181 4 2 5" xfId="17010" xr:uid="{00000000-0005-0000-0000-0000678B0000}"/>
    <cellStyle name="Normal 181 4 2 6" xfId="32405" xr:uid="{00000000-0005-0000-0000-0000688B0000}"/>
    <cellStyle name="Normal 181 4 3" xfId="2537" xr:uid="{00000000-0005-0000-0000-0000698B0000}"/>
    <cellStyle name="Normal 181 4 3 2" xfId="6410" xr:uid="{00000000-0005-0000-0000-00006A8B0000}"/>
    <cellStyle name="Normal 181 4 3 2 2" xfId="14124" xr:uid="{00000000-0005-0000-0000-00006B8B0000}"/>
    <cellStyle name="Normal 181 4 3 2 2 2" xfId="29519" xr:uid="{00000000-0005-0000-0000-00006C8B0000}"/>
    <cellStyle name="Normal 181 4 3 2 2 3" xfId="44914" xr:uid="{00000000-0005-0000-0000-00006D8B0000}"/>
    <cellStyle name="Normal 181 4 3 2 3" xfId="21821" xr:uid="{00000000-0005-0000-0000-00006E8B0000}"/>
    <cellStyle name="Normal 181 4 3 2 4" xfId="37216" xr:uid="{00000000-0005-0000-0000-00006F8B0000}"/>
    <cellStyle name="Normal 181 4 3 3" xfId="10275" xr:uid="{00000000-0005-0000-0000-0000708B0000}"/>
    <cellStyle name="Normal 181 4 3 3 2" xfId="25670" xr:uid="{00000000-0005-0000-0000-0000718B0000}"/>
    <cellStyle name="Normal 181 4 3 3 3" xfId="41065" xr:uid="{00000000-0005-0000-0000-0000728B0000}"/>
    <cellStyle name="Normal 181 4 3 4" xfId="17972" xr:uid="{00000000-0005-0000-0000-0000738B0000}"/>
    <cellStyle name="Normal 181 4 3 5" xfId="33367" xr:uid="{00000000-0005-0000-0000-0000748B0000}"/>
    <cellStyle name="Normal 181 4 4" xfId="4486" xr:uid="{00000000-0005-0000-0000-0000758B0000}"/>
    <cellStyle name="Normal 181 4 4 2" xfId="12200" xr:uid="{00000000-0005-0000-0000-0000768B0000}"/>
    <cellStyle name="Normal 181 4 4 2 2" xfId="27595" xr:uid="{00000000-0005-0000-0000-0000778B0000}"/>
    <cellStyle name="Normal 181 4 4 2 3" xfId="42990" xr:uid="{00000000-0005-0000-0000-0000788B0000}"/>
    <cellStyle name="Normal 181 4 4 3" xfId="19897" xr:uid="{00000000-0005-0000-0000-0000798B0000}"/>
    <cellStyle name="Normal 181 4 4 4" xfId="35292" xr:uid="{00000000-0005-0000-0000-00007A8B0000}"/>
    <cellStyle name="Normal 181 4 5" xfId="8351" xr:uid="{00000000-0005-0000-0000-00007B8B0000}"/>
    <cellStyle name="Normal 181 4 5 2" xfId="23746" xr:uid="{00000000-0005-0000-0000-00007C8B0000}"/>
    <cellStyle name="Normal 181 4 5 3" xfId="39141" xr:uid="{00000000-0005-0000-0000-00007D8B0000}"/>
    <cellStyle name="Normal 181 4 6" xfId="16048" xr:uid="{00000000-0005-0000-0000-00007E8B0000}"/>
    <cellStyle name="Normal 181 4 7" xfId="31443" xr:uid="{00000000-0005-0000-0000-00007F8B0000}"/>
    <cellStyle name="Normal 181 5" xfId="1089" xr:uid="{00000000-0005-0000-0000-0000808B0000}"/>
    <cellStyle name="Normal 181 5 2" xfId="3018" xr:uid="{00000000-0005-0000-0000-0000818B0000}"/>
    <cellStyle name="Normal 181 5 2 2" xfId="6891" xr:uid="{00000000-0005-0000-0000-0000828B0000}"/>
    <cellStyle name="Normal 181 5 2 2 2" xfId="14605" xr:uid="{00000000-0005-0000-0000-0000838B0000}"/>
    <cellStyle name="Normal 181 5 2 2 2 2" xfId="30000" xr:uid="{00000000-0005-0000-0000-0000848B0000}"/>
    <cellStyle name="Normal 181 5 2 2 2 3" xfId="45395" xr:uid="{00000000-0005-0000-0000-0000858B0000}"/>
    <cellStyle name="Normal 181 5 2 2 3" xfId="22302" xr:uid="{00000000-0005-0000-0000-0000868B0000}"/>
    <cellStyle name="Normal 181 5 2 2 4" xfId="37697" xr:uid="{00000000-0005-0000-0000-0000878B0000}"/>
    <cellStyle name="Normal 181 5 2 3" xfId="10756" xr:uid="{00000000-0005-0000-0000-0000888B0000}"/>
    <cellStyle name="Normal 181 5 2 3 2" xfId="26151" xr:uid="{00000000-0005-0000-0000-0000898B0000}"/>
    <cellStyle name="Normal 181 5 2 3 3" xfId="41546" xr:uid="{00000000-0005-0000-0000-00008A8B0000}"/>
    <cellStyle name="Normal 181 5 2 4" xfId="18453" xr:uid="{00000000-0005-0000-0000-00008B8B0000}"/>
    <cellStyle name="Normal 181 5 2 5" xfId="33848" xr:uid="{00000000-0005-0000-0000-00008C8B0000}"/>
    <cellStyle name="Normal 181 5 3" xfId="4967" xr:uid="{00000000-0005-0000-0000-00008D8B0000}"/>
    <cellStyle name="Normal 181 5 3 2" xfId="12681" xr:uid="{00000000-0005-0000-0000-00008E8B0000}"/>
    <cellStyle name="Normal 181 5 3 2 2" xfId="28076" xr:uid="{00000000-0005-0000-0000-00008F8B0000}"/>
    <cellStyle name="Normal 181 5 3 2 3" xfId="43471" xr:uid="{00000000-0005-0000-0000-0000908B0000}"/>
    <cellStyle name="Normal 181 5 3 3" xfId="20378" xr:uid="{00000000-0005-0000-0000-0000918B0000}"/>
    <cellStyle name="Normal 181 5 3 4" xfId="35773" xr:uid="{00000000-0005-0000-0000-0000928B0000}"/>
    <cellStyle name="Normal 181 5 4" xfId="8832" xr:uid="{00000000-0005-0000-0000-0000938B0000}"/>
    <cellStyle name="Normal 181 5 4 2" xfId="24227" xr:uid="{00000000-0005-0000-0000-0000948B0000}"/>
    <cellStyle name="Normal 181 5 4 3" xfId="39622" xr:uid="{00000000-0005-0000-0000-0000958B0000}"/>
    <cellStyle name="Normal 181 5 5" xfId="16529" xr:uid="{00000000-0005-0000-0000-0000968B0000}"/>
    <cellStyle name="Normal 181 5 6" xfId="31924" xr:uid="{00000000-0005-0000-0000-0000978B0000}"/>
    <cellStyle name="Normal 181 6" xfId="2056" xr:uid="{00000000-0005-0000-0000-0000988B0000}"/>
    <cellStyle name="Normal 181 6 2" xfId="5929" xr:uid="{00000000-0005-0000-0000-0000998B0000}"/>
    <cellStyle name="Normal 181 6 2 2" xfId="13643" xr:uid="{00000000-0005-0000-0000-00009A8B0000}"/>
    <cellStyle name="Normal 181 6 2 2 2" xfId="29038" xr:uid="{00000000-0005-0000-0000-00009B8B0000}"/>
    <cellStyle name="Normal 181 6 2 2 3" xfId="44433" xr:uid="{00000000-0005-0000-0000-00009C8B0000}"/>
    <cellStyle name="Normal 181 6 2 3" xfId="21340" xr:uid="{00000000-0005-0000-0000-00009D8B0000}"/>
    <cellStyle name="Normal 181 6 2 4" xfId="36735" xr:uid="{00000000-0005-0000-0000-00009E8B0000}"/>
    <cellStyle name="Normal 181 6 3" xfId="9794" xr:uid="{00000000-0005-0000-0000-00009F8B0000}"/>
    <cellStyle name="Normal 181 6 3 2" xfId="25189" xr:uid="{00000000-0005-0000-0000-0000A08B0000}"/>
    <cellStyle name="Normal 181 6 3 3" xfId="40584" xr:uid="{00000000-0005-0000-0000-0000A18B0000}"/>
    <cellStyle name="Normal 181 6 4" xfId="17491" xr:uid="{00000000-0005-0000-0000-0000A28B0000}"/>
    <cellStyle name="Normal 181 6 5" xfId="32886" xr:uid="{00000000-0005-0000-0000-0000A38B0000}"/>
    <cellStyle name="Normal 181 7" xfId="4015" xr:uid="{00000000-0005-0000-0000-0000A48B0000}"/>
    <cellStyle name="Normal 181 7 2" xfId="11731" xr:uid="{00000000-0005-0000-0000-0000A58B0000}"/>
    <cellStyle name="Normal 181 7 2 2" xfId="27126" xr:uid="{00000000-0005-0000-0000-0000A68B0000}"/>
    <cellStyle name="Normal 181 7 2 3" xfId="42521" xr:uid="{00000000-0005-0000-0000-0000A78B0000}"/>
    <cellStyle name="Normal 181 7 3" xfId="19428" xr:uid="{00000000-0005-0000-0000-0000A88B0000}"/>
    <cellStyle name="Normal 181 7 4" xfId="34823" xr:uid="{00000000-0005-0000-0000-0000A98B0000}"/>
    <cellStyle name="Normal 181 8" xfId="7880" xr:uid="{00000000-0005-0000-0000-0000AA8B0000}"/>
    <cellStyle name="Normal 181 8 2" xfId="23277" xr:uid="{00000000-0005-0000-0000-0000AB8B0000}"/>
    <cellStyle name="Normal 181 8 3" xfId="38672" xr:uid="{00000000-0005-0000-0000-0000AC8B0000}"/>
    <cellStyle name="Normal 181 9" xfId="15567" xr:uid="{00000000-0005-0000-0000-0000AD8B0000}"/>
    <cellStyle name="Normal 182" xfId="80" xr:uid="{00000000-0005-0000-0000-0000AE8B0000}"/>
    <cellStyle name="Normal 182 10" xfId="30963" xr:uid="{00000000-0005-0000-0000-0000AF8B0000}"/>
    <cellStyle name="Normal 182 2" xfId="192" xr:uid="{00000000-0005-0000-0000-0000B08B0000}"/>
    <cellStyle name="Normal 182 2 2" xfId="445" xr:uid="{00000000-0005-0000-0000-0000B18B0000}"/>
    <cellStyle name="Normal 182 2 2 2" xfId="930" xr:uid="{00000000-0005-0000-0000-0000B28B0000}"/>
    <cellStyle name="Normal 182 2 2 2 2" xfId="1896" xr:uid="{00000000-0005-0000-0000-0000B38B0000}"/>
    <cellStyle name="Normal 182 2 2 2 2 2" xfId="3825" xr:uid="{00000000-0005-0000-0000-0000B48B0000}"/>
    <cellStyle name="Normal 182 2 2 2 2 2 2" xfId="7698" xr:uid="{00000000-0005-0000-0000-0000B58B0000}"/>
    <cellStyle name="Normal 182 2 2 2 2 2 2 2" xfId="15412" xr:uid="{00000000-0005-0000-0000-0000B68B0000}"/>
    <cellStyle name="Normal 182 2 2 2 2 2 2 2 2" xfId="30807" xr:uid="{00000000-0005-0000-0000-0000B78B0000}"/>
    <cellStyle name="Normal 182 2 2 2 2 2 2 2 3" xfId="46202" xr:uid="{00000000-0005-0000-0000-0000B88B0000}"/>
    <cellStyle name="Normal 182 2 2 2 2 2 2 3" xfId="23109" xr:uid="{00000000-0005-0000-0000-0000B98B0000}"/>
    <cellStyle name="Normal 182 2 2 2 2 2 2 4" xfId="38504" xr:uid="{00000000-0005-0000-0000-0000BA8B0000}"/>
    <cellStyle name="Normal 182 2 2 2 2 2 3" xfId="11563" xr:uid="{00000000-0005-0000-0000-0000BB8B0000}"/>
    <cellStyle name="Normal 182 2 2 2 2 2 3 2" xfId="26958" xr:uid="{00000000-0005-0000-0000-0000BC8B0000}"/>
    <cellStyle name="Normal 182 2 2 2 2 2 3 3" xfId="42353" xr:uid="{00000000-0005-0000-0000-0000BD8B0000}"/>
    <cellStyle name="Normal 182 2 2 2 2 2 4" xfId="19260" xr:uid="{00000000-0005-0000-0000-0000BE8B0000}"/>
    <cellStyle name="Normal 182 2 2 2 2 2 5" xfId="34655" xr:uid="{00000000-0005-0000-0000-0000BF8B0000}"/>
    <cellStyle name="Normal 182 2 2 2 2 3" xfId="5774" xr:uid="{00000000-0005-0000-0000-0000C08B0000}"/>
    <cellStyle name="Normal 182 2 2 2 2 3 2" xfId="13488" xr:uid="{00000000-0005-0000-0000-0000C18B0000}"/>
    <cellStyle name="Normal 182 2 2 2 2 3 2 2" xfId="28883" xr:uid="{00000000-0005-0000-0000-0000C28B0000}"/>
    <cellStyle name="Normal 182 2 2 2 2 3 2 3" xfId="44278" xr:uid="{00000000-0005-0000-0000-0000C38B0000}"/>
    <cellStyle name="Normal 182 2 2 2 2 3 3" xfId="21185" xr:uid="{00000000-0005-0000-0000-0000C48B0000}"/>
    <cellStyle name="Normal 182 2 2 2 2 3 4" xfId="36580" xr:uid="{00000000-0005-0000-0000-0000C58B0000}"/>
    <cellStyle name="Normal 182 2 2 2 2 4" xfId="9639" xr:uid="{00000000-0005-0000-0000-0000C68B0000}"/>
    <cellStyle name="Normal 182 2 2 2 2 4 2" xfId="25034" xr:uid="{00000000-0005-0000-0000-0000C78B0000}"/>
    <cellStyle name="Normal 182 2 2 2 2 4 3" xfId="40429" xr:uid="{00000000-0005-0000-0000-0000C88B0000}"/>
    <cellStyle name="Normal 182 2 2 2 2 5" xfId="17336" xr:uid="{00000000-0005-0000-0000-0000C98B0000}"/>
    <cellStyle name="Normal 182 2 2 2 2 6" xfId="32731" xr:uid="{00000000-0005-0000-0000-0000CA8B0000}"/>
    <cellStyle name="Normal 182 2 2 2 3" xfId="2863" xr:uid="{00000000-0005-0000-0000-0000CB8B0000}"/>
    <cellStyle name="Normal 182 2 2 2 3 2" xfId="6736" xr:uid="{00000000-0005-0000-0000-0000CC8B0000}"/>
    <cellStyle name="Normal 182 2 2 2 3 2 2" xfId="14450" xr:uid="{00000000-0005-0000-0000-0000CD8B0000}"/>
    <cellStyle name="Normal 182 2 2 2 3 2 2 2" xfId="29845" xr:uid="{00000000-0005-0000-0000-0000CE8B0000}"/>
    <cellStyle name="Normal 182 2 2 2 3 2 2 3" xfId="45240" xr:uid="{00000000-0005-0000-0000-0000CF8B0000}"/>
    <cellStyle name="Normal 182 2 2 2 3 2 3" xfId="22147" xr:uid="{00000000-0005-0000-0000-0000D08B0000}"/>
    <cellStyle name="Normal 182 2 2 2 3 2 4" xfId="37542" xr:uid="{00000000-0005-0000-0000-0000D18B0000}"/>
    <cellStyle name="Normal 182 2 2 2 3 3" xfId="10601" xr:uid="{00000000-0005-0000-0000-0000D28B0000}"/>
    <cellStyle name="Normal 182 2 2 2 3 3 2" xfId="25996" xr:uid="{00000000-0005-0000-0000-0000D38B0000}"/>
    <cellStyle name="Normal 182 2 2 2 3 3 3" xfId="41391" xr:uid="{00000000-0005-0000-0000-0000D48B0000}"/>
    <cellStyle name="Normal 182 2 2 2 3 4" xfId="18298" xr:uid="{00000000-0005-0000-0000-0000D58B0000}"/>
    <cellStyle name="Normal 182 2 2 2 3 5" xfId="33693" xr:uid="{00000000-0005-0000-0000-0000D68B0000}"/>
    <cellStyle name="Normal 182 2 2 2 4" xfId="4812" xr:uid="{00000000-0005-0000-0000-0000D78B0000}"/>
    <cellStyle name="Normal 182 2 2 2 4 2" xfId="12526" xr:uid="{00000000-0005-0000-0000-0000D88B0000}"/>
    <cellStyle name="Normal 182 2 2 2 4 2 2" xfId="27921" xr:uid="{00000000-0005-0000-0000-0000D98B0000}"/>
    <cellStyle name="Normal 182 2 2 2 4 2 3" xfId="43316" xr:uid="{00000000-0005-0000-0000-0000DA8B0000}"/>
    <cellStyle name="Normal 182 2 2 2 4 3" xfId="20223" xr:uid="{00000000-0005-0000-0000-0000DB8B0000}"/>
    <cellStyle name="Normal 182 2 2 2 4 4" xfId="35618" xr:uid="{00000000-0005-0000-0000-0000DC8B0000}"/>
    <cellStyle name="Normal 182 2 2 2 5" xfId="8677" xr:uid="{00000000-0005-0000-0000-0000DD8B0000}"/>
    <cellStyle name="Normal 182 2 2 2 5 2" xfId="24072" xr:uid="{00000000-0005-0000-0000-0000DE8B0000}"/>
    <cellStyle name="Normal 182 2 2 2 5 3" xfId="39467" xr:uid="{00000000-0005-0000-0000-0000DF8B0000}"/>
    <cellStyle name="Normal 182 2 2 2 6" xfId="16374" xr:uid="{00000000-0005-0000-0000-0000E08B0000}"/>
    <cellStyle name="Normal 182 2 2 2 7" xfId="31769" xr:uid="{00000000-0005-0000-0000-0000E18B0000}"/>
    <cellStyle name="Normal 182 2 2 3" xfId="1415" xr:uid="{00000000-0005-0000-0000-0000E28B0000}"/>
    <cellStyle name="Normal 182 2 2 3 2" xfId="3344" xr:uid="{00000000-0005-0000-0000-0000E38B0000}"/>
    <cellStyle name="Normal 182 2 2 3 2 2" xfId="7217" xr:uid="{00000000-0005-0000-0000-0000E48B0000}"/>
    <cellStyle name="Normal 182 2 2 3 2 2 2" xfId="14931" xr:uid="{00000000-0005-0000-0000-0000E58B0000}"/>
    <cellStyle name="Normal 182 2 2 3 2 2 2 2" xfId="30326" xr:uid="{00000000-0005-0000-0000-0000E68B0000}"/>
    <cellStyle name="Normal 182 2 2 3 2 2 2 3" xfId="45721" xr:uid="{00000000-0005-0000-0000-0000E78B0000}"/>
    <cellStyle name="Normal 182 2 2 3 2 2 3" xfId="22628" xr:uid="{00000000-0005-0000-0000-0000E88B0000}"/>
    <cellStyle name="Normal 182 2 2 3 2 2 4" xfId="38023" xr:uid="{00000000-0005-0000-0000-0000E98B0000}"/>
    <cellStyle name="Normal 182 2 2 3 2 3" xfId="11082" xr:uid="{00000000-0005-0000-0000-0000EA8B0000}"/>
    <cellStyle name="Normal 182 2 2 3 2 3 2" xfId="26477" xr:uid="{00000000-0005-0000-0000-0000EB8B0000}"/>
    <cellStyle name="Normal 182 2 2 3 2 3 3" xfId="41872" xr:uid="{00000000-0005-0000-0000-0000EC8B0000}"/>
    <cellStyle name="Normal 182 2 2 3 2 4" xfId="18779" xr:uid="{00000000-0005-0000-0000-0000ED8B0000}"/>
    <cellStyle name="Normal 182 2 2 3 2 5" xfId="34174" xr:uid="{00000000-0005-0000-0000-0000EE8B0000}"/>
    <cellStyle name="Normal 182 2 2 3 3" xfId="5293" xr:uid="{00000000-0005-0000-0000-0000EF8B0000}"/>
    <cellStyle name="Normal 182 2 2 3 3 2" xfId="13007" xr:uid="{00000000-0005-0000-0000-0000F08B0000}"/>
    <cellStyle name="Normal 182 2 2 3 3 2 2" xfId="28402" xr:uid="{00000000-0005-0000-0000-0000F18B0000}"/>
    <cellStyle name="Normal 182 2 2 3 3 2 3" xfId="43797" xr:uid="{00000000-0005-0000-0000-0000F28B0000}"/>
    <cellStyle name="Normal 182 2 2 3 3 3" xfId="20704" xr:uid="{00000000-0005-0000-0000-0000F38B0000}"/>
    <cellStyle name="Normal 182 2 2 3 3 4" xfId="36099" xr:uid="{00000000-0005-0000-0000-0000F48B0000}"/>
    <cellStyle name="Normal 182 2 2 3 4" xfId="9158" xr:uid="{00000000-0005-0000-0000-0000F58B0000}"/>
    <cellStyle name="Normal 182 2 2 3 4 2" xfId="24553" xr:uid="{00000000-0005-0000-0000-0000F68B0000}"/>
    <cellStyle name="Normal 182 2 2 3 4 3" xfId="39948" xr:uid="{00000000-0005-0000-0000-0000F78B0000}"/>
    <cellStyle name="Normal 182 2 2 3 5" xfId="16855" xr:uid="{00000000-0005-0000-0000-0000F88B0000}"/>
    <cellStyle name="Normal 182 2 2 3 6" xfId="32250" xr:uid="{00000000-0005-0000-0000-0000F98B0000}"/>
    <cellStyle name="Normal 182 2 2 4" xfId="2382" xr:uid="{00000000-0005-0000-0000-0000FA8B0000}"/>
    <cellStyle name="Normal 182 2 2 4 2" xfId="6255" xr:uid="{00000000-0005-0000-0000-0000FB8B0000}"/>
    <cellStyle name="Normal 182 2 2 4 2 2" xfId="13969" xr:uid="{00000000-0005-0000-0000-0000FC8B0000}"/>
    <cellStyle name="Normal 182 2 2 4 2 2 2" xfId="29364" xr:uid="{00000000-0005-0000-0000-0000FD8B0000}"/>
    <cellStyle name="Normal 182 2 2 4 2 2 3" xfId="44759" xr:uid="{00000000-0005-0000-0000-0000FE8B0000}"/>
    <cellStyle name="Normal 182 2 2 4 2 3" xfId="21666" xr:uid="{00000000-0005-0000-0000-0000FF8B0000}"/>
    <cellStyle name="Normal 182 2 2 4 2 4" xfId="37061" xr:uid="{00000000-0005-0000-0000-0000008C0000}"/>
    <cellStyle name="Normal 182 2 2 4 3" xfId="10120" xr:uid="{00000000-0005-0000-0000-0000018C0000}"/>
    <cellStyle name="Normal 182 2 2 4 3 2" xfId="25515" xr:uid="{00000000-0005-0000-0000-0000028C0000}"/>
    <cellStyle name="Normal 182 2 2 4 3 3" xfId="40910" xr:uid="{00000000-0005-0000-0000-0000038C0000}"/>
    <cellStyle name="Normal 182 2 2 4 4" xfId="17817" xr:uid="{00000000-0005-0000-0000-0000048C0000}"/>
    <cellStyle name="Normal 182 2 2 4 5" xfId="33212" xr:uid="{00000000-0005-0000-0000-0000058C0000}"/>
    <cellStyle name="Normal 182 2 2 5" xfId="4331" xr:uid="{00000000-0005-0000-0000-0000068C0000}"/>
    <cellStyle name="Normal 182 2 2 5 2" xfId="12045" xr:uid="{00000000-0005-0000-0000-0000078C0000}"/>
    <cellStyle name="Normal 182 2 2 5 2 2" xfId="27440" xr:uid="{00000000-0005-0000-0000-0000088C0000}"/>
    <cellStyle name="Normal 182 2 2 5 2 3" xfId="42835" xr:uid="{00000000-0005-0000-0000-0000098C0000}"/>
    <cellStyle name="Normal 182 2 2 5 3" xfId="19742" xr:uid="{00000000-0005-0000-0000-00000A8C0000}"/>
    <cellStyle name="Normal 182 2 2 5 4" xfId="35137" xr:uid="{00000000-0005-0000-0000-00000B8C0000}"/>
    <cellStyle name="Normal 182 2 2 6" xfId="8196" xr:uid="{00000000-0005-0000-0000-00000C8C0000}"/>
    <cellStyle name="Normal 182 2 2 6 2" xfId="23591" xr:uid="{00000000-0005-0000-0000-00000D8C0000}"/>
    <cellStyle name="Normal 182 2 2 6 3" xfId="38986" xr:uid="{00000000-0005-0000-0000-00000E8C0000}"/>
    <cellStyle name="Normal 182 2 2 7" xfId="15893" xr:uid="{00000000-0005-0000-0000-00000F8C0000}"/>
    <cellStyle name="Normal 182 2 2 8" xfId="31288" xr:uid="{00000000-0005-0000-0000-0000108C0000}"/>
    <cellStyle name="Normal 182 2 3" xfId="709" xr:uid="{00000000-0005-0000-0000-0000118C0000}"/>
    <cellStyle name="Normal 182 2 3 2" xfId="1675" xr:uid="{00000000-0005-0000-0000-0000128C0000}"/>
    <cellStyle name="Normal 182 2 3 2 2" xfId="3604" xr:uid="{00000000-0005-0000-0000-0000138C0000}"/>
    <cellStyle name="Normal 182 2 3 2 2 2" xfId="7477" xr:uid="{00000000-0005-0000-0000-0000148C0000}"/>
    <cellStyle name="Normal 182 2 3 2 2 2 2" xfId="15191" xr:uid="{00000000-0005-0000-0000-0000158C0000}"/>
    <cellStyle name="Normal 182 2 3 2 2 2 2 2" xfId="30586" xr:uid="{00000000-0005-0000-0000-0000168C0000}"/>
    <cellStyle name="Normal 182 2 3 2 2 2 2 3" xfId="45981" xr:uid="{00000000-0005-0000-0000-0000178C0000}"/>
    <cellStyle name="Normal 182 2 3 2 2 2 3" xfId="22888" xr:uid="{00000000-0005-0000-0000-0000188C0000}"/>
    <cellStyle name="Normal 182 2 3 2 2 2 4" xfId="38283" xr:uid="{00000000-0005-0000-0000-0000198C0000}"/>
    <cellStyle name="Normal 182 2 3 2 2 3" xfId="11342" xr:uid="{00000000-0005-0000-0000-00001A8C0000}"/>
    <cellStyle name="Normal 182 2 3 2 2 3 2" xfId="26737" xr:uid="{00000000-0005-0000-0000-00001B8C0000}"/>
    <cellStyle name="Normal 182 2 3 2 2 3 3" xfId="42132" xr:uid="{00000000-0005-0000-0000-00001C8C0000}"/>
    <cellStyle name="Normal 182 2 3 2 2 4" xfId="19039" xr:uid="{00000000-0005-0000-0000-00001D8C0000}"/>
    <cellStyle name="Normal 182 2 3 2 2 5" xfId="34434" xr:uid="{00000000-0005-0000-0000-00001E8C0000}"/>
    <cellStyle name="Normal 182 2 3 2 3" xfId="5553" xr:uid="{00000000-0005-0000-0000-00001F8C0000}"/>
    <cellStyle name="Normal 182 2 3 2 3 2" xfId="13267" xr:uid="{00000000-0005-0000-0000-0000208C0000}"/>
    <cellStyle name="Normal 182 2 3 2 3 2 2" xfId="28662" xr:uid="{00000000-0005-0000-0000-0000218C0000}"/>
    <cellStyle name="Normal 182 2 3 2 3 2 3" xfId="44057" xr:uid="{00000000-0005-0000-0000-0000228C0000}"/>
    <cellStyle name="Normal 182 2 3 2 3 3" xfId="20964" xr:uid="{00000000-0005-0000-0000-0000238C0000}"/>
    <cellStyle name="Normal 182 2 3 2 3 4" xfId="36359" xr:uid="{00000000-0005-0000-0000-0000248C0000}"/>
    <cellStyle name="Normal 182 2 3 2 4" xfId="9418" xr:uid="{00000000-0005-0000-0000-0000258C0000}"/>
    <cellStyle name="Normal 182 2 3 2 4 2" xfId="24813" xr:uid="{00000000-0005-0000-0000-0000268C0000}"/>
    <cellStyle name="Normal 182 2 3 2 4 3" xfId="40208" xr:uid="{00000000-0005-0000-0000-0000278C0000}"/>
    <cellStyle name="Normal 182 2 3 2 5" xfId="17115" xr:uid="{00000000-0005-0000-0000-0000288C0000}"/>
    <cellStyle name="Normal 182 2 3 2 6" xfId="32510" xr:uid="{00000000-0005-0000-0000-0000298C0000}"/>
    <cellStyle name="Normal 182 2 3 3" xfId="2642" xr:uid="{00000000-0005-0000-0000-00002A8C0000}"/>
    <cellStyle name="Normal 182 2 3 3 2" xfId="6515" xr:uid="{00000000-0005-0000-0000-00002B8C0000}"/>
    <cellStyle name="Normal 182 2 3 3 2 2" xfId="14229" xr:uid="{00000000-0005-0000-0000-00002C8C0000}"/>
    <cellStyle name="Normal 182 2 3 3 2 2 2" xfId="29624" xr:uid="{00000000-0005-0000-0000-00002D8C0000}"/>
    <cellStyle name="Normal 182 2 3 3 2 2 3" xfId="45019" xr:uid="{00000000-0005-0000-0000-00002E8C0000}"/>
    <cellStyle name="Normal 182 2 3 3 2 3" xfId="21926" xr:uid="{00000000-0005-0000-0000-00002F8C0000}"/>
    <cellStyle name="Normal 182 2 3 3 2 4" xfId="37321" xr:uid="{00000000-0005-0000-0000-0000308C0000}"/>
    <cellStyle name="Normal 182 2 3 3 3" xfId="10380" xr:uid="{00000000-0005-0000-0000-0000318C0000}"/>
    <cellStyle name="Normal 182 2 3 3 3 2" xfId="25775" xr:uid="{00000000-0005-0000-0000-0000328C0000}"/>
    <cellStyle name="Normal 182 2 3 3 3 3" xfId="41170" xr:uid="{00000000-0005-0000-0000-0000338C0000}"/>
    <cellStyle name="Normal 182 2 3 3 4" xfId="18077" xr:uid="{00000000-0005-0000-0000-0000348C0000}"/>
    <cellStyle name="Normal 182 2 3 3 5" xfId="33472" xr:uid="{00000000-0005-0000-0000-0000358C0000}"/>
    <cellStyle name="Normal 182 2 3 4" xfId="4591" xr:uid="{00000000-0005-0000-0000-0000368C0000}"/>
    <cellStyle name="Normal 182 2 3 4 2" xfId="12305" xr:uid="{00000000-0005-0000-0000-0000378C0000}"/>
    <cellStyle name="Normal 182 2 3 4 2 2" xfId="27700" xr:uid="{00000000-0005-0000-0000-0000388C0000}"/>
    <cellStyle name="Normal 182 2 3 4 2 3" xfId="43095" xr:uid="{00000000-0005-0000-0000-0000398C0000}"/>
    <cellStyle name="Normal 182 2 3 4 3" xfId="20002" xr:uid="{00000000-0005-0000-0000-00003A8C0000}"/>
    <cellStyle name="Normal 182 2 3 4 4" xfId="35397" xr:uid="{00000000-0005-0000-0000-00003B8C0000}"/>
    <cellStyle name="Normal 182 2 3 5" xfId="8456" xr:uid="{00000000-0005-0000-0000-00003C8C0000}"/>
    <cellStyle name="Normal 182 2 3 5 2" xfId="23851" xr:uid="{00000000-0005-0000-0000-00003D8C0000}"/>
    <cellStyle name="Normal 182 2 3 5 3" xfId="39246" xr:uid="{00000000-0005-0000-0000-00003E8C0000}"/>
    <cellStyle name="Normal 182 2 3 6" xfId="16153" xr:uid="{00000000-0005-0000-0000-00003F8C0000}"/>
    <cellStyle name="Normal 182 2 3 7" xfId="31548" xr:uid="{00000000-0005-0000-0000-0000408C0000}"/>
    <cellStyle name="Normal 182 2 4" xfId="1194" xr:uid="{00000000-0005-0000-0000-0000418C0000}"/>
    <cellStyle name="Normal 182 2 4 2" xfId="3123" xr:uid="{00000000-0005-0000-0000-0000428C0000}"/>
    <cellStyle name="Normal 182 2 4 2 2" xfId="6996" xr:uid="{00000000-0005-0000-0000-0000438C0000}"/>
    <cellStyle name="Normal 182 2 4 2 2 2" xfId="14710" xr:uid="{00000000-0005-0000-0000-0000448C0000}"/>
    <cellStyle name="Normal 182 2 4 2 2 2 2" xfId="30105" xr:uid="{00000000-0005-0000-0000-0000458C0000}"/>
    <cellStyle name="Normal 182 2 4 2 2 2 3" xfId="45500" xr:uid="{00000000-0005-0000-0000-0000468C0000}"/>
    <cellStyle name="Normal 182 2 4 2 2 3" xfId="22407" xr:uid="{00000000-0005-0000-0000-0000478C0000}"/>
    <cellStyle name="Normal 182 2 4 2 2 4" xfId="37802" xr:uid="{00000000-0005-0000-0000-0000488C0000}"/>
    <cellStyle name="Normal 182 2 4 2 3" xfId="10861" xr:uid="{00000000-0005-0000-0000-0000498C0000}"/>
    <cellStyle name="Normal 182 2 4 2 3 2" xfId="26256" xr:uid="{00000000-0005-0000-0000-00004A8C0000}"/>
    <cellStyle name="Normal 182 2 4 2 3 3" xfId="41651" xr:uid="{00000000-0005-0000-0000-00004B8C0000}"/>
    <cellStyle name="Normal 182 2 4 2 4" xfId="18558" xr:uid="{00000000-0005-0000-0000-00004C8C0000}"/>
    <cellStyle name="Normal 182 2 4 2 5" xfId="33953" xr:uid="{00000000-0005-0000-0000-00004D8C0000}"/>
    <cellStyle name="Normal 182 2 4 3" xfId="5072" xr:uid="{00000000-0005-0000-0000-00004E8C0000}"/>
    <cellStyle name="Normal 182 2 4 3 2" xfId="12786" xr:uid="{00000000-0005-0000-0000-00004F8C0000}"/>
    <cellStyle name="Normal 182 2 4 3 2 2" xfId="28181" xr:uid="{00000000-0005-0000-0000-0000508C0000}"/>
    <cellStyle name="Normal 182 2 4 3 2 3" xfId="43576" xr:uid="{00000000-0005-0000-0000-0000518C0000}"/>
    <cellStyle name="Normal 182 2 4 3 3" xfId="20483" xr:uid="{00000000-0005-0000-0000-0000528C0000}"/>
    <cellStyle name="Normal 182 2 4 3 4" xfId="35878" xr:uid="{00000000-0005-0000-0000-0000538C0000}"/>
    <cellStyle name="Normal 182 2 4 4" xfId="8937" xr:uid="{00000000-0005-0000-0000-0000548C0000}"/>
    <cellStyle name="Normal 182 2 4 4 2" xfId="24332" xr:uid="{00000000-0005-0000-0000-0000558C0000}"/>
    <cellStyle name="Normal 182 2 4 4 3" xfId="39727" xr:uid="{00000000-0005-0000-0000-0000568C0000}"/>
    <cellStyle name="Normal 182 2 4 5" xfId="16634" xr:uid="{00000000-0005-0000-0000-0000578C0000}"/>
    <cellStyle name="Normal 182 2 4 6" xfId="32029" xr:uid="{00000000-0005-0000-0000-0000588C0000}"/>
    <cellStyle name="Normal 182 2 5" xfId="2161" xr:uid="{00000000-0005-0000-0000-0000598C0000}"/>
    <cellStyle name="Normal 182 2 5 2" xfId="6034" xr:uid="{00000000-0005-0000-0000-00005A8C0000}"/>
    <cellStyle name="Normal 182 2 5 2 2" xfId="13748" xr:uid="{00000000-0005-0000-0000-00005B8C0000}"/>
    <cellStyle name="Normal 182 2 5 2 2 2" xfId="29143" xr:uid="{00000000-0005-0000-0000-00005C8C0000}"/>
    <cellStyle name="Normal 182 2 5 2 2 3" xfId="44538" xr:uid="{00000000-0005-0000-0000-00005D8C0000}"/>
    <cellStyle name="Normal 182 2 5 2 3" xfId="21445" xr:uid="{00000000-0005-0000-0000-00005E8C0000}"/>
    <cellStyle name="Normal 182 2 5 2 4" xfId="36840" xr:uid="{00000000-0005-0000-0000-00005F8C0000}"/>
    <cellStyle name="Normal 182 2 5 3" xfId="9899" xr:uid="{00000000-0005-0000-0000-0000608C0000}"/>
    <cellStyle name="Normal 182 2 5 3 2" xfId="25294" xr:uid="{00000000-0005-0000-0000-0000618C0000}"/>
    <cellStyle name="Normal 182 2 5 3 3" xfId="40689" xr:uid="{00000000-0005-0000-0000-0000628C0000}"/>
    <cellStyle name="Normal 182 2 5 4" xfId="17596" xr:uid="{00000000-0005-0000-0000-0000638C0000}"/>
    <cellStyle name="Normal 182 2 5 5" xfId="32991" xr:uid="{00000000-0005-0000-0000-0000648C0000}"/>
    <cellStyle name="Normal 182 2 6" xfId="4121" xr:uid="{00000000-0005-0000-0000-0000658C0000}"/>
    <cellStyle name="Normal 182 2 6 2" xfId="11836" xr:uid="{00000000-0005-0000-0000-0000668C0000}"/>
    <cellStyle name="Normal 182 2 6 2 2" xfId="27231" xr:uid="{00000000-0005-0000-0000-0000678C0000}"/>
    <cellStyle name="Normal 182 2 6 2 3" xfId="42626" xr:uid="{00000000-0005-0000-0000-0000688C0000}"/>
    <cellStyle name="Normal 182 2 6 3" xfId="19533" xr:uid="{00000000-0005-0000-0000-0000698C0000}"/>
    <cellStyle name="Normal 182 2 6 4" xfId="34928" xr:uid="{00000000-0005-0000-0000-00006A8C0000}"/>
    <cellStyle name="Normal 182 2 7" xfId="7986" xr:uid="{00000000-0005-0000-0000-00006B8C0000}"/>
    <cellStyle name="Normal 182 2 7 2" xfId="23382" xr:uid="{00000000-0005-0000-0000-00006C8C0000}"/>
    <cellStyle name="Normal 182 2 7 3" xfId="38777" xr:uid="{00000000-0005-0000-0000-00006D8C0000}"/>
    <cellStyle name="Normal 182 2 8" xfId="15672" xr:uid="{00000000-0005-0000-0000-00006E8C0000}"/>
    <cellStyle name="Normal 182 2 9" xfId="31067" xr:uid="{00000000-0005-0000-0000-00006F8C0000}"/>
    <cellStyle name="Normal 182 3" xfId="341" xr:uid="{00000000-0005-0000-0000-0000708C0000}"/>
    <cellStyle name="Normal 182 3 2" xfId="826" xr:uid="{00000000-0005-0000-0000-0000718C0000}"/>
    <cellStyle name="Normal 182 3 2 2" xfId="1792" xr:uid="{00000000-0005-0000-0000-0000728C0000}"/>
    <cellStyle name="Normal 182 3 2 2 2" xfId="3721" xr:uid="{00000000-0005-0000-0000-0000738C0000}"/>
    <cellStyle name="Normal 182 3 2 2 2 2" xfId="7594" xr:uid="{00000000-0005-0000-0000-0000748C0000}"/>
    <cellStyle name="Normal 182 3 2 2 2 2 2" xfId="15308" xr:uid="{00000000-0005-0000-0000-0000758C0000}"/>
    <cellStyle name="Normal 182 3 2 2 2 2 2 2" xfId="30703" xr:uid="{00000000-0005-0000-0000-0000768C0000}"/>
    <cellStyle name="Normal 182 3 2 2 2 2 2 3" xfId="46098" xr:uid="{00000000-0005-0000-0000-0000778C0000}"/>
    <cellStyle name="Normal 182 3 2 2 2 2 3" xfId="23005" xr:uid="{00000000-0005-0000-0000-0000788C0000}"/>
    <cellStyle name="Normal 182 3 2 2 2 2 4" xfId="38400" xr:uid="{00000000-0005-0000-0000-0000798C0000}"/>
    <cellStyle name="Normal 182 3 2 2 2 3" xfId="11459" xr:uid="{00000000-0005-0000-0000-00007A8C0000}"/>
    <cellStyle name="Normal 182 3 2 2 2 3 2" xfId="26854" xr:uid="{00000000-0005-0000-0000-00007B8C0000}"/>
    <cellStyle name="Normal 182 3 2 2 2 3 3" xfId="42249" xr:uid="{00000000-0005-0000-0000-00007C8C0000}"/>
    <cellStyle name="Normal 182 3 2 2 2 4" xfId="19156" xr:uid="{00000000-0005-0000-0000-00007D8C0000}"/>
    <cellStyle name="Normal 182 3 2 2 2 5" xfId="34551" xr:uid="{00000000-0005-0000-0000-00007E8C0000}"/>
    <cellStyle name="Normal 182 3 2 2 3" xfId="5670" xr:uid="{00000000-0005-0000-0000-00007F8C0000}"/>
    <cellStyle name="Normal 182 3 2 2 3 2" xfId="13384" xr:uid="{00000000-0005-0000-0000-0000808C0000}"/>
    <cellStyle name="Normal 182 3 2 2 3 2 2" xfId="28779" xr:uid="{00000000-0005-0000-0000-0000818C0000}"/>
    <cellStyle name="Normal 182 3 2 2 3 2 3" xfId="44174" xr:uid="{00000000-0005-0000-0000-0000828C0000}"/>
    <cellStyle name="Normal 182 3 2 2 3 3" xfId="21081" xr:uid="{00000000-0005-0000-0000-0000838C0000}"/>
    <cellStyle name="Normal 182 3 2 2 3 4" xfId="36476" xr:uid="{00000000-0005-0000-0000-0000848C0000}"/>
    <cellStyle name="Normal 182 3 2 2 4" xfId="9535" xr:uid="{00000000-0005-0000-0000-0000858C0000}"/>
    <cellStyle name="Normal 182 3 2 2 4 2" xfId="24930" xr:uid="{00000000-0005-0000-0000-0000868C0000}"/>
    <cellStyle name="Normal 182 3 2 2 4 3" xfId="40325" xr:uid="{00000000-0005-0000-0000-0000878C0000}"/>
    <cellStyle name="Normal 182 3 2 2 5" xfId="17232" xr:uid="{00000000-0005-0000-0000-0000888C0000}"/>
    <cellStyle name="Normal 182 3 2 2 6" xfId="32627" xr:uid="{00000000-0005-0000-0000-0000898C0000}"/>
    <cellStyle name="Normal 182 3 2 3" xfId="2759" xr:uid="{00000000-0005-0000-0000-00008A8C0000}"/>
    <cellStyle name="Normal 182 3 2 3 2" xfId="6632" xr:uid="{00000000-0005-0000-0000-00008B8C0000}"/>
    <cellStyle name="Normal 182 3 2 3 2 2" xfId="14346" xr:uid="{00000000-0005-0000-0000-00008C8C0000}"/>
    <cellStyle name="Normal 182 3 2 3 2 2 2" xfId="29741" xr:uid="{00000000-0005-0000-0000-00008D8C0000}"/>
    <cellStyle name="Normal 182 3 2 3 2 2 3" xfId="45136" xr:uid="{00000000-0005-0000-0000-00008E8C0000}"/>
    <cellStyle name="Normal 182 3 2 3 2 3" xfId="22043" xr:uid="{00000000-0005-0000-0000-00008F8C0000}"/>
    <cellStyle name="Normal 182 3 2 3 2 4" xfId="37438" xr:uid="{00000000-0005-0000-0000-0000908C0000}"/>
    <cellStyle name="Normal 182 3 2 3 3" xfId="10497" xr:uid="{00000000-0005-0000-0000-0000918C0000}"/>
    <cellStyle name="Normal 182 3 2 3 3 2" xfId="25892" xr:uid="{00000000-0005-0000-0000-0000928C0000}"/>
    <cellStyle name="Normal 182 3 2 3 3 3" xfId="41287" xr:uid="{00000000-0005-0000-0000-0000938C0000}"/>
    <cellStyle name="Normal 182 3 2 3 4" xfId="18194" xr:uid="{00000000-0005-0000-0000-0000948C0000}"/>
    <cellStyle name="Normal 182 3 2 3 5" xfId="33589" xr:uid="{00000000-0005-0000-0000-0000958C0000}"/>
    <cellStyle name="Normal 182 3 2 4" xfId="4708" xr:uid="{00000000-0005-0000-0000-0000968C0000}"/>
    <cellStyle name="Normal 182 3 2 4 2" xfId="12422" xr:uid="{00000000-0005-0000-0000-0000978C0000}"/>
    <cellStyle name="Normal 182 3 2 4 2 2" xfId="27817" xr:uid="{00000000-0005-0000-0000-0000988C0000}"/>
    <cellStyle name="Normal 182 3 2 4 2 3" xfId="43212" xr:uid="{00000000-0005-0000-0000-0000998C0000}"/>
    <cellStyle name="Normal 182 3 2 4 3" xfId="20119" xr:uid="{00000000-0005-0000-0000-00009A8C0000}"/>
    <cellStyle name="Normal 182 3 2 4 4" xfId="35514" xr:uid="{00000000-0005-0000-0000-00009B8C0000}"/>
    <cellStyle name="Normal 182 3 2 5" xfId="8573" xr:uid="{00000000-0005-0000-0000-00009C8C0000}"/>
    <cellStyle name="Normal 182 3 2 5 2" xfId="23968" xr:uid="{00000000-0005-0000-0000-00009D8C0000}"/>
    <cellStyle name="Normal 182 3 2 5 3" xfId="39363" xr:uid="{00000000-0005-0000-0000-00009E8C0000}"/>
    <cellStyle name="Normal 182 3 2 6" xfId="16270" xr:uid="{00000000-0005-0000-0000-00009F8C0000}"/>
    <cellStyle name="Normal 182 3 2 7" xfId="31665" xr:uid="{00000000-0005-0000-0000-0000A08C0000}"/>
    <cellStyle name="Normal 182 3 3" xfId="1311" xr:uid="{00000000-0005-0000-0000-0000A18C0000}"/>
    <cellStyle name="Normal 182 3 3 2" xfId="3240" xr:uid="{00000000-0005-0000-0000-0000A28C0000}"/>
    <cellStyle name="Normal 182 3 3 2 2" xfId="7113" xr:uid="{00000000-0005-0000-0000-0000A38C0000}"/>
    <cellStyle name="Normal 182 3 3 2 2 2" xfId="14827" xr:uid="{00000000-0005-0000-0000-0000A48C0000}"/>
    <cellStyle name="Normal 182 3 3 2 2 2 2" xfId="30222" xr:uid="{00000000-0005-0000-0000-0000A58C0000}"/>
    <cellStyle name="Normal 182 3 3 2 2 2 3" xfId="45617" xr:uid="{00000000-0005-0000-0000-0000A68C0000}"/>
    <cellStyle name="Normal 182 3 3 2 2 3" xfId="22524" xr:uid="{00000000-0005-0000-0000-0000A78C0000}"/>
    <cellStyle name="Normal 182 3 3 2 2 4" xfId="37919" xr:uid="{00000000-0005-0000-0000-0000A88C0000}"/>
    <cellStyle name="Normal 182 3 3 2 3" xfId="10978" xr:uid="{00000000-0005-0000-0000-0000A98C0000}"/>
    <cellStyle name="Normal 182 3 3 2 3 2" xfId="26373" xr:uid="{00000000-0005-0000-0000-0000AA8C0000}"/>
    <cellStyle name="Normal 182 3 3 2 3 3" xfId="41768" xr:uid="{00000000-0005-0000-0000-0000AB8C0000}"/>
    <cellStyle name="Normal 182 3 3 2 4" xfId="18675" xr:uid="{00000000-0005-0000-0000-0000AC8C0000}"/>
    <cellStyle name="Normal 182 3 3 2 5" xfId="34070" xr:uid="{00000000-0005-0000-0000-0000AD8C0000}"/>
    <cellStyle name="Normal 182 3 3 3" xfId="5189" xr:uid="{00000000-0005-0000-0000-0000AE8C0000}"/>
    <cellStyle name="Normal 182 3 3 3 2" xfId="12903" xr:uid="{00000000-0005-0000-0000-0000AF8C0000}"/>
    <cellStyle name="Normal 182 3 3 3 2 2" xfId="28298" xr:uid="{00000000-0005-0000-0000-0000B08C0000}"/>
    <cellStyle name="Normal 182 3 3 3 2 3" xfId="43693" xr:uid="{00000000-0005-0000-0000-0000B18C0000}"/>
    <cellStyle name="Normal 182 3 3 3 3" xfId="20600" xr:uid="{00000000-0005-0000-0000-0000B28C0000}"/>
    <cellStyle name="Normal 182 3 3 3 4" xfId="35995" xr:uid="{00000000-0005-0000-0000-0000B38C0000}"/>
    <cellStyle name="Normal 182 3 3 4" xfId="9054" xr:uid="{00000000-0005-0000-0000-0000B48C0000}"/>
    <cellStyle name="Normal 182 3 3 4 2" xfId="24449" xr:uid="{00000000-0005-0000-0000-0000B58C0000}"/>
    <cellStyle name="Normal 182 3 3 4 3" xfId="39844" xr:uid="{00000000-0005-0000-0000-0000B68C0000}"/>
    <cellStyle name="Normal 182 3 3 5" xfId="16751" xr:uid="{00000000-0005-0000-0000-0000B78C0000}"/>
    <cellStyle name="Normal 182 3 3 6" xfId="32146" xr:uid="{00000000-0005-0000-0000-0000B88C0000}"/>
    <cellStyle name="Normal 182 3 4" xfId="2278" xr:uid="{00000000-0005-0000-0000-0000B98C0000}"/>
    <cellStyle name="Normal 182 3 4 2" xfId="6151" xr:uid="{00000000-0005-0000-0000-0000BA8C0000}"/>
    <cellStyle name="Normal 182 3 4 2 2" xfId="13865" xr:uid="{00000000-0005-0000-0000-0000BB8C0000}"/>
    <cellStyle name="Normal 182 3 4 2 2 2" xfId="29260" xr:uid="{00000000-0005-0000-0000-0000BC8C0000}"/>
    <cellStyle name="Normal 182 3 4 2 2 3" xfId="44655" xr:uid="{00000000-0005-0000-0000-0000BD8C0000}"/>
    <cellStyle name="Normal 182 3 4 2 3" xfId="21562" xr:uid="{00000000-0005-0000-0000-0000BE8C0000}"/>
    <cellStyle name="Normal 182 3 4 2 4" xfId="36957" xr:uid="{00000000-0005-0000-0000-0000BF8C0000}"/>
    <cellStyle name="Normal 182 3 4 3" xfId="10016" xr:uid="{00000000-0005-0000-0000-0000C08C0000}"/>
    <cellStyle name="Normal 182 3 4 3 2" xfId="25411" xr:uid="{00000000-0005-0000-0000-0000C18C0000}"/>
    <cellStyle name="Normal 182 3 4 3 3" xfId="40806" xr:uid="{00000000-0005-0000-0000-0000C28C0000}"/>
    <cellStyle name="Normal 182 3 4 4" xfId="17713" xr:uid="{00000000-0005-0000-0000-0000C38C0000}"/>
    <cellStyle name="Normal 182 3 4 5" xfId="33108" xr:uid="{00000000-0005-0000-0000-0000C48C0000}"/>
    <cellStyle name="Normal 182 3 5" xfId="4227" xr:uid="{00000000-0005-0000-0000-0000C58C0000}"/>
    <cellStyle name="Normal 182 3 5 2" xfId="11941" xr:uid="{00000000-0005-0000-0000-0000C68C0000}"/>
    <cellStyle name="Normal 182 3 5 2 2" xfId="27336" xr:uid="{00000000-0005-0000-0000-0000C78C0000}"/>
    <cellStyle name="Normal 182 3 5 2 3" xfId="42731" xr:uid="{00000000-0005-0000-0000-0000C88C0000}"/>
    <cellStyle name="Normal 182 3 5 3" xfId="19638" xr:uid="{00000000-0005-0000-0000-0000C98C0000}"/>
    <cellStyle name="Normal 182 3 5 4" xfId="35033" xr:uid="{00000000-0005-0000-0000-0000CA8C0000}"/>
    <cellStyle name="Normal 182 3 6" xfId="8092" xr:uid="{00000000-0005-0000-0000-0000CB8C0000}"/>
    <cellStyle name="Normal 182 3 6 2" xfId="23487" xr:uid="{00000000-0005-0000-0000-0000CC8C0000}"/>
    <cellStyle name="Normal 182 3 6 3" xfId="38882" xr:uid="{00000000-0005-0000-0000-0000CD8C0000}"/>
    <cellStyle name="Normal 182 3 7" xfId="15789" xr:uid="{00000000-0005-0000-0000-0000CE8C0000}"/>
    <cellStyle name="Normal 182 3 8" xfId="31184" xr:uid="{00000000-0005-0000-0000-0000CF8C0000}"/>
    <cellStyle name="Normal 182 4" xfId="605" xr:uid="{00000000-0005-0000-0000-0000D08C0000}"/>
    <cellStyle name="Normal 182 4 2" xfId="1571" xr:uid="{00000000-0005-0000-0000-0000D18C0000}"/>
    <cellStyle name="Normal 182 4 2 2" xfId="3500" xr:uid="{00000000-0005-0000-0000-0000D28C0000}"/>
    <cellStyle name="Normal 182 4 2 2 2" xfId="7373" xr:uid="{00000000-0005-0000-0000-0000D38C0000}"/>
    <cellStyle name="Normal 182 4 2 2 2 2" xfId="15087" xr:uid="{00000000-0005-0000-0000-0000D48C0000}"/>
    <cellStyle name="Normal 182 4 2 2 2 2 2" xfId="30482" xr:uid="{00000000-0005-0000-0000-0000D58C0000}"/>
    <cellStyle name="Normal 182 4 2 2 2 2 3" xfId="45877" xr:uid="{00000000-0005-0000-0000-0000D68C0000}"/>
    <cellStyle name="Normal 182 4 2 2 2 3" xfId="22784" xr:uid="{00000000-0005-0000-0000-0000D78C0000}"/>
    <cellStyle name="Normal 182 4 2 2 2 4" xfId="38179" xr:uid="{00000000-0005-0000-0000-0000D88C0000}"/>
    <cellStyle name="Normal 182 4 2 2 3" xfId="11238" xr:uid="{00000000-0005-0000-0000-0000D98C0000}"/>
    <cellStyle name="Normal 182 4 2 2 3 2" xfId="26633" xr:uid="{00000000-0005-0000-0000-0000DA8C0000}"/>
    <cellStyle name="Normal 182 4 2 2 3 3" xfId="42028" xr:uid="{00000000-0005-0000-0000-0000DB8C0000}"/>
    <cellStyle name="Normal 182 4 2 2 4" xfId="18935" xr:uid="{00000000-0005-0000-0000-0000DC8C0000}"/>
    <cellStyle name="Normal 182 4 2 2 5" xfId="34330" xr:uid="{00000000-0005-0000-0000-0000DD8C0000}"/>
    <cellStyle name="Normal 182 4 2 3" xfId="5449" xr:uid="{00000000-0005-0000-0000-0000DE8C0000}"/>
    <cellStyle name="Normal 182 4 2 3 2" xfId="13163" xr:uid="{00000000-0005-0000-0000-0000DF8C0000}"/>
    <cellStyle name="Normal 182 4 2 3 2 2" xfId="28558" xr:uid="{00000000-0005-0000-0000-0000E08C0000}"/>
    <cellStyle name="Normal 182 4 2 3 2 3" xfId="43953" xr:uid="{00000000-0005-0000-0000-0000E18C0000}"/>
    <cellStyle name="Normal 182 4 2 3 3" xfId="20860" xr:uid="{00000000-0005-0000-0000-0000E28C0000}"/>
    <cellStyle name="Normal 182 4 2 3 4" xfId="36255" xr:uid="{00000000-0005-0000-0000-0000E38C0000}"/>
    <cellStyle name="Normal 182 4 2 4" xfId="9314" xr:uid="{00000000-0005-0000-0000-0000E48C0000}"/>
    <cellStyle name="Normal 182 4 2 4 2" xfId="24709" xr:uid="{00000000-0005-0000-0000-0000E58C0000}"/>
    <cellStyle name="Normal 182 4 2 4 3" xfId="40104" xr:uid="{00000000-0005-0000-0000-0000E68C0000}"/>
    <cellStyle name="Normal 182 4 2 5" xfId="17011" xr:uid="{00000000-0005-0000-0000-0000E78C0000}"/>
    <cellStyle name="Normal 182 4 2 6" xfId="32406" xr:uid="{00000000-0005-0000-0000-0000E88C0000}"/>
    <cellStyle name="Normal 182 4 3" xfId="2538" xr:uid="{00000000-0005-0000-0000-0000E98C0000}"/>
    <cellStyle name="Normal 182 4 3 2" xfId="6411" xr:uid="{00000000-0005-0000-0000-0000EA8C0000}"/>
    <cellStyle name="Normal 182 4 3 2 2" xfId="14125" xr:uid="{00000000-0005-0000-0000-0000EB8C0000}"/>
    <cellStyle name="Normal 182 4 3 2 2 2" xfId="29520" xr:uid="{00000000-0005-0000-0000-0000EC8C0000}"/>
    <cellStyle name="Normal 182 4 3 2 2 3" xfId="44915" xr:uid="{00000000-0005-0000-0000-0000ED8C0000}"/>
    <cellStyle name="Normal 182 4 3 2 3" xfId="21822" xr:uid="{00000000-0005-0000-0000-0000EE8C0000}"/>
    <cellStyle name="Normal 182 4 3 2 4" xfId="37217" xr:uid="{00000000-0005-0000-0000-0000EF8C0000}"/>
    <cellStyle name="Normal 182 4 3 3" xfId="10276" xr:uid="{00000000-0005-0000-0000-0000F08C0000}"/>
    <cellStyle name="Normal 182 4 3 3 2" xfId="25671" xr:uid="{00000000-0005-0000-0000-0000F18C0000}"/>
    <cellStyle name="Normal 182 4 3 3 3" xfId="41066" xr:uid="{00000000-0005-0000-0000-0000F28C0000}"/>
    <cellStyle name="Normal 182 4 3 4" xfId="17973" xr:uid="{00000000-0005-0000-0000-0000F38C0000}"/>
    <cellStyle name="Normal 182 4 3 5" xfId="33368" xr:uid="{00000000-0005-0000-0000-0000F48C0000}"/>
    <cellStyle name="Normal 182 4 4" xfId="4487" xr:uid="{00000000-0005-0000-0000-0000F58C0000}"/>
    <cellStyle name="Normal 182 4 4 2" xfId="12201" xr:uid="{00000000-0005-0000-0000-0000F68C0000}"/>
    <cellStyle name="Normal 182 4 4 2 2" xfId="27596" xr:uid="{00000000-0005-0000-0000-0000F78C0000}"/>
    <cellStyle name="Normal 182 4 4 2 3" xfId="42991" xr:uid="{00000000-0005-0000-0000-0000F88C0000}"/>
    <cellStyle name="Normal 182 4 4 3" xfId="19898" xr:uid="{00000000-0005-0000-0000-0000F98C0000}"/>
    <cellStyle name="Normal 182 4 4 4" xfId="35293" xr:uid="{00000000-0005-0000-0000-0000FA8C0000}"/>
    <cellStyle name="Normal 182 4 5" xfId="8352" xr:uid="{00000000-0005-0000-0000-0000FB8C0000}"/>
    <cellStyle name="Normal 182 4 5 2" xfId="23747" xr:uid="{00000000-0005-0000-0000-0000FC8C0000}"/>
    <cellStyle name="Normal 182 4 5 3" xfId="39142" xr:uid="{00000000-0005-0000-0000-0000FD8C0000}"/>
    <cellStyle name="Normal 182 4 6" xfId="16049" xr:uid="{00000000-0005-0000-0000-0000FE8C0000}"/>
    <cellStyle name="Normal 182 4 7" xfId="31444" xr:uid="{00000000-0005-0000-0000-0000FF8C0000}"/>
    <cellStyle name="Normal 182 5" xfId="1090" xr:uid="{00000000-0005-0000-0000-0000008D0000}"/>
    <cellStyle name="Normal 182 5 2" xfId="3019" xr:uid="{00000000-0005-0000-0000-0000018D0000}"/>
    <cellStyle name="Normal 182 5 2 2" xfId="6892" xr:uid="{00000000-0005-0000-0000-0000028D0000}"/>
    <cellStyle name="Normal 182 5 2 2 2" xfId="14606" xr:uid="{00000000-0005-0000-0000-0000038D0000}"/>
    <cellStyle name="Normal 182 5 2 2 2 2" xfId="30001" xr:uid="{00000000-0005-0000-0000-0000048D0000}"/>
    <cellStyle name="Normal 182 5 2 2 2 3" xfId="45396" xr:uid="{00000000-0005-0000-0000-0000058D0000}"/>
    <cellStyle name="Normal 182 5 2 2 3" xfId="22303" xr:uid="{00000000-0005-0000-0000-0000068D0000}"/>
    <cellStyle name="Normal 182 5 2 2 4" xfId="37698" xr:uid="{00000000-0005-0000-0000-0000078D0000}"/>
    <cellStyle name="Normal 182 5 2 3" xfId="10757" xr:uid="{00000000-0005-0000-0000-0000088D0000}"/>
    <cellStyle name="Normal 182 5 2 3 2" xfId="26152" xr:uid="{00000000-0005-0000-0000-0000098D0000}"/>
    <cellStyle name="Normal 182 5 2 3 3" xfId="41547" xr:uid="{00000000-0005-0000-0000-00000A8D0000}"/>
    <cellStyle name="Normal 182 5 2 4" xfId="18454" xr:uid="{00000000-0005-0000-0000-00000B8D0000}"/>
    <cellStyle name="Normal 182 5 2 5" xfId="33849" xr:uid="{00000000-0005-0000-0000-00000C8D0000}"/>
    <cellStyle name="Normal 182 5 3" xfId="4968" xr:uid="{00000000-0005-0000-0000-00000D8D0000}"/>
    <cellStyle name="Normal 182 5 3 2" xfId="12682" xr:uid="{00000000-0005-0000-0000-00000E8D0000}"/>
    <cellStyle name="Normal 182 5 3 2 2" xfId="28077" xr:uid="{00000000-0005-0000-0000-00000F8D0000}"/>
    <cellStyle name="Normal 182 5 3 2 3" xfId="43472" xr:uid="{00000000-0005-0000-0000-0000108D0000}"/>
    <cellStyle name="Normal 182 5 3 3" xfId="20379" xr:uid="{00000000-0005-0000-0000-0000118D0000}"/>
    <cellStyle name="Normal 182 5 3 4" xfId="35774" xr:uid="{00000000-0005-0000-0000-0000128D0000}"/>
    <cellStyle name="Normal 182 5 4" xfId="8833" xr:uid="{00000000-0005-0000-0000-0000138D0000}"/>
    <cellStyle name="Normal 182 5 4 2" xfId="24228" xr:uid="{00000000-0005-0000-0000-0000148D0000}"/>
    <cellStyle name="Normal 182 5 4 3" xfId="39623" xr:uid="{00000000-0005-0000-0000-0000158D0000}"/>
    <cellStyle name="Normal 182 5 5" xfId="16530" xr:uid="{00000000-0005-0000-0000-0000168D0000}"/>
    <cellStyle name="Normal 182 5 6" xfId="31925" xr:uid="{00000000-0005-0000-0000-0000178D0000}"/>
    <cellStyle name="Normal 182 6" xfId="2057" xr:uid="{00000000-0005-0000-0000-0000188D0000}"/>
    <cellStyle name="Normal 182 6 2" xfId="5930" xr:uid="{00000000-0005-0000-0000-0000198D0000}"/>
    <cellStyle name="Normal 182 6 2 2" xfId="13644" xr:uid="{00000000-0005-0000-0000-00001A8D0000}"/>
    <cellStyle name="Normal 182 6 2 2 2" xfId="29039" xr:uid="{00000000-0005-0000-0000-00001B8D0000}"/>
    <cellStyle name="Normal 182 6 2 2 3" xfId="44434" xr:uid="{00000000-0005-0000-0000-00001C8D0000}"/>
    <cellStyle name="Normal 182 6 2 3" xfId="21341" xr:uid="{00000000-0005-0000-0000-00001D8D0000}"/>
    <cellStyle name="Normal 182 6 2 4" xfId="36736" xr:uid="{00000000-0005-0000-0000-00001E8D0000}"/>
    <cellStyle name="Normal 182 6 3" xfId="9795" xr:uid="{00000000-0005-0000-0000-00001F8D0000}"/>
    <cellStyle name="Normal 182 6 3 2" xfId="25190" xr:uid="{00000000-0005-0000-0000-0000208D0000}"/>
    <cellStyle name="Normal 182 6 3 3" xfId="40585" xr:uid="{00000000-0005-0000-0000-0000218D0000}"/>
    <cellStyle name="Normal 182 6 4" xfId="17492" xr:uid="{00000000-0005-0000-0000-0000228D0000}"/>
    <cellStyle name="Normal 182 6 5" xfId="32887" xr:uid="{00000000-0005-0000-0000-0000238D0000}"/>
    <cellStyle name="Normal 182 7" xfId="4016" xr:uid="{00000000-0005-0000-0000-0000248D0000}"/>
    <cellStyle name="Normal 182 7 2" xfId="11732" xr:uid="{00000000-0005-0000-0000-0000258D0000}"/>
    <cellStyle name="Normal 182 7 2 2" xfId="27127" xr:uid="{00000000-0005-0000-0000-0000268D0000}"/>
    <cellStyle name="Normal 182 7 2 3" xfId="42522" xr:uid="{00000000-0005-0000-0000-0000278D0000}"/>
    <cellStyle name="Normal 182 7 3" xfId="19429" xr:uid="{00000000-0005-0000-0000-0000288D0000}"/>
    <cellStyle name="Normal 182 7 4" xfId="34824" xr:uid="{00000000-0005-0000-0000-0000298D0000}"/>
    <cellStyle name="Normal 182 8" xfId="7881" xr:uid="{00000000-0005-0000-0000-00002A8D0000}"/>
    <cellStyle name="Normal 182 8 2" xfId="23278" xr:uid="{00000000-0005-0000-0000-00002B8D0000}"/>
    <cellStyle name="Normal 182 8 3" xfId="38673" xr:uid="{00000000-0005-0000-0000-00002C8D0000}"/>
    <cellStyle name="Normal 182 9" xfId="15568" xr:uid="{00000000-0005-0000-0000-00002D8D0000}"/>
    <cellStyle name="Normal 183" xfId="81" xr:uid="{00000000-0005-0000-0000-00002E8D0000}"/>
    <cellStyle name="Normal 183 10" xfId="30964" xr:uid="{00000000-0005-0000-0000-00002F8D0000}"/>
    <cellStyle name="Normal 183 2" xfId="193" xr:uid="{00000000-0005-0000-0000-0000308D0000}"/>
    <cellStyle name="Normal 183 2 2" xfId="446" xr:uid="{00000000-0005-0000-0000-0000318D0000}"/>
    <cellStyle name="Normal 183 2 2 2" xfId="931" xr:uid="{00000000-0005-0000-0000-0000328D0000}"/>
    <cellStyle name="Normal 183 2 2 2 2" xfId="1897" xr:uid="{00000000-0005-0000-0000-0000338D0000}"/>
    <cellStyle name="Normal 183 2 2 2 2 2" xfId="3826" xr:uid="{00000000-0005-0000-0000-0000348D0000}"/>
    <cellStyle name="Normal 183 2 2 2 2 2 2" xfId="7699" xr:uid="{00000000-0005-0000-0000-0000358D0000}"/>
    <cellStyle name="Normal 183 2 2 2 2 2 2 2" xfId="15413" xr:uid="{00000000-0005-0000-0000-0000368D0000}"/>
    <cellStyle name="Normal 183 2 2 2 2 2 2 2 2" xfId="30808" xr:uid="{00000000-0005-0000-0000-0000378D0000}"/>
    <cellStyle name="Normal 183 2 2 2 2 2 2 2 3" xfId="46203" xr:uid="{00000000-0005-0000-0000-0000388D0000}"/>
    <cellStyle name="Normal 183 2 2 2 2 2 2 3" xfId="23110" xr:uid="{00000000-0005-0000-0000-0000398D0000}"/>
    <cellStyle name="Normal 183 2 2 2 2 2 2 4" xfId="38505" xr:uid="{00000000-0005-0000-0000-00003A8D0000}"/>
    <cellStyle name="Normal 183 2 2 2 2 2 3" xfId="11564" xr:uid="{00000000-0005-0000-0000-00003B8D0000}"/>
    <cellStyle name="Normal 183 2 2 2 2 2 3 2" xfId="26959" xr:uid="{00000000-0005-0000-0000-00003C8D0000}"/>
    <cellStyle name="Normal 183 2 2 2 2 2 3 3" xfId="42354" xr:uid="{00000000-0005-0000-0000-00003D8D0000}"/>
    <cellStyle name="Normal 183 2 2 2 2 2 4" xfId="19261" xr:uid="{00000000-0005-0000-0000-00003E8D0000}"/>
    <cellStyle name="Normal 183 2 2 2 2 2 5" xfId="34656" xr:uid="{00000000-0005-0000-0000-00003F8D0000}"/>
    <cellStyle name="Normal 183 2 2 2 2 3" xfId="5775" xr:uid="{00000000-0005-0000-0000-0000408D0000}"/>
    <cellStyle name="Normal 183 2 2 2 2 3 2" xfId="13489" xr:uid="{00000000-0005-0000-0000-0000418D0000}"/>
    <cellStyle name="Normal 183 2 2 2 2 3 2 2" xfId="28884" xr:uid="{00000000-0005-0000-0000-0000428D0000}"/>
    <cellStyle name="Normal 183 2 2 2 2 3 2 3" xfId="44279" xr:uid="{00000000-0005-0000-0000-0000438D0000}"/>
    <cellStyle name="Normal 183 2 2 2 2 3 3" xfId="21186" xr:uid="{00000000-0005-0000-0000-0000448D0000}"/>
    <cellStyle name="Normal 183 2 2 2 2 3 4" xfId="36581" xr:uid="{00000000-0005-0000-0000-0000458D0000}"/>
    <cellStyle name="Normal 183 2 2 2 2 4" xfId="9640" xr:uid="{00000000-0005-0000-0000-0000468D0000}"/>
    <cellStyle name="Normal 183 2 2 2 2 4 2" xfId="25035" xr:uid="{00000000-0005-0000-0000-0000478D0000}"/>
    <cellStyle name="Normal 183 2 2 2 2 4 3" xfId="40430" xr:uid="{00000000-0005-0000-0000-0000488D0000}"/>
    <cellStyle name="Normal 183 2 2 2 2 5" xfId="17337" xr:uid="{00000000-0005-0000-0000-0000498D0000}"/>
    <cellStyle name="Normal 183 2 2 2 2 6" xfId="32732" xr:uid="{00000000-0005-0000-0000-00004A8D0000}"/>
    <cellStyle name="Normal 183 2 2 2 3" xfId="2864" xr:uid="{00000000-0005-0000-0000-00004B8D0000}"/>
    <cellStyle name="Normal 183 2 2 2 3 2" xfId="6737" xr:uid="{00000000-0005-0000-0000-00004C8D0000}"/>
    <cellStyle name="Normal 183 2 2 2 3 2 2" xfId="14451" xr:uid="{00000000-0005-0000-0000-00004D8D0000}"/>
    <cellStyle name="Normal 183 2 2 2 3 2 2 2" xfId="29846" xr:uid="{00000000-0005-0000-0000-00004E8D0000}"/>
    <cellStyle name="Normal 183 2 2 2 3 2 2 3" xfId="45241" xr:uid="{00000000-0005-0000-0000-00004F8D0000}"/>
    <cellStyle name="Normal 183 2 2 2 3 2 3" xfId="22148" xr:uid="{00000000-0005-0000-0000-0000508D0000}"/>
    <cellStyle name="Normal 183 2 2 2 3 2 4" xfId="37543" xr:uid="{00000000-0005-0000-0000-0000518D0000}"/>
    <cellStyle name="Normal 183 2 2 2 3 3" xfId="10602" xr:uid="{00000000-0005-0000-0000-0000528D0000}"/>
    <cellStyle name="Normal 183 2 2 2 3 3 2" xfId="25997" xr:uid="{00000000-0005-0000-0000-0000538D0000}"/>
    <cellStyle name="Normal 183 2 2 2 3 3 3" xfId="41392" xr:uid="{00000000-0005-0000-0000-0000548D0000}"/>
    <cellStyle name="Normal 183 2 2 2 3 4" xfId="18299" xr:uid="{00000000-0005-0000-0000-0000558D0000}"/>
    <cellStyle name="Normal 183 2 2 2 3 5" xfId="33694" xr:uid="{00000000-0005-0000-0000-0000568D0000}"/>
    <cellStyle name="Normal 183 2 2 2 4" xfId="4813" xr:uid="{00000000-0005-0000-0000-0000578D0000}"/>
    <cellStyle name="Normal 183 2 2 2 4 2" xfId="12527" xr:uid="{00000000-0005-0000-0000-0000588D0000}"/>
    <cellStyle name="Normal 183 2 2 2 4 2 2" xfId="27922" xr:uid="{00000000-0005-0000-0000-0000598D0000}"/>
    <cellStyle name="Normal 183 2 2 2 4 2 3" xfId="43317" xr:uid="{00000000-0005-0000-0000-00005A8D0000}"/>
    <cellStyle name="Normal 183 2 2 2 4 3" xfId="20224" xr:uid="{00000000-0005-0000-0000-00005B8D0000}"/>
    <cellStyle name="Normal 183 2 2 2 4 4" xfId="35619" xr:uid="{00000000-0005-0000-0000-00005C8D0000}"/>
    <cellStyle name="Normal 183 2 2 2 5" xfId="8678" xr:uid="{00000000-0005-0000-0000-00005D8D0000}"/>
    <cellStyle name="Normal 183 2 2 2 5 2" xfId="24073" xr:uid="{00000000-0005-0000-0000-00005E8D0000}"/>
    <cellStyle name="Normal 183 2 2 2 5 3" xfId="39468" xr:uid="{00000000-0005-0000-0000-00005F8D0000}"/>
    <cellStyle name="Normal 183 2 2 2 6" xfId="16375" xr:uid="{00000000-0005-0000-0000-0000608D0000}"/>
    <cellStyle name="Normal 183 2 2 2 7" xfId="31770" xr:uid="{00000000-0005-0000-0000-0000618D0000}"/>
    <cellStyle name="Normal 183 2 2 3" xfId="1416" xr:uid="{00000000-0005-0000-0000-0000628D0000}"/>
    <cellStyle name="Normal 183 2 2 3 2" xfId="3345" xr:uid="{00000000-0005-0000-0000-0000638D0000}"/>
    <cellStyle name="Normal 183 2 2 3 2 2" xfId="7218" xr:uid="{00000000-0005-0000-0000-0000648D0000}"/>
    <cellStyle name="Normal 183 2 2 3 2 2 2" xfId="14932" xr:uid="{00000000-0005-0000-0000-0000658D0000}"/>
    <cellStyle name="Normal 183 2 2 3 2 2 2 2" xfId="30327" xr:uid="{00000000-0005-0000-0000-0000668D0000}"/>
    <cellStyle name="Normal 183 2 2 3 2 2 2 3" xfId="45722" xr:uid="{00000000-0005-0000-0000-0000678D0000}"/>
    <cellStyle name="Normal 183 2 2 3 2 2 3" xfId="22629" xr:uid="{00000000-0005-0000-0000-0000688D0000}"/>
    <cellStyle name="Normal 183 2 2 3 2 2 4" xfId="38024" xr:uid="{00000000-0005-0000-0000-0000698D0000}"/>
    <cellStyle name="Normal 183 2 2 3 2 3" xfId="11083" xr:uid="{00000000-0005-0000-0000-00006A8D0000}"/>
    <cellStyle name="Normal 183 2 2 3 2 3 2" xfId="26478" xr:uid="{00000000-0005-0000-0000-00006B8D0000}"/>
    <cellStyle name="Normal 183 2 2 3 2 3 3" xfId="41873" xr:uid="{00000000-0005-0000-0000-00006C8D0000}"/>
    <cellStyle name="Normal 183 2 2 3 2 4" xfId="18780" xr:uid="{00000000-0005-0000-0000-00006D8D0000}"/>
    <cellStyle name="Normal 183 2 2 3 2 5" xfId="34175" xr:uid="{00000000-0005-0000-0000-00006E8D0000}"/>
    <cellStyle name="Normal 183 2 2 3 3" xfId="5294" xr:uid="{00000000-0005-0000-0000-00006F8D0000}"/>
    <cellStyle name="Normal 183 2 2 3 3 2" xfId="13008" xr:uid="{00000000-0005-0000-0000-0000708D0000}"/>
    <cellStyle name="Normal 183 2 2 3 3 2 2" xfId="28403" xr:uid="{00000000-0005-0000-0000-0000718D0000}"/>
    <cellStyle name="Normal 183 2 2 3 3 2 3" xfId="43798" xr:uid="{00000000-0005-0000-0000-0000728D0000}"/>
    <cellStyle name="Normal 183 2 2 3 3 3" xfId="20705" xr:uid="{00000000-0005-0000-0000-0000738D0000}"/>
    <cellStyle name="Normal 183 2 2 3 3 4" xfId="36100" xr:uid="{00000000-0005-0000-0000-0000748D0000}"/>
    <cellStyle name="Normal 183 2 2 3 4" xfId="9159" xr:uid="{00000000-0005-0000-0000-0000758D0000}"/>
    <cellStyle name="Normal 183 2 2 3 4 2" xfId="24554" xr:uid="{00000000-0005-0000-0000-0000768D0000}"/>
    <cellStyle name="Normal 183 2 2 3 4 3" xfId="39949" xr:uid="{00000000-0005-0000-0000-0000778D0000}"/>
    <cellStyle name="Normal 183 2 2 3 5" xfId="16856" xr:uid="{00000000-0005-0000-0000-0000788D0000}"/>
    <cellStyle name="Normal 183 2 2 3 6" xfId="32251" xr:uid="{00000000-0005-0000-0000-0000798D0000}"/>
    <cellStyle name="Normal 183 2 2 4" xfId="2383" xr:uid="{00000000-0005-0000-0000-00007A8D0000}"/>
    <cellStyle name="Normal 183 2 2 4 2" xfId="6256" xr:uid="{00000000-0005-0000-0000-00007B8D0000}"/>
    <cellStyle name="Normal 183 2 2 4 2 2" xfId="13970" xr:uid="{00000000-0005-0000-0000-00007C8D0000}"/>
    <cellStyle name="Normal 183 2 2 4 2 2 2" xfId="29365" xr:uid="{00000000-0005-0000-0000-00007D8D0000}"/>
    <cellStyle name="Normal 183 2 2 4 2 2 3" xfId="44760" xr:uid="{00000000-0005-0000-0000-00007E8D0000}"/>
    <cellStyle name="Normal 183 2 2 4 2 3" xfId="21667" xr:uid="{00000000-0005-0000-0000-00007F8D0000}"/>
    <cellStyle name="Normal 183 2 2 4 2 4" xfId="37062" xr:uid="{00000000-0005-0000-0000-0000808D0000}"/>
    <cellStyle name="Normal 183 2 2 4 3" xfId="10121" xr:uid="{00000000-0005-0000-0000-0000818D0000}"/>
    <cellStyle name="Normal 183 2 2 4 3 2" xfId="25516" xr:uid="{00000000-0005-0000-0000-0000828D0000}"/>
    <cellStyle name="Normal 183 2 2 4 3 3" xfId="40911" xr:uid="{00000000-0005-0000-0000-0000838D0000}"/>
    <cellStyle name="Normal 183 2 2 4 4" xfId="17818" xr:uid="{00000000-0005-0000-0000-0000848D0000}"/>
    <cellStyle name="Normal 183 2 2 4 5" xfId="33213" xr:uid="{00000000-0005-0000-0000-0000858D0000}"/>
    <cellStyle name="Normal 183 2 2 5" xfId="4332" xr:uid="{00000000-0005-0000-0000-0000868D0000}"/>
    <cellStyle name="Normal 183 2 2 5 2" xfId="12046" xr:uid="{00000000-0005-0000-0000-0000878D0000}"/>
    <cellStyle name="Normal 183 2 2 5 2 2" xfId="27441" xr:uid="{00000000-0005-0000-0000-0000888D0000}"/>
    <cellStyle name="Normal 183 2 2 5 2 3" xfId="42836" xr:uid="{00000000-0005-0000-0000-0000898D0000}"/>
    <cellStyle name="Normal 183 2 2 5 3" xfId="19743" xr:uid="{00000000-0005-0000-0000-00008A8D0000}"/>
    <cellStyle name="Normal 183 2 2 5 4" xfId="35138" xr:uid="{00000000-0005-0000-0000-00008B8D0000}"/>
    <cellStyle name="Normal 183 2 2 6" xfId="8197" xr:uid="{00000000-0005-0000-0000-00008C8D0000}"/>
    <cellStyle name="Normal 183 2 2 6 2" xfId="23592" xr:uid="{00000000-0005-0000-0000-00008D8D0000}"/>
    <cellStyle name="Normal 183 2 2 6 3" xfId="38987" xr:uid="{00000000-0005-0000-0000-00008E8D0000}"/>
    <cellStyle name="Normal 183 2 2 7" xfId="15894" xr:uid="{00000000-0005-0000-0000-00008F8D0000}"/>
    <cellStyle name="Normal 183 2 2 8" xfId="31289" xr:uid="{00000000-0005-0000-0000-0000908D0000}"/>
    <cellStyle name="Normal 183 2 3" xfId="710" xr:uid="{00000000-0005-0000-0000-0000918D0000}"/>
    <cellStyle name="Normal 183 2 3 2" xfId="1676" xr:uid="{00000000-0005-0000-0000-0000928D0000}"/>
    <cellStyle name="Normal 183 2 3 2 2" xfId="3605" xr:uid="{00000000-0005-0000-0000-0000938D0000}"/>
    <cellStyle name="Normal 183 2 3 2 2 2" xfId="7478" xr:uid="{00000000-0005-0000-0000-0000948D0000}"/>
    <cellStyle name="Normal 183 2 3 2 2 2 2" xfId="15192" xr:uid="{00000000-0005-0000-0000-0000958D0000}"/>
    <cellStyle name="Normal 183 2 3 2 2 2 2 2" xfId="30587" xr:uid="{00000000-0005-0000-0000-0000968D0000}"/>
    <cellStyle name="Normal 183 2 3 2 2 2 2 3" xfId="45982" xr:uid="{00000000-0005-0000-0000-0000978D0000}"/>
    <cellStyle name="Normal 183 2 3 2 2 2 3" xfId="22889" xr:uid="{00000000-0005-0000-0000-0000988D0000}"/>
    <cellStyle name="Normal 183 2 3 2 2 2 4" xfId="38284" xr:uid="{00000000-0005-0000-0000-0000998D0000}"/>
    <cellStyle name="Normal 183 2 3 2 2 3" xfId="11343" xr:uid="{00000000-0005-0000-0000-00009A8D0000}"/>
    <cellStyle name="Normal 183 2 3 2 2 3 2" xfId="26738" xr:uid="{00000000-0005-0000-0000-00009B8D0000}"/>
    <cellStyle name="Normal 183 2 3 2 2 3 3" xfId="42133" xr:uid="{00000000-0005-0000-0000-00009C8D0000}"/>
    <cellStyle name="Normal 183 2 3 2 2 4" xfId="19040" xr:uid="{00000000-0005-0000-0000-00009D8D0000}"/>
    <cellStyle name="Normal 183 2 3 2 2 5" xfId="34435" xr:uid="{00000000-0005-0000-0000-00009E8D0000}"/>
    <cellStyle name="Normal 183 2 3 2 3" xfId="5554" xr:uid="{00000000-0005-0000-0000-00009F8D0000}"/>
    <cellStyle name="Normal 183 2 3 2 3 2" xfId="13268" xr:uid="{00000000-0005-0000-0000-0000A08D0000}"/>
    <cellStyle name="Normal 183 2 3 2 3 2 2" xfId="28663" xr:uid="{00000000-0005-0000-0000-0000A18D0000}"/>
    <cellStyle name="Normal 183 2 3 2 3 2 3" xfId="44058" xr:uid="{00000000-0005-0000-0000-0000A28D0000}"/>
    <cellStyle name="Normal 183 2 3 2 3 3" xfId="20965" xr:uid="{00000000-0005-0000-0000-0000A38D0000}"/>
    <cellStyle name="Normal 183 2 3 2 3 4" xfId="36360" xr:uid="{00000000-0005-0000-0000-0000A48D0000}"/>
    <cellStyle name="Normal 183 2 3 2 4" xfId="9419" xr:uid="{00000000-0005-0000-0000-0000A58D0000}"/>
    <cellStyle name="Normal 183 2 3 2 4 2" xfId="24814" xr:uid="{00000000-0005-0000-0000-0000A68D0000}"/>
    <cellStyle name="Normal 183 2 3 2 4 3" xfId="40209" xr:uid="{00000000-0005-0000-0000-0000A78D0000}"/>
    <cellStyle name="Normal 183 2 3 2 5" xfId="17116" xr:uid="{00000000-0005-0000-0000-0000A88D0000}"/>
    <cellStyle name="Normal 183 2 3 2 6" xfId="32511" xr:uid="{00000000-0005-0000-0000-0000A98D0000}"/>
    <cellStyle name="Normal 183 2 3 3" xfId="2643" xr:uid="{00000000-0005-0000-0000-0000AA8D0000}"/>
    <cellStyle name="Normal 183 2 3 3 2" xfId="6516" xr:uid="{00000000-0005-0000-0000-0000AB8D0000}"/>
    <cellStyle name="Normal 183 2 3 3 2 2" xfId="14230" xr:uid="{00000000-0005-0000-0000-0000AC8D0000}"/>
    <cellStyle name="Normal 183 2 3 3 2 2 2" xfId="29625" xr:uid="{00000000-0005-0000-0000-0000AD8D0000}"/>
    <cellStyle name="Normal 183 2 3 3 2 2 3" xfId="45020" xr:uid="{00000000-0005-0000-0000-0000AE8D0000}"/>
    <cellStyle name="Normal 183 2 3 3 2 3" xfId="21927" xr:uid="{00000000-0005-0000-0000-0000AF8D0000}"/>
    <cellStyle name="Normal 183 2 3 3 2 4" xfId="37322" xr:uid="{00000000-0005-0000-0000-0000B08D0000}"/>
    <cellStyle name="Normal 183 2 3 3 3" xfId="10381" xr:uid="{00000000-0005-0000-0000-0000B18D0000}"/>
    <cellStyle name="Normal 183 2 3 3 3 2" xfId="25776" xr:uid="{00000000-0005-0000-0000-0000B28D0000}"/>
    <cellStyle name="Normal 183 2 3 3 3 3" xfId="41171" xr:uid="{00000000-0005-0000-0000-0000B38D0000}"/>
    <cellStyle name="Normal 183 2 3 3 4" xfId="18078" xr:uid="{00000000-0005-0000-0000-0000B48D0000}"/>
    <cellStyle name="Normal 183 2 3 3 5" xfId="33473" xr:uid="{00000000-0005-0000-0000-0000B58D0000}"/>
    <cellStyle name="Normal 183 2 3 4" xfId="4592" xr:uid="{00000000-0005-0000-0000-0000B68D0000}"/>
    <cellStyle name="Normal 183 2 3 4 2" xfId="12306" xr:uid="{00000000-0005-0000-0000-0000B78D0000}"/>
    <cellStyle name="Normal 183 2 3 4 2 2" xfId="27701" xr:uid="{00000000-0005-0000-0000-0000B88D0000}"/>
    <cellStyle name="Normal 183 2 3 4 2 3" xfId="43096" xr:uid="{00000000-0005-0000-0000-0000B98D0000}"/>
    <cellStyle name="Normal 183 2 3 4 3" xfId="20003" xr:uid="{00000000-0005-0000-0000-0000BA8D0000}"/>
    <cellStyle name="Normal 183 2 3 4 4" xfId="35398" xr:uid="{00000000-0005-0000-0000-0000BB8D0000}"/>
    <cellStyle name="Normal 183 2 3 5" xfId="8457" xr:uid="{00000000-0005-0000-0000-0000BC8D0000}"/>
    <cellStyle name="Normal 183 2 3 5 2" xfId="23852" xr:uid="{00000000-0005-0000-0000-0000BD8D0000}"/>
    <cellStyle name="Normal 183 2 3 5 3" xfId="39247" xr:uid="{00000000-0005-0000-0000-0000BE8D0000}"/>
    <cellStyle name="Normal 183 2 3 6" xfId="16154" xr:uid="{00000000-0005-0000-0000-0000BF8D0000}"/>
    <cellStyle name="Normal 183 2 3 7" xfId="31549" xr:uid="{00000000-0005-0000-0000-0000C08D0000}"/>
    <cellStyle name="Normal 183 2 4" xfId="1195" xr:uid="{00000000-0005-0000-0000-0000C18D0000}"/>
    <cellStyle name="Normal 183 2 4 2" xfId="3124" xr:uid="{00000000-0005-0000-0000-0000C28D0000}"/>
    <cellStyle name="Normal 183 2 4 2 2" xfId="6997" xr:uid="{00000000-0005-0000-0000-0000C38D0000}"/>
    <cellStyle name="Normal 183 2 4 2 2 2" xfId="14711" xr:uid="{00000000-0005-0000-0000-0000C48D0000}"/>
    <cellStyle name="Normal 183 2 4 2 2 2 2" xfId="30106" xr:uid="{00000000-0005-0000-0000-0000C58D0000}"/>
    <cellStyle name="Normal 183 2 4 2 2 2 3" xfId="45501" xr:uid="{00000000-0005-0000-0000-0000C68D0000}"/>
    <cellStyle name="Normal 183 2 4 2 2 3" xfId="22408" xr:uid="{00000000-0005-0000-0000-0000C78D0000}"/>
    <cellStyle name="Normal 183 2 4 2 2 4" xfId="37803" xr:uid="{00000000-0005-0000-0000-0000C88D0000}"/>
    <cellStyle name="Normal 183 2 4 2 3" xfId="10862" xr:uid="{00000000-0005-0000-0000-0000C98D0000}"/>
    <cellStyle name="Normal 183 2 4 2 3 2" xfId="26257" xr:uid="{00000000-0005-0000-0000-0000CA8D0000}"/>
    <cellStyle name="Normal 183 2 4 2 3 3" xfId="41652" xr:uid="{00000000-0005-0000-0000-0000CB8D0000}"/>
    <cellStyle name="Normal 183 2 4 2 4" xfId="18559" xr:uid="{00000000-0005-0000-0000-0000CC8D0000}"/>
    <cellStyle name="Normal 183 2 4 2 5" xfId="33954" xr:uid="{00000000-0005-0000-0000-0000CD8D0000}"/>
    <cellStyle name="Normal 183 2 4 3" xfId="5073" xr:uid="{00000000-0005-0000-0000-0000CE8D0000}"/>
    <cellStyle name="Normal 183 2 4 3 2" xfId="12787" xr:uid="{00000000-0005-0000-0000-0000CF8D0000}"/>
    <cellStyle name="Normal 183 2 4 3 2 2" xfId="28182" xr:uid="{00000000-0005-0000-0000-0000D08D0000}"/>
    <cellStyle name="Normal 183 2 4 3 2 3" xfId="43577" xr:uid="{00000000-0005-0000-0000-0000D18D0000}"/>
    <cellStyle name="Normal 183 2 4 3 3" xfId="20484" xr:uid="{00000000-0005-0000-0000-0000D28D0000}"/>
    <cellStyle name="Normal 183 2 4 3 4" xfId="35879" xr:uid="{00000000-0005-0000-0000-0000D38D0000}"/>
    <cellStyle name="Normal 183 2 4 4" xfId="8938" xr:uid="{00000000-0005-0000-0000-0000D48D0000}"/>
    <cellStyle name="Normal 183 2 4 4 2" xfId="24333" xr:uid="{00000000-0005-0000-0000-0000D58D0000}"/>
    <cellStyle name="Normal 183 2 4 4 3" xfId="39728" xr:uid="{00000000-0005-0000-0000-0000D68D0000}"/>
    <cellStyle name="Normal 183 2 4 5" xfId="16635" xr:uid="{00000000-0005-0000-0000-0000D78D0000}"/>
    <cellStyle name="Normal 183 2 4 6" xfId="32030" xr:uid="{00000000-0005-0000-0000-0000D88D0000}"/>
    <cellStyle name="Normal 183 2 5" xfId="2162" xr:uid="{00000000-0005-0000-0000-0000D98D0000}"/>
    <cellStyle name="Normal 183 2 5 2" xfId="6035" xr:uid="{00000000-0005-0000-0000-0000DA8D0000}"/>
    <cellStyle name="Normal 183 2 5 2 2" xfId="13749" xr:uid="{00000000-0005-0000-0000-0000DB8D0000}"/>
    <cellStyle name="Normal 183 2 5 2 2 2" xfId="29144" xr:uid="{00000000-0005-0000-0000-0000DC8D0000}"/>
    <cellStyle name="Normal 183 2 5 2 2 3" xfId="44539" xr:uid="{00000000-0005-0000-0000-0000DD8D0000}"/>
    <cellStyle name="Normal 183 2 5 2 3" xfId="21446" xr:uid="{00000000-0005-0000-0000-0000DE8D0000}"/>
    <cellStyle name="Normal 183 2 5 2 4" xfId="36841" xr:uid="{00000000-0005-0000-0000-0000DF8D0000}"/>
    <cellStyle name="Normal 183 2 5 3" xfId="9900" xr:uid="{00000000-0005-0000-0000-0000E08D0000}"/>
    <cellStyle name="Normal 183 2 5 3 2" xfId="25295" xr:uid="{00000000-0005-0000-0000-0000E18D0000}"/>
    <cellStyle name="Normal 183 2 5 3 3" xfId="40690" xr:uid="{00000000-0005-0000-0000-0000E28D0000}"/>
    <cellStyle name="Normal 183 2 5 4" xfId="17597" xr:uid="{00000000-0005-0000-0000-0000E38D0000}"/>
    <cellStyle name="Normal 183 2 5 5" xfId="32992" xr:uid="{00000000-0005-0000-0000-0000E48D0000}"/>
    <cellStyle name="Normal 183 2 6" xfId="4122" xr:uid="{00000000-0005-0000-0000-0000E58D0000}"/>
    <cellStyle name="Normal 183 2 6 2" xfId="11837" xr:uid="{00000000-0005-0000-0000-0000E68D0000}"/>
    <cellStyle name="Normal 183 2 6 2 2" xfId="27232" xr:uid="{00000000-0005-0000-0000-0000E78D0000}"/>
    <cellStyle name="Normal 183 2 6 2 3" xfId="42627" xr:uid="{00000000-0005-0000-0000-0000E88D0000}"/>
    <cellStyle name="Normal 183 2 6 3" xfId="19534" xr:uid="{00000000-0005-0000-0000-0000E98D0000}"/>
    <cellStyle name="Normal 183 2 6 4" xfId="34929" xr:uid="{00000000-0005-0000-0000-0000EA8D0000}"/>
    <cellStyle name="Normal 183 2 7" xfId="7987" xr:uid="{00000000-0005-0000-0000-0000EB8D0000}"/>
    <cellStyle name="Normal 183 2 7 2" xfId="23383" xr:uid="{00000000-0005-0000-0000-0000EC8D0000}"/>
    <cellStyle name="Normal 183 2 7 3" xfId="38778" xr:uid="{00000000-0005-0000-0000-0000ED8D0000}"/>
    <cellStyle name="Normal 183 2 8" xfId="15673" xr:uid="{00000000-0005-0000-0000-0000EE8D0000}"/>
    <cellStyle name="Normal 183 2 9" xfId="31068" xr:uid="{00000000-0005-0000-0000-0000EF8D0000}"/>
    <cellStyle name="Normal 183 3" xfId="342" xr:uid="{00000000-0005-0000-0000-0000F08D0000}"/>
    <cellStyle name="Normal 183 3 2" xfId="827" xr:uid="{00000000-0005-0000-0000-0000F18D0000}"/>
    <cellStyle name="Normal 183 3 2 2" xfId="1793" xr:uid="{00000000-0005-0000-0000-0000F28D0000}"/>
    <cellStyle name="Normal 183 3 2 2 2" xfId="3722" xr:uid="{00000000-0005-0000-0000-0000F38D0000}"/>
    <cellStyle name="Normal 183 3 2 2 2 2" xfId="7595" xr:uid="{00000000-0005-0000-0000-0000F48D0000}"/>
    <cellStyle name="Normal 183 3 2 2 2 2 2" xfId="15309" xr:uid="{00000000-0005-0000-0000-0000F58D0000}"/>
    <cellStyle name="Normal 183 3 2 2 2 2 2 2" xfId="30704" xr:uid="{00000000-0005-0000-0000-0000F68D0000}"/>
    <cellStyle name="Normal 183 3 2 2 2 2 2 3" xfId="46099" xr:uid="{00000000-0005-0000-0000-0000F78D0000}"/>
    <cellStyle name="Normal 183 3 2 2 2 2 3" xfId="23006" xr:uid="{00000000-0005-0000-0000-0000F88D0000}"/>
    <cellStyle name="Normal 183 3 2 2 2 2 4" xfId="38401" xr:uid="{00000000-0005-0000-0000-0000F98D0000}"/>
    <cellStyle name="Normal 183 3 2 2 2 3" xfId="11460" xr:uid="{00000000-0005-0000-0000-0000FA8D0000}"/>
    <cellStyle name="Normal 183 3 2 2 2 3 2" xfId="26855" xr:uid="{00000000-0005-0000-0000-0000FB8D0000}"/>
    <cellStyle name="Normal 183 3 2 2 2 3 3" xfId="42250" xr:uid="{00000000-0005-0000-0000-0000FC8D0000}"/>
    <cellStyle name="Normal 183 3 2 2 2 4" xfId="19157" xr:uid="{00000000-0005-0000-0000-0000FD8D0000}"/>
    <cellStyle name="Normal 183 3 2 2 2 5" xfId="34552" xr:uid="{00000000-0005-0000-0000-0000FE8D0000}"/>
    <cellStyle name="Normal 183 3 2 2 3" xfId="5671" xr:uid="{00000000-0005-0000-0000-0000FF8D0000}"/>
    <cellStyle name="Normal 183 3 2 2 3 2" xfId="13385" xr:uid="{00000000-0005-0000-0000-0000008E0000}"/>
    <cellStyle name="Normal 183 3 2 2 3 2 2" xfId="28780" xr:uid="{00000000-0005-0000-0000-0000018E0000}"/>
    <cellStyle name="Normal 183 3 2 2 3 2 3" xfId="44175" xr:uid="{00000000-0005-0000-0000-0000028E0000}"/>
    <cellStyle name="Normal 183 3 2 2 3 3" xfId="21082" xr:uid="{00000000-0005-0000-0000-0000038E0000}"/>
    <cellStyle name="Normal 183 3 2 2 3 4" xfId="36477" xr:uid="{00000000-0005-0000-0000-0000048E0000}"/>
    <cellStyle name="Normal 183 3 2 2 4" xfId="9536" xr:uid="{00000000-0005-0000-0000-0000058E0000}"/>
    <cellStyle name="Normal 183 3 2 2 4 2" xfId="24931" xr:uid="{00000000-0005-0000-0000-0000068E0000}"/>
    <cellStyle name="Normal 183 3 2 2 4 3" xfId="40326" xr:uid="{00000000-0005-0000-0000-0000078E0000}"/>
    <cellStyle name="Normal 183 3 2 2 5" xfId="17233" xr:uid="{00000000-0005-0000-0000-0000088E0000}"/>
    <cellStyle name="Normal 183 3 2 2 6" xfId="32628" xr:uid="{00000000-0005-0000-0000-0000098E0000}"/>
    <cellStyle name="Normal 183 3 2 3" xfId="2760" xr:uid="{00000000-0005-0000-0000-00000A8E0000}"/>
    <cellStyle name="Normal 183 3 2 3 2" xfId="6633" xr:uid="{00000000-0005-0000-0000-00000B8E0000}"/>
    <cellStyle name="Normal 183 3 2 3 2 2" xfId="14347" xr:uid="{00000000-0005-0000-0000-00000C8E0000}"/>
    <cellStyle name="Normal 183 3 2 3 2 2 2" xfId="29742" xr:uid="{00000000-0005-0000-0000-00000D8E0000}"/>
    <cellStyle name="Normal 183 3 2 3 2 2 3" xfId="45137" xr:uid="{00000000-0005-0000-0000-00000E8E0000}"/>
    <cellStyle name="Normal 183 3 2 3 2 3" xfId="22044" xr:uid="{00000000-0005-0000-0000-00000F8E0000}"/>
    <cellStyle name="Normal 183 3 2 3 2 4" xfId="37439" xr:uid="{00000000-0005-0000-0000-0000108E0000}"/>
    <cellStyle name="Normal 183 3 2 3 3" xfId="10498" xr:uid="{00000000-0005-0000-0000-0000118E0000}"/>
    <cellStyle name="Normal 183 3 2 3 3 2" xfId="25893" xr:uid="{00000000-0005-0000-0000-0000128E0000}"/>
    <cellStyle name="Normal 183 3 2 3 3 3" xfId="41288" xr:uid="{00000000-0005-0000-0000-0000138E0000}"/>
    <cellStyle name="Normal 183 3 2 3 4" xfId="18195" xr:uid="{00000000-0005-0000-0000-0000148E0000}"/>
    <cellStyle name="Normal 183 3 2 3 5" xfId="33590" xr:uid="{00000000-0005-0000-0000-0000158E0000}"/>
    <cellStyle name="Normal 183 3 2 4" xfId="4709" xr:uid="{00000000-0005-0000-0000-0000168E0000}"/>
    <cellStyle name="Normal 183 3 2 4 2" xfId="12423" xr:uid="{00000000-0005-0000-0000-0000178E0000}"/>
    <cellStyle name="Normal 183 3 2 4 2 2" xfId="27818" xr:uid="{00000000-0005-0000-0000-0000188E0000}"/>
    <cellStyle name="Normal 183 3 2 4 2 3" xfId="43213" xr:uid="{00000000-0005-0000-0000-0000198E0000}"/>
    <cellStyle name="Normal 183 3 2 4 3" xfId="20120" xr:uid="{00000000-0005-0000-0000-00001A8E0000}"/>
    <cellStyle name="Normal 183 3 2 4 4" xfId="35515" xr:uid="{00000000-0005-0000-0000-00001B8E0000}"/>
    <cellStyle name="Normal 183 3 2 5" xfId="8574" xr:uid="{00000000-0005-0000-0000-00001C8E0000}"/>
    <cellStyle name="Normal 183 3 2 5 2" xfId="23969" xr:uid="{00000000-0005-0000-0000-00001D8E0000}"/>
    <cellStyle name="Normal 183 3 2 5 3" xfId="39364" xr:uid="{00000000-0005-0000-0000-00001E8E0000}"/>
    <cellStyle name="Normal 183 3 2 6" xfId="16271" xr:uid="{00000000-0005-0000-0000-00001F8E0000}"/>
    <cellStyle name="Normal 183 3 2 7" xfId="31666" xr:uid="{00000000-0005-0000-0000-0000208E0000}"/>
    <cellStyle name="Normal 183 3 3" xfId="1312" xr:uid="{00000000-0005-0000-0000-0000218E0000}"/>
    <cellStyle name="Normal 183 3 3 2" xfId="3241" xr:uid="{00000000-0005-0000-0000-0000228E0000}"/>
    <cellStyle name="Normal 183 3 3 2 2" xfId="7114" xr:uid="{00000000-0005-0000-0000-0000238E0000}"/>
    <cellStyle name="Normal 183 3 3 2 2 2" xfId="14828" xr:uid="{00000000-0005-0000-0000-0000248E0000}"/>
    <cellStyle name="Normal 183 3 3 2 2 2 2" xfId="30223" xr:uid="{00000000-0005-0000-0000-0000258E0000}"/>
    <cellStyle name="Normal 183 3 3 2 2 2 3" xfId="45618" xr:uid="{00000000-0005-0000-0000-0000268E0000}"/>
    <cellStyle name="Normal 183 3 3 2 2 3" xfId="22525" xr:uid="{00000000-0005-0000-0000-0000278E0000}"/>
    <cellStyle name="Normal 183 3 3 2 2 4" xfId="37920" xr:uid="{00000000-0005-0000-0000-0000288E0000}"/>
    <cellStyle name="Normal 183 3 3 2 3" xfId="10979" xr:uid="{00000000-0005-0000-0000-0000298E0000}"/>
    <cellStyle name="Normal 183 3 3 2 3 2" xfId="26374" xr:uid="{00000000-0005-0000-0000-00002A8E0000}"/>
    <cellStyle name="Normal 183 3 3 2 3 3" xfId="41769" xr:uid="{00000000-0005-0000-0000-00002B8E0000}"/>
    <cellStyle name="Normal 183 3 3 2 4" xfId="18676" xr:uid="{00000000-0005-0000-0000-00002C8E0000}"/>
    <cellStyle name="Normal 183 3 3 2 5" xfId="34071" xr:uid="{00000000-0005-0000-0000-00002D8E0000}"/>
    <cellStyle name="Normal 183 3 3 3" xfId="5190" xr:uid="{00000000-0005-0000-0000-00002E8E0000}"/>
    <cellStyle name="Normal 183 3 3 3 2" xfId="12904" xr:uid="{00000000-0005-0000-0000-00002F8E0000}"/>
    <cellStyle name="Normal 183 3 3 3 2 2" xfId="28299" xr:uid="{00000000-0005-0000-0000-0000308E0000}"/>
    <cellStyle name="Normal 183 3 3 3 2 3" xfId="43694" xr:uid="{00000000-0005-0000-0000-0000318E0000}"/>
    <cellStyle name="Normal 183 3 3 3 3" xfId="20601" xr:uid="{00000000-0005-0000-0000-0000328E0000}"/>
    <cellStyle name="Normal 183 3 3 3 4" xfId="35996" xr:uid="{00000000-0005-0000-0000-0000338E0000}"/>
    <cellStyle name="Normal 183 3 3 4" xfId="9055" xr:uid="{00000000-0005-0000-0000-0000348E0000}"/>
    <cellStyle name="Normal 183 3 3 4 2" xfId="24450" xr:uid="{00000000-0005-0000-0000-0000358E0000}"/>
    <cellStyle name="Normal 183 3 3 4 3" xfId="39845" xr:uid="{00000000-0005-0000-0000-0000368E0000}"/>
    <cellStyle name="Normal 183 3 3 5" xfId="16752" xr:uid="{00000000-0005-0000-0000-0000378E0000}"/>
    <cellStyle name="Normal 183 3 3 6" xfId="32147" xr:uid="{00000000-0005-0000-0000-0000388E0000}"/>
    <cellStyle name="Normal 183 3 4" xfId="2279" xr:uid="{00000000-0005-0000-0000-0000398E0000}"/>
    <cellStyle name="Normal 183 3 4 2" xfId="6152" xr:uid="{00000000-0005-0000-0000-00003A8E0000}"/>
    <cellStyle name="Normal 183 3 4 2 2" xfId="13866" xr:uid="{00000000-0005-0000-0000-00003B8E0000}"/>
    <cellStyle name="Normal 183 3 4 2 2 2" xfId="29261" xr:uid="{00000000-0005-0000-0000-00003C8E0000}"/>
    <cellStyle name="Normal 183 3 4 2 2 3" xfId="44656" xr:uid="{00000000-0005-0000-0000-00003D8E0000}"/>
    <cellStyle name="Normal 183 3 4 2 3" xfId="21563" xr:uid="{00000000-0005-0000-0000-00003E8E0000}"/>
    <cellStyle name="Normal 183 3 4 2 4" xfId="36958" xr:uid="{00000000-0005-0000-0000-00003F8E0000}"/>
    <cellStyle name="Normal 183 3 4 3" xfId="10017" xr:uid="{00000000-0005-0000-0000-0000408E0000}"/>
    <cellStyle name="Normal 183 3 4 3 2" xfId="25412" xr:uid="{00000000-0005-0000-0000-0000418E0000}"/>
    <cellStyle name="Normal 183 3 4 3 3" xfId="40807" xr:uid="{00000000-0005-0000-0000-0000428E0000}"/>
    <cellStyle name="Normal 183 3 4 4" xfId="17714" xr:uid="{00000000-0005-0000-0000-0000438E0000}"/>
    <cellStyle name="Normal 183 3 4 5" xfId="33109" xr:uid="{00000000-0005-0000-0000-0000448E0000}"/>
    <cellStyle name="Normal 183 3 5" xfId="4228" xr:uid="{00000000-0005-0000-0000-0000458E0000}"/>
    <cellStyle name="Normal 183 3 5 2" xfId="11942" xr:uid="{00000000-0005-0000-0000-0000468E0000}"/>
    <cellStyle name="Normal 183 3 5 2 2" xfId="27337" xr:uid="{00000000-0005-0000-0000-0000478E0000}"/>
    <cellStyle name="Normal 183 3 5 2 3" xfId="42732" xr:uid="{00000000-0005-0000-0000-0000488E0000}"/>
    <cellStyle name="Normal 183 3 5 3" xfId="19639" xr:uid="{00000000-0005-0000-0000-0000498E0000}"/>
    <cellStyle name="Normal 183 3 5 4" xfId="35034" xr:uid="{00000000-0005-0000-0000-00004A8E0000}"/>
    <cellStyle name="Normal 183 3 6" xfId="8093" xr:uid="{00000000-0005-0000-0000-00004B8E0000}"/>
    <cellStyle name="Normal 183 3 6 2" xfId="23488" xr:uid="{00000000-0005-0000-0000-00004C8E0000}"/>
    <cellStyle name="Normal 183 3 6 3" xfId="38883" xr:uid="{00000000-0005-0000-0000-00004D8E0000}"/>
    <cellStyle name="Normal 183 3 7" xfId="15790" xr:uid="{00000000-0005-0000-0000-00004E8E0000}"/>
    <cellStyle name="Normal 183 3 8" xfId="31185" xr:uid="{00000000-0005-0000-0000-00004F8E0000}"/>
    <cellStyle name="Normal 183 4" xfId="606" xr:uid="{00000000-0005-0000-0000-0000508E0000}"/>
    <cellStyle name="Normal 183 4 2" xfId="1572" xr:uid="{00000000-0005-0000-0000-0000518E0000}"/>
    <cellStyle name="Normal 183 4 2 2" xfId="3501" xr:uid="{00000000-0005-0000-0000-0000528E0000}"/>
    <cellStyle name="Normal 183 4 2 2 2" xfId="7374" xr:uid="{00000000-0005-0000-0000-0000538E0000}"/>
    <cellStyle name="Normal 183 4 2 2 2 2" xfId="15088" xr:uid="{00000000-0005-0000-0000-0000548E0000}"/>
    <cellStyle name="Normal 183 4 2 2 2 2 2" xfId="30483" xr:uid="{00000000-0005-0000-0000-0000558E0000}"/>
    <cellStyle name="Normal 183 4 2 2 2 2 3" xfId="45878" xr:uid="{00000000-0005-0000-0000-0000568E0000}"/>
    <cellStyle name="Normal 183 4 2 2 2 3" xfId="22785" xr:uid="{00000000-0005-0000-0000-0000578E0000}"/>
    <cellStyle name="Normal 183 4 2 2 2 4" xfId="38180" xr:uid="{00000000-0005-0000-0000-0000588E0000}"/>
    <cellStyle name="Normal 183 4 2 2 3" xfId="11239" xr:uid="{00000000-0005-0000-0000-0000598E0000}"/>
    <cellStyle name="Normal 183 4 2 2 3 2" xfId="26634" xr:uid="{00000000-0005-0000-0000-00005A8E0000}"/>
    <cellStyle name="Normal 183 4 2 2 3 3" xfId="42029" xr:uid="{00000000-0005-0000-0000-00005B8E0000}"/>
    <cellStyle name="Normal 183 4 2 2 4" xfId="18936" xr:uid="{00000000-0005-0000-0000-00005C8E0000}"/>
    <cellStyle name="Normal 183 4 2 2 5" xfId="34331" xr:uid="{00000000-0005-0000-0000-00005D8E0000}"/>
    <cellStyle name="Normal 183 4 2 3" xfId="5450" xr:uid="{00000000-0005-0000-0000-00005E8E0000}"/>
    <cellStyle name="Normal 183 4 2 3 2" xfId="13164" xr:uid="{00000000-0005-0000-0000-00005F8E0000}"/>
    <cellStyle name="Normal 183 4 2 3 2 2" xfId="28559" xr:uid="{00000000-0005-0000-0000-0000608E0000}"/>
    <cellStyle name="Normal 183 4 2 3 2 3" xfId="43954" xr:uid="{00000000-0005-0000-0000-0000618E0000}"/>
    <cellStyle name="Normal 183 4 2 3 3" xfId="20861" xr:uid="{00000000-0005-0000-0000-0000628E0000}"/>
    <cellStyle name="Normal 183 4 2 3 4" xfId="36256" xr:uid="{00000000-0005-0000-0000-0000638E0000}"/>
    <cellStyle name="Normal 183 4 2 4" xfId="9315" xr:uid="{00000000-0005-0000-0000-0000648E0000}"/>
    <cellStyle name="Normal 183 4 2 4 2" xfId="24710" xr:uid="{00000000-0005-0000-0000-0000658E0000}"/>
    <cellStyle name="Normal 183 4 2 4 3" xfId="40105" xr:uid="{00000000-0005-0000-0000-0000668E0000}"/>
    <cellStyle name="Normal 183 4 2 5" xfId="17012" xr:uid="{00000000-0005-0000-0000-0000678E0000}"/>
    <cellStyle name="Normal 183 4 2 6" xfId="32407" xr:uid="{00000000-0005-0000-0000-0000688E0000}"/>
    <cellStyle name="Normal 183 4 3" xfId="2539" xr:uid="{00000000-0005-0000-0000-0000698E0000}"/>
    <cellStyle name="Normal 183 4 3 2" xfId="6412" xr:uid="{00000000-0005-0000-0000-00006A8E0000}"/>
    <cellStyle name="Normal 183 4 3 2 2" xfId="14126" xr:uid="{00000000-0005-0000-0000-00006B8E0000}"/>
    <cellStyle name="Normal 183 4 3 2 2 2" xfId="29521" xr:uid="{00000000-0005-0000-0000-00006C8E0000}"/>
    <cellStyle name="Normal 183 4 3 2 2 3" xfId="44916" xr:uid="{00000000-0005-0000-0000-00006D8E0000}"/>
    <cellStyle name="Normal 183 4 3 2 3" xfId="21823" xr:uid="{00000000-0005-0000-0000-00006E8E0000}"/>
    <cellStyle name="Normal 183 4 3 2 4" xfId="37218" xr:uid="{00000000-0005-0000-0000-00006F8E0000}"/>
    <cellStyle name="Normal 183 4 3 3" xfId="10277" xr:uid="{00000000-0005-0000-0000-0000708E0000}"/>
    <cellStyle name="Normal 183 4 3 3 2" xfId="25672" xr:uid="{00000000-0005-0000-0000-0000718E0000}"/>
    <cellStyle name="Normal 183 4 3 3 3" xfId="41067" xr:uid="{00000000-0005-0000-0000-0000728E0000}"/>
    <cellStyle name="Normal 183 4 3 4" xfId="17974" xr:uid="{00000000-0005-0000-0000-0000738E0000}"/>
    <cellStyle name="Normal 183 4 3 5" xfId="33369" xr:uid="{00000000-0005-0000-0000-0000748E0000}"/>
    <cellStyle name="Normal 183 4 4" xfId="4488" xr:uid="{00000000-0005-0000-0000-0000758E0000}"/>
    <cellStyle name="Normal 183 4 4 2" xfId="12202" xr:uid="{00000000-0005-0000-0000-0000768E0000}"/>
    <cellStyle name="Normal 183 4 4 2 2" xfId="27597" xr:uid="{00000000-0005-0000-0000-0000778E0000}"/>
    <cellStyle name="Normal 183 4 4 2 3" xfId="42992" xr:uid="{00000000-0005-0000-0000-0000788E0000}"/>
    <cellStyle name="Normal 183 4 4 3" xfId="19899" xr:uid="{00000000-0005-0000-0000-0000798E0000}"/>
    <cellStyle name="Normal 183 4 4 4" xfId="35294" xr:uid="{00000000-0005-0000-0000-00007A8E0000}"/>
    <cellStyle name="Normal 183 4 5" xfId="8353" xr:uid="{00000000-0005-0000-0000-00007B8E0000}"/>
    <cellStyle name="Normal 183 4 5 2" xfId="23748" xr:uid="{00000000-0005-0000-0000-00007C8E0000}"/>
    <cellStyle name="Normal 183 4 5 3" xfId="39143" xr:uid="{00000000-0005-0000-0000-00007D8E0000}"/>
    <cellStyle name="Normal 183 4 6" xfId="16050" xr:uid="{00000000-0005-0000-0000-00007E8E0000}"/>
    <cellStyle name="Normal 183 4 7" xfId="31445" xr:uid="{00000000-0005-0000-0000-00007F8E0000}"/>
    <cellStyle name="Normal 183 5" xfId="1091" xr:uid="{00000000-0005-0000-0000-0000808E0000}"/>
    <cellStyle name="Normal 183 5 2" xfId="3020" xr:uid="{00000000-0005-0000-0000-0000818E0000}"/>
    <cellStyle name="Normal 183 5 2 2" xfId="6893" xr:uid="{00000000-0005-0000-0000-0000828E0000}"/>
    <cellStyle name="Normal 183 5 2 2 2" xfId="14607" xr:uid="{00000000-0005-0000-0000-0000838E0000}"/>
    <cellStyle name="Normal 183 5 2 2 2 2" xfId="30002" xr:uid="{00000000-0005-0000-0000-0000848E0000}"/>
    <cellStyle name="Normal 183 5 2 2 2 3" xfId="45397" xr:uid="{00000000-0005-0000-0000-0000858E0000}"/>
    <cellStyle name="Normal 183 5 2 2 3" xfId="22304" xr:uid="{00000000-0005-0000-0000-0000868E0000}"/>
    <cellStyle name="Normal 183 5 2 2 4" xfId="37699" xr:uid="{00000000-0005-0000-0000-0000878E0000}"/>
    <cellStyle name="Normal 183 5 2 3" xfId="10758" xr:uid="{00000000-0005-0000-0000-0000888E0000}"/>
    <cellStyle name="Normal 183 5 2 3 2" xfId="26153" xr:uid="{00000000-0005-0000-0000-0000898E0000}"/>
    <cellStyle name="Normal 183 5 2 3 3" xfId="41548" xr:uid="{00000000-0005-0000-0000-00008A8E0000}"/>
    <cellStyle name="Normal 183 5 2 4" xfId="18455" xr:uid="{00000000-0005-0000-0000-00008B8E0000}"/>
    <cellStyle name="Normal 183 5 2 5" xfId="33850" xr:uid="{00000000-0005-0000-0000-00008C8E0000}"/>
    <cellStyle name="Normal 183 5 3" xfId="4969" xr:uid="{00000000-0005-0000-0000-00008D8E0000}"/>
    <cellStyle name="Normal 183 5 3 2" xfId="12683" xr:uid="{00000000-0005-0000-0000-00008E8E0000}"/>
    <cellStyle name="Normal 183 5 3 2 2" xfId="28078" xr:uid="{00000000-0005-0000-0000-00008F8E0000}"/>
    <cellStyle name="Normal 183 5 3 2 3" xfId="43473" xr:uid="{00000000-0005-0000-0000-0000908E0000}"/>
    <cellStyle name="Normal 183 5 3 3" xfId="20380" xr:uid="{00000000-0005-0000-0000-0000918E0000}"/>
    <cellStyle name="Normal 183 5 3 4" xfId="35775" xr:uid="{00000000-0005-0000-0000-0000928E0000}"/>
    <cellStyle name="Normal 183 5 4" xfId="8834" xr:uid="{00000000-0005-0000-0000-0000938E0000}"/>
    <cellStyle name="Normal 183 5 4 2" xfId="24229" xr:uid="{00000000-0005-0000-0000-0000948E0000}"/>
    <cellStyle name="Normal 183 5 4 3" xfId="39624" xr:uid="{00000000-0005-0000-0000-0000958E0000}"/>
    <cellStyle name="Normal 183 5 5" xfId="16531" xr:uid="{00000000-0005-0000-0000-0000968E0000}"/>
    <cellStyle name="Normal 183 5 6" xfId="31926" xr:uid="{00000000-0005-0000-0000-0000978E0000}"/>
    <cellStyle name="Normal 183 6" xfId="2058" xr:uid="{00000000-0005-0000-0000-0000988E0000}"/>
    <cellStyle name="Normal 183 6 2" xfId="5931" xr:uid="{00000000-0005-0000-0000-0000998E0000}"/>
    <cellStyle name="Normal 183 6 2 2" xfId="13645" xr:uid="{00000000-0005-0000-0000-00009A8E0000}"/>
    <cellStyle name="Normal 183 6 2 2 2" xfId="29040" xr:uid="{00000000-0005-0000-0000-00009B8E0000}"/>
    <cellStyle name="Normal 183 6 2 2 3" xfId="44435" xr:uid="{00000000-0005-0000-0000-00009C8E0000}"/>
    <cellStyle name="Normal 183 6 2 3" xfId="21342" xr:uid="{00000000-0005-0000-0000-00009D8E0000}"/>
    <cellStyle name="Normal 183 6 2 4" xfId="36737" xr:uid="{00000000-0005-0000-0000-00009E8E0000}"/>
    <cellStyle name="Normal 183 6 3" xfId="9796" xr:uid="{00000000-0005-0000-0000-00009F8E0000}"/>
    <cellStyle name="Normal 183 6 3 2" xfId="25191" xr:uid="{00000000-0005-0000-0000-0000A08E0000}"/>
    <cellStyle name="Normal 183 6 3 3" xfId="40586" xr:uid="{00000000-0005-0000-0000-0000A18E0000}"/>
    <cellStyle name="Normal 183 6 4" xfId="17493" xr:uid="{00000000-0005-0000-0000-0000A28E0000}"/>
    <cellStyle name="Normal 183 6 5" xfId="32888" xr:uid="{00000000-0005-0000-0000-0000A38E0000}"/>
    <cellStyle name="Normal 183 7" xfId="4017" xr:uid="{00000000-0005-0000-0000-0000A48E0000}"/>
    <cellStyle name="Normal 183 7 2" xfId="11733" xr:uid="{00000000-0005-0000-0000-0000A58E0000}"/>
    <cellStyle name="Normal 183 7 2 2" xfId="27128" xr:uid="{00000000-0005-0000-0000-0000A68E0000}"/>
    <cellStyle name="Normal 183 7 2 3" xfId="42523" xr:uid="{00000000-0005-0000-0000-0000A78E0000}"/>
    <cellStyle name="Normal 183 7 3" xfId="19430" xr:uid="{00000000-0005-0000-0000-0000A88E0000}"/>
    <cellStyle name="Normal 183 7 4" xfId="34825" xr:uid="{00000000-0005-0000-0000-0000A98E0000}"/>
    <cellStyle name="Normal 183 8" xfId="7882" xr:uid="{00000000-0005-0000-0000-0000AA8E0000}"/>
    <cellStyle name="Normal 183 8 2" xfId="23279" xr:uid="{00000000-0005-0000-0000-0000AB8E0000}"/>
    <cellStyle name="Normal 183 8 3" xfId="38674" xr:uid="{00000000-0005-0000-0000-0000AC8E0000}"/>
    <cellStyle name="Normal 183 9" xfId="15569" xr:uid="{00000000-0005-0000-0000-0000AD8E0000}"/>
    <cellStyle name="Normal 184" xfId="82" xr:uid="{00000000-0005-0000-0000-0000AE8E0000}"/>
    <cellStyle name="Normal 184 10" xfId="30965" xr:uid="{00000000-0005-0000-0000-0000AF8E0000}"/>
    <cellStyle name="Normal 184 2" xfId="194" xr:uid="{00000000-0005-0000-0000-0000B08E0000}"/>
    <cellStyle name="Normal 184 2 2" xfId="447" xr:uid="{00000000-0005-0000-0000-0000B18E0000}"/>
    <cellStyle name="Normal 184 2 2 2" xfId="932" xr:uid="{00000000-0005-0000-0000-0000B28E0000}"/>
    <cellStyle name="Normal 184 2 2 2 2" xfId="1898" xr:uid="{00000000-0005-0000-0000-0000B38E0000}"/>
    <cellStyle name="Normal 184 2 2 2 2 2" xfId="3827" xr:uid="{00000000-0005-0000-0000-0000B48E0000}"/>
    <cellStyle name="Normal 184 2 2 2 2 2 2" xfId="7700" xr:uid="{00000000-0005-0000-0000-0000B58E0000}"/>
    <cellStyle name="Normal 184 2 2 2 2 2 2 2" xfId="15414" xr:uid="{00000000-0005-0000-0000-0000B68E0000}"/>
    <cellStyle name="Normal 184 2 2 2 2 2 2 2 2" xfId="30809" xr:uid="{00000000-0005-0000-0000-0000B78E0000}"/>
    <cellStyle name="Normal 184 2 2 2 2 2 2 2 3" xfId="46204" xr:uid="{00000000-0005-0000-0000-0000B88E0000}"/>
    <cellStyle name="Normal 184 2 2 2 2 2 2 3" xfId="23111" xr:uid="{00000000-0005-0000-0000-0000B98E0000}"/>
    <cellStyle name="Normal 184 2 2 2 2 2 2 4" xfId="38506" xr:uid="{00000000-0005-0000-0000-0000BA8E0000}"/>
    <cellStyle name="Normal 184 2 2 2 2 2 3" xfId="11565" xr:uid="{00000000-0005-0000-0000-0000BB8E0000}"/>
    <cellStyle name="Normal 184 2 2 2 2 2 3 2" xfId="26960" xr:uid="{00000000-0005-0000-0000-0000BC8E0000}"/>
    <cellStyle name="Normal 184 2 2 2 2 2 3 3" xfId="42355" xr:uid="{00000000-0005-0000-0000-0000BD8E0000}"/>
    <cellStyle name="Normal 184 2 2 2 2 2 4" xfId="19262" xr:uid="{00000000-0005-0000-0000-0000BE8E0000}"/>
    <cellStyle name="Normal 184 2 2 2 2 2 5" xfId="34657" xr:uid="{00000000-0005-0000-0000-0000BF8E0000}"/>
    <cellStyle name="Normal 184 2 2 2 2 3" xfId="5776" xr:uid="{00000000-0005-0000-0000-0000C08E0000}"/>
    <cellStyle name="Normal 184 2 2 2 2 3 2" xfId="13490" xr:uid="{00000000-0005-0000-0000-0000C18E0000}"/>
    <cellStyle name="Normal 184 2 2 2 2 3 2 2" xfId="28885" xr:uid="{00000000-0005-0000-0000-0000C28E0000}"/>
    <cellStyle name="Normal 184 2 2 2 2 3 2 3" xfId="44280" xr:uid="{00000000-0005-0000-0000-0000C38E0000}"/>
    <cellStyle name="Normal 184 2 2 2 2 3 3" xfId="21187" xr:uid="{00000000-0005-0000-0000-0000C48E0000}"/>
    <cellStyle name="Normal 184 2 2 2 2 3 4" xfId="36582" xr:uid="{00000000-0005-0000-0000-0000C58E0000}"/>
    <cellStyle name="Normal 184 2 2 2 2 4" xfId="9641" xr:uid="{00000000-0005-0000-0000-0000C68E0000}"/>
    <cellStyle name="Normal 184 2 2 2 2 4 2" xfId="25036" xr:uid="{00000000-0005-0000-0000-0000C78E0000}"/>
    <cellStyle name="Normal 184 2 2 2 2 4 3" xfId="40431" xr:uid="{00000000-0005-0000-0000-0000C88E0000}"/>
    <cellStyle name="Normal 184 2 2 2 2 5" xfId="17338" xr:uid="{00000000-0005-0000-0000-0000C98E0000}"/>
    <cellStyle name="Normal 184 2 2 2 2 6" xfId="32733" xr:uid="{00000000-0005-0000-0000-0000CA8E0000}"/>
    <cellStyle name="Normal 184 2 2 2 3" xfId="2865" xr:uid="{00000000-0005-0000-0000-0000CB8E0000}"/>
    <cellStyle name="Normal 184 2 2 2 3 2" xfId="6738" xr:uid="{00000000-0005-0000-0000-0000CC8E0000}"/>
    <cellStyle name="Normal 184 2 2 2 3 2 2" xfId="14452" xr:uid="{00000000-0005-0000-0000-0000CD8E0000}"/>
    <cellStyle name="Normal 184 2 2 2 3 2 2 2" xfId="29847" xr:uid="{00000000-0005-0000-0000-0000CE8E0000}"/>
    <cellStyle name="Normal 184 2 2 2 3 2 2 3" xfId="45242" xr:uid="{00000000-0005-0000-0000-0000CF8E0000}"/>
    <cellStyle name="Normal 184 2 2 2 3 2 3" xfId="22149" xr:uid="{00000000-0005-0000-0000-0000D08E0000}"/>
    <cellStyle name="Normal 184 2 2 2 3 2 4" xfId="37544" xr:uid="{00000000-0005-0000-0000-0000D18E0000}"/>
    <cellStyle name="Normal 184 2 2 2 3 3" xfId="10603" xr:uid="{00000000-0005-0000-0000-0000D28E0000}"/>
    <cellStyle name="Normal 184 2 2 2 3 3 2" xfId="25998" xr:uid="{00000000-0005-0000-0000-0000D38E0000}"/>
    <cellStyle name="Normal 184 2 2 2 3 3 3" xfId="41393" xr:uid="{00000000-0005-0000-0000-0000D48E0000}"/>
    <cellStyle name="Normal 184 2 2 2 3 4" xfId="18300" xr:uid="{00000000-0005-0000-0000-0000D58E0000}"/>
    <cellStyle name="Normal 184 2 2 2 3 5" xfId="33695" xr:uid="{00000000-0005-0000-0000-0000D68E0000}"/>
    <cellStyle name="Normal 184 2 2 2 4" xfId="4814" xr:uid="{00000000-0005-0000-0000-0000D78E0000}"/>
    <cellStyle name="Normal 184 2 2 2 4 2" xfId="12528" xr:uid="{00000000-0005-0000-0000-0000D88E0000}"/>
    <cellStyle name="Normal 184 2 2 2 4 2 2" xfId="27923" xr:uid="{00000000-0005-0000-0000-0000D98E0000}"/>
    <cellStyle name="Normal 184 2 2 2 4 2 3" xfId="43318" xr:uid="{00000000-0005-0000-0000-0000DA8E0000}"/>
    <cellStyle name="Normal 184 2 2 2 4 3" xfId="20225" xr:uid="{00000000-0005-0000-0000-0000DB8E0000}"/>
    <cellStyle name="Normal 184 2 2 2 4 4" xfId="35620" xr:uid="{00000000-0005-0000-0000-0000DC8E0000}"/>
    <cellStyle name="Normal 184 2 2 2 5" xfId="8679" xr:uid="{00000000-0005-0000-0000-0000DD8E0000}"/>
    <cellStyle name="Normal 184 2 2 2 5 2" xfId="24074" xr:uid="{00000000-0005-0000-0000-0000DE8E0000}"/>
    <cellStyle name="Normal 184 2 2 2 5 3" xfId="39469" xr:uid="{00000000-0005-0000-0000-0000DF8E0000}"/>
    <cellStyle name="Normal 184 2 2 2 6" xfId="16376" xr:uid="{00000000-0005-0000-0000-0000E08E0000}"/>
    <cellStyle name="Normal 184 2 2 2 7" xfId="31771" xr:uid="{00000000-0005-0000-0000-0000E18E0000}"/>
    <cellStyle name="Normal 184 2 2 3" xfId="1417" xr:uid="{00000000-0005-0000-0000-0000E28E0000}"/>
    <cellStyle name="Normal 184 2 2 3 2" xfId="3346" xr:uid="{00000000-0005-0000-0000-0000E38E0000}"/>
    <cellStyle name="Normal 184 2 2 3 2 2" xfId="7219" xr:uid="{00000000-0005-0000-0000-0000E48E0000}"/>
    <cellStyle name="Normal 184 2 2 3 2 2 2" xfId="14933" xr:uid="{00000000-0005-0000-0000-0000E58E0000}"/>
    <cellStyle name="Normal 184 2 2 3 2 2 2 2" xfId="30328" xr:uid="{00000000-0005-0000-0000-0000E68E0000}"/>
    <cellStyle name="Normal 184 2 2 3 2 2 2 3" xfId="45723" xr:uid="{00000000-0005-0000-0000-0000E78E0000}"/>
    <cellStyle name="Normal 184 2 2 3 2 2 3" xfId="22630" xr:uid="{00000000-0005-0000-0000-0000E88E0000}"/>
    <cellStyle name="Normal 184 2 2 3 2 2 4" xfId="38025" xr:uid="{00000000-0005-0000-0000-0000E98E0000}"/>
    <cellStyle name="Normal 184 2 2 3 2 3" xfId="11084" xr:uid="{00000000-0005-0000-0000-0000EA8E0000}"/>
    <cellStyle name="Normal 184 2 2 3 2 3 2" xfId="26479" xr:uid="{00000000-0005-0000-0000-0000EB8E0000}"/>
    <cellStyle name="Normal 184 2 2 3 2 3 3" xfId="41874" xr:uid="{00000000-0005-0000-0000-0000EC8E0000}"/>
    <cellStyle name="Normal 184 2 2 3 2 4" xfId="18781" xr:uid="{00000000-0005-0000-0000-0000ED8E0000}"/>
    <cellStyle name="Normal 184 2 2 3 2 5" xfId="34176" xr:uid="{00000000-0005-0000-0000-0000EE8E0000}"/>
    <cellStyle name="Normal 184 2 2 3 3" xfId="5295" xr:uid="{00000000-0005-0000-0000-0000EF8E0000}"/>
    <cellStyle name="Normal 184 2 2 3 3 2" xfId="13009" xr:uid="{00000000-0005-0000-0000-0000F08E0000}"/>
    <cellStyle name="Normal 184 2 2 3 3 2 2" xfId="28404" xr:uid="{00000000-0005-0000-0000-0000F18E0000}"/>
    <cellStyle name="Normal 184 2 2 3 3 2 3" xfId="43799" xr:uid="{00000000-0005-0000-0000-0000F28E0000}"/>
    <cellStyle name="Normal 184 2 2 3 3 3" xfId="20706" xr:uid="{00000000-0005-0000-0000-0000F38E0000}"/>
    <cellStyle name="Normal 184 2 2 3 3 4" xfId="36101" xr:uid="{00000000-0005-0000-0000-0000F48E0000}"/>
    <cellStyle name="Normal 184 2 2 3 4" xfId="9160" xr:uid="{00000000-0005-0000-0000-0000F58E0000}"/>
    <cellStyle name="Normal 184 2 2 3 4 2" xfId="24555" xr:uid="{00000000-0005-0000-0000-0000F68E0000}"/>
    <cellStyle name="Normal 184 2 2 3 4 3" xfId="39950" xr:uid="{00000000-0005-0000-0000-0000F78E0000}"/>
    <cellStyle name="Normal 184 2 2 3 5" xfId="16857" xr:uid="{00000000-0005-0000-0000-0000F88E0000}"/>
    <cellStyle name="Normal 184 2 2 3 6" xfId="32252" xr:uid="{00000000-0005-0000-0000-0000F98E0000}"/>
    <cellStyle name="Normal 184 2 2 4" xfId="2384" xr:uid="{00000000-0005-0000-0000-0000FA8E0000}"/>
    <cellStyle name="Normal 184 2 2 4 2" xfId="6257" xr:uid="{00000000-0005-0000-0000-0000FB8E0000}"/>
    <cellStyle name="Normal 184 2 2 4 2 2" xfId="13971" xr:uid="{00000000-0005-0000-0000-0000FC8E0000}"/>
    <cellStyle name="Normal 184 2 2 4 2 2 2" xfId="29366" xr:uid="{00000000-0005-0000-0000-0000FD8E0000}"/>
    <cellStyle name="Normal 184 2 2 4 2 2 3" xfId="44761" xr:uid="{00000000-0005-0000-0000-0000FE8E0000}"/>
    <cellStyle name="Normal 184 2 2 4 2 3" xfId="21668" xr:uid="{00000000-0005-0000-0000-0000FF8E0000}"/>
    <cellStyle name="Normal 184 2 2 4 2 4" xfId="37063" xr:uid="{00000000-0005-0000-0000-0000008F0000}"/>
    <cellStyle name="Normal 184 2 2 4 3" xfId="10122" xr:uid="{00000000-0005-0000-0000-0000018F0000}"/>
    <cellStyle name="Normal 184 2 2 4 3 2" xfId="25517" xr:uid="{00000000-0005-0000-0000-0000028F0000}"/>
    <cellStyle name="Normal 184 2 2 4 3 3" xfId="40912" xr:uid="{00000000-0005-0000-0000-0000038F0000}"/>
    <cellStyle name="Normal 184 2 2 4 4" xfId="17819" xr:uid="{00000000-0005-0000-0000-0000048F0000}"/>
    <cellStyle name="Normal 184 2 2 4 5" xfId="33214" xr:uid="{00000000-0005-0000-0000-0000058F0000}"/>
    <cellStyle name="Normal 184 2 2 5" xfId="4333" xr:uid="{00000000-0005-0000-0000-0000068F0000}"/>
    <cellStyle name="Normal 184 2 2 5 2" xfId="12047" xr:uid="{00000000-0005-0000-0000-0000078F0000}"/>
    <cellStyle name="Normal 184 2 2 5 2 2" xfId="27442" xr:uid="{00000000-0005-0000-0000-0000088F0000}"/>
    <cellStyle name="Normal 184 2 2 5 2 3" xfId="42837" xr:uid="{00000000-0005-0000-0000-0000098F0000}"/>
    <cellStyle name="Normal 184 2 2 5 3" xfId="19744" xr:uid="{00000000-0005-0000-0000-00000A8F0000}"/>
    <cellStyle name="Normal 184 2 2 5 4" xfId="35139" xr:uid="{00000000-0005-0000-0000-00000B8F0000}"/>
    <cellStyle name="Normal 184 2 2 6" xfId="8198" xr:uid="{00000000-0005-0000-0000-00000C8F0000}"/>
    <cellStyle name="Normal 184 2 2 6 2" xfId="23593" xr:uid="{00000000-0005-0000-0000-00000D8F0000}"/>
    <cellStyle name="Normal 184 2 2 6 3" xfId="38988" xr:uid="{00000000-0005-0000-0000-00000E8F0000}"/>
    <cellStyle name="Normal 184 2 2 7" xfId="15895" xr:uid="{00000000-0005-0000-0000-00000F8F0000}"/>
    <cellStyle name="Normal 184 2 2 8" xfId="31290" xr:uid="{00000000-0005-0000-0000-0000108F0000}"/>
    <cellStyle name="Normal 184 2 3" xfId="711" xr:uid="{00000000-0005-0000-0000-0000118F0000}"/>
    <cellStyle name="Normal 184 2 3 2" xfId="1677" xr:uid="{00000000-0005-0000-0000-0000128F0000}"/>
    <cellStyle name="Normal 184 2 3 2 2" xfId="3606" xr:uid="{00000000-0005-0000-0000-0000138F0000}"/>
    <cellStyle name="Normal 184 2 3 2 2 2" xfId="7479" xr:uid="{00000000-0005-0000-0000-0000148F0000}"/>
    <cellStyle name="Normal 184 2 3 2 2 2 2" xfId="15193" xr:uid="{00000000-0005-0000-0000-0000158F0000}"/>
    <cellStyle name="Normal 184 2 3 2 2 2 2 2" xfId="30588" xr:uid="{00000000-0005-0000-0000-0000168F0000}"/>
    <cellStyle name="Normal 184 2 3 2 2 2 2 3" xfId="45983" xr:uid="{00000000-0005-0000-0000-0000178F0000}"/>
    <cellStyle name="Normal 184 2 3 2 2 2 3" xfId="22890" xr:uid="{00000000-0005-0000-0000-0000188F0000}"/>
    <cellStyle name="Normal 184 2 3 2 2 2 4" xfId="38285" xr:uid="{00000000-0005-0000-0000-0000198F0000}"/>
    <cellStyle name="Normal 184 2 3 2 2 3" xfId="11344" xr:uid="{00000000-0005-0000-0000-00001A8F0000}"/>
    <cellStyle name="Normal 184 2 3 2 2 3 2" xfId="26739" xr:uid="{00000000-0005-0000-0000-00001B8F0000}"/>
    <cellStyle name="Normal 184 2 3 2 2 3 3" xfId="42134" xr:uid="{00000000-0005-0000-0000-00001C8F0000}"/>
    <cellStyle name="Normal 184 2 3 2 2 4" xfId="19041" xr:uid="{00000000-0005-0000-0000-00001D8F0000}"/>
    <cellStyle name="Normal 184 2 3 2 2 5" xfId="34436" xr:uid="{00000000-0005-0000-0000-00001E8F0000}"/>
    <cellStyle name="Normal 184 2 3 2 3" xfId="5555" xr:uid="{00000000-0005-0000-0000-00001F8F0000}"/>
    <cellStyle name="Normal 184 2 3 2 3 2" xfId="13269" xr:uid="{00000000-0005-0000-0000-0000208F0000}"/>
    <cellStyle name="Normal 184 2 3 2 3 2 2" xfId="28664" xr:uid="{00000000-0005-0000-0000-0000218F0000}"/>
    <cellStyle name="Normal 184 2 3 2 3 2 3" xfId="44059" xr:uid="{00000000-0005-0000-0000-0000228F0000}"/>
    <cellStyle name="Normal 184 2 3 2 3 3" xfId="20966" xr:uid="{00000000-0005-0000-0000-0000238F0000}"/>
    <cellStyle name="Normal 184 2 3 2 3 4" xfId="36361" xr:uid="{00000000-0005-0000-0000-0000248F0000}"/>
    <cellStyle name="Normal 184 2 3 2 4" xfId="9420" xr:uid="{00000000-0005-0000-0000-0000258F0000}"/>
    <cellStyle name="Normal 184 2 3 2 4 2" xfId="24815" xr:uid="{00000000-0005-0000-0000-0000268F0000}"/>
    <cellStyle name="Normal 184 2 3 2 4 3" xfId="40210" xr:uid="{00000000-0005-0000-0000-0000278F0000}"/>
    <cellStyle name="Normal 184 2 3 2 5" xfId="17117" xr:uid="{00000000-0005-0000-0000-0000288F0000}"/>
    <cellStyle name="Normal 184 2 3 2 6" xfId="32512" xr:uid="{00000000-0005-0000-0000-0000298F0000}"/>
    <cellStyle name="Normal 184 2 3 3" xfId="2644" xr:uid="{00000000-0005-0000-0000-00002A8F0000}"/>
    <cellStyle name="Normal 184 2 3 3 2" xfId="6517" xr:uid="{00000000-0005-0000-0000-00002B8F0000}"/>
    <cellStyle name="Normal 184 2 3 3 2 2" xfId="14231" xr:uid="{00000000-0005-0000-0000-00002C8F0000}"/>
    <cellStyle name="Normal 184 2 3 3 2 2 2" xfId="29626" xr:uid="{00000000-0005-0000-0000-00002D8F0000}"/>
    <cellStyle name="Normal 184 2 3 3 2 2 3" xfId="45021" xr:uid="{00000000-0005-0000-0000-00002E8F0000}"/>
    <cellStyle name="Normal 184 2 3 3 2 3" xfId="21928" xr:uid="{00000000-0005-0000-0000-00002F8F0000}"/>
    <cellStyle name="Normal 184 2 3 3 2 4" xfId="37323" xr:uid="{00000000-0005-0000-0000-0000308F0000}"/>
    <cellStyle name="Normal 184 2 3 3 3" xfId="10382" xr:uid="{00000000-0005-0000-0000-0000318F0000}"/>
    <cellStyle name="Normal 184 2 3 3 3 2" xfId="25777" xr:uid="{00000000-0005-0000-0000-0000328F0000}"/>
    <cellStyle name="Normal 184 2 3 3 3 3" xfId="41172" xr:uid="{00000000-0005-0000-0000-0000338F0000}"/>
    <cellStyle name="Normal 184 2 3 3 4" xfId="18079" xr:uid="{00000000-0005-0000-0000-0000348F0000}"/>
    <cellStyle name="Normal 184 2 3 3 5" xfId="33474" xr:uid="{00000000-0005-0000-0000-0000358F0000}"/>
    <cellStyle name="Normal 184 2 3 4" xfId="4593" xr:uid="{00000000-0005-0000-0000-0000368F0000}"/>
    <cellStyle name="Normal 184 2 3 4 2" xfId="12307" xr:uid="{00000000-0005-0000-0000-0000378F0000}"/>
    <cellStyle name="Normal 184 2 3 4 2 2" xfId="27702" xr:uid="{00000000-0005-0000-0000-0000388F0000}"/>
    <cellStyle name="Normal 184 2 3 4 2 3" xfId="43097" xr:uid="{00000000-0005-0000-0000-0000398F0000}"/>
    <cellStyle name="Normal 184 2 3 4 3" xfId="20004" xr:uid="{00000000-0005-0000-0000-00003A8F0000}"/>
    <cellStyle name="Normal 184 2 3 4 4" xfId="35399" xr:uid="{00000000-0005-0000-0000-00003B8F0000}"/>
    <cellStyle name="Normal 184 2 3 5" xfId="8458" xr:uid="{00000000-0005-0000-0000-00003C8F0000}"/>
    <cellStyle name="Normal 184 2 3 5 2" xfId="23853" xr:uid="{00000000-0005-0000-0000-00003D8F0000}"/>
    <cellStyle name="Normal 184 2 3 5 3" xfId="39248" xr:uid="{00000000-0005-0000-0000-00003E8F0000}"/>
    <cellStyle name="Normal 184 2 3 6" xfId="16155" xr:uid="{00000000-0005-0000-0000-00003F8F0000}"/>
    <cellStyle name="Normal 184 2 3 7" xfId="31550" xr:uid="{00000000-0005-0000-0000-0000408F0000}"/>
    <cellStyle name="Normal 184 2 4" xfId="1196" xr:uid="{00000000-0005-0000-0000-0000418F0000}"/>
    <cellStyle name="Normal 184 2 4 2" xfId="3125" xr:uid="{00000000-0005-0000-0000-0000428F0000}"/>
    <cellStyle name="Normal 184 2 4 2 2" xfId="6998" xr:uid="{00000000-0005-0000-0000-0000438F0000}"/>
    <cellStyle name="Normal 184 2 4 2 2 2" xfId="14712" xr:uid="{00000000-0005-0000-0000-0000448F0000}"/>
    <cellStyle name="Normal 184 2 4 2 2 2 2" xfId="30107" xr:uid="{00000000-0005-0000-0000-0000458F0000}"/>
    <cellStyle name="Normal 184 2 4 2 2 2 3" xfId="45502" xr:uid="{00000000-0005-0000-0000-0000468F0000}"/>
    <cellStyle name="Normal 184 2 4 2 2 3" xfId="22409" xr:uid="{00000000-0005-0000-0000-0000478F0000}"/>
    <cellStyle name="Normal 184 2 4 2 2 4" xfId="37804" xr:uid="{00000000-0005-0000-0000-0000488F0000}"/>
    <cellStyle name="Normal 184 2 4 2 3" xfId="10863" xr:uid="{00000000-0005-0000-0000-0000498F0000}"/>
    <cellStyle name="Normal 184 2 4 2 3 2" xfId="26258" xr:uid="{00000000-0005-0000-0000-00004A8F0000}"/>
    <cellStyle name="Normal 184 2 4 2 3 3" xfId="41653" xr:uid="{00000000-0005-0000-0000-00004B8F0000}"/>
    <cellStyle name="Normal 184 2 4 2 4" xfId="18560" xr:uid="{00000000-0005-0000-0000-00004C8F0000}"/>
    <cellStyle name="Normal 184 2 4 2 5" xfId="33955" xr:uid="{00000000-0005-0000-0000-00004D8F0000}"/>
    <cellStyle name="Normal 184 2 4 3" xfId="5074" xr:uid="{00000000-0005-0000-0000-00004E8F0000}"/>
    <cellStyle name="Normal 184 2 4 3 2" xfId="12788" xr:uid="{00000000-0005-0000-0000-00004F8F0000}"/>
    <cellStyle name="Normal 184 2 4 3 2 2" xfId="28183" xr:uid="{00000000-0005-0000-0000-0000508F0000}"/>
    <cellStyle name="Normal 184 2 4 3 2 3" xfId="43578" xr:uid="{00000000-0005-0000-0000-0000518F0000}"/>
    <cellStyle name="Normal 184 2 4 3 3" xfId="20485" xr:uid="{00000000-0005-0000-0000-0000528F0000}"/>
    <cellStyle name="Normal 184 2 4 3 4" xfId="35880" xr:uid="{00000000-0005-0000-0000-0000538F0000}"/>
    <cellStyle name="Normal 184 2 4 4" xfId="8939" xr:uid="{00000000-0005-0000-0000-0000548F0000}"/>
    <cellStyle name="Normal 184 2 4 4 2" xfId="24334" xr:uid="{00000000-0005-0000-0000-0000558F0000}"/>
    <cellStyle name="Normal 184 2 4 4 3" xfId="39729" xr:uid="{00000000-0005-0000-0000-0000568F0000}"/>
    <cellStyle name="Normal 184 2 4 5" xfId="16636" xr:uid="{00000000-0005-0000-0000-0000578F0000}"/>
    <cellStyle name="Normal 184 2 4 6" xfId="32031" xr:uid="{00000000-0005-0000-0000-0000588F0000}"/>
    <cellStyle name="Normal 184 2 5" xfId="2163" xr:uid="{00000000-0005-0000-0000-0000598F0000}"/>
    <cellStyle name="Normal 184 2 5 2" xfId="6036" xr:uid="{00000000-0005-0000-0000-00005A8F0000}"/>
    <cellStyle name="Normal 184 2 5 2 2" xfId="13750" xr:uid="{00000000-0005-0000-0000-00005B8F0000}"/>
    <cellStyle name="Normal 184 2 5 2 2 2" xfId="29145" xr:uid="{00000000-0005-0000-0000-00005C8F0000}"/>
    <cellStyle name="Normal 184 2 5 2 2 3" xfId="44540" xr:uid="{00000000-0005-0000-0000-00005D8F0000}"/>
    <cellStyle name="Normal 184 2 5 2 3" xfId="21447" xr:uid="{00000000-0005-0000-0000-00005E8F0000}"/>
    <cellStyle name="Normal 184 2 5 2 4" xfId="36842" xr:uid="{00000000-0005-0000-0000-00005F8F0000}"/>
    <cellStyle name="Normal 184 2 5 3" xfId="9901" xr:uid="{00000000-0005-0000-0000-0000608F0000}"/>
    <cellStyle name="Normal 184 2 5 3 2" xfId="25296" xr:uid="{00000000-0005-0000-0000-0000618F0000}"/>
    <cellStyle name="Normal 184 2 5 3 3" xfId="40691" xr:uid="{00000000-0005-0000-0000-0000628F0000}"/>
    <cellStyle name="Normal 184 2 5 4" xfId="17598" xr:uid="{00000000-0005-0000-0000-0000638F0000}"/>
    <cellStyle name="Normal 184 2 5 5" xfId="32993" xr:uid="{00000000-0005-0000-0000-0000648F0000}"/>
    <cellStyle name="Normal 184 2 6" xfId="4123" xr:uid="{00000000-0005-0000-0000-0000658F0000}"/>
    <cellStyle name="Normal 184 2 6 2" xfId="11838" xr:uid="{00000000-0005-0000-0000-0000668F0000}"/>
    <cellStyle name="Normal 184 2 6 2 2" xfId="27233" xr:uid="{00000000-0005-0000-0000-0000678F0000}"/>
    <cellStyle name="Normal 184 2 6 2 3" xfId="42628" xr:uid="{00000000-0005-0000-0000-0000688F0000}"/>
    <cellStyle name="Normal 184 2 6 3" xfId="19535" xr:uid="{00000000-0005-0000-0000-0000698F0000}"/>
    <cellStyle name="Normal 184 2 6 4" xfId="34930" xr:uid="{00000000-0005-0000-0000-00006A8F0000}"/>
    <cellStyle name="Normal 184 2 7" xfId="7988" xr:uid="{00000000-0005-0000-0000-00006B8F0000}"/>
    <cellStyle name="Normal 184 2 7 2" xfId="23384" xr:uid="{00000000-0005-0000-0000-00006C8F0000}"/>
    <cellStyle name="Normal 184 2 7 3" xfId="38779" xr:uid="{00000000-0005-0000-0000-00006D8F0000}"/>
    <cellStyle name="Normal 184 2 8" xfId="15674" xr:uid="{00000000-0005-0000-0000-00006E8F0000}"/>
    <cellStyle name="Normal 184 2 9" xfId="31069" xr:uid="{00000000-0005-0000-0000-00006F8F0000}"/>
    <cellStyle name="Normal 184 3" xfId="343" xr:uid="{00000000-0005-0000-0000-0000708F0000}"/>
    <cellStyle name="Normal 184 3 2" xfId="828" xr:uid="{00000000-0005-0000-0000-0000718F0000}"/>
    <cellStyle name="Normal 184 3 2 2" xfId="1794" xr:uid="{00000000-0005-0000-0000-0000728F0000}"/>
    <cellStyle name="Normal 184 3 2 2 2" xfId="3723" xr:uid="{00000000-0005-0000-0000-0000738F0000}"/>
    <cellStyle name="Normal 184 3 2 2 2 2" xfId="7596" xr:uid="{00000000-0005-0000-0000-0000748F0000}"/>
    <cellStyle name="Normal 184 3 2 2 2 2 2" xfId="15310" xr:uid="{00000000-0005-0000-0000-0000758F0000}"/>
    <cellStyle name="Normal 184 3 2 2 2 2 2 2" xfId="30705" xr:uid="{00000000-0005-0000-0000-0000768F0000}"/>
    <cellStyle name="Normal 184 3 2 2 2 2 2 3" xfId="46100" xr:uid="{00000000-0005-0000-0000-0000778F0000}"/>
    <cellStyle name="Normal 184 3 2 2 2 2 3" xfId="23007" xr:uid="{00000000-0005-0000-0000-0000788F0000}"/>
    <cellStyle name="Normal 184 3 2 2 2 2 4" xfId="38402" xr:uid="{00000000-0005-0000-0000-0000798F0000}"/>
    <cellStyle name="Normal 184 3 2 2 2 3" xfId="11461" xr:uid="{00000000-0005-0000-0000-00007A8F0000}"/>
    <cellStyle name="Normal 184 3 2 2 2 3 2" xfId="26856" xr:uid="{00000000-0005-0000-0000-00007B8F0000}"/>
    <cellStyle name="Normal 184 3 2 2 2 3 3" xfId="42251" xr:uid="{00000000-0005-0000-0000-00007C8F0000}"/>
    <cellStyle name="Normal 184 3 2 2 2 4" xfId="19158" xr:uid="{00000000-0005-0000-0000-00007D8F0000}"/>
    <cellStyle name="Normal 184 3 2 2 2 5" xfId="34553" xr:uid="{00000000-0005-0000-0000-00007E8F0000}"/>
    <cellStyle name="Normal 184 3 2 2 3" xfId="5672" xr:uid="{00000000-0005-0000-0000-00007F8F0000}"/>
    <cellStyle name="Normal 184 3 2 2 3 2" xfId="13386" xr:uid="{00000000-0005-0000-0000-0000808F0000}"/>
    <cellStyle name="Normal 184 3 2 2 3 2 2" xfId="28781" xr:uid="{00000000-0005-0000-0000-0000818F0000}"/>
    <cellStyle name="Normal 184 3 2 2 3 2 3" xfId="44176" xr:uid="{00000000-0005-0000-0000-0000828F0000}"/>
    <cellStyle name="Normal 184 3 2 2 3 3" xfId="21083" xr:uid="{00000000-0005-0000-0000-0000838F0000}"/>
    <cellStyle name="Normal 184 3 2 2 3 4" xfId="36478" xr:uid="{00000000-0005-0000-0000-0000848F0000}"/>
    <cellStyle name="Normal 184 3 2 2 4" xfId="9537" xr:uid="{00000000-0005-0000-0000-0000858F0000}"/>
    <cellStyle name="Normal 184 3 2 2 4 2" xfId="24932" xr:uid="{00000000-0005-0000-0000-0000868F0000}"/>
    <cellStyle name="Normal 184 3 2 2 4 3" xfId="40327" xr:uid="{00000000-0005-0000-0000-0000878F0000}"/>
    <cellStyle name="Normal 184 3 2 2 5" xfId="17234" xr:uid="{00000000-0005-0000-0000-0000888F0000}"/>
    <cellStyle name="Normal 184 3 2 2 6" xfId="32629" xr:uid="{00000000-0005-0000-0000-0000898F0000}"/>
    <cellStyle name="Normal 184 3 2 3" xfId="2761" xr:uid="{00000000-0005-0000-0000-00008A8F0000}"/>
    <cellStyle name="Normal 184 3 2 3 2" xfId="6634" xr:uid="{00000000-0005-0000-0000-00008B8F0000}"/>
    <cellStyle name="Normal 184 3 2 3 2 2" xfId="14348" xr:uid="{00000000-0005-0000-0000-00008C8F0000}"/>
    <cellStyle name="Normal 184 3 2 3 2 2 2" xfId="29743" xr:uid="{00000000-0005-0000-0000-00008D8F0000}"/>
    <cellStyle name="Normal 184 3 2 3 2 2 3" xfId="45138" xr:uid="{00000000-0005-0000-0000-00008E8F0000}"/>
    <cellStyle name="Normal 184 3 2 3 2 3" xfId="22045" xr:uid="{00000000-0005-0000-0000-00008F8F0000}"/>
    <cellStyle name="Normal 184 3 2 3 2 4" xfId="37440" xr:uid="{00000000-0005-0000-0000-0000908F0000}"/>
    <cellStyle name="Normal 184 3 2 3 3" xfId="10499" xr:uid="{00000000-0005-0000-0000-0000918F0000}"/>
    <cellStyle name="Normal 184 3 2 3 3 2" xfId="25894" xr:uid="{00000000-0005-0000-0000-0000928F0000}"/>
    <cellStyle name="Normal 184 3 2 3 3 3" xfId="41289" xr:uid="{00000000-0005-0000-0000-0000938F0000}"/>
    <cellStyle name="Normal 184 3 2 3 4" xfId="18196" xr:uid="{00000000-0005-0000-0000-0000948F0000}"/>
    <cellStyle name="Normal 184 3 2 3 5" xfId="33591" xr:uid="{00000000-0005-0000-0000-0000958F0000}"/>
    <cellStyle name="Normal 184 3 2 4" xfId="4710" xr:uid="{00000000-0005-0000-0000-0000968F0000}"/>
    <cellStyle name="Normal 184 3 2 4 2" xfId="12424" xr:uid="{00000000-0005-0000-0000-0000978F0000}"/>
    <cellStyle name="Normal 184 3 2 4 2 2" xfId="27819" xr:uid="{00000000-0005-0000-0000-0000988F0000}"/>
    <cellStyle name="Normal 184 3 2 4 2 3" xfId="43214" xr:uid="{00000000-0005-0000-0000-0000998F0000}"/>
    <cellStyle name="Normal 184 3 2 4 3" xfId="20121" xr:uid="{00000000-0005-0000-0000-00009A8F0000}"/>
    <cellStyle name="Normal 184 3 2 4 4" xfId="35516" xr:uid="{00000000-0005-0000-0000-00009B8F0000}"/>
    <cellStyle name="Normal 184 3 2 5" xfId="8575" xr:uid="{00000000-0005-0000-0000-00009C8F0000}"/>
    <cellStyle name="Normal 184 3 2 5 2" xfId="23970" xr:uid="{00000000-0005-0000-0000-00009D8F0000}"/>
    <cellStyle name="Normal 184 3 2 5 3" xfId="39365" xr:uid="{00000000-0005-0000-0000-00009E8F0000}"/>
    <cellStyle name="Normal 184 3 2 6" xfId="16272" xr:uid="{00000000-0005-0000-0000-00009F8F0000}"/>
    <cellStyle name="Normal 184 3 2 7" xfId="31667" xr:uid="{00000000-0005-0000-0000-0000A08F0000}"/>
    <cellStyle name="Normal 184 3 3" xfId="1313" xr:uid="{00000000-0005-0000-0000-0000A18F0000}"/>
    <cellStyle name="Normal 184 3 3 2" xfId="3242" xr:uid="{00000000-0005-0000-0000-0000A28F0000}"/>
    <cellStyle name="Normal 184 3 3 2 2" xfId="7115" xr:uid="{00000000-0005-0000-0000-0000A38F0000}"/>
    <cellStyle name="Normal 184 3 3 2 2 2" xfId="14829" xr:uid="{00000000-0005-0000-0000-0000A48F0000}"/>
    <cellStyle name="Normal 184 3 3 2 2 2 2" xfId="30224" xr:uid="{00000000-0005-0000-0000-0000A58F0000}"/>
    <cellStyle name="Normal 184 3 3 2 2 2 3" xfId="45619" xr:uid="{00000000-0005-0000-0000-0000A68F0000}"/>
    <cellStyle name="Normal 184 3 3 2 2 3" xfId="22526" xr:uid="{00000000-0005-0000-0000-0000A78F0000}"/>
    <cellStyle name="Normal 184 3 3 2 2 4" xfId="37921" xr:uid="{00000000-0005-0000-0000-0000A88F0000}"/>
    <cellStyle name="Normal 184 3 3 2 3" xfId="10980" xr:uid="{00000000-0005-0000-0000-0000A98F0000}"/>
    <cellStyle name="Normal 184 3 3 2 3 2" xfId="26375" xr:uid="{00000000-0005-0000-0000-0000AA8F0000}"/>
    <cellStyle name="Normal 184 3 3 2 3 3" xfId="41770" xr:uid="{00000000-0005-0000-0000-0000AB8F0000}"/>
    <cellStyle name="Normal 184 3 3 2 4" xfId="18677" xr:uid="{00000000-0005-0000-0000-0000AC8F0000}"/>
    <cellStyle name="Normal 184 3 3 2 5" xfId="34072" xr:uid="{00000000-0005-0000-0000-0000AD8F0000}"/>
    <cellStyle name="Normal 184 3 3 3" xfId="5191" xr:uid="{00000000-0005-0000-0000-0000AE8F0000}"/>
    <cellStyle name="Normal 184 3 3 3 2" xfId="12905" xr:uid="{00000000-0005-0000-0000-0000AF8F0000}"/>
    <cellStyle name="Normal 184 3 3 3 2 2" xfId="28300" xr:uid="{00000000-0005-0000-0000-0000B08F0000}"/>
    <cellStyle name="Normal 184 3 3 3 2 3" xfId="43695" xr:uid="{00000000-0005-0000-0000-0000B18F0000}"/>
    <cellStyle name="Normal 184 3 3 3 3" xfId="20602" xr:uid="{00000000-0005-0000-0000-0000B28F0000}"/>
    <cellStyle name="Normal 184 3 3 3 4" xfId="35997" xr:uid="{00000000-0005-0000-0000-0000B38F0000}"/>
    <cellStyle name="Normal 184 3 3 4" xfId="9056" xr:uid="{00000000-0005-0000-0000-0000B48F0000}"/>
    <cellStyle name="Normal 184 3 3 4 2" xfId="24451" xr:uid="{00000000-0005-0000-0000-0000B58F0000}"/>
    <cellStyle name="Normal 184 3 3 4 3" xfId="39846" xr:uid="{00000000-0005-0000-0000-0000B68F0000}"/>
    <cellStyle name="Normal 184 3 3 5" xfId="16753" xr:uid="{00000000-0005-0000-0000-0000B78F0000}"/>
    <cellStyle name="Normal 184 3 3 6" xfId="32148" xr:uid="{00000000-0005-0000-0000-0000B88F0000}"/>
    <cellStyle name="Normal 184 3 4" xfId="2280" xr:uid="{00000000-0005-0000-0000-0000B98F0000}"/>
    <cellStyle name="Normal 184 3 4 2" xfId="6153" xr:uid="{00000000-0005-0000-0000-0000BA8F0000}"/>
    <cellStyle name="Normal 184 3 4 2 2" xfId="13867" xr:uid="{00000000-0005-0000-0000-0000BB8F0000}"/>
    <cellStyle name="Normal 184 3 4 2 2 2" xfId="29262" xr:uid="{00000000-0005-0000-0000-0000BC8F0000}"/>
    <cellStyle name="Normal 184 3 4 2 2 3" xfId="44657" xr:uid="{00000000-0005-0000-0000-0000BD8F0000}"/>
    <cellStyle name="Normal 184 3 4 2 3" xfId="21564" xr:uid="{00000000-0005-0000-0000-0000BE8F0000}"/>
    <cellStyle name="Normal 184 3 4 2 4" xfId="36959" xr:uid="{00000000-0005-0000-0000-0000BF8F0000}"/>
    <cellStyle name="Normal 184 3 4 3" xfId="10018" xr:uid="{00000000-0005-0000-0000-0000C08F0000}"/>
    <cellStyle name="Normal 184 3 4 3 2" xfId="25413" xr:uid="{00000000-0005-0000-0000-0000C18F0000}"/>
    <cellStyle name="Normal 184 3 4 3 3" xfId="40808" xr:uid="{00000000-0005-0000-0000-0000C28F0000}"/>
    <cellStyle name="Normal 184 3 4 4" xfId="17715" xr:uid="{00000000-0005-0000-0000-0000C38F0000}"/>
    <cellStyle name="Normal 184 3 4 5" xfId="33110" xr:uid="{00000000-0005-0000-0000-0000C48F0000}"/>
    <cellStyle name="Normal 184 3 5" xfId="4229" xr:uid="{00000000-0005-0000-0000-0000C58F0000}"/>
    <cellStyle name="Normal 184 3 5 2" xfId="11943" xr:uid="{00000000-0005-0000-0000-0000C68F0000}"/>
    <cellStyle name="Normal 184 3 5 2 2" xfId="27338" xr:uid="{00000000-0005-0000-0000-0000C78F0000}"/>
    <cellStyle name="Normal 184 3 5 2 3" xfId="42733" xr:uid="{00000000-0005-0000-0000-0000C88F0000}"/>
    <cellStyle name="Normal 184 3 5 3" xfId="19640" xr:uid="{00000000-0005-0000-0000-0000C98F0000}"/>
    <cellStyle name="Normal 184 3 5 4" xfId="35035" xr:uid="{00000000-0005-0000-0000-0000CA8F0000}"/>
    <cellStyle name="Normal 184 3 6" xfId="8094" xr:uid="{00000000-0005-0000-0000-0000CB8F0000}"/>
    <cellStyle name="Normal 184 3 6 2" xfId="23489" xr:uid="{00000000-0005-0000-0000-0000CC8F0000}"/>
    <cellStyle name="Normal 184 3 6 3" xfId="38884" xr:uid="{00000000-0005-0000-0000-0000CD8F0000}"/>
    <cellStyle name="Normal 184 3 7" xfId="15791" xr:uid="{00000000-0005-0000-0000-0000CE8F0000}"/>
    <cellStyle name="Normal 184 3 8" xfId="31186" xr:uid="{00000000-0005-0000-0000-0000CF8F0000}"/>
    <cellStyle name="Normal 184 4" xfId="607" xr:uid="{00000000-0005-0000-0000-0000D08F0000}"/>
    <cellStyle name="Normal 184 4 2" xfId="1573" xr:uid="{00000000-0005-0000-0000-0000D18F0000}"/>
    <cellStyle name="Normal 184 4 2 2" xfId="3502" xr:uid="{00000000-0005-0000-0000-0000D28F0000}"/>
    <cellStyle name="Normal 184 4 2 2 2" xfId="7375" xr:uid="{00000000-0005-0000-0000-0000D38F0000}"/>
    <cellStyle name="Normal 184 4 2 2 2 2" xfId="15089" xr:uid="{00000000-0005-0000-0000-0000D48F0000}"/>
    <cellStyle name="Normal 184 4 2 2 2 2 2" xfId="30484" xr:uid="{00000000-0005-0000-0000-0000D58F0000}"/>
    <cellStyle name="Normal 184 4 2 2 2 2 3" xfId="45879" xr:uid="{00000000-0005-0000-0000-0000D68F0000}"/>
    <cellStyle name="Normal 184 4 2 2 2 3" xfId="22786" xr:uid="{00000000-0005-0000-0000-0000D78F0000}"/>
    <cellStyle name="Normal 184 4 2 2 2 4" xfId="38181" xr:uid="{00000000-0005-0000-0000-0000D88F0000}"/>
    <cellStyle name="Normal 184 4 2 2 3" xfId="11240" xr:uid="{00000000-0005-0000-0000-0000D98F0000}"/>
    <cellStyle name="Normal 184 4 2 2 3 2" xfId="26635" xr:uid="{00000000-0005-0000-0000-0000DA8F0000}"/>
    <cellStyle name="Normal 184 4 2 2 3 3" xfId="42030" xr:uid="{00000000-0005-0000-0000-0000DB8F0000}"/>
    <cellStyle name="Normal 184 4 2 2 4" xfId="18937" xr:uid="{00000000-0005-0000-0000-0000DC8F0000}"/>
    <cellStyle name="Normal 184 4 2 2 5" xfId="34332" xr:uid="{00000000-0005-0000-0000-0000DD8F0000}"/>
    <cellStyle name="Normal 184 4 2 3" xfId="5451" xr:uid="{00000000-0005-0000-0000-0000DE8F0000}"/>
    <cellStyle name="Normal 184 4 2 3 2" xfId="13165" xr:uid="{00000000-0005-0000-0000-0000DF8F0000}"/>
    <cellStyle name="Normal 184 4 2 3 2 2" xfId="28560" xr:uid="{00000000-0005-0000-0000-0000E08F0000}"/>
    <cellStyle name="Normal 184 4 2 3 2 3" xfId="43955" xr:uid="{00000000-0005-0000-0000-0000E18F0000}"/>
    <cellStyle name="Normal 184 4 2 3 3" xfId="20862" xr:uid="{00000000-0005-0000-0000-0000E28F0000}"/>
    <cellStyle name="Normal 184 4 2 3 4" xfId="36257" xr:uid="{00000000-0005-0000-0000-0000E38F0000}"/>
    <cellStyle name="Normal 184 4 2 4" xfId="9316" xr:uid="{00000000-0005-0000-0000-0000E48F0000}"/>
    <cellStyle name="Normal 184 4 2 4 2" xfId="24711" xr:uid="{00000000-0005-0000-0000-0000E58F0000}"/>
    <cellStyle name="Normal 184 4 2 4 3" xfId="40106" xr:uid="{00000000-0005-0000-0000-0000E68F0000}"/>
    <cellStyle name="Normal 184 4 2 5" xfId="17013" xr:uid="{00000000-0005-0000-0000-0000E78F0000}"/>
    <cellStyle name="Normal 184 4 2 6" xfId="32408" xr:uid="{00000000-0005-0000-0000-0000E88F0000}"/>
    <cellStyle name="Normal 184 4 3" xfId="2540" xr:uid="{00000000-0005-0000-0000-0000E98F0000}"/>
    <cellStyle name="Normal 184 4 3 2" xfId="6413" xr:uid="{00000000-0005-0000-0000-0000EA8F0000}"/>
    <cellStyle name="Normal 184 4 3 2 2" xfId="14127" xr:uid="{00000000-0005-0000-0000-0000EB8F0000}"/>
    <cellStyle name="Normal 184 4 3 2 2 2" xfId="29522" xr:uid="{00000000-0005-0000-0000-0000EC8F0000}"/>
    <cellStyle name="Normal 184 4 3 2 2 3" xfId="44917" xr:uid="{00000000-0005-0000-0000-0000ED8F0000}"/>
    <cellStyle name="Normal 184 4 3 2 3" xfId="21824" xr:uid="{00000000-0005-0000-0000-0000EE8F0000}"/>
    <cellStyle name="Normal 184 4 3 2 4" xfId="37219" xr:uid="{00000000-0005-0000-0000-0000EF8F0000}"/>
    <cellStyle name="Normal 184 4 3 3" xfId="10278" xr:uid="{00000000-0005-0000-0000-0000F08F0000}"/>
    <cellStyle name="Normal 184 4 3 3 2" xfId="25673" xr:uid="{00000000-0005-0000-0000-0000F18F0000}"/>
    <cellStyle name="Normal 184 4 3 3 3" xfId="41068" xr:uid="{00000000-0005-0000-0000-0000F28F0000}"/>
    <cellStyle name="Normal 184 4 3 4" xfId="17975" xr:uid="{00000000-0005-0000-0000-0000F38F0000}"/>
    <cellStyle name="Normal 184 4 3 5" xfId="33370" xr:uid="{00000000-0005-0000-0000-0000F48F0000}"/>
    <cellStyle name="Normal 184 4 4" xfId="4489" xr:uid="{00000000-0005-0000-0000-0000F58F0000}"/>
    <cellStyle name="Normal 184 4 4 2" xfId="12203" xr:uid="{00000000-0005-0000-0000-0000F68F0000}"/>
    <cellStyle name="Normal 184 4 4 2 2" xfId="27598" xr:uid="{00000000-0005-0000-0000-0000F78F0000}"/>
    <cellStyle name="Normal 184 4 4 2 3" xfId="42993" xr:uid="{00000000-0005-0000-0000-0000F88F0000}"/>
    <cellStyle name="Normal 184 4 4 3" xfId="19900" xr:uid="{00000000-0005-0000-0000-0000F98F0000}"/>
    <cellStyle name="Normal 184 4 4 4" xfId="35295" xr:uid="{00000000-0005-0000-0000-0000FA8F0000}"/>
    <cellStyle name="Normal 184 4 5" xfId="8354" xr:uid="{00000000-0005-0000-0000-0000FB8F0000}"/>
    <cellStyle name="Normal 184 4 5 2" xfId="23749" xr:uid="{00000000-0005-0000-0000-0000FC8F0000}"/>
    <cellStyle name="Normal 184 4 5 3" xfId="39144" xr:uid="{00000000-0005-0000-0000-0000FD8F0000}"/>
    <cellStyle name="Normal 184 4 6" xfId="16051" xr:uid="{00000000-0005-0000-0000-0000FE8F0000}"/>
    <cellStyle name="Normal 184 4 7" xfId="31446" xr:uid="{00000000-0005-0000-0000-0000FF8F0000}"/>
    <cellStyle name="Normal 184 5" xfId="1092" xr:uid="{00000000-0005-0000-0000-000000900000}"/>
    <cellStyle name="Normal 184 5 2" xfId="3021" xr:uid="{00000000-0005-0000-0000-000001900000}"/>
    <cellStyle name="Normal 184 5 2 2" xfId="6894" xr:uid="{00000000-0005-0000-0000-000002900000}"/>
    <cellStyle name="Normal 184 5 2 2 2" xfId="14608" xr:uid="{00000000-0005-0000-0000-000003900000}"/>
    <cellStyle name="Normal 184 5 2 2 2 2" xfId="30003" xr:uid="{00000000-0005-0000-0000-000004900000}"/>
    <cellStyle name="Normal 184 5 2 2 2 3" xfId="45398" xr:uid="{00000000-0005-0000-0000-000005900000}"/>
    <cellStyle name="Normal 184 5 2 2 3" xfId="22305" xr:uid="{00000000-0005-0000-0000-000006900000}"/>
    <cellStyle name="Normal 184 5 2 2 4" xfId="37700" xr:uid="{00000000-0005-0000-0000-000007900000}"/>
    <cellStyle name="Normal 184 5 2 3" xfId="10759" xr:uid="{00000000-0005-0000-0000-000008900000}"/>
    <cellStyle name="Normal 184 5 2 3 2" xfId="26154" xr:uid="{00000000-0005-0000-0000-000009900000}"/>
    <cellStyle name="Normal 184 5 2 3 3" xfId="41549" xr:uid="{00000000-0005-0000-0000-00000A900000}"/>
    <cellStyle name="Normal 184 5 2 4" xfId="18456" xr:uid="{00000000-0005-0000-0000-00000B900000}"/>
    <cellStyle name="Normal 184 5 2 5" xfId="33851" xr:uid="{00000000-0005-0000-0000-00000C900000}"/>
    <cellStyle name="Normal 184 5 3" xfId="4970" xr:uid="{00000000-0005-0000-0000-00000D900000}"/>
    <cellStyle name="Normal 184 5 3 2" xfId="12684" xr:uid="{00000000-0005-0000-0000-00000E900000}"/>
    <cellStyle name="Normal 184 5 3 2 2" xfId="28079" xr:uid="{00000000-0005-0000-0000-00000F900000}"/>
    <cellStyle name="Normal 184 5 3 2 3" xfId="43474" xr:uid="{00000000-0005-0000-0000-000010900000}"/>
    <cellStyle name="Normal 184 5 3 3" xfId="20381" xr:uid="{00000000-0005-0000-0000-000011900000}"/>
    <cellStyle name="Normal 184 5 3 4" xfId="35776" xr:uid="{00000000-0005-0000-0000-000012900000}"/>
    <cellStyle name="Normal 184 5 4" xfId="8835" xr:uid="{00000000-0005-0000-0000-000013900000}"/>
    <cellStyle name="Normal 184 5 4 2" xfId="24230" xr:uid="{00000000-0005-0000-0000-000014900000}"/>
    <cellStyle name="Normal 184 5 4 3" xfId="39625" xr:uid="{00000000-0005-0000-0000-000015900000}"/>
    <cellStyle name="Normal 184 5 5" xfId="16532" xr:uid="{00000000-0005-0000-0000-000016900000}"/>
    <cellStyle name="Normal 184 5 6" xfId="31927" xr:uid="{00000000-0005-0000-0000-000017900000}"/>
    <cellStyle name="Normal 184 6" xfId="2059" xr:uid="{00000000-0005-0000-0000-000018900000}"/>
    <cellStyle name="Normal 184 6 2" xfId="5932" xr:uid="{00000000-0005-0000-0000-000019900000}"/>
    <cellStyle name="Normal 184 6 2 2" xfId="13646" xr:uid="{00000000-0005-0000-0000-00001A900000}"/>
    <cellStyle name="Normal 184 6 2 2 2" xfId="29041" xr:uid="{00000000-0005-0000-0000-00001B900000}"/>
    <cellStyle name="Normal 184 6 2 2 3" xfId="44436" xr:uid="{00000000-0005-0000-0000-00001C900000}"/>
    <cellStyle name="Normal 184 6 2 3" xfId="21343" xr:uid="{00000000-0005-0000-0000-00001D900000}"/>
    <cellStyle name="Normal 184 6 2 4" xfId="36738" xr:uid="{00000000-0005-0000-0000-00001E900000}"/>
    <cellStyle name="Normal 184 6 3" xfId="9797" xr:uid="{00000000-0005-0000-0000-00001F900000}"/>
    <cellStyle name="Normal 184 6 3 2" xfId="25192" xr:uid="{00000000-0005-0000-0000-000020900000}"/>
    <cellStyle name="Normal 184 6 3 3" xfId="40587" xr:uid="{00000000-0005-0000-0000-000021900000}"/>
    <cellStyle name="Normal 184 6 4" xfId="17494" xr:uid="{00000000-0005-0000-0000-000022900000}"/>
    <cellStyle name="Normal 184 6 5" xfId="32889" xr:uid="{00000000-0005-0000-0000-000023900000}"/>
    <cellStyle name="Normal 184 7" xfId="4018" xr:uid="{00000000-0005-0000-0000-000024900000}"/>
    <cellStyle name="Normal 184 7 2" xfId="11734" xr:uid="{00000000-0005-0000-0000-000025900000}"/>
    <cellStyle name="Normal 184 7 2 2" xfId="27129" xr:uid="{00000000-0005-0000-0000-000026900000}"/>
    <cellStyle name="Normal 184 7 2 3" xfId="42524" xr:uid="{00000000-0005-0000-0000-000027900000}"/>
    <cellStyle name="Normal 184 7 3" xfId="19431" xr:uid="{00000000-0005-0000-0000-000028900000}"/>
    <cellStyle name="Normal 184 7 4" xfId="34826" xr:uid="{00000000-0005-0000-0000-000029900000}"/>
    <cellStyle name="Normal 184 8" xfId="7883" xr:uid="{00000000-0005-0000-0000-00002A900000}"/>
    <cellStyle name="Normal 184 8 2" xfId="23280" xr:uid="{00000000-0005-0000-0000-00002B900000}"/>
    <cellStyle name="Normal 184 8 3" xfId="38675" xr:uid="{00000000-0005-0000-0000-00002C900000}"/>
    <cellStyle name="Normal 184 9" xfId="15570" xr:uid="{00000000-0005-0000-0000-00002D900000}"/>
    <cellStyle name="Normal 185" xfId="83" xr:uid="{00000000-0005-0000-0000-00002E900000}"/>
    <cellStyle name="Normal 185 10" xfId="30966" xr:uid="{00000000-0005-0000-0000-00002F900000}"/>
    <cellStyle name="Normal 185 2" xfId="195" xr:uid="{00000000-0005-0000-0000-000030900000}"/>
    <cellStyle name="Normal 185 2 2" xfId="448" xr:uid="{00000000-0005-0000-0000-000031900000}"/>
    <cellStyle name="Normal 185 2 2 2" xfId="933" xr:uid="{00000000-0005-0000-0000-000032900000}"/>
    <cellStyle name="Normal 185 2 2 2 2" xfId="1899" xr:uid="{00000000-0005-0000-0000-000033900000}"/>
    <cellStyle name="Normal 185 2 2 2 2 2" xfId="3828" xr:uid="{00000000-0005-0000-0000-000034900000}"/>
    <cellStyle name="Normal 185 2 2 2 2 2 2" xfId="7701" xr:uid="{00000000-0005-0000-0000-000035900000}"/>
    <cellStyle name="Normal 185 2 2 2 2 2 2 2" xfId="15415" xr:uid="{00000000-0005-0000-0000-000036900000}"/>
    <cellStyle name="Normal 185 2 2 2 2 2 2 2 2" xfId="30810" xr:uid="{00000000-0005-0000-0000-000037900000}"/>
    <cellStyle name="Normal 185 2 2 2 2 2 2 2 3" xfId="46205" xr:uid="{00000000-0005-0000-0000-000038900000}"/>
    <cellStyle name="Normal 185 2 2 2 2 2 2 3" xfId="23112" xr:uid="{00000000-0005-0000-0000-000039900000}"/>
    <cellStyle name="Normal 185 2 2 2 2 2 2 4" xfId="38507" xr:uid="{00000000-0005-0000-0000-00003A900000}"/>
    <cellStyle name="Normal 185 2 2 2 2 2 3" xfId="11566" xr:uid="{00000000-0005-0000-0000-00003B900000}"/>
    <cellStyle name="Normal 185 2 2 2 2 2 3 2" xfId="26961" xr:uid="{00000000-0005-0000-0000-00003C900000}"/>
    <cellStyle name="Normal 185 2 2 2 2 2 3 3" xfId="42356" xr:uid="{00000000-0005-0000-0000-00003D900000}"/>
    <cellStyle name="Normal 185 2 2 2 2 2 4" xfId="19263" xr:uid="{00000000-0005-0000-0000-00003E900000}"/>
    <cellStyle name="Normal 185 2 2 2 2 2 5" xfId="34658" xr:uid="{00000000-0005-0000-0000-00003F900000}"/>
    <cellStyle name="Normal 185 2 2 2 2 3" xfId="5777" xr:uid="{00000000-0005-0000-0000-000040900000}"/>
    <cellStyle name="Normal 185 2 2 2 2 3 2" xfId="13491" xr:uid="{00000000-0005-0000-0000-000041900000}"/>
    <cellStyle name="Normal 185 2 2 2 2 3 2 2" xfId="28886" xr:uid="{00000000-0005-0000-0000-000042900000}"/>
    <cellStyle name="Normal 185 2 2 2 2 3 2 3" xfId="44281" xr:uid="{00000000-0005-0000-0000-000043900000}"/>
    <cellStyle name="Normal 185 2 2 2 2 3 3" xfId="21188" xr:uid="{00000000-0005-0000-0000-000044900000}"/>
    <cellStyle name="Normal 185 2 2 2 2 3 4" xfId="36583" xr:uid="{00000000-0005-0000-0000-000045900000}"/>
    <cellStyle name="Normal 185 2 2 2 2 4" xfId="9642" xr:uid="{00000000-0005-0000-0000-000046900000}"/>
    <cellStyle name="Normal 185 2 2 2 2 4 2" xfId="25037" xr:uid="{00000000-0005-0000-0000-000047900000}"/>
    <cellStyle name="Normal 185 2 2 2 2 4 3" xfId="40432" xr:uid="{00000000-0005-0000-0000-000048900000}"/>
    <cellStyle name="Normal 185 2 2 2 2 5" xfId="17339" xr:uid="{00000000-0005-0000-0000-000049900000}"/>
    <cellStyle name="Normal 185 2 2 2 2 6" xfId="32734" xr:uid="{00000000-0005-0000-0000-00004A900000}"/>
    <cellStyle name="Normal 185 2 2 2 3" xfId="2866" xr:uid="{00000000-0005-0000-0000-00004B900000}"/>
    <cellStyle name="Normal 185 2 2 2 3 2" xfId="6739" xr:uid="{00000000-0005-0000-0000-00004C900000}"/>
    <cellStyle name="Normal 185 2 2 2 3 2 2" xfId="14453" xr:uid="{00000000-0005-0000-0000-00004D900000}"/>
    <cellStyle name="Normal 185 2 2 2 3 2 2 2" xfId="29848" xr:uid="{00000000-0005-0000-0000-00004E900000}"/>
    <cellStyle name="Normal 185 2 2 2 3 2 2 3" xfId="45243" xr:uid="{00000000-0005-0000-0000-00004F900000}"/>
    <cellStyle name="Normal 185 2 2 2 3 2 3" xfId="22150" xr:uid="{00000000-0005-0000-0000-000050900000}"/>
    <cellStyle name="Normal 185 2 2 2 3 2 4" xfId="37545" xr:uid="{00000000-0005-0000-0000-000051900000}"/>
    <cellStyle name="Normal 185 2 2 2 3 3" xfId="10604" xr:uid="{00000000-0005-0000-0000-000052900000}"/>
    <cellStyle name="Normal 185 2 2 2 3 3 2" xfId="25999" xr:uid="{00000000-0005-0000-0000-000053900000}"/>
    <cellStyle name="Normal 185 2 2 2 3 3 3" xfId="41394" xr:uid="{00000000-0005-0000-0000-000054900000}"/>
    <cellStyle name="Normal 185 2 2 2 3 4" xfId="18301" xr:uid="{00000000-0005-0000-0000-000055900000}"/>
    <cellStyle name="Normal 185 2 2 2 3 5" xfId="33696" xr:uid="{00000000-0005-0000-0000-000056900000}"/>
    <cellStyle name="Normal 185 2 2 2 4" xfId="4815" xr:uid="{00000000-0005-0000-0000-000057900000}"/>
    <cellStyle name="Normal 185 2 2 2 4 2" xfId="12529" xr:uid="{00000000-0005-0000-0000-000058900000}"/>
    <cellStyle name="Normal 185 2 2 2 4 2 2" xfId="27924" xr:uid="{00000000-0005-0000-0000-000059900000}"/>
    <cellStyle name="Normal 185 2 2 2 4 2 3" xfId="43319" xr:uid="{00000000-0005-0000-0000-00005A900000}"/>
    <cellStyle name="Normal 185 2 2 2 4 3" xfId="20226" xr:uid="{00000000-0005-0000-0000-00005B900000}"/>
    <cellStyle name="Normal 185 2 2 2 4 4" xfId="35621" xr:uid="{00000000-0005-0000-0000-00005C900000}"/>
    <cellStyle name="Normal 185 2 2 2 5" xfId="8680" xr:uid="{00000000-0005-0000-0000-00005D900000}"/>
    <cellStyle name="Normal 185 2 2 2 5 2" xfId="24075" xr:uid="{00000000-0005-0000-0000-00005E900000}"/>
    <cellStyle name="Normal 185 2 2 2 5 3" xfId="39470" xr:uid="{00000000-0005-0000-0000-00005F900000}"/>
    <cellStyle name="Normal 185 2 2 2 6" xfId="16377" xr:uid="{00000000-0005-0000-0000-000060900000}"/>
    <cellStyle name="Normal 185 2 2 2 7" xfId="31772" xr:uid="{00000000-0005-0000-0000-000061900000}"/>
    <cellStyle name="Normal 185 2 2 3" xfId="1418" xr:uid="{00000000-0005-0000-0000-000062900000}"/>
    <cellStyle name="Normal 185 2 2 3 2" xfId="3347" xr:uid="{00000000-0005-0000-0000-000063900000}"/>
    <cellStyle name="Normal 185 2 2 3 2 2" xfId="7220" xr:uid="{00000000-0005-0000-0000-000064900000}"/>
    <cellStyle name="Normal 185 2 2 3 2 2 2" xfId="14934" xr:uid="{00000000-0005-0000-0000-000065900000}"/>
    <cellStyle name="Normal 185 2 2 3 2 2 2 2" xfId="30329" xr:uid="{00000000-0005-0000-0000-000066900000}"/>
    <cellStyle name="Normal 185 2 2 3 2 2 2 3" xfId="45724" xr:uid="{00000000-0005-0000-0000-000067900000}"/>
    <cellStyle name="Normal 185 2 2 3 2 2 3" xfId="22631" xr:uid="{00000000-0005-0000-0000-000068900000}"/>
    <cellStyle name="Normal 185 2 2 3 2 2 4" xfId="38026" xr:uid="{00000000-0005-0000-0000-000069900000}"/>
    <cellStyle name="Normal 185 2 2 3 2 3" xfId="11085" xr:uid="{00000000-0005-0000-0000-00006A900000}"/>
    <cellStyle name="Normal 185 2 2 3 2 3 2" xfId="26480" xr:uid="{00000000-0005-0000-0000-00006B900000}"/>
    <cellStyle name="Normal 185 2 2 3 2 3 3" xfId="41875" xr:uid="{00000000-0005-0000-0000-00006C900000}"/>
    <cellStyle name="Normal 185 2 2 3 2 4" xfId="18782" xr:uid="{00000000-0005-0000-0000-00006D900000}"/>
    <cellStyle name="Normal 185 2 2 3 2 5" xfId="34177" xr:uid="{00000000-0005-0000-0000-00006E900000}"/>
    <cellStyle name="Normal 185 2 2 3 3" xfId="5296" xr:uid="{00000000-0005-0000-0000-00006F900000}"/>
    <cellStyle name="Normal 185 2 2 3 3 2" xfId="13010" xr:uid="{00000000-0005-0000-0000-000070900000}"/>
    <cellStyle name="Normal 185 2 2 3 3 2 2" xfId="28405" xr:uid="{00000000-0005-0000-0000-000071900000}"/>
    <cellStyle name="Normal 185 2 2 3 3 2 3" xfId="43800" xr:uid="{00000000-0005-0000-0000-000072900000}"/>
    <cellStyle name="Normal 185 2 2 3 3 3" xfId="20707" xr:uid="{00000000-0005-0000-0000-000073900000}"/>
    <cellStyle name="Normal 185 2 2 3 3 4" xfId="36102" xr:uid="{00000000-0005-0000-0000-000074900000}"/>
    <cellStyle name="Normal 185 2 2 3 4" xfId="9161" xr:uid="{00000000-0005-0000-0000-000075900000}"/>
    <cellStyle name="Normal 185 2 2 3 4 2" xfId="24556" xr:uid="{00000000-0005-0000-0000-000076900000}"/>
    <cellStyle name="Normal 185 2 2 3 4 3" xfId="39951" xr:uid="{00000000-0005-0000-0000-000077900000}"/>
    <cellStyle name="Normal 185 2 2 3 5" xfId="16858" xr:uid="{00000000-0005-0000-0000-000078900000}"/>
    <cellStyle name="Normal 185 2 2 3 6" xfId="32253" xr:uid="{00000000-0005-0000-0000-000079900000}"/>
    <cellStyle name="Normal 185 2 2 4" xfId="2385" xr:uid="{00000000-0005-0000-0000-00007A900000}"/>
    <cellStyle name="Normal 185 2 2 4 2" xfId="6258" xr:uid="{00000000-0005-0000-0000-00007B900000}"/>
    <cellStyle name="Normal 185 2 2 4 2 2" xfId="13972" xr:uid="{00000000-0005-0000-0000-00007C900000}"/>
    <cellStyle name="Normal 185 2 2 4 2 2 2" xfId="29367" xr:uid="{00000000-0005-0000-0000-00007D900000}"/>
    <cellStyle name="Normal 185 2 2 4 2 2 3" xfId="44762" xr:uid="{00000000-0005-0000-0000-00007E900000}"/>
    <cellStyle name="Normal 185 2 2 4 2 3" xfId="21669" xr:uid="{00000000-0005-0000-0000-00007F900000}"/>
    <cellStyle name="Normal 185 2 2 4 2 4" xfId="37064" xr:uid="{00000000-0005-0000-0000-000080900000}"/>
    <cellStyle name="Normal 185 2 2 4 3" xfId="10123" xr:uid="{00000000-0005-0000-0000-000081900000}"/>
    <cellStyle name="Normal 185 2 2 4 3 2" xfId="25518" xr:uid="{00000000-0005-0000-0000-000082900000}"/>
    <cellStyle name="Normal 185 2 2 4 3 3" xfId="40913" xr:uid="{00000000-0005-0000-0000-000083900000}"/>
    <cellStyle name="Normal 185 2 2 4 4" xfId="17820" xr:uid="{00000000-0005-0000-0000-000084900000}"/>
    <cellStyle name="Normal 185 2 2 4 5" xfId="33215" xr:uid="{00000000-0005-0000-0000-000085900000}"/>
    <cellStyle name="Normal 185 2 2 5" xfId="4334" xr:uid="{00000000-0005-0000-0000-000086900000}"/>
    <cellStyle name="Normal 185 2 2 5 2" xfId="12048" xr:uid="{00000000-0005-0000-0000-000087900000}"/>
    <cellStyle name="Normal 185 2 2 5 2 2" xfId="27443" xr:uid="{00000000-0005-0000-0000-000088900000}"/>
    <cellStyle name="Normal 185 2 2 5 2 3" xfId="42838" xr:uid="{00000000-0005-0000-0000-000089900000}"/>
    <cellStyle name="Normal 185 2 2 5 3" xfId="19745" xr:uid="{00000000-0005-0000-0000-00008A900000}"/>
    <cellStyle name="Normal 185 2 2 5 4" xfId="35140" xr:uid="{00000000-0005-0000-0000-00008B900000}"/>
    <cellStyle name="Normal 185 2 2 6" xfId="8199" xr:uid="{00000000-0005-0000-0000-00008C900000}"/>
    <cellStyle name="Normal 185 2 2 6 2" xfId="23594" xr:uid="{00000000-0005-0000-0000-00008D900000}"/>
    <cellStyle name="Normal 185 2 2 6 3" xfId="38989" xr:uid="{00000000-0005-0000-0000-00008E900000}"/>
    <cellStyle name="Normal 185 2 2 7" xfId="15896" xr:uid="{00000000-0005-0000-0000-00008F900000}"/>
    <cellStyle name="Normal 185 2 2 8" xfId="31291" xr:uid="{00000000-0005-0000-0000-000090900000}"/>
    <cellStyle name="Normal 185 2 3" xfId="712" xr:uid="{00000000-0005-0000-0000-000091900000}"/>
    <cellStyle name="Normal 185 2 3 2" xfId="1678" xr:uid="{00000000-0005-0000-0000-000092900000}"/>
    <cellStyle name="Normal 185 2 3 2 2" xfId="3607" xr:uid="{00000000-0005-0000-0000-000093900000}"/>
    <cellStyle name="Normal 185 2 3 2 2 2" xfId="7480" xr:uid="{00000000-0005-0000-0000-000094900000}"/>
    <cellStyle name="Normal 185 2 3 2 2 2 2" xfId="15194" xr:uid="{00000000-0005-0000-0000-000095900000}"/>
    <cellStyle name="Normal 185 2 3 2 2 2 2 2" xfId="30589" xr:uid="{00000000-0005-0000-0000-000096900000}"/>
    <cellStyle name="Normal 185 2 3 2 2 2 2 3" xfId="45984" xr:uid="{00000000-0005-0000-0000-000097900000}"/>
    <cellStyle name="Normal 185 2 3 2 2 2 3" xfId="22891" xr:uid="{00000000-0005-0000-0000-000098900000}"/>
    <cellStyle name="Normal 185 2 3 2 2 2 4" xfId="38286" xr:uid="{00000000-0005-0000-0000-000099900000}"/>
    <cellStyle name="Normal 185 2 3 2 2 3" xfId="11345" xr:uid="{00000000-0005-0000-0000-00009A900000}"/>
    <cellStyle name="Normal 185 2 3 2 2 3 2" xfId="26740" xr:uid="{00000000-0005-0000-0000-00009B900000}"/>
    <cellStyle name="Normal 185 2 3 2 2 3 3" xfId="42135" xr:uid="{00000000-0005-0000-0000-00009C900000}"/>
    <cellStyle name="Normal 185 2 3 2 2 4" xfId="19042" xr:uid="{00000000-0005-0000-0000-00009D900000}"/>
    <cellStyle name="Normal 185 2 3 2 2 5" xfId="34437" xr:uid="{00000000-0005-0000-0000-00009E900000}"/>
    <cellStyle name="Normal 185 2 3 2 3" xfId="5556" xr:uid="{00000000-0005-0000-0000-00009F900000}"/>
    <cellStyle name="Normal 185 2 3 2 3 2" xfId="13270" xr:uid="{00000000-0005-0000-0000-0000A0900000}"/>
    <cellStyle name="Normal 185 2 3 2 3 2 2" xfId="28665" xr:uid="{00000000-0005-0000-0000-0000A1900000}"/>
    <cellStyle name="Normal 185 2 3 2 3 2 3" xfId="44060" xr:uid="{00000000-0005-0000-0000-0000A2900000}"/>
    <cellStyle name="Normal 185 2 3 2 3 3" xfId="20967" xr:uid="{00000000-0005-0000-0000-0000A3900000}"/>
    <cellStyle name="Normal 185 2 3 2 3 4" xfId="36362" xr:uid="{00000000-0005-0000-0000-0000A4900000}"/>
    <cellStyle name="Normal 185 2 3 2 4" xfId="9421" xr:uid="{00000000-0005-0000-0000-0000A5900000}"/>
    <cellStyle name="Normal 185 2 3 2 4 2" xfId="24816" xr:uid="{00000000-0005-0000-0000-0000A6900000}"/>
    <cellStyle name="Normal 185 2 3 2 4 3" xfId="40211" xr:uid="{00000000-0005-0000-0000-0000A7900000}"/>
    <cellStyle name="Normal 185 2 3 2 5" xfId="17118" xr:uid="{00000000-0005-0000-0000-0000A8900000}"/>
    <cellStyle name="Normal 185 2 3 2 6" xfId="32513" xr:uid="{00000000-0005-0000-0000-0000A9900000}"/>
    <cellStyle name="Normal 185 2 3 3" xfId="2645" xr:uid="{00000000-0005-0000-0000-0000AA900000}"/>
    <cellStyle name="Normal 185 2 3 3 2" xfId="6518" xr:uid="{00000000-0005-0000-0000-0000AB900000}"/>
    <cellStyle name="Normal 185 2 3 3 2 2" xfId="14232" xr:uid="{00000000-0005-0000-0000-0000AC900000}"/>
    <cellStyle name="Normal 185 2 3 3 2 2 2" xfId="29627" xr:uid="{00000000-0005-0000-0000-0000AD900000}"/>
    <cellStyle name="Normal 185 2 3 3 2 2 3" xfId="45022" xr:uid="{00000000-0005-0000-0000-0000AE900000}"/>
    <cellStyle name="Normal 185 2 3 3 2 3" xfId="21929" xr:uid="{00000000-0005-0000-0000-0000AF900000}"/>
    <cellStyle name="Normal 185 2 3 3 2 4" xfId="37324" xr:uid="{00000000-0005-0000-0000-0000B0900000}"/>
    <cellStyle name="Normal 185 2 3 3 3" xfId="10383" xr:uid="{00000000-0005-0000-0000-0000B1900000}"/>
    <cellStyle name="Normal 185 2 3 3 3 2" xfId="25778" xr:uid="{00000000-0005-0000-0000-0000B2900000}"/>
    <cellStyle name="Normal 185 2 3 3 3 3" xfId="41173" xr:uid="{00000000-0005-0000-0000-0000B3900000}"/>
    <cellStyle name="Normal 185 2 3 3 4" xfId="18080" xr:uid="{00000000-0005-0000-0000-0000B4900000}"/>
    <cellStyle name="Normal 185 2 3 3 5" xfId="33475" xr:uid="{00000000-0005-0000-0000-0000B5900000}"/>
    <cellStyle name="Normal 185 2 3 4" xfId="4594" xr:uid="{00000000-0005-0000-0000-0000B6900000}"/>
    <cellStyle name="Normal 185 2 3 4 2" xfId="12308" xr:uid="{00000000-0005-0000-0000-0000B7900000}"/>
    <cellStyle name="Normal 185 2 3 4 2 2" xfId="27703" xr:uid="{00000000-0005-0000-0000-0000B8900000}"/>
    <cellStyle name="Normal 185 2 3 4 2 3" xfId="43098" xr:uid="{00000000-0005-0000-0000-0000B9900000}"/>
    <cellStyle name="Normal 185 2 3 4 3" xfId="20005" xr:uid="{00000000-0005-0000-0000-0000BA900000}"/>
    <cellStyle name="Normal 185 2 3 4 4" xfId="35400" xr:uid="{00000000-0005-0000-0000-0000BB900000}"/>
    <cellStyle name="Normal 185 2 3 5" xfId="8459" xr:uid="{00000000-0005-0000-0000-0000BC900000}"/>
    <cellStyle name="Normal 185 2 3 5 2" xfId="23854" xr:uid="{00000000-0005-0000-0000-0000BD900000}"/>
    <cellStyle name="Normal 185 2 3 5 3" xfId="39249" xr:uid="{00000000-0005-0000-0000-0000BE900000}"/>
    <cellStyle name="Normal 185 2 3 6" xfId="16156" xr:uid="{00000000-0005-0000-0000-0000BF900000}"/>
    <cellStyle name="Normal 185 2 3 7" xfId="31551" xr:uid="{00000000-0005-0000-0000-0000C0900000}"/>
    <cellStyle name="Normal 185 2 4" xfId="1197" xr:uid="{00000000-0005-0000-0000-0000C1900000}"/>
    <cellStyle name="Normal 185 2 4 2" xfId="3126" xr:uid="{00000000-0005-0000-0000-0000C2900000}"/>
    <cellStyle name="Normal 185 2 4 2 2" xfId="6999" xr:uid="{00000000-0005-0000-0000-0000C3900000}"/>
    <cellStyle name="Normal 185 2 4 2 2 2" xfId="14713" xr:uid="{00000000-0005-0000-0000-0000C4900000}"/>
    <cellStyle name="Normal 185 2 4 2 2 2 2" xfId="30108" xr:uid="{00000000-0005-0000-0000-0000C5900000}"/>
    <cellStyle name="Normal 185 2 4 2 2 2 3" xfId="45503" xr:uid="{00000000-0005-0000-0000-0000C6900000}"/>
    <cellStyle name="Normal 185 2 4 2 2 3" xfId="22410" xr:uid="{00000000-0005-0000-0000-0000C7900000}"/>
    <cellStyle name="Normal 185 2 4 2 2 4" xfId="37805" xr:uid="{00000000-0005-0000-0000-0000C8900000}"/>
    <cellStyle name="Normal 185 2 4 2 3" xfId="10864" xr:uid="{00000000-0005-0000-0000-0000C9900000}"/>
    <cellStyle name="Normal 185 2 4 2 3 2" xfId="26259" xr:uid="{00000000-0005-0000-0000-0000CA900000}"/>
    <cellStyle name="Normal 185 2 4 2 3 3" xfId="41654" xr:uid="{00000000-0005-0000-0000-0000CB900000}"/>
    <cellStyle name="Normal 185 2 4 2 4" xfId="18561" xr:uid="{00000000-0005-0000-0000-0000CC900000}"/>
    <cellStyle name="Normal 185 2 4 2 5" xfId="33956" xr:uid="{00000000-0005-0000-0000-0000CD900000}"/>
    <cellStyle name="Normal 185 2 4 3" xfId="5075" xr:uid="{00000000-0005-0000-0000-0000CE900000}"/>
    <cellStyle name="Normal 185 2 4 3 2" xfId="12789" xr:uid="{00000000-0005-0000-0000-0000CF900000}"/>
    <cellStyle name="Normal 185 2 4 3 2 2" xfId="28184" xr:uid="{00000000-0005-0000-0000-0000D0900000}"/>
    <cellStyle name="Normal 185 2 4 3 2 3" xfId="43579" xr:uid="{00000000-0005-0000-0000-0000D1900000}"/>
    <cellStyle name="Normal 185 2 4 3 3" xfId="20486" xr:uid="{00000000-0005-0000-0000-0000D2900000}"/>
    <cellStyle name="Normal 185 2 4 3 4" xfId="35881" xr:uid="{00000000-0005-0000-0000-0000D3900000}"/>
    <cellStyle name="Normal 185 2 4 4" xfId="8940" xr:uid="{00000000-0005-0000-0000-0000D4900000}"/>
    <cellStyle name="Normal 185 2 4 4 2" xfId="24335" xr:uid="{00000000-0005-0000-0000-0000D5900000}"/>
    <cellStyle name="Normal 185 2 4 4 3" xfId="39730" xr:uid="{00000000-0005-0000-0000-0000D6900000}"/>
    <cellStyle name="Normal 185 2 4 5" xfId="16637" xr:uid="{00000000-0005-0000-0000-0000D7900000}"/>
    <cellStyle name="Normal 185 2 4 6" xfId="32032" xr:uid="{00000000-0005-0000-0000-0000D8900000}"/>
    <cellStyle name="Normal 185 2 5" xfId="2164" xr:uid="{00000000-0005-0000-0000-0000D9900000}"/>
    <cellStyle name="Normal 185 2 5 2" xfId="6037" xr:uid="{00000000-0005-0000-0000-0000DA900000}"/>
    <cellStyle name="Normal 185 2 5 2 2" xfId="13751" xr:uid="{00000000-0005-0000-0000-0000DB900000}"/>
    <cellStyle name="Normal 185 2 5 2 2 2" xfId="29146" xr:uid="{00000000-0005-0000-0000-0000DC900000}"/>
    <cellStyle name="Normal 185 2 5 2 2 3" xfId="44541" xr:uid="{00000000-0005-0000-0000-0000DD900000}"/>
    <cellStyle name="Normal 185 2 5 2 3" xfId="21448" xr:uid="{00000000-0005-0000-0000-0000DE900000}"/>
    <cellStyle name="Normal 185 2 5 2 4" xfId="36843" xr:uid="{00000000-0005-0000-0000-0000DF900000}"/>
    <cellStyle name="Normal 185 2 5 3" xfId="9902" xr:uid="{00000000-0005-0000-0000-0000E0900000}"/>
    <cellStyle name="Normal 185 2 5 3 2" xfId="25297" xr:uid="{00000000-0005-0000-0000-0000E1900000}"/>
    <cellStyle name="Normal 185 2 5 3 3" xfId="40692" xr:uid="{00000000-0005-0000-0000-0000E2900000}"/>
    <cellStyle name="Normal 185 2 5 4" xfId="17599" xr:uid="{00000000-0005-0000-0000-0000E3900000}"/>
    <cellStyle name="Normal 185 2 5 5" xfId="32994" xr:uid="{00000000-0005-0000-0000-0000E4900000}"/>
    <cellStyle name="Normal 185 2 6" xfId="4124" xr:uid="{00000000-0005-0000-0000-0000E5900000}"/>
    <cellStyle name="Normal 185 2 6 2" xfId="11839" xr:uid="{00000000-0005-0000-0000-0000E6900000}"/>
    <cellStyle name="Normal 185 2 6 2 2" xfId="27234" xr:uid="{00000000-0005-0000-0000-0000E7900000}"/>
    <cellStyle name="Normal 185 2 6 2 3" xfId="42629" xr:uid="{00000000-0005-0000-0000-0000E8900000}"/>
    <cellStyle name="Normal 185 2 6 3" xfId="19536" xr:uid="{00000000-0005-0000-0000-0000E9900000}"/>
    <cellStyle name="Normal 185 2 6 4" xfId="34931" xr:uid="{00000000-0005-0000-0000-0000EA900000}"/>
    <cellStyle name="Normal 185 2 7" xfId="7989" xr:uid="{00000000-0005-0000-0000-0000EB900000}"/>
    <cellStyle name="Normal 185 2 7 2" xfId="23385" xr:uid="{00000000-0005-0000-0000-0000EC900000}"/>
    <cellStyle name="Normal 185 2 7 3" xfId="38780" xr:uid="{00000000-0005-0000-0000-0000ED900000}"/>
    <cellStyle name="Normal 185 2 8" xfId="15675" xr:uid="{00000000-0005-0000-0000-0000EE900000}"/>
    <cellStyle name="Normal 185 2 9" xfId="31070" xr:uid="{00000000-0005-0000-0000-0000EF900000}"/>
    <cellStyle name="Normal 185 3" xfId="344" xr:uid="{00000000-0005-0000-0000-0000F0900000}"/>
    <cellStyle name="Normal 185 3 2" xfId="829" xr:uid="{00000000-0005-0000-0000-0000F1900000}"/>
    <cellStyle name="Normal 185 3 2 2" xfId="1795" xr:uid="{00000000-0005-0000-0000-0000F2900000}"/>
    <cellStyle name="Normal 185 3 2 2 2" xfId="3724" xr:uid="{00000000-0005-0000-0000-0000F3900000}"/>
    <cellStyle name="Normal 185 3 2 2 2 2" xfId="7597" xr:uid="{00000000-0005-0000-0000-0000F4900000}"/>
    <cellStyle name="Normal 185 3 2 2 2 2 2" xfId="15311" xr:uid="{00000000-0005-0000-0000-0000F5900000}"/>
    <cellStyle name="Normal 185 3 2 2 2 2 2 2" xfId="30706" xr:uid="{00000000-0005-0000-0000-0000F6900000}"/>
    <cellStyle name="Normal 185 3 2 2 2 2 2 3" xfId="46101" xr:uid="{00000000-0005-0000-0000-0000F7900000}"/>
    <cellStyle name="Normal 185 3 2 2 2 2 3" xfId="23008" xr:uid="{00000000-0005-0000-0000-0000F8900000}"/>
    <cellStyle name="Normal 185 3 2 2 2 2 4" xfId="38403" xr:uid="{00000000-0005-0000-0000-0000F9900000}"/>
    <cellStyle name="Normal 185 3 2 2 2 3" xfId="11462" xr:uid="{00000000-0005-0000-0000-0000FA900000}"/>
    <cellStyle name="Normal 185 3 2 2 2 3 2" xfId="26857" xr:uid="{00000000-0005-0000-0000-0000FB900000}"/>
    <cellStyle name="Normal 185 3 2 2 2 3 3" xfId="42252" xr:uid="{00000000-0005-0000-0000-0000FC900000}"/>
    <cellStyle name="Normal 185 3 2 2 2 4" xfId="19159" xr:uid="{00000000-0005-0000-0000-0000FD900000}"/>
    <cellStyle name="Normal 185 3 2 2 2 5" xfId="34554" xr:uid="{00000000-0005-0000-0000-0000FE900000}"/>
    <cellStyle name="Normal 185 3 2 2 3" xfId="5673" xr:uid="{00000000-0005-0000-0000-0000FF900000}"/>
    <cellStyle name="Normal 185 3 2 2 3 2" xfId="13387" xr:uid="{00000000-0005-0000-0000-000000910000}"/>
    <cellStyle name="Normal 185 3 2 2 3 2 2" xfId="28782" xr:uid="{00000000-0005-0000-0000-000001910000}"/>
    <cellStyle name="Normal 185 3 2 2 3 2 3" xfId="44177" xr:uid="{00000000-0005-0000-0000-000002910000}"/>
    <cellStyle name="Normal 185 3 2 2 3 3" xfId="21084" xr:uid="{00000000-0005-0000-0000-000003910000}"/>
    <cellStyle name="Normal 185 3 2 2 3 4" xfId="36479" xr:uid="{00000000-0005-0000-0000-000004910000}"/>
    <cellStyle name="Normal 185 3 2 2 4" xfId="9538" xr:uid="{00000000-0005-0000-0000-000005910000}"/>
    <cellStyle name="Normal 185 3 2 2 4 2" xfId="24933" xr:uid="{00000000-0005-0000-0000-000006910000}"/>
    <cellStyle name="Normal 185 3 2 2 4 3" xfId="40328" xr:uid="{00000000-0005-0000-0000-000007910000}"/>
    <cellStyle name="Normal 185 3 2 2 5" xfId="17235" xr:uid="{00000000-0005-0000-0000-000008910000}"/>
    <cellStyle name="Normal 185 3 2 2 6" xfId="32630" xr:uid="{00000000-0005-0000-0000-000009910000}"/>
    <cellStyle name="Normal 185 3 2 3" xfId="2762" xr:uid="{00000000-0005-0000-0000-00000A910000}"/>
    <cellStyle name="Normal 185 3 2 3 2" xfId="6635" xr:uid="{00000000-0005-0000-0000-00000B910000}"/>
    <cellStyle name="Normal 185 3 2 3 2 2" xfId="14349" xr:uid="{00000000-0005-0000-0000-00000C910000}"/>
    <cellStyle name="Normal 185 3 2 3 2 2 2" xfId="29744" xr:uid="{00000000-0005-0000-0000-00000D910000}"/>
    <cellStyle name="Normal 185 3 2 3 2 2 3" xfId="45139" xr:uid="{00000000-0005-0000-0000-00000E910000}"/>
    <cellStyle name="Normal 185 3 2 3 2 3" xfId="22046" xr:uid="{00000000-0005-0000-0000-00000F910000}"/>
    <cellStyle name="Normal 185 3 2 3 2 4" xfId="37441" xr:uid="{00000000-0005-0000-0000-000010910000}"/>
    <cellStyle name="Normal 185 3 2 3 3" xfId="10500" xr:uid="{00000000-0005-0000-0000-000011910000}"/>
    <cellStyle name="Normal 185 3 2 3 3 2" xfId="25895" xr:uid="{00000000-0005-0000-0000-000012910000}"/>
    <cellStyle name="Normal 185 3 2 3 3 3" xfId="41290" xr:uid="{00000000-0005-0000-0000-000013910000}"/>
    <cellStyle name="Normal 185 3 2 3 4" xfId="18197" xr:uid="{00000000-0005-0000-0000-000014910000}"/>
    <cellStyle name="Normal 185 3 2 3 5" xfId="33592" xr:uid="{00000000-0005-0000-0000-000015910000}"/>
    <cellStyle name="Normal 185 3 2 4" xfId="4711" xr:uid="{00000000-0005-0000-0000-000016910000}"/>
    <cellStyle name="Normal 185 3 2 4 2" xfId="12425" xr:uid="{00000000-0005-0000-0000-000017910000}"/>
    <cellStyle name="Normal 185 3 2 4 2 2" xfId="27820" xr:uid="{00000000-0005-0000-0000-000018910000}"/>
    <cellStyle name="Normal 185 3 2 4 2 3" xfId="43215" xr:uid="{00000000-0005-0000-0000-000019910000}"/>
    <cellStyle name="Normal 185 3 2 4 3" xfId="20122" xr:uid="{00000000-0005-0000-0000-00001A910000}"/>
    <cellStyle name="Normal 185 3 2 4 4" xfId="35517" xr:uid="{00000000-0005-0000-0000-00001B910000}"/>
    <cellStyle name="Normal 185 3 2 5" xfId="8576" xr:uid="{00000000-0005-0000-0000-00001C910000}"/>
    <cellStyle name="Normal 185 3 2 5 2" xfId="23971" xr:uid="{00000000-0005-0000-0000-00001D910000}"/>
    <cellStyle name="Normal 185 3 2 5 3" xfId="39366" xr:uid="{00000000-0005-0000-0000-00001E910000}"/>
    <cellStyle name="Normal 185 3 2 6" xfId="16273" xr:uid="{00000000-0005-0000-0000-00001F910000}"/>
    <cellStyle name="Normal 185 3 2 7" xfId="31668" xr:uid="{00000000-0005-0000-0000-000020910000}"/>
    <cellStyle name="Normal 185 3 3" xfId="1314" xr:uid="{00000000-0005-0000-0000-000021910000}"/>
    <cellStyle name="Normal 185 3 3 2" xfId="3243" xr:uid="{00000000-0005-0000-0000-000022910000}"/>
    <cellStyle name="Normal 185 3 3 2 2" xfId="7116" xr:uid="{00000000-0005-0000-0000-000023910000}"/>
    <cellStyle name="Normal 185 3 3 2 2 2" xfId="14830" xr:uid="{00000000-0005-0000-0000-000024910000}"/>
    <cellStyle name="Normal 185 3 3 2 2 2 2" xfId="30225" xr:uid="{00000000-0005-0000-0000-000025910000}"/>
    <cellStyle name="Normal 185 3 3 2 2 2 3" xfId="45620" xr:uid="{00000000-0005-0000-0000-000026910000}"/>
    <cellStyle name="Normal 185 3 3 2 2 3" xfId="22527" xr:uid="{00000000-0005-0000-0000-000027910000}"/>
    <cellStyle name="Normal 185 3 3 2 2 4" xfId="37922" xr:uid="{00000000-0005-0000-0000-000028910000}"/>
    <cellStyle name="Normal 185 3 3 2 3" xfId="10981" xr:uid="{00000000-0005-0000-0000-000029910000}"/>
    <cellStyle name="Normal 185 3 3 2 3 2" xfId="26376" xr:uid="{00000000-0005-0000-0000-00002A910000}"/>
    <cellStyle name="Normal 185 3 3 2 3 3" xfId="41771" xr:uid="{00000000-0005-0000-0000-00002B910000}"/>
    <cellStyle name="Normal 185 3 3 2 4" xfId="18678" xr:uid="{00000000-0005-0000-0000-00002C910000}"/>
    <cellStyle name="Normal 185 3 3 2 5" xfId="34073" xr:uid="{00000000-0005-0000-0000-00002D910000}"/>
    <cellStyle name="Normal 185 3 3 3" xfId="5192" xr:uid="{00000000-0005-0000-0000-00002E910000}"/>
    <cellStyle name="Normal 185 3 3 3 2" xfId="12906" xr:uid="{00000000-0005-0000-0000-00002F910000}"/>
    <cellStyle name="Normal 185 3 3 3 2 2" xfId="28301" xr:uid="{00000000-0005-0000-0000-000030910000}"/>
    <cellStyle name="Normal 185 3 3 3 2 3" xfId="43696" xr:uid="{00000000-0005-0000-0000-000031910000}"/>
    <cellStyle name="Normal 185 3 3 3 3" xfId="20603" xr:uid="{00000000-0005-0000-0000-000032910000}"/>
    <cellStyle name="Normal 185 3 3 3 4" xfId="35998" xr:uid="{00000000-0005-0000-0000-000033910000}"/>
    <cellStyle name="Normal 185 3 3 4" xfId="9057" xr:uid="{00000000-0005-0000-0000-000034910000}"/>
    <cellStyle name="Normal 185 3 3 4 2" xfId="24452" xr:uid="{00000000-0005-0000-0000-000035910000}"/>
    <cellStyle name="Normal 185 3 3 4 3" xfId="39847" xr:uid="{00000000-0005-0000-0000-000036910000}"/>
    <cellStyle name="Normal 185 3 3 5" xfId="16754" xr:uid="{00000000-0005-0000-0000-000037910000}"/>
    <cellStyle name="Normal 185 3 3 6" xfId="32149" xr:uid="{00000000-0005-0000-0000-000038910000}"/>
    <cellStyle name="Normal 185 3 4" xfId="2281" xr:uid="{00000000-0005-0000-0000-000039910000}"/>
    <cellStyle name="Normal 185 3 4 2" xfId="6154" xr:uid="{00000000-0005-0000-0000-00003A910000}"/>
    <cellStyle name="Normal 185 3 4 2 2" xfId="13868" xr:uid="{00000000-0005-0000-0000-00003B910000}"/>
    <cellStyle name="Normal 185 3 4 2 2 2" xfId="29263" xr:uid="{00000000-0005-0000-0000-00003C910000}"/>
    <cellStyle name="Normal 185 3 4 2 2 3" xfId="44658" xr:uid="{00000000-0005-0000-0000-00003D910000}"/>
    <cellStyle name="Normal 185 3 4 2 3" xfId="21565" xr:uid="{00000000-0005-0000-0000-00003E910000}"/>
    <cellStyle name="Normal 185 3 4 2 4" xfId="36960" xr:uid="{00000000-0005-0000-0000-00003F910000}"/>
    <cellStyle name="Normal 185 3 4 3" xfId="10019" xr:uid="{00000000-0005-0000-0000-000040910000}"/>
    <cellStyle name="Normal 185 3 4 3 2" xfId="25414" xr:uid="{00000000-0005-0000-0000-000041910000}"/>
    <cellStyle name="Normal 185 3 4 3 3" xfId="40809" xr:uid="{00000000-0005-0000-0000-000042910000}"/>
    <cellStyle name="Normal 185 3 4 4" xfId="17716" xr:uid="{00000000-0005-0000-0000-000043910000}"/>
    <cellStyle name="Normal 185 3 4 5" xfId="33111" xr:uid="{00000000-0005-0000-0000-000044910000}"/>
    <cellStyle name="Normal 185 3 5" xfId="4230" xr:uid="{00000000-0005-0000-0000-000045910000}"/>
    <cellStyle name="Normal 185 3 5 2" xfId="11944" xr:uid="{00000000-0005-0000-0000-000046910000}"/>
    <cellStyle name="Normal 185 3 5 2 2" xfId="27339" xr:uid="{00000000-0005-0000-0000-000047910000}"/>
    <cellStyle name="Normal 185 3 5 2 3" xfId="42734" xr:uid="{00000000-0005-0000-0000-000048910000}"/>
    <cellStyle name="Normal 185 3 5 3" xfId="19641" xr:uid="{00000000-0005-0000-0000-000049910000}"/>
    <cellStyle name="Normal 185 3 5 4" xfId="35036" xr:uid="{00000000-0005-0000-0000-00004A910000}"/>
    <cellStyle name="Normal 185 3 6" xfId="8095" xr:uid="{00000000-0005-0000-0000-00004B910000}"/>
    <cellStyle name="Normal 185 3 6 2" xfId="23490" xr:uid="{00000000-0005-0000-0000-00004C910000}"/>
    <cellStyle name="Normal 185 3 6 3" xfId="38885" xr:uid="{00000000-0005-0000-0000-00004D910000}"/>
    <cellStyle name="Normal 185 3 7" xfId="15792" xr:uid="{00000000-0005-0000-0000-00004E910000}"/>
    <cellStyle name="Normal 185 3 8" xfId="31187" xr:uid="{00000000-0005-0000-0000-00004F910000}"/>
    <cellStyle name="Normal 185 4" xfId="608" xr:uid="{00000000-0005-0000-0000-000050910000}"/>
    <cellStyle name="Normal 185 4 2" xfId="1574" xr:uid="{00000000-0005-0000-0000-000051910000}"/>
    <cellStyle name="Normal 185 4 2 2" xfId="3503" xr:uid="{00000000-0005-0000-0000-000052910000}"/>
    <cellStyle name="Normal 185 4 2 2 2" xfId="7376" xr:uid="{00000000-0005-0000-0000-000053910000}"/>
    <cellStyle name="Normal 185 4 2 2 2 2" xfId="15090" xr:uid="{00000000-0005-0000-0000-000054910000}"/>
    <cellStyle name="Normal 185 4 2 2 2 2 2" xfId="30485" xr:uid="{00000000-0005-0000-0000-000055910000}"/>
    <cellStyle name="Normal 185 4 2 2 2 2 3" xfId="45880" xr:uid="{00000000-0005-0000-0000-000056910000}"/>
    <cellStyle name="Normal 185 4 2 2 2 3" xfId="22787" xr:uid="{00000000-0005-0000-0000-000057910000}"/>
    <cellStyle name="Normal 185 4 2 2 2 4" xfId="38182" xr:uid="{00000000-0005-0000-0000-000058910000}"/>
    <cellStyle name="Normal 185 4 2 2 3" xfId="11241" xr:uid="{00000000-0005-0000-0000-000059910000}"/>
    <cellStyle name="Normal 185 4 2 2 3 2" xfId="26636" xr:uid="{00000000-0005-0000-0000-00005A910000}"/>
    <cellStyle name="Normal 185 4 2 2 3 3" xfId="42031" xr:uid="{00000000-0005-0000-0000-00005B910000}"/>
    <cellStyle name="Normal 185 4 2 2 4" xfId="18938" xr:uid="{00000000-0005-0000-0000-00005C910000}"/>
    <cellStyle name="Normal 185 4 2 2 5" xfId="34333" xr:uid="{00000000-0005-0000-0000-00005D910000}"/>
    <cellStyle name="Normal 185 4 2 3" xfId="5452" xr:uid="{00000000-0005-0000-0000-00005E910000}"/>
    <cellStyle name="Normal 185 4 2 3 2" xfId="13166" xr:uid="{00000000-0005-0000-0000-00005F910000}"/>
    <cellStyle name="Normal 185 4 2 3 2 2" xfId="28561" xr:uid="{00000000-0005-0000-0000-000060910000}"/>
    <cellStyle name="Normal 185 4 2 3 2 3" xfId="43956" xr:uid="{00000000-0005-0000-0000-000061910000}"/>
    <cellStyle name="Normal 185 4 2 3 3" xfId="20863" xr:uid="{00000000-0005-0000-0000-000062910000}"/>
    <cellStyle name="Normal 185 4 2 3 4" xfId="36258" xr:uid="{00000000-0005-0000-0000-000063910000}"/>
    <cellStyle name="Normal 185 4 2 4" xfId="9317" xr:uid="{00000000-0005-0000-0000-000064910000}"/>
    <cellStyle name="Normal 185 4 2 4 2" xfId="24712" xr:uid="{00000000-0005-0000-0000-000065910000}"/>
    <cellStyle name="Normal 185 4 2 4 3" xfId="40107" xr:uid="{00000000-0005-0000-0000-000066910000}"/>
    <cellStyle name="Normal 185 4 2 5" xfId="17014" xr:uid="{00000000-0005-0000-0000-000067910000}"/>
    <cellStyle name="Normal 185 4 2 6" xfId="32409" xr:uid="{00000000-0005-0000-0000-000068910000}"/>
    <cellStyle name="Normal 185 4 3" xfId="2541" xr:uid="{00000000-0005-0000-0000-000069910000}"/>
    <cellStyle name="Normal 185 4 3 2" xfId="6414" xr:uid="{00000000-0005-0000-0000-00006A910000}"/>
    <cellStyle name="Normal 185 4 3 2 2" xfId="14128" xr:uid="{00000000-0005-0000-0000-00006B910000}"/>
    <cellStyle name="Normal 185 4 3 2 2 2" xfId="29523" xr:uid="{00000000-0005-0000-0000-00006C910000}"/>
    <cellStyle name="Normal 185 4 3 2 2 3" xfId="44918" xr:uid="{00000000-0005-0000-0000-00006D910000}"/>
    <cellStyle name="Normal 185 4 3 2 3" xfId="21825" xr:uid="{00000000-0005-0000-0000-00006E910000}"/>
    <cellStyle name="Normal 185 4 3 2 4" xfId="37220" xr:uid="{00000000-0005-0000-0000-00006F910000}"/>
    <cellStyle name="Normal 185 4 3 3" xfId="10279" xr:uid="{00000000-0005-0000-0000-000070910000}"/>
    <cellStyle name="Normal 185 4 3 3 2" xfId="25674" xr:uid="{00000000-0005-0000-0000-000071910000}"/>
    <cellStyle name="Normal 185 4 3 3 3" xfId="41069" xr:uid="{00000000-0005-0000-0000-000072910000}"/>
    <cellStyle name="Normal 185 4 3 4" xfId="17976" xr:uid="{00000000-0005-0000-0000-000073910000}"/>
    <cellStyle name="Normal 185 4 3 5" xfId="33371" xr:uid="{00000000-0005-0000-0000-000074910000}"/>
    <cellStyle name="Normal 185 4 4" xfId="4490" xr:uid="{00000000-0005-0000-0000-000075910000}"/>
    <cellStyle name="Normal 185 4 4 2" xfId="12204" xr:uid="{00000000-0005-0000-0000-000076910000}"/>
    <cellStyle name="Normal 185 4 4 2 2" xfId="27599" xr:uid="{00000000-0005-0000-0000-000077910000}"/>
    <cellStyle name="Normal 185 4 4 2 3" xfId="42994" xr:uid="{00000000-0005-0000-0000-000078910000}"/>
    <cellStyle name="Normal 185 4 4 3" xfId="19901" xr:uid="{00000000-0005-0000-0000-000079910000}"/>
    <cellStyle name="Normal 185 4 4 4" xfId="35296" xr:uid="{00000000-0005-0000-0000-00007A910000}"/>
    <cellStyle name="Normal 185 4 5" xfId="8355" xr:uid="{00000000-0005-0000-0000-00007B910000}"/>
    <cellStyle name="Normal 185 4 5 2" xfId="23750" xr:uid="{00000000-0005-0000-0000-00007C910000}"/>
    <cellStyle name="Normal 185 4 5 3" xfId="39145" xr:uid="{00000000-0005-0000-0000-00007D910000}"/>
    <cellStyle name="Normal 185 4 6" xfId="16052" xr:uid="{00000000-0005-0000-0000-00007E910000}"/>
    <cellStyle name="Normal 185 4 7" xfId="31447" xr:uid="{00000000-0005-0000-0000-00007F910000}"/>
    <cellStyle name="Normal 185 5" xfId="1093" xr:uid="{00000000-0005-0000-0000-000080910000}"/>
    <cellStyle name="Normal 185 5 2" xfId="3022" xr:uid="{00000000-0005-0000-0000-000081910000}"/>
    <cellStyle name="Normal 185 5 2 2" xfId="6895" xr:uid="{00000000-0005-0000-0000-000082910000}"/>
    <cellStyle name="Normal 185 5 2 2 2" xfId="14609" xr:uid="{00000000-0005-0000-0000-000083910000}"/>
    <cellStyle name="Normal 185 5 2 2 2 2" xfId="30004" xr:uid="{00000000-0005-0000-0000-000084910000}"/>
    <cellStyle name="Normal 185 5 2 2 2 3" xfId="45399" xr:uid="{00000000-0005-0000-0000-000085910000}"/>
    <cellStyle name="Normal 185 5 2 2 3" xfId="22306" xr:uid="{00000000-0005-0000-0000-000086910000}"/>
    <cellStyle name="Normal 185 5 2 2 4" xfId="37701" xr:uid="{00000000-0005-0000-0000-000087910000}"/>
    <cellStyle name="Normal 185 5 2 3" xfId="10760" xr:uid="{00000000-0005-0000-0000-000088910000}"/>
    <cellStyle name="Normal 185 5 2 3 2" xfId="26155" xr:uid="{00000000-0005-0000-0000-000089910000}"/>
    <cellStyle name="Normal 185 5 2 3 3" xfId="41550" xr:uid="{00000000-0005-0000-0000-00008A910000}"/>
    <cellStyle name="Normal 185 5 2 4" xfId="18457" xr:uid="{00000000-0005-0000-0000-00008B910000}"/>
    <cellStyle name="Normal 185 5 2 5" xfId="33852" xr:uid="{00000000-0005-0000-0000-00008C910000}"/>
    <cellStyle name="Normal 185 5 3" xfId="4971" xr:uid="{00000000-0005-0000-0000-00008D910000}"/>
    <cellStyle name="Normal 185 5 3 2" xfId="12685" xr:uid="{00000000-0005-0000-0000-00008E910000}"/>
    <cellStyle name="Normal 185 5 3 2 2" xfId="28080" xr:uid="{00000000-0005-0000-0000-00008F910000}"/>
    <cellStyle name="Normal 185 5 3 2 3" xfId="43475" xr:uid="{00000000-0005-0000-0000-000090910000}"/>
    <cellStyle name="Normal 185 5 3 3" xfId="20382" xr:uid="{00000000-0005-0000-0000-000091910000}"/>
    <cellStyle name="Normal 185 5 3 4" xfId="35777" xr:uid="{00000000-0005-0000-0000-000092910000}"/>
    <cellStyle name="Normal 185 5 4" xfId="8836" xr:uid="{00000000-0005-0000-0000-000093910000}"/>
    <cellStyle name="Normal 185 5 4 2" xfId="24231" xr:uid="{00000000-0005-0000-0000-000094910000}"/>
    <cellStyle name="Normal 185 5 4 3" xfId="39626" xr:uid="{00000000-0005-0000-0000-000095910000}"/>
    <cellStyle name="Normal 185 5 5" xfId="16533" xr:uid="{00000000-0005-0000-0000-000096910000}"/>
    <cellStyle name="Normal 185 5 6" xfId="31928" xr:uid="{00000000-0005-0000-0000-000097910000}"/>
    <cellStyle name="Normal 185 6" xfId="2060" xr:uid="{00000000-0005-0000-0000-000098910000}"/>
    <cellStyle name="Normal 185 6 2" xfId="5933" xr:uid="{00000000-0005-0000-0000-000099910000}"/>
    <cellStyle name="Normal 185 6 2 2" xfId="13647" xr:uid="{00000000-0005-0000-0000-00009A910000}"/>
    <cellStyle name="Normal 185 6 2 2 2" xfId="29042" xr:uid="{00000000-0005-0000-0000-00009B910000}"/>
    <cellStyle name="Normal 185 6 2 2 3" xfId="44437" xr:uid="{00000000-0005-0000-0000-00009C910000}"/>
    <cellStyle name="Normal 185 6 2 3" xfId="21344" xr:uid="{00000000-0005-0000-0000-00009D910000}"/>
    <cellStyle name="Normal 185 6 2 4" xfId="36739" xr:uid="{00000000-0005-0000-0000-00009E910000}"/>
    <cellStyle name="Normal 185 6 3" xfId="9798" xr:uid="{00000000-0005-0000-0000-00009F910000}"/>
    <cellStyle name="Normal 185 6 3 2" xfId="25193" xr:uid="{00000000-0005-0000-0000-0000A0910000}"/>
    <cellStyle name="Normal 185 6 3 3" xfId="40588" xr:uid="{00000000-0005-0000-0000-0000A1910000}"/>
    <cellStyle name="Normal 185 6 4" xfId="17495" xr:uid="{00000000-0005-0000-0000-0000A2910000}"/>
    <cellStyle name="Normal 185 6 5" xfId="32890" xr:uid="{00000000-0005-0000-0000-0000A3910000}"/>
    <cellStyle name="Normal 185 7" xfId="4019" xr:uid="{00000000-0005-0000-0000-0000A4910000}"/>
    <cellStyle name="Normal 185 7 2" xfId="11735" xr:uid="{00000000-0005-0000-0000-0000A5910000}"/>
    <cellStyle name="Normal 185 7 2 2" xfId="27130" xr:uid="{00000000-0005-0000-0000-0000A6910000}"/>
    <cellStyle name="Normal 185 7 2 3" xfId="42525" xr:uid="{00000000-0005-0000-0000-0000A7910000}"/>
    <cellStyle name="Normal 185 7 3" xfId="19432" xr:uid="{00000000-0005-0000-0000-0000A8910000}"/>
    <cellStyle name="Normal 185 7 4" xfId="34827" xr:uid="{00000000-0005-0000-0000-0000A9910000}"/>
    <cellStyle name="Normal 185 8" xfId="7884" xr:uid="{00000000-0005-0000-0000-0000AA910000}"/>
    <cellStyle name="Normal 185 8 2" xfId="23281" xr:uid="{00000000-0005-0000-0000-0000AB910000}"/>
    <cellStyle name="Normal 185 8 3" xfId="38676" xr:uid="{00000000-0005-0000-0000-0000AC910000}"/>
    <cellStyle name="Normal 185 9" xfId="15571" xr:uid="{00000000-0005-0000-0000-0000AD910000}"/>
    <cellStyle name="Normal 186" xfId="84" xr:uid="{00000000-0005-0000-0000-0000AE910000}"/>
    <cellStyle name="Normal 186 10" xfId="30967" xr:uid="{00000000-0005-0000-0000-0000AF910000}"/>
    <cellStyle name="Normal 186 2" xfId="196" xr:uid="{00000000-0005-0000-0000-0000B0910000}"/>
    <cellStyle name="Normal 186 2 2" xfId="449" xr:uid="{00000000-0005-0000-0000-0000B1910000}"/>
    <cellStyle name="Normal 186 2 2 2" xfId="934" xr:uid="{00000000-0005-0000-0000-0000B2910000}"/>
    <cellStyle name="Normal 186 2 2 2 2" xfId="1900" xr:uid="{00000000-0005-0000-0000-0000B3910000}"/>
    <cellStyle name="Normal 186 2 2 2 2 2" xfId="3829" xr:uid="{00000000-0005-0000-0000-0000B4910000}"/>
    <cellStyle name="Normal 186 2 2 2 2 2 2" xfId="7702" xr:uid="{00000000-0005-0000-0000-0000B5910000}"/>
    <cellStyle name="Normal 186 2 2 2 2 2 2 2" xfId="15416" xr:uid="{00000000-0005-0000-0000-0000B6910000}"/>
    <cellStyle name="Normal 186 2 2 2 2 2 2 2 2" xfId="30811" xr:uid="{00000000-0005-0000-0000-0000B7910000}"/>
    <cellStyle name="Normal 186 2 2 2 2 2 2 2 3" xfId="46206" xr:uid="{00000000-0005-0000-0000-0000B8910000}"/>
    <cellStyle name="Normal 186 2 2 2 2 2 2 3" xfId="23113" xr:uid="{00000000-0005-0000-0000-0000B9910000}"/>
    <cellStyle name="Normal 186 2 2 2 2 2 2 4" xfId="38508" xr:uid="{00000000-0005-0000-0000-0000BA910000}"/>
    <cellStyle name="Normal 186 2 2 2 2 2 3" xfId="11567" xr:uid="{00000000-0005-0000-0000-0000BB910000}"/>
    <cellStyle name="Normal 186 2 2 2 2 2 3 2" xfId="26962" xr:uid="{00000000-0005-0000-0000-0000BC910000}"/>
    <cellStyle name="Normal 186 2 2 2 2 2 3 3" xfId="42357" xr:uid="{00000000-0005-0000-0000-0000BD910000}"/>
    <cellStyle name="Normal 186 2 2 2 2 2 4" xfId="19264" xr:uid="{00000000-0005-0000-0000-0000BE910000}"/>
    <cellStyle name="Normal 186 2 2 2 2 2 5" xfId="34659" xr:uid="{00000000-0005-0000-0000-0000BF910000}"/>
    <cellStyle name="Normal 186 2 2 2 2 3" xfId="5778" xr:uid="{00000000-0005-0000-0000-0000C0910000}"/>
    <cellStyle name="Normal 186 2 2 2 2 3 2" xfId="13492" xr:uid="{00000000-0005-0000-0000-0000C1910000}"/>
    <cellStyle name="Normal 186 2 2 2 2 3 2 2" xfId="28887" xr:uid="{00000000-0005-0000-0000-0000C2910000}"/>
    <cellStyle name="Normal 186 2 2 2 2 3 2 3" xfId="44282" xr:uid="{00000000-0005-0000-0000-0000C3910000}"/>
    <cellStyle name="Normal 186 2 2 2 2 3 3" xfId="21189" xr:uid="{00000000-0005-0000-0000-0000C4910000}"/>
    <cellStyle name="Normal 186 2 2 2 2 3 4" xfId="36584" xr:uid="{00000000-0005-0000-0000-0000C5910000}"/>
    <cellStyle name="Normal 186 2 2 2 2 4" xfId="9643" xr:uid="{00000000-0005-0000-0000-0000C6910000}"/>
    <cellStyle name="Normal 186 2 2 2 2 4 2" xfId="25038" xr:uid="{00000000-0005-0000-0000-0000C7910000}"/>
    <cellStyle name="Normal 186 2 2 2 2 4 3" xfId="40433" xr:uid="{00000000-0005-0000-0000-0000C8910000}"/>
    <cellStyle name="Normal 186 2 2 2 2 5" xfId="17340" xr:uid="{00000000-0005-0000-0000-0000C9910000}"/>
    <cellStyle name="Normal 186 2 2 2 2 6" xfId="32735" xr:uid="{00000000-0005-0000-0000-0000CA910000}"/>
    <cellStyle name="Normal 186 2 2 2 3" xfId="2867" xr:uid="{00000000-0005-0000-0000-0000CB910000}"/>
    <cellStyle name="Normal 186 2 2 2 3 2" xfId="6740" xr:uid="{00000000-0005-0000-0000-0000CC910000}"/>
    <cellStyle name="Normal 186 2 2 2 3 2 2" xfId="14454" xr:uid="{00000000-0005-0000-0000-0000CD910000}"/>
    <cellStyle name="Normal 186 2 2 2 3 2 2 2" xfId="29849" xr:uid="{00000000-0005-0000-0000-0000CE910000}"/>
    <cellStyle name="Normal 186 2 2 2 3 2 2 3" xfId="45244" xr:uid="{00000000-0005-0000-0000-0000CF910000}"/>
    <cellStyle name="Normal 186 2 2 2 3 2 3" xfId="22151" xr:uid="{00000000-0005-0000-0000-0000D0910000}"/>
    <cellStyle name="Normal 186 2 2 2 3 2 4" xfId="37546" xr:uid="{00000000-0005-0000-0000-0000D1910000}"/>
    <cellStyle name="Normal 186 2 2 2 3 3" xfId="10605" xr:uid="{00000000-0005-0000-0000-0000D2910000}"/>
    <cellStyle name="Normal 186 2 2 2 3 3 2" xfId="26000" xr:uid="{00000000-0005-0000-0000-0000D3910000}"/>
    <cellStyle name="Normal 186 2 2 2 3 3 3" xfId="41395" xr:uid="{00000000-0005-0000-0000-0000D4910000}"/>
    <cellStyle name="Normal 186 2 2 2 3 4" xfId="18302" xr:uid="{00000000-0005-0000-0000-0000D5910000}"/>
    <cellStyle name="Normal 186 2 2 2 3 5" xfId="33697" xr:uid="{00000000-0005-0000-0000-0000D6910000}"/>
    <cellStyle name="Normal 186 2 2 2 4" xfId="4816" xr:uid="{00000000-0005-0000-0000-0000D7910000}"/>
    <cellStyle name="Normal 186 2 2 2 4 2" xfId="12530" xr:uid="{00000000-0005-0000-0000-0000D8910000}"/>
    <cellStyle name="Normal 186 2 2 2 4 2 2" xfId="27925" xr:uid="{00000000-0005-0000-0000-0000D9910000}"/>
    <cellStyle name="Normal 186 2 2 2 4 2 3" xfId="43320" xr:uid="{00000000-0005-0000-0000-0000DA910000}"/>
    <cellStyle name="Normal 186 2 2 2 4 3" xfId="20227" xr:uid="{00000000-0005-0000-0000-0000DB910000}"/>
    <cellStyle name="Normal 186 2 2 2 4 4" xfId="35622" xr:uid="{00000000-0005-0000-0000-0000DC910000}"/>
    <cellStyle name="Normal 186 2 2 2 5" xfId="8681" xr:uid="{00000000-0005-0000-0000-0000DD910000}"/>
    <cellStyle name="Normal 186 2 2 2 5 2" xfId="24076" xr:uid="{00000000-0005-0000-0000-0000DE910000}"/>
    <cellStyle name="Normal 186 2 2 2 5 3" xfId="39471" xr:uid="{00000000-0005-0000-0000-0000DF910000}"/>
    <cellStyle name="Normal 186 2 2 2 6" xfId="16378" xr:uid="{00000000-0005-0000-0000-0000E0910000}"/>
    <cellStyle name="Normal 186 2 2 2 7" xfId="31773" xr:uid="{00000000-0005-0000-0000-0000E1910000}"/>
    <cellStyle name="Normal 186 2 2 3" xfId="1419" xr:uid="{00000000-0005-0000-0000-0000E2910000}"/>
    <cellStyle name="Normal 186 2 2 3 2" xfId="3348" xr:uid="{00000000-0005-0000-0000-0000E3910000}"/>
    <cellStyle name="Normal 186 2 2 3 2 2" xfId="7221" xr:uid="{00000000-0005-0000-0000-0000E4910000}"/>
    <cellStyle name="Normal 186 2 2 3 2 2 2" xfId="14935" xr:uid="{00000000-0005-0000-0000-0000E5910000}"/>
    <cellStyle name="Normal 186 2 2 3 2 2 2 2" xfId="30330" xr:uid="{00000000-0005-0000-0000-0000E6910000}"/>
    <cellStyle name="Normal 186 2 2 3 2 2 2 3" xfId="45725" xr:uid="{00000000-0005-0000-0000-0000E7910000}"/>
    <cellStyle name="Normal 186 2 2 3 2 2 3" xfId="22632" xr:uid="{00000000-0005-0000-0000-0000E8910000}"/>
    <cellStyle name="Normal 186 2 2 3 2 2 4" xfId="38027" xr:uid="{00000000-0005-0000-0000-0000E9910000}"/>
    <cellStyle name="Normal 186 2 2 3 2 3" xfId="11086" xr:uid="{00000000-0005-0000-0000-0000EA910000}"/>
    <cellStyle name="Normal 186 2 2 3 2 3 2" xfId="26481" xr:uid="{00000000-0005-0000-0000-0000EB910000}"/>
    <cellStyle name="Normal 186 2 2 3 2 3 3" xfId="41876" xr:uid="{00000000-0005-0000-0000-0000EC910000}"/>
    <cellStyle name="Normal 186 2 2 3 2 4" xfId="18783" xr:uid="{00000000-0005-0000-0000-0000ED910000}"/>
    <cellStyle name="Normal 186 2 2 3 2 5" xfId="34178" xr:uid="{00000000-0005-0000-0000-0000EE910000}"/>
    <cellStyle name="Normal 186 2 2 3 3" xfId="5297" xr:uid="{00000000-0005-0000-0000-0000EF910000}"/>
    <cellStyle name="Normal 186 2 2 3 3 2" xfId="13011" xr:uid="{00000000-0005-0000-0000-0000F0910000}"/>
    <cellStyle name="Normal 186 2 2 3 3 2 2" xfId="28406" xr:uid="{00000000-0005-0000-0000-0000F1910000}"/>
    <cellStyle name="Normal 186 2 2 3 3 2 3" xfId="43801" xr:uid="{00000000-0005-0000-0000-0000F2910000}"/>
    <cellStyle name="Normal 186 2 2 3 3 3" xfId="20708" xr:uid="{00000000-0005-0000-0000-0000F3910000}"/>
    <cellStyle name="Normal 186 2 2 3 3 4" xfId="36103" xr:uid="{00000000-0005-0000-0000-0000F4910000}"/>
    <cellStyle name="Normal 186 2 2 3 4" xfId="9162" xr:uid="{00000000-0005-0000-0000-0000F5910000}"/>
    <cellStyle name="Normal 186 2 2 3 4 2" xfId="24557" xr:uid="{00000000-0005-0000-0000-0000F6910000}"/>
    <cellStyle name="Normal 186 2 2 3 4 3" xfId="39952" xr:uid="{00000000-0005-0000-0000-0000F7910000}"/>
    <cellStyle name="Normal 186 2 2 3 5" xfId="16859" xr:uid="{00000000-0005-0000-0000-0000F8910000}"/>
    <cellStyle name="Normal 186 2 2 3 6" xfId="32254" xr:uid="{00000000-0005-0000-0000-0000F9910000}"/>
    <cellStyle name="Normal 186 2 2 4" xfId="2386" xr:uid="{00000000-0005-0000-0000-0000FA910000}"/>
    <cellStyle name="Normal 186 2 2 4 2" xfId="6259" xr:uid="{00000000-0005-0000-0000-0000FB910000}"/>
    <cellStyle name="Normal 186 2 2 4 2 2" xfId="13973" xr:uid="{00000000-0005-0000-0000-0000FC910000}"/>
    <cellStyle name="Normal 186 2 2 4 2 2 2" xfId="29368" xr:uid="{00000000-0005-0000-0000-0000FD910000}"/>
    <cellStyle name="Normal 186 2 2 4 2 2 3" xfId="44763" xr:uid="{00000000-0005-0000-0000-0000FE910000}"/>
    <cellStyle name="Normal 186 2 2 4 2 3" xfId="21670" xr:uid="{00000000-0005-0000-0000-0000FF910000}"/>
    <cellStyle name="Normal 186 2 2 4 2 4" xfId="37065" xr:uid="{00000000-0005-0000-0000-000000920000}"/>
    <cellStyle name="Normal 186 2 2 4 3" xfId="10124" xr:uid="{00000000-0005-0000-0000-000001920000}"/>
    <cellStyle name="Normal 186 2 2 4 3 2" xfId="25519" xr:uid="{00000000-0005-0000-0000-000002920000}"/>
    <cellStyle name="Normal 186 2 2 4 3 3" xfId="40914" xr:uid="{00000000-0005-0000-0000-000003920000}"/>
    <cellStyle name="Normal 186 2 2 4 4" xfId="17821" xr:uid="{00000000-0005-0000-0000-000004920000}"/>
    <cellStyle name="Normal 186 2 2 4 5" xfId="33216" xr:uid="{00000000-0005-0000-0000-000005920000}"/>
    <cellStyle name="Normal 186 2 2 5" xfId="4335" xr:uid="{00000000-0005-0000-0000-000006920000}"/>
    <cellStyle name="Normal 186 2 2 5 2" xfId="12049" xr:uid="{00000000-0005-0000-0000-000007920000}"/>
    <cellStyle name="Normal 186 2 2 5 2 2" xfId="27444" xr:uid="{00000000-0005-0000-0000-000008920000}"/>
    <cellStyle name="Normal 186 2 2 5 2 3" xfId="42839" xr:uid="{00000000-0005-0000-0000-000009920000}"/>
    <cellStyle name="Normal 186 2 2 5 3" xfId="19746" xr:uid="{00000000-0005-0000-0000-00000A920000}"/>
    <cellStyle name="Normal 186 2 2 5 4" xfId="35141" xr:uid="{00000000-0005-0000-0000-00000B920000}"/>
    <cellStyle name="Normal 186 2 2 6" xfId="8200" xr:uid="{00000000-0005-0000-0000-00000C920000}"/>
    <cellStyle name="Normal 186 2 2 6 2" xfId="23595" xr:uid="{00000000-0005-0000-0000-00000D920000}"/>
    <cellStyle name="Normal 186 2 2 6 3" xfId="38990" xr:uid="{00000000-0005-0000-0000-00000E920000}"/>
    <cellStyle name="Normal 186 2 2 7" xfId="15897" xr:uid="{00000000-0005-0000-0000-00000F920000}"/>
    <cellStyle name="Normal 186 2 2 8" xfId="31292" xr:uid="{00000000-0005-0000-0000-000010920000}"/>
    <cellStyle name="Normal 186 2 3" xfId="713" xr:uid="{00000000-0005-0000-0000-000011920000}"/>
    <cellStyle name="Normal 186 2 3 2" xfId="1679" xr:uid="{00000000-0005-0000-0000-000012920000}"/>
    <cellStyle name="Normal 186 2 3 2 2" xfId="3608" xr:uid="{00000000-0005-0000-0000-000013920000}"/>
    <cellStyle name="Normal 186 2 3 2 2 2" xfId="7481" xr:uid="{00000000-0005-0000-0000-000014920000}"/>
    <cellStyle name="Normal 186 2 3 2 2 2 2" xfId="15195" xr:uid="{00000000-0005-0000-0000-000015920000}"/>
    <cellStyle name="Normal 186 2 3 2 2 2 2 2" xfId="30590" xr:uid="{00000000-0005-0000-0000-000016920000}"/>
    <cellStyle name="Normal 186 2 3 2 2 2 2 3" xfId="45985" xr:uid="{00000000-0005-0000-0000-000017920000}"/>
    <cellStyle name="Normal 186 2 3 2 2 2 3" xfId="22892" xr:uid="{00000000-0005-0000-0000-000018920000}"/>
    <cellStyle name="Normal 186 2 3 2 2 2 4" xfId="38287" xr:uid="{00000000-0005-0000-0000-000019920000}"/>
    <cellStyle name="Normal 186 2 3 2 2 3" xfId="11346" xr:uid="{00000000-0005-0000-0000-00001A920000}"/>
    <cellStyle name="Normal 186 2 3 2 2 3 2" xfId="26741" xr:uid="{00000000-0005-0000-0000-00001B920000}"/>
    <cellStyle name="Normal 186 2 3 2 2 3 3" xfId="42136" xr:uid="{00000000-0005-0000-0000-00001C920000}"/>
    <cellStyle name="Normal 186 2 3 2 2 4" xfId="19043" xr:uid="{00000000-0005-0000-0000-00001D920000}"/>
    <cellStyle name="Normal 186 2 3 2 2 5" xfId="34438" xr:uid="{00000000-0005-0000-0000-00001E920000}"/>
    <cellStyle name="Normal 186 2 3 2 3" xfId="5557" xr:uid="{00000000-0005-0000-0000-00001F920000}"/>
    <cellStyle name="Normal 186 2 3 2 3 2" xfId="13271" xr:uid="{00000000-0005-0000-0000-000020920000}"/>
    <cellStyle name="Normal 186 2 3 2 3 2 2" xfId="28666" xr:uid="{00000000-0005-0000-0000-000021920000}"/>
    <cellStyle name="Normal 186 2 3 2 3 2 3" xfId="44061" xr:uid="{00000000-0005-0000-0000-000022920000}"/>
    <cellStyle name="Normal 186 2 3 2 3 3" xfId="20968" xr:uid="{00000000-0005-0000-0000-000023920000}"/>
    <cellStyle name="Normal 186 2 3 2 3 4" xfId="36363" xr:uid="{00000000-0005-0000-0000-000024920000}"/>
    <cellStyle name="Normal 186 2 3 2 4" xfId="9422" xr:uid="{00000000-0005-0000-0000-000025920000}"/>
    <cellStyle name="Normal 186 2 3 2 4 2" xfId="24817" xr:uid="{00000000-0005-0000-0000-000026920000}"/>
    <cellStyle name="Normal 186 2 3 2 4 3" xfId="40212" xr:uid="{00000000-0005-0000-0000-000027920000}"/>
    <cellStyle name="Normal 186 2 3 2 5" xfId="17119" xr:uid="{00000000-0005-0000-0000-000028920000}"/>
    <cellStyle name="Normal 186 2 3 2 6" xfId="32514" xr:uid="{00000000-0005-0000-0000-000029920000}"/>
    <cellStyle name="Normal 186 2 3 3" xfId="2646" xr:uid="{00000000-0005-0000-0000-00002A920000}"/>
    <cellStyle name="Normal 186 2 3 3 2" xfId="6519" xr:uid="{00000000-0005-0000-0000-00002B920000}"/>
    <cellStyle name="Normal 186 2 3 3 2 2" xfId="14233" xr:uid="{00000000-0005-0000-0000-00002C920000}"/>
    <cellStyle name="Normal 186 2 3 3 2 2 2" xfId="29628" xr:uid="{00000000-0005-0000-0000-00002D920000}"/>
    <cellStyle name="Normal 186 2 3 3 2 2 3" xfId="45023" xr:uid="{00000000-0005-0000-0000-00002E920000}"/>
    <cellStyle name="Normal 186 2 3 3 2 3" xfId="21930" xr:uid="{00000000-0005-0000-0000-00002F920000}"/>
    <cellStyle name="Normal 186 2 3 3 2 4" xfId="37325" xr:uid="{00000000-0005-0000-0000-000030920000}"/>
    <cellStyle name="Normal 186 2 3 3 3" xfId="10384" xr:uid="{00000000-0005-0000-0000-000031920000}"/>
    <cellStyle name="Normal 186 2 3 3 3 2" xfId="25779" xr:uid="{00000000-0005-0000-0000-000032920000}"/>
    <cellStyle name="Normal 186 2 3 3 3 3" xfId="41174" xr:uid="{00000000-0005-0000-0000-000033920000}"/>
    <cellStyle name="Normal 186 2 3 3 4" xfId="18081" xr:uid="{00000000-0005-0000-0000-000034920000}"/>
    <cellStyle name="Normal 186 2 3 3 5" xfId="33476" xr:uid="{00000000-0005-0000-0000-000035920000}"/>
    <cellStyle name="Normal 186 2 3 4" xfId="4595" xr:uid="{00000000-0005-0000-0000-000036920000}"/>
    <cellStyle name="Normal 186 2 3 4 2" xfId="12309" xr:uid="{00000000-0005-0000-0000-000037920000}"/>
    <cellStyle name="Normal 186 2 3 4 2 2" xfId="27704" xr:uid="{00000000-0005-0000-0000-000038920000}"/>
    <cellStyle name="Normal 186 2 3 4 2 3" xfId="43099" xr:uid="{00000000-0005-0000-0000-000039920000}"/>
    <cellStyle name="Normal 186 2 3 4 3" xfId="20006" xr:uid="{00000000-0005-0000-0000-00003A920000}"/>
    <cellStyle name="Normal 186 2 3 4 4" xfId="35401" xr:uid="{00000000-0005-0000-0000-00003B920000}"/>
    <cellStyle name="Normal 186 2 3 5" xfId="8460" xr:uid="{00000000-0005-0000-0000-00003C920000}"/>
    <cellStyle name="Normal 186 2 3 5 2" xfId="23855" xr:uid="{00000000-0005-0000-0000-00003D920000}"/>
    <cellStyle name="Normal 186 2 3 5 3" xfId="39250" xr:uid="{00000000-0005-0000-0000-00003E920000}"/>
    <cellStyle name="Normal 186 2 3 6" xfId="16157" xr:uid="{00000000-0005-0000-0000-00003F920000}"/>
    <cellStyle name="Normal 186 2 3 7" xfId="31552" xr:uid="{00000000-0005-0000-0000-000040920000}"/>
    <cellStyle name="Normal 186 2 4" xfId="1198" xr:uid="{00000000-0005-0000-0000-000041920000}"/>
    <cellStyle name="Normal 186 2 4 2" xfId="3127" xr:uid="{00000000-0005-0000-0000-000042920000}"/>
    <cellStyle name="Normal 186 2 4 2 2" xfId="7000" xr:uid="{00000000-0005-0000-0000-000043920000}"/>
    <cellStyle name="Normal 186 2 4 2 2 2" xfId="14714" xr:uid="{00000000-0005-0000-0000-000044920000}"/>
    <cellStyle name="Normal 186 2 4 2 2 2 2" xfId="30109" xr:uid="{00000000-0005-0000-0000-000045920000}"/>
    <cellStyle name="Normal 186 2 4 2 2 2 3" xfId="45504" xr:uid="{00000000-0005-0000-0000-000046920000}"/>
    <cellStyle name="Normal 186 2 4 2 2 3" xfId="22411" xr:uid="{00000000-0005-0000-0000-000047920000}"/>
    <cellStyle name="Normal 186 2 4 2 2 4" xfId="37806" xr:uid="{00000000-0005-0000-0000-000048920000}"/>
    <cellStyle name="Normal 186 2 4 2 3" xfId="10865" xr:uid="{00000000-0005-0000-0000-000049920000}"/>
    <cellStyle name="Normal 186 2 4 2 3 2" xfId="26260" xr:uid="{00000000-0005-0000-0000-00004A920000}"/>
    <cellStyle name="Normal 186 2 4 2 3 3" xfId="41655" xr:uid="{00000000-0005-0000-0000-00004B920000}"/>
    <cellStyle name="Normal 186 2 4 2 4" xfId="18562" xr:uid="{00000000-0005-0000-0000-00004C920000}"/>
    <cellStyle name="Normal 186 2 4 2 5" xfId="33957" xr:uid="{00000000-0005-0000-0000-00004D920000}"/>
    <cellStyle name="Normal 186 2 4 3" xfId="5076" xr:uid="{00000000-0005-0000-0000-00004E920000}"/>
    <cellStyle name="Normal 186 2 4 3 2" xfId="12790" xr:uid="{00000000-0005-0000-0000-00004F920000}"/>
    <cellStyle name="Normal 186 2 4 3 2 2" xfId="28185" xr:uid="{00000000-0005-0000-0000-000050920000}"/>
    <cellStyle name="Normal 186 2 4 3 2 3" xfId="43580" xr:uid="{00000000-0005-0000-0000-000051920000}"/>
    <cellStyle name="Normal 186 2 4 3 3" xfId="20487" xr:uid="{00000000-0005-0000-0000-000052920000}"/>
    <cellStyle name="Normal 186 2 4 3 4" xfId="35882" xr:uid="{00000000-0005-0000-0000-000053920000}"/>
    <cellStyle name="Normal 186 2 4 4" xfId="8941" xr:uid="{00000000-0005-0000-0000-000054920000}"/>
    <cellStyle name="Normal 186 2 4 4 2" xfId="24336" xr:uid="{00000000-0005-0000-0000-000055920000}"/>
    <cellStyle name="Normal 186 2 4 4 3" xfId="39731" xr:uid="{00000000-0005-0000-0000-000056920000}"/>
    <cellStyle name="Normal 186 2 4 5" xfId="16638" xr:uid="{00000000-0005-0000-0000-000057920000}"/>
    <cellStyle name="Normal 186 2 4 6" xfId="32033" xr:uid="{00000000-0005-0000-0000-000058920000}"/>
    <cellStyle name="Normal 186 2 5" xfId="2165" xr:uid="{00000000-0005-0000-0000-000059920000}"/>
    <cellStyle name="Normal 186 2 5 2" xfId="6038" xr:uid="{00000000-0005-0000-0000-00005A920000}"/>
    <cellStyle name="Normal 186 2 5 2 2" xfId="13752" xr:uid="{00000000-0005-0000-0000-00005B920000}"/>
    <cellStyle name="Normal 186 2 5 2 2 2" xfId="29147" xr:uid="{00000000-0005-0000-0000-00005C920000}"/>
    <cellStyle name="Normal 186 2 5 2 2 3" xfId="44542" xr:uid="{00000000-0005-0000-0000-00005D920000}"/>
    <cellStyle name="Normal 186 2 5 2 3" xfId="21449" xr:uid="{00000000-0005-0000-0000-00005E920000}"/>
    <cellStyle name="Normal 186 2 5 2 4" xfId="36844" xr:uid="{00000000-0005-0000-0000-00005F920000}"/>
    <cellStyle name="Normal 186 2 5 3" xfId="9903" xr:uid="{00000000-0005-0000-0000-000060920000}"/>
    <cellStyle name="Normal 186 2 5 3 2" xfId="25298" xr:uid="{00000000-0005-0000-0000-000061920000}"/>
    <cellStyle name="Normal 186 2 5 3 3" xfId="40693" xr:uid="{00000000-0005-0000-0000-000062920000}"/>
    <cellStyle name="Normal 186 2 5 4" xfId="17600" xr:uid="{00000000-0005-0000-0000-000063920000}"/>
    <cellStyle name="Normal 186 2 5 5" xfId="32995" xr:uid="{00000000-0005-0000-0000-000064920000}"/>
    <cellStyle name="Normal 186 2 6" xfId="4125" xr:uid="{00000000-0005-0000-0000-000065920000}"/>
    <cellStyle name="Normal 186 2 6 2" xfId="11840" xr:uid="{00000000-0005-0000-0000-000066920000}"/>
    <cellStyle name="Normal 186 2 6 2 2" xfId="27235" xr:uid="{00000000-0005-0000-0000-000067920000}"/>
    <cellStyle name="Normal 186 2 6 2 3" xfId="42630" xr:uid="{00000000-0005-0000-0000-000068920000}"/>
    <cellStyle name="Normal 186 2 6 3" xfId="19537" xr:uid="{00000000-0005-0000-0000-000069920000}"/>
    <cellStyle name="Normal 186 2 6 4" xfId="34932" xr:uid="{00000000-0005-0000-0000-00006A920000}"/>
    <cellStyle name="Normal 186 2 7" xfId="7990" xr:uid="{00000000-0005-0000-0000-00006B920000}"/>
    <cellStyle name="Normal 186 2 7 2" xfId="23386" xr:uid="{00000000-0005-0000-0000-00006C920000}"/>
    <cellStyle name="Normal 186 2 7 3" xfId="38781" xr:uid="{00000000-0005-0000-0000-00006D920000}"/>
    <cellStyle name="Normal 186 2 8" xfId="15676" xr:uid="{00000000-0005-0000-0000-00006E920000}"/>
    <cellStyle name="Normal 186 2 9" xfId="31071" xr:uid="{00000000-0005-0000-0000-00006F920000}"/>
    <cellStyle name="Normal 186 3" xfId="345" xr:uid="{00000000-0005-0000-0000-000070920000}"/>
    <cellStyle name="Normal 186 3 2" xfId="830" xr:uid="{00000000-0005-0000-0000-000071920000}"/>
    <cellStyle name="Normal 186 3 2 2" xfId="1796" xr:uid="{00000000-0005-0000-0000-000072920000}"/>
    <cellStyle name="Normal 186 3 2 2 2" xfId="3725" xr:uid="{00000000-0005-0000-0000-000073920000}"/>
    <cellStyle name="Normal 186 3 2 2 2 2" xfId="7598" xr:uid="{00000000-0005-0000-0000-000074920000}"/>
    <cellStyle name="Normal 186 3 2 2 2 2 2" xfId="15312" xr:uid="{00000000-0005-0000-0000-000075920000}"/>
    <cellStyle name="Normal 186 3 2 2 2 2 2 2" xfId="30707" xr:uid="{00000000-0005-0000-0000-000076920000}"/>
    <cellStyle name="Normal 186 3 2 2 2 2 2 3" xfId="46102" xr:uid="{00000000-0005-0000-0000-000077920000}"/>
    <cellStyle name="Normal 186 3 2 2 2 2 3" xfId="23009" xr:uid="{00000000-0005-0000-0000-000078920000}"/>
    <cellStyle name="Normal 186 3 2 2 2 2 4" xfId="38404" xr:uid="{00000000-0005-0000-0000-000079920000}"/>
    <cellStyle name="Normal 186 3 2 2 2 3" xfId="11463" xr:uid="{00000000-0005-0000-0000-00007A920000}"/>
    <cellStyle name="Normal 186 3 2 2 2 3 2" xfId="26858" xr:uid="{00000000-0005-0000-0000-00007B920000}"/>
    <cellStyle name="Normal 186 3 2 2 2 3 3" xfId="42253" xr:uid="{00000000-0005-0000-0000-00007C920000}"/>
    <cellStyle name="Normal 186 3 2 2 2 4" xfId="19160" xr:uid="{00000000-0005-0000-0000-00007D920000}"/>
    <cellStyle name="Normal 186 3 2 2 2 5" xfId="34555" xr:uid="{00000000-0005-0000-0000-00007E920000}"/>
    <cellStyle name="Normal 186 3 2 2 3" xfId="5674" xr:uid="{00000000-0005-0000-0000-00007F920000}"/>
    <cellStyle name="Normal 186 3 2 2 3 2" xfId="13388" xr:uid="{00000000-0005-0000-0000-000080920000}"/>
    <cellStyle name="Normal 186 3 2 2 3 2 2" xfId="28783" xr:uid="{00000000-0005-0000-0000-000081920000}"/>
    <cellStyle name="Normal 186 3 2 2 3 2 3" xfId="44178" xr:uid="{00000000-0005-0000-0000-000082920000}"/>
    <cellStyle name="Normal 186 3 2 2 3 3" xfId="21085" xr:uid="{00000000-0005-0000-0000-000083920000}"/>
    <cellStyle name="Normal 186 3 2 2 3 4" xfId="36480" xr:uid="{00000000-0005-0000-0000-000084920000}"/>
    <cellStyle name="Normal 186 3 2 2 4" xfId="9539" xr:uid="{00000000-0005-0000-0000-000085920000}"/>
    <cellStyle name="Normal 186 3 2 2 4 2" xfId="24934" xr:uid="{00000000-0005-0000-0000-000086920000}"/>
    <cellStyle name="Normal 186 3 2 2 4 3" xfId="40329" xr:uid="{00000000-0005-0000-0000-000087920000}"/>
    <cellStyle name="Normal 186 3 2 2 5" xfId="17236" xr:uid="{00000000-0005-0000-0000-000088920000}"/>
    <cellStyle name="Normal 186 3 2 2 6" xfId="32631" xr:uid="{00000000-0005-0000-0000-000089920000}"/>
    <cellStyle name="Normal 186 3 2 3" xfId="2763" xr:uid="{00000000-0005-0000-0000-00008A920000}"/>
    <cellStyle name="Normal 186 3 2 3 2" xfId="6636" xr:uid="{00000000-0005-0000-0000-00008B920000}"/>
    <cellStyle name="Normal 186 3 2 3 2 2" xfId="14350" xr:uid="{00000000-0005-0000-0000-00008C920000}"/>
    <cellStyle name="Normal 186 3 2 3 2 2 2" xfId="29745" xr:uid="{00000000-0005-0000-0000-00008D920000}"/>
    <cellStyle name="Normal 186 3 2 3 2 2 3" xfId="45140" xr:uid="{00000000-0005-0000-0000-00008E920000}"/>
    <cellStyle name="Normal 186 3 2 3 2 3" xfId="22047" xr:uid="{00000000-0005-0000-0000-00008F920000}"/>
    <cellStyle name="Normal 186 3 2 3 2 4" xfId="37442" xr:uid="{00000000-0005-0000-0000-000090920000}"/>
    <cellStyle name="Normal 186 3 2 3 3" xfId="10501" xr:uid="{00000000-0005-0000-0000-000091920000}"/>
    <cellStyle name="Normal 186 3 2 3 3 2" xfId="25896" xr:uid="{00000000-0005-0000-0000-000092920000}"/>
    <cellStyle name="Normal 186 3 2 3 3 3" xfId="41291" xr:uid="{00000000-0005-0000-0000-000093920000}"/>
    <cellStyle name="Normal 186 3 2 3 4" xfId="18198" xr:uid="{00000000-0005-0000-0000-000094920000}"/>
    <cellStyle name="Normal 186 3 2 3 5" xfId="33593" xr:uid="{00000000-0005-0000-0000-000095920000}"/>
    <cellStyle name="Normal 186 3 2 4" xfId="4712" xr:uid="{00000000-0005-0000-0000-000096920000}"/>
    <cellStyle name="Normal 186 3 2 4 2" xfId="12426" xr:uid="{00000000-0005-0000-0000-000097920000}"/>
    <cellStyle name="Normal 186 3 2 4 2 2" xfId="27821" xr:uid="{00000000-0005-0000-0000-000098920000}"/>
    <cellStyle name="Normal 186 3 2 4 2 3" xfId="43216" xr:uid="{00000000-0005-0000-0000-000099920000}"/>
    <cellStyle name="Normal 186 3 2 4 3" xfId="20123" xr:uid="{00000000-0005-0000-0000-00009A920000}"/>
    <cellStyle name="Normal 186 3 2 4 4" xfId="35518" xr:uid="{00000000-0005-0000-0000-00009B920000}"/>
    <cellStyle name="Normal 186 3 2 5" xfId="8577" xr:uid="{00000000-0005-0000-0000-00009C920000}"/>
    <cellStyle name="Normal 186 3 2 5 2" xfId="23972" xr:uid="{00000000-0005-0000-0000-00009D920000}"/>
    <cellStyle name="Normal 186 3 2 5 3" xfId="39367" xr:uid="{00000000-0005-0000-0000-00009E920000}"/>
    <cellStyle name="Normal 186 3 2 6" xfId="16274" xr:uid="{00000000-0005-0000-0000-00009F920000}"/>
    <cellStyle name="Normal 186 3 2 7" xfId="31669" xr:uid="{00000000-0005-0000-0000-0000A0920000}"/>
    <cellStyle name="Normal 186 3 3" xfId="1315" xr:uid="{00000000-0005-0000-0000-0000A1920000}"/>
    <cellStyle name="Normal 186 3 3 2" xfId="3244" xr:uid="{00000000-0005-0000-0000-0000A2920000}"/>
    <cellStyle name="Normal 186 3 3 2 2" xfId="7117" xr:uid="{00000000-0005-0000-0000-0000A3920000}"/>
    <cellStyle name="Normal 186 3 3 2 2 2" xfId="14831" xr:uid="{00000000-0005-0000-0000-0000A4920000}"/>
    <cellStyle name="Normal 186 3 3 2 2 2 2" xfId="30226" xr:uid="{00000000-0005-0000-0000-0000A5920000}"/>
    <cellStyle name="Normal 186 3 3 2 2 2 3" xfId="45621" xr:uid="{00000000-0005-0000-0000-0000A6920000}"/>
    <cellStyle name="Normal 186 3 3 2 2 3" xfId="22528" xr:uid="{00000000-0005-0000-0000-0000A7920000}"/>
    <cellStyle name="Normal 186 3 3 2 2 4" xfId="37923" xr:uid="{00000000-0005-0000-0000-0000A8920000}"/>
    <cellStyle name="Normal 186 3 3 2 3" xfId="10982" xr:uid="{00000000-0005-0000-0000-0000A9920000}"/>
    <cellStyle name="Normal 186 3 3 2 3 2" xfId="26377" xr:uid="{00000000-0005-0000-0000-0000AA920000}"/>
    <cellStyle name="Normal 186 3 3 2 3 3" xfId="41772" xr:uid="{00000000-0005-0000-0000-0000AB920000}"/>
    <cellStyle name="Normal 186 3 3 2 4" xfId="18679" xr:uid="{00000000-0005-0000-0000-0000AC920000}"/>
    <cellStyle name="Normal 186 3 3 2 5" xfId="34074" xr:uid="{00000000-0005-0000-0000-0000AD920000}"/>
    <cellStyle name="Normal 186 3 3 3" xfId="5193" xr:uid="{00000000-0005-0000-0000-0000AE920000}"/>
    <cellStyle name="Normal 186 3 3 3 2" xfId="12907" xr:uid="{00000000-0005-0000-0000-0000AF920000}"/>
    <cellStyle name="Normal 186 3 3 3 2 2" xfId="28302" xr:uid="{00000000-0005-0000-0000-0000B0920000}"/>
    <cellStyle name="Normal 186 3 3 3 2 3" xfId="43697" xr:uid="{00000000-0005-0000-0000-0000B1920000}"/>
    <cellStyle name="Normal 186 3 3 3 3" xfId="20604" xr:uid="{00000000-0005-0000-0000-0000B2920000}"/>
    <cellStyle name="Normal 186 3 3 3 4" xfId="35999" xr:uid="{00000000-0005-0000-0000-0000B3920000}"/>
    <cellStyle name="Normal 186 3 3 4" xfId="9058" xr:uid="{00000000-0005-0000-0000-0000B4920000}"/>
    <cellStyle name="Normal 186 3 3 4 2" xfId="24453" xr:uid="{00000000-0005-0000-0000-0000B5920000}"/>
    <cellStyle name="Normal 186 3 3 4 3" xfId="39848" xr:uid="{00000000-0005-0000-0000-0000B6920000}"/>
    <cellStyle name="Normal 186 3 3 5" xfId="16755" xr:uid="{00000000-0005-0000-0000-0000B7920000}"/>
    <cellStyle name="Normal 186 3 3 6" xfId="32150" xr:uid="{00000000-0005-0000-0000-0000B8920000}"/>
    <cellStyle name="Normal 186 3 4" xfId="2282" xr:uid="{00000000-0005-0000-0000-0000B9920000}"/>
    <cellStyle name="Normal 186 3 4 2" xfId="6155" xr:uid="{00000000-0005-0000-0000-0000BA920000}"/>
    <cellStyle name="Normal 186 3 4 2 2" xfId="13869" xr:uid="{00000000-0005-0000-0000-0000BB920000}"/>
    <cellStyle name="Normal 186 3 4 2 2 2" xfId="29264" xr:uid="{00000000-0005-0000-0000-0000BC920000}"/>
    <cellStyle name="Normal 186 3 4 2 2 3" xfId="44659" xr:uid="{00000000-0005-0000-0000-0000BD920000}"/>
    <cellStyle name="Normal 186 3 4 2 3" xfId="21566" xr:uid="{00000000-0005-0000-0000-0000BE920000}"/>
    <cellStyle name="Normal 186 3 4 2 4" xfId="36961" xr:uid="{00000000-0005-0000-0000-0000BF920000}"/>
    <cellStyle name="Normal 186 3 4 3" xfId="10020" xr:uid="{00000000-0005-0000-0000-0000C0920000}"/>
    <cellStyle name="Normal 186 3 4 3 2" xfId="25415" xr:uid="{00000000-0005-0000-0000-0000C1920000}"/>
    <cellStyle name="Normal 186 3 4 3 3" xfId="40810" xr:uid="{00000000-0005-0000-0000-0000C2920000}"/>
    <cellStyle name="Normal 186 3 4 4" xfId="17717" xr:uid="{00000000-0005-0000-0000-0000C3920000}"/>
    <cellStyle name="Normal 186 3 4 5" xfId="33112" xr:uid="{00000000-0005-0000-0000-0000C4920000}"/>
    <cellStyle name="Normal 186 3 5" xfId="4231" xr:uid="{00000000-0005-0000-0000-0000C5920000}"/>
    <cellStyle name="Normal 186 3 5 2" xfId="11945" xr:uid="{00000000-0005-0000-0000-0000C6920000}"/>
    <cellStyle name="Normal 186 3 5 2 2" xfId="27340" xr:uid="{00000000-0005-0000-0000-0000C7920000}"/>
    <cellStyle name="Normal 186 3 5 2 3" xfId="42735" xr:uid="{00000000-0005-0000-0000-0000C8920000}"/>
    <cellStyle name="Normal 186 3 5 3" xfId="19642" xr:uid="{00000000-0005-0000-0000-0000C9920000}"/>
    <cellStyle name="Normal 186 3 5 4" xfId="35037" xr:uid="{00000000-0005-0000-0000-0000CA920000}"/>
    <cellStyle name="Normal 186 3 6" xfId="8096" xr:uid="{00000000-0005-0000-0000-0000CB920000}"/>
    <cellStyle name="Normal 186 3 6 2" xfId="23491" xr:uid="{00000000-0005-0000-0000-0000CC920000}"/>
    <cellStyle name="Normal 186 3 6 3" xfId="38886" xr:uid="{00000000-0005-0000-0000-0000CD920000}"/>
    <cellStyle name="Normal 186 3 7" xfId="15793" xr:uid="{00000000-0005-0000-0000-0000CE920000}"/>
    <cellStyle name="Normal 186 3 8" xfId="31188" xr:uid="{00000000-0005-0000-0000-0000CF920000}"/>
    <cellStyle name="Normal 186 4" xfId="609" xr:uid="{00000000-0005-0000-0000-0000D0920000}"/>
    <cellStyle name="Normal 186 4 2" xfId="1575" xr:uid="{00000000-0005-0000-0000-0000D1920000}"/>
    <cellStyle name="Normal 186 4 2 2" xfId="3504" xr:uid="{00000000-0005-0000-0000-0000D2920000}"/>
    <cellStyle name="Normal 186 4 2 2 2" xfId="7377" xr:uid="{00000000-0005-0000-0000-0000D3920000}"/>
    <cellStyle name="Normal 186 4 2 2 2 2" xfId="15091" xr:uid="{00000000-0005-0000-0000-0000D4920000}"/>
    <cellStyle name="Normal 186 4 2 2 2 2 2" xfId="30486" xr:uid="{00000000-0005-0000-0000-0000D5920000}"/>
    <cellStyle name="Normal 186 4 2 2 2 2 3" xfId="45881" xr:uid="{00000000-0005-0000-0000-0000D6920000}"/>
    <cellStyle name="Normal 186 4 2 2 2 3" xfId="22788" xr:uid="{00000000-0005-0000-0000-0000D7920000}"/>
    <cellStyle name="Normal 186 4 2 2 2 4" xfId="38183" xr:uid="{00000000-0005-0000-0000-0000D8920000}"/>
    <cellStyle name="Normal 186 4 2 2 3" xfId="11242" xr:uid="{00000000-0005-0000-0000-0000D9920000}"/>
    <cellStyle name="Normal 186 4 2 2 3 2" xfId="26637" xr:uid="{00000000-0005-0000-0000-0000DA920000}"/>
    <cellStyle name="Normal 186 4 2 2 3 3" xfId="42032" xr:uid="{00000000-0005-0000-0000-0000DB920000}"/>
    <cellStyle name="Normal 186 4 2 2 4" xfId="18939" xr:uid="{00000000-0005-0000-0000-0000DC920000}"/>
    <cellStyle name="Normal 186 4 2 2 5" xfId="34334" xr:uid="{00000000-0005-0000-0000-0000DD920000}"/>
    <cellStyle name="Normal 186 4 2 3" xfId="5453" xr:uid="{00000000-0005-0000-0000-0000DE920000}"/>
    <cellStyle name="Normal 186 4 2 3 2" xfId="13167" xr:uid="{00000000-0005-0000-0000-0000DF920000}"/>
    <cellStyle name="Normal 186 4 2 3 2 2" xfId="28562" xr:uid="{00000000-0005-0000-0000-0000E0920000}"/>
    <cellStyle name="Normal 186 4 2 3 2 3" xfId="43957" xr:uid="{00000000-0005-0000-0000-0000E1920000}"/>
    <cellStyle name="Normal 186 4 2 3 3" xfId="20864" xr:uid="{00000000-0005-0000-0000-0000E2920000}"/>
    <cellStyle name="Normal 186 4 2 3 4" xfId="36259" xr:uid="{00000000-0005-0000-0000-0000E3920000}"/>
    <cellStyle name="Normal 186 4 2 4" xfId="9318" xr:uid="{00000000-0005-0000-0000-0000E4920000}"/>
    <cellStyle name="Normal 186 4 2 4 2" xfId="24713" xr:uid="{00000000-0005-0000-0000-0000E5920000}"/>
    <cellStyle name="Normal 186 4 2 4 3" xfId="40108" xr:uid="{00000000-0005-0000-0000-0000E6920000}"/>
    <cellStyle name="Normal 186 4 2 5" xfId="17015" xr:uid="{00000000-0005-0000-0000-0000E7920000}"/>
    <cellStyle name="Normal 186 4 2 6" xfId="32410" xr:uid="{00000000-0005-0000-0000-0000E8920000}"/>
    <cellStyle name="Normal 186 4 3" xfId="2542" xr:uid="{00000000-0005-0000-0000-0000E9920000}"/>
    <cellStyle name="Normal 186 4 3 2" xfId="6415" xr:uid="{00000000-0005-0000-0000-0000EA920000}"/>
    <cellStyle name="Normal 186 4 3 2 2" xfId="14129" xr:uid="{00000000-0005-0000-0000-0000EB920000}"/>
    <cellStyle name="Normal 186 4 3 2 2 2" xfId="29524" xr:uid="{00000000-0005-0000-0000-0000EC920000}"/>
    <cellStyle name="Normal 186 4 3 2 2 3" xfId="44919" xr:uid="{00000000-0005-0000-0000-0000ED920000}"/>
    <cellStyle name="Normal 186 4 3 2 3" xfId="21826" xr:uid="{00000000-0005-0000-0000-0000EE920000}"/>
    <cellStyle name="Normal 186 4 3 2 4" xfId="37221" xr:uid="{00000000-0005-0000-0000-0000EF920000}"/>
    <cellStyle name="Normal 186 4 3 3" xfId="10280" xr:uid="{00000000-0005-0000-0000-0000F0920000}"/>
    <cellStyle name="Normal 186 4 3 3 2" xfId="25675" xr:uid="{00000000-0005-0000-0000-0000F1920000}"/>
    <cellStyle name="Normal 186 4 3 3 3" xfId="41070" xr:uid="{00000000-0005-0000-0000-0000F2920000}"/>
    <cellStyle name="Normal 186 4 3 4" xfId="17977" xr:uid="{00000000-0005-0000-0000-0000F3920000}"/>
    <cellStyle name="Normal 186 4 3 5" xfId="33372" xr:uid="{00000000-0005-0000-0000-0000F4920000}"/>
    <cellStyle name="Normal 186 4 4" xfId="4491" xr:uid="{00000000-0005-0000-0000-0000F5920000}"/>
    <cellStyle name="Normal 186 4 4 2" xfId="12205" xr:uid="{00000000-0005-0000-0000-0000F6920000}"/>
    <cellStyle name="Normal 186 4 4 2 2" xfId="27600" xr:uid="{00000000-0005-0000-0000-0000F7920000}"/>
    <cellStyle name="Normal 186 4 4 2 3" xfId="42995" xr:uid="{00000000-0005-0000-0000-0000F8920000}"/>
    <cellStyle name="Normal 186 4 4 3" xfId="19902" xr:uid="{00000000-0005-0000-0000-0000F9920000}"/>
    <cellStyle name="Normal 186 4 4 4" xfId="35297" xr:uid="{00000000-0005-0000-0000-0000FA920000}"/>
    <cellStyle name="Normal 186 4 5" xfId="8356" xr:uid="{00000000-0005-0000-0000-0000FB920000}"/>
    <cellStyle name="Normal 186 4 5 2" xfId="23751" xr:uid="{00000000-0005-0000-0000-0000FC920000}"/>
    <cellStyle name="Normal 186 4 5 3" xfId="39146" xr:uid="{00000000-0005-0000-0000-0000FD920000}"/>
    <cellStyle name="Normal 186 4 6" xfId="16053" xr:uid="{00000000-0005-0000-0000-0000FE920000}"/>
    <cellStyle name="Normal 186 4 7" xfId="31448" xr:uid="{00000000-0005-0000-0000-0000FF920000}"/>
    <cellStyle name="Normal 186 5" xfId="1094" xr:uid="{00000000-0005-0000-0000-000000930000}"/>
    <cellStyle name="Normal 186 5 2" xfId="3023" xr:uid="{00000000-0005-0000-0000-000001930000}"/>
    <cellStyle name="Normal 186 5 2 2" xfId="6896" xr:uid="{00000000-0005-0000-0000-000002930000}"/>
    <cellStyle name="Normal 186 5 2 2 2" xfId="14610" xr:uid="{00000000-0005-0000-0000-000003930000}"/>
    <cellStyle name="Normal 186 5 2 2 2 2" xfId="30005" xr:uid="{00000000-0005-0000-0000-000004930000}"/>
    <cellStyle name="Normal 186 5 2 2 2 3" xfId="45400" xr:uid="{00000000-0005-0000-0000-000005930000}"/>
    <cellStyle name="Normal 186 5 2 2 3" xfId="22307" xr:uid="{00000000-0005-0000-0000-000006930000}"/>
    <cellStyle name="Normal 186 5 2 2 4" xfId="37702" xr:uid="{00000000-0005-0000-0000-000007930000}"/>
    <cellStyle name="Normal 186 5 2 3" xfId="10761" xr:uid="{00000000-0005-0000-0000-000008930000}"/>
    <cellStyle name="Normal 186 5 2 3 2" xfId="26156" xr:uid="{00000000-0005-0000-0000-000009930000}"/>
    <cellStyle name="Normal 186 5 2 3 3" xfId="41551" xr:uid="{00000000-0005-0000-0000-00000A930000}"/>
    <cellStyle name="Normal 186 5 2 4" xfId="18458" xr:uid="{00000000-0005-0000-0000-00000B930000}"/>
    <cellStyle name="Normal 186 5 2 5" xfId="33853" xr:uid="{00000000-0005-0000-0000-00000C930000}"/>
    <cellStyle name="Normal 186 5 3" xfId="4972" xr:uid="{00000000-0005-0000-0000-00000D930000}"/>
    <cellStyle name="Normal 186 5 3 2" xfId="12686" xr:uid="{00000000-0005-0000-0000-00000E930000}"/>
    <cellStyle name="Normal 186 5 3 2 2" xfId="28081" xr:uid="{00000000-0005-0000-0000-00000F930000}"/>
    <cellStyle name="Normal 186 5 3 2 3" xfId="43476" xr:uid="{00000000-0005-0000-0000-000010930000}"/>
    <cellStyle name="Normal 186 5 3 3" xfId="20383" xr:uid="{00000000-0005-0000-0000-000011930000}"/>
    <cellStyle name="Normal 186 5 3 4" xfId="35778" xr:uid="{00000000-0005-0000-0000-000012930000}"/>
    <cellStyle name="Normal 186 5 4" xfId="8837" xr:uid="{00000000-0005-0000-0000-000013930000}"/>
    <cellStyle name="Normal 186 5 4 2" xfId="24232" xr:uid="{00000000-0005-0000-0000-000014930000}"/>
    <cellStyle name="Normal 186 5 4 3" xfId="39627" xr:uid="{00000000-0005-0000-0000-000015930000}"/>
    <cellStyle name="Normal 186 5 5" xfId="16534" xr:uid="{00000000-0005-0000-0000-000016930000}"/>
    <cellStyle name="Normal 186 5 6" xfId="31929" xr:uid="{00000000-0005-0000-0000-000017930000}"/>
    <cellStyle name="Normal 186 6" xfId="2061" xr:uid="{00000000-0005-0000-0000-000018930000}"/>
    <cellStyle name="Normal 186 6 2" xfId="5934" xr:uid="{00000000-0005-0000-0000-000019930000}"/>
    <cellStyle name="Normal 186 6 2 2" xfId="13648" xr:uid="{00000000-0005-0000-0000-00001A930000}"/>
    <cellStyle name="Normal 186 6 2 2 2" xfId="29043" xr:uid="{00000000-0005-0000-0000-00001B930000}"/>
    <cellStyle name="Normal 186 6 2 2 3" xfId="44438" xr:uid="{00000000-0005-0000-0000-00001C930000}"/>
    <cellStyle name="Normal 186 6 2 3" xfId="21345" xr:uid="{00000000-0005-0000-0000-00001D930000}"/>
    <cellStyle name="Normal 186 6 2 4" xfId="36740" xr:uid="{00000000-0005-0000-0000-00001E930000}"/>
    <cellStyle name="Normal 186 6 3" xfId="9799" xr:uid="{00000000-0005-0000-0000-00001F930000}"/>
    <cellStyle name="Normal 186 6 3 2" xfId="25194" xr:uid="{00000000-0005-0000-0000-000020930000}"/>
    <cellStyle name="Normal 186 6 3 3" xfId="40589" xr:uid="{00000000-0005-0000-0000-000021930000}"/>
    <cellStyle name="Normal 186 6 4" xfId="17496" xr:uid="{00000000-0005-0000-0000-000022930000}"/>
    <cellStyle name="Normal 186 6 5" xfId="32891" xr:uid="{00000000-0005-0000-0000-000023930000}"/>
    <cellStyle name="Normal 186 7" xfId="4020" xr:uid="{00000000-0005-0000-0000-000024930000}"/>
    <cellStyle name="Normal 186 7 2" xfId="11736" xr:uid="{00000000-0005-0000-0000-000025930000}"/>
    <cellStyle name="Normal 186 7 2 2" xfId="27131" xr:uid="{00000000-0005-0000-0000-000026930000}"/>
    <cellStyle name="Normal 186 7 2 3" xfId="42526" xr:uid="{00000000-0005-0000-0000-000027930000}"/>
    <cellStyle name="Normal 186 7 3" xfId="19433" xr:uid="{00000000-0005-0000-0000-000028930000}"/>
    <cellStyle name="Normal 186 7 4" xfId="34828" xr:uid="{00000000-0005-0000-0000-000029930000}"/>
    <cellStyle name="Normal 186 8" xfId="7885" xr:uid="{00000000-0005-0000-0000-00002A930000}"/>
    <cellStyle name="Normal 186 8 2" xfId="23282" xr:uid="{00000000-0005-0000-0000-00002B930000}"/>
    <cellStyle name="Normal 186 8 3" xfId="38677" xr:uid="{00000000-0005-0000-0000-00002C930000}"/>
    <cellStyle name="Normal 186 9" xfId="15572" xr:uid="{00000000-0005-0000-0000-00002D930000}"/>
    <cellStyle name="Normal 187" xfId="85" xr:uid="{00000000-0005-0000-0000-00002E930000}"/>
    <cellStyle name="Normal 187 10" xfId="30968" xr:uid="{00000000-0005-0000-0000-00002F930000}"/>
    <cellStyle name="Normal 187 2" xfId="197" xr:uid="{00000000-0005-0000-0000-000030930000}"/>
    <cellStyle name="Normal 187 2 2" xfId="450" xr:uid="{00000000-0005-0000-0000-000031930000}"/>
    <cellStyle name="Normal 187 2 2 2" xfId="935" xr:uid="{00000000-0005-0000-0000-000032930000}"/>
    <cellStyle name="Normal 187 2 2 2 2" xfId="1901" xr:uid="{00000000-0005-0000-0000-000033930000}"/>
    <cellStyle name="Normal 187 2 2 2 2 2" xfId="3830" xr:uid="{00000000-0005-0000-0000-000034930000}"/>
    <cellStyle name="Normal 187 2 2 2 2 2 2" xfId="7703" xr:uid="{00000000-0005-0000-0000-000035930000}"/>
    <cellStyle name="Normal 187 2 2 2 2 2 2 2" xfId="15417" xr:uid="{00000000-0005-0000-0000-000036930000}"/>
    <cellStyle name="Normal 187 2 2 2 2 2 2 2 2" xfId="30812" xr:uid="{00000000-0005-0000-0000-000037930000}"/>
    <cellStyle name="Normal 187 2 2 2 2 2 2 2 3" xfId="46207" xr:uid="{00000000-0005-0000-0000-000038930000}"/>
    <cellStyle name="Normal 187 2 2 2 2 2 2 3" xfId="23114" xr:uid="{00000000-0005-0000-0000-000039930000}"/>
    <cellStyle name="Normal 187 2 2 2 2 2 2 4" xfId="38509" xr:uid="{00000000-0005-0000-0000-00003A930000}"/>
    <cellStyle name="Normal 187 2 2 2 2 2 3" xfId="11568" xr:uid="{00000000-0005-0000-0000-00003B930000}"/>
    <cellStyle name="Normal 187 2 2 2 2 2 3 2" xfId="26963" xr:uid="{00000000-0005-0000-0000-00003C930000}"/>
    <cellStyle name="Normal 187 2 2 2 2 2 3 3" xfId="42358" xr:uid="{00000000-0005-0000-0000-00003D930000}"/>
    <cellStyle name="Normal 187 2 2 2 2 2 4" xfId="19265" xr:uid="{00000000-0005-0000-0000-00003E930000}"/>
    <cellStyle name="Normal 187 2 2 2 2 2 5" xfId="34660" xr:uid="{00000000-0005-0000-0000-00003F930000}"/>
    <cellStyle name="Normal 187 2 2 2 2 3" xfId="5779" xr:uid="{00000000-0005-0000-0000-000040930000}"/>
    <cellStyle name="Normal 187 2 2 2 2 3 2" xfId="13493" xr:uid="{00000000-0005-0000-0000-000041930000}"/>
    <cellStyle name="Normal 187 2 2 2 2 3 2 2" xfId="28888" xr:uid="{00000000-0005-0000-0000-000042930000}"/>
    <cellStyle name="Normal 187 2 2 2 2 3 2 3" xfId="44283" xr:uid="{00000000-0005-0000-0000-000043930000}"/>
    <cellStyle name="Normal 187 2 2 2 2 3 3" xfId="21190" xr:uid="{00000000-0005-0000-0000-000044930000}"/>
    <cellStyle name="Normal 187 2 2 2 2 3 4" xfId="36585" xr:uid="{00000000-0005-0000-0000-000045930000}"/>
    <cellStyle name="Normal 187 2 2 2 2 4" xfId="9644" xr:uid="{00000000-0005-0000-0000-000046930000}"/>
    <cellStyle name="Normal 187 2 2 2 2 4 2" xfId="25039" xr:uid="{00000000-0005-0000-0000-000047930000}"/>
    <cellStyle name="Normal 187 2 2 2 2 4 3" xfId="40434" xr:uid="{00000000-0005-0000-0000-000048930000}"/>
    <cellStyle name="Normal 187 2 2 2 2 5" xfId="17341" xr:uid="{00000000-0005-0000-0000-000049930000}"/>
    <cellStyle name="Normal 187 2 2 2 2 6" xfId="32736" xr:uid="{00000000-0005-0000-0000-00004A930000}"/>
    <cellStyle name="Normal 187 2 2 2 3" xfId="2868" xr:uid="{00000000-0005-0000-0000-00004B930000}"/>
    <cellStyle name="Normal 187 2 2 2 3 2" xfId="6741" xr:uid="{00000000-0005-0000-0000-00004C930000}"/>
    <cellStyle name="Normal 187 2 2 2 3 2 2" xfId="14455" xr:uid="{00000000-0005-0000-0000-00004D930000}"/>
    <cellStyle name="Normal 187 2 2 2 3 2 2 2" xfId="29850" xr:uid="{00000000-0005-0000-0000-00004E930000}"/>
    <cellStyle name="Normal 187 2 2 2 3 2 2 3" xfId="45245" xr:uid="{00000000-0005-0000-0000-00004F930000}"/>
    <cellStyle name="Normal 187 2 2 2 3 2 3" xfId="22152" xr:uid="{00000000-0005-0000-0000-000050930000}"/>
    <cellStyle name="Normal 187 2 2 2 3 2 4" xfId="37547" xr:uid="{00000000-0005-0000-0000-000051930000}"/>
    <cellStyle name="Normal 187 2 2 2 3 3" xfId="10606" xr:uid="{00000000-0005-0000-0000-000052930000}"/>
    <cellStyle name="Normal 187 2 2 2 3 3 2" xfId="26001" xr:uid="{00000000-0005-0000-0000-000053930000}"/>
    <cellStyle name="Normal 187 2 2 2 3 3 3" xfId="41396" xr:uid="{00000000-0005-0000-0000-000054930000}"/>
    <cellStyle name="Normal 187 2 2 2 3 4" xfId="18303" xr:uid="{00000000-0005-0000-0000-000055930000}"/>
    <cellStyle name="Normal 187 2 2 2 3 5" xfId="33698" xr:uid="{00000000-0005-0000-0000-000056930000}"/>
    <cellStyle name="Normal 187 2 2 2 4" xfId="4817" xr:uid="{00000000-0005-0000-0000-000057930000}"/>
    <cellStyle name="Normal 187 2 2 2 4 2" xfId="12531" xr:uid="{00000000-0005-0000-0000-000058930000}"/>
    <cellStyle name="Normal 187 2 2 2 4 2 2" xfId="27926" xr:uid="{00000000-0005-0000-0000-000059930000}"/>
    <cellStyle name="Normal 187 2 2 2 4 2 3" xfId="43321" xr:uid="{00000000-0005-0000-0000-00005A930000}"/>
    <cellStyle name="Normal 187 2 2 2 4 3" xfId="20228" xr:uid="{00000000-0005-0000-0000-00005B930000}"/>
    <cellStyle name="Normal 187 2 2 2 4 4" xfId="35623" xr:uid="{00000000-0005-0000-0000-00005C930000}"/>
    <cellStyle name="Normal 187 2 2 2 5" xfId="8682" xr:uid="{00000000-0005-0000-0000-00005D930000}"/>
    <cellStyle name="Normal 187 2 2 2 5 2" xfId="24077" xr:uid="{00000000-0005-0000-0000-00005E930000}"/>
    <cellStyle name="Normal 187 2 2 2 5 3" xfId="39472" xr:uid="{00000000-0005-0000-0000-00005F930000}"/>
    <cellStyle name="Normal 187 2 2 2 6" xfId="16379" xr:uid="{00000000-0005-0000-0000-000060930000}"/>
    <cellStyle name="Normal 187 2 2 2 7" xfId="31774" xr:uid="{00000000-0005-0000-0000-000061930000}"/>
    <cellStyle name="Normal 187 2 2 3" xfId="1420" xr:uid="{00000000-0005-0000-0000-000062930000}"/>
    <cellStyle name="Normal 187 2 2 3 2" xfId="3349" xr:uid="{00000000-0005-0000-0000-000063930000}"/>
    <cellStyle name="Normal 187 2 2 3 2 2" xfId="7222" xr:uid="{00000000-0005-0000-0000-000064930000}"/>
    <cellStyle name="Normal 187 2 2 3 2 2 2" xfId="14936" xr:uid="{00000000-0005-0000-0000-000065930000}"/>
    <cellStyle name="Normal 187 2 2 3 2 2 2 2" xfId="30331" xr:uid="{00000000-0005-0000-0000-000066930000}"/>
    <cellStyle name="Normal 187 2 2 3 2 2 2 3" xfId="45726" xr:uid="{00000000-0005-0000-0000-000067930000}"/>
    <cellStyle name="Normal 187 2 2 3 2 2 3" xfId="22633" xr:uid="{00000000-0005-0000-0000-000068930000}"/>
    <cellStyle name="Normal 187 2 2 3 2 2 4" xfId="38028" xr:uid="{00000000-0005-0000-0000-000069930000}"/>
    <cellStyle name="Normal 187 2 2 3 2 3" xfId="11087" xr:uid="{00000000-0005-0000-0000-00006A930000}"/>
    <cellStyle name="Normal 187 2 2 3 2 3 2" xfId="26482" xr:uid="{00000000-0005-0000-0000-00006B930000}"/>
    <cellStyle name="Normal 187 2 2 3 2 3 3" xfId="41877" xr:uid="{00000000-0005-0000-0000-00006C930000}"/>
    <cellStyle name="Normal 187 2 2 3 2 4" xfId="18784" xr:uid="{00000000-0005-0000-0000-00006D930000}"/>
    <cellStyle name="Normal 187 2 2 3 2 5" xfId="34179" xr:uid="{00000000-0005-0000-0000-00006E930000}"/>
    <cellStyle name="Normal 187 2 2 3 3" xfId="5298" xr:uid="{00000000-0005-0000-0000-00006F930000}"/>
    <cellStyle name="Normal 187 2 2 3 3 2" xfId="13012" xr:uid="{00000000-0005-0000-0000-000070930000}"/>
    <cellStyle name="Normal 187 2 2 3 3 2 2" xfId="28407" xr:uid="{00000000-0005-0000-0000-000071930000}"/>
    <cellStyle name="Normal 187 2 2 3 3 2 3" xfId="43802" xr:uid="{00000000-0005-0000-0000-000072930000}"/>
    <cellStyle name="Normal 187 2 2 3 3 3" xfId="20709" xr:uid="{00000000-0005-0000-0000-000073930000}"/>
    <cellStyle name="Normal 187 2 2 3 3 4" xfId="36104" xr:uid="{00000000-0005-0000-0000-000074930000}"/>
    <cellStyle name="Normal 187 2 2 3 4" xfId="9163" xr:uid="{00000000-0005-0000-0000-000075930000}"/>
    <cellStyle name="Normal 187 2 2 3 4 2" xfId="24558" xr:uid="{00000000-0005-0000-0000-000076930000}"/>
    <cellStyle name="Normal 187 2 2 3 4 3" xfId="39953" xr:uid="{00000000-0005-0000-0000-000077930000}"/>
    <cellStyle name="Normal 187 2 2 3 5" xfId="16860" xr:uid="{00000000-0005-0000-0000-000078930000}"/>
    <cellStyle name="Normal 187 2 2 3 6" xfId="32255" xr:uid="{00000000-0005-0000-0000-000079930000}"/>
    <cellStyle name="Normal 187 2 2 4" xfId="2387" xr:uid="{00000000-0005-0000-0000-00007A930000}"/>
    <cellStyle name="Normal 187 2 2 4 2" xfId="6260" xr:uid="{00000000-0005-0000-0000-00007B930000}"/>
    <cellStyle name="Normal 187 2 2 4 2 2" xfId="13974" xr:uid="{00000000-0005-0000-0000-00007C930000}"/>
    <cellStyle name="Normal 187 2 2 4 2 2 2" xfId="29369" xr:uid="{00000000-0005-0000-0000-00007D930000}"/>
    <cellStyle name="Normal 187 2 2 4 2 2 3" xfId="44764" xr:uid="{00000000-0005-0000-0000-00007E930000}"/>
    <cellStyle name="Normal 187 2 2 4 2 3" xfId="21671" xr:uid="{00000000-0005-0000-0000-00007F930000}"/>
    <cellStyle name="Normal 187 2 2 4 2 4" xfId="37066" xr:uid="{00000000-0005-0000-0000-000080930000}"/>
    <cellStyle name="Normal 187 2 2 4 3" xfId="10125" xr:uid="{00000000-0005-0000-0000-000081930000}"/>
    <cellStyle name="Normal 187 2 2 4 3 2" xfId="25520" xr:uid="{00000000-0005-0000-0000-000082930000}"/>
    <cellStyle name="Normal 187 2 2 4 3 3" xfId="40915" xr:uid="{00000000-0005-0000-0000-000083930000}"/>
    <cellStyle name="Normal 187 2 2 4 4" xfId="17822" xr:uid="{00000000-0005-0000-0000-000084930000}"/>
    <cellStyle name="Normal 187 2 2 4 5" xfId="33217" xr:uid="{00000000-0005-0000-0000-000085930000}"/>
    <cellStyle name="Normal 187 2 2 5" xfId="4336" xr:uid="{00000000-0005-0000-0000-000086930000}"/>
    <cellStyle name="Normal 187 2 2 5 2" xfId="12050" xr:uid="{00000000-0005-0000-0000-000087930000}"/>
    <cellStyle name="Normal 187 2 2 5 2 2" xfId="27445" xr:uid="{00000000-0005-0000-0000-000088930000}"/>
    <cellStyle name="Normal 187 2 2 5 2 3" xfId="42840" xr:uid="{00000000-0005-0000-0000-000089930000}"/>
    <cellStyle name="Normal 187 2 2 5 3" xfId="19747" xr:uid="{00000000-0005-0000-0000-00008A930000}"/>
    <cellStyle name="Normal 187 2 2 5 4" xfId="35142" xr:uid="{00000000-0005-0000-0000-00008B930000}"/>
    <cellStyle name="Normal 187 2 2 6" xfId="8201" xr:uid="{00000000-0005-0000-0000-00008C930000}"/>
    <cellStyle name="Normal 187 2 2 6 2" xfId="23596" xr:uid="{00000000-0005-0000-0000-00008D930000}"/>
    <cellStyle name="Normal 187 2 2 6 3" xfId="38991" xr:uid="{00000000-0005-0000-0000-00008E930000}"/>
    <cellStyle name="Normal 187 2 2 7" xfId="15898" xr:uid="{00000000-0005-0000-0000-00008F930000}"/>
    <cellStyle name="Normal 187 2 2 8" xfId="31293" xr:uid="{00000000-0005-0000-0000-000090930000}"/>
    <cellStyle name="Normal 187 2 3" xfId="714" xr:uid="{00000000-0005-0000-0000-000091930000}"/>
    <cellStyle name="Normal 187 2 3 2" xfId="1680" xr:uid="{00000000-0005-0000-0000-000092930000}"/>
    <cellStyle name="Normal 187 2 3 2 2" xfId="3609" xr:uid="{00000000-0005-0000-0000-000093930000}"/>
    <cellStyle name="Normal 187 2 3 2 2 2" xfId="7482" xr:uid="{00000000-0005-0000-0000-000094930000}"/>
    <cellStyle name="Normal 187 2 3 2 2 2 2" xfId="15196" xr:uid="{00000000-0005-0000-0000-000095930000}"/>
    <cellStyle name="Normal 187 2 3 2 2 2 2 2" xfId="30591" xr:uid="{00000000-0005-0000-0000-000096930000}"/>
    <cellStyle name="Normal 187 2 3 2 2 2 2 3" xfId="45986" xr:uid="{00000000-0005-0000-0000-000097930000}"/>
    <cellStyle name="Normal 187 2 3 2 2 2 3" xfId="22893" xr:uid="{00000000-0005-0000-0000-000098930000}"/>
    <cellStyle name="Normal 187 2 3 2 2 2 4" xfId="38288" xr:uid="{00000000-0005-0000-0000-000099930000}"/>
    <cellStyle name="Normal 187 2 3 2 2 3" xfId="11347" xr:uid="{00000000-0005-0000-0000-00009A930000}"/>
    <cellStyle name="Normal 187 2 3 2 2 3 2" xfId="26742" xr:uid="{00000000-0005-0000-0000-00009B930000}"/>
    <cellStyle name="Normal 187 2 3 2 2 3 3" xfId="42137" xr:uid="{00000000-0005-0000-0000-00009C930000}"/>
    <cellStyle name="Normal 187 2 3 2 2 4" xfId="19044" xr:uid="{00000000-0005-0000-0000-00009D930000}"/>
    <cellStyle name="Normal 187 2 3 2 2 5" xfId="34439" xr:uid="{00000000-0005-0000-0000-00009E930000}"/>
    <cellStyle name="Normal 187 2 3 2 3" xfId="5558" xr:uid="{00000000-0005-0000-0000-00009F930000}"/>
    <cellStyle name="Normal 187 2 3 2 3 2" xfId="13272" xr:uid="{00000000-0005-0000-0000-0000A0930000}"/>
    <cellStyle name="Normal 187 2 3 2 3 2 2" xfId="28667" xr:uid="{00000000-0005-0000-0000-0000A1930000}"/>
    <cellStyle name="Normal 187 2 3 2 3 2 3" xfId="44062" xr:uid="{00000000-0005-0000-0000-0000A2930000}"/>
    <cellStyle name="Normal 187 2 3 2 3 3" xfId="20969" xr:uid="{00000000-0005-0000-0000-0000A3930000}"/>
    <cellStyle name="Normal 187 2 3 2 3 4" xfId="36364" xr:uid="{00000000-0005-0000-0000-0000A4930000}"/>
    <cellStyle name="Normal 187 2 3 2 4" xfId="9423" xr:uid="{00000000-0005-0000-0000-0000A5930000}"/>
    <cellStyle name="Normal 187 2 3 2 4 2" xfId="24818" xr:uid="{00000000-0005-0000-0000-0000A6930000}"/>
    <cellStyle name="Normal 187 2 3 2 4 3" xfId="40213" xr:uid="{00000000-0005-0000-0000-0000A7930000}"/>
    <cellStyle name="Normal 187 2 3 2 5" xfId="17120" xr:uid="{00000000-0005-0000-0000-0000A8930000}"/>
    <cellStyle name="Normal 187 2 3 2 6" xfId="32515" xr:uid="{00000000-0005-0000-0000-0000A9930000}"/>
    <cellStyle name="Normal 187 2 3 3" xfId="2647" xr:uid="{00000000-0005-0000-0000-0000AA930000}"/>
    <cellStyle name="Normal 187 2 3 3 2" xfId="6520" xr:uid="{00000000-0005-0000-0000-0000AB930000}"/>
    <cellStyle name="Normal 187 2 3 3 2 2" xfId="14234" xr:uid="{00000000-0005-0000-0000-0000AC930000}"/>
    <cellStyle name="Normal 187 2 3 3 2 2 2" xfId="29629" xr:uid="{00000000-0005-0000-0000-0000AD930000}"/>
    <cellStyle name="Normal 187 2 3 3 2 2 3" xfId="45024" xr:uid="{00000000-0005-0000-0000-0000AE930000}"/>
    <cellStyle name="Normal 187 2 3 3 2 3" xfId="21931" xr:uid="{00000000-0005-0000-0000-0000AF930000}"/>
    <cellStyle name="Normal 187 2 3 3 2 4" xfId="37326" xr:uid="{00000000-0005-0000-0000-0000B0930000}"/>
    <cellStyle name="Normal 187 2 3 3 3" xfId="10385" xr:uid="{00000000-0005-0000-0000-0000B1930000}"/>
    <cellStyle name="Normal 187 2 3 3 3 2" xfId="25780" xr:uid="{00000000-0005-0000-0000-0000B2930000}"/>
    <cellStyle name="Normal 187 2 3 3 3 3" xfId="41175" xr:uid="{00000000-0005-0000-0000-0000B3930000}"/>
    <cellStyle name="Normal 187 2 3 3 4" xfId="18082" xr:uid="{00000000-0005-0000-0000-0000B4930000}"/>
    <cellStyle name="Normal 187 2 3 3 5" xfId="33477" xr:uid="{00000000-0005-0000-0000-0000B5930000}"/>
    <cellStyle name="Normal 187 2 3 4" xfId="4596" xr:uid="{00000000-0005-0000-0000-0000B6930000}"/>
    <cellStyle name="Normal 187 2 3 4 2" xfId="12310" xr:uid="{00000000-0005-0000-0000-0000B7930000}"/>
    <cellStyle name="Normal 187 2 3 4 2 2" xfId="27705" xr:uid="{00000000-0005-0000-0000-0000B8930000}"/>
    <cellStyle name="Normal 187 2 3 4 2 3" xfId="43100" xr:uid="{00000000-0005-0000-0000-0000B9930000}"/>
    <cellStyle name="Normal 187 2 3 4 3" xfId="20007" xr:uid="{00000000-0005-0000-0000-0000BA930000}"/>
    <cellStyle name="Normal 187 2 3 4 4" xfId="35402" xr:uid="{00000000-0005-0000-0000-0000BB930000}"/>
    <cellStyle name="Normal 187 2 3 5" xfId="8461" xr:uid="{00000000-0005-0000-0000-0000BC930000}"/>
    <cellStyle name="Normal 187 2 3 5 2" xfId="23856" xr:uid="{00000000-0005-0000-0000-0000BD930000}"/>
    <cellStyle name="Normal 187 2 3 5 3" xfId="39251" xr:uid="{00000000-0005-0000-0000-0000BE930000}"/>
    <cellStyle name="Normal 187 2 3 6" xfId="16158" xr:uid="{00000000-0005-0000-0000-0000BF930000}"/>
    <cellStyle name="Normal 187 2 3 7" xfId="31553" xr:uid="{00000000-0005-0000-0000-0000C0930000}"/>
    <cellStyle name="Normal 187 2 4" xfId="1199" xr:uid="{00000000-0005-0000-0000-0000C1930000}"/>
    <cellStyle name="Normal 187 2 4 2" xfId="3128" xr:uid="{00000000-0005-0000-0000-0000C2930000}"/>
    <cellStyle name="Normal 187 2 4 2 2" xfId="7001" xr:uid="{00000000-0005-0000-0000-0000C3930000}"/>
    <cellStyle name="Normal 187 2 4 2 2 2" xfId="14715" xr:uid="{00000000-0005-0000-0000-0000C4930000}"/>
    <cellStyle name="Normal 187 2 4 2 2 2 2" xfId="30110" xr:uid="{00000000-0005-0000-0000-0000C5930000}"/>
    <cellStyle name="Normal 187 2 4 2 2 2 3" xfId="45505" xr:uid="{00000000-0005-0000-0000-0000C6930000}"/>
    <cellStyle name="Normal 187 2 4 2 2 3" xfId="22412" xr:uid="{00000000-0005-0000-0000-0000C7930000}"/>
    <cellStyle name="Normal 187 2 4 2 2 4" xfId="37807" xr:uid="{00000000-0005-0000-0000-0000C8930000}"/>
    <cellStyle name="Normal 187 2 4 2 3" xfId="10866" xr:uid="{00000000-0005-0000-0000-0000C9930000}"/>
    <cellStyle name="Normal 187 2 4 2 3 2" xfId="26261" xr:uid="{00000000-0005-0000-0000-0000CA930000}"/>
    <cellStyle name="Normal 187 2 4 2 3 3" xfId="41656" xr:uid="{00000000-0005-0000-0000-0000CB930000}"/>
    <cellStyle name="Normal 187 2 4 2 4" xfId="18563" xr:uid="{00000000-0005-0000-0000-0000CC930000}"/>
    <cellStyle name="Normal 187 2 4 2 5" xfId="33958" xr:uid="{00000000-0005-0000-0000-0000CD930000}"/>
    <cellStyle name="Normal 187 2 4 3" xfId="5077" xr:uid="{00000000-0005-0000-0000-0000CE930000}"/>
    <cellStyle name="Normal 187 2 4 3 2" xfId="12791" xr:uid="{00000000-0005-0000-0000-0000CF930000}"/>
    <cellStyle name="Normal 187 2 4 3 2 2" xfId="28186" xr:uid="{00000000-0005-0000-0000-0000D0930000}"/>
    <cellStyle name="Normal 187 2 4 3 2 3" xfId="43581" xr:uid="{00000000-0005-0000-0000-0000D1930000}"/>
    <cellStyle name="Normal 187 2 4 3 3" xfId="20488" xr:uid="{00000000-0005-0000-0000-0000D2930000}"/>
    <cellStyle name="Normal 187 2 4 3 4" xfId="35883" xr:uid="{00000000-0005-0000-0000-0000D3930000}"/>
    <cellStyle name="Normal 187 2 4 4" xfId="8942" xr:uid="{00000000-0005-0000-0000-0000D4930000}"/>
    <cellStyle name="Normal 187 2 4 4 2" xfId="24337" xr:uid="{00000000-0005-0000-0000-0000D5930000}"/>
    <cellStyle name="Normal 187 2 4 4 3" xfId="39732" xr:uid="{00000000-0005-0000-0000-0000D6930000}"/>
    <cellStyle name="Normal 187 2 4 5" xfId="16639" xr:uid="{00000000-0005-0000-0000-0000D7930000}"/>
    <cellStyle name="Normal 187 2 4 6" xfId="32034" xr:uid="{00000000-0005-0000-0000-0000D8930000}"/>
    <cellStyle name="Normal 187 2 5" xfId="2166" xr:uid="{00000000-0005-0000-0000-0000D9930000}"/>
    <cellStyle name="Normal 187 2 5 2" xfId="6039" xr:uid="{00000000-0005-0000-0000-0000DA930000}"/>
    <cellStyle name="Normal 187 2 5 2 2" xfId="13753" xr:uid="{00000000-0005-0000-0000-0000DB930000}"/>
    <cellStyle name="Normal 187 2 5 2 2 2" xfId="29148" xr:uid="{00000000-0005-0000-0000-0000DC930000}"/>
    <cellStyle name="Normal 187 2 5 2 2 3" xfId="44543" xr:uid="{00000000-0005-0000-0000-0000DD930000}"/>
    <cellStyle name="Normal 187 2 5 2 3" xfId="21450" xr:uid="{00000000-0005-0000-0000-0000DE930000}"/>
    <cellStyle name="Normal 187 2 5 2 4" xfId="36845" xr:uid="{00000000-0005-0000-0000-0000DF930000}"/>
    <cellStyle name="Normal 187 2 5 3" xfId="9904" xr:uid="{00000000-0005-0000-0000-0000E0930000}"/>
    <cellStyle name="Normal 187 2 5 3 2" xfId="25299" xr:uid="{00000000-0005-0000-0000-0000E1930000}"/>
    <cellStyle name="Normal 187 2 5 3 3" xfId="40694" xr:uid="{00000000-0005-0000-0000-0000E2930000}"/>
    <cellStyle name="Normal 187 2 5 4" xfId="17601" xr:uid="{00000000-0005-0000-0000-0000E3930000}"/>
    <cellStyle name="Normal 187 2 5 5" xfId="32996" xr:uid="{00000000-0005-0000-0000-0000E4930000}"/>
    <cellStyle name="Normal 187 2 6" xfId="4126" xr:uid="{00000000-0005-0000-0000-0000E5930000}"/>
    <cellStyle name="Normal 187 2 6 2" xfId="11841" xr:uid="{00000000-0005-0000-0000-0000E6930000}"/>
    <cellStyle name="Normal 187 2 6 2 2" xfId="27236" xr:uid="{00000000-0005-0000-0000-0000E7930000}"/>
    <cellStyle name="Normal 187 2 6 2 3" xfId="42631" xr:uid="{00000000-0005-0000-0000-0000E8930000}"/>
    <cellStyle name="Normal 187 2 6 3" xfId="19538" xr:uid="{00000000-0005-0000-0000-0000E9930000}"/>
    <cellStyle name="Normal 187 2 6 4" xfId="34933" xr:uid="{00000000-0005-0000-0000-0000EA930000}"/>
    <cellStyle name="Normal 187 2 7" xfId="7991" xr:uid="{00000000-0005-0000-0000-0000EB930000}"/>
    <cellStyle name="Normal 187 2 7 2" xfId="23387" xr:uid="{00000000-0005-0000-0000-0000EC930000}"/>
    <cellStyle name="Normal 187 2 7 3" xfId="38782" xr:uid="{00000000-0005-0000-0000-0000ED930000}"/>
    <cellStyle name="Normal 187 2 8" xfId="15677" xr:uid="{00000000-0005-0000-0000-0000EE930000}"/>
    <cellStyle name="Normal 187 2 9" xfId="31072" xr:uid="{00000000-0005-0000-0000-0000EF930000}"/>
    <cellStyle name="Normal 187 3" xfId="346" xr:uid="{00000000-0005-0000-0000-0000F0930000}"/>
    <cellStyle name="Normal 187 3 2" xfId="831" xr:uid="{00000000-0005-0000-0000-0000F1930000}"/>
    <cellStyle name="Normal 187 3 2 2" xfId="1797" xr:uid="{00000000-0005-0000-0000-0000F2930000}"/>
    <cellStyle name="Normal 187 3 2 2 2" xfId="3726" xr:uid="{00000000-0005-0000-0000-0000F3930000}"/>
    <cellStyle name="Normal 187 3 2 2 2 2" xfId="7599" xr:uid="{00000000-0005-0000-0000-0000F4930000}"/>
    <cellStyle name="Normal 187 3 2 2 2 2 2" xfId="15313" xr:uid="{00000000-0005-0000-0000-0000F5930000}"/>
    <cellStyle name="Normal 187 3 2 2 2 2 2 2" xfId="30708" xr:uid="{00000000-0005-0000-0000-0000F6930000}"/>
    <cellStyle name="Normal 187 3 2 2 2 2 2 3" xfId="46103" xr:uid="{00000000-0005-0000-0000-0000F7930000}"/>
    <cellStyle name="Normal 187 3 2 2 2 2 3" xfId="23010" xr:uid="{00000000-0005-0000-0000-0000F8930000}"/>
    <cellStyle name="Normal 187 3 2 2 2 2 4" xfId="38405" xr:uid="{00000000-0005-0000-0000-0000F9930000}"/>
    <cellStyle name="Normal 187 3 2 2 2 3" xfId="11464" xr:uid="{00000000-0005-0000-0000-0000FA930000}"/>
    <cellStyle name="Normal 187 3 2 2 2 3 2" xfId="26859" xr:uid="{00000000-0005-0000-0000-0000FB930000}"/>
    <cellStyle name="Normal 187 3 2 2 2 3 3" xfId="42254" xr:uid="{00000000-0005-0000-0000-0000FC930000}"/>
    <cellStyle name="Normal 187 3 2 2 2 4" xfId="19161" xr:uid="{00000000-0005-0000-0000-0000FD930000}"/>
    <cellStyle name="Normal 187 3 2 2 2 5" xfId="34556" xr:uid="{00000000-0005-0000-0000-0000FE930000}"/>
    <cellStyle name="Normal 187 3 2 2 3" xfId="5675" xr:uid="{00000000-0005-0000-0000-0000FF930000}"/>
    <cellStyle name="Normal 187 3 2 2 3 2" xfId="13389" xr:uid="{00000000-0005-0000-0000-000000940000}"/>
    <cellStyle name="Normal 187 3 2 2 3 2 2" xfId="28784" xr:uid="{00000000-0005-0000-0000-000001940000}"/>
    <cellStyle name="Normal 187 3 2 2 3 2 3" xfId="44179" xr:uid="{00000000-0005-0000-0000-000002940000}"/>
    <cellStyle name="Normal 187 3 2 2 3 3" xfId="21086" xr:uid="{00000000-0005-0000-0000-000003940000}"/>
    <cellStyle name="Normal 187 3 2 2 3 4" xfId="36481" xr:uid="{00000000-0005-0000-0000-000004940000}"/>
    <cellStyle name="Normal 187 3 2 2 4" xfId="9540" xr:uid="{00000000-0005-0000-0000-000005940000}"/>
    <cellStyle name="Normal 187 3 2 2 4 2" xfId="24935" xr:uid="{00000000-0005-0000-0000-000006940000}"/>
    <cellStyle name="Normal 187 3 2 2 4 3" xfId="40330" xr:uid="{00000000-0005-0000-0000-000007940000}"/>
    <cellStyle name="Normal 187 3 2 2 5" xfId="17237" xr:uid="{00000000-0005-0000-0000-000008940000}"/>
    <cellStyle name="Normal 187 3 2 2 6" xfId="32632" xr:uid="{00000000-0005-0000-0000-000009940000}"/>
    <cellStyle name="Normal 187 3 2 3" xfId="2764" xr:uid="{00000000-0005-0000-0000-00000A940000}"/>
    <cellStyle name="Normal 187 3 2 3 2" xfId="6637" xr:uid="{00000000-0005-0000-0000-00000B940000}"/>
    <cellStyle name="Normal 187 3 2 3 2 2" xfId="14351" xr:uid="{00000000-0005-0000-0000-00000C940000}"/>
    <cellStyle name="Normal 187 3 2 3 2 2 2" xfId="29746" xr:uid="{00000000-0005-0000-0000-00000D940000}"/>
    <cellStyle name="Normal 187 3 2 3 2 2 3" xfId="45141" xr:uid="{00000000-0005-0000-0000-00000E940000}"/>
    <cellStyle name="Normal 187 3 2 3 2 3" xfId="22048" xr:uid="{00000000-0005-0000-0000-00000F940000}"/>
    <cellStyle name="Normal 187 3 2 3 2 4" xfId="37443" xr:uid="{00000000-0005-0000-0000-000010940000}"/>
    <cellStyle name="Normal 187 3 2 3 3" xfId="10502" xr:uid="{00000000-0005-0000-0000-000011940000}"/>
    <cellStyle name="Normal 187 3 2 3 3 2" xfId="25897" xr:uid="{00000000-0005-0000-0000-000012940000}"/>
    <cellStyle name="Normal 187 3 2 3 3 3" xfId="41292" xr:uid="{00000000-0005-0000-0000-000013940000}"/>
    <cellStyle name="Normal 187 3 2 3 4" xfId="18199" xr:uid="{00000000-0005-0000-0000-000014940000}"/>
    <cellStyle name="Normal 187 3 2 3 5" xfId="33594" xr:uid="{00000000-0005-0000-0000-000015940000}"/>
    <cellStyle name="Normal 187 3 2 4" xfId="4713" xr:uid="{00000000-0005-0000-0000-000016940000}"/>
    <cellStyle name="Normal 187 3 2 4 2" xfId="12427" xr:uid="{00000000-0005-0000-0000-000017940000}"/>
    <cellStyle name="Normal 187 3 2 4 2 2" xfId="27822" xr:uid="{00000000-0005-0000-0000-000018940000}"/>
    <cellStyle name="Normal 187 3 2 4 2 3" xfId="43217" xr:uid="{00000000-0005-0000-0000-000019940000}"/>
    <cellStyle name="Normal 187 3 2 4 3" xfId="20124" xr:uid="{00000000-0005-0000-0000-00001A940000}"/>
    <cellStyle name="Normal 187 3 2 4 4" xfId="35519" xr:uid="{00000000-0005-0000-0000-00001B940000}"/>
    <cellStyle name="Normal 187 3 2 5" xfId="8578" xr:uid="{00000000-0005-0000-0000-00001C940000}"/>
    <cellStyle name="Normal 187 3 2 5 2" xfId="23973" xr:uid="{00000000-0005-0000-0000-00001D940000}"/>
    <cellStyle name="Normal 187 3 2 5 3" xfId="39368" xr:uid="{00000000-0005-0000-0000-00001E940000}"/>
    <cellStyle name="Normal 187 3 2 6" xfId="16275" xr:uid="{00000000-0005-0000-0000-00001F940000}"/>
    <cellStyle name="Normal 187 3 2 7" xfId="31670" xr:uid="{00000000-0005-0000-0000-000020940000}"/>
    <cellStyle name="Normal 187 3 3" xfId="1316" xr:uid="{00000000-0005-0000-0000-000021940000}"/>
    <cellStyle name="Normal 187 3 3 2" xfId="3245" xr:uid="{00000000-0005-0000-0000-000022940000}"/>
    <cellStyle name="Normal 187 3 3 2 2" xfId="7118" xr:uid="{00000000-0005-0000-0000-000023940000}"/>
    <cellStyle name="Normal 187 3 3 2 2 2" xfId="14832" xr:uid="{00000000-0005-0000-0000-000024940000}"/>
    <cellStyle name="Normal 187 3 3 2 2 2 2" xfId="30227" xr:uid="{00000000-0005-0000-0000-000025940000}"/>
    <cellStyle name="Normal 187 3 3 2 2 2 3" xfId="45622" xr:uid="{00000000-0005-0000-0000-000026940000}"/>
    <cellStyle name="Normal 187 3 3 2 2 3" xfId="22529" xr:uid="{00000000-0005-0000-0000-000027940000}"/>
    <cellStyle name="Normal 187 3 3 2 2 4" xfId="37924" xr:uid="{00000000-0005-0000-0000-000028940000}"/>
    <cellStyle name="Normal 187 3 3 2 3" xfId="10983" xr:uid="{00000000-0005-0000-0000-000029940000}"/>
    <cellStyle name="Normal 187 3 3 2 3 2" xfId="26378" xr:uid="{00000000-0005-0000-0000-00002A940000}"/>
    <cellStyle name="Normal 187 3 3 2 3 3" xfId="41773" xr:uid="{00000000-0005-0000-0000-00002B940000}"/>
    <cellStyle name="Normal 187 3 3 2 4" xfId="18680" xr:uid="{00000000-0005-0000-0000-00002C940000}"/>
    <cellStyle name="Normal 187 3 3 2 5" xfId="34075" xr:uid="{00000000-0005-0000-0000-00002D940000}"/>
    <cellStyle name="Normal 187 3 3 3" xfId="5194" xr:uid="{00000000-0005-0000-0000-00002E940000}"/>
    <cellStyle name="Normal 187 3 3 3 2" xfId="12908" xr:uid="{00000000-0005-0000-0000-00002F940000}"/>
    <cellStyle name="Normal 187 3 3 3 2 2" xfId="28303" xr:uid="{00000000-0005-0000-0000-000030940000}"/>
    <cellStyle name="Normal 187 3 3 3 2 3" xfId="43698" xr:uid="{00000000-0005-0000-0000-000031940000}"/>
    <cellStyle name="Normal 187 3 3 3 3" xfId="20605" xr:uid="{00000000-0005-0000-0000-000032940000}"/>
    <cellStyle name="Normal 187 3 3 3 4" xfId="36000" xr:uid="{00000000-0005-0000-0000-000033940000}"/>
    <cellStyle name="Normal 187 3 3 4" xfId="9059" xr:uid="{00000000-0005-0000-0000-000034940000}"/>
    <cellStyle name="Normal 187 3 3 4 2" xfId="24454" xr:uid="{00000000-0005-0000-0000-000035940000}"/>
    <cellStyle name="Normal 187 3 3 4 3" xfId="39849" xr:uid="{00000000-0005-0000-0000-000036940000}"/>
    <cellStyle name="Normal 187 3 3 5" xfId="16756" xr:uid="{00000000-0005-0000-0000-000037940000}"/>
    <cellStyle name="Normal 187 3 3 6" xfId="32151" xr:uid="{00000000-0005-0000-0000-000038940000}"/>
    <cellStyle name="Normal 187 3 4" xfId="2283" xr:uid="{00000000-0005-0000-0000-000039940000}"/>
    <cellStyle name="Normal 187 3 4 2" xfId="6156" xr:uid="{00000000-0005-0000-0000-00003A940000}"/>
    <cellStyle name="Normal 187 3 4 2 2" xfId="13870" xr:uid="{00000000-0005-0000-0000-00003B940000}"/>
    <cellStyle name="Normal 187 3 4 2 2 2" xfId="29265" xr:uid="{00000000-0005-0000-0000-00003C940000}"/>
    <cellStyle name="Normal 187 3 4 2 2 3" xfId="44660" xr:uid="{00000000-0005-0000-0000-00003D940000}"/>
    <cellStyle name="Normal 187 3 4 2 3" xfId="21567" xr:uid="{00000000-0005-0000-0000-00003E940000}"/>
    <cellStyle name="Normal 187 3 4 2 4" xfId="36962" xr:uid="{00000000-0005-0000-0000-00003F940000}"/>
    <cellStyle name="Normal 187 3 4 3" xfId="10021" xr:uid="{00000000-0005-0000-0000-000040940000}"/>
    <cellStyle name="Normal 187 3 4 3 2" xfId="25416" xr:uid="{00000000-0005-0000-0000-000041940000}"/>
    <cellStyle name="Normal 187 3 4 3 3" xfId="40811" xr:uid="{00000000-0005-0000-0000-000042940000}"/>
    <cellStyle name="Normal 187 3 4 4" xfId="17718" xr:uid="{00000000-0005-0000-0000-000043940000}"/>
    <cellStyle name="Normal 187 3 4 5" xfId="33113" xr:uid="{00000000-0005-0000-0000-000044940000}"/>
    <cellStyle name="Normal 187 3 5" xfId="4232" xr:uid="{00000000-0005-0000-0000-000045940000}"/>
    <cellStyle name="Normal 187 3 5 2" xfId="11946" xr:uid="{00000000-0005-0000-0000-000046940000}"/>
    <cellStyle name="Normal 187 3 5 2 2" xfId="27341" xr:uid="{00000000-0005-0000-0000-000047940000}"/>
    <cellStyle name="Normal 187 3 5 2 3" xfId="42736" xr:uid="{00000000-0005-0000-0000-000048940000}"/>
    <cellStyle name="Normal 187 3 5 3" xfId="19643" xr:uid="{00000000-0005-0000-0000-000049940000}"/>
    <cellStyle name="Normal 187 3 5 4" xfId="35038" xr:uid="{00000000-0005-0000-0000-00004A940000}"/>
    <cellStyle name="Normal 187 3 6" xfId="8097" xr:uid="{00000000-0005-0000-0000-00004B940000}"/>
    <cellStyle name="Normal 187 3 6 2" xfId="23492" xr:uid="{00000000-0005-0000-0000-00004C940000}"/>
    <cellStyle name="Normal 187 3 6 3" xfId="38887" xr:uid="{00000000-0005-0000-0000-00004D940000}"/>
    <cellStyle name="Normal 187 3 7" xfId="15794" xr:uid="{00000000-0005-0000-0000-00004E940000}"/>
    <cellStyle name="Normal 187 3 8" xfId="31189" xr:uid="{00000000-0005-0000-0000-00004F940000}"/>
    <cellStyle name="Normal 187 4" xfId="610" xr:uid="{00000000-0005-0000-0000-000050940000}"/>
    <cellStyle name="Normal 187 4 2" xfId="1576" xr:uid="{00000000-0005-0000-0000-000051940000}"/>
    <cellStyle name="Normal 187 4 2 2" xfId="3505" xr:uid="{00000000-0005-0000-0000-000052940000}"/>
    <cellStyle name="Normal 187 4 2 2 2" xfId="7378" xr:uid="{00000000-0005-0000-0000-000053940000}"/>
    <cellStyle name="Normal 187 4 2 2 2 2" xfId="15092" xr:uid="{00000000-0005-0000-0000-000054940000}"/>
    <cellStyle name="Normal 187 4 2 2 2 2 2" xfId="30487" xr:uid="{00000000-0005-0000-0000-000055940000}"/>
    <cellStyle name="Normal 187 4 2 2 2 2 3" xfId="45882" xr:uid="{00000000-0005-0000-0000-000056940000}"/>
    <cellStyle name="Normal 187 4 2 2 2 3" xfId="22789" xr:uid="{00000000-0005-0000-0000-000057940000}"/>
    <cellStyle name="Normal 187 4 2 2 2 4" xfId="38184" xr:uid="{00000000-0005-0000-0000-000058940000}"/>
    <cellStyle name="Normal 187 4 2 2 3" xfId="11243" xr:uid="{00000000-0005-0000-0000-000059940000}"/>
    <cellStyle name="Normal 187 4 2 2 3 2" xfId="26638" xr:uid="{00000000-0005-0000-0000-00005A940000}"/>
    <cellStyle name="Normal 187 4 2 2 3 3" xfId="42033" xr:uid="{00000000-0005-0000-0000-00005B940000}"/>
    <cellStyle name="Normal 187 4 2 2 4" xfId="18940" xr:uid="{00000000-0005-0000-0000-00005C940000}"/>
    <cellStyle name="Normal 187 4 2 2 5" xfId="34335" xr:uid="{00000000-0005-0000-0000-00005D940000}"/>
    <cellStyle name="Normal 187 4 2 3" xfId="5454" xr:uid="{00000000-0005-0000-0000-00005E940000}"/>
    <cellStyle name="Normal 187 4 2 3 2" xfId="13168" xr:uid="{00000000-0005-0000-0000-00005F940000}"/>
    <cellStyle name="Normal 187 4 2 3 2 2" xfId="28563" xr:uid="{00000000-0005-0000-0000-000060940000}"/>
    <cellStyle name="Normal 187 4 2 3 2 3" xfId="43958" xr:uid="{00000000-0005-0000-0000-000061940000}"/>
    <cellStyle name="Normal 187 4 2 3 3" xfId="20865" xr:uid="{00000000-0005-0000-0000-000062940000}"/>
    <cellStyle name="Normal 187 4 2 3 4" xfId="36260" xr:uid="{00000000-0005-0000-0000-000063940000}"/>
    <cellStyle name="Normal 187 4 2 4" xfId="9319" xr:uid="{00000000-0005-0000-0000-000064940000}"/>
    <cellStyle name="Normal 187 4 2 4 2" xfId="24714" xr:uid="{00000000-0005-0000-0000-000065940000}"/>
    <cellStyle name="Normal 187 4 2 4 3" xfId="40109" xr:uid="{00000000-0005-0000-0000-000066940000}"/>
    <cellStyle name="Normal 187 4 2 5" xfId="17016" xr:uid="{00000000-0005-0000-0000-000067940000}"/>
    <cellStyle name="Normal 187 4 2 6" xfId="32411" xr:uid="{00000000-0005-0000-0000-000068940000}"/>
    <cellStyle name="Normal 187 4 3" xfId="2543" xr:uid="{00000000-0005-0000-0000-000069940000}"/>
    <cellStyle name="Normal 187 4 3 2" xfId="6416" xr:uid="{00000000-0005-0000-0000-00006A940000}"/>
    <cellStyle name="Normal 187 4 3 2 2" xfId="14130" xr:uid="{00000000-0005-0000-0000-00006B940000}"/>
    <cellStyle name="Normal 187 4 3 2 2 2" xfId="29525" xr:uid="{00000000-0005-0000-0000-00006C940000}"/>
    <cellStyle name="Normal 187 4 3 2 2 3" xfId="44920" xr:uid="{00000000-0005-0000-0000-00006D940000}"/>
    <cellStyle name="Normal 187 4 3 2 3" xfId="21827" xr:uid="{00000000-0005-0000-0000-00006E940000}"/>
    <cellStyle name="Normal 187 4 3 2 4" xfId="37222" xr:uid="{00000000-0005-0000-0000-00006F940000}"/>
    <cellStyle name="Normal 187 4 3 3" xfId="10281" xr:uid="{00000000-0005-0000-0000-000070940000}"/>
    <cellStyle name="Normal 187 4 3 3 2" xfId="25676" xr:uid="{00000000-0005-0000-0000-000071940000}"/>
    <cellStyle name="Normal 187 4 3 3 3" xfId="41071" xr:uid="{00000000-0005-0000-0000-000072940000}"/>
    <cellStyle name="Normal 187 4 3 4" xfId="17978" xr:uid="{00000000-0005-0000-0000-000073940000}"/>
    <cellStyle name="Normal 187 4 3 5" xfId="33373" xr:uid="{00000000-0005-0000-0000-000074940000}"/>
    <cellStyle name="Normal 187 4 4" xfId="4492" xr:uid="{00000000-0005-0000-0000-000075940000}"/>
    <cellStyle name="Normal 187 4 4 2" xfId="12206" xr:uid="{00000000-0005-0000-0000-000076940000}"/>
    <cellStyle name="Normal 187 4 4 2 2" xfId="27601" xr:uid="{00000000-0005-0000-0000-000077940000}"/>
    <cellStyle name="Normal 187 4 4 2 3" xfId="42996" xr:uid="{00000000-0005-0000-0000-000078940000}"/>
    <cellStyle name="Normal 187 4 4 3" xfId="19903" xr:uid="{00000000-0005-0000-0000-000079940000}"/>
    <cellStyle name="Normal 187 4 4 4" xfId="35298" xr:uid="{00000000-0005-0000-0000-00007A940000}"/>
    <cellStyle name="Normal 187 4 5" xfId="8357" xr:uid="{00000000-0005-0000-0000-00007B940000}"/>
    <cellStyle name="Normal 187 4 5 2" xfId="23752" xr:uid="{00000000-0005-0000-0000-00007C940000}"/>
    <cellStyle name="Normal 187 4 5 3" xfId="39147" xr:uid="{00000000-0005-0000-0000-00007D940000}"/>
    <cellStyle name="Normal 187 4 6" xfId="16054" xr:uid="{00000000-0005-0000-0000-00007E940000}"/>
    <cellStyle name="Normal 187 4 7" xfId="31449" xr:uid="{00000000-0005-0000-0000-00007F940000}"/>
    <cellStyle name="Normal 187 5" xfId="1095" xr:uid="{00000000-0005-0000-0000-000080940000}"/>
    <cellStyle name="Normal 187 5 2" xfId="3024" xr:uid="{00000000-0005-0000-0000-000081940000}"/>
    <cellStyle name="Normal 187 5 2 2" xfId="6897" xr:uid="{00000000-0005-0000-0000-000082940000}"/>
    <cellStyle name="Normal 187 5 2 2 2" xfId="14611" xr:uid="{00000000-0005-0000-0000-000083940000}"/>
    <cellStyle name="Normal 187 5 2 2 2 2" xfId="30006" xr:uid="{00000000-0005-0000-0000-000084940000}"/>
    <cellStyle name="Normal 187 5 2 2 2 3" xfId="45401" xr:uid="{00000000-0005-0000-0000-000085940000}"/>
    <cellStyle name="Normal 187 5 2 2 3" xfId="22308" xr:uid="{00000000-0005-0000-0000-000086940000}"/>
    <cellStyle name="Normal 187 5 2 2 4" xfId="37703" xr:uid="{00000000-0005-0000-0000-000087940000}"/>
    <cellStyle name="Normal 187 5 2 3" xfId="10762" xr:uid="{00000000-0005-0000-0000-000088940000}"/>
    <cellStyle name="Normal 187 5 2 3 2" xfId="26157" xr:uid="{00000000-0005-0000-0000-000089940000}"/>
    <cellStyle name="Normal 187 5 2 3 3" xfId="41552" xr:uid="{00000000-0005-0000-0000-00008A940000}"/>
    <cellStyle name="Normal 187 5 2 4" xfId="18459" xr:uid="{00000000-0005-0000-0000-00008B940000}"/>
    <cellStyle name="Normal 187 5 2 5" xfId="33854" xr:uid="{00000000-0005-0000-0000-00008C940000}"/>
    <cellStyle name="Normal 187 5 3" xfId="4973" xr:uid="{00000000-0005-0000-0000-00008D940000}"/>
    <cellStyle name="Normal 187 5 3 2" xfId="12687" xr:uid="{00000000-0005-0000-0000-00008E940000}"/>
    <cellStyle name="Normal 187 5 3 2 2" xfId="28082" xr:uid="{00000000-0005-0000-0000-00008F940000}"/>
    <cellStyle name="Normal 187 5 3 2 3" xfId="43477" xr:uid="{00000000-0005-0000-0000-000090940000}"/>
    <cellStyle name="Normal 187 5 3 3" xfId="20384" xr:uid="{00000000-0005-0000-0000-000091940000}"/>
    <cellStyle name="Normal 187 5 3 4" xfId="35779" xr:uid="{00000000-0005-0000-0000-000092940000}"/>
    <cellStyle name="Normal 187 5 4" xfId="8838" xr:uid="{00000000-0005-0000-0000-000093940000}"/>
    <cellStyle name="Normal 187 5 4 2" xfId="24233" xr:uid="{00000000-0005-0000-0000-000094940000}"/>
    <cellStyle name="Normal 187 5 4 3" xfId="39628" xr:uid="{00000000-0005-0000-0000-000095940000}"/>
    <cellStyle name="Normal 187 5 5" xfId="16535" xr:uid="{00000000-0005-0000-0000-000096940000}"/>
    <cellStyle name="Normal 187 5 6" xfId="31930" xr:uid="{00000000-0005-0000-0000-000097940000}"/>
    <cellStyle name="Normal 187 6" xfId="2062" xr:uid="{00000000-0005-0000-0000-000098940000}"/>
    <cellStyle name="Normal 187 6 2" xfId="5935" xr:uid="{00000000-0005-0000-0000-000099940000}"/>
    <cellStyle name="Normal 187 6 2 2" xfId="13649" xr:uid="{00000000-0005-0000-0000-00009A940000}"/>
    <cellStyle name="Normal 187 6 2 2 2" xfId="29044" xr:uid="{00000000-0005-0000-0000-00009B940000}"/>
    <cellStyle name="Normal 187 6 2 2 3" xfId="44439" xr:uid="{00000000-0005-0000-0000-00009C940000}"/>
    <cellStyle name="Normal 187 6 2 3" xfId="21346" xr:uid="{00000000-0005-0000-0000-00009D940000}"/>
    <cellStyle name="Normal 187 6 2 4" xfId="36741" xr:uid="{00000000-0005-0000-0000-00009E940000}"/>
    <cellStyle name="Normal 187 6 3" xfId="9800" xr:uid="{00000000-0005-0000-0000-00009F940000}"/>
    <cellStyle name="Normal 187 6 3 2" xfId="25195" xr:uid="{00000000-0005-0000-0000-0000A0940000}"/>
    <cellStyle name="Normal 187 6 3 3" xfId="40590" xr:uid="{00000000-0005-0000-0000-0000A1940000}"/>
    <cellStyle name="Normal 187 6 4" xfId="17497" xr:uid="{00000000-0005-0000-0000-0000A2940000}"/>
    <cellStyle name="Normal 187 6 5" xfId="32892" xr:uid="{00000000-0005-0000-0000-0000A3940000}"/>
    <cellStyle name="Normal 187 7" xfId="4021" xr:uid="{00000000-0005-0000-0000-0000A4940000}"/>
    <cellStyle name="Normal 187 7 2" xfId="11737" xr:uid="{00000000-0005-0000-0000-0000A5940000}"/>
    <cellStyle name="Normal 187 7 2 2" xfId="27132" xr:uid="{00000000-0005-0000-0000-0000A6940000}"/>
    <cellStyle name="Normal 187 7 2 3" xfId="42527" xr:uid="{00000000-0005-0000-0000-0000A7940000}"/>
    <cellStyle name="Normal 187 7 3" xfId="19434" xr:uid="{00000000-0005-0000-0000-0000A8940000}"/>
    <cellStyle name="Normal 187 7 4" xfId="34829" xr:uid="{00000000-0005-0000-0000-0000A9940000}"/>
    <cellStyle name="Normal 187 8" xfId="7886" xr:uid="{00000000-0005-0000-0000-0000AA940000}"/>
    <cellStyle name="Normal 187 8 2" xfId="23283" xr:uid="{00000000-0005-0000-0000-0000AB940000}"/>
    <cellStyle name="Normal 187 8 3" xfId="38678" xr:uid="{00000000-0005-0000-0000-0000AC940000}"/>
    <cellStyle name="Normal 187 9" xfId="15573" xr:uid="{00000000-0005-0000-0000-0000AD940000}"/>
    <cellStyle name="Normal 19" xfId="3912" xr:uid="{00000000-0005-0000-0000-0000AE940000}"/>
    <cellStyle name="Normal 19 2" xfId="7776" xr:uid="{00000000-0005-0000-0000-0000AF940000}"/>
    <cellStyle name="Normal 191" xfId="86" xr:uid="{00000000-0005-0000-0000-0000B0940000}"/>
    <cellStyle name="Normal 192" xfId="87" xr:uid="{00000000-0005-0000-0000-0000B1940000}"/>
    <cellStyle name="Normal 2" xfId="88" xr:uid="{00000000-0005-0000-0000-0000B2940000}"/>
    <cellStyle name="Normal 20" xfId="3913" xr:uid="{00000000-0005-0000-0000-0000B3940000}"/>
    <cellStyle name="Normal 20 2" xfId="7777" xr:uid="{00000000-0005-0000-0000-0000B4940000}"/>
    <cellStyle name="Normal 21" xfId="3914" xr:uid="{00000000-0005-0000-0000-0000B5940000}"/>
    <cellStyle name="Normal 21 2" xfId="7778" xr:uid="{00000000-0005-0000-0000-0000B6940000}"/>
    <cellStyle name="Normal 22" xfId="3915" xr:uid="{00000000-0005-0000-0000-0000B7940000}"/>
    <cellStyle name="Normal 22 2" xfId="7779" xr:uid="{00000000-0005-0000-0000-0000B8940000}"/>
    <cellStyle name="Normal 23" xfId="3916" xr:uid="{00000000-0005-0000-0000-0000B9940000}"/>
    <cellStyle name="Normal 23 2" xfId="7780" xr:uid="{00000000-0005-0000-0000-0000BA940000}"/>
    <cellStyle name="Normal 24" xfId="3917" xr:uid="{00000000-0005-0000-0000-0000BB940000}"/>
    <cellStyle name="Normal 24 2" xfId="7781" xr:uid="{00000000-0005-0000-0000-0000BC940000}"/>
    <cellStyle name="Normal 25" xfId="3918" xr:uid="{00000000-0005-0000-0000-0000BD940000}"/>
    <cellStyle name="Normal 25 2" xfId="7782" xr:uid="{00000000-0005-0000-0000-0000BE940000}"/>
    <cellStyle name="Normal 26" xfId="3919" xr:uid="{00000000-0005-0000-0000-0000BF940000}"/>
    <cellStyle name="Normal 26 2" xfId="7783" xr:uid="{00000000-0005-0000-0000-0000C0940000}"/>
    <cellStyle name="Normal 27" xfId="3920" xr:uid="{00000000-0005-0000-0000-0000C1940000}"/>
    <cellStyle name="Normal 27 2" xfId="7784" xr:uid="{00000000-0005-0000-0000-0000C2940000}"/>
    <cellStyle name="Normal 28" xfId="3921" xr:uid="{00000000-0005-0000-0000-0000C3940000}"/>
    <cellStyle name="Normal 28 2" xfId="7785" xr:uid="{00000000-0005-0000-0000-0000C4940000}"/>
    <cellStyle name="Normal 29" xfId="3922" xr:uid="{00000000-0005-0000-0000-0000C5940000}"/>
    <cellStyle name="Normal 29 2" xfId="7786" xr:uid="{00000000-0005-0000-0000-0000C6940000}"/>
    <cellStyle name="Normal 3" xfId="219" xr:uid="{00000000-0005-0000-0000-0000C7940000}"/>
    <cellStyle name="Normal 3 3" xfId="89" xr:uid="{00000000-0005-0000-0000-0000C8940000}"/>
    <cellStyle name="Normal 30" xfId="3923" xr:uid="{00000000-0005-0000-0000-0000C9940000}"/>
    <cellStyle name="Normal 30 2" xfId="7787" xr:uid="{00000000-0005-0000-0000-0000CA940000}"/>
    <cellStyle name="Normal 31" xfId="3937" xr:uid="{00000000-0005-0000-0000-0000CB940000}"/>
    <cellStyle name="Normal 32" xfId="7788" xr:uid="{00000000-0005-0000-0000-0000CC940000}"/>
    <cellStyle name="Normal 33" xfId="3924" xr:uid="{00000000-0005-0000-0000-0000CD940000}"/>
    <cellStyle name="Normal 33 2" xfId="11641" xr:uid="{00000000-0005-0000-0000-0000CE940000}"/>
    <cellStyle name="Normal 33 2 2" xfId="27036" xr:uid="{00000000-0005-0000-0000-0000CF940000}"/>
    <cellStyle name="Normal 33 2 3" xfId="42431" xr:uid="{00000000-0005-0000-0000-0000D0940000}"/>
    <cellStyle name="Normal 33 3" xfId="19338" xr:uid="{00000000-0005-0000-0000-0000D1940000}"/>
    <cellStyle name="Normal 33 4" xfId="34733" xr:uid="{00000000-0005-0000-0000-0000D2940000}"/>
    <cellStyle name="Normal 34" xfId="7802" xr:uid="{00000000-0005-0000-0000-0000D3940000}"/>
    <cellStyle name="Normal 35" xfId="7789" xr:uid="{00000000-0005-0000-0000-0000D4940000}"/>
    <cellStyle name="Normal 35 2" xfId="23187" xr:uid="{00000000-0005-0000-0000-0000D5940000}"/>
    <cellStyle name="Normal 35 3" xfId="38582" xr:uid="{00000000-0005-0000-0000-0000D6940000}"/>
    <cellStyle name="Normal 36" xfId="46281" xr:uid="{07CCE0C9-F030-460C-B131-B5838EC5DFA3}"/>
    <cellStyle name="Normal 4" xfId="90" xr:uid="{00000000-0005-0000-0000-0000D7940000}"/>
    <cellStyle name="Normal 4 10" xfId="30969" xr:uid="{00000000-0005-0000-0000-0000D8940000}"/>
    <cellStyle name="Normal 4 2" xfId="198" xr:uid="{00000000-0005-0000-0000-0000D9940000}"/>
    <cellStyle name="Normal 4 2 2" xfId="451" xr:uid="{00000000-0005-0000-0000-0000DA940000}"/>
    <cellStyle name="Normal 4 2 2 2" xfId="936" xr:uid="{00000000-0005-0000-0000-0000DB940000}"/>
    <cellStyle name="Normal 4 2 2 2 2" xfId="1902" xr:uid="{00000000-0005-0000-0000-0000DC940000}"/>
    <cellStyle name="Normal 4 2 2 2 2 2" xfId="3831" xr:uid="{00000000-0005-0000-0000-0000DD940000}"/>
    <cellStyle name="Normal 4 2 2 2 2 2 2" xfId="7704" xr:uid="{00000000-0005-0000-0000-0000DE940000}"/>
    <cellStyle name="Normal 4 2 2 2 2 2 2 2" xfId="15418" xr:uid="{00000000-0005-0000-0000-0000DF940000}"/>
    <cellStyle name="Normal 4 2 2 2 2 2 2 2 2" xfId="30813" xr:uid="{00000000-0005-0000-0000-0000E0940000}"/>
    <cellStyle name="Normal 4 2 2 2 2 2 2 2 3" xfId="46208" xr:uid="{00000000-0005-0000-0000-0000E1940000}"/>
    <cellStyle name="Normal 4 2 2 2 2 2 2 3" xfId="23115" xr:uid="{00000000-0005-0000-0000-0000E2940000}"/>
    <cellStyle name="Normal 4 2 2 2 2 2 2 4" xfId="38510" xr:uid="{00000000-0005-0000-0000-0000E3940000}"/>
    <cellStyle name="Normal 4 2 2 2 2 2 3" xfId="11569" xr:uid="{00000000-0005-0000-0000-0000E4940000}"/>
    <cellStyle name="Normal 4 2 2 2 2 2 3 2" xfId="26964" xr:uid="{00000000-0005-0000-0000-0000E5940000}"/>
    <cellStyle name="Normal 4 2 2 2 2 2 3 3" xfId="42359" xr:uid="{00000000-0005-0000-0000-0000E6940000}"/>
    <cellStyle name="Normal 4 2 2 2 2 2 4" xfId="19266" xr:uid="{00000000-0005-0000-0000-0000E7940000}"/>
    <cellStyle name="Normal 4 2 2 2 2 2 5" xfId="34661" xr:uid="{00000000-0005-0000-0000-0000E8940000}"/>
    <cellStyle name="Normal 4 2 2 2 2 3" xfId="5780" xr:uid="{00000000-0005-0000-0000-0000E9940000}"/>
    <cellStyle name="Normal 4 2 2 2 2 3 2" xfId="13494" xr:uid="{00000000-0005-0000-0000-0000EA940000}"/>
    <cellStyle name="Normal 4 2 2 2 2 3 2 2" xfId="28889" xr:uid="{00000000-0005-0000-0000-0000EB940000}"/>
    <cellStyle name="Normal 4 2 2 2 2 3 2 3" xfId="44284" xr:uid="{00000000-0005-0000-0000-0000EC940000}"/>
    <cellStyle name="Normal 4 2 2 2 2 3 3" xfId="21191" xr:uid="{00000000-0005-0000-0000-0000ED940000}"/>
    <cellStyle name="Normal 4 2 2 2 2 3 4" xfId="36586" xr:uid="{00000000-0005-0000-0000-0000EE940000}"/>
    <cellStyle name="Normal 4 2 2 2 2 4" xfId="9645" xr:uid="{00000000-0005-0000-0000-0000EF940000}"/>
    <cellStyle name="Normal 4 2 2 2 2 4 2" xfId="25040" xr:uid="{00000000-0005-0000-0000-0000F0940000}"/>
    <cellStyle name="Normal 4 2 2 2 2 4 3" xfId="40435" xr:uid="{00000000-0005-0000-0000-0000F1940000}"/>
    <cellStyle name="Normal 4 2 2 2 2 5" xfId="17342" xr:uid="{00000000-0005-0000-0000-0000F2940000}"/>
    <cellStyle name="Normal 4 2 2 2 2 6" xfId="32737" xr:uid="{00000000-0005-0000-0000-0000F3940000}"/>
    <cellStyle name="Normal 4 2 2 2 3" xfId="2869" xr:uid="{00000000-0005-0000-0000-0000F4940000}"/>
    <cellStyle name="Normal 4 2 2 2 3 2" xfId="6742" xr:uid="{00000000-0005-0000-0000-0000F5940000}"/>
    <cellStyle name="Normal 4 2 2 2 3 2 2" xfId="14456" xr:uid="{00000000-0005-0000-0000-0000F6940000}"/>
    <cellStyle name="Normal 4 2 2 2 3 2 2 2" xfId="29851" xr:uid="{00000000-0005-0000-0000-0000F7940000}"/>
    <cellStyle name="Normal 4 2 2 2 3 2 2 3" xfId="45246" xr:uid="{00000000-0005-0000-0000-0000F8940000}"/>
    <cellStyle name="Normal 4 2 2 2 3 2 3" xfId="22153" xr:uid="{00000000-0005-0000-0000-0000F9940000}"/>
    <cellStyle name="Normal 4 2 2 2 3 2 4" xfId="37548" xr:uid="{00000000-0005-0000-0000-0000FA940000}"/>
    <cellStyle name="Normal 4 2 2 2 3 3" xfId="10607" xr:uid="{00000000-0005-0000-0000-0000FB940000}"/>
    <cellStyle name="Normal 4 2 2 2 3 3 2" xfId="26002" xr:uid="{00000000-0005-0000-0000-0000FC940000}"/>
    <cellStyle name="Normal 4 2 2 2 3 3 3" xfId="41397" xr:uid="{00000000-0005-0000-0000-0000FD940000}"/>
    <cellStyle name="Normal 4 2 2 2 3 4" xfId="18304" xr:uid="{00000000-0005-0000-0000-0000FE940000}"/>
    <cellStyle name="Normal 4 2 2 2 3 5" xfId="33699" xr:uid="{00000000-0005-0000-0000-0000FF940000}"/>
    <cellStyle name="Normal 4 2 2 2 4" xfId="4818" xr:uid="{00000000-0005-0000-0000-000000950000}"/>
    <cellStyle name="Normal 4 2 2 2 4 2" xfId="12532" xr:uid="{00000000-0005-0000-0000-000001950000}"/>
    <cellStyle name="Normal 4 2 2 2 4 2 2" xfId="27927" xr:uid="{00000000-0005-0000-0000-000002950000}"/>
    <cellStyle name="Normal 4 2 2 2 4 2 3" xfId="43322" xr:uid="{00000000-0005-0000-0000-000003950000}"/>
    <cellStyle name="Normal 4 2 2 2 4 3" xfId="20229" xr:uid="{00000000-0005-0000-0000-000004950000}"/>
    <cellStyle name="Normal 4 2 2 2 4 4" xfId="35624" xr:uid="{00000000-0005-0000-0000-000005950000}"/>
    <cellStyle name="Normal 4 2 2 2 5" xfId="8683" xr:uid="{00000000-0005-0000-0000-000006950000}"/>
    <cellStyle name="Normal 4 2 2 2 5 2" xfId="24078" xr:uid="{00000000-0005-0000-0000-000007950000}"/>
    <cellStyle name="Normal 4 2 2 2 5 3" xfId="39473" xr:uid="{00000000-0005-0000-0000-000008950000}"/>
    <cellStyle name="Normal 4 2 2 2 6" xfId="16380" xr:uid="{00000000-0005-0000-0000-000009950000}"/>
    <cellStyle name="Normal 4 2 2 2 7" xfId="31775" xr:uid="{00000000-0005-0000-0000-00000A950000}"/>
    <cellStyle name="Normal 4 2 2 3" xfId="1421" xr:uid="{00000000-0005-0000-0000-00000B950000}"/>
    <cellStyle name="Normal 4 2 2 3 2" xfId="3350" xr:uid="{00000000-0005-0000-0000-00000C950000}"/>
    <cellStyle name="Normal 4 2 2 3 2 2" xfId="7223" xr:uid="{00000000-0005-0000-0000-00000D950000}"/>
    <cellStyle name="Normal 4 2 2 3 2 2 2" xfId="14937" xr:uid="{00000000-0005-0000-0000-00000E950000}"/>
    <cellStyle name="Normal 4 2 2 3 2 2 2 2" xfId="30332" xr:uid="{00000000-0005-0000-0000-00000F950000}"/>
    <cellStyle name="Normal 4 2 2 3 2 2 2 3" xfId="45727" xr:uid="{00000000-0005-0000-0000-000010950000}"/>
    <cellStyle name="Normal 4 2 2 3 2 2 3" xfId="22634" xr:uid="{00000000-0005-0000-0000-000011950000}"/>
    <cellStyle name="Normal 4 2 2 3 2 2 4" xfId="38029" xr:uid="{00000000-0005-0000-0000-000012950000}"/>
    <cellStyle name="Normal 4 2 2 3 2 3" xfId="11088" xr:uid="{00000000-0005-0000-0000-000013950000}"/>
    <cellStyle name="Normal 4 2 2 3 2 3 2" xfId="26483" xr:uid="{00000000-0005-0000-0000-000014950000}"/>
    <cellStyle name="Normal 4 2 2 3 2 3 3" xfId="41878" xr:uid="{00000000-0005-0000-0000-000015950000}"/>
    <cellStyle name="Normal 4 2 2 3 2 4" xfId="18785" xr:uid="{00000000-0005-0000-0000-000016950000}"/>
    <cellStyle name="Normal 4 2 2 3 2 5" xfId="34180" xr:uid="{00000000-0005-0000-0000-000017950000}"/>
    <cellStyle name="Normal 4 2 2 3 3" xfId="5299" xr:uid="{00000000-0005-0000-0000-000018950000}"/>
    <cellStyle name="Normal 4 2 2 3 3 2" xfId="13013" xr:uid="{00000000-0005-0000-0000-000019950000}"/>
    <cellStyle name="Normal 4 2 2 3 3 2 2" xfId="28408" xr:uid="{00000000-0005-0000-0000-00001A950000}"/>
    <cellStyle name="Normal 4 2 2 3 3 2 3" xfId="43803" xr:uid="{00000000-0005-0000-0000-00001B950000}"/>
    <cellStyle name="Normal 4 2 2 3 3 3" xfId="20710" xr:uid="{00000000-0005-0000-0000-00001C950000}"/>
    <cellStyle name="Normal 4 2 2 3 3 4" xfId="36105" xr:uid="{00000000-0005-0000-0000-00001D950000}"/>
    <cellStyle name="Normal 4 2 2 3 4" xfId="9164" xr:uid="{00000000-0005-0000-0000-00001E950000}"/>
    <cellStyle name="Normal 4 2 2 3 4 2" xfId="24559" xr:uid="{00000000-0005-0000-0000-00001F950000}"/>
    <cellStyle name="Normal 4 2 2 3 4 3" xfId="39954" xr:uid="{00000000-0005-0000-0000-000020950000}"/>
    <cellStyle name="Normal 4 2 2 3 5" xfId="16861" xr:uid="{00000000-0005-0000-0000-000021950000}"/>
    <cellStyle name="Normal 4 2 2 3 6" xfId="32256" xr:uid="{00000000-0005-0000-0000-000022950000}"/>
    <cellStyle name="Normal 4 2 2 4" xfId="2388" xr:uid="{00000000-0005-0000-0000-000023950000}"/>
    <cellStyle name="Normal 4 2 2 4 2" xfId="6261" xr:uid="{00000000-0005-0000-0000-000024950000}"/>
    <cellStyle name="Normal 4 2 2 4 2 2" xfId="13975" xr:uid="{00000000-0005-0000-0000-000025950000}"/>
    <cellStyle name="Normal 4 2 2 4 2 2 2" xfId="29370" xr:uid="{00000000-0005-0000-0000-000026950000}"/>
    <cellStyle name="Normal 4 2 2 4 2 2 3" xfId="44765" xr:uid="{00000000-0005-0000-0000-000027950000}"/>
    <cellStyle name="Normal 4 2 2 4 2 3" xfId="21672" xr:uid="{00000000-0005-0000-0000-000028950000}"/>
    <cellStyle name="Normal 4 2 2 4 2 4" xfId="37067" xr:uid="{00000000-0005-0000-0000-000029950000}"/>
    <cellStyle name="Normal 4 2 2 4 3" xfId="10126" xr:uid="{00000000-0005-0000-0000-00002A950000}"/>
    <cellStyle name="Normal 4 2 2 4 3 2" xfId="25521" xr:uid="{00000000-0005-0000-0000-00002B950000}"/>
    <cellStyle name="Normal 4 2 2 4 3 3" xfId="40916" xr:uid="{00000000-0005-0000-0000-00002C950000}"/>
    <cellStyle name="Normal 4 2 2 4 4" xfId="17823" xr:uid="{00000000-0005-0000-0000-00002D950000}"/>
    <cellStyle name="Normal 4 2 2 4 5" xfId="33218" xr:uid="{00000000-0005-0000-0000-00002E950000}"/>
    <cellStyle name="Normal 4 2 2 5" xfId="4337" xr:uid="{00000000-0005-0000-0000-00002F950000}"/>
    <cellStyle name="Normal 4 2 2 5 2" xfId="12051" xr:uid="{00000000-0005-0000-0000-000030950000}"/>
    <cellStyle name="Normal 4 2 2 5 2 2" xfId="27446" xr:uid="{00000000-0005-0000-0000-000031950000}"/>
    <cellStyle name="Normal 4 2 2 5 2 3" xfId="42841" xr:uid="{00000000-0005-0000-0000-000032950000}"/>
    <cellStyle name="Normal 4 2 2 5 3" xfId="19748" xr:uid="{00000000-0005-0000-0000-000033950000}"/>
    <cellStyle name="Normal 4 2 2 5 4" xfId="35143" xr:uid="{00000000-0005-0000-0000-000034950000}"/>
    <cellStyle name="Normal 4 2 2 6" xfId="8202" xr:uid="{00000000-0005-0000-0000-000035950000}"/>
    <cellStyle name="Normal 4 2 2 6 2" xfId="23597" xr:uid="{00000000-0005-0000-0000-000036950000}"/>
    <cellStyle name="Normal 4 2 2 6 3" xfId="38992" xr:uid="{00000000-0005-0000-0000-000037950000}"/>
    <cellStyle name="Normal 4 2 2 7" xfId="15899" xr:uid="{00000000-0005-0000-0000-000038950000}"/>
    <cellStyle name="Normal 4 2 2 8" xfId="31294" xr:uid="{00000000-0005-0000-0000-000039950000}"/>
    <cellStyle name="Normal 4 2 3" xfId="715" xr:uid="{00000000-0005-0000-0000-00003A950000}"/>
    <cellStyle name="Normal 4 2 3 2" xfId="1681" xr:uid="{00000000-0005-0000-0000-00003B950000}"/>
    <cellStyle name="Normal 4 2 3 2 2" xfId="3610" xr:uid="{00000000-0005-0000-0000-00003C950000}"/>
    <cellStyle name="Normal 4 2 3 2 2 2" xfId="7483" xr:uid="{00000000-0005-0000-0000-00003D950000}"/>
    <cellStyle name="Normal 4 2 3 2 2 2 2" xfId="15197" xr:uid="{00000000-0005-0000-0000-00003E950000}"/>
    <cellStyle name="Normal 4 2 3 2 2 2 2 2" xfId="30592" xr:uid="{00000000-0005-0000-0000-00003F950000}"/>
    <cellStyle name="Normal 4 2 3 2 2 2 2 3" xfId="45987" xr:uid="{00000000-0005-0000-0000-000040950000}"/>
    <cellStyle name="Normal 4 2 3 2 2 2 3" xfId="22894" xr:uid="{00000000-0005-0000-0000-000041950000}"/>
    <cellStyle name="Normal 4 2 3 2 2 2 4" xfId="38289" xr:uid="{00000000-0005-0000-0000-000042950000}"/>
    <cellStyle name="Normal 4 2 3 2 2 3" xfId="11348" xr:uid="{00000000-0005-0000-0000-000043950000}"/>
    <cellStyle name="Normal 4 2 3 2 2 3 2" xfId="26743" xr:uid="{00000000-0005-0000-0000-000044950000}"/>
    <cellStyle name="Normal 4 2 3 2 2 3 3" xfId="42138" xr:uid="{00000000-0005-0000-0000-000045950000}"/>
    <cellStyle name="Normal 4 2 3 2 2 4" xfId="19045" xr:uid="{00000000-0005-0000-0000-000046950000}"/>
    <cellStyle name="Normal 4 2 3 2 2 5" xfId="34440" xr:uid="{00000000-0005-0000-0000-000047950000}"/>
    <cellStyle name="Normal 4 2 3 2 3" xfId="5559" xr:uid="{00000000-0005-0000-0000-000048950000}"/>
    <cellStyle name="Normal 4 2 3 2 3 2" xfId="13273" xr:uid="{00000000-0005-0000-0000-000049950000}"/>
    <cellStyle name="Normal 4 2 3 2 3 2 2" xfId="28668" xr:uid="{00000000-0005-0000-0000-00004A950000}"/>
    <cellStyle name="Normal 4 2 3 2 3 2 3" xfId="44063" xr:uid="{00000000-0005-0000-0000-00004B950000}"/>
    <cellStyle name="Normal 4 2 3 2 3 3" xfId="20970" xr:uid="{00000000-0005-0000-0000-00004C950000}"/>
    <cellStyle name="Normal 4 2 3 2 3 4" xfId="36365" xr:uid="{00000000-0005-0000-0000-00004D950000}"/>
    <cellStyle name="Normal 4 2 3 2 4" xfId="9424" xr:uid="{00000000-0005-0000-0000-00004E950000}"/>
    <cellStyle name="Normal 4 2 3 2 4 2" xfId="24819" xr:uid="{00000000-0005-0000-0000-00004F950000}"/>
    <cellStyle name="Normal 4 2 3 2 4 3" xfId="40214" xr:uid="{00000000-0005-0000-0000-000050950000}"/>
    <cellStyle name="Normal 4 2 3 2 5" xfId="17121" xr:uid="{00000000-0005-0000-0000-000051950000}"/>
    <cellStyle name="Normal 4 2 3 2 6" xfId="32516" xr:uid="{00000000-0005-0000-0000-000052950000}"/>
    <cellStyle name="Normal 4 2 3 3" xfId="2648" xr:uid="{00000000-0005-0000-0000-000053950000}"/>
    <cellStyle name="Normal 4 2 3 3 2" xfId="6521" xr:uid="{00000000-0005-0000-0000-000054950000}"/>
    <cellStyle name="Normal 4 2 3 3 2 2" xfId="14235" xr:uid="{00000000-0005-0000-0000-000055950000}"/>
    <cellStyle name="Normal 4 2 3 3 2 2 2" xfId="29630" xr:uid="{00000000-0005-0000-0000-000056950000}"/>
    <cellStyle name="Normal 4 2 3 3 2 2 3" xfId="45025" xr:uid="{00000000-0005-0000-0000-000057950000}"/>
    <cellStyle name="Normal 4 2 3 3 2 3" xfId="21932" xr:uid="{00000000-0005-0000-0000-000058950000}"/>
    <cellStyle name="Normal 4 2 3 3 2 4" xfId="37327" xr:uid="{00000000-0005-0000-0000-000059950000}"/>
    <cellStyle name="Normal 4 2 3 3 3" xfId="10386" xr:uid="{00000000-0005-0000-0000-00005A950000}"/>
    <cellStyle name="Normal 4 2 3 3 3 2" xfId="25781" xr:uid="{00000000-0005-0000-0000-00005B950000}"/>
    <cellStyle name="Normal 4 2 3 3 3 3" xfId="41176" xr:uid="{00000000-0005-0000-0000-00005C950000}"/>
    <cellStyle name="Normal 4 2 3 3 4" xfId="18083" xr:uid="{00000000-0005-0000-0000-00005D950000}"/>
    <cellStyle name="Normal 4 2 3 3 5" xfId="33478" xr:uid="{00000000-0005-0000-0000-00005E950000}"/>
    <cellStyle name="Normal 4 2 3 4" xfId="4597" xr:uid="{00000000-0005-0000-0000-00005F950000}"/>
    <cellStyle name="Normal 4 2 3 4 2" xfId="12311" xr:uid="{00000000-0005-0000-0000-000060950000}"/>
    <cellStyle name="Normal 4 2 3 4 2 2" xfId="27706" xr:uid="{00000000-0005-0000-0000-000061950000}"/>
    <cellStyle name="Normal 4 2 3 4 2 3" xfId="43101" xr:uid="{00000000-0005-0000-0000-000062950000}"/>
    <cellStyle name="Normal 4 2 3 4 3" xfId="20008" xr:uid="{00000000-0005-0000-0000-000063950000}"/>
    <cellStyle name="Normal 4 2 3 4 4" xfId="35403" xr:uid="{00000000-0005-0000-0000-000064950000}"/>
    <cellStyle name="Normal 4 2 3 5" xfId="8462" xr:uid="{00000000-0005-0000-0000-000065950000}"/>
    <cellStyle name="Normal 4 2 3 5 2" xfId="23857" xr:uid="{00000000-0005-0000-0000-000066950000}"/>
    <cellStyle name="Normal 4 2 3 5 3" xfId="39252" xr:uid="{00000000-0005-0000-0000-000067950000}"/>
    <cellStyle name="Normal 4 2 3 6" xfId="16159" xr:uid="{00000000-0005-0000-0000-000068950000}"/>
    <cellStyle name="Normal 4 2 3 7" xfId="31554" xr:uid="{00000000-0005-0000-0000-000069950000}"/>
    <cellStyle name="Normal 4 2 4" xfId="1200" xr:uid="{00000000-0005-0000-0000-00006A950000}"/>
    <cellStyle name="Normal 4 2 4 2" xfId="3129" xr:uid="{00000000-0005-0000-0000-00006B950000}"/>
    <cellStyle name="Normal 4 2 4 2 2" xfId="7002" xr:uid="{00000000-0005-0000-0000-00006C950000}"/>
    <cellStyle name="Normal 4 2 4 2 2 2" xfId="14716" xr:uid="{00000000-0005-0000-0000-00006D950000}"/>
    <cellStyle name="Normal 4 2 4 2 2 2 2" xfId="30111" xr:uid="{00000000-0005-0000-0000-00006E950000}"/>
    <cellStyle name="Normal 4 2 4 2 2 2 3" xfId="45506" xr:uid="{00000000-0005-0000-0000-00006F950000}"/>
    <cellStyle name="Normal 4 2 4 2 2 3" xfId="22413" xr:uid="{00000000-0005-0000-0000-000070950000}"/>
    <cellStyle name="Normal 4 2 4 2 2 4" xfId="37808" xr:uid="{00000000-0005-0000-0000-000071950000}"/>
    <cellStyle name="Normal 4 2 4 2 3" xfId="10867" xr:uid="{00000000-0005-0000-0000-000072950000}"/>
    <cellStyle name="Normal 4 2 4 2 3 2" xfId="26262" xr:uid="{00000000-0005-0000-0000-000073950000}"/>
    <cellStyle name="Normal 4 2 4 2 3 3" xfId="41657" xr:uid="{00000000-0005-0000-0000-000074950000}"/>
    <cellStyle name="Normal 4 2 4 2 4" xfId="18564" xr:uid="{00000000-0005-0000-0000-000075950000}"/>
    <cellStyle name="Normal 4 2 4 2 5" xfId="33959" xr:uid="{00000000-0005-0000-0000-000076950000}"/>
    <cellStyle name="Normal 4 2 4 3" xfId="5078" xr:uid="{00000000-0005-0000-0000-000077950000}"/>
    <cellStyle name="Normal 4 2 4 3 2" xfId="12792" xr:uid="{00000000-0005-0000-0000-000078950000}"/>
    <cellStyle name="Normal 4 2 4 3 2 2" xfId="28187" xr:uid="{00000000-0005-0000-0000-000079950000}"/>
    <cellStyle name="Normal 4 2 4 3 2 3" xfId="43582" xr:uid="{00000000-0005-0000-0000-00007A950000}"/>
    <cellStyle name="Normal 4 2 4 3 3" xfId="20489" xr:uid="{00000000-0005-0000-0000-00007B950000}"/>
    <cellStyle name="Normal 4 2 4 3 4" xfId="35884" xr:uid="{00000000-0005-0000-0000-00007C950000}"/>
    <cellStyle name="Normal 4 2 4 4" xfId="8943" xr:uid="{00000000-0005-0000-0000-00007D950000}"/>
    <cellStyle name="Normal 4 2 4 4 2" xfId="24338" xr:uid="{00000000-0005-0000-0000-00007E950000}"/>
    <cellStyle name="Normal 4 2 4 4 3" xfId="39733" xr:uid="{00000000-0005-0000-0000-00007F950000}"/>
    <cellStyle name="Normal 4 2 4 5" xfId="16640" xr:uid="{00000000-0005-0000-0000-000080950000}"/>
    <cellStyle name="Normal 4 2 4 6" xfId="32035" xr:uid="{00000000-0005-0000-0000-000081950000}"/>
    <cellStyle name="Normal 4 2 5" xfId="2167" xr:uid="{00000000-0005-0000-0000-000082950000}"/>
    <cellStyle name="Normal 4 2 5 2" xfId="6040" xr:uid="{00000000-0005-0000-0000-000083950000}"/>
    <cellStyle name="Normal 4 2 5 2 2" xfId="13754" xr:uid="{00000000-0005-0000-0000-000084950000}"/>
    <cellStyle name="Normal 4 2 5 2 2 2" xfId="29149" xr:uid="{00000000-0005-0000-0000-000085950000}"/>
    <cellStyle name="Normal 4 2 5 2 2 3" xfId="44544" xr:uid="{00000000-0005-0000-0000-000086950000}"/>
    <cellStyle name="Normal 4 2 5 2 3" xfId="21451" xr:uid="{00000000-0005-0000-0000-000087950000}"/>
    <cellStyle name="Normal 4 2 5 2 4" xfId="36846" xr:uid="{00000000-0005-0000-0000-000088950000}"/>
    <cellStyle name="Normal 4 2 5 3" xfId="9905" xr:uid="{00000000-0005-0000-0000-000089950000}"/>
    <cellStyle name="Normal 4 2 5 3 2" xfId="25300" xr:uid="{00000000-0005-0000-0000-00008A950000}"/>
    <cellStyle name="Normal 4 2 5 3 3" xfId="40695" xr:uid="{00000000-0005-0000-0000-00008B950000}"/>
    <cellStyle name="Normal 4 2 5 4" xfId="17602" xr:uid="{00000000-0005-0000-0000-00008C950000}"/>
    <cellStyle name="Normal 4 2 5 5" xfId="32997" xr:uid="{00000000-0005-0000-0000-00008D950000}"/>
    <cellStyle name="Normal 4 2 6" xfId="4127" xr:uid="{00000000-0005-0000-0000-00008E950000}"/>
    <cellStyle name="Normal 4 2 6 2" xfId="11842" xr:uid="{00000000-0005-0000-0000-00008F950000}"/>
    <cellStyle name="Normal 4 2 6 2 2" xfId="27237" xr:uid="{00000000-0005-0000-0000-000090950000}"/>
    <cellStyle name="Normal 4 2 6 2 3" xfId="42632" xr:uid="{00000000-0005-0000-0000-000091950000}"/>
    <cellStyle name="Normal 4 2 6 3" xfId="19539" xr:uid="{00000000-0005-0000-0000-000092950000}"/>
    <cellStyle name="Normal 4 2 6 4" xfId="34934" xr:uid="{00000000-0005-0000-0000-000093950000}"/>
    <cellStyle name="Normal 4 2 7" xfId="7992" xr:uid="{00000000-0005-0000-0000-000094950000}"/>
    <cellStyle name="Normal 4 2 7 2" xfId="23388" xr:uid="{00000000-0005-0000-0000-000095950000}"/>
    <cellStyle name="Normal 4 2 7 3" xfId="38783" xr:uid="{00000000-0005-0000-0000-000096950000}"/>
    <cellStyle name="Normal 4 2 8" xfId="15678" xr:uid="{00000000-0005-0000-0000-000097950000}"/>
    <cellStyle name="Normal 4 2 9" xfId="31073" xr:uid="{00000000-0005-0000-0000-000098950000}"/>
    <cellStyle name="Normal 4 3" xfId="347" xr:uid="{00000000-0005-0000-0000-000099950000}"/>
    <cellStyle name="Normal 4 3 2" xfId="832" xr:uid="{00000000-0005-0000-0000-00009A950000}"/>
    <cellStyle name="Normal 4 3 2 2" xfId="1798" xr:uid="{00000000-0005-0000-0000-00009B950000}"/>
    <cellStyle name="Normal 4 3 2 2 2" xfId="3727" xr:uid="{00000000-0005-0000-0000-00009C950000}"/>
    <cellStyle name="Normal 4 3 2 2 2 2" xfId="7600" xr:uid="{00000000-0005-0000-0000-00009D950000}"/>
    <cellStyle name="Normal 4 3 2 2 2 2 2" xfId="15314" xr:uid="{00000000-0005-0000-0000-00009E950000}"/>
    <cellStyle name="Normal 4 3 2 2 2 2 2 2" xfId="30709" xr:uid="{00000000-0005-0000-0000-00009F950000}"/>
    <cellStyle name="Normal 4 3 2 2 2 2 2 3" xfId="46104" xr:uid="{00000000-0005-0000-0000-0000A0950000}"/>
    <cellStyle name="Normal 4 3 2 2 2 2 3" xfId="23011" xr:uid="{00000000-0005-0000-0000-0000A1950000}"/>
    <cellStyle name="Normal 4 3 2 2 2 2 4" xfId="38406" xr:uid="{00000000-0005-0000-0000-0000A2950000}"/>
    <cellStyle name="Normal 4 3 2 2 2 3" xfId="11465" xr:uid="{00000000-0005-0000-0000-0000A3950000}"/>
    <cellStyle name="Normal 4 3 2 2 2 3 2" xfId="26860" xr:uid="{00000000-0005-0000-0000-0000A4950000}"/>
    <cellStyle name="Normal 4 3 2 2 2 3 3" xfId="42255" xr:uid="{00000000-0005-0000-0000-0000A5950000}"/>
    <cellStyle name="Normal 4 3 2 2 2 4" xfId="19162" xr:uid="{00000000-0005-0000-0000-0000A6950000}"/>
    <cellStyle name="Normal 4 3 2 2 2 5" xfId="34557" xr:uid="{00000000-0005-0000-0000-0000A7950000}"/>
    <cellStyle name="Normal 4 3 2 2 3" xfId="5676" xr:uid="{00000000-0005-0000-0000-0000A8950000}"/>
    <cellStyle name="Normal 4 3 2 2 3 2" xfId="13390" xr:uid="{00000000-0005-0000-0000-0000A9950000}"/>
    <cellStyle name="Normal 4 3 2 2 3 2 2" xfId="28785" xr:uid="{00000000-0005-0000-0000-0000AA950000}"/>
    <cellStyle name="Normal 4 3 2 2 3 2 3" xfId="44180" xr:uid="{00000000-0005-0000-0000-0000AB950000}"/>
    <cellStyle name="Normal 4 3 2 2 3 3" xfId="21087" xr:uid="{00000000-0005-0000-0000-0000AC950000}"/>
    <cellStyle name="Normal 4 3 2 2 3 4" xfId="36482" xr:uid="{00000000-0005-0000-0000-0000AD950000}"/>
    <cellStyle name="Normal 4 3 2 2 4" xfId="9541" xr:uid="{00000000-0005-0000-0000-0000AE950000}"/>
    <cellStyle name="Normal 4 3 2 2 4 2" xfId="24936" xr:uid="{00000000-0005-0000-0000-0000AF950000}"/>
    <cellStyle name="Normal 4 3 2 2 4 3" xfId="40331" xr:uid="{00000000-0005-0000-0000-0000B0950000}"/>
    <cellStyle name="Normal 4 3 2 2 5" xfId="17238" xr:uid="{00000000-0005-0000-0000-0000B1950000}"/>
    <cellStyle name="Normal 4 3 2 2 6" xfId="32633" xr:uid="{00000000-0005-0000-0000-0000B2950000}"/>
    <cellStyle name="Normal 4 3 2 3" xfId="2765" xr:uid="{00000000-0005-0000-0000-0000B3950000}"/>
    <cellStyle name="Normal 4 3 2 3 2" xfId="6638" xr:uid="{00000000-0005-0000-0000-0000B4950000}"/>
    <cellStyle name="Normal 4 3 2 3 2 2" xfId="14352" xr:uid="{00000000-0005-0000-0000-0000B5950000}"/>
    <cellStyle name="Normal 4 3 2 3 2 2 2" xfId="29747" xr:uid="{00000000-0005-0000-0000-0000B6950000}"/>
    <cellStyle name="Normal 4 3 2 3 2 2 3" xfId="45142" xr:uid="{00000000-0005-0000-0000-0000B7950000}"/>
    <cellStyle name="Normal 4 3 2 3 2 3" xfId="22049" xr:uid="{00000000-0005-0000-0000-0000B8950000}"/>
    <cellStyle name="Normal 4 3 2 3 2 4" xfId="37444" xr:uid="{00000000-0005-0000-0000-0000B9950000}"/>
    <cellStyle name="Normal 4 3 2 3 3" xfId="10503" xr:uid="{00000000-0005-0000-0000-0000BA950000}"/>
    <cellStyle name="Normal 4 3 2 3 3 2" xfId="25898" xr:uid="{00000000-0005-0000-0000-0000BB950000}"/>
    <cellStyle name="Normal 4 3 2 3 3 3" xfId="41293" xr:uid="{00000000-0005-0000-0000-0000BC950000}"/>
    <cellStyle name="Normal 4 3 2 3 4" xfId="18200" xr:uid="{00000000-0005-0000-0000-0000BD950000}"/>
    <cellStyle name="Normal 4 3 2 3 5" xfId="33595" xr:uid="{00000000-0005-0000-0000-0000BE950000}"/>
    <cellStyle name="Normal 4 3 2 4" xfId="4714" xr:uid="{00000000-0005-0000-0000-0000BF950000}"/>
    <cellStyle name="Normal 4 3 2 4 2" xfId="12428" xr:uid="{00000000-0005-0000-0000-0000C0950000}"/>
    <cellStyle name="Normal 4 3 2 4 2 2" xfId="27823" xr:uid="{00000000-0005-0000-0000-0000C1950000}"/>
    <cellStyle name="Normal 4 3 2 4 2 3" xfId="43218" xr:uid="{00000000-0005-0000-0000-0000C2950000}"/>
    <cellStyle name="Normal 4 3 2 4 3" xfId="20125" xr:uid="{00000000-0005-0000-0000-0000C3950000}"/>
    <cellStyle name="Normal 4 3 2 4 4" xfId="35520" xr:uid="{00000000-0005-0000-0000-0000C4950000}"/>
    <cellStyle name="Normal 4 3 2 5" xfId="8579" xr:uid="{00000000-0005-0000-0000-0000C5950000}"/>
    <cellStyle name="Normal 4 3 2 5 2" xfId="23974" xr:uid="{00000000-0005-0000-0000-0000C6950000}"/>
    <cellStyle name="Normal 4 3 2 5 3" xfId="39369" xr:uid="{00000000-0005-0000-0000-0000C7950000}"/>
    <cellStyle name="Normal 4 3 2 6" xfId="16276" xr:uid="{00000000-0005-0000-0000-0000C8950000}"/>
    <cellStyle name="Normal 4 3 2 7" xfId="31671" xr:uid="{00000000-0005-0000-0000-0000C9950000}"/>
    <cellStyle name="Normal 4 3 3" xfId="1317" xr:uid="{00000000-0005-0000-0000-0000CA950000}"/>
    <cellStyle name="Normal 4 3 3 2" xfId="3246" xr:uid="{00000000-0005-0000-0000-0000CB950000}"/>
    <cellStyle name="Normal 4 3 3 2 2" xfId="7119" xr:uid="{00000000-0005-0000-0000-0000CC950000}"/>
    <cellStyle name="Normal 4 3 3 2 2 2" xfId="14833" xr:uid="{00000000-0005-0000-0000-0000CD950000}"/>
    <cellStyle name="Normal 4 3 3 2 2 2 2" xfId="30228" xr:uid="{00000000-0005-0000-0000-0000CE950000}"/>
    <cellStyle name="Normal 4 3 3 2 2 2 3" xfId="45623" xr:uid="{00000000-0005-0000-0000-0000CF950000}"/>
    <cellStyle name="Normal 4 3 3 2 2 3" xfId="22530" xr:uid="{00000000-0005-0000-0000-0000D0950000}"/>
    <cellStyle name="Normal 4 3 3 2 2 4" xfId="37925" xr:uid="{00000000-0005-0000-0000-0000D1950000}"/>
    <cellStyle name="Normal 4 3 3 2 3" xfId="10984" xr:uid="{00000000-0005-0000-0000-0000D2950000}"/>
    <cellStyle name="Normal 4 3 3 2 3 2" xfId="26379" xr:uid="{00000000-0005-0000-0000-0000D3950000}"/>
    <cellStyle name="Normal 4 3 3 2 3 3" xfId="41774" xr:uid="{00000000-0005-0000-0000-0000D4950000}"/>
    <cellStyle name="Normal 4 3 3 2 4" xfId="18681" xr:uid="{00000000-0005-0000-0000-0000D5950000}"/>
    <cellStyle name="Normal 4 3 3 2 5" xfId="34076" xr:uid="{00000000-0005-0000-0000-0000D6950000}"/>
    <cellStyle name="Normal 4 3 3 3" xfId="5195" xr:uid="{00000000-0005-0000-0000-0000D7950000}"/>
    <cellStyle name="Normal 4 3 3 3 2" xfId="12909" xr:uid="{00000000-0005-0000-0000-0000D8950000}"/>
    <cellStyle name="Normal 4 3 3 3 2 2" xfId="28304" xr:uid="{00000000-0005-0000-0000-0000D9950000}"/>
    <cellStyle name="Normal 4 3 3 3 2 3" xfId="43699" xr:uid="{00000000-0005-0000-0000-0000DA950000}"/>
    <cellStyle name="Normal 4 3 3 3 3" xfId="20606" xr:uid="{00000000-0005-0000-0000-0000DB950000}"/>
    <cellStyle name="Normal 4 3 3 3 4" xfId="36001" xr:uid="{00000000-0005-0000-0000-0000DC950000}"/>
    <cellStyle name="Normal 4 3 3 4" xfId="9060" xr:uid="{00000000-0005-0000-0000-0000DD950000}"/>
    <cellStyle name="Normal 4 3 3 4 2" xfId="24455" xr:uid="{00000000-0005-0000-0000-0000DE950000}"/>
    <cellStyle name="Normal 4 3 3 4 3" xfId="39850" xr:uid="{00000000-0005-0000-0000-0000DF950000}"/>
    <cellStyle name="Normal 4 3 3 5" xfId="16757" xr:uid="{00000000-0005-0000-0000-0000E0950000}"/>
    <cellStyle name="Normal 4 3 3 6" xfId="32152" xr:uid="{00000000-0005-0000-0000-0000E1950000}"/>
    <cellStyle name="Normal 4 3 4" xfId="2284" xr:uid="{00000000-0005-0000-0000-0000E2950000}"/>
    <cellStyle name="Normal 4 3 4 2" xfId="6157" xr:uid="{00000000-0005-0000-0000-0000E3950000}"/>
    <cellStyle name="Normal 4 3 4 2 2" xfId="13871" xr:uid="{00000000-0005-0000-0000-0000E4950000}"/>
    <cellStyle name="Normal 4 3 4 2 2 2" xfId="29266" xr:uid="{00000000-0005-0000-0000-0000E5950000}"/>
    <cellStyle name="Normal 4 3 4 2 2 3" xfId="44661" xr:uid="{00000000-0005-0000-0000-0000E6950000}"/>
    <cellStyle name="Normal 4 3 4 2 3" xfId="21568" xr:uid="{00000000-0005-0000-0000-0000E7950000}"/>
    <cellStyle name="Normal 4 3 4 2 4" xfId="36963" xr:uid="{00000000-0005-0000-0000-0000E8950000}"/>
    <cellStyle name="Normal 4 3 4 3" xfId="10022" xr:uid="{00000000-0005-0000-0000-0000E9950000}"/>
    <cellStyle name="Normal 4 3 4 3 2" xfId="25417" xr:uid="{00000000-0005-0000-0000-0000EA950000}"/>
    <cellStyle name="Normal 4 3 4 3 3" xfId="40812" xr:uid="{00000000-0005-0000-0000-0000EB950000}"/>
    <cellStyle name="Normal 4 3 4 4" xfId="17719" xr:uid="{00000000-0005-0000-0000-0000EC950000}"/>
    <cellStyle name="Normal 4 3 4 5" xfId="33114" xr:uid="{00000000-0005-0000-0000-0000ED950000}"/>
    <cellStyle name="Normal 4 3 5" xfId="4233" xr:uid="{00000000-0005-0000-0000-0000EE950000}"/>
    <cellStyle name="Normal 4 3 5 2" xfId="11947" xr:uid="{00000000-0005-0000-0000-0000EF950000}"/>
    <cellStyle name="Normal 4 3 5 2 2" xfId="27342" xr:uid="{00000000-0005-0000-0000-0000F0950000}"/>
    <cellStyle name="Normal 4 3 5 2 3" xfId="42737" xr:uid="{00000000-0005-0000-0000-0000F1950000}"/>
    <cellStyle name="Normal 4 3 5 3" xfId="19644" xr:uid="{00000000-0005-0000-0000-0000F2950000}"/>
    <cellStyle name="Normal 4 3 5 4" xfId="35039" xr:uid="{00000000-0005-0000-0000-0000F3950000}"/>
    <cellStyle name="Normal 4 3 6" xfId="8098" xr:uid="{00000000-0005-0000-0000-0000F4950000}"/>
    <cellStyle name="Normal 4 3 6 2" xfId="23493" xr:uid="{00000000-0005-0000-0000-0000F5950000}"/>
    <cellStyle name="Normal 4 3 6 3" xfId="38888" xr:uid="{00000000-0005-0000-0000-0000F6950000}"/>
    <cellStyle name="Normal 4 3 7" xfId="15795" xr:uid="{00000000-0005-0000-0000-0000F7950000}"/>
    <cellStyle name="Normal 4 3 8" xfId="31190" xr:uid="{00000000-0005-0000-0000-0000F8950000}"/>
    <cellStyle name="Normal 4 4" xfId="611" xr:uid="{00000000-0005-0000-0000-0000F9950000}"/>
    <cellStyle name="Normal 4 4 2" xfId="1577" xr:uid="{00000000-0005-0000-0000-0000FA950000}"/>
    <cellStyle name="Normal 4 4 2 2" xfId="3506" xr:uid="{00000000-0005-0000-0000-0000FB950000}"/>
    <cellStyle name="Normal 4 4 2 2 2" xfId="7379" xr:uid="{00000000-0005-0000-0000-0000FC950000}"/>
    <cellStyle name="Normal 4 4 2 2 2 2" xfId="15093" xr:uid="{00000000-0005-0000-0000-0000FD950000}"/>
    <cellStyle name="Normal 4 4 2 2 2 2 2" xfId="30488" xr:uid="{00000000-0005-0000-0000-0000FE950000}"/>
    <cellStyle name="Normal 4 4 2 2 2 2 3" xfId="45883" xr:uid="{00000000-0005-0000-0000-0000FF950000}"/>
    <cellStyle name="Normal 4 4 2 2 2 3" xfId="22790" xr:uid="{00000000-0005-0000-0000-000000960000}"/>
    <cellStyle name="Normal 4 4 2 2 2 4" xfId="38185" xr:uid="{00000000-0005-0000-0000-000001960000}"/>
    <cellStyle name="Normal 4 4 2 2 3" xfId="11244" xr:uid="{00000000-0005-0000-0000-000002960000}"/>
    <cellStyle name="Normal 4 4 2 2 3 2" xfId="26639" xr:uid="{00000000-0005-0000-0000-000003960000}"/>
    <cellStyle name="Normal 4 4 2 2 3 3" xfId="42034" xr:uid="{00000000-0005-0000-0000-000004960000}"/>
    <cellStyle name="Normal 4 4 2 2 4" xfId="18941" xr:uid="{00000000-0005-0000-0000-000005960000}"/>
    <cellStyle name="Normal 4 4 2 2 5" xfId="34336" xr:uid="{00000000-0005-0000-0000-000006960000}"/>
    <cellStyle name="Normal 4 4 2 3" xfId="5455" xr:uid="{00000000-0005-0000-0000-000007960000}"/>
    <cellStyle name="Normal 4 4 2 3 2" xfId="13169" xr:uid="{00000000-0005-0000-0000-000008960000}"/>
    <cellStyle name="Normal 4 4 2 3 2 2" xfId="28564" xr:uid="{00000000-0005-0000-0000-000009960000}"/>
    <cellStyle name="Normal 4 4 2 3 2 3" xfId="43959" xr:uid="{00000000-0005-0000-0000-00000A960000}"/>
    <cellStyle name="Normal 4 4 2 3 3" xfId="20866" xr:uid="{00000000-0005-0000-0000-00000B960000}"/>
    <cellStyle name="Normal 4 4 2 3 4" xfId="36261" xr:uid="{00000000-0005-0000-0000-00000C960000}"/>
    <cellStyle name="Normal 4 4 2 4" xfId="9320" xr:uid="{00000000-0005-0000-0000-00000D960000}"/>
    <cellStyle name="Normal 4 4 2 4 2" xfId="24715" xr:uid="{00000000-0005-0000-0000-00000E960000}"/>
    <cellStyle name="Normal 4 4 2 4 3" xfId="40110" xr:uid="{00000000-0005-0000-0000-00000F960000}"/>
    <cellStyle name="Normal 4 4 2 5" xfId="17017" xr:uid="{00000000-0005-0000-0000-000010960000}"/>
    <cellStyle name="Normal 4 4 2 6" xfId="32412" xr:uid="{00000000-0005-0000-0000-000011960000}"/>
    <cellStyle name="Normal 4 4 3" xfId="2544" xr:uid="{00000000-0005-0000-0000-000012960000}"/>
    <cellStyle name="Normal 4 4 3 2" xfId="6417" xr:uid="{00000000-0005-0000-0000-000013960000}"/>
    <cellStyle name="Normal 4 4 3 2 2" xfId="14131" xr:uid="{00000000-0005-0000-0000-000014960000}"/>
    <cellStyle name="Normal 4 4 3 2 2 2" xfId="29526" xr:uid="{00000000-0005-0000-0000-000015960000}"/>
    <cellStyle name="Normal 4 4 3 2 2 3" xfId="44921" xr:uid="{00000000-0005-0000-0000-000016960000}"/>
    <cellStyle name="Normal 4 4 3 2 3" xfId="21828" xr:uid="{00000000-0005-0000-0000-000017960000}"/>
    <cellStyle name="Normal 4 4 3 2 4" xfId="37223" xr:uid="{00000000-0005-0000-0000-000018960000}"/>
    <cellStyle name="Normal 4 4 3 3" xfId="10282" xr:uid="{00000000-0005-0000-0000-000019960000}"/>
    <cellStyle name="Normal 4 4 3 3 2" xfId="25677" xr:uid="{00000000-0005-0000-0000-00001A960000}"/>
    <cellStyle name="Normal 4 4 3 3 3" xfId="41072" xr:uid="{00000000-0005-0000-0000-00001B960000}"/>
    <cellStyle name="Normal 4 4 3 4" xfId="17979" xr:uid="{00000000-0005-0000-0000-00001C960000}"/>
    <cellStyle name="Normal 4 4 3 5" xfId="33374" xr:uid="{00000000-0005-0000-0000-00001D960000}"/>
    <cellStyle name="Normal 4 4 4" xfId="4493" xr:uid="{00000000-0005-0000-0000-00001E960000}"/>
    <cellStyle name="Normal 4 4 4 2" xfId="12207" xr:uid="{00000000-0005-0000-0000-00001F960000}"/>
    <cellStyle name="Normal 4 4 4 2 2" xfId="27602" xr:uid="{00000000-0005-0000-0000-000020960000}"/>
    <cellStyle name="Normal 4 4 4 2 3" xfId="42997" xr:uid="{00000000-0005-0000-0000-000021960000}"/>
    <cellStyle name="Normal 4 4 4 3" xfId="19904" xr:uid="{00000000-0005-0000-0000-000022960000}"/>
    <cellStyle name="Normal 4 4 4 4" xfId="35299" xr:uid="{00000000-0005-0000-0000-000023960000}"/>
    <cellStyle name="Normal 4 4 5" xfId="8358" xr:uid="{00000000-0005-0000-0000-000024960000}"/>
    <cellStyle name="Normal 4 4 5 2" xfId="23753" xr:uid="{00000000-0005-0000-0000-000025960000}"/>
    <cellStyle name="Normal 4 4 5 3" xfId="39148" xr:uid="{00000000-0005-0000-0000-000026960000}"/>
    <cellStyle name="Normal 4 4 6" xfId="16055" xr:uid="{00000000-0005-0000-0000-000027960000}"/>
    <cellStyle name="Normal 4 4 7" xfId="31450" xr:uid="{00000000-0005-0000-0000-000028960000}"/>
    <cellStyle name="Normal 4 5" xfId="1096" xr:uid="{00000000-0005-0000-0000-000029960000}"/>
    <cellStyle name="Normal 4 5 2" xfId="3025" xr:uid="{00000000-0005-0000-0000-00002A960000}"/>
    <cellStyle name="Normal 4 5 2 2" xfId="6898" xr:uid="{00000000-0005-0000-0000-00002B960000}"/>
    <cellStyle name="Normal 4 5 2 2 2" xfId="14612" xr:uid="{00000000-0005-0000-0000-00002C960000}"/>
    <cellStyle name="Normal 4 5 2 2 2 2" xfId="30007" xr:uid="{00000000-0005-0000-0000-00002D960000}"/>
    <cellStyle name="Normal 4 5 2 2 2 3" xfId="45402" xr:uid="{00000000-0005-0000-0000-00002E960000}"/>
    <cellStyle name="Normal 4 5 2 2 3" xfId="22309" xr:uid="{00000000-0005-0000-0000-00002F960000}"/>
    <cellStyle name="Normal 4 5 2 2 4" xfId="37704" xr:uid="{00000000-0005-0000-0000-000030960000}"/>
    <cellStyle name="Normal 4 5 2 3" xfId="10763" xr:uid="{00000000-0005-0000-0000-000031960000}"/>
    <cellStyle name="Normal 4 5 2 3 2" xfId="26158" xr:uid="{00000000-0005-0000-0000-000032960000}"/>
    <cellStyle name="Normal 4 5 2 3 3" xfId="41553" xr:uid="{00000000-0005-0000-0000-000033960000}"/>
    <cellStyle name="Normal 4 5 2 4" xfId="18460" xr:uid="{00000000-0005-0000-0000-000034960000}"/>
    <cellStyle name="Normal 4 5 2 5" xfId="33855" xr:uid="{00000000-0005-0000-0000-000035960000}"/>
    <cellStyle name="Normal 4 5 3" xfId="4974" xr:uid="{00000000-0005-0000-0000-000036960000}"/>
    <cellStyle name="Normal 4 5 3 2" xfId="12688" xr:uid="{00000000-0005-0000-0000-000037960000}"/>
    <cellStyle name="Normal 4 5 3 2 2" xfId="28083" xr:uid="{00000000-0005-0000-0000-000038960000}"/>
    <cellStyle name="Normal 4 5 3 2 3" xfId="43478" xr:uid="{00000000-0005-0000-0000-000039960000}"/>
    <cellStyle name="Normal 4 5 3 3" xfId="20385" xr:uid="{00000000-0005-0000-0000-00003A960000}"/>
    <cellStyle name="Normal 4 5 3 4" xfId="35780" xr:uid="{00000000-0005-0000-0000-00003B960000}"/>
    <cellStyle name="Normal 4 5 4" xfId="8839" xr:uid="{00000000-0005-0000-0000-00003C960000}"/>
    <cellStyle name="Normal 4 5 4 2" xfId="24234" xr:uid="{00000000-0005-0000-0000-00003D960000}"/>
    <cellStyle name="Normal 4 5 4 3" xfId="39629" xr:uid="{00000000-0005-0000-0000-00003E960000}"/>
    <cellStyle name="Normal 4 5 5" xfId="16536" xr:uid="{00000000-0005-0000-0000-00003F960000}"/>
    <cellStyle name="Normal 4 5 6" xfId="31931" xr:uid="{00000000-0005-0000-0000-000040960000}"/>
    <cellStyle name="Normal 4 6" xfId="2063" xr:uid="{00000000-0005-0000-0000-000041960000}"/>
    <cellStyle name="Normal 4 6 2" xfId="5936" xr:uid="{00000000-0005-0000-0000-000042960000}"/>
    <cellStyle name="Normal 4 6 2 2" xfId="13650" xr:uid="{00000000-0005-0000-0000-000043960000}"/>
    <cellStyle name="Normal 4 6 2 2 2" xfId="29045" xr:uid="{00000000-0005-0000-0000-000044960000}"/>
    <cellStyle name="Normal 4 6 2 2 3" xfId="44440" xr:uid="{00000000-0005-0000-0000-000045960000}"/>
    <cellStyle name="Normal 4 6 2 3" xfId="21347" xr:uid="{00000000-0005-0000-0000-000046960000}"/>
    <cellStyle name="Normal 4 6 2 4" xfId="36742" xr:uid="{00000000-0005-0000-0000-000047960000}"/>
    <cellStyle name="Normal 4 6 3" xfId="9801" xr:uid="{00000000-0005-0000-0000-000048960000}"/>
    <cellStyle name="Normal 4 6 3 2" xfId="25196" xr:uid="{00000000-0005-0000-0000-000049960000}"/>
    <cellStyle name="Normal 4 6 3 3" xfId="40591" xr:uid="{00000000-0005-0000-0000-00004A960000}"/>
    <cellStyle name="Normal 4 6 4" xfId="17498" xr:uid="{00000000-0005-0000-0000-00004B960000}"/>
    <cellStyle name="Normal 4 6 5" xfId="32893" xr:uid="{00000000-0005-0000-0000-00004C960000}"/>
    <cellStyle name="Normal 4 7" xfId="4022" xr:uid="{00000000-0005-0000-0000-00004D960000}"/>
    <cellStyle name="Normal 4 7 2" xfId="11738" xr:uid="{00000000-0005-0000-0000-00004E960000}"/>
    <cellStyle name="Normal 4 7 2 2" xfId="27133" xr:uid="{00000000-0005-0000-0000-00004F960000}"/>
    <cellStyle name="Normal 4 7 2 3" xfId="42528" xr:uid="{00000000-0005-0000-0000-000050960000}"/>
    <cellStyle name="Normal 4 7 3" xfId="19435" xr:uid="{00000000-0005-0000-0000-000051960000}"/>
    <cellStyle name="Normal 4 7 4" xfId="34830" xr:uid="{00000000-0005-0000-0000-000052960000}"/>
    <cellStyle name="Normal 4 8" xfId="7887" xr:uid="{00000000-0005-0000-0000-000053960000}"/>
    <cellStyle name="Normal 4 8 2" xfId="23284" xr:uid="{00000000-0005-0000-0000-000054960000}"/>
    <cellStyle name="Normal 4 8 3" xfId="38679" xr:uid="{00000000-0005-0000-0000-000055960000}"/>
    <cellStyle name="Normal 4 9" xfId="15574" xr:uid="{00000000-0005-0000-0000-000056960000}"/>
    <cellStyle name="Normal 5" xfId="259" xr:uid="{00000000-0005-0000-0000-000057960000}"/>
    <cellStyle name="Normal 5 2" xfId="483" xr:uid="{00000000-0005-0000-0000-000058960000}"/>
    <cellStyle name="Normal 6" xfId="262" xr:uid="{00000000-0005-0000-0000-000059960000}"/>
    <cellStyle name="Normal 6 2" xfId="485" xr:uid="{00000000-0005-0000-0000-00005A960000}"/>
    <cellStyle name="Normal 7" xfId="486" xr:uid="{00000000-0005-0000-0000-00005B960000}"/>
    <cellStyle name="Normal 7 2" xfId="969" xr:uid="{00000000-0005-0000-0000-00005C960000}"/>
    <cellStyle name="Normal 72" xfId="91" xr:uid="{00000000-0005-0000-0000-00005D960000}"/>
    <cellStyle name="Normal 72 10" xfId="30970" xr:uid="{00000000-0005-0000-0000-00005E960000}"/>
    <cellStyle name="Normal 72 2" xfId="199" xr:uid="{00000000-0005-0000-0000-00005F960000}"/>
    <cellStyle name="Normal 72 2 2" xfId="452" xr:uid="{00000000-0005-0000-0000-000060960000}"/>
    <cellStyle name="Normal 72 2 2 2" xfId="937" xr:uid="{00000000-0005-0000-0000-000061960000}"/>
    <cellStyle name="Normal 72 2 2 2 2" xfId="1903" xr:uid="{00000000-0005-0000-0000-000062960000}"/>
    <cellStyle name="Normal 72 2 2 2 2 2" xfId="3832" xr:uid="{00000000-0005-0000-0000-000063960000}"/>
    <cellStyle name="Normal 72 2 2 2 2 2 2" xfId="7705" xr:uid="{00000000-0005-0000-0000-000064960000}"/>
    <cellStyle name="Normal 72 2 2 2 2 2 2 2" xfId="15419" xr:uid="{00000000-0005-0000-0000-000065960000}"/>
    <cellStyle name="Normal 72 2 2 2 2 2 2 2 2" xfId="30814" xr:uid="{00000000-0005-0000-0000-000066960000}"/>
    <cellStyle name="Normal 72 2 2 2 2 2 2 2 3" xfId="46209" xr:uid="{00000000-0005-0000-0000-000067960000}"/>
    <cellStyle name="Normal 72 2 2 2 2 2 2 3" xfId="23116" xr:uid="{00000000-0005-0000-0000-000068960000}"/>
    <cellStyle name="Normal 72 2 2 2 2 2 2 4" xfId="38511" xr:uid="{00000000-0005-0000-0000-000069960000}"/>
    <cellStyle name="Normal 72 2 2 2 2 2 3" xfId="11570" xr:uid="{00000000-0005-0000-0000-00006A960000}"/>
    <cellStyle name="Normal 72 2 2 2 2 2 3 2" xfId="26965" xr:uid="{00000000-0005-0000-0000-00006B960000}"/>
    <cellStyle name="Normal 72 2 2 2 2 2 3 3" xfId="42360" xr:uid="{00000000-0005-0000-0000-00006C960000}"/>
    <cellStyle name="Normal 72 2 2 2 2 2 4" xfId="19267" xr:uid="{00000000-0005-0000-0000-00006D960000}"/>
    <cellStyle name="Normal 72 2 2 2 2 2 5" xfId="34662" xr:uid="{00000000-0005-0000-0000-00006E960000}"/>
    <cellStyle name="Normal 72 2 2 2 2 3" xfId="5781" xr:uid="{00000000-0005-0000-0000-00006F960000}"/>
    <cellStyle name="Normal 72 2 2 2 2 3 2" xfId="13495" xr:uid="{00000000-0005-0000-0000-000070960000}"/>
    <cellStyle name="Normal 72 2 2 2 2 3 2 2" xfId="28890" xr:uid="{00000000-0005-0000-0000-000071960000}"/>
    <cellStyle name="Normal 72 2 2 2 2 3 2 3" xfId="44285" xr:uid="{00000000-0005-0000-0000-000072960000}"/>
    <cellStyle name="Normal 72 2 2 2 2 3 3" xfId="21192" xr:uid="{00000000-0005-0000-0000-000073960000}"/>
    <cellStyle name="Normal 72 2 2 2 2 3 4" xfId="36587" xr:uid="{00000000-0005-0000-0000-000074960000}"/>
    <cellStyle name="Normal 72 2 2 2 2 4" xfId="9646" xr:uid="{00000000-0005-0000-0000-000075960000}"/>
    <cellStyle name="Normal 72 2 2 2 2 4 2" xfId="25041" xr:uid="{00000000-0005-0000-0000-000076960000}"/>
    <cellStyle name="Normal 72 2 2 2 2 4 3" xfId="40436" xr:uid="{00000000-0005-0000-0000-000077960000}"/>
    <cellStyle name="Normal 72 2 2 2 2 5" xfId="17343" xr:uid="{00000000-0005-0000-0000-000078960000}"/>
    <cellStyle name="Normal 72 2 2 2 2 6" xfId="32738" xr:uid="{00000000-0005-0000-0000-000079960000}"/>
    <cellStyle name="Normal 72 2 2 2 3" xfId="2870" xr:uid="{00000000-0005-0000-0000-00007A960000}"/>
    <cellStyle name="Normal 72 2 2 2 3 2" xfId="6743" xr:uid="{00000000-0005-0000-0000-00007B960000}"/>
    <cellStyle name="Normal 72 2 2 2 3 2 2" xfId="14457" xr:uid="{00000000-0005-0000-0000-00007C960000}"/>
    <cellStyle name="Normal 72 2 2 2 3 2 2 2" xfId="29852" xr:uid="{00000000-0005-0000-0000-00007D960000}"/>
    <cellStyle name="Normal 72 2 2 2 3 2 2 3" xfId="45247" xr:uid="{00000000-0005-0000-0000-00007E960000}"/>
    <cellStyle name="Normal 72 2 2 2 3 2 3" xfId="22154" xr:uid="{00000000-0005-0000-0000-00007F960000}"/>
    <cellStyle name="Normal 72 2 2 2 3 2 4" xfId="37549" xr:uid="{00000000-0005-0000-0000-000080960000}"/>
    <cellStyle name="Normal 72 2 2 2 3 3" xfId="10608" xr:uid="{00000000-0005-0000-0000-000081960000}"/>
    <cellStyle name="Normal 72 2 2 2 3 3 2" xfId="26003" xr:uid="{00000000-0005-0000-0000-000082960000}"/>
    <cellStyle name="Normal 72 2 2 2 3 3 3" xfId="41398" xr:uid="{00000000-0005-0000-0000-000083960000}"/>
    <cellStyle name="Normal 72 2 2 2 3 4" xfId="18305" xr:uid="{00000000-0005-0000-0000-000084960000}"/>
    <cellStyle name="Normal 72 2 2 2 3 5" xfId="33700" xr:uid="{00000000-0005-0000-0000-000085960000}"/>
    <cellStyle name="Normal 72 2 2 2 4" xfId="4819" xr:uid="{00000000-0005-0000-0000-000086960000}"/>
    <cellStyle name="Normal 72 2 2 2 4 2" xfId="12533" xr:uid="{00000000-0005-0000-0000-000087960000}"/>
    <cellStyle name="Normal 72 2 2 2 4 2 2" xfId="27928" xr:uid="{00000000-0005-0000-0000-000088960000}"/>
    <cellStyle name="Normal 72 2 2 2 4 2 3" xfId="43323" xr:uid="{00000000-0005-0000-0000-000089960000}"/>
    <cellStyle name="Normal 72 2 2 2 4 3" xfId="20230" xr:uid="{00000000-0005-0000-0000-00008A960000}"/>
    <cellStyle name="Normal 72 2 2 2 4 4" xfId="35625" xr:uid="{00000000-0005-0000-0000-00008B960000}"/>
    <cellStyle name="Normal 72 2 2 2 5" xfId="8684" xr:uid="{00000000-0005-0000-0000-00008C960000}"/>
    <cellStyle name="Normal 72 2 2 2 5 2" xfId="24079" xr:uid="{00000000-0005-0000-0000-00008D960000}"/>
    <cellStyle name="Normal 72 2 2 2 5 3" xfId="39474" xr:uid="{00000000-0005-0000-0000-00008E960000}"/>
    <cellStyle name="Normal 72 2 2 2 6" xfId="16381" xr:uid="{00000000-0005-0000-0000-00008F960000}"/>
    <cellStyle name="Normal 72 2 2 2 7" xfId="31776" xr:uid="{00000000-0005-0000-0000-000090960000}"/>
    <cellStyle name="Normal 72 2 2 3" xfId="1422" xr:uid="{00000000-0005-0000-0000-000091960000}"/>
    <cellStyle name="Normal 72 2 2 3 2" xfId="3351" xr:uid="{00000000-0005-0000-0000-000092960000}"/>
    <cellStyle name="Normal 72 2 2 3 2 2" xfId="7224" xr:uid="{00000000-0005-0000-0000-000093960000}"/>
    <cellStyle name="Normal 72 2 2 3 2 2 2" xfId="14938" xr:uid="{00000000-0005-0000-0000-000094960000}"/>
    <cellStyle name="Normal 72 2 2 3 2 2 2 2" xfId="30333" xr:uid="{00000000-0005-0000-0000-000095960000}"/>
    <cellStyle name="Normal 72 2 2 3 2 2 2 3" xfId="45728" xr:uid="{00000000-0005-0000-0000-000096960000}"/>
    <cellStyle name="Normal 72 2 2 3 2 2 3" xfId="22635" xr:uid="{00000000-0005-0000-0000-000097960000}"/>
    <cellStyle name="Normal 72 2 2 3 2 2 4" xfId="38030" xr:uid="{00000000-0005-0000-0000-000098960000}"/>
    <cellStyle name="Normal 72 2 2 3 2 3" xfId="11089" xr:uid="{00000000-0005-0000-0000-000099960000}"/>
    <cellStyle name="Normal 72 2 2 3 2 3 2" xfId="26484" xr:uid="{00000000-0005-0000-0000-00009A960000}"/>
    <cellStyle name="Normal 72 2 2 3 2 3 3" xfId="41879" xr:uid="{00000000-0005-0000-0000-00009B960000}"/>
    <cellStyle name="Normal 72 2 2 3 2 4" xfId="18786" xr:uid="{00000000-0005-0000-0000-00009C960000}"/>
    <cellStyle name="Normal 72 2 2 3 2 5" xfId="34181" xr:uid="{00000000-0005-0000-0000-00009D960000}"/>
    <cellStyle name="Normal 72 2 2 3 3" xfId="5300" xr:uid="{00000000-0005-0000-0000-00009E960000}"/>
    <cellStyle name="Normal 72 2 2 3 3 2" xfId="13014" xr:uid="{00000000-0005-0000-0000-00009F960000}"/>
    <cellStyle name="Normal 72 2 2 3 3 2 2" xfId="28409" xr:uid="{00000000-0005-0000-0000-0000A0960000}"/>
    <cellStyle name="Normal 72 2 2 3 3 2 3" xfId="43804" xr:uid="{00000000-0005-0000-0000-0000A1960000}"/>
    <cellStyle name="Normal 72 2 2 3 3 3" xfId="20711" xr:uid="{00000000-0005-0000-0000-0000A2960000}"/>
    <cellStyle name="Normal 72 2 2 3 3 4" xfId="36106" xr:uid="{00000000-0005-0000-0000-0000A3960000}"/>
    <cellStyle name="Normal 72 2 2 3 4" xfId="9165" xr:uid="{00000000-0005-0000-0000-0000A4960000}"/>
    <cellStyle name="Normal 72 2 2 3 4 2" xfId="24560" xr:uid="{00000000-0005-0000-0000-0000A5960000}"/>
    <cellStyle name="Normal 72 2 2 3 4 3" xfId="39955" xr:uid="{00000000-0005-0000-0000-0000A6960000}"/>
    <cellStyle name="Normal 72 2 2 3 5" xfId="16862" xr:uid="{00000000-0005-0000-0000-0000A7960000}"/>
    <cellStyle name="Normal 72 2 2 3 6" xfId="32257" xr:uid="{00000000-0005-0000-0000-0000A8960000}"/>
    <cellStyle name="Normal 72 2 2 4" xfId="2389" xr:uid="{00000000-0005-0000-0000-0000A9960000}"/>
    <cellStyle name="Normal 72 2 2 4 2" xfId="6262" xr:uid="{00000000-0005-0000-0000-0000AA960000}"/>
    <cellStyle name="Normal 72 2 2 4 2 2" xfId="13976" xr:uid="{00000000-0005-0000-0000-0000AB960000}"/>
    <cellStyle name="Normal 72 2 2 4 2 2 2" xfId="29371" xr:uid="{00000000-0005-0000-0000-0000AC960000}"/>
    <cellStyle name="Normal 72 2 2 4 2 2 3" xfId="44766" xr:uid="{00000000-0005-0000-0000-0000AD960000}"/>
    <cellStyle name="Normal 72 2 2 4 2 3" xfId="21673" xr:uid="{00000000-0005-0000-0000-0000AE960000}"/>
    <cellStyle name="Normal 72 2 2 4 2 4" xfId="37068" xr:uid="{00000000-0005-0000-0000-0000AF960000}"/>
    <cellStyle name="Normal 72 2 2 4 3" xfId="10127" xr:uid="{00000000-0005-0000-0000-0000B0960000}"/>
    <cellStyle name="Normal 72 2 2 4 3 2" xfId="25522" xr:uid="{00000000-0005-0000-0000-0000B1960000}"/>
    <cellStyle name="Normal 72 2 2 4 3 3" xfId="40917" xr:uid="{00000000-0005-0000-0000-0000B2960000}"/>
    <cellStyle name="Normal 72 2 2 4 4" xfId="17824" xr:uid="{00000000-0005-0000-0000-0000B3960000}"/>
    <cellStyle name="Normal 72 2 2 4 5" xfId="33219" xr:uid="{00000000-0005-0000-0000-0000B4960000}"/>
    <cellStyle name="Normal 72 2 2 5" xfId="4338" xr:uid="{00000000-0005-0000-0000-0000B5960000}"/>
    <cellStyle name="Normal 72 2 2 5 2" xfId="12052" xr:uid="{00000000-0005-0000-0000-0000B6960000}"/>
    <cellStyle name="Normal 72 2 2 5 2 2" xfId="27447" xr:uid="{00000000-0005-0000-0000-0000B7960000}"/>
    <cellStyle name="Normal 72 2 2 5 2 3" xfId="42842" xr:uid="{00000000-0005-0000-0000-0000B8960000}"/>
    <cellStyle name="Normal 72 2 2 5 3" xfId="19749" xr:uid="{00000000-0005-0000-0000-0000B9960000}"/>
    <cellStyle name="Normal 72 2 2 5 4" xfId="35144" xr:uid="{00000000-0005-0000-0000-0000BA960000}"/>
    <cellStyle name="Normal 72 2 2 6" xfId="8203" xr:uid="{00000000-0005-0000-0000-0000BB960000}"/>
    <cellStyle name="Normal 72 2 2 6 2" xfId="23598" xr:uid="{00000000-0005-0000-0000-0000BC960000}"/>
    <cellStyle name="Normal 72 2 2 6 3" xfId="38993" xr:uid="{00000000-0005-0000-0000-0000BD960000}"/>
    <cellStyle name="Normal 72 2 2 7" xfId="15900" xr:uid="{00000000-0005-0000-0000-0000BE960000}"/>
    <cellStyle name="Normal 72 2 2 8" xfId="31295" xr:uid="{00000000-0005-0000-0000-0000BF960000}"/>
    <cellStyle name="Normal 72 2 3" xfId="716" xr:uid="{00000000-0005-0000-0000-0000C0960000}"/>
    <cellStyle name="Normal 72 2 3 2" xfId="1682" xr:uid="{00000000-0005-0000-0000-0000C1960000}"/>
    <cellStyle name="Normal 72 2 3 2 2" xfId="3611" xr:uid="{00000000-0005-0000-0000-0000C2960000}"/>
    <cellStyle name="Normal 72 2 3 2 2 2" xfId="7484" xr:uid="{00000000-0005-0000-0000-0000C3960000}"/>
    <cellStyle name="Normal 72 2 3 2 2 2 2" xfId="15198" xr:uid="{00000000-0005-0000-0000-0000C4960000}"/>
    <cellStyle name="Normal 72 2 3 2 2 2 2 2" xfId="30593" xr:uid="{00000000-0005-0000-0000-0000C5960000}"/>
    <cellStyle name="Normal 72 2 3 2 2 2 2 3" xfId="45988" xr:uid="{00000000-0005-0000-0000-0000C6960000}"/>
    <cellStyle name="Normal 72 2 3 2 2 2 3" xfId="22895" xr:uid="{00000000-0005-0000-0000-0000C7960000}"/>
    <cellStyle name="Normal 72 2 3 2 2 2 4" xfId="38290" xr:uid="{00000000-0005-0000-0000-0000C8960000}"/>
    <cellStyle name="Normal 72 2 3 2 2 3" xfId="11349" xr:uid="{00000000-0005-0000-0000-0000C9960000}"/>
    <cellStyle name="Normal 72 2 3 2 2 3 2" xfId="26744" xr:uid="{00000000-0005-0000-0000-0000CA960000}"/>
    <cellStyle name="Normal 72 2 3 2 2 3 3" xfId="42139" xr:uid="{00000000-0005-0000-0000-0000CB960000}"/>
    <cellStyle name="Normal 72 2 3 2 2 4" xfId="19046" xr:uid="{00000000-0005-0000-0000-0000CC960000}"/>
    <cellStyle name="Normal 72 2 3 2 2 5" xfId="34441" xr:uid="{00000000-0005-0000-0000-0000CD960000}"/>
    <cellStyle name="Normal 72 2 3 2 3" xfId="5560" xr:uid="{00000000-0005-0000-0000-0000CE960000}"/>
    <cellStyle name="Normal 72 2 3 2 3 2" xfId="13274" xr:uid="{00000000-0005-0000-0000-0000CF960000}"/>
    <cellStyle name="Normal 72 2 3 2 3 2 2" xfId="28669" xr:uid="{00000000-0005-0000-0000-0000D0960000}"/>
    <cellStyle name="Normal 72 2 3 2 3 2 3" xfId="44064" xr:uid="{00000000-0005-0000-0000-0000D1960000}"/>
    <cellStyle name="Normal 72 2 3 2 3 3" xfId="20971" xr:uid="{00000000-0005-0000-0000-0000D2960000}"/>
    <cellStyle name="Normal 72 2 3 2 3 4" xfId="36366" xr:uid="{00000000-0005-0000-0000-0000D3960000}"/>
    <cellStyle name="Normal 72 2 3 2 4" xfId="9425" xr:uid="{00000000-0005-0000-0000-0000D4960000}"/>
    <cellStyle name="Normal 72 2 3 2 4 2" xfId="24820" xr:uid="{00000000-0005-0000-0000-0000D5960000}"/>
    <cellStyle name="Normal 72 2 3 2 4 3" xfId="40215" xr:uid="{00000000-0005-0000-0000-0000D6960000}"/>
    <cellStyle name="Normal 72 2 3 2 5" xfId="17122" xr:uid="{00000000-0005-0000-0000-0000D7960000}"/>
    <cellStyle name="Normal 72 2 3 2 6" xfId="32517" xr:uid="{00000000-0005-0000-0000-0000D8960000}"/>
    <cellStyle name="Normal 72 2 3 3" xfId="2649" xr:uid="{00000000-0005-0000-0000-0000D9960000}"/>
    <cellStyle name="Normal 72 2 3 3 2" xfId="6522" xr:uid="{00000000-0005-0000-0000-0000DA960000}"/>
    <cellStyle name="Normal 72 2 3 3 2 2" xfId="14236" xr:uid="{00000000-0005-0000-0000-0000DB960000}"/>
    <cellStyle name="Normal 72 2 3 3 2 2 2" xfId="29631" xr:uid="{00000000-0005-0000-0000-0000DC960000}"/>
    <cellStyle name="Normal 72 2 3 3 2 2 3" xfId="45026" xr:uid="{00000000-0005-0000-0000-0000DD960000}"/>
    <cellStyle name="Normal 72 2 3 3 2 3" xfId="21933" xr:uid="{00000000-0005-0000-0000-0000DE960000}"/>
    <cellStyle name="Normal 72 2 3 3 2 4" xfId="37328" xr:uid="{00000000-0005-0000-0000-0000DF960000}"/>
    <cellStyle name="Normal 72 2 3 3 3" xfId="10387" xr:uid="{00000000-0005-0000-0000-0000E0960000}"/>
    <cellStyle name="Normal 72 2 3 3 3 2" xfId="25782" xr:uid="{00000000-0005-0000-0000-0000E1960000}"/>
    <cellStyle name="Normal 72 2 3 3 3 3" xfId="41177" xr:uid="{00000000-0005-0000-0000-0000E2960000}"/>
    <cellStyle name="Normal 72 2 3 3 4" xfId="18084" xr:uid="{00000000-0005-0000-0000-0000E3960000}"/>
    <cellStyle name="Normal 72 2 3 3 5" xfId="33479" xr:uid="{00000000-0005-0000-0000-0000E4960000}"/>
    <cellStyle name="Normal 72 2 3 4" xfId="4598" xr:uid="{00000000-0005-0000-0000-0000E5960000}"/>
    <cellStyle name="Normal 72 2 3 4 2" xfId="12312" xr:uid="{00000000-0005-0000-0000-0000E6960000}"/>
    <cellStyle name="Normal 72 2 3 4 2 2" xfId="27707" xr:uid="{00000000-0005-0000-0000-0000E7960000}"/>
    <cellStyle name="Normal 72 2 3 4 2 3" xfId="43102" xr:uid="{00000000-0005-0000-0000-0000E8960000}"/>
    <cellStyle name="Normal 72 2 3 4 3" xfId="20009" xr:uid="{00000000-0005-0000-0000-0000E9960000}"/>
    <cellStyle name="Normal 72 2 3 4 4" xfId="35404" xr:uid="{00000000-0005-0000-0000-0000EA960000}"/>
    <cellStyle name="Normal 72 2 3 5" xfId="8463" xr:uid="{00000000-0005-0000-0000-0000EB960000}"/>
    <cellStyle name="Normal 72 2 3 5 2" xfId="23858" xr:uid="{00000000-0005-0000-0000-0000EC960000}"/>
    <cellStyle name="Normal 72 2 3 5 3" xfId="39253" xr:uid="{00000000-0005-0000-0000-0000ED960000}"/>
    <cellStyle name="Normal 72 2 3 6" xfId="16160" xr:uid="{00000000-0005-0000-0000-0000EE960000}"/>
    <cellStyle name="Normal 72 2 3 7" xfId="31555" xr:uid="{00000000-0005-0000-0000-0000EF960000}"/>
    <cellStyle name="Normal 72 2 4" xfId="1201" xr:uid="{00000000-0005-0000-0000-0000F0960000}"/>
    <cellStyle name="Normal 72 2 4 2" xfId="3130" xr:uid="{00000000-0005-0000-0000-0000F1960000}"/>
    <cellStyle name="Normal 72 2 4 2 2" xfId="7003" xr:uid="{00000000-0005-0000-0000-0000F2960000}"/>
    <cellStyle name="Normal 72 2 4 2 2 2" xfId="14717" xr:uid="{00000000-0005-0000-0000-0000F3960000}"/>
    <cellStyle name="Normal 72 2 4 2 2 2 2" xfId="30112" xr:uid="{00000000-0005-0000-0000-0000F4960000}"/>
    <cellStyle name="Normal 72 2 4 2 2 2 3" xfId="45507" xr:uid="{00000000-0005-0000-0000-0000F5960000}"/>
    <cellStyle name="Normal 72 2 4 2 2 3" xfId="22414" xr:uid="{00000000-0005-0000-0000-0000F6960000}"/>
    <cellStyle name="Normal 72 2 4 2 2 4" xfId="37809" xr:uid="{00000000-0005-0000-0000-0000F7960000}"/>
    <cellStyle name="Normal 72 2 4 2 3" xfId="10868" xr:uid="{00000000-0005-0000-0000-0000F8960000}"/>
    <cellStyle name="Normal 72 2 4 2 3 2" xfId="26263" xr:uid="{00000000-0005-0000-0000-0000F9960000}"/>
    <cellStyle name="Normal 72 2 4 2 3 3" xfId="41658" xr:uid="{00000000-0005-0000-0000-0000FA960000}"/>
    <cellStyle name="Normal 72 2 4 2 4" xfId="18565" xr:uid="{00000000-0005-0000-0000-0000FB960000}"/>
    <cellStyle name="Normal 72 2 4 2 5" xfId="33960" xr:uid="{00000000-0005-0000-0000-0000FC960000}"/>
    <cellStyle name="Normal 72 2 4 3" xfId="5079" xr:uid="{00000000-0005-0000-0000-0000FD960000}"/>
    <cellStyle name="Normal 72 2 4 3 2" xfId="12793" xr:uid="{00000000-0005-0000-0000-0000FE960000}"/>
    <cellStyle name="Normal 72 2 4 3 2 2" xfId="28188" xr:uid="{00000000-0005-0000-0000-0000FF960000}"/>
    <cellStyle name="Normal 72 2 4 3 2 3" xfId="43583" xr:uid="{00000000-0005-0000-0000-000000970000}"/>
    <cellStyle name="Normal 72 2 4 3 3" xfId="20490" xr:uid="{00000000-0005-0000-0000-000001970000}"/>
    <cellStyle name="Normal 72 2 4 3 4" xfId="35885" xr:uid="{00000000-0005-0000-0000-000002970000}"/>
    <cellStyle name="Normal 72 2 4 4" xfId="8944" xr:uid="{00000000-0005-0000-0000-000003970000}"/>
    <cellStyle name="Normal 72 2 4 4 2" xfId="24339" xr:uid="{00000000-0005-0000-0000-000004970000}"/>
    <cellStyle name="Normal 72 2 4 4 3" xfId="39734" xr:uid="{00000000-0005-0000-0000-000005970000}"/>
    <cellStyle name="Normal 72 2 4 5" xfId="16641" xr:uid="{00000000-0005-0000-0000-000006970000}"/>
    <cellStyle name="Normal 72 2 4 6" xfId="32036" xr:uid="{00000000-0005-0000-0000-000007970000}"/>
    <cellStyle name="Normal 72 2 5" xfId="2168" xr:uid="{00000000-0005-0000-0000-000008970000}"/>
    <cellStyle name="Normal 72 2 5 2" xfId="6041" xr:uid="{00000000-0005-0000-0000-000009970000}"/>
    <cellStyle name="Normal 72 2 5 2 2" xfId="13755" xr:uid="{00000000-0005-0000-0000-00000A970000}"/>
    <cellStyle name="Normal 72 2 5 2 2 2" xfId="29150" xr:uid="{00000000-0005-0000-0000-00000B970000}"/>
    <cellStyle name="Normal 72 2 5 2 2 3" xfId="44545" xr:uid="{00000000-0005-0000-0000-00000C970000}"/>
    <cellStyle name="Normal 72 2 5 2 3" xfId="21452" xr:uid="{00000000-0005-0000-0000-00000D970000}"/>
    <cellStyle name="Normal 72 2 5 2 4" xfId="36847" xr:uid="{00000000-0005-0000-0000-00000E970000}"/>
    <cellStyle name="Normal 72 2 5 3" xfId="9906" xr:uid="{00000000-0005-0000-0000-00000F970000}"/>
    <cellStyle name="Normal 72 2 5 3 2" xfId="25301" xr:uid="{00000000-0005-0000-0000-000010970000}"/>
    <cellStyle name="Normal 72 2 5 3 3" xfId="40696" xr:uid="{00000000-0005-0000-0000-000011970000}"/>
    <cellStyle name="Normal 72 2 5 4" xfId="17603" xr:uid="{00000000-0005-0000-0000-000012970000}"/>
    <cellStyle name="Normal 72 2 5 5" xfId="32998" xr:uid="{00000000-0005-0000-0000-000013970000}"/>
    <cellStyle name="Normal 72 2 6" xfId="4128" xr:uid="{00000000-0005-0000-0000-000014970000}"/>
    <cellStyle name="Normal 72 2 6 2" xfId="11843" xr:uid="{00000000-0005-0000-0000-000015970000}"/>
    <cellStyle name="Normal 72 2 6 2 2" xfId="27238" xr:uid="{00000000-0005-0000-0000-000016970000}"/>
    <cellStyle name="Normal 72 2 6 2 3" xfId="42633" xr:uid="{00000000-0005-0000-0000-000017970000}"/>
    <cellStyle name="Normal 72 2 6 3" xfId="19540" xr:uid="{00000000-0005-0000-0000-000018970000}"/>
    <cellStyle name="Normal 72 2 6 4" xfId="34935" xr:uid="{00000000-0005-0000-0000-000019970000}"/>
    <cellStyle name="Normal 72 2 7" xfId="7993" xr:uid="{00000000-0005-0000-0000-00001A970000}"/>
    <cellStyle name="Normal 72 2 7 2" xfId="23389" xr:uid="{00000000-0005-0000-0000-00001B970000}"/>
    <cellStyle name="Normal 72 2 7 3" xfId="38784" xr:uid="{00000000-0005-0000-0000-00001C970000}"/>
    <cellStyle name="Normal 72 2 8" xfId="15679" xr:uid="{00000000-0005-0000-0000-00001D970000}"/>
    <cellStyle name="Normal 72 2 9" xfId="31074" xr:uid="{00000000-0005-0000-0000-00001E970000}"/>
    <cellStyle name="Normal 72 3" xfId="348" xr:uid="{00000000-0005-0000-0000-00001F970000}"/>
    <cellStyle name="Normal 72 3 2" xfId="833" xr:uid="{00000000-0005-0000-0000-000020970000}"/>
    <cellStyle name="Normal 72 3 2 2" xfId="1799" xr:uid="{00000000-0005-0000-0000-000021970000}"/>
    <cellStyle name="Normal 72 3 2 2 2" xfId="3728" xr:uid="{00000000-0005-0000-0000-000022970000}"/>
    <cellStyle name="Normal 72 3 2 2 2 2" xfId="7601" xr:uid="{00000000-0005-0000-0000-000023970000}"/>
    <cellStyle name="Normal 72 3 2 2 2 2 2" xfId="15315" xr:uid="{00000000-0005-0000-0000-000024970000}"/>
    <cellStyle name="Normal 72 3 2 2 2 2 2 2" xfId="30710" xr:uid="{00000000-0005-0000-0000-000025970000}"/>
    <cellStyle name="Normal 72 3 2 2 2 2 2 3" xfId="46105" xr:uid="{00000000-0005-0000-0000-000026970000}"/>
    <cellStyle name="Normal 72 3 2 2 2 2 3" xfId="23012" xr:uid="{00000000-0005-0000-0000-000027970000}"/>
    <cellStyle name="Normal 72 3 2 2 2 2 4" xfId="38407" xr:uid="{00000000-0005-0000-0000-000028970000}"/>
    <cellStyle name="Normal 72 3 2 2 2 3" xfId="11466" xr:uid="{00000000-0005-0000-0000-000029970000}"/>
    <cellStyle name="Normal 72 3 2 2 2 3 2" xfId="26861" xr:uid="{00000000-0005-0000-0000-00002A970000}"/>
    <cellStyle name="Normal 72 3 2 2 2 3 3" xfId="42256" xr:uid="{00000000-0005-0000-0000-00002B970000}"/>
    <cellStyle name="Normal 72 3 2 2 2 4" xfId="19163" xr:uid="{00000000-0005-0000-0000-00002C970000}"/>
    <cellStyle name="Normal 72 3 2 2 2 5" xfId="34558" xr:uid="{00000000-0005-0000-0000-00002D970000}"/>
    <cellStyle name="Normal 72 3 2 2 3" xfId="5677" xr:uid="{00000000-0005-0000-0000-00002E970000}"/>
    <cellStyle name="Normal 72 3 2 2 3 2" xfId="13391" xr:uid="{00000000-0005-0000-0000-00002F970000}"/>
    <cellStyle name="Normal 72 3 2 2 3 2 2" xfId="28786" xr:uid="{00000000-0005-0000-0000-000030970000}"/>
    <cellStyle name="Normal 72 3 2 2 3 2 3" xfId="44181" xr:uid="{00000000-0005-0000-0000-000031970000}"/>
    <cellStyle name="Normal 72 3 2 2 3 3" xfId="21088" xr:uid="{00000000-0005-0000-0000-000032970000}"/>
    <cellStyle name="Normal 72 3 2 2 3 4" xfId="36483" xr:uid="{00000000-0005-0000-0000-000033970000}"/>
    <cellStyle name="Normal 72 3 2 2 4" xfId="9542" xr:uid="{00000000-0005-0000-0000-000034970000}"/>
    <cellStyle name="Normal 72 3 2 2 4 2" xfId="24937" xr:uid="{00000000-0005-0000-0000-000035970000}"/>
    <cellStyle name="Normal 72 3 2 2 4 3" xfId="40332" xr:uid="{00000000-0005-0000-0000-000036970000}"/>
    <cellStyle name="Normal 72 3 2 2 5" xfId="17239" xr:uid="{00000000-0005-0000-0000-000037970000}"/>
    <cellStyle name="Normal 72 3 2 2 6" xfId="32634" xr:uid="{00000000-0005-0000-0000-000038970000}"/>
    <cellStyle name="Normal 72 3 2 3" xfId="2766" xr:uid="{00000000-0005-0000-0000-000039970000}"/>
    <cellStyle name="Normal 72 3 2 3 2" xfId="6639" xr:uid="{00000000-0005-0000-0000-00003A970000}"/>
    <cellStyle name="Normal 72 3 2 3 2 2" xfId="14353" xr:uid="{00000000-0005-0000-0000-00003B970000}"/>
    <cellStyle name="Normal 72 3 2 3 2 2 2" xfId="29748" xr:uid="{00000000-0005-0000-0000-00003C970000}"/>
    <cellStyle name="Normal 72 3 2 3 2 2 3" xfId="45143" xr:uid="{00000000-0005-0000-0000-00003D970000}"/>
    <cellStyle name="Normal 72 3 2 3 2 3" xfId="22050" xr:uid="{00000000-0005-0000-0000-00003E970000}"/>
    <cellStyle name="Normal 72 3 2 3 2 4" xfId="37445" xr:uid="{00000000-0005-0000-0000-00003F970000}"/>
    <cellStyle name="Normal 72 3 2 3 3" xfId="10504" xr:uid="{00000000-0005-0000-0000-000040970000}"/>
    <cellStyle name="Normal 72 3 2 3 3 2" xfId="25899" xr:uid="{00000000-0005-0000-0000-000041970000}"/>
    <cellStyle name="Normal 72 3 2 3 3 3" xfId="41294" xr:uid="{00000000-0005-0000-0000-000042970000}"/>
    <cellStyle name="Normal 72 3 2 3 4" xfId="18201" xr:uid="{00000000-0005-0000-0000-000043970000}"/>
    <cellStyle name="Normal 72 3 2 3 5" xfId="33596" xr:uid="{00000000-0005-0000-0000-000044970000}"/>
    <cellStyle name="Normal 72 3 2 4" xfId="4715" xr:uid="{00000000-0005-0000-0000-000045970000}"/>
    <cellStyle name="Normal 72 3 2 4 2" xfId="12429" xr:uid="{00000000-0005-0000-0000-000046970000}"/>
    <cellStyle name="Normal 72 3 2 4 2 2" xfId="27824" xr:uid="{00000000-0005-0000-0000-000047970000}"/>
    <cellStyle name="Normal 72 3 2 4 2 3" xfId="43219" xr:uid="{00000000-0005-0000-0000-000048970000}"/>
    <cellStyle name="Normal 72 3 2 4 3" xfId="20126" xr:uid="{00000000-0005-0000-0000-000049970000}"/>
    <cellStyle name="Normal 72 3 2 4 4" xfId="35521" xr:uid="{00000000-0005-0000-0000-00004A970000}"/>
    <cellStyle name="Normal 72 3 2 5" xfId="8580" xr:uid="{00000000-0005-0000-0000-00004B970000}"/>
    <cellStyle name="Normal 72 3 2 5 2" xfId="23975" xr:uid="{00000000-0005-0000-0000-00004C970000}"/>
    <cellStyle name="Normal 72 3 2 5 3" xfId="39370" xr:uid="{00000000-0005-0000-0000-00004D970000}"/>
    <cellStyle name="Normal 72 3 2 6" xfId="16277" xr:uid="{00000000-0005-0000-0000-00004E970000}"/>
    <cellStyle name="Normal 72 3 2 7" xfId="31672" xr:uid="{00000000-0005-0000-0000-00004F970000}"/>
    <cellStyle name="Normal 72 3 3" xfId="1318" xr:uid="{00000000-0005-0000-0000-000050970000}"/>
    <cellStyle name="Normal 72 3 3 2" xfId="3247" xr:uid="{00000000-0005-0000-0000-000051970000}"/>
    <cellStyle name="Normal 72 3 3 2 2" xfId="7120" xr:uid="{00000000-0005-0000-0000-000052970000}"/>
    <cellStyle name="Normal 72 3 3 2 2 2" xfId="14834" xr:uid="{00000000-0005-0000-0000-000053970000}"/>
    <cellStyle name="Normal 72 3 3 2 2 2 2" xfId="30229" xr:uid="{00000000-0005-0000-0000-000054970000}"/>
    <cellStyle name="Normal 72 3 3 2 2 2 3" xfId="45624" xr:uid="{00000000-0005-0000-0000-000055970000}"/>
    <cellStyle name="Normal 72 3 3 2 2 3" xfId="22531" xr:uid="{00000000-0005-0000-0000-000056970000}"/>
    <cellStyle name="Normal 72 3 3 2 2 4" xfId="37926" xr:uid="{00000000-0005-0000-0000-000057970000}"/>
    <cellStyle name="Normal 72 3 3 2 3" xfId="10985" xr:uid="{00000000-0005-0000-0000-000058970000}"/>
    <cellStyle name="Normal 72 3 3 2 3 2" xfId="26380" xr:uid="{00000000-0005-0000-0000-000059970000}"/>
    <cellStyle name="Normal 72 3 3 2 3 3" xfId="41775" xr:uid="{00000000-0005-0000-0000-00005A970000}"/>
    <cellStyle name="Normal 72 3 3 2 4" xfId="18682" xr:uid="{00000000-0005-0000-0000-00005B970000}"/>
    <cellStyle name="Normal 72 3 3 2 5" xfId="34077" xr:uid="{00000000-0005-0000-0000-00005C970000}"/>
    <cellStyle name="Normal 72 3 3 3" xfId="5196" xr:uid="{00000000-0005-0000-0000-00005D970000}"/>
    <cellStyle name="Normal 72 3 3 3 2" xfId="12910" xr:uid="{00000000-0005-0000-0000-00005E970000}"/>
    <cellStyle name="Normal 72 3 3 3 2 2" xfId="28305" xr:uid="{00000000-0005-0000-0000-00005F970000}"/>
    <cellStyle name="Normal 72 3 3 3 2 3" xfId="43700" xr:uid="{00000000-0005-0000-0000-000060970000}"/>
    <cellStyle name="Normal 72 3 3 3 3" xfId="20607" xr:uid="{00000000-0005-0000-0000-000061970000}"/>
    <cellStyle name="Normal 72 3 3 3 4" xfId="36002" xr:uid="{00000000-0005-0000-0000-000062970000}"/>
    <cellStyle name="Normal 72 3 3 4" xfId="9061" xr:uid="{00000000-0005-0000-0000-000063970000}"/>
    <cellStyle name="Normal 72 3 3 4 2" xfId="24456" xr:uid="{00000000-0005-0000-0000-000064970000}"/>
    <cellStyle name="Normal 72 3 3 4 3" xfId="39851" xr:uid="{00000000-0005-0000-0000-000065970000}"/>
    <cellStyle name="Normal 72 3 3 5" xfId="16758" xr:uid="{00000000-0005-0000-0000-000066970000}"/>
    <cellStyle name="Normal 72 3 3 6" xfId="32153" xr:uid="{00000000-0005-0000-0000-000067970000}"/>
    <cellStyle name="Normal 72 3 4" xfId="2285" xr:uid="{00000000-0005-0000-0000-000068970000}"/>
    <cellStyle name="Normal 72 3 4 2" xfId="6158" xr:uid="{00000000-0005-0000-0000-000069970000}"/>
    <cellStyle name="Normal 72 3 4 2 2" xfId="13872" xr:uid="{00000000-0005-0000-0000-00006A970000}"/>
    <cellStyle name="Normal 72 3 4 2 2 2" xfId="29267" xr:uid="{00000000-0005-0000-0000-00006B970000}"/>
    <cellStyle name="Normal 72 3 4 2 2 3" xfId="44662" xr:uid="{00000000-0005-0000-0000-00006C970000}"/>
    <cellStyle name="Normal 72 3 4 2 3" xfId="21569" xr:uid="{00000000-0005-0000-0000-00006D970000}"/>
    <cellStyle name="Normal 72 3 4 2 4" xfId="36964" xr:uid="{00000000-0005-0000-0000-00006E970000}"/>
    <cellStyle name="Normal 72 3 4 3" xfId="10023" xr:uid="{00000000-0005-0000-0000-00006F970000}"/>
    <cellStyle name="Normal 72 3 4 3 2" xfId="25418" xr:uid="{00000000-0005-0000-0000-000070970000}"/>
    <cellStyle name="Normal 72 3 4 3 3" xfId="40813" xr:uid="{00000000-0005-0000-0000-000071970000}"/>
    <cellStyle name="Normal 72 3 4 4" xfId="17720" xr:uid="{00000000-0005-0000-0000-000072970000}"/>
    <cellStyle name="Normal 72 3 4 5" xfId="33115" xr:uid="{00000000-0005-0000-0000-000073970000}"/>
    <cellStyle name="Normal 72 3 5" xfId="4234" xr:uid="{00000000-0005-0000-0000-000074970000}"/>
    <cellStyle name="Normal 72 3 5 2" xfId="11948" xr:uid="{00000000-0005-0000-0000-000075970000}"/>
    <cellStyle name="Normal 72 3 5 2 2" xfId="27343" xr:uid="{00000000-0005-0000-0000-000076970000}"/>
    <cellStyle name="Normal 72 3 5 2 3" xfId="42738" xr:uid="{00000000-0005-0000-0000-000077970000}"/>
    <cellStyle name="Normal 72 3 5 3" xfId="19645" xr:uid="{00000000-0005-0000-0000-000078970000}"/>
    <cellStyle name="Normal 72 3 5 4" xfId="35040" xr:uid="{00000000-0005-0000-0000-000079970000}"/>
    <cellStyle name="Normal 72 3 6" xfId="8099" xr:uid="{00000000-0005-0000-0000-00007A970000}"/>
    <cellStyle name="Normal 72 3 6 2" xfId="23494" xr:uid="{00000000-0005-0000-0000-00007B970000}"/>
    <cellStyle name="Normal 72 3 6 3" xfId="38889" xr:uid="{00000000-0005-0000-0000-00007C970000}"/>
    <cellStyle name="Normal 72 3 7" xfId="15796" xr:uid="{00000000-0005-0000-0000-00007D970000}"/>
    <cellStyle name="Normal 72 3 8" xfId="31191" xr:uid="{00000000-0005-0000-0000-00007E970000}"/>
    <cellStyle name="Normal 72 4" xfId="612" xr:uid="{00000000-0005-0000-0000-00007F970000}"/>
    <cellStyle name="Normal 72 4 2" xfId="1578" xr:uid="{00000000-0005-0000-0000-000080970000}"/>
    <cellStyle name="Normal 72 4 2 2" xfId="3507" xr:uid="{00000000-0005-0000-0000-000081970000}"/>
    <cellStyle name="Normal 72 4 2 2 2" xfId="7380" xr:uid="{00000000-0005-0000-0000-000082970000}"/>
    <cellStyle name="Normal 72 4 2 2 2 2" xfId="15094" xr:uid="{00000000-0005-0000-0000-000083970000}"/>
    <cellStyle name="Normal 72 4 2 2 2 2 2" xfId="30489" xr:uid="{00000000-0005-0000-0000-000084970000}"/>
    <cellStyle name="Normal 72 4 2 2 2 2 3" xfId="45884" xr:uid="{00000000-0005-0000-0000-000085970000}"/>
    <cellStyle name="Normal 72 4 2 2 2 3" xfId="22791" xr:uid="{00000000-0005-0000-0000-000086970000}"/>
    <cellStyle name="Normal 72 4 2 2 2 4" xfId="38186" xr:uid="{00000000-0005-0000-0000-000087970000}"/>
    <cellStyle name="Normal 72 4 2 2 3" xfId="11245" xr:uid="{00000000-0005-0000-0000-000088970000}"/>
    <cellStyle name="Normal 72 4 2 2 3 2" xfId="26640" xr:uid="{00000000-0005-0000-0000-000089970000}"/>
    <cellStyle name="Normal 72 4 2 2 3 3" xfId="42035" xr:uid="{00000000-0005-0000-0000-00008A970000}"/>
    <cellStyle name="Normal 72 4 2 2 4" xfId="18942" xr:uid="{00000000-0005-0000-0000-00008B970000}"/>
    <cellStyle name="Normal 72 4 2 2 5" xfId="34337" xr:uid="{00000000-0005-0000-0000-00008C970000}"/>
    <cellStyle name="Normal 72 4 2 3" xfId="5456" xr:uid="{00000000-0005-0000-0000-00008D970000}"/>
    <cellStyle name="Normal 72 4 2 3 2" xfId="13170" xr:uid="{00000000-0005-0000-0000-00008E970000}"/>
    <cellStyle name="Normal 72 4 2 3 2 2" xfId="28565" xr:uid="{00000000-0005-0000-0000-00008F970000}"/>
    <cellStyle name="Normal 72 4 2 3 2 3" xfId="43960" xr:uid="{00000000-0005-0000-0000-000090970000}"/>
    <cellStyle name="Normal 72 4 2 3 3" xfId="20867" xr:uid="{00000000-0005-0000-0000-000091970000}"/>
    <cellStyle name="Normal 72 4 2 3 4" xfId="36262" xr:uid="{00000000-0005-0000-0000-000092970000}"/>
    <cellStyle name="Normal 72 4 2 4" xfId="9321" xr:uid="{00000000-0005-0000-0000-000093970000}"/>
    <cellStyle name="Normal 72 4 2 4 2" xfId="24716" xr:uid="{00000000-0005-0000-0000-000094970000}"/>
    <cellStyle name="Normal 72 4 2 4 3" xfId="40111" xr:uid="{00000000-0005-0000-0000-000095970000}"/>
    <cellStyle name="Normal 72 4 2 5" xfId="17018" xr:uid="{00000000-0005-0000-0000-000096970000}"/>
    <cellStyle name="Normal 72 4 2 6" xfId="32413" xr:uid="{00000000-0005-0000-0000-000097970000}"/>
    <cellStyle name="Normal 72 4 3" xfId="2545" xr:uid="{00000000-0005-0000-0000-000098970000}"/>
    <cellStyle name="Normal 72 4 3 2" xfId="6418" xr:uid="{00000000-0005-0000-0000-000099970000}"/>
    <cellStyle name="Normal 72 4 3 2 2" xfId="14132" xr:uid="{00000000-0005-0000-0000-00009A970000}"/>
    <cellStyle name="Normal 72 4 3 2 2 2" xfId="29527" xr:uid="{00000000-0005-0000-0000-00009B970000}"/>
    <cellStyle name="Normal 72 4 3 2 2 3" xfId="44922" xr:uid="{00000000-0005-0000-0000-00009C970000}"/>
    <cellStyle name="Normal 72 4 3 2 3" xfId="21829" xr:uid="{00000000-0005-0000-0000-00009D970000}"/>
    <cellStyle name="Normal 72 4 3 2 4" xfId="37224" xr:uid="{00000000-0005-0000-0000-00009E970000}"/>
    <cellStyle name="Normal 72 4 3 3" xfId="10283" xr:uid="{00000000-0005-0000-0000-00009F970000}"/>
    <cellStyle name="Normal 72 4 3 3 2" xfId="25678" xr:uid="{00000000-0005-0000-0000-0000A0970000}"/>
    <cellStyle name="Normal 72 4 3 3 3" xfId="41073" xr:uid="{00000000-0005-0000-0000-0000A1970000}"/>
    <cellStyle name="Normal 72 4 3 4" xfId="17980" xr:uid="{00000000-0005-0000-0000-0000A2970000}"/>
    <cellStyle name="Normal 72 4 3 5" xfId="33375" xr:uid="{00000000-0005-0000-0000-0000A3970000}"/>
    <cellStyle name="Normal 72 4 4" xfId="4494" xr:uid="{00000000-0005-0000-0000-0000A4970000}"/>
    <cellStyle name="Normal 72 4 4 2" xfId="12208" xr:uid="{00000000-0005-0000-0000-0000A5970000}"/>
    <cellStyle name="Normal 72 4 4 2 2" xfId="27603" xr:uid="{00000000-0005-0000-0000-0000A6970000}"/>
    <cellStyle name="Normal 72 4 4 2 3" xfId="42998" xr:uid="{00000000-0005-0000-0000-0000A7970000}"/>
    <cellStyle name="Normal 72 4 4 3" xfId="19905" xr:uid="{00000000-0005-0000-0000-0000A8970000}"/>
    <cellStyle name="Normal 72 4 4 4" xfId="35300" xr:uid="{00000000-0005-0000-0000-0000A9970000}"/>
    <cellStyle name="Normal 72 4 5" xfId="8359" xr:uid="{00000000-0005-0000-0000-0000AA970000}"/>
    <cellStyle name="Normal 72 4 5 2" xfId="23754" xr:uid="{00000000-0005-0000-0000-0000AB970000}"/>
    <cellStyle name="Normal 72 4 5 3" xfId="39149" xr:uid="{00000000-0005-0000-0000-0000AC970000}"/>
    <cellStyle name="Normal 72 4 6" xfId="16056" xr:uid="{00000000-0005-0000-0000-0000AD970000}"/>
    <cellStyle name="Normal 72 4 7" xfId="31451" xr:uid="{00000000-0005-0000-0000-0000AE970000}"/>
    <cellStyle name="Normal 72 5" xfId="1097" xr:uid="{00000000-0005-0000-0000-0000AF970000}"/>
    <cellStyle name="Normal 72 5 2" xfId="3026" xr:uid="{00000000-0005-0000-0000-0000B0970000}"/>
    <cellStyle name="Normal 72 5 2 2" xfId="6899" xr:uid="{00000000-0005-0000-0000-0000B1970000}"/>
    <cellStyle name="Normal 72 5 2 2 2" xfId="14613" xr:uid="{00000000-0005-0000-0000-0000B2970000}"/>
    <cellStyle name="Normal 72 5 2 2 2 2" xfId="30008" xr:uid="{00000000-0005-0000-0000-0000B3970000}"/>
    <cellStyle name="Normal 72 5 2 2 2 3" xfId="45403" xr:uid="{00000000-0005-0000-0000-0000B4970000}"/>
    <cellStyle name="Normal 72 5 2 2 3" xfId="22310" xr:uid="{00000000-0005-0000-0000-0000B5970000}"/>
    <cellStyle name="Normal 72 5 2 2 4" xfId="37705" xr:uid="{00000000-0005-0000-0000-0000B6970000}"/>
    <cellStyle name="Normal 72 5 2 3" xfId="10764" xr:uid="{00000000-0005-0000-0000-0000B7970000}"/>
    <cellStyle name="Normal 72 5 2 3 2" xfId="26159" xr:uid="{00000000-0005-0000-0000-0000B8970000}"/>
    <cellStyle name="Normal 72 5 2 3 3" xfId="41554" xr:uid="{00000000-0005-0000-0000-0000B9970000}"/>
    <cellStyle name="Normal 72 5 2 4" xfId="18461" xr:uid="{00000000-0005-0000-0000-0000BA970000}"/>
    <cellStyle name="Normal 72 5 2 5" xfId="33856" xr:uid="{00000000-0005-0000-0000-0000BB970000}"/>
    <cellStyle name="Normal 72 5 3" xfId="4975" xr:uid="{00000000-0005-0000-0000-0000BC970000}"/>
    <cellStyle name="Normal 72 5 3 2" xfId="12689" xr:uid="{00000000-0005-0000-0000-0000BD970000}"/>
    <cellStyle name="Normal 72 5 3 2 2" xfId="28084" xr:uid="{00000000-0005-0000-0000-0000BE970000}"/>
    <cellStyle name="Normal 72 5 3 2 3" xfId="43479" xr:uid="{00000000-0005-0000-0000-0000BF970000}"/>
    <cellStyle name="Normal 72 5 3 3" xfId="20386" xr:uid="{00000000-0005-0000-0000-0000C0970000}"/>
    <cellStyle name="Normal 72 5 3 4" xfId="35781" xr:uid="{00000000-0005-0000-0000-0000C1970000}"/>
    <cellStyle name="Normal 72 5 4" xfId="8840" xr:uid="{00000000-0005-0000-0000-0000C2970000}"/>
    <cellStyle name="Normal 72 5 4 2" xfId="24235" xr:uid="{00000000-0005-0000-0000-0000C3970000}"/>
    <cellStyle name="Normal 72 5 4 3" xfId="39630" xr:uid="{00000000-0005-0000-0000-0000C4970000}"/>
    <cellStyle name="Normal 72 5 5" xfId="16537" xr:uid="{00000000-0005-0000-0000-0000C5970000}"/>
    <cellStyle name="Normal 72 5 6" xfId="31932" xr:uid="{00000000-0005-0000-0000-0000C6970000}"/>
    <cellStyle name="Normal 72 6" xfId="2064" xr:uid="{00000000-0005-0000-0000-0000C7970000}"/>
    <cellStyle name="Normal 72 6 2" xfId="5937" xr:uid="{00000000-0005-0000-0000-0000C8970000}"/>
    <cellStyle name="Normal 72 6 2 2" xfId="13651" xr:uid="{00000000-0005-0000-0000-0000C9970000}"/>
    <cellStyle name="Normal 72 6 2 2 2" xfId="29046" xr:uid="{00000000-0005-0000-0000-0000CA970000}"/>
    <cellStyle name="Normal 72 6 2 2 3" xfId="44441" xr:uid="{00000000-0005-0000-0000-0000CB970000}"/>
    <cellStyle name="Normal 72 6 2 3" xfId="21348" xr:uid="{00000000-0005-0000-0000-0000CC970000}"/>
    <cellStyle name="Normal 72 6 2 4" xfId="36743" xr:uid="{00000000-0005-0000-0000-0000CD970000}"/>
    <cellStyle name="Normal 72 6 3" xfId="9802" xr:uid="{00000000-0005-0000-0000-0000CE970000}"/>
    <cellStyle name="Normal 72 6 3 2" xfId="25197" xr:uid="{00000000-0005-0000-0000-0000CF970000}"/>
    <cellStyle name="Normal 72 6 3 3" xfId="40592" xr:uid="{00000000-0005-0000-0000-0000D0970000}"/>
    <cellStyle name="Normal 72 6 4" xfId="17499" xr:uid="{00000000-0005-0000-0000-0000D1970000}"/>
    <cellStyle name="Normal 72 6 5" xfId="32894" xr:uid="{00000000-0005-0000-0000-0000D2970000}"/>
    <cellStyle name="Normal 72 7" xfId="4023" xr:uid="{00000000-0005-0000-0000-0000D3970000}"/>
    <cellStyle name="Normal 72 7 2" xfId="11739" xr:uid="{00000000-0005-0000-0000-0000D4970000}"/>
    <cellStyle name="Normal 72 7 2 2" xfId="27134" xr:uid="{00000000-0005-0000-0000-0000D5970000}"/>
    <cellStyle name="Normal 72 7 2 3" xfId="42529" xr:uid="{00000000-0005-0000-0000-0000D6970000}"/>
    <cellStyle name="Normal 72 7 3" xfId="19436" xr:uid="{00000000-0005-0000-0000-0000D7970000}"/>
    <cellStyle name="Normal 72 7 4" xfId="34831" xr:uid="{00000000-0005-0000-0000-0000D8970000}"/>
    <cellStyle name="Normal 72 8" xfId="7888" xr:uid="{00000000-0005-0000-0000-0000D9970000}"/>
    <cellStyle name="Normal 72 8 2" xfId="23285" xr:uid="{00000000-0005-0000-0000-0000DA970000}"/>
    <cellStyle name="Normal 72 8 3" xfId="38680" xr:uid="{00000000-0005-0000-0000-0000DB970000}"/>
    <cellStyle name="Normal 72 9" xfId="15575" xr:uid="{00000000-0005-0000-0000-0000DC970000}"/>
    <cellStyle name="Normal 73" xfId="92" xr:uid="{00000000-0005-0000-0000-0000DD970000}"/>
    <cellStyle name="Normal 73 10" xfId="30971" xr:uid="{00000000-0005-0000-0000-0000DE970000}"/>
    <cellStyle name="Normal 73 2" xfId="200" xr:uid="{00000000-0005-0000-0000-0000DF970000}"/>
    <cellStyle name="Normal 73 2 2" xfId="453" xr:uid="{00000000-0005-0000-0000-0000E0970000}"/>
    <cellStyle name="Normal 73 2 2 2" xfId="938" xr:uid="{00000000-0005-0000-0000-0000E1970000}"/>
    <cellStyle name="Normal 73 2 2 2 2" xfId="1904" xr:uid="{00000000-0005-0000-0000-0000E2970000}"/>
    <cellStyle name="Normal 73 2 2 2 2 2" xfId="3833" xr:uid="{00000000-0005-0000-0000-0000E3970000}"/>
    <cellStyle name="Normal 73 2 2 2 2 2 2" xfId="7706" xr:uid="{00000000-0005-0000-0000-0000E4970000}"/>
    <cellStyle name="Normal 73 2 2 2 2 2 2 2" xfId="15420" xr:uid="{00000000-0005-0000-0000-0000E5970000}"/>
    <cellStyle name="Normal 73 2 2 2 2 2 2 2 2" xfId="30815" xr:uid="{00000000-0005-0000-0000-0000E6970000}"/>
    <cellStyle name="Normal 73 2 2 2 2 2 2 2 3" xfId="46210" xr:uid="{00000000-0005-0000-0000-0000E7970000}"/>
    <cellStyle name="Normal 73 2 2 2 2 2 2 3" xfId="23117" xr:uid="{00000000-0005-0000-0000-0000E8970000}"/>
    <cellStyle name="Normal 73 2 2 2 2 2 2 4" xfId="38512" xr:uid="{00000000-0005-0000-0000-0000E9970000}"/>
    <cellStyle name="Normal 73 2 2 2 2 2 3" xfId="11571" xr:uid="{00000000-0005-0000-0000-0000EA970000}"/>
    <cellStyle name="Normal 73 2 2 2 2 2 3 2" xfId="26966" xr:uid="{00000000-0005-0000-0000-0000EB970000}"/>
    <cellStyle name="Normal 73 2 2 2 2 2 3 3" xfId="42361" xr:uid="{00000000-0005-0000-0000-0000EC970000}"/>
    <cellStyle name="Normal 73 2 2 2 2 2 4" xfId="19268" xr:uid="{00000000-0005-0000-0000-0000ED970000}"/>
    <cellStyle name="Normal 73 2 2 2 2 2 5" xfId="34663" xr:uid="{00000000-0005-0000-0000-0000EE970000}"/>
    <cellStyle name="Normal 73 2 2 2 2 3" xfId="5782" xr:uid="{00000000-0005-0000-0000-0000EF970000}"/>
    <cellStyle name="Normal 73 2 2 2 2 3 2" xfId="13496" xr:uid="{00000000-0005-0000-0000-0000F0970000}"/>
    <cellStyle name="Normal 73 2 2 2 2 3 2 2" xfId="28891" xr:uid="{00000000-0005-0000-0000-0000F1970000}"/>
    <cellStyle name="Normal 73 2 2 2 2 3 2 3" xfId="44286" xr:uid="{00000000-0005-0000-0000-0000F2970000}"/>
    <cellStyle name="Normal 73 2 2 2 2 3 3" xfId="21193" xr:uid="{00000000-0005-0000-0000-0000F3970000}"/>
    <cellStyle name="Normal 73 2 2 2 2 3 4" xfId="36588" xr:uid="{00000000-0005-0000-0000-0000F4970000}"/>
    <cellStyle name="Normal 73 2 2 2 2 4" xfId="9647" xr:uid="{00000000-0005-0000-0000-0000F5970000}"/>
    <cellStyle name="Normal 73 2 2 2 2 4 2" xfId="25042" xr:uid="{00000000-0005-0000-0000-0000F6970000}"/>
    <cellStyle name="Normal 73 2 2 2 2 4 3" xfId="40437" xr:uid="{00000000-0005-0000-0000-0000F7970000}"/>
    <cellStyle name="Normal 73 2 2 2 2 5" xfId="17344" xr:uid="{00000000-0005-0000-0000-0000F8970000}"/>
    <cellStyle name="Normal 73 2 2 2 2 6" xfId="32739" xr:uid="{00000000-0005-0000-0000-0000F9970000}"/>
    <cellStyle name="Normal 73 2 2 2 3" xfId="2871" xr:uid="{00000000-0005-0000-0000-0000FA970000}"/>
    <cellStyle name="Normal 73 2 2 2 3 2" xfId="6744" xr:uid="{00000000-0005-0000-0000-0000FB970000}"/>
    <cellStyle name="Normal 73 2 2 2 3 2 2" xfId="14458" xr:uid="{00000000-0005-0000-0000-0000FC970000}"/>
    <cellStyle name="Normal 73 2 2 2 3 2 2 2" xfId="29853" xr:uid="{00000000-0005-0000-0000-0000FD970000}"/>
    <cellStyle name="Normal 73 2 2 2 3 2 2 3" xfId="45248" xr:uid="{00000000-0005-0000-0000-0000FE970000}"/>
    <cellStyle name="Normal 73 2 2 2 3 2 3" xfId="22155" xr:uid="{00000000-0005-0000-0000-0000FF970000}"/>
    <cellStyle name="Normal 73 2 2 2 3 2 4" xfId="37550" xr:uid="{00000000-0005-0000-0000-000000980000}"/>
    <cellStyle name="Normal 73 2 2 2 3 3" xfId="10609" xr:uid="{00000000-0005-0000-0000-000001980000}"/>
    <cellStyle name="Normal 73 2 2 2 3 3 2" xfId="26004" xr:uid="{00000000-0005-0000-0000-000002980000}"/>
    <cellStyle name="Normal 73 2 2 2 3 3 3" xfId="41399" xr:uid="{00000000-0005-0000-0000-000003980000}"/>
    <cellStyle name="Normal 73 2 2 2 3 4" xfId="18306" xr:uid="{00000000-0005-0000-0000-000004980000}"/>
    <cellStyle name="Normal 73 2 2 2 3 5" xfId="33701" xr:uid="{00000000-0005-0000-0000-000005980000}"/>
    <cellStyle name="Normal 73 2 2 2 4" xfId="4820" xr:uid="{00000000-0005-0000-0000-000006980000}"/>
    <cellStyle name="Normal 73 2 2 2 4 2" xfId="12534" xr:uid="{00000000-0005-0000-0000-000007980000}"/>
    <cellStyle name="Normal 73 2 2 2 4 2 2" xfId="27929" xr:uid="{00000000-0005-0000-0000-000008980000}"/>
    <cellStyle name="Normal 73 2 2 2 4 2 3" xfId="43324" xr:uid="{00000000-0005-0000-0000-000009980000}"/>
    <cellStyle name="Normal 73 2 2 2 4 3" xfId="20231" xr:uid="{00000000-0005-0000-0000-00000A980000}"/>
    <cellStyle name="Normal 73 2 2 2 4 4" xfId="35626" xr:uid="{00000000-0005-0000-0000-00000B980000}"/>
    <cellStyle name="Normal 73 2 2 2 5" xfId="8685" xr:uid="{00000000-0005-0000-0000-00000C980000}"/>
    <cellStyle name="Normal 73 2 2 2 5 2" xfId="24080" xr:uid="{00000000-0005-0000-0000-00000D980000}"/>
    <cellStyle name="Normal 73 2 2 2 5 3" xfId="39475" xr:uid="{00000000-0005-0000-0000-00000E980000}"/>
    <cellStyle name="Normal 73 2 2 2 6" xfId="16382" xr:uid="{00000000-0005-0000-0000-00000F980000}"/>
    <cellStyle name="Normal 73 2 2 2 7" xfId="31777" xr:uid="{00000000-0005-0000-0000-000010980000}"/>
    <cellStyle name="Normal 73 2 2 3" xfId="1423" xr:uid="{00000000-0005-0000-0000-000011980000}"/>
    <cellStyle name="Normal 73 2 2 3 2" xfId="3352" xr:uid="{00000000-0005-0000-0000-000012980000}"/>
    <cellStyle name="Normal 73 2 2 3 2 2" xfId="7225" xr:uid="{00000000-0005-0000-0000-000013980000}"/>
    <cellStyle name="Normal 73 2 2 3 2 2 2" xfId="14939" xr:uid="{00000000-0005-0000-0000-000014980000}"/>
    <cellStyle name="Normal 73 2 2 3 2 2 2 2" xfId="30334" xr:uid="{00000000-0005-0000-0000-000015980000}"/>
    <cellStyle name="Normal 73 2 2 3 2 2 2 3" xfId="45729" xr:uid="{00000000-0005-0000-0000-000016980000}"/>
    <cellStyle name="Normal 73 2 2 3 2 2 3" xfId="22636" xr:uid="{00000000-0005-0000-0000-000017980000}"/>
    <cellStyle name="Normal 73 2 2 3 2 2 4" xfId="38031" xr:uid="{00000000-0005-0000-0000-000018980000}"/>
    <cellStyle name="Normal 73 2 2 3 2 3" xfId="11090" xr:uid="{00000000-0005-0000-0000-000019980000}"/>
    <cellStyle name="Normal 73 2 2 3 2 3 2" xfId="26485" xr:uid="{00000000-0005-0000-0000-00001A980000}"/>
    <cellStyle name="Normal 73 2 2 3 2 3 3" xfId="41880" xr:uid="{00000000-0005-0000-0000-00001B980000}"/>
    <cellStyle name="Normal 73 2 2 3 2 4" xfId="18787" xr:uid="{00000000-0005-0000-0000-00001C980000}"/>
    <cellStyle name="Normal 73 2 2 3 2 5" xfId="34182" xr:uid="{00000000-0005-0000-0000-00001D980000}"/>
    <cellStyle name="Normal 73 2 2 3 3" xfId="5301" xr:uid="{00000000-0005-0000-0000-00001E980000}"/>
    <cellStyle name="Normal 73 2 2 3 3 2" xfId="13015" xr:uid="{00000000-0005-0000-0000-00001F980000}"/>
    <cellStyle name="Normal 73 2 2 3 3 2 2" xfId="28410" xr:uid="{00000000-0005-0000-0000-000020980000}"/>
    <cellStyle name="Normal 73 2 2 3 3 2 3" xfId="43805" xr:uid="{00000000-0005-0000-0000-000021980000}"/>
    <cellStyle name="Normal 73 2 2 3 3 3" xfId="20712" xr:uid="{00000000-0005-0000-0000-000022980000}"/>
    <cellStyle name="Normal 73 2 2 3 3 4" xfId="36107" xr:uid="{00000000-0005-0000-0000-000023980000}"/>
    <cellStyle name="Normal 73 2 2 3 4" xfId="9166" xr:uid="{00000000-0005-0000-0000-000024980000}"/>
    <cellStyle name="Normal 73 2 2 3 4 2" xfId="24561" xr:uid="{00000000-0005-0000-0000-000025980000}"/>
    <cellStyle name="Normal 73 2 2 3 4 3" xfId="39956" xr:uid="{00000000-0005-0000-0000-000026980000}"/>
    <cellStyle name="Normal 73 2 2 3 5" xfId="16863" xr:uid="{00000000-0005-0000-0000-000027980000}"/>
    <cellStyle name="Normal 73 2 2 3 6" xfId="32258" xr:uid="{00000000-0005-0000-0000-000028980000}"/>
    <cellStyle name="Normal 73 2 2 4" xfId="2390" xr:uid="{00000000-0005-0000-0000-000029980000}"/>
    <cellStyle name="Normal 73 2 2 4 2" xfId="6263" xr:uid="{00000000-0005-0000-0000-00002A980000}"/>
    <cellStyle name="Normal 73 2 2 4 2 2" xfId="13977" xr:uid="{00000000-0005-0000-0000-00002B980000}"/>
    <cellStyle name="Normal 73 2 2 4 2 2 2" xfId="29372" xr:uid="{00000000-0005-0000-0000-00002C980000}"/>
    <cellStyle name="Normal 73 2 2 4 2 2 3" xfId="44767" xr:uid="{00000000-0005-0000-0000-00002D980000}"/>
    <cellStyle name="Normal 73 2 2 4 2 3" xfId="21674" xr:uid="{00000000-0005-0000-0000-00002E980000}"/>
    <cellStyle name="Normal 73 2 2 4 2 4" xfId="37069" xr:uid="{00000000-0005-0000-0000-00002F980000}"/>
    <cellStyle name="Normal 73 2 2 4 3" xfId="10128" xr:uid="{00000000-0005-0000-0000-000030980000}"/>
    <cellStyle name="Normal 73 2 2 4 3 2" xfId="25523" xr:uid="{00000000-0005-0000-0000-000031980000}"/>
    <cellStyle name="Normal 73 2 2 4 3 3" xfId="40918" xr:uid="{00000000-0005-0000-0000-000032980000}"/>
    <cellStyle name="Normal 73 2 2 4 4" xfId="17825" xr:uid="{00000000-0005-0000-0000-000033980000}"/>
    <cellStyle name="Normal 73 2 2 4 5" xfId="33220" xr:uid="{00000000-0005-0000-0000-000034980000}"/>
    <cellStyle name="Normal 73 2 2 5" xfId="4339" xr:uid="{00000000-0005-0000-0000-000035980000}"/>
    <cellStyle name="Normal 73 2 2 5 2" xfId="12053" xr:uid="{00000000-0005-0000-0000-000036980000}"/>
    <cellStyle name="Normal 73 2 2 5 2 2" xfId="27448" xr:uid="{00000000-0005-0000-0000-000037980000}"/>
    <cellStyle name="Normal 73 2 2 5 2 3" xfId="42843" xr:uid="{00000000-0005-0000-0000-000038980000}"/>
    <cellStyle name="Normal 73 2 2 5 3" xfId="19750" xr:uid="{00000000-0005-0000-0000-000039980000}"/>
    <cellStyle name="Normal 73 2 2 5 4" xfId="35145" xr:uid="{00000000-0005-0000-0000-00003A980000}"/>
    <cellStyle name="Normal 73 2 2 6" xfId="8204" xr:uid="{00000000-0005-0000-0000-00003B980000}"/>
    <cellStyle name="Normal 73 2 2 6 2" xfId="23599" xr:uid="{00000000-0005-0000-0000-00003C980000}"/>
    <cellStyle name="Normal 73 2 2 6 3" xfId="38994" xr:uid="{00000000-0005-0000-0000-00003D980000}"/>
    <cellStyle name="Normal 73 2 2 7" xfId="15901" xr:uid="{00000000-0005-0000-0000-00003E980000}"/>
    <cellStyle name="Normal 73 2 2 8" xfId="31296" xr:uid="{00000000-0005-0000-0000-00003F980000}"/>
    <cellStyle name="Normal 73 2 3" xfId="717" xr:uid="{00000000-0005-0000-0000-000040980000}"/>
    <cellStyle name="Normal 73 2 3 2" xfId="1683" xr:uid="{00000000-0005-0000-0000-000041980000}"/>
    <cellStyle name="Normal 73 2 3 2 2" xfId="3612" xr:uid="{00000000-0005-0000-0000-000042980000}"/>
    <cellStyle name="Normal 73 2 3 2 2 2" xfId="7485" xr:uid="{00000000-0005-0000-0000-000043980000}"/>
    <cellStyle name="Normal 73 2 3 2 2 2 2" xfId="15199" xr:uid="{00000000-0005-0000-0000-000044980000}"/>
    <cellStyle name="Normal 73 2 3 2 2 2 2 2" xfId="30594" xr:uid="{00000000-0005-0000-0000-000045980000}"/>
    <cellStyle name="Normal 73 2 3 2 2 2 2 3" xfId="45989" xr:uid="{00000000-0005-0000-0000-000046980000}"/>
    <cellStyle name="Normal 73 2 3 2 2 2 3" xfId="22896" xr:uid="{00000000-0005-0000-0000-000047980000}"/>
    <cellStyle name="Normal 73 2 3 2 2 2 4" xfId="38291" xr:uid="{00000000-0005-0000-0000-000048980000}"/>
    <cellStyle name="Normal 73 2 3 2 2 3" xfId="11350" xr:uid="{00000000-0005-0000-0000-000049980000}"/>
    <cellStyle name="Normal 73 2 3 2 2 3 2" xfId="26745" xr:uid="{00000000-0005-0000-0000-00004A980000}"/>
    <cellStyle name="Normal 73 2 3 2 2 3 3" xfId="42140" xr:uid="{00000000-0005-0000-0000-00004B980000}"/>
    <cellStyle name="Normal 73 2 3 2 2 4" xfId="19047" xr:uid="{00000000-0005-0000-0000-00004C980000}"/>
    <cellStyle name="Normal 73 2 3 2 2 5" xfId="34442" xr:uid="{00000000-0005-0000-0000-00004D980000}"/>
    <cellStyle name="Normal 73 2 3 2 3" xfId="5561" xr:uid="{00000000-0005-0000-0000-00004E980000}"/>
    <cellStyle name="Normal 73 2 3 2 3 2" xfId="13275" xr:uid="{00000000-0005-0000-0000-00004F980000}"/>
    <cellStyle name="Normal 73 2 3 2 3 2 2" xfId="28670" xr:uid="{00000000-0005-0000-0000-000050980000}"/>
    <cellStyle name="Normal 73 2 3 2 3 2 3" xfId="44065" xr:uid="{00000000-0005-0000-0000-000051980000}"/>
    <cellStyle name="Normal 73 2 3 2 3 3" xfId="20972" xr:uid="{00000000-0005-0000-0000-000052980000}"/>
    <cellStyle name="Normal 73 2 3 2 3 4" xfId="36367" xr:uid="{00000000-0005-0000-0000-000053980000}"/>
    <cellStyle name="Normal 73 2 3 2 4" xfId="9426" xr:uid="{00000000-0005-0000-0000-000054980000}"/>
    <cellStyle name="Normal 73 2 3 2 4 2" xfId="24821" xr:uid="{00000000-0005-0000-0000-000055980000}"/>
    <cellStyle name="Normal 73 2 3 2 4 3" xfId="40216" xr:uid="{00000000-0005-0000-0000-000056980000}"/>
    <cellStyle name="Normal 73 2 3 2 5" xfId="17123" xr:uid="{00000000-0005-0000-0000-000057980000}"/>
    <cellStyle name="Normal 73 2 3 2 6" xfId="32518" xr:uid="{00000000-0005-0000-0000-000058980000}"/>
    <cellStyle name="Normal 73 2 3 3" xfId="2650" xr:uid="{00000000-0005-0000-0000-000059980000}"/>
    <cellStyle name="Normal 73 2 3 3 2" xfId="6523" xr:uid="{00000000-0005-0000-0000-00005A980000}"/>
    <cellStyle name="Normal 73 2 3 3 2 2" xfId="14237" xr:uid="{00000000-0005-0000-0000-00005B980000}"/>
    <cellStyle name="Normal 73 2 3 3 2 2 2" xfId="29632" xr:uid="{00000000-0005-0000-0000-00005C980000}"/>
    <cellStyle name="Normal 73 2 3 3 2 2 3" xfId="45027" xr:uid="{00000000-0005-0000-0000-00005D980000}"/>
    <cellStyle name="Normal 73 2 3 3 2 3" xfId="21934" xr:uid="{00000000-0005-0000-0000-00005E980000}"/>
    <cellStyle name="Normal 73 2 3 3 2 4" xfId="37329" xr:uid="{00000000-0005-0000-0000-00005F980000}"/>
    <cellStyle name="Normal 73 2 3 3 3" xfId="10388" xr:uid="{00000000-0005-0000-0000-000060980000}"/>
    <cellStyle name="Normal 73 2 3 3 3 2" xfId="25783" xr:uid="{00000000-0005-0000-0000-000061980000}"/>
    <cellStyle name="Normal 73 2 3 3 3 3" xfId="41178" xr:uid="{00000000-0005-0000-0000-000062980000}"/>
    <cellStyle name="Normal 73 2 3 3 4" xfId="18085" xr:uid="{00000000-0005-0000-0000-000063980000}"/>
    <cellStyle name="Normal 73 2 3 3 5" xfId="33480" xr:uid="{00000000-0005-0000-0000-000064980000}"/>
    <cellStyle name="Normal 73 2 3 4" xfId="4599" xr:uid="{00000000-0005-0000-0000-000065980000}"/>
    <cellStyle name="Normal 73 2 3 4 2" xfId="12313" xr:uid="{00000000-0005-0000-0000-000066980000}"/>
    <cellStyle name="Normal 73 2 3 4 2 2" xfId="27708" xr:uid="{00000000-0005-0000-0000-000067980000}"/>
    <cellStyle name="Normal 73 2 3 4 2 3" xfId="43103" xr:uid="{00000000-0005-0000-0000-000068980000}"/>
    <cellStyle name="Normal 73 2 3 4 3" xfId="20010" xr:uid="{00000000-0005-0000-0000-000069980000}"/>
    <cellStyle name="Normal 73 2 3 4 4" xfId="35405" xr:uid="{00000000-0005-0000-0000-00006A980000}"/>
    <cellStyle name="Normal 73 2 3 5" xfId="8464" xr:uid="{00000000-0005-0000-0000-00006B980000}"/>
    <cellStyle name="Normal 73 2 3 5 2" xfId="23859" xr:uid="{00000000-0005-0000-0000-00006C980000}"/>
    <cellStyle name="Normal 73 2 3 5 3" xfId="39254" xr:uid="{00000000-0005-0000-0000-00006D980000}"/>
    <cellStyle name="Normal 73 2 3 6" xfId="16161" xr:uid="{00000000-0005-0000-0000-00006E980000}"/>
    <cellStyle name="Normal 73 2 3 7" xfId="31556" xr:uid="{00000000-0005-0000-0000-00006F980000}"/>
    <cellStyle name="Normal 73 2 4" xfId="1202" xr:uid="{00000000-0005-0000-0000-000070980000}"/>
    <cellStyle name="Normal 73 2 4 2" xfId="3131" xr:uid="{00000000-0005-0000-0000-000071980000}"/>
    <cellStyle name="Normal 73 2 4 2 2" xfId="7004" xr:uid="{00000000-0005-0000-0000-000072980000}"/>
    <cellStyle name="Normal 73 2 4 2 2 2" xfId="14718" xr:uid="{00000000-0005-0000-0000-000073980000}"/>
    <cellStyle name="Normal 73 2 4 2 2 2 2" xfId="30113" xr:uid="{00000000-0005-0000-0000-000074980000}"/>
    <cellStyle name="Normal 73 2 4 2 2 2 3" xfId="45508" xr:uid="{00000000-0005-0000-0000-000075980000}"/>
    <cellStyle name="Normal 73 2 4 2 2 3" xfId="22415" xr:uid="{00000000-0005-0000-0000-000076980000}"/>
    <cellStyle name="Normal 73 2 4 2 2 4" xfId="37810" xr:uid="{00000000-0005-0000-0000-000077980000}"/>
    <cellStyle name="Normal 73 2 4 2 3" xfId="10869" xr:uid="{00000000-0005-0000-0000-000078980000}"/>
    <cellStyle name="Normal 73 2 4 2 3 2" xfId="26264" xr:uid="{00000000-0005-0000-0000-000079980000}"/>
    <cellStyle name="Normal 73 2 4 2 3 3" xfId="41659" xr:uid="{00000000-0005-0000-0000-00007A980000}"/>
    <cellStyle name="Normal 73 2 4 2 4" xfId="18566" xr:uid="{00000000-0005-0000-0000-00007B980000}"/>
    <cellStyle name="Normal 73 2 4 2 5" xfId="33961" xr:uid="{00000000-0005-0000-0000-00007C980000}"/>
    <cellStyle name="Normal 73 2 4 3" xfId="5080" xr:uid="{00000000-0005-0000-0000-00007D980000}"/>
    <cellStyle name="Normal 73 2 4 3 2" xfId="12794" xr:uid="{00000000-0005-0000-0000-00007E980000}"/>
    <cellStyle name="Normal 73 2 4 3 2 2" xfId="28189" xr:uid="{00000000-0005-0000-0000-00007F980000}"/>
    <cellStyle name="Normal 73 2 4 3 2 3" xfId="43584" xr:uid="{00000000-0005-0000-0000-000080980000}"/>
    <cellStyle name="Normal 73 2 4 3 3" xfId="20491" xr:uid="{00000000-0005-0000-0000-000081980000}"/>
    <cellStyle name="Normal 73 2 4 3 4" xfId="35886" xr:uid="{00000000-0005-0000-0000-000082980000}"/>
    <cellStyle name="Normal 73 2 4 4" xfId="8945" xr:uid="{00000000-0005-0000-0000-000083980000}"/>
    <cellStyle name="Normal 73 2 4 4 2" xfId="24340" xr:uid="{00000000-0005-0000-0000-000084980000}"/>
    <cellStyle name="Normal 73 2 4 4 3" xfId="39735" xr:uid="{00000000-0005-0000-0000-000085980000}"/>
    <cellStyle name="Normal 73 2 4 5" xfId="16642" xr:uid="{00000000-0005-0000-0000-000086980000}"/>
    <cellStyle name="Normal 73 2 4 6" xfId="32037" xr:uid="{00000000-0005-0000-0000-000087980000}"/>
    <cellStyle name="Normal 73 2 5" xfId="2169" xr:uid="{00000000-0005-0000-0000-000088980000}"/>
    <cellStyle name="Normal 73 2 5 2" xfId="6042" xr:uid="{00000000-0005-0000-0000-000089980000}"/>
    <cellStyle name="Normal 73 2 5 2 2" xfId="13756" xr:uid="{00000000-0005-0000-0000-00008A980000}"/>
    <cellStyle name="Normal 73 2 5 2 2 2" xfId="29151" xr:uid="{00000000-0005-0000-0000-00008B980000}"/>
    <cellStyle name="Normal 73 2 5 2 2 3" xfId="44546" xr:uid="{00000000-0005-0000-0000-00008C980000}"/>
    <cellStyle name="Normal 73 2 5 2 3" xfId="21453" xr:uid="{00000000-0005-0000-0000-00008D980000}"/>
    <cellStyle name="Normal 73 2 5 2 4" xfId="36848" xr:uid="{00000000-0005-0000-0000-00008E980000}"/>
    <cellStyle name="Normal 73 2 5 3" xfId="9907" xr:uid="{00000000-0005-0000-0000-00008F980000}"/>
    <cellStyle name="Normal 73 2 5 3 2" xfId="25302" xr:uid="{00000000-0005-0000-0000-000090980000}"/>
    <cellStyle name="Normal 73 2 5 3 3" xfId="40697" xr:uid="{00000000-0005-0000-0000-000091980000}"/>
    <cellStyle name="Normal 73 2 5 4" xfId="17604" xr:uid="{00000000-0005-0000-0000-000092980000}"/>
    <cellStyle name="Normal 73 2 5 5" xfId="32999" xr:uid="{00000000-0005-0000-0000-000093980000}"/>
    <cellStyle name="Normal 73 2 6" xfId="4129" xr:uid="{00000000-0005-0000-0000-000094980000}"/>
    <cellStyle name="Normal 73 2 6 2" xfId="11844" xr:uid="{00000000-0005-0000-0000-000095980000}"/>
    <cellStyle name="Normal 73 2 6 2 2" xfId="27239" xr:uid="{00000000-0005-0000-0000-000096980000}"/>
    <cellStyle name="Normal 73 2 6 2 3" xfId="42634" xr:uid="{00000000-0005-0000-0000-000097980000}"/>
    <cellStyle name="Normal 73 2 6 3" xfId="19541" xr:uid="{00000000-0005-0000-0000-000098980000}"/>
    <cellStyle name="Normal 73 2 6 4" xfId="34936" xr:uid="{00000000-0005-0000-0000-000099980000}"/>
    <cellStyle name="Normal 73 2 7" xfId="7994" xr:uid="{00000000-0005-0000-0000-00009A980000}"/>
    <cellStyle name="Normal 73 2 7 2" xfId="23390" xr:uid="{00000000-0005-0000-0000-00009B980000}"/>
    <cellStyle name="Normal 73 2 7 3" xfId="38785" xr:uid="{00000000-0005-0000-0000-00009C980000}"/>
    <cellStyle name="Normal 73 2 8" xfId="15680" xr:uid="{00000000-0005-0000-0000-00009D980000}"/>
    <cellStyle name="Normal 73 2 9" xfId="31075" xr:uid="{00000000-0005-0000-0000-00009E980000}"/>
    <cellStyle name="Normal 73 3" xfId="349" xr:uid="{00000000-0005-0000-0000-00009F980000}"/>
    <cellStyle name="Normal 73 3 2" xfId="834" xr:uid="{00000000-0005-0000-0000-0000A0980000}"/>
    <cellStyle name="Normal 73 3 2 2" xfId="1800" xr:uid="{00000000-0005-0000-0000-0000A1980000}"/>
    <cellStyle name="Normal 73 3 2 2 2" xfId="3729" xr:uid="{00000000-0005-0000-0000-0000A2980000}"/>
    <cellStyle name="Normal 73 3 2 2 2 2" xfId="7602" xr:uid="{00000000-0005-0000-0000-0000A3980000}"/>
    <cellStyle name="Normal 73 3 2 2 2 2 2" xfId="15316" xr:uid="{00000000-0005-0000-0000-0000A4980000}"/>
    <cellStyle name="Normal 73 3 2 2 2 2 2 2" xfId="30711" xr:uid="{00000000-0005-0000-0000-0000A5980000}"/>
    <cellStyle name="Normal 73 3 2 2 2 2 2 3" xfId="46106" xr:uid="{00000000-0005-0000-0000-0000A6980000}"/>
    <cellStyle name="Normal 73 3 2 2 2 2 3" xfId="23013" xr:uid="{00000000-0005-0000-0000-0000A7980000}"/>
    <cellStyle name="Normal 73 3 2 2 2 2 4" xfId="38408" xr:uid="{00000000-0005-0000-0000-0000A8980000}"/>
    <cellStyle name="Normal 73 3 2 2 2 3" xfId="11467" xr:uid="{00000000-0005-0000-0000-0000A9980000}"/>
    <cellStyle name="Normal 73 3 2 2 2 3 2" xfId="26862" xr:uid="{00000000-0005-0000-0000-0000AA980000}"/>
    <cellStyle name="Normal 73 3 2 2 2 3 3" xfId="42257" xr:uid="{00000000-0005-0000-0000-0000AB980000}"/>
    <cellStyle name="Normal 73 3 2 2 2 4" xfId="19164" xr:uid="{00000000-0005-0000-0000-0000AC980000}"/>
    <cellStyle name="Normal 73 3 2 2 2 5" xfId="34559" xr:uid="{00000000-0005-0000-0000-0000AD980000}"/>
    <cellStyle name="Normal 73 3 2 2 3" xfId="5678" xr:uid="{00000000-0005-0000-0000-0000AE980000}"/>
    <cellStyle name="Normal 73 3 2 2 3 2" xfId="13392" xr:uid="{00000000-0005-0000-0000-0000AF980000}"/>
    <cellStyle name="Normal 73 3 2 2 3 2 2" xfId="28787" xr:uid="{00000000-0005-0000-0000-0000B0980000}"/>
    <cellStyle name="Normal 73 3 2 2 3 2 3" xfId="44182" xr:uid="{00000000-0005-0000-0000-0000B1980000}"/>
    <cellStyle name="Normal 73 3 2 2 3 3" xfId="21089" xr:uid="{00000000-0005-0000-0000-0000B2980000}"/>
    <cellStyle name="Normal 73 3 2 2 3 4" xfId="36484" xr:uid="{00000000-0005-0000-0000-0000B3980000}"/>
    <cellStyle name="Normal 73 3 2 2 4" xfId="9543" xr:uid="{00000000-0005-0000-0000-0000B4980000}"/>
    <cellStyle name="Normal 73 3 2 2 4 2" xfId="24938" xr:uid="{00000000-0005-0000-0000-0000B5980000}"/>
    <cellStyle name="Normal 73 3 2 2 4 3" xfId="40333" xr:uid="{00000000-0005-0000-0000-0000B6980000}"/>
    <cellStyle name="Normal 73 3 2 2 5" xfId="17240" xr:uid="{00000000-0005-0000-0000-0000B7980000}"/>
    <cellStyle name="Normal 73 3 2 2 6" xfId="32635" xr:uid="{00000000-0005-0000-0000-0000B8980000}"/>
    <cellStyle name="Normal 73 3 2 3" xfId="2767" xr:uid="{00000000-0005-0000-0000-0000B9980000}"/>
    <cellStyle name="Normal 73 3 2 3 2" xfId="6640" xr:uid="{00000000-0005-0000-0000-0000BA980000}"/>
    <cellStyle name="Normal 73 3 2 3 2 2" xfId="14354" xr:uid="{00000000-0005-0000-0000-0000BB980000}"/>
    <cellStyle name="Normal 73 3 2 3 2 2 2" xfId="29749" xr:uid="{00000000-0005-0000-0000-0000BC980000}"/>
    <cellStyle name="Normal 73 3 2 3 2 2 3" xfId="45144" xr:uid="{00000000-0005-0000-0000-0000BD980000}"/>
    <cellStyle name="Normal 73 3 2 3 2 3" xfId="22051" xr:uid="{00000000-0005-0000-0000-0000BE980000}"/>
    <cellStyle name="Normal 73 3 2 3 2 4" xfId="37446" xr:uid="{00000000-0005-0000-0000-0000BF980000}"/>
    <cellStyle name="Normal 73 3 2 3 3" xfId="10505" xr:uid="{00000000-0005-0000-0000-0000C0980000}"/>
    <cellStyle name="Normal 73 3 2 3 3 2" xfId="25900" xr:uid="{00000000-0005-0000-0000-0000C1980000}"/>
    <cellStyle name="Normal 73 3 2 3 3 3" xfId="41295" xr:uid="{00000000-0005-0000-0000-0000C2980000}"/>
    <cellStyle name="Normal 73 3 2 3 4" xfId="18202" xr:uid="{00000000-0005-0000-0000-0000C3980000}"/>
    <cellStyle name="Normal 73 3 2 3 5" xfId="33597" xr:uid="{00000000-0005-0000-0000-0000C4980000}"/>
    <cellStyle name="Normal 73 3 2 4" xfId="4716" xr:uid="{00000000-0005-0000-0000-0000C5980000}"/>
    <cellStyle name="Normal 73 3 2 4 2" xfId="12430" xr:uid="{00000000-0005-0000-0000-0000C6980000}"/>
    <cellStyle name="Normal 73 3 2 4 2 2" xfId="27825" xr:uid="{00000000-0005-0000-0000-0000C7980000}"/>
    <cellStyle name="Normal 73 3 2 4 2 3" xfId="43220" xr:uid="{00000000-0005-0000-0000-0000C8980000}"/>
    <cellStyle name="Normal 73 3 2 4 3" xfId="20127" xr:uid="{00000000-0005-0000-0000-0000C9980000}"/>
    <cellStyle name="Normal 73 3 2 4 4" xfId="35522" xr:uid="{00000000-0005-0000-0000-0000CA980000}"/>
    <cellStyle name="Normal 73 3 2 5" xfId="8581" xr:uid="{00000000-0005-0000-0000-0000CB980000}"/>
    <cellStyle name="Normal 73 3 2 5 2" xfId="23976" xr:uid="{00000000-0005-0000-0000-0000CC980000}"/>
    <cellStyle name="Normal 73 3 2 5 3" xfId="39371" xr:uid="{00000000-0005-0000-0000-0000CD980000}"/>
    <cellStyle name="Normal 73 3 2 6" xfId="16278" xr:uid="{00000000-0005-0000-0000-0000CE980000}"/>
    <cellStyle name="Normal 73 3 2 7" xfId="31673" xr:uid="{00000000-0005-0000-0000-0000CF980000}"/>
    <cellStyle name="Normal 73 3 3" xfId="1319" xr:uid="{00000000-0005-0000-0000-0000D0980000}"/>
    <cellStyle name="Normal 73 3 3 2" xfId="3248" xr:uid="{00000000-0005-0000-0000-0000D1980000}"/>
    <cellStyle name="Normal 73 3 3 2 2" xfId="7121" xr:uid="{00000000-0005-0000-0000-0000D2980000}"/>
    <cellStyle name="Normal 73 3 3 2 2 2" xfId="14835" xr:uid="{00000000-0005-0000-0000-0000D3980000}"/>
    <cellStyle name="Normal 73 3 3 2 2 2 2" xfId="30230" xr:uid="{00000000-0005-0000-0000-0000D4980000}"/>
    <cellStyle name="Normal 73 3 3 2 2 2 3" xfId="45625" xr:uid="{00000000-0005-0000-0000-0000D5980000}"/>
    <cellStyle name="Normal 73 3 3 2 2 3" xfId="22532" xr:uid="{00000000-0005-0000-0000-0000D6980000}"/>
    <cellStyle name="Normal 73 3 3 2 2 4" xfId="37927" xr:uid="{00000000-0005-0000-0000-0000D7980000}"/>
    <cellStyle name="Normal 73 3 3 2 3" xfId="10986" xr:uid="{00000000-0005-0000-0000-0000D8980000}"/>
    <cellStyle name="Normal 73 3 3 2 3 2" xfId="26381" xr:uid="{00000000-0005-0000-0000-0000D9980000}"/>
    <cellStyle name="Normal 73 3 3 2 3 3" xfId="41776" xr:uid="{00000000-0005-0000-0000-0000DA980000}"/>
    <cellStyle name="Normal 73 3 3 2 4" xfId="18683" xr:uid="{00000000-0005-0000-0000-0000DB980000}"/>
    <cellStyle name="Normal 73 3 3 2 5" xfId="34078" xr:uid="{00000000-0005-0000-0000-0000DC980000}"/>
    <cellStyle name="Normal 73 3 3 3" xfId="5197" xr:uid="{00000000-0005-0000-0000-0000DD980000}"/>
    <cellStyle name="Normal 73 3 3 3 2" xfId="12911" xr:uid="{00000000-0005-0000-0000-0000DE980000}"/>
    <cellStyle name="Normal 73 3 3 3 2 2" xfId="28306" xr:uid="{00000000-0005-0000-0000-0000DF980000}"/>
    <cellStyle name="Normal 73 3 3 3 2 3" xfId="43701" xr:uid="{00000000-0005-0000-0000-0000E0980000}"/>
    <cellStyle name="Normal 73 3 3 3 3" xfId="20608" xr:uid="{00000000-0005-0000-0000-0000E1980000}"/>
    <cellStyle name="Normal 73 3 3 3 4" xfId="36003" xr:uid="{00000000-0005-0000-0000-0000E2980000}"/>
    <cellStyle name="Normal 73 3 3 4" xfId="9062" xr:uid="{00000000-0005-0000-0000-0000E3980000}"/>
    <cellStyle name="Normal 73 3 3 4 2" xfId="24457" xr:uid="{00000000-0005-0000-0000-0000E4980000}"/>
    <cellStyle name="Normal 73 3 3 4 3" xfId="39852" xr:uid="{00000000-0005-0000-0000-0000E5980000}"/>
    <cellStyle name="Normal 73 3 3 5" xfId="16759" xr:uid="{00000000-0005-0000-0000-0000E6980000}"/>
    <cellStyle name="Normal 73 3 3 6" xfId="32154" xr:uid="{00000000-0005-0000-0000-0000E7980000}"/>
    <cellStyle name="Normal 73 3 4" xfId="2286" xr:uid="{00000000-0005-0000-0000-0000E8980000}"/>
    <cellStyle name="Normal 73 3 4 2" xfId="6159" xr:uid="{00000000-0005-0000-0000-0000E9980000}"/>
    <cellStyle name="Normal 73 3 4 2 2" xfId="13873" xr:uid="{00000000-0005-0000-0000-0000EA980000}"/>
    <cellStyle name="Normal 73 3 4 2 2 2" xfId="29268" xr:uid="{00000000-0005-0000-0000-0000EB980000}"/>
    <cellStyle name="Normal 73 3 4 2 2 3" xfId="44663" xr:uid="{00000000-0005-0000-0000-0000EC980000}"/>
    <cellStyle name="Normal 73 3 4 2 3" xfId="21570" xr:uid="{00000000-0005-0000-0000-0000ED980000}"/>
    <cellStyle name="Normal 73 3 4 2 4" xfId="36965" xr:uid="{00000000-0005-0000-0000-0000EE980000}"/>
    <cellStyle name="Normal 73 3 4 3" xfId="10024" xr:uid="{00000000-0005-0000-0000-0000EF980000}"/>
    <cellStyle name="Normal 73 3 4 3 2" xfId="25419" xr:uid="{00000000-0005-0000-0000-0000F0980000}"/>
    <cellStyle name="Normal 73 3 4 3 3" xfId="40814" xr:uid="{00000000-0005-0000-0000-0000F1980000}"/>
    <cellStyle name="Normal 73 3 4 4" xfId="17721" xr:uid="{00000000-0005-0000-0000-0000F2980000}"/>
    <cellStyle name="Normal 73 3 4 5" xfId="33116" xr:uid="{00000000-0005-0000-0000-0000F3980000}"/>
    <cellStyle name="Normal 73 3 5" xfId="4235" xr:uid="{00000000-0005-0000-0000-0000F4980000}"/>
    <cellStyle name="Normal 73 3 5 2" xfId="11949" xr:uid="{00000000-0005-0000-0000-0000F5980000}"/>
    <cellStyle name="Normal 73 3 5 2 2" xfId="27344" xr:uid="{00000000-0005-0000-0000-0000F6980000}"/>
    <cellStyle name="Normal 73 3 5 2 3" xfId="42739" xr:uid="{00000000-0005-0000-0000-0000F7980000}"/>
    <cellStyle name="Normal 73 3 5 3" xfId="19646" xr:uid="{00000000-0005-0000-0000-0000F8980000}"/>
    <cellStyle name="Normal 73 3 5 4" xfId="35041" xr:uid="{00000000-0005-0000-0000-0000F9980000}"/>
    <cellStyle name="Normal 73 3 6" xfId="8100" xr:uid="{00000000-0005-0000-0000-0000FA980000}"/>
    <cellStyle name="Normal 73 3 6 2" xfId="23495" xr:uid="{00000000-0005-0000-0000-0000FB980000}"/>
    <cellStyle name="Normal 73 3 6 3" xfId="38890" xr:uid="{00000000-0005-0000-0000-0000FC980000}"/>
    <cellStyle name="Normal 73 3 7" xfId="15797" xr:uid="{00000000-0005-0000-0000-0000FD980000}"/>
    <cellStyle name="Normal 73 3 8" xfId="31192" xr:uid="{00000000-0005-0000-0000-0000FE980000}"/>
    <cellStyle name="Normal 73 4" xfId="613" xr:uid="{00000000-0005-0000-0000-0000FF980000}"/>
    <cellStyle name="Normal 73 4 2" xfId="1579" xr:uid="{00000000-0005-0000-0000-000000990000}"/>
    <cellStyle name="Normal 73 4 2 2" xfId="3508" xr:uid="{00000000-0005-0000-0000-000001990000}"/>
    <cellStyle name="Normal 73 4 2 2 2" xfId="7381" xr:uid="{00000000-0005-0000-0000-000002990000}"/>
    <cellStyle name="Normal 73 4 2 2 2 2" xfId="15095" xr:uid="{00000000-0005-0000-0000-000003990000}"/>
    <cellStyle name="Normal 73 4 2 2 2 2 2" xfId="30490" xr:uid="{00000000-0005-0000-0000-000004990000}"/>
    <cellStyle name="Normal 73 4 2 2 2 2 3" xfId="45885" xr:uid="{00000000-0005-0000-0000-000005990000}"/>
    <cellStyle name="Normal 73 4 2 2 2 3" xfId="22792" xr:uid="{00000000-0005-0000-0000-000006990000}"/>
    <cellStyle name="Normal 73 4 2 2 2 4" xfId="38187" xr:uid="{00000000-0005-0000-0000-000007990000}"/>
    <cellStyle name="Normal 73 4 2 2 3" xfId="11246" xr:uid="{00000000-0005-0000-0000-000008990000}"/>
    <cellStyle name="Normal 73 4 2 2 3 2" xfId="26641" xr:uid="{00000000-0005-0000-0000-000009990000}"/>
    <cellStyle name="Normal 73 4 2 2 3 3" xfId="42036" xr:uid="{00000000-0005-0000-0000-00000A990000}"/>
    <cellStyle name="Normal 73 4 2 2 4" xfId="18943" xr:uid="{00000000-0005-0000-0000-00000B990000}"/>
    <cellStyle name="Normal 73 4 2 2 5" xfId="34338" xr:uid="{00000000-0005-0000-0000-00000C990000}"/>
    <cellStyle name="Normal 73 4 2 3" xfId="5457" xr:uid="{00000000-0005-0000-0000-00000D990000}"/>
    <cellStyle name="Normal 73 4 2 3 2" xfId="13171" xr:uid="{00000000-0005-0000-0000-00000E990000}"/>
    <cellStyle name="Normal 73 4 2 3 2 2" xfId="28566" xr:uid="{00000000-0005-0000-0000-00000F990000}"/>
    <cellStyle name="Normal 73 4 2 3 2 3" xfId="43961" xr:uid="{00000000-0005-0000-0000-000010990000}"/>
    <cellStyle name="Normal 73 4 2 3 3" xfId="20868" xr:uid="{00000000-0005-0000-0000-000011990000}"/>
    <cellStyle name="Normal 73 4 2 3 4" xfId="36263" xr:uid="{00000000-0005-0000-0000-000012990000}"/>
    <cellStyle name="Normal 73 4 2 4" xfId="9322" xr:uid="{00000000-0005-0000-0000-000013990000}"/>
    <cellStyle name="Normal 73 4 2 4 2" xfId="24717" xr:uid="{00000000-0005-0000-0000-000014990000}"/>
    <cellStyle name="Normal 73 4 2 4 3" xfId="40112" xr:uid="{00000000-0005-0000-0000-000015990000}"/>
    <cellStyle name="Normal 73 4 2 5" xfId="17019" xr:uid="{00000000-0005-0000-0000-000016990000}"/>
    <cellStyle name="Normal 73 4 2 6" xfId="32414" xr:uid="{00000000-0005-0000-0000-000017990000}"/>
    <cellStyle name="Normal 73 4 3" xfId="2546" xr:uid="{00000000-0005-0000-0000-000018990000}"/>
    <cellStyle name="Normal 73 4 3 2" xfId="6419" xr:uid="{00000000-0005-0000-0000-000019990000}"/>
    <cellStyle name="Normal 73 4 3 2 2" xfId="14133" xr:uid="{00000000-0005-0000-0000-00001A990000}"/>
    <cellStyle name="Normal 73 4 3 2 2 2" xfId="29528" xr:uid="{00000000-0005-0000-0000-00001B990000}"/>
    <cellStyle name="Normal 73 4 3 2 2 3" xfId="44923" xr:uid="{00000000-0005-0000-0000-00001C990000}"/>
    <cellStyle name="Normal 73 4 3 2 3" xfId="21830" xr:uid="{00000000-0005-0000-0000-00001D990000}"/>
    <cellStyle name="Normal 73 4 3 2 4" xfId="37225" xr:uid="{00000000-0005-0000-0000-00001E990000}"/>
    <cellStyle name="Normal 73 4 3 3" xfId="10284" xr:uid="{00000000-0005-0000-0000-00001F990000}"/>
    <cellStyle name="Normal 73 4 3 3 2" xfId="25679" xr:uid="{00000000-0005-0000-0000-000020990000}"/>
    <cellStyle name="Normal 73 4 3 3 3" xfId="41074" xr:uid="{00000000-0005-0000-0000-000021990000}"/>
    <cellStyle name="Normal 73 4 3 4" xfId="17981" xr:uid="{00000000-0005-0000-0000-000022990000}"/>
    <cellStyle name="Normal 73 4 3 5" xfId="33376" xr:uid="{00000000-0005-0000-0000-000023990000}"/>
    <cellStyle name="Normal 73 4 4" xfId="4495" xr:uid="{00000000-0005-0000-0000-000024990000}"/>
    <cellStyle name="Normal 73 4 4 2" xfId="12209" xr:uid="{00000000-0005-0000-0000-000025990000}"/>
    <cellStyle name="Normal 73 4 4 2 2" xfId="27604" xr:uid="{00000000-0005-0000-0000-000026990000}"/>
    <cellStyle name="Normal 73 4 4 2 3" xfId="42999" xr:uid="{00000000-0005-0000-0000-000027990000}"/>
    <cellStyle name="Normal 73 4 4 3" xfId="19906" xr:uid="{00000000-0005-0000-0000-000028990000}"/>
    <cellStyle name="Normal 73 4 4 4" xfId="35301" xr:uid="{00000000-0005-0000-0000-000029990000}"/>
    <cellStyle name="Normal 73 4 5" xfId="8360" xr:uid="{00000000-0005-0000-0000-00002A990000}"/>
    <cellStyle name="Normal 73 4 5 2" xfId="23755" xr:uid="{00000000-0005-0000-0000-00002B990000}"/>
    <cellStyle name="Normal 73 4 5 3" xfId="39150" xr:uid="{00000000-0005-0000-0000-00002C990000}"/>
    <cellStyle name="Normal 73 4 6" xfId="16057" xr:uid="{00000000-0005-0000-0000-00002D990000}"/>
    <cellStyle name="Normal 73 4 7" xfId="31452" xr:uid="{00000000-0005-0000-0000-00002E990000}"/>
    <cellStyle name="Normal 73 5" xfId="1098" xr:uid="{00000000-0005-0000-0000-00002F990000}"/>
    <cellStyle name="Normal 73 5 2" xfId="3027" xr:uid="{00000000-0005-0000-0000-000030990000}"/>
    <cellStyle name="Normal 73 5 2 2" xfId="6900" xr:uid="{00000000-0005-0000-0000-000031990000}"/>
    <cellStyle name="Normal 73 5 2 2 2" xfId="14614" xr:uid="{00000000-0005-0000-0000-000032990000}"/>
    <cellStyle name="Normal 73 5 2 2 2 2" xfId="30009" xr:uid="{00000000-0005-0000-0000-000033990000}"/>
    <cellStyle name="Normal 73 5 2 2 2 3" xfId="45404" xr:uid="{00000000-0005-0000-0000-000034990000}"/>
    <cellStyle name="Normal 73 5 2 2 3" xfId="22311" xr:uid="{00000000-0005-0000-0000-000035990000}"/>
    <cellStyle name="Normal 73 5 2 2 4" xfId="37706" xr:uid="{00000000-0005-0000-0000-000036990000}"/>
    <cellStyle name="Normal 73 5 2 3" xfId="10765" xr:uid="{00000000-0005-0000-0000-000037990000}"/>
    <cellStyle name="Normal 73 5 2 3 2" xfId="26160" xr:uid="{00000000-0005-0000-0000-000038990000}"/>
    <cellStyle name="Normal 73 5 2 3 3" xfId="41555" xr:uid="{00000000-0005-0000-0000-000039990000}"/>
    <cellStyle name="Normal 73 5 2 4" xfId="18462" xr:uid="{00000000-0005-0000-0000-00003A990000}"/>
    <cellStyle name="Normal 73 5 2 5" xfId="33857" xr:uid="{00000000-0005-0000-0000-00003B990000}"/>
    <cellStyle name="Normal 73 5 3" xfId="4976" xr:uid="{00000000-0005-0000-0000-00003C990000}"/>
    <cellStyle name="Normal 73 5 3 2" xfId="12690" xr:uid="{00000000-0005-0000-0000-00003D990000}"/>
    <cellStyle name="Normal 73 5 3 2 2" xfId="28085" xr:uid="{00000000-0005-0000-0000-00003E990000}"/>
    <cellStyle name="Normal 73 5 3 2 3" xfId="43480" xr:uid="{00000000-0005-0000-0000-00003F990000}"/>
    <cellStyle name="Normal 73 5 3 3" xfId="20387" xr:uid="{00000000-0005-0000-0000-000040990000}"/>
    <cellStyle name="Normal 73 5 3 4" xfId="35782" xr:uid="{00000000-0005-0000-0000-000041990000}"/>
    <cellStyle name="Normal 73 5 4" xfId="8841" xr:uid="{00000000-0005-0000-0000-000042990000}"/>
    <cellStyle name="Normal 73 5 4 2" xfId="24236" xr:uid="{00000000-0005-0000-0000-000043990000}"/>
    <cellStyle name="Normal 73 5 4 3" xfId="39631" xr:uid="{00000000-0005-0000-0000-000044990000}"/>
    <cellStyle name="Normal 73 5 5" xfId="16538" xr:uid="{00000000-0005-0000-0000-000045990000}"/>
    <cellStyle name="Normal 73 5 6" xfId="31933" xr:uid="{00000000-0005-0000-0000-000046990000}"/>
    <cellStyle name="Normal 73 6" xfId="2065" xr:uid="{00000000-0005-0000-0000-000047990000}"/>
    <cellStyle name="Normal 73 6 2" xfId="5938" xr:uid="{00000000-0005-0000-0000-000048990000}"/>
    <cellStyle name="Normal 73 6 2 2" xfId="13652" xr:uid="{00000000-0005-0000-0000-000049990000}"/>
    <cellStyle name="Normal 73 6 2 2 2" xfId="29047" xr:uid="{00000000-0005-0000-0000-00004A990000}"/>
    <cellStyle name="Normal 73 6 2 2 3" xfId="44442" xr:uid="{00000000-0005-0000-0000-00004B990000}"/>
    <cellStyle name="Normal 73 6 2 3" xfId="21349" xr:uid="{00000000-0005-0000-0000-00004C990000}"/>
    <cellStyle name="Normal 73 6 2 4" xfId="36744" xr:uid="{00000000-0005-0000-0000-00004D990000}"/>
    <cellStyle name="Normal 73 6 3" xfId="9803" xr:uid="{00000000-0005-0000-0000-00004E990000}"/>
    <cellStyle name="Normal 73 6 3 2" xfId="25198" xr:uid="{00000000-0005-0000-0000-00004F990000}"/>
    <cellStyle name="Normal 73 6 3 3" xfId="40593" xr:uid="{00000000-0005-0000-0000-000050990000}"/>
    <cellStyle name="Normal 73 6 4" xfId="17500" xr:uid="{00000000-0005-0000-0000-000051990000}"/>
    <cellStyle name="Normal 73 6 5" xfId="32895" xr:uid="{00000000-0005-0000-0000-000052990000}"/>
    <cellStyle name="Normal 73 7" xfId="4024" xr:uid="{00000000-0005-0000-0000-000053990000}"/>
    <cellStyle name="Normal 73 7 2" xfId="11740" xr:uid="{00000000-0005-0000-0000-000054990000}"/>
    <cellStyle name="Normal 73 7 2 2" xfId="27135" xr:uid="{00000000-0005-0000-0000-000055990000}"/>
    <cellStyle name="Normal 73 7 2 3" xfId="42530" xr:uid="{00000000-0005-0000-0000-000056990000}"/>
    <cellStyle name="Normal 73 7 3" xfId="19437" xr:uid="{00000000-0005-0000-0000-000057990000}"/>
    <cellStyle name="Normal 73 7 4" xfId="34832" xr:uid="{00000000-0005-0000-0000-000058990000}"/>
    <cellStyle name="Normal 73 8" xfId="7889" xr:uid="{00000000-0005-0000-0000-000059990000}"/>
    <cellStyle name="Normal 73 8 2" xfId="23286" xr:uid="{00000000-0005-0000-0000-00005A990000}"/>
    <cellStyle name="Normal 73 8 3" xfId="38681" xr:uid="{00000000-0005-0000-0000-00005B990000}"/>
    <cellStyle name="Normal 73 9" xfId="15576" xr:uid="{00000000-0005-0000-0000-00005C990000}"/>
    <cellStyle name="Normal 74" xfId="93" xr:uid="{00000000-0005-0000-0000-00005D990000}"/>
    <cellStyle name="Normal 74 10" xfId="30972" xr:uid="{00000000-0005-0000-0000-00005E990000}"/>
    <cellStyle name="Normal 74 2" xfId="201" xr:uid="{00000000-0005-0000-0000-00005F990000}"/>
    <cellStyle name="Normal 74 2 2" xfId="454" xr:uid="{00000000-0005-0000-0000-000060990000}"/>
    <cellStyle name="Normal 74 2 2 2" xfId="939" xr:uid="{00000000-0005-0000-0000-000061990000}"/>
    <cellStyle name="Normal 74 2 2 2 2" xfId="1905" xr:uid="{00000000-0005-0000-0000-000062990000}"/>
    <cellStyle name="Normal 74 2 2 2 2 2" xfId="3834" xr:uid="{00000000-0005-0000-0000-000063990000}"/>
    <cellStyle name="Normal 74 2 2 2 2 2 2" xfId="7707" xr:uid="{00000000-0005-0000-0000-000064990000}"/>
    <cellStyle name="Normal 74 2 2 2 2 2 2 2" xfId="15421" xr:uid="{00000000-0005-0000-0000-000065990000}"/>
    <cellStyle name="Normal 74 2 2 2 2 2 2 2 2" xfId="30816" xr:uid="{00000000-0005-0000-0000-000066990000}"/>
    <cellStyle name="Normal 74 2 2 2 2 2 2 2 3" xfId="46211" xr:uid="{00000000-0005-0000-0000-000067990000}"/>
    <cellStyle name="Normal 74 2 2 2 2 2 2 3" xfId="23118" xr:uid="{00000000-0005-0000-0000-000068990000}"/>
    <cellStyle name="Normal 74 2 2 2 2 2 2 4" xfId="38513" xr:uid="{00000000-0005-0000-0000-000069990000}"/>
    <cellStyle name="Normal 74 2 2 2 2 2 3" xfId="11572" xr:uid="{00000000-0005-0000-0000-00006A990000}"/>
    <cellStyle name="Normal 74 2 2 2 2 2 3 2" xfId="26967" xr:uid="{00000000-0005-0000-0000-00006B990000}"/>
    <cellStyle name="Normal 74 2 2 2 2 2 3 3" xfId="42362" xr:uid="{00000000-0005-0000-0000-00006C990000}"/>
    <cellStyle name="Normal 74 2 2 2 2 2 4" xfId="19269" xr:uid="{00000000-0005-0000-0000-00006D990000}"/>
    <cellStyle name="Normal 74 2 2 2 2 2 5" xfId="34664" xr:uid="{00000000-0005-0000-0000-00006E990000}"/>
    <cellStyle name="Normal 74 2 2 2 2 3" xfId="5783" xr:uid="{00000000-0005-0000-0000-00006F990000}"/>
    <cellStyle name="Normal 74 2 2 2 2 3 2" xfId="13497" xr:uid="{00000000-0005-0000-0000-000070990000}"/>
    <cellStyle name="Normal 74 2 2 2 2 3 2 2" xfId="28892" xr:uid="{00000000-0005-0000-0000-000071990000}"/>
    <cellStyle name="Normal 74 2 2 2 2 3 2 3" xfId="44287" xr:uid="{00000000-0005-0000-0000-000072990000}"/>
    <cellStyle name="Normal 74 2 2 2 2 3 3" xfId="21194" xr:uid="{00000000-0005-0000-0000-000073990000}"/>
    <cellStyle name="Normal 74 2 2 2 2 3 4" xfId="36589" xr:uid="{00000000-0005-0000-0000-000074990000}"/>
    <cellStyle name="Normal 74 2 2 2 2 4" xfId="9648" xr:uid="{00000000-0005-0000-0000-000075990000}"/>
    <cellStyle name="Normal 74 2 2 2 2 4 2" xfId="25043" xr:uid="{00000000-0005-0000-0000-000076990000}"/>
    <cellStyle name="Normal 74 2 2 2 2 4 3" xfId="40438" xr:uid="{00000000-0005-0000-0000-000077990000}"/>
    <cellStyle name="Normal 74 2 2 2 2 5" xfId="17345" xr:uid="{00000000-0005-0000-0000-000078990000}"/>
    <cellStyle name="Normal 74 2 2 2 2 6" xfId="32740" xr:uid="{00000000-0005-0000-0000-000079990000}"/>
    <cellStyle name="Normal 74 2 2 2 3" xfId="2872" xr:uid="{00000000-0005-0000-0000-00007A990000}"/>
    <cellStyle name="Normal 74 2 2 2 3 2" xfId="6745" xr:uid="{00000000-0005-0000-0000-00007B990000}"/>
    <cellStyle name="Normal 74 2 2 2 3 2 2" xfId="14459" xr:uid="{00000000-0005-0000-0000-00007C990000}"/>
    <cellStyle name="Normal 74 2 2 2 3 2 2 2" xfId="29854" xr:uid="{00000000-0005-0000-0000-00007D990000}"/>
    <cellStyle name="Normal 74 2 2 2 3 2 2 3" xfId="45249" xr:uid="{00000000-0005-0000-0000-00007E990000}"/>
    <cellStyle name="Normal 74 2 2 2 3 2 3" xfId="22156" xr:uid="{00000000-0005-0000-0000-00007F990000}"/>
    <cellStyle name="Normal 74 2 2 2 3 2 4" xfId="37551" xr:uid="{00000000-0005-0000-0000-000080990000}"/>
    <cellStyle name="Normal 74 2 2 2 3 3" xfId="10610" xr:uid="{00000000-0005-0000-0000-000081990000}"/>
    <cellStyle name="Normal 74 2 2 2 3 3 2" xfId="26005" xr:uid="{00000000-0005-0000-0000-000082990000}"/>
    <cellStyle name="Normal 74 2 2 2 3 3 3" xfId="41400" xr:uid="{00000000-0005-0000-0000-000083990000}"/>
    <cellStyle name="Normal 74 2 2 2 3 4" xfId="18307" xr:uid="{00000000-0005-0000-0000-000084990000}"/>
    <cellStyle name="Normal 74 2 2 2 3 5" xfId="33702" xr:uid="{00000000-0005-0000-0000-000085990000}"/>
    <cellStyle name="Normal 74 2 2 2 4" xfId="4821" xr:uid="{00000000-0005-0000-0000-000086990000}"/>
    <cellStyle name="Normal 74 2 2 2 4 2" xfId="12535" xr:uid="{00000000-0005-0000-0000-000087990000}"/>
    <cellStyle name="Normal 74 2 2 2 4 2 2" xfId="27930" xr:uid="{00000000-0005-0000-0000-000088990000}"/>
    <cellStyle name="Normal 74 2 2 2 4 2 3" xfId="43325" xr:uid="{00000000-0005-0000-0000-000089990000}"/>
    <cellStyle name="Normal 74 2 2 2 4 3" xfId="20232" xr:uid="{00000000-0005-0000-0000-00008A990000}"/>
    <cellStyle name="Normal 74 2 2 2 4 4" xfId="35627" xr:uid="{00000000-0005-0000-0000-00008B990000}"/>
    <cellStyle name="Normal 74 2 2 2 5" xfId="8686" xr:uid="{00000000-0005-0000-0000-00008C990000}"/>
    <cellStyle name="Normal 74 2 2 2 5 2" xfId="24081" xr:uid="{00000000-0005-0000-0000-00008D990000}"/>
    <cellStyle name="Normal 74 2 2 2 5 3" xfId="39476" xr:uid="{00000000-0005-0000-0000-00008E990000}"/>
    <cellStyle name="Normal 74 2 2 2 6" xfId="16383" xr:uid="{00000000-0005-0000-0000-00008F990000}"/>
    <cellStyle name="Normal 74 2 2 2 7" xfId="31778" xr:uid="{00000000-0005-0000-0000-000090990000}"/>
    <cellStyle name="Normal 74 2 2 3" xfId="1424" xr:uid="{00000000-0005-0000-0000-000091990000}"/>
    <cellStyle name="Normal 74 2 2 3 2" xfId="3353" xr:uid="{00000000-0005-0000-0000-000092990000}"/>
    <cellStyle name="Normal 74 2 2 3 2 2" xfId="7226" xr:uid="{00000000-0005-0000-0000-000093990000}"/>
    <cellStyle name="Normal 74 2 2 3 2 2 2" xfId="14940" xr:uid="{00000000-0005-0000-0000-000094990000}"/>
    <cellStyle name="Normal 74 2 2 3 2 2 2 2" xfId="30335" xr:uid="{00000000-0005-0000-0000-000095990000}"/>
    <cellStyle name="Normal 74 2 2 3 2 2 2 3" xfId="45730" xr:uid="{00000000-0005-0000-0000-000096990000}"/>
    <cellStyle name="Normal 74 2 2 3 2 2 3" xfId="22637" xr:uid="{00000000-0005-0000-0000-000097990000}"/>
    <cellStyle name="Normal 74 2 2 3 2 2 4" xfId="38032" xr:uid="{00000000-0005-0000-0000-000098990000}"/>
    <cellStyle name="Normal 74 2 2 3 2 3" xfId="11091" xr:uid="{00000000-0005-0000-0000-000099990000}"/>
    <cellStyle name="Normal 74 2 2 3 2 3 2" xfId="26486" xr:uid="{00000000-0005-0000-0000-00009A990000}"/>
    <cellStyle name="Normal 74 2 2 3 2 3 3" xfId="41881" xr:uid="{00000000-0005-0000-0000-00009B990000}"/>
    <cellStyle name="Normal 74 2 2 3 2 4" xfId="18788" xr:uid="{00000000-0005-0000-0000-00009C990000}"/>
    <cellStyle name="Normal 74 2 2 3 2 5" xfId="34183" xr:uid="{00000000-0005-0000-0000-00009D990000}"/>
    <cellStyle name="Normal 74 2 2 3 3" xfId="5302" xr:uid="{00000000-0005-0000-0000-00009E990000}"/>
    <cellStyle name="Normal 74 2 2 3 3 2" xfId="13016" xr:uid="{00000000-0005-0000-0000-00009F990000}"/>
    <cellStyle name="Normal 74 2 2 3 3 2 2" xfId="28411" xr:uid="{00000000-0005-0000-0000-0000A0990000}"/>
    <cellStyle name="Normal 74 2 2 3 3 2 3" xfId="43806" xr:uid="{00000000-0005-0000-0000-0000A1990000}"/>
    <cellStyle name="Normal 74 2 2 3 3 3" xfId="20713" xr:uid="{00000000-0005-0000-0000-0000A2990000}"/>
    <cellStyle name="Normal 74 2 2 3 3 4" xfId="36108" xr:uid="{00000000-0005-0000-0000-0000A3990000}"/>
    <cellStyle name="Normal 74 2 2 3 4" xfId="9167" xr:uid="{00000000-0005-0000-0000-0000A4990000}"/>
    <cellStyle name="Normal 74 2 2 3 4 2" xfId="24562" xr:uid="{00000000-0005-0000-0000-0000A5990000}"/>
    <cellStyle name="Normal 74 2 2 3 4 3" xfId="39957" xr:uid="{00000000-0005-0000-0000-0000A6990000}"/>
    <cellStyle name="Normal 74 2 2 3 5" xfId="16864" xr:uid="{00000000-0005-0000-0000-0000A7990000}"/>
    <cellStyle name="Normal 74 2 2 3 6" xfId="32259" xr:uid="{00000000-0005-0000-0000-0000A8990000}"/>
    <cellStyle name="Normal 74 2 2 4" xfId="2391" xr:uid="{00000000-0005-0000-0000-0000A9990000}"/>
    <cellStyle name="Normal 74 2 2 4 2" xfId="6264" xr:uid="{00000000-0005-0000-0000-0000AA990000}"/>
    <cellStyle name="Normal 74 2 2 4 2 2" xfId="13978" xr:uid="{00000000-0005-0000-0000-0000AB990000}"/>
    <cellStyle name="Normal 74 2 2 4 2 2 2" xfId="29373" xr:uid="{00000000-0005-0000-0000-0000AC990000}"/>
    <cellStyle name="Normal 74 2 2 4 2 2 3" xfId="44768" xr:uid="{00000000-0005-0000-0000-0000AD990000}"/>
    <cellStyle name="Normal 74 2 2 4 2 3" xfId="21675" xr:uid="{00000000-0005-0000-0000-0000AE990000}"/>
    <cellStyle name="Normal 74 2 2 4 2 4" xfId="37070" xr:uid="{00000000-0005-0000-0000-0000AF990000}"/>
    <cellStyle name="Normal 74 2 2 4 3" xfId="10129" xr:uid="{00000000-0005-0000-0000-0000B0990000}"/>
    <cellStyle name="Normal 74 2 2 4 3 2" xfId="25524" xr:uid="{00000000-0005-0000-0000-0000B1990000}"/>
    <cellStyle name="Normal 74 2 2 4 3 3" xfId="40919" xr:uid="{00000000-0005-0000-0000-0000B2990000}"/>
    <cellStyle name="Normal 74 2 2 4 4" xfId="17826" xr:uid="{00000000-0005-0000-0000-0000B3990000}"/>
    <cellStyle name="Normal 74 2 2 4 5" xfId="33221" xr:uid="{00000000-0005-0000-0000-0000B4990000}"/>
    <cellStyle name="Normal 74 2 2 5" xfId="4340" xr:uid="{00000000-0005-0000-0000-0000B5990000}"/>
    <cellStyle name="Normal 74 2 2 5 2" xfId="12054" xr:uid="{00000000-0005-0000-0000-0000B6990000}"/>
    <cellStyle name="Normal 74 2 2 5 2 2" xfId="27449" xr:uid="{00000000-0005-0000-0000-0000B7990000}"/>
    <cellStyle name="Normal 74 2 2 5 2 3" xfId="42844" xr:uid="{00000000-0005-0000-0000-0000B8990000}"/>
    <cellStyle name="Normal 74 2 2 5 3" xfId="19751" xr:uid="{00000000-0005-0000-0000-0000B9990000}"/>
    <cellStyle name="Normal 74 2 2 5 4" xfId="35146" xr:uid="{00000000-0005-0000-0000-0000BA990000}"/>
    <cellStyle name="Normal 74 2 2 6" xfId="8205" xr:uid="{00000000-0005-0000-0000-0000BB990000}"/>
    <cellStyle name="Normal 74 2 2 6 2" xfId="23600" xr:uid="{00000000-0005-0000-0000-0000BC990000}"/>
    <cellStyle name="Normal 74 2 2 6 3" xfId="38995" xr:uid="{00000000-0005-0000-0000-0000BD990000}"/>
    <cellStyle name="Normal 74 2 2 7" xfId="15902" xr:uid="{00000000-0005-0000-0000-0000BE990000}"/>
    <cellStyle name="Normal 74 2 2 8" xfId="31297" xr:uid="{00000000-0005-0000-0000-0000BF990000}"/>
    <cellStyle name="Normal 74 2 3" xfId="718" xr:uid="{00000000-0005-0000-0000-0000C0990000}"/>
    <cellStyle name="Normal 74 2 3 2" xfId="1684" xr:uid="{00000000-0005-0000-0000-0000C1990000}"/>
    <cellStyle name="Normal 74 2 3 2 2" xfId="3613" xr:uid="{00000000-0005-0000-0000-0000C2990000}"/>
    <cellStyle name="Normal 74 2 3 2 2 2" xfId="7486" xr:uid="{00000000-0005-0000-0000-0000C3990000}"/>
    <cellStyle name="Normal 74 2 3 2 2 2 2" xfId="15200" xr:uid="{00000000-0005-0000-0000-0000C4990000}"/>
    <cellStyle name="Normal 74 2 3 2 2 2 2 2" xfId="30595" xr:uid="{00000000-0005-0000-0000-0000C5990000}"/>
    <cellStyle name="Normal 74 2 3 2 2 2 2 3" xfId="45990" xr:uid="{00000000-0005-0000-0000-0000C6990000}"/>
    <cellStyle name="Normal 74 2 3 2 2 2 3" xfId="22897" xr:uid="{00000000-0005-0000-0000-0000C7990000}"/>
    <cellStyle name="Normal 74 2 3 2 2 2 4" xfId="38292" xr:uid="{00000000-0005-0000-0000-0000C8990000}"/>
    <cellStyle name="Normal 74 2 3 2 2 3" xfId="11351" xr:uid="{00000000-0005-0000-0000-0000C9990000}"/>
    <cellStyle name="Normal 74 2 3 2 2 3 2" xfId="26746" xr:uid="{00000000-0005-0000-0000-0000CA990000}"/>
    <cellStyle name="Normal 74 2 3 2 2 3 3" xfId="42141" xr:uid="{00000000-0005-0000-0000-0000CB990000}"/>
    <cellStyle name="Normal 74 2 3 2 2 4" xfId="19048" xr:uid="{00000000-0005-0000-0000-0000CC990000}"/>
    <cellStyle name="Normal 74 2 3 2 2 5" xfId="34443" xr:uid="{00000000-0005-0000-0000-0000CD990000}"/>
    <cellStyle name="Normal 74 2 3 2 3" xfId="5562" xr:uid="{00000000-0005-0000-0000-0000CE990000}"/>
    <cellStyle name="Normal 74 2 3 2 3 2" xfId="13276" xr:uid="{00000000-0005-0000-0000-0000CF990000}"/>
    <cellStyle name="Normal 74 2 3 2 3 2 2" xfId="28671" xr:uid="{00000000-0005-0000-0000-0000D0990000}"/>
    <cellStyle name="Normal 74 2 3 2 3 2 3" xfId="44066" xr:uid="{00000000-0005-0000-0000-0000D1990000}"/>
    <cellStyle name="Normal 74 2 3 2 3 3" xfId="20973" xr:uid="{00000000-0005-0000-0000-0000D2990000}"/>
    <cellStyle name="Normal 74 2 3 2 3 4" xfId="36368" xr:uid="{00000000-0005-0000-0000-0000D3990000}"/>
    <cellStyle name="Normal 74 2 3 2 4" xfId="9427" xr:uid="{00000000-0005-0000-0000-0000D4990000}"/>
    <cellStyle name="Normal 74 2 3 2 4 2" xfId="24822" xr:uid="{00000000-0005-0000-0000-0000D5990000}"/>
    <cellStyle name="Normal 74 2 3 2 4 3" xfId="40217" xr:uid="{00000000-0005-0000-0000-0000D6990000}"/>
    <cellStyle name="Normal 74 2 3 2 5" xfId="17124" xr:uid="{00000000-0005-0000-0000-0000D7990000}"/>
    <cellStyle name="Normal 74 2 3 2 6" xfId="32519" xr:uid="{00000000-0005-0000-0000-0000D8990000}"/>
    <cellStyle name="Normal 74 2 3 3" xfId="2651" xr:uid="{00000000-0005-0000-0000-0000D9990000}"/>
    <cellStyle name="Normal 74 2 3 3 2" xfId="6524" xr:uid="{00000000-0005-0000-0000-0000DA990000}"/>
    <cellStyle name="Normal 74 2 3 3 2 2" xfId="14238" xr:uid="{00000000-0005-0000-0000-0000DB990000}"/>
    <cellStyle name="Normal 74 2 3 3 2 2 2" xfId="29633" xr:uid="{00000000-0005-0000-0000-0000DC990000}"/>
    <cellStyle name="Normal 74 2 3 3 2 2 3" xfId="45028" xr:uid="{00000000-0005-0000-0000-0000DD990000}"/>
    <cellStyle name="Normal 74 2 3 3 2 3" xfId="21935" xr:uid="{00000000-0005-0000-0000-0000DE990000}"/>
    <cellStyle name="Normal 74 2 3 3 2 4" xfId="37330" xr:uid="{00000000-0005-0000-0000-0000DF990000}"/>
    <cellStyle name="Normal 74 2 3 3 3" xfId="10389" xr:uid="{00000000-0005-0000-0000-0000E0990000}"/>
    <cellStyle name="Normal 74 2 3 3 3 2" xfId="25784" xr:uid="{00000000-0005-0000-0000-0000E1990000}"/>
    <cellStyle name="Normal 74 2 3 3 3 3" xfId="41179" xr:uid="{00000000-0005-0000-0000-0000E2990000}"/>
    <cellStyle name="Normal 74 2 3 3 4" xfId="18086" xr:uid="{00000000-0005-0000-0000-0000E3990000}"/>
    <cellStyle name="Normal 74 2 3 3 5" xfId="33481" xr:uid="{00000000-0005-0000-0000-0000E4990000}"/>
    <cellStyle name="Normal 74 2 3 4" xfId="4600" xr:uid="{00000000-0005-0000-0000-0000E5990000}"/>
    <cellStyle name="Normal 74 2 3 4 2" xfId="12314" xr:uid="{00000000-0005-0000-0000-0000E6990000}"/>
    <cellStyle name="Normal 74 2 3 4 2 2" xfId="27709" xr:uid="{00000000-0005-0000-0000-0000E7990000}"/>
    <cellStyle name="Normal 74 2 3 4 2 3" xfId="43104" xr:uid="{00000000-0005-0000-0000-0000E8990000}"/>
    <cellStyle name="Normal 74 2 3 4 3" xfId="20011" xr:uid="{00000000-0005-0000-0000-0000E9990000}"/>
    <cellStyle name="Normal 74 2 3 4 4" xfId="35406" xr:uid="{00000000-0005-0000-0000-0000EA990000}"/>
    <cellStyle name="Normal 74 2 3 5" xfId="8465" xr:uid="{00000000-0005-0000-0000-0000EB990000}"/>
    <cellStyle name="Normal 74 2 3 5 2" xfId="23860" xr:uid="{00000000-0005-0000-0000-0000EC990000}"/>
    <cellStyle name="Normal 74 2 3 5 3" xfId="39255" xr:uid="{00000000-0005-0000-0000-0000ED990000}"/>
    <cellStyle name="Normal 74 2 3 6" xfId="16162" xr:uid="{00000000-0005-0000-0000-0000EE990000}"/>
    <cellStyle name="Normal 74 2 3 7" xfId="31557" xr:uid="{00000000-0005-0000-0000-0000EF990000}"/>
    <cellStyle name="Normal 74 2 4" xfId="1203" xr:uid="{00000000-0005-0000-0000-0000F0990000}"/>
    <cellStyle name="Normal 74 2 4 2" xfId="3132" xr:uid="{00000000-0005-0000-0000-0000F1990000}"/>
    <cellStyle name="Normal 74 2 4 2 2" xfId="7005" xr:uid="{00000000-0005-0000-0000-0000F2990000}"/>
    <cellStyle name="Normal 74 2 4 2 2 2" xfId="14719" xr:uid="{00000000-0005-0000-0000-0000F3990000}"/>
    <cellStyle name="Normal 74 2 4 2 2 2 2" xfId="30114" xr:uid="{00000000-0005-0000-0000-0000F4990000}"/>
    <cellStyle name="Normal 74 2 4 2 2 2 3" xfId="45509" xr:uid="{00000000-0005-0000-0000-0000F5990000}"/>
    <cellStyle name="Normal 74 2 4 2 2 3" xfId="22416" xr:uid="{00000000-0005-0000-0000-0000F6990000}"/>
    <cellStyle name="Normal 74 2 4 2 2 4" xfId="37811" xr:uid="{00000000-0005-0000-0000-0000F7990000}"/>
    <cellStyle name="Normal 74 2 4 2 3" xfId="10870" xr:uid="{00000000-0005-0000-0000-0000F8990000}"/>
    <cellStyle name="Normal 74 2 4 2 3 2" xfId="26265" xr:uid="{00000000-0005-0000-0000-0000F9990000}"/>
    <cellStyle name="Normal 74 2 4 2 3 3" xfId="41660" xr:uid="{00000000-0005-0000-0000-0000FA990000}"/>
    <cellStyle name="Normal 74 2 4 2 4" xfId="18567" xr:uid="{00000000-0005-0000-0000-0000FB990000}"/>
    <cellStyle name="Normal 74 2 4 2 5" xfId="33962" xr:uid="{00000000-0005-0000-0000-0000FC990000}"/>
    <cellStyle name="Normal 74 2 4 3" xfId="5081" xr:uid="{00000000-0005-0000-0000-0000FD990000}"/>
    <cellStyle name="Normal 74 2 4 3 2" xfId="12795" xr:uid="{00000000-0005-0000-0000-0000FE990000}"/>
    <cellStyle name="Normal 74 2 4 3 2 2" xfId="28190" xr:uid="{00000000-0005-0000-0000-0000FF990000}"/>
    <cellStyle name="Normal 74 2 4 3 2 3" xfId="43585" xr:uid="{00000000-0005-0000-0000-0000009A0000}"/>
    <cellStyle name="Normal 74 2 4 3 3" xfId="20492" xr:uid="{00000000-0005-0000-0000-0000019A0000}"/>
    <cellStyle name="Normal 74 2 4 3 4" xfId="35887" xr:uid="{00000000-0005-0000-0000-0000029A0000}"/>
    <cellStyle name="Normal 74 2 4 4" xfId="8946" xr:uid="{00000000-0005-0000-0000-0000039A0000}"/>
    <cellStyle name="Normal 74 2 4 4 2" xfId="24341" xr:uid="{00000000-0005-0000-0000-0000049A0000}"/>
    <cellStyle name="Normal 74 2 4 4 3" xfId="39736" xr:uid="{00000000-0005-0000-0000-0000059A0000}"/>
    <cellStyle name="Normal 74 2 4 5" xfId="16643" xr:uid="{00000000-0005-0000-0000-0000069A0000}"/>
    <cellStyle name="Normal 74 2 4 6" xfId="32038" xr:uid="{00000000-0005-0000-0000-0000079A0000}"/>
    <cellStyle name="Normal 74 2 5" xfId="2170" xr:uid="{00000000-0005-0000-0000-0000089A0000}"/>
    <cellStyle name="Normal 74 2 5 2" xfId="6043" xr:uid="{00000000-0005-0000-0000-0000099A0000}"/>
    <cellStyle name="Normal 74 2 5 2 2" xfId="13757" xr:uid="{00000000-0005-0000-0000-00000A9A0000}"/>
    <cellStyle name="Normal 74 2 5 2 2 2" xfId="29152" xr:uid="{00000000-0005-0000-0000-00000B9A0000}"/>
    <cellStyle name="Normal 74 2 5 2 2 3" xfId="44547" xr:uid="{00000000-0005-0000-0000-00000C9A0000}"/>
    <cellStyle name="Normal 74 2 5 2 3" xfId="21454" xr:uid="{00000000-0005-0000-0000-00000D9A0000}"/>
    <cellStyle name="Normal 74 2 5 2 4" xfId="36849" xr:uid="{00000000-0005-0000-0000-00000E9A0000}"/>
    <cellStyle name="Normal 74 2 5 3" xfId="9908" xr:uid="{00000000-0005-0000-0000-00000F9A0000}"/>
    <cellStyle name="Normal 74 2 5 3 2" xfId="25303" xr:uid="{00000000-0005-0000-0000-0000109A0000}"/>
    <cellStyle name="Normal 74 2 5 3 3" xfId="40698" xr:uid="{00000000-0005-0000-0000-0000119A0000}"/>
    <cellStyle name="Normal 74 2 5 4" xfId="17605" xr:uid="{00000000-0005-0000-0000-0000129A0000}"/>
    <cellStyle name="Normal 74 2 5 5" xfId="33000" xr:uid="{00000000-0005-0000-0000-0000139A0000}"/>
    <cellStyle name="Normal 74 2 6" xfId="4130" xr:uid="{00000000-0005-0000-0000-0000149A0000}"/>
    <cellStyle name="Normal 74 2 6 2" xfId="11845" xr:uid="{00000000-0005-0000-0000-0000159A0000}"/>
    <cellStyle name="Normal 74 2 6 2 2" xfId="27240" xr:uid="{00000000-0005-0000-0000-0000169A0000}"/>
    <cellStyle name="Normal 74 2 6 2 3" xfId="42635" xr:uid="{00000000-0005-0000-0000-0000179A0000}"/>
    <cellStyle name="Normal 74 2 6 3" xfId="19542" xr:uid="{00000000-0005-0000-0000-0000189A0000}"/>
    <cellStyle name="Normal 74 2 6 4" xfId="34937" xr:uid="{00000000-0005-0000-0000-0000199A0000}"/>
    <cellStyle name="Normal 74 2 7" xfId="7995" xr:uid="{00000000-0005-0000-0000-00001A9A0000}"/>
    <cellStyle name="Normal 74 2 7 2" xfId="23391" xr:uid="{00000000-0005-0000-0000-00001B9A0000}"/>
    <cellStyle name="Normal 74 2 7 3" xfId="38786" xr:uid="{00000000-0005-0000-0000-00001C9A0000}"/>
    <cellStyle name="Normal 74 2 8" xfId="15681" xr:uid="{00000000-0005-0000-0000-00001D9A0000}"/>
    <cellStyle name="Normal 74 2 9" xfId="31076" xr:uid="{00000000-0005-0000-0000-00001E9A0000}"/>
    <cellStyle name="Normal 74 3" xfId="350" xr:uid="{00000000-0005-0000-0000-00001F9A0000}"/>
    <cellStyle name="Normal 74 3 2" xfId="835" xr:uid="{00000000-0005-0000-0000-0000209A0000}"/>
    <cellStyle name="Normal 74 3 2 2" xfId="1801" xr:uid="{00000000-0005-0000-0000-0000219A0000}"/>
    <cellStyle name="Normal 74 3 2 2 2" xfId="3730" xr:uid="{00000000-0005-0000-0000-0000229A0000}"/>
    <cellStyle name="Normal 74 3 2 2 2 2" xfId="7603" xr:uid="{00000000-0005-0000-0000-0000239A0000}"/>
    <cellStyle name="Normal 74 3 2 2 2 2 2" xfId="15317" xr:uid="{00000000-0005-0000-0000-0000249A0000}"/>
    <cellStyle name="Normal 74 3 2 2 2 2 2 2" xfId="30712" xr:uid="{00000000-0005-0000-0000-0000259A0000}"/>
    <cellStyle name="Normal 74 3 2 2 2 2 2 3" xfId="46107" xr:uid="{00000000-0005-0000-0000-0000269A0000}"/>
    <cellStyle name="Normal 74 3 2 2 2 2 3" xfId="23014" xr:uid="{00000000-0005-0000-0000-0000279A0000}"/>
    <cellStyle name="Normal 74 3 2 2 2 2 4" xfId="38409" xr:uid="{00000000-0005-0000-0000-0000289A0000}"/>
    <cellStyle name="Normal 74 3 2 2 2 3" xfId="11468" xr:uid="{00000000-0005-0000-0000-0000299A0000}"/>
    <cellStyle name="Normal 74 3 2 2 2 3 2" xfId="26863" xr:uid="{00000000-0005-0000-0000-00002A9A0000}"/>
    <cellStyle name="Normal 74 3 2 2 2 3 3" xfId="42258" xr:uid="{00000000-0005-0000-0000-00002B9A0000}"/>
    <cellStyle name="Normal 74 3 2 2 2 4" xfId="19165" xr:uid="{00000000-0005-0000-0000-00002C9A0000}"/>
    <cellStyle name="Normal 74 3 2 2 2 5" xfId="34560" xr:uid="{00000000-0005-0000-0000-00002D9A0000}"/>
    <cellStyle name="Normal 74 3 2 2 3" xfId="5679" xr:uid="{00000000-0005-0000-0000-00002E9A0000}"/>
    <cellStyle name="Normal 74 3 2 2 3 2" xfId="13393" xr:uid="{00000000-0005-0000-0000-00002F9A0000}"/>
    <cellStyle name="Normal 74 3 2 2 3 2 2" xfId="28788" xr:uid="{00000000-0005-0000-0000-0000309A0000}"/>
    <cellStyle name="Normal 74 3 2 2 3 2 3" xfId="44183" xr:uid="{00000000-0005-0000-0000-0000319A0000}"/>
    <cellStyle name="Normal 74 3 2 2 3 3" xfId="21090" xr:uid="{00000000-0005-0000-0000-0000329A0000}"/>
    <cellStyle name="Normal 74 3 2 2 3 4" xfId="36485" xr:uid="{00000000-0005-0000-0000-0000339A0000}"/>
    <cellStyle name="Normal 74 3 2 2 4" xfId="9544" xr:uid="{00000000-0005-0000-0000-0000349A0000}"/>
    <cellStyle name="Normal 74 3 2 2 4 2" xfId="24939" xr:uid="{00000000-0005-0000-0000-0000359A0000}"/>
    <cellStyle name="Normal 74 3 2 2 4 3" xfId="40334" xr:uid="{00000000-0005-0000-0000-0000369A0000}"/>
    <cellStyle name="Normal 74 3 2 2 5" xfId="17241" xr:uid="{00000000-0005-0000-0000-0000379A0000}"/>
    <cellStyle name="Normal 74 3 2 2 6" xfId="32636" xr:uid="{00000000-0005-0000-0000-0000389A0000}"/>
    <cellStyle name="Normal 74 3 2 3" xfId="2768" xr:uid="{00000000-0005-0000-0000-0000399A0000}"/>
    <cellStyle name="Normal 74 3 2 3 2" xfId="6641" xr:uid="{00000000-0005-0000-0000-00003A9A0000}"/>
    <cellStyle name="Normal 74 3 2 3 2 2" xfId="14355" xr:uid="{00000000-0005-0000-0000-00003B9A0000}"/>
    <cellStyle name="Normal 74 3 2 3 2 2 2" xfId="29750" xr:uid="{00000000-0005-0000-0000-00003C9A0000}"/>
    <cellStyle name="Normal 74 3 2 3 2 2 3" xfId="45145" xr:uid="{00000000-0005-0000-0000-00003D9A0000}"/>
    <cellStyle name="Normal 74 3 2 3 2 3" xfId="22052" xr:uid="{00000000-0005-0000-0000-00003E9A0000}"/>
    <cellStyle name="Normal 74 3 2 3 2 4" xfId="37447" xr:uid="{00000000-0005-0000-0000-00003F9A0000}"/>
    <cellStyle name="Normal 74 3 2 3 3" xfId="10506" xr:uid="{00000000-0005-0000-0000-0000409A0000}"/>
    <cellStyle name="Normal 74 3 2 3 3 2" xfId="25901" xr:uid="{00000000-0005-0000-0000-0000419A0000}"/>
    <cellStyle name="Normal 74 3 2 3 3 3" xfId="41296" xr:uid="{00000000-0005-0000-0000-0000429A0000}"/>
    <cellStyle name="Normal 74 3 2 3 4" xfId="18203" xr:uid="{00000000-0005-0000-0000-0000439A0000}"/>
    <cellStyle name="Normal 74 3 2 3 5" xfId="33598" xr:uid="{00000000-0005-0000-0000-0000449A0000}"/>
    <cellStyle name="Normal 74 3 2 4" xfId="4717" xr:uid="{00000000-0005-0000-0000-0000459A0000}"/>
    <cellStyle name="Normal 74 3 2 4 2" xfId="12431" xr:uid="{00000000-0005-0000-0000-0000469A0000}"/>
    <cellStyle name="Normal 74 3 2 4 2 2" xfId="27826" xr:uid="{00000000-0005-0000-0000-0000479A0000}"/>
    <cellStyle name="Normal 74 3 2 4 2 3" xfId="43221" xr:uid="{00000000-0005-0000-0000-0000489A0000}"/>
    <cellStyle name="Normal 74 3 2 4 3" xfId="20128" xr:uid="{00000000-0005-0000-0000-0000499A0000}"/>
    <cellStyle name="Normal 74 3 2 4 4" xfId="35523" xr:uid="{00000000-0005-0000-0000-00004A9A0000}"/>
    <cellStyle name="Normal 74 3 2 5" xfId="8582" xr:uid="{00000000-0005-0000-0000-00004B9A0000}"/>
    <cellStyle name="Normal 74 3 2 5 2" xfId="23977" xr:uid="{00000000-0005-0000-0000-00004C9A0000}"/>
    <cellStyle name="Normal 74 3 2 5 3" xfId="39372" xr:uid="{00000000-0005-0000-0000-00004D9A0000}"/>
    <cellStyle name="Normal 74 3 2 6" xfId="16279" xr:uid="{00000000-0005-0000-0000-00004E9A0000}"/>
    <cellStyle name="Normal 74 3 2 7" xfId="31674" xr:uid="{00000000-0005-0000-0000-00004F9A0000}"/>
    <cellStyle name="Normal 74 3 3" xfId="1320" xr:uid="{00000000-0005-0000-0000-0000509A0000}"/>
    <cellStyle name="Normal 74 3 3 2" xfId="3249" xr:uid="{00000000-0005-0000-0000-0000519A0000}"/>
    <cellStyle name="Normal 74 3 3 2 2" xfId="7122" xr:uid="{00000000-0005-0000-0000-0000529A0000}"/>
    <cellStyle name="Normal 74 3 3 2 2 2" xfId="14836" xr:uid="{00000000-0005-0000-0000-0000539A0000}"/>
    <cellStyle name="Normal 74 3 3 2 2 2 2" xfId="30231" xr:uid="{00000000-0005-0000-0000-0000549A0000}"/>
    <cellStyle name="Normal 74 3 3 2 2 2 3" xfId="45626" xr:uid="{00000000-0005-0000-0000-0000559A0000}"/>
    <cellStyle name="Normal 74 3 3 2 2 3" xfId="22533" xr:uid="{00000000-0005-0000-0000-0000569A0000}"/>
    <cellStyle name="Normal 74 3 3 2 2 4" xfId="37928" xr:uid="{00000000-0005-0000-0000-0000579A0000}"/>
    <cellStyle name="Normal 74 3 3 2 3" xfId="10987" xr:uid="{00000000-0005-0000-0000-0000589A0000}"/>
    <cellStyle name="Normal 74 3 3 2 3 2" xfId="26382" xr:uid="{00000000-0005-0000-0000-0000599A0000}"/>
    <cellStyle name="Normal 74 3 3 2 3 3" xfId="41777" xr:uid="{00000000-0005-0000-0000-00005A9A0000}"/>
    <cellStyle name="Normal 74 3 3 2 4" xfId="18684" xr:uid="{00000000-0005-0000-0000-00005B9A0000}"/>
    <cellStyle name="Normal 74 3 3 2 5" xfId="34079" xr:uid="{00000000-0005-0000-0000-00005C9A0000}"/>
    <cellStyle name="Normal 74 3 3 3" xfId="5198" xr:uid="{00000000-0005-0000-0000-00005D9A0000}"/>
    <cellStyle name="Normal 74 3 3 3 2" xfId="12912" xr:uid="{00000000-0005-0000-0000-00005E9A0000}"/>
    <cellStyle name="Normal 74 3 3 3 2 2" xfId="28307" xr:uid="{00000000-0005-0000-0000-00005F9A0000}"/>
    <cellStyle name="Normal 74 3 3 3 2 3" xfId="43702" xr:uid="{00000000-0005-0000-0000-0000609A0000}"/>
    <cellStyle name="Normal 74 3 3 3 3" xfId="20609" xr:uid="{00000000-0005-0000-0000-0000619A0000}"/>
    <cellStyle name="Normal 74 3 3 3 4" xfId="36004" xr:uid="{00000000-0005-0000-0000-0000629A0000}"/>
    <cellStyle name="Normal 74 3 3 4" xfId="9063" xr:uid="{00000000-0005-0000-0000-0000639A0000}"/>
    <cellStyle name="Normal 74 3 3 4 2" xfId="24458" xr:uid="{00000000-0005-0000-0000-0000649A0000}"/>
    <cellStyle name="Normal 74 3 3 4 3" xfId="39853" xr:uid="{00000000-0005-0000-0000-0000659A0000}"/>
    <cellStyle name="Normal 74 3 3 5" xfId="16760" xr:uid="{00000000-0005-0000-0000-0000669A0000}"/>
    <cellStyle name="Normal 74 3 3 6" xfId="32155" xr:uid="{00000000-0005-0000-0000-0000679A0000}"/>
    <cellStyle name="Normal 74 3 4" xfId="2287" xr:uid="{00000000-0005-0000-0000-0000689A0000}"/>
    <cellStyle name="Normal 74 3 4 2" xfId="6160" xr:uid="{00000000-0005-0000-0000-0000699A0000}"/>
    <cellStyle name="Normal 74 3 4 2 2" xfId="13874" xr:uid="{00000000-0005-0000-0000-00006A9A0000}"/>
    <cellStyle name="Normal 74 3 4 2 2 2" xfId="29269" xr:uid="{00000000-0005-0000-0000-00006B9A0000}"/>
    <cellStyle name="Normal 74 3 4 2 2 3" xfId="44664" xr:uid="{00000000-0005-0000-0000-00006C9A0000}"/>
    <cellStyle name="Normal 74 3 4 2 3" xfId="21571" xr:uid="{00000000-0005-0000-0000-00006D9A0000}"/>
    <cellStyle name="Normal 74 3 4 2 4" xfId="36966" xr:uid="{00000000-0005-0000-0000-00006E9A0000}"/>
    <cellStyle name="Normal 74 3 4 3" xfId="10025" xr:uid="{00000000-0005-0000-0000-00006F9A0000}"/>
    <cellStyle name="Normal 74 3 4 3 2" xfId="25420" xr:uid="{00000000-0005-0000-0000-0000709A0000}"/>
    <cellStyle name="Normal 74 3 4 3 3" xfId="40815" xr:uid="{00000000-0005-0000-0000-0000719A0000}"/>
    <cellStyle name="Normal 74 3 4 4" xfId="17722" xr:uid="{00000000-0005-0000-0000-0000729A0000}"/>
    <cellStyle name="Normal 74 3 4 5" xfId="33117" xr:uid="{00000000-0005-0000-0000-0000739A0000}"/>
    <cellStyle name="Normal 74 3 5" xfId="4236" xr:uid="{00000000-0005-0000-0000-0000749A0000}"/>
    <cellStyle name="Normal 74 3 5 2" xfId="11950" xr:uid="{00000000-0005-0000-0000-0000759A0000}"/>
    <cellStyle name="Normal 74 3 5 2 2" xfId="27345" xr:uid="{00000000-0005-0000-0000-0000769A0000}"/>
    <cellStyle name="Normal 74 3 5 2 3" xfId="42740" xr:uid="{00000000-0005-0000-0000-0000779A0000}"/>
    <cellStyle name="Normal 74 3 5 3" xfId="19647" xr:uid="{00000000-0005-0000-0000-0000789A0000}"/>
    <cellStyle name="Normal 74 3 5 4" xfId="35042" xr:uid="{00000000-0005-0000-0000-0000799A0000}"/>
    <cellStyle name="Normal 74 3 6" xfId="8101" xr:uid="{00000000-0005-0000-0000-00007A9A0000}"/>
    <cellStyle name="Normal 74 3 6 2" xfId="23496" xr:uid="{00000000-0005-0000-0000-00007B9A0000}"/>
    <cellStyle name="Normal 74 3 6 3" xfId="38891" xr:uid="{00000000-0005-0000-0000-00007C9A0000}"/>
    <cellStyle name="Normal 74 3 7" xfId="15798" xr:uid="{00000000-0005-0000-0000-00007D9A0000}"/>
    <cellStyle name="Normal 74 3 8" xfId="31193" xr:uid="{00000000-0005-0000-0000-00007E9A0000}"/>
    <cellStyle name="Normal 74 4" xfId="614" xr:uid="{00000000-0005-0000-0000-00007F9A0000}"/>
    <cellStyle name="Normal 74 4 2" xfId="1580" xr:uid="{00000000-0005-0000-0000-0000809A0000}"/>
    <cellStyle name="Normal 74 4 2 2" xfId="3509" xr:uid="{00000000-0005-0000-0000-0000819A0000}"/>
    <cellStyle name="Normal 74 4 2 2 2" xfId="7382" xr:uid="{00000000-0005-0000-0000-0000829A0000}"/>
    <cellStyle name="Normal 74 4 2 2 2 2" xfId="15096" xr:uid="{00000000-0005-0000-0000-0000839A0000}"/>
    <cellStyle name="Normal 74 4 2 2 2 2 2" xfId="30491" xr:uid="{00000000-0005-0000-0000-0000849A0000}"/>
    <cellStyle name="Normal 74 4 2 2 2 2 3" xfId="45886" xr:uid="{00000000-0005-0000-0000-0000859A0000}"/>
    <cellStyle name="Normal 74 4 2 2 2 3" xfId="22793" xr:uid="{00000000-0005-0000-0000-0000869A0000}"/>
    <cellStyle name="Normal 74 4 2 2 2 4" xfId="38188" xr:uid="{00000000-0005-0000-0000-0000879A0000}"/>
    <cellStyle name="Normal 74 4 2 2 3" xfId="11247" xr:uid="{00000000-0005-0000-0000-0000889A0000}"/>
    <cellStyle name="Normal 74 4 2 2 3 2" xfId="26642" xr:uid="{00000000-0005-0000-0000-0000899A0000}"/>
    <cellStyle name="Normal 74 4 2 2 3 3" xfId="42037" xr:uid="{00000000-0005-0000-0000-00008A9A0000}"/>
    <cellStyle name="Normal 74 4 2 2 4" xfId="18944" xr:uid="{00000000-0005-0000-0000-00008B9A0000}"/>
    <cellStyle name="Normal 74 4 2 2 5" xfId="34339" xr:uid="{00000000-0005-0000-0000-00008C9A0000}"/>
    <cellStyle name="Normal 74 4 2 3" xfId="5458" xr:uid="{00000000-0005-0000-0000-00008D9A0000}"/>
    <cellStyle name="Normal 74 4 2 3 2" xfId="13172" xr:uid="{00000000-0005-0000-0000-00008E9A0000}"/>
    <cellStyle name="Normal 74 4 2 3 2 2" xfId="28567" xr:uid="{00000000-0005-0000-0000-00008F9A0000}"/>
    <cellStyle name="Normal 74 4 2 3 2 3" xfId="43962" xr:uid="{00000000-0005-0000-0000-0000909A0000}"/>
    <cellStyle name="Normal 74 4 2 3 3" xfId="20869" xr:uid="{00000000-0005-0000-0000-0000919A0000}"/>
    <cellStyle name="Normal 74 4 2 3 4" xfId="36264" xr:uid="{00000000-0005-0000-0000-0000929A0000}"/>
    <cellStyle name="Normal 74 4 2 4" xfId="9323" xr:uid="{00000000-0005-0000-0000-0000939A0000}"/>
    <cellStyle name="Normal 74 4 2 4 2" xfId="24718" xr:uid="{00000000-0005-0000-0000-0000949A0000}"/>
    <cellStyle name="Normal 74 4 2 4 3" xfId="40113" xr:uid="{00000000-0005-0000-0000-0000959A0000}"/>
    <cellStyle name="Normal 74 4 2 5" xfId="17020" xr:uid="{00000000-0005-0000-0000-0000969A0000}"/>
    <cellStyle name="Normal 74 4 2 6" xfId="32415" xr:uid="{00000000-0005-0000-0000-0000979A0000}"/>
    <cellStyle name="Normal 74 4 3" xfId="2547" xr:uid="{00000000-0005-0000-0000-0000989A0000}"/>
    <cellStyle name="Normal 74 4 3 2" xfId="6420" xr:uid="{00000000-0005-0000-0000-0000999A0000}"/>
    <cellStyle name="Normal 74 4 3 2 2" xfId="14134" xr:uid="{00000000-0005-0000-0000-00009A9A0000}"/>
    <cellStyle name="Normal 74 4 3 2 2 2" xfId="29529" xr:uid="{00000000-0005-0000-0000-00009B9A0000}"/>
    <cellStyle name="Normal 74 4 3 2 2 3" xfId="44924" xr:uid="{00000000-0005-0000-0000-00009C9A0000}"/>
    <cellStyle name="Normal 74 4 3 2 3" xfId="21831" xr:uid="{00000000-0005-0000-0000-00009D9A0000}"/>
    <cellStyle name="Normal 74 4 3 2 4" xfId="37226" xr:uid="{00000000-0005-0000-0000-00009E9A0000}"/>
    <cellStyle name="Normal 74 4 3 3" xfId="10285" xr:uid="{00000000-0005-0000-0000-00009F9A0000}"/>
    <cellStyle name="Normal 74 4 3 3 2" xfId="25680" xr:uid="{00000000-0005-0000-0000-0000A09A0000}"/>
    <cellStyle name="Normal 74 4 3 3 3" xfId="41075" xr:uid="{00000000-0005-0000-0000-0000A19A0000}"/>
    <cellStyle name="Normal 74 4 3 4" xfId="17982" xr:uid="{00000000-0005-0000-0000-0000A29A0000}"/>
    <cellStyle name="Normal 74 4 3 5" xfId="33377" xr:uid="{00000000-0005-0000-0000-0000A39A0000}"/>
    <cellStyle name="Normal 74 4 4" xfId="4496" xr:uid="{00000000-0005-0000-0000-0000A49A0000}"/>
    <cellStyle name="Normal 74 4 4 2" xfId="12210" xr:uid="{00000000-0005-0000-0000-0000A59A0000}"/>
    <cellStyle name="Normal 74 4 4 2 2" xfId="27605" xr:uid="{00000000-0005-0000-0000-0000A69A0000}"/>
    <cellStyle name="Normal 74 4 4 2 3" xfId="43000" xr:uid="{00000000-0005-0000-0000-0000A79A0000}"/>
    <cellStyle name="Normal 74 4 4 3" xfId="19907" xr:uid="{00000000-0005-0000-0000-0000A89A0000}"/>
    <cellStyle name="Normal 74 4 4 4" xfId="35302" xr:uid="{00000000-0005-0000-0000-0000A99A0000}"/>
    <cellStyle name="Normal 74 4 5" xfId="8361" xr:uid="{00000000-0005-0000-0000-0000AA9A0000}"/>
    <cellStyle name="Normal 74 4 5 2" xfId="23756" xr:uid="{00000000-0005-0000-0000-0000AB9A0000}"/>
    <cellStyle name="Normal 74 4 5 3" xfId="39151" xr:uid="{00000000-0005-0000-0000-0000AC9A0000}"/>
    <cellStyle name="Normal 74 4 6" xfId="16058" xr:uid="{00000000-0005-0000-0000-0000AD9A0000}"/>
    <cellStyle name="Normal 74 4 7" xfId="31453" xr:uid="{00000000-0005-0000-0000-0000AE9A0000}"/>
    <cellStyle name="Normal 74 5" xfId="1099" xr:uid="{00000000-0005-0000-0000-0000AF9A0000}"/>
    <cellStyle name="Normal 74 5 2" xfId="3028" xr:uid="{00000000-0005-0000-0000-0000B09A0000}"/>
    <cellStyle name="Normal 74 5 2 2" xfId="6901" xr:uid="{00000000-0005-0000-0000-0000B19A0000}"/>
    <cellStyle name="Normal 74 5 2 2 2" xfId="14615" xr:uid="{00000000-0005-0000-0000-0000B29A0000}"/>
    <cellStyle name="Normal 74 5 2 2 2 2" xfId="30010" xr:uid="{00000000-0005-0000-0000-0000B39A0000}"/>
    <cellStyle name="Normal 74 5 2 2 2 3" xfId="45405" xr:uid="{00000000-0005-0000-0000-0000B49A0000}"/>
    <cellStyle name="Normal 74 5 2 2 3" xfId="22312" xr:uid="{00000000-0005-0000-0000-0000B59A0000}"/>
    <cellStyle name="Normal 74 5 2 2 4" xfId="37707" xr:uid="{00000000-0005-0000-0000-0000B69A0000}"/>
    <cellStyle name="Normal 74 5 2 3" xfId="10766" xr:uid="{00000000-0005-0000-0000-0000B79A0000}"/>
    <cellStyle name="Normal 74 5 2 3 2" xfId="26161" xr:uid="{00000000-0005-0000-0000-0000B89A0000}"/>
    <cellStyle name="Normal 74 5 2 3 3" xfId="41556" xr:uid="{00000000-0005-0000-0000-0000B99A0000}"/>
    <cellStyle name="Normal 74 5 2 4" xfId="18463" xr:uid="{00000000-0005-0000-0000-0000BA9A0000}"/>
    <cellStyle name="Normal 74 5 2 5" xfId="33858" xr:uid="{00000000-0005-0000-0000-0000BB9A0000}"/>
    <cellStyle name="Normal 74 5 3" xfId="4977" xr:uid="{00000000-0005-0000-0000-0000BC9A0000}"/>
    <cellStyle name="Normal 74 5 3 2" xfId="12691" xr:uid="{00000000-0005-0000-0000-0000BD9A0000}"/>
    <cellStyle name="Normal 74 5 3 2 2" xfId="28086" xr:uid="{00000000-0005-0000-0000-0000BE9A0000}"/>
    <cellStyle name="Normal 74 5 3 2 3" xfId="43481" xr:uid="{00000000-0005-0000-0000-0000BF9A0000}"/>
    <cellStyle name="Normal 74 5 3 3" xfId="20388" xr:uid="{00000000-0005-0000-0000-0000C09A0000}"/>
    <cellStyle name="Normal 74 5 3 4" xfId="35783" xr:uid="{00000000-0005-0000-0000-0000C19A0000}"/>
    <cellStyle name="Normal 74 5 4" xfId="8842" xr:uid="{00000000-0005-0000-0000-0000C29A0000}"/>
    <cellStyle name="Normal 74 5 4 2" xfId="24237" xr:uid="{00000000-0005-0000-0000-0000C39A0000}"/>
    <cellStyle name="Normal 74 5 4 3" xfId="39632" xr:uid="{00000000-0005-0000-0000-0000C49A0000}"/>
    <cellStyle name="Normal 74 5 5" xfId="16539" xr:uid="{00000000-0005-0000-0000-0000C59A0000}"/>
    <cellStyle name="Normal 74 5 6" xfId="31934" xr:uid="{00000000-0005-0000-0000-0000C69A0000}"/>
    <cellStyle name="Normal 74 6" xfId="2066" xr:uid="{00000000-0005-0000-0000-0000C79A0000}"/>
    <cellStyle name="Normal 74 6 2" xfId="5939" xr:uid="{00000000-0005-0000-0000-0000C89A0000}"/>
    <cellStyle name="Normal 74 6 2 2" xfId="13653" xr:uid="{00000000-0005-0000-0000-0000C99A0000}"/>
    <cellStyle name="Normal 74 6 2 2 2" xfId="29048" xr:uid="{00000000-0005-0000-0000-0000CA9A0000}"/>
    <cellStyle name="Normal 74 6 2 2 3" xfId="44443" xr:uid="{00000000-0005-0000-0000-0000CB9A0000}"/>
    <cellStyle name="Normal 74 6 2 3" xfId="21350" xr:uid="{00000000-0005-0000-0000-0000CC9A0000}"/>
    <cellStyle name="Normal 74 6 2 4" xfId="36745" xr:uid="{00000000-0005-0000-0000-0000CD9A0000}"/>
    <cellStyle name="Normal 74 6 3" xfId="9804" xr:uid="{00000000-0005-0000-0000-0000CE9A0000}"/>
    <cellStyle name="Normal 74 6 3 2" xfId="25199" xr:uid="{00000000-0005-0000-0000-0000CF9A0000}"/>
    <cellStyle name="Normal 74 6 3 3" xfId="40594" xr:uid="{00000000-0005-0000-0000-0000D09A0000}"/>
    <cellStyle name="Normal 74 6 4" xfId="17501" xr:uid="{00000000-0005-0000-0000-0000D19A0000}"/>
    <cellStyle name="Normal 74 6 5" xfId="32896" xr:uid="{00000000-0005-0000-0000-0000D29A0000}"/>
    <cellStyle name="Normal 74 7" xfId="4025" xr:uid="{00000000-0005-0000-0000-0000D39A0000}"/>
    <cellStyle name="Normal 74 7 2" xfId="11741" xr:uid="{00000000-0005-0000-0000-0000D49A0000}"/>
    <cellStyle name="Normal 74 7 2 2" xfId="27136" xr:uid="{00000000-0005-0000-0000-0000D59A0000}"/>
    <cellStyle name="Normal 74 7 2 3" xfId="42531" xr:uid="{00000000-0005-0000-0000-0000D69A0000}"/>
    <cellStyle name="Normal 74 7 3" xfId="19438" xr:uid="{00000000-0005-0000-0000-0000D79A0000}"/>
    <cellStyle name="Normal 74 7 4" xfId="34833" xr:uid="{00000000-0005-0000-0000-0000D89A0000}"/>
    <cellStyle name="Normal 74 8" xfId="7890" xr:uid="{00000000-0005-0000-0000-0000D99A0000}"/>
    <cellStyle name="Normal 74 8 2" xfId="23287" xr:uid="{00000000-0005-0000-0000-0000DA9A0000}"/>
    <cellStyle name="Normal 74 8 3" xfId="38682" xr:uid="{00000000-0005-0000-0000-0000DB9A0000}"/>
    <cellStyle name="Normal 74 9" xfId="15577" xr:uid="{00000000-0005-0000-0000-0000DC9A0000}"/>
    <cellStyle name="Normal 75" xfId="94" xr:uid="{00000000-0005-0000-0000-0000DD9A0000}"/>
    <cellStyle name="Normal 75 10" xfId="30973" xr:uid="{00000000-0005-0000-0000-0000DE9A0000}"/>
    <cellStyle name="Normal 75 2" xfId="202" xr:uid="{00000000-0005-0000-0000-0000DF9A0000}"/>
    <cellStyle name="Normal 75 2 2" xfId="455" xr:uid="{00000000-0005-0000-0000-0000E09A0000}"/>
    <cellStyle name="Normal 75 2 2 2" xfId="940" xr:uid="{00000000-0005-0000-0000-0000E19A0000}"/>
    <cellStyle name="Normal 75 2 2 2 2" xfId="1906" xr:uid="{00000000-0005-0000-0000-0000E29A0000}"/>
    <cellStyle name="Normal 75 2 2 2 2 2" xfId="3835" xr:uid="{00000000-0005-0000-0000-0000E39A0000}"/>
    <cellStyle name="Normal 75 2 2 2 2 2 2" xfId="7708" xr:uid="{00000000-0005-0000-0000-0000E49A0000}"/>
    <cellStyle name="Normal 75 2 2 2 2 2 2 2" xfId="15422" xr:uid="{00000000-0005-0000-0000-0000E59A0000}"/>
    <cellStyle name="Normal 75 2 2 2 2 2 2 2 2" xfId="30817" xr:uid="{00000000-0005-0000-0000-0000E69A0000}"/>
    <cellStyle name="Normal 75 2 2 2 2 2 2 2 3" xfId="46212" xr:uid="{00000000-0005-0000-0000-0000E79A0000}"/>
    <cellStyle name="Normal 75 2 2 2 2 2 2 3" xfId="23119" xr:uid="{00000000-0005-0000-0000-0000E89A0000}"/>
    <cellStyle name="Normal 75 2 2 2 2 2 2 4" xfId="38514" xr:uid="{00000000-0005-0000-0000-0000E99A0000}"/>
    <cellStyle name="Normal 75 2 2 2 2 2 3" xfId="11573" xr:uid="{00000000-0005-0000-0000-0000EA9A0000}"/>
    <cellStyle name="Normal 75 2 2 2 2 2 3 2" xfId="26968" xr:uid="{00000000-0005-0000-0000-0000EB9A0000}"/>
    <cellStyle name="Normal 75 2 2 2 2 2 3 3" xfId="42363" xr:uid="{00000000-0005-0000-0000-0000EC9A0000}"/>
    <cellStyle name="Normal 75 2 2 2 2 2 4" xfId="19270" xr:uid="{00000000-0005-0000-0000-0000ED9A0000}"/>
    <cellStyle name="Normal 75 2 2 2 2 2 5" xfId="34665" xr:uid="{00000000-0005-0000-0000-0000EE9A0000}"/>
    <cellStyle name="Normal 75 2 2 2 2 3" xfId="5784" xr:uid="{00000000-0005-0000-0000-0000EF9A0000}"/>
    <cellStyle name="Normal 75 2 2 2 2 3 2" xfId="13498" xr:uid="{00000000-0005-0000-0000-0000F09A0000}"/>
    <cellStyle name="Normal 75 2 2 2 2 3 2 2" xfId="28893" xr:uid="{00000000-0005-0000-0000-0000F19A0000}"/>
    <cellStyle name="Normal 75 2 2 2 2 3 2 3" xfId="44288" xr:uid="{00000000-0005-0000-0000-0000F29A0000}"/>
    <cellStyle name="Normal 75 2 2 2 2 3 3" xfId="21195" xr:uid="{00000000-0005-0000-0000-0000F39A0000}"/>
    <cellStyle name="Normal 75 2 2 2 2 3 4" xfId="36590" xr:uid="{00000000-0005-0000-0000-0000F49A0000}"/>
    <cellStyle name="Normal 75 2 2 2 2 4" xfId="9649" xr:uid="{00000000-0005-0000-0000-0000F59A0000}"/>
    <cellStyle name="Normal 75 2 2 2 2 4 2" xfId="25044" xr:uid="{00000000-0005-0000-0000-0000F69A0000}"/>
    <cellStyle name="Normal 75 2 2 2 2 4 3" xfId="40439" xr:uid="{00000000-0005-0000-0000-0000F79A0000}"/>
    <cellStyle name="Normal 75 2 2 2 2 5" xfId="17346" xr:uid="{00000000-0005-0000-0000-0000F89A0000}"/>
    <cellStyle name="Normal 75 2 2 2 2 6" xfId="32741" xr:uid="{00000000-0005-0000-0000-0000F99A0000}"/>
    <cellStyle name="Normal 75 2 2 2 3" xfId="2873" xr:uid="{00000000-0005-0000-0000-0000FA9A0000}"/>
    <cellStyle name="Normal 75 2 2 2 3 2" xfId="6746" xr:uid="{00000000-0005-0000-0000-0000FB9A0000}"/>
    <cellStyle name="Normal 75 2 2 2 3 2 2" xfId="14460" xr:uid="{00000000-0005-0000-0000-0000FC9A0000}"/>
    <cellStyle name="Normal 75 2 2 2 3 2 2 2" xfId="29855" xr:uid="{00000000-0005-0000-0000-0000FD9A0000}"/>
    <cellStyle name="Normal 75 2 2 2 3 2 2 3" xfId="45250" xr:uid="{00000000-0005-0000-0000-0000FE9A0000}"/>
    <cellStyle name="Normal 75 2 2 2 3 2 3" xfId="22157" xr:uid="{00000000-0005-0000-0000-0000FF9A0000}"/>
    <cellStyle name="Normal 75 2 2 2 3 2 4" xfId="37552" xr:uid="{00000000-0005-0000-0000-0000009B0000}"/>
    <cellStyle name="Normal 75 2 2 2 3 3" xfId="10611" xr:uid="{00000000-0005-0000-0000-0000019B0000}"/>
    <cellStyle name="Normal 75 2 2 2 3 3 2" xfId="26006" xr:uid="{00000000-0005-0000-0000-0000029B0000}"/>
    <cellStyle name="Normal 75 2 2 2 3 3 3" xfId="41401" xr:uid="{00000000-0005-0000-0000-0000039B0000}"/>
    <cellStyle name="Normal 75 2 2 2 3 4" xfId="18308" xr:uid="{00000000-0005-0000-0000-0000049B0000}"/>
    <cellStyle name="Normal 75 2 2 2 3 5" xfId="33703" xr:uid="{00000000-0005-0000-0000-0000059B0000}"/>
    <cellStyle name="Normal 75 2 2 2 4" xfId="4822" xr:uid="{00000000-0005-0000-0000-0000069B0000}"/>
    <cellStyle name="Normal 75 2 2 2 4 2" xfId="12536" xr:uid="{00000000-0005-0000-0000-0000079B0000}"/>
    <cellStyle name="Normal 75 2 2 2 4 2 2" xfId="27931" xr:uid="{00000000-0005-0000-0000-0000089B0000}"/>
    <cellStyle name="Normal 75 2 2 2 4 2 3" xfId="43326" xr:uid="{00000000-0005-0000-0000-0000099B0000}"/>
    <cellStyle name="Normal 75 2 2 2 4 3" xfId="20233" xr:uid="{00000000-0005-0000-0000-00000A9B0000}"/>
    <cellStyle name="Normal 75 2 2 2 4 4" xfId="35628" xr:uid="{00000000-0005-0000-0000-00000B9B0000}"/>
    <cellStyle name="Normal 75 2 2 2 5" xfId="8687" xr:uid="{00000000-0005-0000-0000-00000C9B0000}"/>
    <cellStyle name="Normal 75 2 2 2 5 2" xfId="24082" xr:uid="{00000000-0005-0000-0000-00000D9B0000}"/>
    <cellStyle name="Normal 75 2 2 2 5 3" xfId="39477" xr:uid="{00000000-0005-0000-0000-00000E9B0000}"/>
    <cellStyle name="Normal 75 2 2 2 6" xfId="16384" xr:uid="{00000000-0005-0000-0000-00000F9B0000}"/>
    <cellStyle name="Normal 75 2 2 2 7" xfId="31779" xr:uid="{00000000-0005-0000-0000-0000109B0000}"/>
    <cellStyle name="Normal 75 2 2 3" xfId="1425" xr:uid="{00000000-0005-0000-0000-0000119B0000}"/>
    <cellStyle name="Normal 75 2 2 3 2" xfId="3354" xr:uid="{00000000-0005-0000-0000-0000129B0000}"/>
    <cellStyle name="Normal 75 2 2 3 2 2" xfId="7227" xr:uid="{00000000-0005-0000-0000-0000139B0000}"/>
    <cellStyle name="Normal 75 2 2 3 2 2 2" xfId="14941" xr:uid="{00000000-0005-0000-0000-0000149B0000}"/>
    <cellStyle name="Normal 75 2 2 3 2 2 2 2" xfId="30336" xr:uid="{00000000-0005-0000-0000-0000159B0000}"/>
    <cellStyle name="Normal 75 2 2 3 2 2 2 3" xfId="45731" xr:uid="{00000000-0005-0000-0000-0000169B0000}"/>
    <cellStyle name="Normal 75 2 2 3 2 2 3" xfId="22638" xr:uid="{00000000-0005-0000-0000-0000179B0000}"/>
    <cellStyle name="Normal 75 2 2 3 2 2 4" xfId="38033" xr:uid="{00000000-0005-0000-0000-0000189B0000}"/>
    <cellStyle name="Normal 75 2 2 3 2 3" xfId="11092" xr:uid="{00000000-0005-0000-0000-0000199B0000}"/>
    <cellStyle name="Normal 75 2 2 3 2 3 2" xfId="26487" xr:uid="{00000000-0005-0000-0000-00001A9B0000}"/>
    <cellStyle name="Normal 75 2 2 3 2 3 3" xfId="41882" xr:uid="{00000000-0005-0000-0000-00001B9B0000}"/>
    <cellStyle name="Normal 75 2 2 3 2 4" xfId="18789" xr:uid="{00000000-0005-0000-0000-00001C9B0000}"/>
    <cellStyle name="Normal 75 2 2 3 2 5" xfId="34184" xr:uid="{00000000-0005-0000-0000-00001D9B0000}"/>
    <cellStyle name="Normal 75 2 2 3 3" xfId="5303" xr:uid="{00000000-0005-0000-0000-00001E9B0000}"/>
    <cellStyle name="Normal 75 2 2 3 3 2" xfId="13017" xr:uid="{00000000-0005-0000-0000-00001F9B0000}"/>
    <cellStyle name="Normal 75 2 2 3 3 2 2" xfId="28412" xr:uid="{00000000-0005-0000-0000-0000209B0000}"/>
    <cellStyle name="Normal 75 2 2 3 3 2 3" xfId="43807" xr:uid="{00000000-0005-0000-0000-0000219B0000}"/>
    <cellStyle name="Normal 75 2 2 3 3 3" xfId="20714" xr:uid="{00000000-0005-0000-0000-0000229B0000}"/>
    <cellStyle name="Normal 75 2 2 3 3 4" xfId="36109" xr:uid="{00000000-0005-0000-0000-0000239B0000}"/>
    <cellStyle name="Normal 75 2 2 3 4" xfId="9168" xr:uid="{00000000-0005-0000-0000-0000249B0000}"/>
    <cellStyle name="Normal 75 2 2 3 4 2" xfId="24563" xr:uid="{00000000-0005-0000-0000-0000259B0000}"/>
    <cellStyle name="Normal 75 2 2 3 4 3" xfId="39958" xr:uid="{00000000-0005-0000-0000-0000269B0000}"/>
    <cellStyle name="Normal 75 2 2 3 5" xfId="16865" xr:uid="{00000000-0005-0000-0000-0000279B0000}"/>
    <cellStyle name="Normal 75 2 2 3 6" xfId="32260" xr:uid="{00000000-0005-0000-0000-0000289B0000}"/>
    <cellStyle name="Normal 75 2 2 4" xfId="2392" xr:uid="{00000000-0005-0000-0000-0000299B0000}"/>
    <cellStyle name="Normal 75 2 2 4 2" xfId="6265" xr:uid="{00000000-0005-0000-0000-00002A9B0000}"/>
    <cellStyle name="Normal 75 2 2 4 2 2" xfId="13979" xr:uid="{00000000-0005-0000-0000-00002B9B0000}"/>
    <cellStyle name="Normal 75 2 2 4 2 2 2" xfId="29374" xr:uid="{00000000-0005-0000-0000-00002C9B0000}"/>
    <cellStyle name="Normal 75 2 2 4 2 2 3" xfId="44769" xr:uid="{00000000-0005-0000-0000-00002D9B0000}"/>
    <cellStyle name="Normal 75 2 2 4 2 3" xfId="21676" xr:uid="{00000000-0005-0000-0000-00002E9B0000}"/>
    <cellStyle name="Normal 75 2 2 4 2 4" xfId="37071" xr:uid="{00000000-0005-0000-0000-00002F9B0000}"/>
    <cellStyle name="Normal 75 2 2 4 3" xfId="10130" xr:uid="{00000000-0005-0000-0000-0000309B0000}"/>
    <cellStyle name="Normal 75 2 2 4 3 2" xfId="25525" xr:uid="{00000000-0005-0000-0000-0000319B0000}"/>
    <cellStyle name="Normal 75 2 2 4 3 3" xfId="40920" xr:uid="{00000000-0005-0000-0000-0000329B0000}"/>
    <cellStyle name="Normal 75 2 2 4 4" xfId="17827" xr:uid="{00000000-0005-0000-0000-0000339B0000}"/>
    <cellStyle name="Normal 75 2 2 4 5" xfId="33222" xr:uid="{00000000-0005-0000-0000-0000349B0000}"/>
    <cellStyle name="Normal 75 2 2 5" xfId="4341" xr:uid="{00000000-0005-0000-0000-0000359B0000}"/>
    <cellStyle name="Normal 75 2 2 5 2" xfId="12055" xr:uid="{00000000-0005-0000-0000-0000369B0000}"/>
    <cellStyle name="Normal 75 2 2 5 2 2" xfId="27450" xr:uid="{00000000-0005-0000-0000-0000379B0000}"/>
    <cellStyle name="Normal 75 2 2 5 2 3" xfId="42845" xr:uid="{00000000-0005-0000-0000-0000389B0000}"/>
    <cellStyle name="Normal 75 2 2 5 3" xfId="19752" xr:uid="{00000000-0005-0000-0000-0000399B0000}"/>
    <cellStyle name="Normal 75 2 2 5 4" xfId="35147" xr:uid="{00000000-0005-0000-0000-00003A9B0000}"/>
    <cellStyle name="Normal 75 2 2 6" xfId="8206" xr:uid="{00000000-0005-0000-0000-00003B9B0000}"/>
    <cellStyle name="Normal 75 2 2 6 2" xfId="23601" xr:uid="{00000000-0005-0000-0000-00003C9B0000}"/>
    <cellStyle name="Normal 75 2 2 6 3" xfId="38996" xr:uid="{00000000-0005-0000-0000-00003D9B0000}"/>
    <cellStyle name="Normal 75 2 2 7" xfId="15903" xr:uid="{00000000-0005-0000-0000-00003E9B0000}"/>
    <cellStyle name="Normal 75 2 2 8" xfId="31298" xr:uid="{00000000-0005-0000-0000-00003F9B0000}"/>
    <cellStyle name="Normal 75 2 3" xfId="719" xr:uid="{00000000-0005-0000-0000-0000409B0000}"/>
    <cellStyle name="Normal 75 2 3 2" xfId="1685" xr:uid="{00000000-0005-0000-0000-0000419B0000}"/>
    <cellStyle name="Normal 75 2 3 2 2" xfId="3614" xr:uid="{00000000-0005-0000-0000-0000429B0000}"/>
    <cellStyle name="Normal 75 2 3 2 2 2" xfId="7487" xr:uid="{00000000-0005-0000-0000-0000439B0000}"/>
    <cellStyle name="Normal 75 2 3 2 2 2 2" xfId="15201" xr:uid="{00000000-0005-0000-0000-0000449B0000}"/>
    <cellStyle name="Normal 75 2 3 2 2 2 2 2" xfId="30596" xr:uid="{00000000-0005-0000-0000-0000459B0000}"/>
    <cellStyle name="Normal 75 2 3 2 2 2 2 3" xfId="45991" xr:uid="{00000000-0005-0000-0000-0000469B0000}"/>
    <cellStyle name="Normal 75 2 3 2 2 2 3" xfId="22898" xr:uid="{00000000-0005-0000-0000-0000479B0000}"/>
    <cellStyle name="Normal 75 2 3 2 2 2 4" xfId="38293" xr:uid="{00000000-0005-0000-0000-0000489B0000}"/>
    <cellStyle name="Normal 75 2 3 2 2 3" xfId="11352" xr:uid="{00000000-0005-0000-0000-0000499B0000}"/>
    <cellStyle name="Normal 75 2 3 2 2 3 2" xfId="26747" xr:uid="{00000000-0005-0000-0000-00004A9B0000}"/>
    <cellStyle name="Normal 75 2 3 2 2 3 3" xfId="42142" xr:uid="{00000000-0005-0000-0000-00004B9B0000}"/>
    <cellStyle name="Normal 75 2 3 2 2 4" xfId="19049" xr:uid="{00000000-0005-0000-0000-00004C9B0000}"/>
    <cellStyle name="Normal 75 2 3 2 2 5" xfId="34444" xr:uid="{00000000-0005-0000-0000-00004D9B0000}"/>
    <cellStyle name="Normal 75 2 3 2 3" xfId="5563" xr:uid="{00000000-0005-0000-0000-00004E9B0000}"/>
    <cellStyle name="Normal 75 2 3 2 3 2" xfId="13277" xr:uid="{00000000-0005-0000-0000-00004F9B0000}"/>
    <cellStyle name="Normal 75 2 3 2 3 2 2" xfId="28672" xr:uid="{00000000-0005-0000-0000-0000509B0000}"/>
    <cellStyle name="Normal 75 2 3 2 3 2 3" xfId="44067" xr:uid="{00000000-0005-0000-0000-0000519B0000}"/>
    <cellStyle name="Normal 75 2 3 2 3 3" xfId="20974" xr:uid="{00000000-0005-0000-0000-0000529B0000}"/>
    <cellStyle name="Normal 75 2 3 2 3 4" xfId="36369" xr:uid="{00000000-0005-0000-0000-0000539B0000}"/>
    <cellStyle name="Normal 75 2 3 2 4" xfId="9428" xr:uid="{00000000-0005-0000-0000-0000549B0000}"/>
    <cellStyle name="Normal 75 2 3 2 4 2" xfId="24823" xr:uid="{00000000-0005-0000-0000-0000559B0000}"/>
    <cellStyle name="Normal 75 2 3 2 4 3" xfId="40218" xr:uid="{00000000-0005-0000-0000-0000569B0000}"/>
    <cellStyle name="Normal 75 2 3 2 5" xfId="17125" xr:uid="{00000000-0005-0000-0000-0000579B0000}"/>
    <cellStyle name="Normal 75 2 3 2 6" xfId="32520" xr:uid="{00000000-0005-0000-0000-0000589B0000}"/>
    <cellStyle name="Normal 75 2 3 3" xfId="2652" xr:uid="{00000000-0005-0000-0000-0000599B0000}"/>
    <cellStyle name="Normal 75 2 3 3 2" xfId="6525" xr:uid="{00000000-0005-0000-0000-00005A9B0000}"/>
    <cellStyle name="Normal 75 2 3 3 2 2" xfId="14239" xr:uid="{00000000-0005-0000-0000-00005B9B0000}"/>
    <cellStyle name="Normal 75 2 3 3 2 2 2" xfId="29634" xr:uid="{00000000-0005-0000-0000-00005C9B0000}"/>
    <cellStyle name="Normal 75 2 3 3 2 2 3" xfId="45029" xr:uid="{00000000-0005-0000-0000-00005D9B0000}"/>
    <cellStyle name="Normal 75 2 3 3 2 3" xfId="21936" xr:uid="{00000000-0005-0000-0000-00005E9B0000}"/>
    <cellStyle name="Normal 75 2 3 3 2 4" xfId="37331" xr:uid="{00000000-0005-0000-0000-00005F9B0000}"/>
    <cellStyle name="Normal 75 2 3 3 3" xfId="10390" xr:uid="{00000000-0005-0000-0000-0000609B0000}"/>
    <cellStyle name="Normal 75 2 3 3 3 2" xfId="25785" xr:uid="{00000000-0005-0000-0000-0000619B0000}"/>
    <cellStyle name="Normal 75 2 3 3 3 3" xfId="41180" xr:uid="{00000000-0005-0000-0000-0000629B0000}"/>
    <cellStyle name="Normal 75 2 3 3 4" xfId="18087" xr:uid="{00000000-0005-0000-0000-0000639B0000}"/>
    <cellStyle name="Normal 75 2 3 3 5" xfId="33482" xr:uid="{00000000-0005-0000-0000-0000649B0000}"/>
    <cellStyle name="Normal 75 2 3 4" xfId="4601" xr:uid="{00000000-0005-0000-0000-0000659B0000}"/>
    <cellStyle name="Normal 75 2 3 4 2" xfId="12315" xr:uid="{00000000-0005-0000-0000-0000669B0000}"/>
    <cellStyle name="Normal 75 2 3 4 2 2" xfId="27710" xr:uid="{00000000-0005-0000-0000-0000679B0000}"/>
    <cellStyle name="Normal 75 2 3 4 2 3" xfId="43105" xr:uid="{00000000-0005-0000-0000-0000689B0000}"/>
    <cellStyle name="Normal 75 2 3 4 3" xfId="20012" xr:uid="{00000000-0005-0000-0000-0000699B0000}"/>
    <cellStyle name="Normal 75 2 3 4 4" xfId="35407" xr:uid="{00000000-0005-0000-0000-00006A9B0000}"/>
    <cellStyle name="Normal 75 2 3 5" xfId="8466" xr:uid="{00000000-0005-0000-0000-00006B9B0000}"/>
    <cellStyle name="Normal 75 2 3 5 2" xfId="23861" xr:uid="{00000000-0005-0000-0000-00006C9B0000}"/>
    <cellStyle name="Normal 75 2 3 5 3" xfId="39256" xr:uid="{00000000-0005-0000-0000-00006D9B0000}"/>
    <cellStyle name="Normal 75 2 3 6" xfId="16163" xr:uid="{00000000-0005-0000-0000-00006E9B0000}"/>
    <cellStyle name="Normal 75 2 3 7" xfId="31558" xr:uid="{00000000-0005-0000-0000-00006F9B0000}"/>
    <cellStyle name="Normal 75 2 4" xfId="1204" xr:uid="{00000000-0005-0000-0000-0000709B0000}"/>
    <cellStyle name="Normal 75 2 4 2" xfId="3133" xr:uid="{00000000-0005-0000-0000-0000719B0000}"/>
    <cellStyle name="Normal 75 2 4 2 2" xfId="7006" xr:uid="{00000000-0005-0000-0000-0000729B0000}"/>
    <cellStyle name="Normal 75 2 4 2 2 2" xfId="14720" xr:uid="{00000000-0005-0000-0000-0000739B0000}"/>
    <cellStyle name="Normal 75 2 4 2 2 2 2" xfId="30115" xr:uid="{00000000-0005-0000-0000-0000749B0000}"/>
    <cellStyle name="Normal 75 2 4 2 2 2 3" xfId="45510" xr:uid="{00000000-0005-0000-0000-0000759B0000}"/>
    <cellStyle name="Normal 75 2 4 2 2 3" xfId="22417" xr:uid="{00000000-0005-0000-0000-0000769B0000}"/>
    <cellStyle name="Normal 75 2 4 2 2 4" xfId="37812" xr:uid="{00000000-0005-0000-0000-0000779B0000}"/>
    <cellStyle name="Normal 75 2 4 2 3" xfId="10871" xr:uid="{00000000-0005-0000-0000-0000789B0000}"/>
    <cellStyle name="Normal 75 2 4 2 3 2" xfId="26266" xr:uid="{00000000-0005-0000-0000-0000799B0000}"/>
    <cellStyle name="Normal 75 2 4 2 3 3" xfId="41661" xr:uid="{00000000-0005-0000-0000-00007A9B0000}"/>
    <cellStyle name="Normal 75 2 4 2 4" xfId="18568" xr:uid="{00000000-0005-0000-0000-00007B9B0000}"/>
    <cellStyle name="Normal 75 2 4 2 5" xfId="33963" xr:uid="{00000000-0005-0000-0000-00007C9B0000}"/>
    <cellStyle name="Normal 75 2 4 3" xfId="5082" xr:uid="{00000000-0005-0000-0000-00007D9B0000}"/>
    <cellStyle name="Normal 75 2 4 3 2" xfId="12796" xr:uid="{00000000-0005-0000-0000-00007E9B0000}"/>
    <cellStyle name="Normal 75 2 4 3 2 2" xfId="28191" xr:uid="{00000000-0005-0000-0000-00007F9B0000}"/>
    <cellStyle name="Normal 75 2 4 3 2 3" xfId="43586" xr:uid="{00000000-0005-0000-0000-0000809B0000}"/>
    <cellStyle name="Normal 75 2 4 3 3" xfId="20493" xr:uid="{00000000-0005-0000-0000-0000819B0000}"/>
    <cellStyle name="Normal 75 2 4 3 4" xfId="35888" xr:uid="{00000000-0005-0000-0000-0000829B0000}"/>
    <cellStyle name="Normal 75 2 4 4" xfId="8947" xr:uid="{00000000-0005-0000-0000-0000839B0000}"/>
    <cellStyle name="Normal 75 2 4 4 2" xfId="24342" xr:uid="{00000000-0005-0000-0000-0000849B0000}"/>
    <cellStyle name="Normal 75 2 4 4 3" xfId="39737" xr:uid="{00000000-0005-0000-0000-0000859B0000}"/>
    <cellStyle name="Normal 75 2 4 5" xfId="16644" xr:uid="{00000000-0005-0000-0000-0000869B0000}"/>
    <cellStyle name="Normal 75 2 4 6" xfId="32039" xr:uid="{00000000-0005-0000-0000-0000879B0000}"/>
    <cellStyle name="Normal 75 2 5" xfId="2171" xr:uid="{00000000-0005-0000-0000-0000889B0000}"/>
    <cellStyle name="Normal 75 2 5 2" xfId="6044" xr:uid="{00000000-0005-0000-0000-0000899B0000}"/>
    <cellStyle name="Normal 75 2 5 2 2" xfId="13758" xr:uid="{00000000-0005-0000-0000-00008A9B0000}"/>
    <cellStyle name="Normal 75 2 5 2 2 2" xfId="29153" xr:uid="{00000000-0005-0000-0000-00008B9B0000}"/>
    <cellStyle name="Normal 75 2 5 2 2 3" xfId="44548" xr:uid="{00000000-0005-0000-0000-00008C9B0000}"/>
    <cellStyle name="Normal 75 2 5 2 3" xfId="21455" xr:uid="{00000000-0005-0000-0000-00008D9B0000}"/>
    <cellStyle name="Normal 75 2 5 2 4" xfId="36850" xr:uid="{00000000-0005-0000-0000-00008E9B0000}"/>
    <cellStyle name="Normal 75 2 5 3" xfId="9909" xr:uid="{00000000-0005-0000-0000-00008F9B0000}"/>
    <cellStyle name="Normal 75 2 5 3 2" xfId="25304" xr:uid="{00000000-0005-0000-0000-0000909B0000}"/>
    <cellStyle name="Normal 75 2 5 3 3" xfId="40699" xr:uid="{00000000-0005-0000-0000-0000919B0000}"/>
    <cellStyle name="Normal 75 2 5 4" xfId="17606" xr:uid="{00000000-0005-0000-0000-0000929B0000}"/>
    <cellStyle name="Normal 75 2 5 5" xfId="33001" xr:uid="{00000000-0005-0000-0000-0000939B0000}"/>
    <cellStyle name="Normal 75 2 6" xfId="4131" xr:uid="{00000000-0005-0000-0000-0000949B0000}"/>
    <cellStyle name="Normal 75 2 6 2" xfId="11846" xr:uid="{00000000-0005-0000-0000-0000959B0000}"/>
    <cellStyle name="Normal 75 2 6 2 2" xfId="27241" xr:uid="{00000000-0005-0000-0000-0000969B0000}"/>
    <cellStyle name="Normal 75 2 6 2 3" xfId="42636" xr:uid="{00000000-0005-0000-0000-0000979B0000}"/>
    <cellStyle name="Normal 75 2 6 3" xfId="19543" xr:uid="{00000000-0005-0000-0000-0000989B0000}"/>
    <cellStyle name="Normal 75 2 6 4" xfId="34938" xr:uid="{00000000-0005-0000-0000-0000999B0000}"/>
    <cellStyle name="Normal 75 2 7" xfId="7996" xr:uid="{00000000-0005-0000-0000-00009A9B0000}"/>
    <cellStyle name="Normal 75 2 7 2" xfId="23392" xr:uid="{00000000-0005-0000-0000-00009B9B0000}"/>
    <cellStyle name="Normal 75 2 7 3" xfId="38787" xr:uid="{00000000-0005-0000-0000-00009C9B0000}"/>
    <cellStyle name="Normal 75 2 8" xfId="15682" xr:uid="{00000000-0005-0000-0000-00009D9B0000}"/>
    <cellStyle name="Normal 75 2 9" xfId="31077" xr:uid="{00000000-0005-0000-0000-00009E9B0000}"/>
    <cellStyle name="Normal 75 3" xfId="351" xr:uid="{00000000-0005-0000-0000-00009F9B0000}"/>
    <cellStyle name="Normal 75 3 2" xfId="836" xr:uid="{00000000-0005-0000-0000-0000A09B0000}"/>
    <cellStyle name="Normal 75 3 2 2" xfId="1802" xr:uid="{00000000-0005-0000-0000-0000A19B0000}"/>
    <cellStyle name="Normal 75 3 2 2 2" xfId="3731" xr:uid="{00000000-0005-0000-0000-0000A29B0000}"/>
    <cellStyle name="Normal 75 3 2 2 2 2" xfId="7604" xr:uid="{00000000-0005-0000-0000-0000A39B0000}"/>
    <cellStyle name="Normal 75 3 2 2 2 2 2" xfId="15318" xr:uid="{00000000-0005-0000-0000-0000A49B0000}"/>
    <cellStyle name="Normal 75 3 2 2 2 2 2 2" xfId="30713" xr:uid="{00000000-0005-0000-0000-0000A59B0000}"/>
    <cellStyle name="Normal 75 3 2 2 2 2 2 3" xfId="46108" xr:uid="{00000000-0005-0000-0000-0000A69B0000}"/>
    <cellStyle name="Normal 75 3 2 2 2 2 3" xfId="23015" xr:uid="{00000000-0005-0000-0000-0000A79B0000}"/>
    <cellStyle name="Normal 75 3 2 2 2 2 4" xfId="38410" xr:uid="{00000000-0005-0000-0000-0000A89B0000}"/>
    <cellStyle name="Normal 75 3 2 2 2 3" xfId="11469" xr:uid="{00000000-0005-0000-0000-0000A99B0000}"/>
    <cellStyle name="Normal 75 3 2 2 2 3 2" xfId="26864" xr:uid="{00000000-0005-0000-0000-0000AA9B0000}"/>
    <cellStyle name="Normal 75 3 2 2 2 3 3" xfId="42259" xr:uid="{00000000-0005-0000-0000-0000AB9B0000}"/>
    <cellStyle name="Normal 75 3 2 2 2 4" xfId="19166" xr:uid="{00000000-0005-0000-0000-0000AC9B0000}"/>
    <cellStyle name="Normal 75 3 2 2 2 5" xfId="34561" xr:uid="{00000000-0005-0000-0000-0000AD9B0000}"/>
    <cellStyle name="Normal 75 3 2 2 3" xfId="5680" xr:uid="{00000000-0005-0000-0000-0000AE9B0000}"/>
    <cellStyle name="Normal 75 3 2 2 3 2" xfId="13394" xr:uid="{00000000-0005-0000-0000-0000AF9B0000}"/>
    <cellStyle name="Normal 75 3 2 2 3 2 2" xfId="28789" xr:uid="{00000000-0005-0000-0000-0000B09B0000}"/>
    <cellStyle name="Normal 75 3 2 2 3 2 3" xfId="44184" xr:uid="{00000000-0005-0000-0000-0000B19B0000}"/>
    <cellStyle name="Normal 75 3 2 2 3 3" xfId="21091" xr:uid="{00000000-0005-0000-0000-0000B29B0000}"/>
    <cellStyle name="Normal 75 3 2 2 3 4" xfId="36486" xr:uid="{00000000-0005-0000-0000-0000B39B0000}"/>
    <cellStyle name="Normal 75 3 2 2 4" xfId="9545" xr:uid="{00000000-0005-0000-0000-0000B49B0000}"/>
    <cellStyle name="Normal 75 3 2 2 4 2" xfId="24940" xr:uid="{00000000-0005-0000-0000-0000B59B0000}"/>
    <cellStyle name="Normal 75 3 2 2 4 3" xfId="40335" xr:uid="{00000000-0005-0000-0000-0000B69B0000}"/>
    <cellStyle name="Normal 75 3 2 2 5" xfId="17242" xr:uid="{00000000-0005-0000-0000-0000B79B0000}"/>
    <cellStyle name="Normal 75 3 2 2 6" xfId="32637" xr:uid="{00000000-0005-0000-0000-0000B89B0000}"/>
    <cellStyle name="Normal 75 3 2 3" xfId="2769" xr:uid="{00000000-0005-0000-0000-0000B99B0000}"/>
    <cellStyle name="Normal 75 3 2 3 2" xfId="6642" xr:uid="{00000000-0005-0000-0000-0000BA9B0000}"/>
    <cellStyle name="Normal 75 3 2 3 2 2" xfId="14356" xr:uid="{00000000-0005-0000-0000-0000BB9B0000}"/>
    <cellStyle name="Normal 75 3 2 3 2 2 2" xfId="29751" xr:uid="{00000000-0005-0000-0000-0000BC9B0000}"/>
    <cellStyle name="Normal 75 3 2 3 2 2 3" xfId="45146" xr:uid="{00000000-0005-0000-0000-0000BD9B0000}"/>
    <cellStyle name="Normal 75 3 2 3 2 3" xfId="22053" xr:uid="{00000000-0005-0000-0000-0000BE9B0000}"/>
    <cellStyle name="Normal 75 3 2 3 2 4" xfId="37448" xr:uid="{00000000-0005-0000-0000-0000BF9B0000}"/>
    <cellStyle name="Normal 75 3 2 3 3" xfId="10507" xr:uid="{00000000-0005-0000-0000-0000C09B0000}"/>
    <cellStyle name="Normal 75 3 2 3 3 2" xfId="25902" xr:uid="{00000000-0005-0000-0000-0000C19B0000}"/>
    <cellStyle name="Normal 75 3 2 3 3 3" xfId="41297" xr:uid="{00000000-0005-0000-0000-0000C29B0000}"/>
    <cellStyle name="Normal 75 3 2 3 4" xfId="18204" xr:uid="{00000000-0005-0000-0000-0000C39B0000}"/>
    <cellStyle name="Normal 75 3 2 3 5" xfId="33599" xr:uid="{00000000-0005-0000-0000-0000C49B0000}"/>
    <cellStyle name="Normal 75 3 2 4" xfId="4718" xr:uid="{00000000-0005-0000-0000-0000C59B0000}"/>
    <cellStyle name="Normal 75 3 2 4 2" xfId="12432" xr:uid="{00000000-0005-0000-0000-0000C69B0000}"/>
    <cellStyle name="Normal 75 3 2 4 2 2" xfId="27827" xr:uid="{00000000-0005-0000-0000-0000C79B0000}"/>
    <cellStyle name="Normal 75 3 2 4 2 3" xfId="43222" xr:uid="{00000000-0005-0000-0000-0000C89B0000}"/>
    <cellStyle name="Normal 75 3 2 4 3" xfId="20129" xr:uid="{00000000-0005-0000-0000-0000C99B0000}"/>
    <cellStyle name="Normal 75 3 2 4 4" xfId="35524" xr:uid="{00000000-0005-0000-0000-0000CA9B0000}"/>
    <cellStyle name="Normal 75 3 2 5" xfId="8583" xr:uid="{00000000-0005-0000-0000-0000CB9B0000}"/>
    <cellStyle name="Normal 75 3 2 5 2" xfId="23978" xr:uid="{00000000-0005-0000-0000-0000CC9B0000}"/>
    <cellStyle name="Normal 75 3 2 5 3" xfId="39373" xr:uid="{00000000-0005-0000-0000-0000CD9B0000}"/>
    <cellStyle name="Normal 75 3 2 6" xfId="16280" xr:uid="{00000000-0005-0000-0000-0000CE9B0000}"/>
    <cellStyle name="Normal 75 3 2 7" xfId="31675" xr:uid="{00000000-0005-0000-0000-0000CF9B0000}"/>
    <cellStyle name="Normal 75 3 3" xfId="1321" xr:uid="{00000000-0005-0000-0000-0000D09B0000}"/>
    <cellStyle name="Normal 75 3 3 2" xfId="3250" xr:uid="{00000000-0005-0000-0000-0000D19B0000}"/>
    <cellStyle name="Normal 75 3 3 2 2" xfId="7123" xr:uid="{00000000-0005-0000-0000-0000D29B0000}"/>
    <cellStyle name="Normal 75 3 3 2 2 2" xfId="14837" xr:uid="{00000000-0005-0000-0000-0000D39B0000}"/>
    <cellStyle name="Normal 75 3 3 2 2 2 2" xfId="30232" xr:uid="{00000000-0005-0000-0000-0000D49B0000}"/>
    <cellStyle name="Normal 75 3 3 2 2 2 3" xfId="45627" xr:uid="{00000000-0005-0000-0000-0000D59B0000}"/>
    <cellStyle name="Normal 75 3 3 2 2 3" xfId="22534" xr:uid="{00000000-0005-0000-0000-0000D69B0000}"/>
    <cellStyle name="Normal 75 3 3 2 2 4" xfId="37929" xr:uid="{00000000-0005-0000-0000-0000D79B0000}"/>
    <cellStyle name="Normal 75 3 3 2 3" xfId="10988" xr:uid="{00000000-0005-0000-0000-0000D89B0000}"/>
    <cellStyle name="Normal 75 3 3 2 3 2" xfId="26383" xr:uid="{00000000-0005-0000-0000-0000D99B0000}"/>
    <cellStyle name="Normal 75 3 3 2 3 3" xfId="41778" xr:uid="{00000000-0005-0000-0000-0000DA9B0000}"/>
    <cellStyle name="Normal 75 3 3 2 4" xfId="18685" xr:uid="{00000000-0005-0000-0000-0000DB9B0000}"/>
    <cellStyle name="Normal 75 3 3 2 5" xfId="34080" xr:uid="{00000000-0005-0000-0000-0000DC9B0000}"/>
    <cellStyle name="Normal 75 3 3 3" xfId="5199" xr:uid="{00000000-0005-0000-0000-0000DD9B0000}"/>
    <cellStyle name="Normal 75 3 3 3 2" xfId="12913" xr:uid="{00000000-0005-0000-0000-0000DE9B0000}"/>
    <cellStyle name="Normal 75 3 3 3 2 2" xfId="28308" xr:uid="{00000000-0005-0000-0000-0000DF9B0000}"/>
    <cellStyle name="Normal 75 3 3 3 2 3" xfId="43703" xr:uid="{00000000-0005-0000-0000-0000E09B0000}"/>
    <cellStyle name="Normal 75 3 3 3 3" xfId="20610" xr:uid="{00000000-0005-0000-0000-0000E19B0000}"/>
    <cellStyle name="Normal 75 3 3 3 4" xfId="36005" xr:uid="{00000000-0005-0000-0000-0000E29B0000}"/>
    <cellStyle name="Normal 75 3 3 4" xfId="9064" xr:uid="{00000000-0005-0000-0000-0000E39B0000}"/>
    <cellStyle name="Normal 75 3 3 4 2" xfId="24459" xr:uid="{00000000-0005-0000-0000-0000E49B0000}"/>
    <cellStyle name="Normal 75 3 3 4 3" xfId="39854" xr:uid="{00000000-0005-0000-0000-0000E59B0000}"/>
    <cellStyle name="Normal 75 3 3 5" xfId="16761" xr:uid="{00000000-0005-0000-0000-0000E69B0000}"/>
    <cellStyle name="Normal 75 3 3 6" xfId="32156" xr:uid="{00000000-0005-0000-0000-0000E79B0000}"/>
    <cellStyle name="Normal 75 3 4" xfId="2288" xr:uid="{00000000-0005-0000-0000-0000E89B0000}"/>
    <cellStyle name="Normal 75 3 4 2" xfId="6161" xr:uid="{00000000-0005-0000-0000-0000E99B0000}"/>
    <cellStyle name="Normal 75 3 4 2 2" xfId="13875" xr:uid="{00000000-0005-0000-0000-0000EA9B0000}"/>
    <cellStyle name="Normal 75 3 4 2 2 2" xfId="29270" xr:uid="{00000000-0005-0000-0000-0000EB9B0000}"/>
    <cellStyle name="Normal 75 3 4 2 2 3" xfId="44665" xr:uid="{00000000-0005-0000-0000-0000EC9B0000}"/>
    <cellStyle name="Normal 75 3 4 2 3" xfId="21572" xr:uid="{00000000-0005-0000-0000-0000ED9B0000}"/>
    <cellStyle name="Normal 75 3 4 2 4" xfId="36967" xr:uid="{00000000-0005-0000-0000-0000EE9B0000}"/>
    <cellStyle name="Normal 75 3 4 3" xfId="10026" xr:uid="{00000000-0005-0000-0000-0000EF9B0000}"/>
    <cellStyle name="Normal 75 3 4 3 2" xfId="25421" xr:uid="{00000000-0005-0000-0000-0000F09B0000}"/>
    <cellStyle name="Normal 75 3 4 3 3" xfId="40816" xr:uid="{00000000-0005-0000-0000-0000F19B0000}"/>
    <cellStyle name="Normal 75 3 4 4" xfId="17723" xr:uid="{00000000-0005-0000-0000-0000F29B0000}"/>
    <cellStyle name="Normal 75 3 4 5" xfId="33118" xr:uid="{00000000-0005-0000-0000-0000F39B0000}"/>
    <cellStyle name="Normal 75 3 5" xfId="4237" xr:uid="{00000000-0005-0000-0000-0000F49B0000}"/>
    <cellStyle name="Normal 75 3 5 2" xfId="11951" xr:uid="{00000000-0005-0000-0000-0000F59B0000}"/>
    <cellStyle name="Normal 75 3 5 2 2" xfId="27346" xr:uid="{00000000-0005-0000-0000-0000F69B0000}"/>
    <cellStyle name="Normal 75 3 5 2 3" xfId="42741" xr:uid="{00000000-0005-0000-0000-0000F79B0000}"/>
    <cellStyle name="Normal 75 3 5 3" xfId="19648" xr:uid="{00000000-0005-0000-0000-0000F89B0000}"/>
    <cellStyle name="Normal 75 3 5 4" xfId="35043" xr:uid="{00000000-0005-0000-0000-0000F99B0000}"/>
    <cellStyle name="Normal 75 3 6" xfId="8102" xr:uid="{00000000-0005-0000-0000-0000FA9B0000}"/>
    <cellStyle name="Normal 75 3 6 2" xfId="23497" xr:uid="{00000000-0005-0000-0000-0000FB9B0000}"/>
    <cellStyle name="Normal 75 3 6 3" xfId="38892" xr:uid="{00000000-0005-0000-0000-0000FC9B0000}"/>
    <cellStyle name="Normal 75 3 7" xfId="15799" xr:uid="{00000000-0005-0000-0000-0000FD9B0000}"/>
    <cellStyle name="Normal 75 3 8" xfId="31194" xr:uid="{00000000-0005-0000-0000-0000FE9B0000}"/>
    <cellStyle name="Normal 75 4" xfId="615" xr:uid="{00000000-0005-0000-0000-0000FF9B0000}"/>
    <cellStyle name="Normal 75 4 2" xfId="1581" xr:uid="{00000000-0005-0000-0000-0000009C0000}"/>
    <cellStyle name="Normal 75 4 2 2" xfId="3510" xr:uid="{00000000-0005-0000-0000-0000019C0000}"/>
    <cellStyle name="Normal 75 4 2 2 2" xfId="7383" xr:uid="{00000000-0005-0000-0000-0000029C0000}"/>
    <cellStyle name="Normal 75 4 2 2 2 2" xfId="15097" xr:uid="{00000000-0005-0000-0000-0000039C0000}"/>
    <cellStyle name="Normal 75 4 2 2 2 2 2" xfId="30492" xr:uid="{00000000-0005-0000-0000-0000049C0000}"/>
    <cellStyle name="Normal 75 4 2 2 2 2 3" xfId="45887" xr:uid="{00000000-0005-0000-0000-0000059C0000}"/>
    <cellStyle name="Normal 75 4 2 2 2 3" xfId="22794" xr:uid="{00000000-0005-0000-0000-0000069C0000}"/>
    <cellStyle name="Normal 75 4 2 2 2 4" xfId="38189" xr:uid="{00000000-0005-0000-0000-0000079C0000}"/>
    <cellStyle name="Normal 75 4 2 2 3" xfId="11248" xr:uid="{00000000-0005-0000-0000-0000089C0000}"/>
    <cellStyle name="Normal 75 4 2 2 3 2" xfId="26643" xr:uid="{00000000-0005-0000-0000-0000099C0000}"/>
    <cellStyle name="Normal 75 4 2 2 3 3" xfId="42038" xr:uid="{00000000-0005-0000-0000-00000A9C0000}"/>
    <cellStyle name="Normal 75 4 2 2 4" xfId="18945" xr:uid="{00000000-0005-0000-0000-00000B9C0000}"/>
    <cellStyle name="Normal 75 4 2 2 5" xfId="34340" xr:uid="{00000000-0005-0000-0000-00000C9C0000}"/>
    <cellStyle name="Normal 75 4 2 3" xfId="5459" xr:uid="{00000000-0005-0000-0000-00000D9C0000}"/>
    <cellStyle name="Normal 75 4 2 3 2" xfId="13173" xr:uid="{00000000-0005-0000-0000-00000E9C0000}"/>
    <cellStyle name="Normal 75 4 2 3 2 2" xfId="28568" xr:uid="{00000000-0005-0000-0000-00000F9C0000}"/>
    <cellStyle name="Normal 75 4 2 3 2 3" xfId="43963" xr:uid="{00000000-0005-0000-0000-0000109C0000}"/>
    <cellStyle name="Normal 75 4 2 3 3" xfId="20870" xr:uid="{00000000-0005-0000-0000-0000119C0000}"/>
    <cellStyle name="Normal 75 4 2 3 4" xfId="36265" xr:uid="{00000000-0005-0000-0000-0000129C0000}"/>
    <cellStyle name="Normal 75 4 2 4" xfId="9324" xr:uid="{00000000-0005-0000-0000-0000139C0000}"/>
    <cellStyle name="Normal 75 4 2 4 2" xfId="24719" xr:uid="{00000000-0005-0000-0000-0000149C0000}"/>
    <cellStyle name="Normal 75 4 2 4 3" xfId="40114" xr:uid="{00000000-0005-0000-0000-0000159C0000}"/>
    <cellStyle name="Normal 75 4 2 5" xfId="17021" xr:uid="{00000000-0005-0000-0000-0000169C0000}"/>
    <cellStyle name="Normal 75 4 2 6" xfId="32416" xr:uid="{00000000-0005-0000-0000-0000179C0000}"/>
    <cellStyle name="Normal 75 4 3" xfId="2548" xr:uid="{00000000-0005-0000-0000-0000189C0000}"/>
    <cellStyle name="Normal 75 4 3 2" xfId="6421" xr:uid="{00000000-0005-0000-0000-0000199C0000}"/>
    <cellStyle name="Normal 75 4 3 2 2" xfId="14135" xr:uid="{00000000-0005-0000-0000-00001A9C0000}"/>
    <cellStyle name="Normal 75 4 3 2 2 2" xfId="29530" xr:uid="{00000000-0005-0000-0000-00001B9C0000}"/>
    <cellStyle name="Normal 75 4 3 2 2 3" xfId="44925" xr:uid="{00000000-0005-0000-0000-00001C9C0000}"/>
    <cellStyle name="Normal 75 4 3 2 3" xfId="21832" xr:uid="{00000000-0005-0000-0000-00001D9C0000}"/>
    <cellStyle name="Normal 75 4 3 2 4" xfId="37227" xr:uid="{00000000-0005-0000-0000-00001E9C0000}"/>
    <cellStyle name="Normal 75 4 3 3" xfId="10286" xr:uid="{00000000-0005-0000-0000-00001F9C0000}"/>
    <cellStyle name="Normal 75 4 3 3 2" xfId="25681" xr:uid="{00000000-0005-0000-0000-0000209C0000}"/>
    <cellStyle name="Normal 75 4 3 3 3" xfId="41076" xr:uid="{00000000-0005-0000-0000-0000219C0000}"/>
    <cellStyle name="Normal 75 4 3 4" xfId="17983" xr:uid="{00000000-0005-0000-0000-0000229C0000}"/>
    <cellStyle name="Normal 75 4 3 5" xfId="33378" xr:uid="{00000000-0005-0000-0000-0000239C0000}"/>
    <cellStyle name="Normal 75 4 4" xfId="4497" xr:uid="{00000000-0005-0000-0000-0000249C0000}"/>
    <cellStyle name="Normal 75 4 4 2" xfId="12211" xr:uid="{00000000-0005-0000-0000-0000259C0000}"/>
    <cellStyle name="Normal 75 4 4 2 2" xfId="27606" xr:uid="{00000000-0005-0000-0000-0000269C0000}"/>
    <cellStyle name="Normal 75 4 4 2 3" xfId="43001" xr:uid="{00000000-0005-0000-0000-0000279C0000}"/>
    <cellStyle name="Normal 75 4 4 3" xfId="19908" xr:uid="{00000000-0005-0000-0000-0000289C0000}"/>
    <cellStyle name="Normal 75 4 4 4" xfId="35303" xr:uid="{00000000-0005-0000-0000-0000299C0000}"/>
    <cellStyle name="Normal 75 4 5" xfId="8362" xr:uid="{00000000-0005-0000-0000-00002A9C0000}"/>
    <cellStyle name="Normal 75 4 5 2" xfId="23757" xr:uid="{00000000-0005-0000-0000-00002B9C0000}"/>
    <cellStyle name="Normal 75 4 5 3" xfId="39152" xr:uid="{00000000-0005-0000-0000-00002C9C0000}"/>
    <cellStyle name="Normal 75 4 6" xfId="16059" xr:uid="{00000000-0005-0000-0000-00002D9C0000}"/>
    <cellStyle name="Normal 75 4 7" xfId="31454" xr:uid="{00000000-0005-0000-0000-00002E9C0000}"/>
    <cellStyle name="Normal 75 5" xfId="1100" xr:uid="{00000000-0005-0000-0000-00002F9C0000}"/>
    <cellStyle name="Normal 75 5 2" xfId="3029" xr:uid="{00000000-0005-0000-0000-0000309C0000}"/>
    <cellStyle name="Normal 75 5 2 2" xfId="6902" xr:uid="{00000000-0005-0000-0000-0000319C0000}"/>
    <cellStyle name="Normal 75 5 2 2 2" xfId="14616" xr:uid="{00000000-0005-0000-0000-0000329C0000}"/>
    <cellStyle name="Normal 75 5 2 2 2 2" xfId="30011" xr:uid="{00000000-0005-0000-0000-0000339C0000}"/>
    <cellStyle name="Normal 75 5 2 2 2 3" xfId="45406" xr:uid="{00000000-0005-0000-0000-0000349C0000}"/>
    <cellStyle name="Normal 75 5 2 2 3" xfId="22313" xr:uid="{00000000-0005-0000-0000-0000359C0000}"/>
    <cellStyle name="Normal 75 5 2 2 4" xfId="37708" xr:uid="{00000000-0005-0000-0000-0000369C0000}"/>
    <cellStyle name="Normal 75 5 2 3" xfId="10767" xr:uid="{00000000-0005-0000-0000-0000379C0000}"/>
    <cellStyle name="Normal 75 5 2 3 2" xfId="26162" xr:uid="{00000000-0005-0000-0000-0000389C0000}"/>
    <cellStyle name="Normal 75 5 2 3 3" xfId="41557" xr:uid="{00000000-0005-0000-0000-0000399C0000}"/>
    <cellStyle name="Normal 75 5 2 4" xfId="18464" xr:uid="{00000000-0005-0000-0000-00003A9C0000}"/>
    <cellStyle name="Normal 75 5 2 5" xfId="33859" xr:uid="{00000000-0005-0000-0000-00003B9C0000}"/>
    <cellStyle name="Normal 75 5 3" xfId="4978" xr:uid="{00000000-0005-0000-0000-00003C9C0000}"/>
    <cellStyle name="Normal 75 5 3 2" xfId="12692" xr:uid="{00000000-0005-0000-0000-00003D9C0000}"/>
    <cellStyle name="Normal 75 5 3 2 2" xfId="28087" xr:uid="{00000000-0005-0000-0000-00003E9C0000}"/>
    <cellStyle name="Normal 75 5 3 2 3" xfId="43482" xr:uid="{00000000-0005-0000-0000-00003F9C0000}"/>
    <cellStyle name="Normal 75 5 3 3" xfId="20389" xr:uid="{00000000-0005-0000-0000-0000409C0000}"/>
    <cellStyle name="Normal 75 5 3 4" xfId="35784" xr:uid="{00000000-0005-0000-0000-0000419C0000}"/>
    <cellStyle name="Normal 75 5 4" xfId="8843" xr:uid="{00000000-0005-0000-0000-0000429C0000}"/>
    <cellStyle name="Normal 75 5 4 2" xfId="24238" xr:uid="{00000000-0005-0000-0000-0000439C0000}"/>
    <cellStyle name="Normal 75 5 4 3" xfId="39633" xr:uid="{00000000-0005-0000-0000-0000449C0000}"/>
    <cellStyle name="Normal 75 5 5" xfId="16540" xr:uid="{00000000-0005-0000-0000-0000459C0000}"/>
    <cellStyle name="Normal 75 5 6" xfId="31935" xr:uid="{00000000-0005-0000-0000-0000469C0000}"/>
    <cellStyle name="Normal 75 6" xfId="2067" xr:uid="{00000000-0005-0000-0000-0000479C0000}"/>
    <cellStyle name="Normal 75 6 2" xfId="5940" xr:uid="{00000000-0005-0000-0000-0000489C0000}"/>
    <cellStyle name="Normal 75 6 2 2" xfId="13654" xr:uid="{00000000-0005-0000-0000-0000499C0000}"/>
    <cellStyle name="Normal 75 6 2 2 2" xfId="29049" xr:uid="{00000000-0005-0000-0000-00004A9C0000}"/>
    <cellStyle name="Normal 75 6 2 2 3" xfId="44444" xr:uid="{00000000-0005-0000-0000-00004B9C0000}"/>
    <cellStyle name="Normal 75 6 2 3" xfId="21351" xr:uid="{00000000-0005-0000-0000-00004C9C0000}"/>
    <cellStyle name="Normal 75 6 2 4" xfId="36746" xr:uid="{00000000-0005-0000-0000-00004D9C0000}"/>
    <cellStyle name="Normal 75 6 3" xfId="9805" xr:uid="{00000000-0005-0000-0000-00004E9C0000}"/>
    <cellStyle name="Normal 75 6 3 2" xfId="25200" xr:uid="{00000000-0005-0000-0000-00004F9C0000}"/>
    <cellStyle name="Normal 75 6 3 3" xfId="40595" xr:uid="{00000000-0005-0000-0000-0000509C0000}"/>
    <cellStyle name="Normal 75 6 4" xfId="17502" xr:uid="{00000000-0005-0000-0000-0000519C0000}"/>
    <cellStyle name="Normal 75 6 5" xfId="32897" xr:uid="{00000000-0005-0000-0000-0000529C0000}"/>
    <cellStyle name="Normal 75 7" xfId="4026" xr:uid="{00000000-0005-0000-0000-0000539C0000}"/>
    <cellStyle name="Normal 75 7 2" xfId="11742" xr:uid="{00000000-0005-0000-0000-0000549C0000}"/>
    <cellStyle name="Normal 75 7 2 2" xfId="27137" xr:uid="{00000000-0005-0000-0000-0000559C0000}"/>
    <cellStyle name="Normal 75 7 2 3" xfId="42532" xr:uid="{00000000-0005-0000-0000-0000569C0000}"/>
    <cellStyle name="Normal 75 7 3" xfId="19439" xr:uid="{00000000-0005-0000-0000-0000579C0000}"/>
    <cellStyle name="Normal 75 7 4" xfId="34834" xr:uid="{00000000-0005-0000-0000-0000589C0000}"/>
    <cellStyle name="Normal 75 8" xfId="7891" xr:uid="{00000000-0005-0000-0000-0000599C0000}"/>
    <cellStyle name="Normal 75 8 2" xfId="23288" xr:uid="{00000000-0005-0000-0000-00005A9C0000}"/>
    <cellStyle name="Normal 75 8 3" xfId="38683" xr:uid="{00000000-0005-0000-0000-00005B9C0000}"/>
    <cellStyle name="Normal 75 9" xfId="15578" xr:uid="{00000000-0005-0000-0000-00005C9C0000}"/>
    <cellStyle name="Normal 76" xfId="95" xr:uid="{00000000-0005-0000-0000-00005D9C0000}"/>
    <cellStyle name="Normal 76 10" xfId="30974" xr:uid="{00000000-0005-0000-0000-00005E9C0000}"/>
    <cellStyle name="Normal 76 2" xfId="203" xr:uid="{00000000-0005-0000-0000-00005F9C0000}"/>
    <cellStyle name="Normal 76 2 2" xfId="456" xr:uid="{00000000-0005-0000-0000-0000609C0000}"/>
    <cellStyle name="Normal 76 2 2 2" xfId="941" xr:uid="{00000000-0005-0000-0000-0000619C0000}"/>
    <cellStyle name="Normal 76 2 2 2 2" xfId="1907" xr:uid="{00000000-0005-0000-0000-0000629C0000}"/>
    <cellStyle name="Normal 76 2 2 2 2 2" xfId="3836" xr:uid="{00000000-0005-0000-0000-0000639C0000}"/>
    <cellStyle name="Normal 76 2 2 2 2 2 2" xfId="7709" xr:uid="{00000000-0005-0000-0000-0000649C0000}"/>
    <cellStyle name="Normal 76 2 2 2 2 2 2 2" xfId="15423" xr:uid="{00000000-0005-0000-0000-0000659C0000}"/>
    <cellStyle name="Normal 76 2 2 2 2 2 2 2 2" xfId="30818" xr:uid="{00000000-0005-0000-0000-0000669C0000}"/>
    <cellStyle name="Normal 76 2 2 2 2 2 2 2 3" xfId="46213" xr:uid="{00000000-0005-0000-0000-0000679C0000}"/>
    <cellStyle name="Normal 76 2 2 2 2 2 2 3" xfId="23120" xr:uid="{00000000-0005-0000-0000-0000689C0000}"/>
    <cellStyle name="Normal 76 2 2 2 2 2 2 4" xfId="38515" xr:uid="{00000000-0005-0000-0000-0000699C0000}"/>
    <cellStyle name="Normal 76 2 2 2 2 2 3" xfId="11574" xr:uid="{00000000-0005-0000-0000-00006A9C0000}"/>
    <cellStyle name="Normal 76 2 2 2 2 2 3 2" xfId="26969" xr:uid="{00000000-0005-0000-0000-00006B9C0000}"/>
    <cellStyle name="Normal 76 2 2 2 2 2 3 3" xfId="42364" xr:uid="{00000000-0005-0000-0000-00006C9C0000}"/>
    <cellStyle name="Normal 76 2 2 2 2 2 4" xfId="19271" xr:uid="{00000000-0005-0000-0000-00006D9C0000}"/>
    <cellStyle name="Normal 76 2 2 2 2 2 5" xfId="34666" xr:uid="{00000000-0005-0000-0000-00006E9C0000}"/>
    <cellStyle name="Normal 76 2 2 2 2 3" xfId="5785" xr:uid="{00000000-0005-0000-0000-00006F9C0000}"/>
    <cellStyle name="Normal 76 2 2 2 2 3 2" xfId="13499" xr:uid="{00000000-0005-0000-0000-0000709C0000}"/>
    <cellStyle name="Normal 76 2 2 2 2 3 2 2" xfId="28894" xr:uid="{00000000-0005-0000-0000-0000719C0000}"/>
    <cellStyle name="Normal 76 2 2 2 2 3 2 3" xfId="44289" xr:uid="{00000000-0005-0000-0000-0000729C0000}"/>
    <cellStyle name="Normal 76 2 2 2 2 3 3" xfId="21196" xr:uid="{00000000-0005-0000-0000-0000739C0000}"/>
    <cellStyle name="Normal 76 2 2 2 2 3 4" xfId="36591" xr:uid="{00000000-0005-0000-0000-0000749C0000}"/>
    <cellStyle name="Normal 76 2 2 2 2 4" xfId="9650" xr:uid="{00000000-0005-0000-0000-0000759C0000}"/>
    <cellStyle name="Normal 76 2 2 2 2 4 2" xfId="25045" xr:uid="{00000000-0005-0000-0000-0000769C0000}"/>
    <cellStyle name="Normal 76 2 2 2 2 4 3" xfId="40440" xr:uid="{00000000-0005-0000-0000-0000779C0000}"/>
    <cellStyle name="Normal 76 2 2 2 2 5" xfId="17347" xr:uid="{00000000-0005-0000-0000-0000789C0000}"/>
    <cellStyle name="Normal 76 2 2 2 2 6" xfId="32742" xr:uid="{00000000-0005-0000-0000-0000799C0000}"/>
    <cellStyle name="Normal 76 2 2 2 3" xfId="2874" xr:uid="{00000000-0005-0000-0000-00007A9C0000}"/>
    <cellStyle name="Normal 76 2 2 2 3 2" xfId="6747" xr:uid="{00000000-0005-0000-0000-00007B9C0000}"/>
    <cellStyle name="Normal 76 2 2 2 3 2 2" xfId="14461" xr:uid="{00000000-0005-0000-0000-00007C9C0000}"/>
    <cellStyle name="Normal 76 2 2 2 3 2 2 2" xfId="29856" xr:uid="{00000000-0005-0000-0000-00007D9C0000}"/>
    <cellStyle name="Normal 76 2 2 2 3 2 2 3" xfId="45251" xr:uid="{00000000-0005-0000-0000-00007E9C0000}"/>
    <cellStyle name="Normal 76 2 2 2 3 2 3" xfId="22158" xr:uid="{00000000-0005-0000-0000-00007F9C0000}"/>
    <cellStyle name="Normal 76 2 2 2 3 2 4" xfId="37553" xr:uid="{00000000-0005-0000-0000-0000809C0000}"/>
    <cellStyle name="Normal 76 2 2 2 3 3" xfId="10612" xr:uid="{00000000-0005-0000-0000-0000819C0000}"/>
    <cellStyle name="Normal 76 2 2 2 3 3 2" xfId="26007" xr:uid="{00000000-0005-0000-0000-0000829C0000}"/>
    <cellStyle name="Normal 76 2 2 2 3 3 3" xfId="41402" xr:uid="{00000000-0005-0000-0000-0000839C0000}"/>
    <cellStyle name="Normal 76 2 2 2 3 4" xfId="18309" xr:uid="{00000000-0005-0000-0000-0000849C0000}"/>
    <cellStyle name="Normal 76 2 2 2 3 5" xfId="33704" xr:uid="{00000000-0005-0000-0000-0000859C0000}"/>
    <cellStyle name="Normal 76 2 2 2 4" xfId="4823" xr:uid="{00000000-0005-0000-0000-0000869C0000}"/>
    <cellStyle name="Normal 76 2 2 2 4 2" xfId="12537" xr:uid="{00000000-0005-0000-0000-0000879C0000}"/>
    <cellStyle name="Normal 76 2 2 2 4 2 2" xfId="27932" xr:uid="{00000000-0005-0000-0000-0000889C0000}"/>
    <cellStyle name="Normal 76 2 2 2 4 2 3" xfId="43327" xr:uid="{00000000-0005-0000-0000-0000899C0000}"/>
    <cellStyle name="Normal 76 2 2 2 4 3" xfId="20234" xr:uid="{00000000-0005-0000-0000-00008A9C0000}"/>
    <cellStyle name="Normal 76 2 2 2 4 4" xfId="35629" xr:uid="{00000000-0005-0000-0000-00008B9C0000}"/>
    <cellStyle name="Normal 76 2 2 2 5" xfId="8688" xr:uid="{00000000-0005-0000-0000-00008C9C0000}"/>
    <cellStyle name="Normal 76 2 2 2 5 2" xfId="24083" xr:uid="{00000000-0005-0000-0000-00008D9C0000}"/>
    <cellStyle name="Normal 76 2 2 2 5 3" xfId="39478" xr:uid="{00000000-0005-0000-0000-00008E9C0000}"/>
    <cellStyle name="Normal 76 2 2 2 6" xfId="16385" xr:uid="{00000000-0005-0000-0000-00008F9C0000}"/>
    <cellStyle name="Normal 76 2 2 2 7" xfId="31780" xr:uid="{00000000-0005-0000-0000-0000909C0000}"/>
    <cellStyle name="Normal 76 2 2 3" xfId="1426" xr:uid="{00000000-0005-0000-0000-0000919C0000}"/>
    <cellStyle name="Normal 76 2 2 3 2" xfId="3355" xr:uid="{00000000-0005-0000-0000-0000929C0000}"/>
    <cellStyle name="Normal 76 2 2 3 2 2" xfId="7228" xr:uid="{00000000-0005-0000-0000-0000939C0000}"/>
    <cellStyle name="Normal 76 2 2 3 2 2 2" xfId="14942" xr:uid="{00000000-0005-0000-0000-0000949C0000}"/>
    <cellStyle name="Normal 76 2 2 3 2 2 2 2" xfId="30337" xr:uid="{00000000-0005-0000-0000-0000959C0000}"/>
    <cellStyle name="Normal 76 2 2 3 2 2 2 3" xfId="45732" xr:uid="{00000000-0005-0000-0000-0000969C0000}"/>
    <cellStyle name="Normal 76 2 2 3 2 2 3" xfId="22639" xr:uid="{00000000-0005-0000-0000-0000979C0000}"/>
    <cellStyle name="Normal 76 2 2 3 2 2 4" xfId="38034" xr:uid="{00000000-0005-0000-0000-0000989C0000}"/>
    <cellStyle name="Normal 76 2 2 3 2 3" xfId="11093" xr:uid="{00000000-0005-0000-0000-0000999C0000}"/>
    <cellStyle name="Normal 76 2 2 3 2 3 2" xfId="26488" xr:uid="{00000000-0005-0000-0000-00009A9C0000}"/>
    <cellStyle name="Normal 76 2 2 3 2 3 3" xfId="41883" xr:uid="{00000000-0005-0000-0000-00009B9C0000}"/>
    <cellStyle name="Normal 76 2 2 3 2 4" xfId="18790" xr:uid="{00000000-0005-0000-0000-00009C9C0000}"/>
    <cellStyle name="Normal 76 2 2 3 2 5" xfId="34185" xr:uid="{00000000-0005-0000-0000-00009D9C0000}"/>
    <cellStyle name="Normal 76 2 2 3 3" xfId="5304" xr:uid="{00000000-0005-0000-0000-00009E9C0000}"/>
    <cellStyle name="Normal 76 2 2 3 3 2" xfId="13018" xr:uid="{00000000-0005-0000-0000-00009F9C0000}"/>
    <cellStyle name="Normal 76 2 2 3 3 2 2" xfId="28413" xr:uid="{00000000-0005-0000-0000-0000A09C0000}"/>
    <cellStyle name="Normal 76 2 2 3 3 2 3" xfId="43808" xr:uid="{00000000-0005-0000-0000-0000A19C0000}"/>
    <cellStyle name="Normal 76 2 2 3 3 3" xfId="20715" xr:uid="{00000000-0005-0000-0000-0000A29C0000}"/>
    <cellStyle name="Normal 76 2 2 3 3 4" xfId="36110" xr:uid="{00000000-0005-0000-0000-0000A39C0000}"/>
    <cellStyle name="Normal 76 2 2 3 4" xfId="9169" xr:uid="{00000000-0005-0000-0000-0000A49C0000}"/>
    <cellStyle name="Normal 76 2 2 3 4 2" xfId="24564" xr:uid="{00000000-0005-0000-0000-0000A59C0000}"/>
    <cellStyle name="Normal 76 2 2 3 4 3" xfId="39959" xr:uid="{00000000-0005-0000-0000-0000A69C0000}"/>
    <cellStyle name="Normal 76 2 2 3 5" xfId="16866" xr:uid="{00000000-0005-0000-0000-0000A79C0000}"/>
    <cellStyle name="Normal 76 2 2 3 6" xfId="32261" xr:uid="{00000000-0005-0000-0000-0000A89C0000}"/>
    <cellStyle name="Normal 76 2 2 4" xfId="2393" xr:uid="{00000000-0005-0000-0000-0000A99C0000}"/>
    <cellStyle name="Normal 76 2 2 4 2" xfId="6266" xr:uid="{00000000-0005-0000-0000-0000AA9C0000}"/>
    <cellStyle name="Normal 76 2 2 4 2 2" xfId="13980" xr:uid="{00000000-0005-0000-0000-0000AB9C0000}"/>
    <cellStyle name="Normal 76 2 2 4 2 2 2" xfId="29375" xr:uid="{00000000-0005-0000-0000-0000AC9C0000}"/>
    <cellStyle name="Normal 76 2 2 4 2 2 3" xfId="44770" xr:uid="{00000000-0005-0000-0000-0000AD9C0000}"/>
    <cellStyle name="Normal 76 2 2 4 2 3" xfId="21677" xr:uid="{00000000-0005-0000-0000-0000AE9C0000}"/>
    <cellStyle name="Normal 76 2 2 4 2 4" xfId="37072" xr:uid="{00000000-0005-0000-0000-0000AF9C0000}"/>
    <cellStyle name="Normal 76 2 2 4 3" xfId="10131" xr:uid="{00000000-0005-0000-0000-0000B09C0000}"/>
    <cellStyle name="Normal 76 2 2 4 3 2" xfId="25526" xr:uid="{00000000-0005-0000-0000-0000B19C0000}"/>
    <cellStyle name="Normal 76 2 2 4 3 3" xfId="40921" xr:uid="{00000000-0005-0000-0000-0000B29C0000}"/>
    <cellStyle name="Normal 76 2 2 4 4" xfId="17828" xr:uid="{00000000-0005-0000-0000-0000B39C0000}"/>
    <cellStyle name="Normal 76 2 2 4 5" xfId="33223" xr:uid="{00000000-0005-0000-0000-0000B49C0000}"/>
    <cellStyle name="Normal 76 2 2 5" xfId="4342" xr:uid="{00000000-0005-0000-0000-0000B59C0000}"/>
    <cellStyle name="Normal 76 2 2 5 2" xfId="12056" xr:uid="{00000000-0005-0000-0000-0000B69C0000}"/>
    <cellStyle name="Normal 76 2 2 5 2 2" xfId="27451" xr:uid="{00000000-0005-0000-0000-0000B79C0000}"/>
    <cellStyle name="Normal 76 2 2 5 2 3" xfId="42846" xr:uid="{00000000-0005-0000-0000-0000B89C0000}"/>
    <cellStyle name="Normal 76 2 2 5 3" xfId="19753" xr:uid="{00000000-0005-0000-0000-0000B99C0000}"/>
    <cellStyle name="Normal 76 2 2 5 4" xfId="35148" xr:uid="{00000000-0005-0000-0000-0000BA9C0000}"/>
    <cellStyle name="Normal 76 2 2 6" xfId="8207" xr:uid="{00000000-0005-0000-0000-0000BB9C0000}"/>
    <cellStyle name="Normal 76 2 2 6 2" xfId="23602" xr:uid="{00000000-0005-0000-0000-0000BC9C0000}"/>
    <cellStyle name="Normal 76 2 2 6 3" xfId="38997" xr:uid="{00000000-0005-0000-0000-0000BD9C0000}"/>
    <cellStyle name="Normal 76 2 2 7" xfId="15904" xr:uid="{00000000-0005-0000-0000-0000BE9C0000}"/>
    <cellStyle name="Normal 76 2 2 8" xfId="31299" xr:uid="{00000000-0005-0000-0000-0000BF9C0000}"/>
    <cellStyle name="Normal 76 2 3" xfId="720" xr:uid="{00000000-0005-0000-0000-0000C09C0000}"/>
    <cellStyle name="Normal 76 2 3 2" xfId="1686" xr:uid="{00000000-0005-0000-0000-0000C19C0000}"/>
    <cellStyle name="Normal 76 2 3 2 2" xfId="3615" xr:uid="{00000000-0005-0000-0000-0000C29C0000}"/>
    <cellStyle name="Normal 76 2 3 2 2 2" xfId="7488" xr:uid="{00000000-0005-0000-0000-0000C39C0000}"/>
    <cellStyle name="Normal 76 2 3 2 2 2 2" xfId="15202" xr:uid="{00000000-0005-0000-0000-0000C49C0000}"/>
    <cellStyle name="Normal 76 2 3 2 2 2 2 2" xfId="30597" xr:uid="{00000000-0005-0000-0000-0000C59C0000}"/>
    <cellStyle name="Normal 76 2 3 2 2 2 2 3" xfId="45992" xr:uid="{00000000-0005-0000-0000-0000C69C0000}"/>
    <cellStyle name="Normal 76 2 3 2 2 2 3" xfId="22899" xr:uid="{00000000-0005-0000-0000-0000C79C0000}"/>
    <cellStyle name="Normal 76 2 3 2 2 2 4" xfId="38294" xr:uid="{00000000-0005-0000-0000-0000C89C0000}"/>
    <cellStyle name="Normal 76 2 3 2 2 3" xfId="11353" xr:uid="{00000000-0005-0000-0000-0000C99C0000}"/>
    <cellStyle name="Normal 76 2 3 2 2 3 2" xfId="26748" xr:uid="{00000000-0005-0000-0000-0000CA9C0000}"/>
    <cellStyle name="Normal 76 2 3 2 2 3 3" xfId="42143" xr:uid="{00000000-0005-0000-0000-0000CB9C0000}"/>
    <cellStyle name="Normal 76 2 3 2 2 4" xfId="19050" xr:uid="{00000000-0005-0000-0000-0000CC9C0000}"/>
    <cellStyle name="Normal 76 2 3 2 2 5" xfId="34445" xr:uid="{00000000-0005-0000-0000-0000CD9C0000}"/>
    <cellStyle name="Normal 76 2 3 2 3" xfId="5564" xr:uid="{00000000-0005-0000-0000-0000CE9C0000}"/>
    <cellStyle name="Normal 76 2 3 2 3 2" xfId="13278" xr:uid="{00000000-0005-0000-0000-0000CF9C0000}"/>
    <cellStyle name="Normal 76 2 3 2 3 2 2" xfId="28673" xr:uid="{00000000-0005-0000-0000-0000D09C0000}"/>
    <cellStyle name="Normal 76 2 3 2 3 2 3" xfId="44068" xr:uid="{00000000-0005-0000-0000-0000D19C0000}"/>
    <cellStyle name="Normal 76 2 3 2 3 3" xfId="20975" xr:uid="{00000000-0005-0000-0000-0000D29C0000}"/>
    <cellStyle name="Normal 76 2 3 2 3 4" xfId="36370" xr:uid="{00000000-0005-0000-0000-0000D39C0000}"/>
    <cellStyle name="Normal 76 2 3 2 4" xfId="9429" xr:uid="{00000000-0005-0000-0000-0000D49C0000}"/>
    <cellStyle name="Normal 76 2 3 2 4 2" xfId="24824" xr:uid="{00000000-0005-0000-0000-0000D59C0000}"/>
    <cellStyle name="Normal 76 2 3 2 4 3" xfId="40219" xr:uid="{00000000-0005-0000-0000-0000D69C0000}"/>
    <cellStyle name="Normal 76 2 3 2 5" xfId="17126" xr:uid="{00000000-0005-0000-0000-0000D79C0000}"/>
    <cellStyle name="Normal 76 2 3 2 6" xfId="32521" xr:uid="{00000000-0005-0000-0000-0000D89C0000}"/>
    <cellStyle name="Normal 76 2 3 3" xfId="2653" xr:uid="{00000000-0005-0000-0000-0000D99C0000}"/>
    <cellStyle name="Normal 76 2 3 3 2" xfId="6526" xr:uid="{00000000-0005-0000-0000-0000DA9C0000}"/>
    <cellStyle name="Normal 76 2 3 3 2 2" xfId="14240" xr:uid="{00000000-0005-0000-0000-0000DB9C0000}"/>
    <cellStyle name="Normal 76 2 3 3 2 2 2" xfId="29635" xr:uid="{00000000-0005-0000-0000-0000DC9C0000}"/>
    <cellStyle name="Normal 76 2 3 3 2 2 3" xfId="45030" xr:uid="{00000000-0005-0000-0000-0000DD9C0000}"/>
    <cellStyle name="Normal 76 2 3 3 2 3" xfId="21937" xr:uid="{00000000-0005-0000-0000-0000DE9C0000}"/>
    <cellStyle name="Normal 76 2 3 3 2 4" xfId="37332" xr:uid="{00000000-0005-0000-0000-0000DF9C0000}"/>
    <cellStyle name="Normal 76 2 3 3 3" xfId="10391" xr:uid="{00000000-0005-0000-0000-0000E09C0000}"/>
    <cellStyle name="Normal 76 2 3 3 3 2" xfId="25786" xr:uid="{00000000-0005-0000-0000-0000E19C0000}"/>
    <cellStyle name="Normal 76 2 3 3 3 3" xfId="41181" xr:uid="{00000000-0005-0000-0000-0000E29C0000}"/>
    <cellStyle name="Normal 76 2 3 3 4" xfId="18088" xr:uid="{00000000-0005-0000-0000-0000E39C0000}"/>
    <cellStyle name="Normal 76 2 3 3 5" xfId="33483" xr:uid="{00000000-0005-0000-0000-0000E49C0000}"/>
    <cellStyle name="Normal 76 2 3 4" xfId="4602" xr:uid="{00000000-0005-0000-0000-0000E59C0000}"/>
    <cellStyle name="Normal 76 2 3 4 2" xfId="12316" xr:uid="{00000000-0005-0000-0000-0000E69C0000}"/>
    <cellStyle name="Normal 76 2 3 4 2 2" xfId="27711" xr:uid="{00000000-0005-0000-0000-0000E79C0000}"/>
    <cellStyle name="Normal 76 2 3 4 2 3" xfId="43106" xr:uid="{00000000-0005-0000-0000-0000E89C0000}"/>
    <cellStyle name="Normal 76 2 3 4 3" xfId="20013" xr:uid="{00000000-0005-0000-0000-0000E99C0000}"/>
    <cellStyle name="Normal 76 2 3 4 4" xfId="35408" xr:uid="{00000000-0005-0000-0000-0000EA9C0000}"/>
    <cellStyle name="Normal 76 2 3 5" xfId="8467" xr:uid="{00000000-0005-0000-0000-0000EB9C0000}"/>
    <cellStyle name="Normal 76 2 3 5 2" xfId="23862" xr:uid="{00000000-0005-0000-0000-0000EC9C0000}"/>
    <cellStyle name="Normal 76 2 3 5 3" xfId="39257" xr:uid="{00000000-0005-0000-0000-0000ED9C0000}"/>
    <cellStyle name="Normal 76 2 3 6" xfId="16164" xr:uid="{00000000-0005-0000-0000-0000EE9C0000}"/>
    <cellStyle name="Normal 76 2 3 7" xfId="31559" xr:uid="{00000000-0005-0000-0000-0000EF9C0000}"/>
    <cellStyle name="Normal 76 2 4" xfId="1205" xr:uid="{00000000-0005-0000-0000-0000F09C0000}"/>
    <cellStyle name="Normal 76 2 4 2" xfId="3134" xr:uid="{00000000-0005-0000-0000-0000F19C0000}"/>
    <cellStyle name="Normal 76 2 4 2 2" xfId="7007" xr:uid="{00000000-0005-0000-0000-0000F29C0000}"/>
    <cellStyle name="Normal 76 2 4 2 2 2" xfId="14721" xr:uid="{00000000-0005-0000-0000-0000F39C0000}"/>
    <cellStyle name="Normal 76 2 4 2 2 2 2" xfId="30116" xr:uid="{00000000-0005-0000-0000-0000F49C0000}"/>
    <cellStyle name="Normal 76 2 4 2 2 2 3" xfId="45511" xr:uid="{00000000-0005-0000-0000-0000F59C0000}"/>
    <cellStyle name="Normal 76 2 4 2 2 3" xfId="22418" xr:uid="{00000000-0005-0000-0000-0000F69C0000}"/>
    <cellStyle name="Normal 76 2 4 2 2 4" xfId="37813" xr:uid="{00000000-0005-0000-0000-0000F79C0000}"/>
    <cellStyle name="Normal 76 2 4 2 3" xfId="10872" xr:uid="{00000000-0005-0000-0000-0000F89C0000}"/>
    <cellStyle name="Normal 76 2 4 2 3 2" xfId="26267" xr:uid="{00000000-0005-0000-0000-0000F99C0000}"/>
    <cellStyle name="Normal 76 2 4 2 3 3" xfId="41662" xr:uid="{00000000-0005-0000-0000-0000FA9C0000}"/>
    <cellStyle name="Normal 76 2 4 2 4" xfId="18569" xr:uid="{00000000-0005-0000-0000-0000FB9C0000}"/>
    <cellStyle name="Normal 76 2 4 2 5" xfId="33964" xr:uid="{00000000-0005-0000-0000-0000FC9C0000}"/>
    <cellStyle name="Normal 76 2 4 3" xfId="5083" xr:uid="{00000000-0005-0000-0000-0000FD9C0000}"/>
    <cellStyle name="Normal 76 2 4 3 2" xfId="12797" xr:uid="{00000000-0005-0000-0000-0000FE9C0000}"/>
    <cellStyle name="Normal 76 2 4 3 2 2" xfId="28192" xr:uid="{00000000-0005-0000-0000-0000FF9C0000}"/>
    <cellStyle name="Normal 76 2 4 3 2 3" xfId="43587" xr:uid="{00000000-0005-0000-0000-0000009D0000}"/>
    <cellStyle name="Normal 76 2 4 3 3" xfId="20494" xr:uid="{00000000-0005-0000-0000-0000019D0000}"/>
    <cellStyle name="Normal 76 2 4 3 4" xfId="35889" xr:uid="{00000000-0005-0000-0000-0000029D0000}"/>
    <cellStyle name="Normal 76 2 4 4" xfId="8948" xr:uid="{00000000-0005-0000-0000-0000039D0000}"/>
    <cellStyle name="Normal 76 2 4 4 2" xfId="24343" xr:uid="{00000000-0005-0000-0000-0000049D0000}"/>
    <cellStyle name="Normal 76 2 4 4 3" xfId="39738" xr:uid="{00000000-0005-0000-0000-0000059D0000}"/>
    <cellStyle name="Normal 76 2 4 5" xfId="16645" xr:uid="{00000000-0005-0000-0000-0000069D0000}"/>
    <cellStyle name="Normal 76 2 4 6" xfId="32040" xr:uid="{00000000-0005-0000-0000-0000079D0000}"/>
    <cellStyle name="Normal 76 2 5" xfId="2172" xr:uid="{00000000-0005-0000-0000-0000089D0000}"/>
    <cellStyle name="Normal 76 2 5 2" xfId="6045" xr:uid="{00000000-0005-0000-0000-0000099D0000}"/>
    <cellStyle name="Normal 76 2 5 2 2" xfId="13759" xr:uid="{00000000-0005-0000-0000-00000A9D0000}"/>
    <cellStyle name="Normal 76 2 5 2 2 2" xfId="29154" xr:uid="{00000000-0005-0000-0000-00000B9D0000}"/>
    <cellStyle name="Normal 76 2 5 2 2 3" xfId="44549" xr:uid="{00000000-0005-0000-0000-00000C9D0000}"/>
    <cellStyle name="Normal 76 2 5 2 3" xfId="21456" xr:uid="{00000000-0005-0000-0000-00000D9D0000}"/>
    <cellStyle name="Normal 76 2 5 2 4" xfId="36851" xr:uid="{00000000-0005-0000-0000-00000E9D0000}"/>
    <cellStyle name="Normal 76 2 5 3" xfId="9910" xr:uid="{00000000-0005-0000-0000-00000F9D0000}"/>
    <cellStyle name="Normal 76 2 5 3 2" xfId="25305" xr:uid="{00000000-0005-0000-0000-0000109D0000}"/>
    <cellStyle name="Normal 76 2 5 3 3" xfId="40700" xr:uid="{00000000-0005-0000-0000-0000119D0000}"/>
    <cellStyle name="Normal 76 2 5 4" xfId="17607" xr:uid="{00000000-0005-0000-0000-0000129D0000}"/>
    <cellStyle name="Normal 76 2 5 5" xfId="33002" xr:uid="{00000000-0005-0000-0000-0000139D0000}"/>
    <cellStyle name="Normal 76 2 6" xfId="4132" xr:uid="{00000000-0005-0000-0000-0000149D0000}"/>
    <cellStyle name="Normal 76 2 6 2" xfId="11847" xr:uid="{00000000-0005-0000-0000-0000159D0000}"/>
    <cellStyle name="Normal 76 2 6 2 2" xfId="27242" xr:uid="{00000000-0005-0000-0000-0000169D0000}"/>
    <cellStyle name="Normal 76 2 6 2 3" xfId="42637" xr:uid="{00000000-0005-0000-0000-0000179D0000}"/>
    <cellStyle name="Normal 76 2 6 3" xfId="19544" xr:uid="{00000000-0005-0000-0000-0000189D0000}"/>
    <cellStyle name="Normal 76 2 6 4" xfId="34939" xr:uid="{00000000-0005-0000-0000-0000199D0000}"/>
    <cellStyle name="Normal 76 2 7" xfId="7997" xr:uid="{00000000-0005-0000-0000-00001A9D0000}"/>
    <cellStyle name="Normal 76 2 7 2" xfId="23393" xr:uid="{00000000-0005-0000-0000-00001B9D0000}"/>
    <cellStyle name="Normal 76 2 7 3" xfId="38788" xr:uid="{00000000-0005-0000-0000-00001C9D0000}"/>
    <cellStyle name="Normal 76 2 8" xfId="15683" xr:uid="{00000000-0005-0000-0000-00001D9D0000}"/>
    <cellStyle name="Normal 76 2 9" xfId="31078" xr:uid="{00000000-0005-0000-0000-00001E9D0000}"/>
    <cellStyle name="Normal 76 3" xfId="352" xr:uid="{00000000-0005-0000-0000-00001F9D0000}"/>
    <cellStyle name="Normal 76 3 2" xfId="837" xr:uid="{00000000-0005-0000-0000-0000209D0000}"/>
    <cellStyle name="Normal 76 3 2 2" xfId="1803" xr:uid="{00000000-0005-0000-0000-0000219D0000}"/>
    <cellStyle name="Normal 76 3 2 2 2" xfId="3732" xr:uid="{00000000-0005-0000-0000-0000229D0000}"/>
    <cellStyle name="Normal 76 3 2 2 2 2" xfId="7605" xr:uid="{00000000-0005-0000-0000-0000239D0000}"/>
    <cellStyle name="Normal 76 3 2 2 2 2 2" xfId="15319" xr:uid="{00000000-0005-0000-0000-0000249D0000}"/>
    <cellStyle name="Normal 76 3 2 2 2 2 2 2" xfId="30714" xr:uid="{00000000-0005-0000-0000-0000259D0000}"/>
    <cellStyle name="Normal 76 3 2 2 2 2 2 3" xfId="46109" xr:uid="{00000000-0005-0000-0000-0000269D0000}"/>
    <cellStyle name="Normal 76 3 2 2 2 2 3" xfId="23016" xr:uid="{00000000-0005-0000-0000-0000279D0000}"/>
    <cellStyle name="Normal 76 3 2 2 2 2 4" xfId="38411" xr:uid="{00000000-0005-0000-0000-0000289D0000}"/>
    <cellStyle name="Normal 76 3 2 2 2 3" xfId="11470" xr:uid="{00000000-0005-0000-0000-0000299D0000}"/>
    <cellStyle name="Normal 76 3 2 2 2 3 2" xfId="26865" xr:uid="{00000000-0005-0000-0000-00002A9D0000}"/>
    <cellStyle name="Normal 76 3 2 2 2 3 3" xfId="42260" xr:uid="{00000000-0005-0000-0000-00002B9D0000}"/>
    <cellStyle name="Normal 76 3 2 2 2 4" xfId="19167" xr:uid="{00000000-0005-0000-0000-00002C9D0000}"/>
    <cellStyle name="Normal 76 3 2 2 2 5" xfId="34562" xr:uid="{00000000-0005-0000-0000-00002D9D0000}"/>
    <cellStyle name="Normal 76 3 2 2 3" xfId="5681" xr:uid="{00000000-0005-0000-0000-00002E9D0000}"/>
    <cellStyle name="Normal 76 3 2 2 3 2" xfId="13395" xr:uid="{00000000-0005-0000-0000-00002F9D0000}"/>
    <cellStyle name="Normal 76 3 2 2 3 2 2" xfId="28790" xr:uid="{00000000-0005-0000-0000-0000309D0000}"/>
    <cellStyle name="Normal 76 3 2 2 3 2 3" xfId="44185" xr:uid="{00000000-0005-0000-0000-0000319D0000}"/>
    <cellStyle name="Normal 76 3 2 2 3 3" xfId="21092" xr:uid="{00000000-0005-0000-0000-0000329D0000}"/>
    <cellStyle name="Normal 76 3 2 2 3 4" xfId="36487" xr:uid="{00000000-0005-0000-0000-0000339D0000}"/>
    <cellStyle name="Normal 76 3 2 2 4" xfId="9546" xr:uid="{00000000-0005-0000-0000-0000349D0000}"/>
    <cellStyle name="Normal 76 3 2 2 4 2" xfId="24941" xr:uid="{00000000-0005-0000-0000-0000359D0000}"/>
    <cellStyle name="Normal 76 3 2 2 4 3" xfId="40336" xr:uid="{00000000-0005-0000-0000-0000369D0000}"/>
    <cellStyle name="Normal 76 3 2 2 5" xfId="17243" xr:uid="{00000000-0005-0000-0000-0000379D0000}"/>
    <cellStyle name="Normal 76 3 2 2 6" xfId="32638" xr:uid="{00000000-0005-0000-0000-0000389D0000}"/>
    <cellStyle name="Normal 76 3 2 3" xfId="2770" xr:uid="{00000000-0005-0000-0000-0000399D0000}"/>
    <cellStyle name="Normal 76 3 2 3 2" xfId="6643" xr:uid="{00000000-0005-0000-0000-00003A9D0000}"/>
    <cellStyle name="Normal 76 3 2 3 2 2" xfId="14357" xr:uid="{00000000-0005-0000-0000-00003B9D0000}"/>
    <cellStyle name="Normal 76 3 2 3 2 2 2" xfId="29752" xr:uid="{00000000-0005-0000-0000-00003C9D0000}"/>
    <cellStyle name="Normal 76 3 2 3 2 2 3" xfId="45147" xr:uid="{00000000-0005-0000-0000-00003D9D0000}"/>
    <cellStyle name="Normal 76 3 2 3 2 3" xfId="22054" xr:uid="{00000000-0005-0000-0000-00003E9D0000}"/>
    <cellStyle name="Normal 76 3 2 3 2 4" xfId="37449" xr:uid="{00000000-0005-0000-0000-00003F9D0000}"/>
    <cellStyle name="Normal 76 3 2 3 3" xfId="10508" xr:uid="{00000000-0005-0000-0000-0000409D0000}"/>
    <cellStyle name="Normal 76 3 2 3 3 2" xfId="25903" xr:uid="{00000000-0005-0000-0000-0000419D0000}"/>
    <cellStyle name="Normal 76 3 2 3 3 3" xfId="41298" xr:uid="{00000000-0005-0000-0000-0000429D0000}"/>
    <cellStyle name="Normal 76 3 2 3 4" xfId="18205" xr:uid="{00000000-0005-0000-0000-0000439D0000}"/>
    <cellStyle name="Normal 76 3 2 3 5" xfId="33600" xr:uid="{00000000-0005-0000-0000-0000449D0000}"/>
    <cellStyle name="Normal 76 3 2 4" xfId="4719" xr:uid="{00000000-0005-0000-0000-0000459D0000}"/>
    <cellStyle name="Normal 76 3 2 4 2" xfId="12433" xr:uid="{00000000-0005-0000-0000-0000469D0000}"/>
    <cellStyle name="Normal 76 3 2 4 2 2" xfId="27828" xr:uid="{00000000-0005-0000-0000-0000479D0000}"/>
    <cellStyle name="Normal 76 3 2 4 2 3" xfId="43223" xr:uid="{00000000-0005-0000-0000-0000489D0000}"/>
    <cellStyle name="Normal 76 3 2 4 3" xfId="20130" xr:uid="{00000000-0005-0000-0000-0000499D0000}"/>
    <cellStyle name="Normal 76 3 2 4 4" xfId="35525" xr:uid="{00000000-0005-0000-0000-00004A9D0000}"/>
    <cellStyle name="Normal 76 3 2 5" xfId="8584" xr:uid="{00000000-0005-0000-0000-00004B9D0000}"/>
    <cellStyle name="Normal 76 3 2 5 2" xfId="23979" xr:uid="{00000000-0005-0000-0000-00004C9D0000}"/>
    <cellStyle name="Normal 76 3 2 5 3" xfId="39374" xr:uid="{00000000-0005-0000-0000-00004D9D0000}"/>
    <cellStyle name="Normal 76 3 2 6" xfId="16281" xr:uid="{00000000-0005-0000-0000-00004E9D0000}"/>
    <cellStyle name="Normal 76 3 2 7" xfId="31676" xr:uid="{00000000-0005-0000-0000-00004F9D0000}"/>
    <cellStyle name="Normal 76 3 3" xfId="1322" xr:uid="{00000000-0005-0000-0000-0000509D0000}"/>
    <cellStyle name="Normal 76 3 3 2" xfId="3251" xr:uid="{00000000-0005-0000-0000-0000519D0000}"/>
    <cellStyle name="Normal 76 3 3 2 2" xfId="7124" xr:uid="{00000000-0005-0000-0000-0000529D0000}"/>
    <cellStyle name="Normal 76 3 3 2 2 2" xfId="14838" xr:uid="{00000000-0005-0000-0000-0000539D0000}"/>
    <cellStyle name="Normal 76 3 3 2 2 2 2" xfId="30233" xr:uid="{00000000-0005-0000-0000-0000549D0000}"/>
    <cellStyle name="Normal 76 3 3 2 2 2 3" xfId="45628" xr:uid="{00000000-0005-0000-0000-0000559D0000}"/>
    <cellStyle name="Normal 76 3 3 2 2 3" xfId="22535" xr:uid="{00000000-0005-0000-0000-0000569D0000}"/>
    <cellStyle name="Normal 76 3 3 2 2 4" xfId="37930" xr:uid="{00000000-0005-0000-0000-0000579D0000}"/>
    <cellStyle name="Normal 76 3 3 2 3" xfId="10989" xr:uid="{00000000-0005-0000-0000-0000589D0000}"/>
    <cellStyle name="Normal 76 3 3 2 3 2" xfId="26384" xr:uid="{00000000-0005-0000-0000-0000599D0000}"/>
    <cellStyle name="Normal 76 3 3 2 3 3" xfId="41779" xr:uid="{00000000-0005-0000-0000-00005A9D0000}"/>
    <cellStyle name="Normal 76 3 3 2 4" xfId="18686" xr:uid="{00000000-0005-0000-0000-00005B9D0000}"/>
    <cellStyle name="Normal 76 3 3 2 5" xfId="34081" xr:uid="{00000000-0005-0000-0000-00005C9D0000}"/>
    <cellStyle name="Normal 76 3 3 3" xfId="5200" xr:uid="{00000000-0005-0000-0000-00005D9D0000}"/>
    <cellStyle name="Normal 76 3 3 3 2" xfId="12914" xr:uid="{00000000-0005-0000-0000-00005E9D0000}"/>
    <cellStyle name="Normal 76 3 3 3 2 2" xfId="28309" xr:uid="{00000000-0005-0000-0000-00005F9D0000}"/>
    <cellStyle name="Normal 76 3 3 3 2 3" xfId="43704" xr:uid="{00000000-0005-0000-0000-0000609D0000}"/>
    <cellStyle name="Normal 76 3 3 3 3" xfId="20611" xr:uid="{00000000-0005-0000-0000-0000619D0000}"/>
    <cellStyle name="Normal 76 3 3 3 4" xfId="36006" xr:uid="{00000000-0005-0000-0000-0000629D0000}"/>
    <cellStyle name="Normal 76 3 3 4" xfId="9065" xr:uid="{00000000-0005-0000-0000-0000639D0000}"/>
    <cellStyle name="Normal 76 3 3 4 2" xfId="24460" xr:uid="{00000000-0005-0000-0000-0000649D0000}"/>
    <cellStyle name="Normal 76 3 3 4 3" xfId="39855" xr:uid="{00000000-0005-0000-0000-0000659D0000}"/>
    <cellStyle name="Normal 76 3 3 5" xfId="16762" xr:uid="{00000000-0005-0000-0000-0000669D0000}"/>
    <cellStyle name="Normal 76 3 3 6" xfId="32157" xr:uid="{00000000-0005-0000-0000-0000679D0000}"/>
    <cellStyle name="Normal 76 3 4" xfId="2289" xr:uid="{00000000-0005-0000-0000-0000689D0000}"/>
    <cellStyle name="Normal 76 3 4 2" xfId="6162" xr:uid="{00000000-0005-0000-0000-0000699D0000}"/>
    <cellStyle name="Normal 76 3 4 2 2" xfId="13876" xr:uid="{00000000-0005-0000-0000-00006A9D0000}"/>
    <cellStyle name="Normal 76 3 4 2 2 2" xfId="29271" xr:uid="{00000000-0005-0000-0000-00006B9D0000}"/>
    <cellStyle name="Normal 76 3 4 2 2 3" xfId="44666" xr:uid="{00000000-0005-0000-0000-00006C9D0000}"/>
    <cellStyle name="Normal 76 3 4 2 3" xfId="21573" xr:uid="{00000000-0005-0000-0000-00006D9D0000}"/>
    <cellStyle name="Normal 76 3 4 2 4" xfId="36968" xr:uid="{00000000-0005-0000-0000-00006E9D0000}"/>
    <cellStyle name="Normal 76 3 4 3" xfId="10027" xr:uid="{00000000-0005-0000-0000-00006F9D0000}"/>
    <cellStyle name="Normal 76 3 4 3 2" xfId="25422" xr:uid="{00000000-0005-0000-0000-0000709D0000}"/>
    <cellStyle name="Normal 76 3 4 3 3" xfId="40817" xr:uid="{00000000-0005-0000-0000-0000719D0000}"/>
    <cellStyle name="Normal 76 3 4 4" xfId="17724" xr:uid="{00000000-0005-0000-0000-0000729D0000}"/>
    <cellStyle name="Normal 76 3 4 5" xfId="33119" xr:uid="{00000000-0005-0000-0000-0000739D0000}"/>
    <cellStyle name="Normal 76 3 5" xfId="4238" xr:uid="{00000000-0005-0000-0000-0000749D0000}"/>
    <cellStyle name="Normal 76 3 5 2" xfId="11952" xr:uid="{00000000-0005-0000-0000-0000759D0000}"/>
    <cellStyle name="Normal 76 3 5 2 2" xfId="27347" xr:uid="{00000000-0005-0000-0000-0000769D0000}"/>
    <cellStyle name="Normal 76 3 5 2 3" xfId="42742" xr:uid="{00000000-0005-0000-0000-0000779D0000}"/>
    <cellStyle name="Normal 76 3 5 3" xfId="19649" xr:uid="{00000000-0005-0000-0000-0000789D0000}"/>
    <cellStyle name="Normal 76 3 5 4" xfId="35044" xr:uid="{00000000-0005-0000-0000-0000799D0000}"/>
    <cellStyle name="Normal 76 3 6" xfId="8103" xr:uid="{00000000-0005-0000-0000-00007A9D0000}"/>
    <cellStyle name="Normal 76 3 6 2" xfId="23498" xr:uid="{00000000-0005-0000-0000-00007B9D0000}"/>
    <cellStyle name="Normal 76 3 6 3" xfId="38893" xr:uid="{00000000-0005-0000-0000-00007C9D0000}"/>
    <cellStyle name="Normal 76 3 7" xfId="15800" xr:uid="{00000000-0005-0000-0000-00007D9D0000}"/>
    <cellStyle name="Normal 76 3 8" xfId="31195" xr:uid="{00000000-0005-0000-0000-00007E9D0000}"/>
    <cellStyle name="Normal 76 4" xfId="616" xr:uid="{00000000-0005-0000-0000-00007F9D0000}"/>
    <cellStyle name="Normal 76 4 2" xfId="1582" xr:uid="{00000000-0005-0000-0000-0000809D0000}"/>
    <cellStyle name="Normal 76 4 2 2" xfId="3511" xr:uid="{00000000-0005-0000-0000-0000819D0000}"/>
    <cellStyle name="Normal 76 4 2 2 2" xfId="7384" xr:uid="{00000000-0005-0000-0000-0000829D0000}"/>
    <cellStyle name="Normal 76 4 2 2 2 2" xfId="15098" xr:uid="{00000000-0005-0000-0000-0000839D0000}"/>
    <cellStyle name="Normal 76 4 2 2 2 2 2" xfId="30493" xr:uid="{00000000-0005-0000-0000-0000849D0000}"/>
    <cellStyle name="Normal 76 4 2 2 2 2 3" xfId="45888" xr:uid="{00000000-0005-0000-0000-0000859D0000}"/>
    <cellStyle name="Normal 76 4 2 2 2 3" xfId="22795" xr:uid="{00000000-0005-0000-0000-0000869D0000}"/>
    <cellStyle name="Normal 76 4 2 2 2 4" xfId="38190" xr:uid="{00000000-0005-0000-0000-0000879D0000}"/>
    <cellStyle name="Normal 76 4 2 2 3" xfId="11249" xr:uid="{00000000-0005-0000-0000-0000889D0000}"/>
    <cellStyle name="Normal 76 4 2 2 3 2" xfId="26644" xr:uid="{00000000-0005-0000-0000-0000899D0000}"/>
    <cellStyle name="Normal 76 4 2 2 3 3" xfId="42039" xr:uid="{00000000-0005-0000-0000-00008A9D0000}"/>
    <cellStyle name="Normal 76 4 2 2 4" xfId="18946" xr:uid="{00000000-0005-0000-0000-00008B9D0000}"/>
    <cellStyle name="Normal 76 4 2 2 5" xfId="34341" xr:uid="{00000000-0005-0000-0000-00008C9D0000}"/>
    <cellStyle name="Normal 76 4 2 3" xfId="5460" xr:uid="{00000000-0005-0000-0000-00008D9D0000}"/>
    <cellStyle name="Normal 76 4 2 3 2" xfId="13174" xr:uid="{00000000-0005-0000-0000-00008E9D0000}"/>
    <cellStyle name="Normal 76 4 2 3 2 2" xfId="28569" xr:uid="{00000000-0005-0000-0000-00008F9D0000}"/>
    <cellStyle name="Normal 76 4 2 3 2 3" xfId="43964" xr:uid="{00000000-0005-0000-0000-0000909D0000}"/>
    <cellStyle name="Normal 76 4 2 3 3" xfId="20871" xr:uid="{00000000-0005-0000-0000-0000919D0000}"/>
    <cellStyle name="Normal 76 4 2 3 4" xfId="36266" xr:uid="{00000000-0005-0000-0000-0000929D0000}"/>
    <cellStyle name="Normal 76 4 2 4" xfId="9325" xr:uid="{00000000-0005-0000-0000-0000939D0000}"/>
    <cellStyle name="Normal 76 4 2 4 2" xfId="24720" xr:uid="{00000000-0005-0000-0000-0000949D0000}"/>
    <cellStyle name="Normal 76 4 2 4 3" xfId="40115" xr:uid="{00000000-0005-0000-0000-0000959D0000}"/>
    <cellStyle name="Normal 76 4 2 5" xfId="17022" xr:uid="{00000000-0005-0000-0000-0000969D0000}"/>
    <cellStyle name="Normal 76 4 2 6" xfId="32417" xr:uid="{00000000-0005-0000-0000-0000979D0000}"/>
    <cellStyle name="Normal 76 4 3" xfId="2549" xr:uid="{00000000-0005-0000-0000-0000989D0000}"/>
    <cellStyle name="Normal 76 4 3 2" xfId="6422" xr:uid="{00000000-0005-0000-0000-0000999D0000}"/>
    <cellStyle name="Normal 76 4 3 2 2" xfId="14136" xr:uid="{00000000-0005-0000-0000-00009A9D0000}"/>
    <cellStyle name="Normal 76 4 3 2 2 2" xfId="29531" xr:uid="{00000000-0005-0000-0000-00009B9D0000}"/>
    <cellStyle name="Normal 76 4 3 2 2 3" xfId="44926" xr:uid="{00000000-0005-0000-0000-00009C9D0000}"/>
    <cellStyle name="Normal 76 4 3 2 3" xfId="21833" xr:uid="{00000000-0005-0000-0000-00009D9D0000}"/>
    <cellStyle name="Normal 76 4 3 2 4" xfId="37228" xr:uid="{00000000-0005-0000-0000-00009E9D0000}"/>
    <cellStyle name="Normal 76 4 3 3" xfId="10287" xr:uid="{00000000-0005-0000-0000-00009F9D0000}"/>
    <cellStyle name="Normal 76 4 3 3 2" xfId="25682" xr:uid="{00000000-0005-0000-0000-0000A09D0000}"/>
    <cellStyle name="Normal 76 4 3 3 3" xfId="41077" xr:uid="{00000000-0005-0000-0000-0000A19D0000}"/>
    <cellStyle name="Normal 76 4 3 4" xfId="17984" xr:uid="{00000000-0005-0000-0000-0000A29D0000}"/>
    <cellStyle name="Normal 76 4 3 5" xfId="33379" xr:uid="{00000000-0005-0000-0000-0000A39D0000}"/>
    <cellStyle name="Normal 76 4 4" xfId="4498" xr:uid="{00000000-0005-0000-0000-0000A49D0000}"/>
    <cellStyle name="Normal 76 4 4 2" xfId="12212" xr:uid="{00000000-0005-0000-0000-0000A59D0000}"/>
    <cellStyle name="Normal 76 4 4 2 2" xfId="27607" xr:uid="{00000000-0005-0000-0000-0000A69D0000}"/>
    <cellStyle name="Normal 76 4 4 2 3" xfId="43002" xr:uid="{00000000-0005-0000-0000-0000A79D0000}"/>
    <cellStyle name="Normal 76 4 4 3" xfId="19909" xr:uid="{00000000-0005-0000-0000-0000A89D0000}"/>
    <cellStyle name="Normal 76 4 4 4" xfId="35304" xr:uid="{00000000-0005-0000-0000-0000A99D0000}"/>
    <cellStyle name="Normal 76 4 5" xfId="8363" xr:uid="{00000000-0005-0000-0000-0000AA9D0000}"/>
    <cellStyle name="Normal 76 4 5 2" xfId="23758" xr:uid="{00000000-0005-0000-0000-0000AB9D0000}"/>
    <cellStyle name="Normal 76 4 5 3" xfId="39153" xr:uid="{00000000-0005-0000-0000-0000AC9D0000}"/>
    <cellStyle name="Normal 76 4 6" xfId="16060" xr:uid="{00000000-0005-0000-0000-0000AD9D0000}"/>
    <cellStyle name="Normal 76 4 7" xfId="31455" xr:uid="{00000000-0005-0000-0000-0000AE9D0000}"/>
    <cellStyle name="Normal 76 5" xfId="1101" xr:uid="{00000000-0005-0000-0000-0000AF9D0000}"/>
    <cellStyle name="Normal 76 5 2" xfId="3030" xr:uid="{00000000-0005-0000-0000-0000B09D0000}"/>
    <cellStyle name="Normal 76 5 2 2" xfId="6903" xr:uid="{00000000-0005-0000-0000-0000B19D0000}"/>
    <cellStyle name="Normal 76 5 2 2 2" xfId="14617" xr:uid="{00000000-0005-0000-0000-0000B29D0000}"/>
    <cellStyle name="Normal 76 5 2 2 2 2" xfId="30012" xr:uid="{00000000-0005-0000-0000-0000B39D0000}"/>
    <cellStyle name="Normal 76 5 2 2 2 3" xfId="45407" xr:uid="{00000000-0005-0000-0000-0000B49D0000}"/>
    <cellStyle name="Normal 76 5 2 2 3" xfId="22314" xr:uid="{00000000-0005-0000-0000-0000B59D0000}"/>
    <cellStyle name="Normal 76 5 2 2 4" xfId="37709" xr:uid="{00000000-0005-0000-0000-0000B69D0000}"/>
    <cellStyle name="Normal 76 5 2 3" xfId="10768" xr:uid="{00000000-0005-0000-0000-0000B79D0000}"/>
    <cellStyle name="Normal 76 5 2 3 2" xfId="26163" xr:uid="{00000000-0005-0000-0000-0000B89D0000}"/>
    <cellStyle name="Normal 76 5 2 3 3" xfId="41558" xr:uid="{00000000-0005-0000-0000-0000B99D0000}"/>
    <cellStyle name="Normal 76 5 2 4" xfId="18465" xr:uid="{00000000-0005-0000-0000-0000BA9D0000}"/>
    <cellStyle name="Normal 76 5 2 5" xfId="33860" xr:uid="{00000000-0005-0000-0000-0000BB9D0000}"/>
    <cellStyle name="Normal 76 5 3" xfId="4979" xr:uid="{00000000-0005-0000-0000-0000BC9D0000}"/>
    <cellStyle name="Normal 76 5 3 2" xfId="12693" xr:uid="{00000000-0005-0000-0000-0000BD9D0000}"/>
    <cellStyle name="Normal 76 5 3 2 2" xfId="28088" xr:uid="{00000000-0005-0000-0000-0000BE9D0000}"/>
    <cellStyle name="Normal 76 5 3 2 3" xfId="43483" xr:uid="{00000000-0005-0000-0000-0000BF9D0000}"/>
    <cellStyle name="Normal 76 5 3 3" xfId="20390" xr:uid="{00000000-0005-0000-0000-0000C09D0000}"/>
    <cellStyle name="Normal 76 5 3 4" xfId="35785" xr:uid="{00000000-0005-0000-0000-0000C19D0000}"/>
    <cellStyle name="Normal 76 5 4" xfId="8844" xr:uid="{00000000-0005-0000-0000-0000C29D0000}"/>
    <cellStyle name="Normal 76 5 4 2" xfId="24239" xr:uid="{00000000-0005-0000-0000-0000C39D0000}"/>
    <cellStyle name="Normal 76 5 4 3" xfId="39634" xr:uid="{00000000-0005-0000-0000-0000C49D0000}"/>
    <cellStyle name="Normal 76 5 5" xfId="16541" xr:uid="{00000000-0005-0000-0000-0000C59D0000}"/>
    <cellStyle name="Normal 76 5 6" xfId="31936" xr:uid="{00000000-0005-0000-0000-0000C69D0000}"/>
    <cellStyle name="Normal 76 6" xfId="2068" xr:uid="{00000000-0005-0000-0000-0000C79D0000}"/>
    <cellStyle name="Normal 76 6 2" xfId="5941" xr:uid="{00000000-0005-0000-0000-0000C89D0000}"/>
    <cellStyle name="Normal 76 6 2 2" xfId="13655" xr:uid="{00000000-0005-0000-0000-0000C99D0000}"/>
    <cellStyle name="Normal 76 6 2 2 2" xfId="29050" xr:uid="{00000000-0005-0000-0000-0000CA9D0000}"/>
    <cellStyle name="Normal 76 6 2 2 3" xfId="44445" xr:uid="{00000000-0005-0000-0000-0000CB9D0000}"/>
    <cellStyle name="Normal 76 6 2 3" xfId="21352" xr:uid="{00000000-0005-0000-0000-0000CC9D0000}"/>
    <cellStyle name="Normal 76 6 2 4" xfId="36747" xr:uid="{00000000-0005-0000-0000-0000CD9D0000}"/>
    <cellStyle name="Normal 76 6 3" xfId="9806" xr:uid="{00000000-0005-0000-0000-0000CE9D0000}"/>
    <cellStyle name="Normal 76 6 3 2" xfId="25201" xr:uid="{00000000-0005-0000-0000-0000CF9D0000}"/>
    <cellStyle name="Normal 76 6 3 3" xfId="40596" xr:uid="{00000000-0005-0000-0000-0000D09D0000}"/>
    <cellStyle name="Normal 76 6 4" xfId="17503" xr:uid="{00000000-0005-0000-0000-0000D19D0000}"/>
    <cellStyle name="Normal 76 6 5" xfId="32898" xr:uid="{00000000-0005-0000-0000-0000D29D0000}"/>
    <cellStyle name="Normal 76 7" xfId="4027" xr:uid="{00000000-0005-0000-0000-0000D39D0000}"/>
    <cellStyle name="Normal 76 7 2" xfId="11743" xr:uid="{00000000-0005-0000-0000-0000D49D0000}"/>
    <cellStyle name="Normal 76 7 2 2" xfId="27138" xr:uid="{00000000-0005-0000-0000-0000D59D0000}"/>
    <cellStyle name="Normal 76 7 2 3" xfId="42533" xr:uid="{00000000-0005-0000-0000-0000D69D0000}"/>
    <cellStyle name="Normal 76 7 3" xfId="19440" xr:uid="{00000000-0005-0000-0000-0000D79D0000}"/>
    <cellStyle name="Normal 76 7 4" xfId="34835" xr:uid="{00000000-0005-0000-0000-0000D89D0000}"/>
    <cellStyle name="Normal 76 8" xfId="7892" xr:uid="{00000000-0005-0000-0000-0000D99D0000}"/>
    <cellStyle name="Normal 76 8 2" xfId="23289" xr:uid="{00000000-0005-0000-0000-0000DA9D0000}"/>
    <cellStyle name="Normal 76 8 3" xfId="38684" xr:uid="{00000000-0005-0000-0000-0000DB9D0000}"/>
    <cellStyle name="Normal 76 9" xfId="15579" xr:uid="{00000000-0005-0000-0000-0000DC9D0000}"/>
    <cellStyle name="Normal 77" xfId="96" xr:uid="{00000000-0005-0000-0000-0000DD9D0000}"/>
    <cellStyle name="Normal 77 10" xfId="30975" xr:uid="{00000000-0005-0000-0000-0000DE9D0000}"/>
    <cellStyle name="Normal 77 2" xfId="204" xr:uid="{00000000-0005-0000-0000-0000DF9D0000}"/>
    <cellStyle name="Normal 77 2 2" xfId="457" xr:uid="{00000000-0005-0000-0000-0000E09D0000}"/>
    <cellStyle name="Normal 77 2 2 2" xfId="942" xr:uid="{00000000-0005-0000-0000-0000E19D0000}"/>
    <cellStyle name="Normal 77 2 2 2 2" xfId="1908" xr:uid="{00000000-0005-0000-0000-0000E29D0000}"/>
    <cellStyle name="Normal 77 2 2 2 2 2" xfId="3837" xr:uid="{00000000-0005-0000-0000-0000E39D0000}"/>
    <cellStyle name="Normal 77 2 2 2 2 2 2" xfId="7710" xr:uid="{00000000-0005-0000-0000-0000E49D0000}"/>
    <cellStyle name="Normal 77 2 2 2 2 2 2 2" xfId="15424" xr:uid="{00000000-0005-0000-0000-0000E59D0000}"/>
    <cellStyle name="Normal 77 2 2 2 2 2 2 2 2" xfId="30819" xr:uid="{00000000-0005-0000-0000-0000E69D0000}"/>
    <cellStyle name="Normal 77 2 2 2 2 2 2 2 3" xfId="46214" xr:uid="{00000000-0005-0000-0000-0000E79D0000}"/>
    <cellStyle name="Normal 77 2 2 2 2 2 2 3" xfId="23121" xr:uid="{00000000-0005-0000-0000-0000E89D0000}"/>
    <cellStyle name="Normal 77 2 2 2 2 2 2 4" xfId="38516" xr:uid="{00000000-0005-0000-0000-0000E99D0000}"/>
    <cellStyle name="Normal 77 2 2 2 2 2 3" xfId="11575" xr:uid="{00000000-0005-0000-0000-0000EA9D0000}"/>
    <cellStyle name="Normal 77 2 2 2 2 2 3 2" xfId="26970" xr:uid="{00000000-0005-0000-0000-0000EB9D0000}"/>
    <cellStyle name="Normal 77 2 2 2 2 2 3 3" xfId="42365" xr:uid="{00000000-0005-0000-0000-0000EC9D0000}"/>
    <cellStyle name="Normal 77 2 2 2 2 2 4" xfId="19272" xr:uid="{00000000-0005-0000-0000-0000ED9D0000}"/>
    <cellStyle name="Normal 77 2 2 2 2 2 5" xfId="34667" xr:uid="{00000000-0005-0000-0000-0000EE9D0000}"/>
    <cellStyle name="Normal 77 2 2 2 2 3" xfId="5786" xr:uid="{00000000-0005-0000-0000-0000EF9D0000}"/>
    <cellStyle name="Normal 77 2 2 2 2 3 2" xfId="13500" xr:uid="{00000000-0005-0000-0000-0000F09D0000}"/>
    <cellStyle name="Normal 77 2 2 2 2 3 2 2" xfId="28895" xr:uid="{00000000-0005-0000-0000-0000F19D0000}"/>
    <cellStyle name="Normal 77 2 2 2 2 3 2 3" xfId="44290" xr:uid="{00000000-0005-0000-0000-0000F29D0000}"/>
    <cellStyle name="Normal 77 2 2 2 2 3 3" xfId="21197" xr:uid="{00000000-0005-0000-0000-0000F39D0000}"/>
    <cellStyle name="Normal 77 2 2 2 2 3 4" xfId="36592" xr:uid="{00000000-0005-0000-0000-0000F49D0000}"/>
    <cellStyle name="Normal 77 2 2 2 2 4" xfId="9651" xr:uid="{00000000-0005-0000-0000-0000F59D0000}"/>
    <cellStyle name="Normal 77 2 2 2 2 4 2" xfId="25046" xr:uid="{00000000-0005-0000-0000-0000F69D0000}"/>
    <cellStyle name="Normal 77 2 2 2 2 4 3" xfId="40441" xr:uid="{00000000-0005-0000-0000-0000F79D0000}"/>
    <cellStyle name="Normal 77 2 2 2 2 5" xfId="17348" xr:uid="{00000000-0005-0000-0000-0000F89D0000}"/>
    <cellStyle name="Normal 77 2 2 2 2 6" xfId="32743" xr:uid="{00000000-0005-0000-0000-0000F99D0000}"/>
    <cellStyle name="Normal 77 2 2 2 3" xfId="2875" xr:uid="{00000000-0005-0000-0000-0000FA9D0000}"/>
    <cellStyle name="Normal 77 2 2 2 3 2" xfId="6748" xr:uid="{00000000-0005-0000-0000-0000FB9D0000}"/>
    <cellStyle name="Normal 77 2 2 2 3 2 2" xfId="14462" xr:uid="{00000000-0005-0000-0000-0000FC9D0000}"/>
    <cellStyle name="Normal 77 2 2 2 3 2 2 2" xfId="29857" xr:uid="{00000000-0005-0000-0000-0000FD9D0000}"/>
    <cellStyle name="Normal 77 2 2 2 3 2 2 3" xfId="45252" xr:uid="{00000000-0005-0000-0000-0000FE9D0000}"/>
    <cellStyle name="Normal 77 2 2 2 3 2 3" xfId="22159" xr:uid="{00000000-0005-0000-0000-0000FF9D0000}"/>
    <cellStyle name="Normal 77 2 2 2 3 2 4" xfId="37554" xr:uid="{00000000-0005-0000-0000-0000009E0000}"/>
    <cellStyle name="Normal 77 2 2 2 3 3" xfId="10613" xr:uid="{00000000-0005-0000-0000-0000019E0000}"/>
    <cellStyle name="Normal 77 2 2 2 3 3 2" xfId="26008" xr:uid="{00000000-0005-0000-0000-0000029E0000}"/>
    <cellStyle name="Normal 77 2 2 2 3 3 3" xfId="41403" xr:uid="{00000000-0005-0000-0000-0000039E0000}"/>
    <cellStyle name="Normal 77 2 2 2 3 4" xfId="18310" xr:uid="{00000000-0005-0000-0000-0000049E0000}"/>
    <cellStyle name="Normal 77 2 2 2 3 5" xfId="33705" xr:uid="{00000000-0005-0000-0000-0000059E0000}"/>
    <cellStyle name="Normal 77 2 2 2 4" xfId="4824" xr:uid="{00000000-0005-0000-0000-0000069E0000}"/>
    <cellStyle name="Normal 77 2 2 2 4 2" xfId="12538" xr:uid="{00000000-0005-0000-0000-0000079E0000}"/>
    <cellStyle name="Normal 77 2 2 2 4 2 2" xfId="27933" xr:uid="{00000000-0005-0000-0000-0000089E0000}"/>
    <cellStyle name="Normal 77 2 2 2 4 2 3" xfId="43328" xr:uid="{00000000-0005-0000-0000-0000099E0000}"/>
    <cellStyle name="Normal 77 2 2 2 4 3" xfId="20235" xr:uid="{00000000-0005-0000-0000-00000A9E0000}"/>
    <cellStyle name="Normal 77 2 2 2 4 4" xfId="35630" xr:uid="{00000000-0005-0000-0000-00000B9E0000}"/>
    <cellStyle name="Normal 77 2 2 2 5" xfId="8689" xr:uid="{00000000-0005-0000-0000-00000C9E0000}"/>
    <cellStyle name="Normal 77 2 2 2 5 2" xfId="24084" xr:uid="{00000000-0005-0000-0000-00000D9E0000}"/>
    <cellStyle name="Normal 77 2 2 2 5 3" xfId="39479" xr:uid="{00000000-0005-0000-0000-00000E9E0000}"/>
    <cellStyle name="Normal 77 2 2 2 6" xfId="16386" xr:uid="{00000000-0005-0000-0000-00000F9E0000}"/>
    <cellStyle name="Normal 77 2 2 2 7" xfId="31781" xr:uid="{00000000-0005-0000-0000-0000109E0000}"/>
    <cellStyle name="Normal 77 2 2 3" xfId="1427" xr:uid="{00000000-0005-0000-0000-0000119E0000}"/>
    <cellStyle name="Normal 77 2 2 3 2" xfId="3356" xr:uid="{00000000-0005-0000-0000-0000129E0000}"/>
    <cellStyle name="Normal 77 2 2 3 2 2" xfId="7229" xr:uid="{00000000-0005-0000-0000-0000139E0000}"/>
    <cellStyle name="Normal 77 2 2 3 2 2 2" xfId="14943" xr:uid="{00000000-0005-0000-0000-0000149E0000}"/>
    <cellStyle name="Normal 77 2 2 3 2 2 2 2" xfId="30338" xr:uid="{00000000-0005-0000-0000-0000159E0000}"/>
    <cellStyle name="Normal 77 2 2 3 2 2 2 3" xfId="45733" xr:uid="{00000000-0005-0000-0000-0000169E0000}"/>
    <cellStyle name="Normal 77 2 2 3 2 2 3" xfId="22640" xr:uid="{00000000-0005-0000-0000-0000179E0000}"/>
    <cellStyle name="Normal 77 2 2 3 2 2 4" xfId="38035" xr:uid="{00000000-0005-0000-0000-0000189E0000}"/>
    <cellStyle name="Normal 77 2 2 3 2 3" xfId="11094" xr:uid="{00000000-0005-0000-0000-0000199E0000}"/>
    <cellStyle name="Normal 77 2 2 3 2 3 2" xfId="26489" xr:uid="{00000000-0005-0000-0000-00001A9E0000}"/>
    <cellStyle name="Normal 77 2 2 3 2 3 3" xfId="41884" xr:uid="{00000000-0005-0000-0000-00001B9E0000}"/>
    <cellStyle name="Normal 77 2 2 3 2 4" xfId="18791" xr:uid="{00000000-0005-0000-0000-00001C9E0000}"/>
    <cellStyle name="Normal 77 2 2 3 2 5" xfId="34186" xr:uid="{00000000-0005-0000-0000-00001D9E0000}"/>
    <cellStyle name="Normal 77 2 2 3 3" xfId="5305" xr:uid="{00000000-0005-0000-0000-00001E9E0000}"/>
    <cellStyle name="Normal 77 2 2 3 3 2" xfId="13019" xr:uid="{00000000-0005-0000-0000-00001F9E0000}"/>
    <cellStyle name="Normal 77 2 2 3 3 2 2" xfId="28414" xr:uid="{00000000-0005-0000-0000-0000209E0000}"/>
    <cellStyle name="Normal 77 2 2 3 3 2 3" xfId="43809" xr:uid="{00000000-0005-0000-0000-0000219E0000}"/>
    <cellStyle name="Normal 77 2 2 3 3 3" xfId="20716" xr:uid="{00000000-0005-0000-0000-0000229E0000}"/>
    <cellStyle name="Normal 77 2 2 3 3 4" xfId="36111" xr:uid="{00000000-0005-0000-0000-0000239E0000}"/>
    <cellStyle name="Normal 77 2 2 3 4" xfId="9170" xr:uid="{00000000-0005-0000-0000-0000249E0000}"/>
    <cellStyle name="Normal 77 2 2 3 4 2" xfId="24565" xr:uid="{00000000-0005-0000-0000-0000259E0000}"/>
    <cellStyle name="Normal 77 2 2 3 4 3" xfId="39960" xr:uid="{00000000-0005-0000-0000-0000269E0000}"/>
    <cellStyle name="Normal 77 2 2 3 5" xfId="16867" xr:uid="{00000000-0005-0000-0000-0000279E0000}"/>
    <cellStyle name="Normal 77 2 2 3 6" xfId="32262" xr:uid="{00000000-0005-0000-0000-0000289E0000}"/>
    <cellStyle name="Normal 77 2 2 4" xfId="2394" xr:uid="{00000000-0005-0000-0000-0000299E0000}"/>
    <cellStyle name="Normal 77 2 2 4 2" xfId="6267" xr:uid="{00000000-0005-0000-0000-00002A9E0000}"/>
    <cellStyle name="Normal 77 2 2 4 2 2" xfId="13981" xr:uid="{00000000-0005-0000-0000-00002B9E0000}"/>
    <cellStyle name="Normal 77 2 2 4 2 2 2" xfId="29376" xr:uid="{00000000-0005-0000-0000-00002C9E0000}"/>
    <cellStyle name="Normal 77 2 2 4 2 2 3" xfId="44771" xr:uid="{00000000-0005-0000-0000-00002D9E0000}"/>
    <cellStyle name="Normal 77 2 2 4 2 3" xfId="21678" xr:uid="{00000000-0005-0000-0000-00002E9E0000}"/>
    <cellStyle name="Normal 77 2 2 4 2 4" xfId="37073" xr:uid="{00000000-0005-0000-0000-00002F9E0000}"/>
    <cellStyle name="Normal 77 2 2 4 3" xfId="10132" xr:uid="{00000000-0005-0000-0000-0000309E0000}"/>
    <cellStyle name="Normal 77 2 2 4 3 2" xfId="25527" xr:uid="{00000000-0005-0000-0000-0000319E0000}"/>
    <cellStyle name="Normal 77 2 2 4 3 3" xfId="40922" xr:uid="{00000000-0005-0000-0000-0000329E0000}"/>
    <cellStyle name="Normal 77 2 2 4 4" xfId="17829" xr:uid="{00000000-0005-0000-0000-0000339E0000}"/>
    <cellStyle name="Normal 77 2 2 4 5" xfId="33224" xr:uid="{00000000-0005-0000-0000-0000349E0000}"/>
    <cellStyle name="Normal 77 2 2 5" xfId="4343" xr:uid="{00000000-0005-0000-0000-0000359E0000}"/>
    <cellStyle name="Normal 77 2 2 5 2" xfId="12057" xr:uid="{00000000-0005-0000-0000-0000369E0000}"/>
    <cellStyle name="Normal 77 2 2 5 2 2" xfId="27452" xr:uid="{00000000-0005-0000-0000-0000379E0000}"/>
    <cellStyle name="Normal 77 2 2 5 2 3" xfId="42847" xr:uid="{00000000-0005-0000-0000-0000389E0000}"/>
    <cellStyle name="Normal 77 2 2 5 3" xfId="19754" xr:uid="{00000000-0005-0000-0000-0000399E0000}"/>
    <cellStyle name="Normal 77 2 2 5 4" xfId="35149" xr:uid="{00000000-0005-0000-0000-00003A9E0000}"/>
    <cellStyle name="Normal 77 2 2 6" xfId="8208" xr:uid="{00000000-0005-0000-0000-00003B9E0000}"/>
    <cellStyle name="Normal 77 2 2 6 2" xfId="23603" xr:uid="{00000000-0005-0000-0000-00003C9E0000}"/>
    <cellStyle name="Normal 77 2 2 6 3" xfId="38998" xr:uid="{00000000-0005-0000-0000-00003D9E0000}"/>
    <cellStyle name="Normal 77 2 2 7" xfId="15905" xr:uid="{00000000-0005-0000-0000-00003E9E0000}"/>
    <cellStyle name="Normal 77 2 2 8" xfId="31300" xr:uid="{00000000-0005-0000-0000-00003F9E0000}"/>
    <cellStyle name="Normal 77 2 3" xfId="721" xr:uid="{00000000-0005-0000-0000-0000409E0000}"/>
    <cellStyle name="Normal 77 2 3 2" xfId="1687" xr:uid="{00000000-0005-0000-0000-0000419E0000}"/>
    <cellStyle name="Normal 77 2 3 2 2" xfId="3616" xr:uid="{00000000-0005-0000-0000-0000429E0000}"/>
    <cellStyle name="Normal 77 2 3 2 2 2" xfId="7489" xr:uid="{00000000-0005-0000-0000-0000439E0000}"/>
    <cellStyle name="Normal 77 2 3 2 2 2 2" xfId="15203" xr:uid="{00000000-0005-0000-0000-0000449E0000}"/>
    <cellStyle name="Normal 77 2 3 2 2 2 2 2" xfId="30598" xr:uid="{00000000-0005-0000-0000-0000459E0000}"/>
    <cellStyle name="Normal 77 2 3 2 2 2 2 3" xfId="45993" xr:uid="{00000000-0005-0000-0000-0000469E0000}"/>
    <cellStyle name="Normal 77 2 3 2 2 2 3" xfId="22900" xr:uid="{00000000-0005-0000-0000-0000479E0000}"/>
    <cellStyle name="Normal 77 2 3 2 2 2 4" xfId="38295" xr:uid="{00000000-0005-0000-0000-0000489E0000}"/>
    <cellStyle name="Normal 77 2 3 2 2 3" xfId="11354" xr:uid="{00000000-0005-0000-0000-0000499E0000}"/>
    <cellStyle name="Normal 77 2 3 2 2 3 2" xfId="26749" xr:uid="{00000000-0005-0000-0000-00004A9E0000}"/>
    <cellStyle name="Normal 77 2 3 2 2 3 3" xfId="42144" xr:uid="{00000000-0005-0000-0000-00004B9E0000}"/>
    <cellStyle name="Normal 77 2 3 2 2 4" xfId="19051" xr:uid="{00000000-0005-0000-0000-00004C9E0000}"/>
    <cellStyle name="Normal 77 2 3 2 2 5" xfId="34446" xr:uid="{00000000-0005-0000-0000-00004D9E0000}"/>
    <cellStyle name="Normal 77 2 3 2 3" xfId="5565" xr:uid="{00000000-0005-0000-0000-00004E9E0000}"/>
    <cellStyle name="Normal 77 2 3 2 3 2" xfId="13279" xr:uid="{00000000-0005-0000-0000-00004F9E0000}"/>
    <cellStyle name="Normal 77 2 3 2 3 2 2" xfId="28674" xr:uid="{00000000-0005-0000-0000-0000509E0000}"/>
    <cellStyle name="Normal 77 2 3 2 3 2 3" xfId="44069" xr:uid="{00000000-0005-0000-0000-0000519E0000}"/>
    <cellStyle name="Normal 77 2 3 2 3 3" xfId="20976" xr:uid="{00000000-0005-0000-0000-0000529E0000}"/>
    <cellStyle name="Normal 77 2 3 2 3 4" xfId="36371" xr:uid="{00000000-0005-0000-0000-0000539E0000}"/>
    <cellStyle name="Normal 77 2 3 2 4" xfId="9430" xr:uid="{00000000-0005-0000-0000-0000549E0000}"/>
    <cellStyle name="Normal 77 2 3 2 4 2" xfId="24825" xr:uid="{00000000-0005-0000-0000-0000559E0000}"/>
    <cellStyle name="Normal 77 2 3 2 4 3" xfId="40220" xr:uid="{00000000-0005-0000-0000-0000569E0000}"/>
    <cellStyle name="Normal 77 2 3 2 5" xfId="17127" xr:uid="{00000000-0005-0000-0000-0000579E0000}"/>
    <cellStyle name="Normal 77 2 3 2 6" xfId="32522" xr:uid="{00000000-0005-0000-0000-0000589E0000}"/>
    <cellStyle name="Normal 77 2 3 3" xfId="2654" xr:uid="{00000000-0005-0000-0000-0000599E0000}"/>
    <cellStyle name="Normal 77 2 3 3 2" xfId="6527" xr:uid="{00000000-0005-0000-0000-00005A9E0000}"/>
    <cellStyle name="Normal 77 2 3 3 2 2" xfId="14241" xr:uid="{00000000-0005-0000-0000-00005B9E0000}"/>
    <cellStyle name="Normal 77 2 3 3 2 2 2" xfId="29636" xr:uid="{00000000-0005-0000-0000-00005C9E0000}"/>
    <cellStyle name="Normal 77 2 3 3 2 2 3" xfId="45031" xr:uid="{00000000-0005-0000-0000-00005D9E0000}"/>
    <cellStyle name="Normal 77 2 3 3 2 3" xfId="21938" xr:uid="{00000000-0005-0000-0000-00005E9E0000}"/>
    <cellStyle name="Normal 77 2 3 3 2 4" xfId="37333" xr:uid="{00000000-0005-0000-0000-00005F9E0000}"/>
    <cellStyle name="Normal 77 2 3 3 3" xfId="10392" xr:uid="{00000000-0005-0000-0000-0000609E0000}"/>
    <cellStyle name="Normal 77 2 3 3 3 2" xfId="25787" xr:uid="{00000000-0005-0000-0000-0000619E0000}"/>
    <cellStyle name="Normal 77 2 3 3 3 3" xfId="41182" xr:uid="{00000000-0005-0000-0000-0000629E0000}"/>
    <cellStyle name="Normal 77 2 3 3 4" xfId="18089" xr:uid="{00000000-0005-0000-0000-0000639E0000}"/>
    <cellStyle name="Normal 77 2 3 3 5" xfId="33484" xr:uid="{00000000-0005-0000-0000-0000649E0000}"/>
    <cellStyle name="Normal 77 2 3 4" xfId="4603" xr:uid="{00000000-0005-0000-0000-0000659E0000}"/>
    <cellStyle name="Normal 77 2 3 4 2" xfId="12317" xr:uid="{00000000-0005-0000-0000-0000669E0000}"/>
    <cellStyle name="Normal 77 2 3 4 2 2" xfId="27712" xr:uid="{00000000-0005-0000-0000-0000679E0000}"/>
    <cellStyle name="Normal 77 2 3 4 2 3" xfId="43107" xr:uid="{00000000-0005-0000-0000-0000689E0000}"/>
    <cellStyle name="Normal 77 2 3 4 3" xfId="20014" xr:uid="{00000000-0005-0000-0000-0000699E0000}"/>
    <cellStyle name="Normal 77 2 3 4 4" xfId="35409" xr:uid="{00000000-0005-0000-0000-00006A9E0000}"/>
    <cellStyle name="Normal 77 2 3 5" xfId="8468" xr:uid="{00000000-0005-0000-0000-00006B9E0000}"/>
    <cellStyle name="Normal 77 2 3 5 2" xfId="23863" xr:uid="{00000000-0005-0000-0000-00006C9E0000}"/>
    <cellStyle name="Normal 77 2 3 5 3" xfId="39258" xr:uid="{00000000-0005-0000-0000-00006D9E0000}"/>
    <cellStyle name="Normal 77 2 3 6" xfId="16165" xr:uid="{00000000-0005-0000-0000-00006E9E0000}"/>
    <cellStyle name="Normal 77 2 3 7" xfId="31560" xr:uid="{00000000-0005-0000-0000-00006F9E0000}"/>
    <cellStyle name="Normal 77 2 4" xfId="1206" xr:uid="{00000000-0005-0000-0000-0000709E0000}"/>
    <cellStyle name="Normal 77 2 4 2" xfId="3135" xr:uid="{00000000-0005-0000-0000-0000719E0000}"/>
    <cellStyle name="Normal 77 2 4 2 2" xfId="7008" xr:uid="{00000000-0005-0000-0000-0000729E0000}"/>
    <cellStyle name="Normal 77 2 4 2 2 2" xfId="14722" xr:uid="{00000000-0005-0000-0000-0000739E0000}"/>
    <cellStyle name="Normal 77 2 4 2 2 2 2" xfId="30117" xr:uid="{00000000-0005-0000-0000-0000749E0000}"/>
    <cellStyle name="Normal 77 2 4 2 2 2 3" xfId="45512" xr:uid="{00000000-0005-0000-0000-0000759E0000}"/>
    <cellStyle name="Normal 77 2 4 2 2 3" xfId="22419" xr:uid="{00000000-0005-0000-0000-0000769E0000}"/>
    <cellStyle name="Normal 77 2 4 2 2 4" xfId="37814" xr:uid="{00000000-0005-0000-0000-0000779E0000}"/>
    <cellStyle name="Normal 77 2 4 2 3" xfId="10873" xr:uid="{00000000-0005-0000-0000-0000789E0000}"/>
    <cellStyle name="Normal 77 2 4 2 3 2" xfId="26268" xr:uid="{00000000-0005-0000-0000-0000799E0000}"/>
    <cellStyle name="Normal 77 2 4 2 3 3" xfId="41663" xr:uid="{00000000-0005-0000-0000-00007A9E0000}"/>
    <cellStyle name="Normal 77 2 4 2 4" xfId="18570" xr:uid="{00000000-0005-0000-0000-00007B9E0000}"/>
    <cellStyle name="Normal 77 2 4 2 5" xfId="33965" xr:uid="{00000000-0005-0000-0000-00007C9E0000}"/>
    <cellStyle name="Normal 77 2 4 3" xfId="5084" xr:uid="{00000000-0005-0000-0000-00007D9E0000}"/>
    <cellStyle name="Normal 77 2 4 3 2" xfId="12798" xr:uid="{00000000-0005-0000-0000-00007E9E0000}"/>
    <cellStyle name="Normal 77 2 4 3 2 2" xfId="28193" xr:uid="{00000000-0005-0000-0000-00007F9E0000}"/>
    <cellStyle name="Normal 77 2 4 3 2 3" xfId="43588" xr:uid="{00000000-0005-0000-0000-0000809E0000}"/>
    <cellStyle name="Normal 77 2 4 3 3" xfId="20495" xr:uid="{00000000-0005-0000-0000-0000819E0000}"/>
    <cellStyle name="Normal 77 2 4 3 4" xfId="35890" xr:uid="{00000000-0005-0000-0000-0000829E0000}"/>
    <cellStyle name="Normal 77 2 4 4" xfId="8949" xr:uid="{00000000-0005-0000-0000-0000839E0000}"/>
    <cellStyle name="Normal 77 2 4 4 2" xfId="24344" xr:uid="{00000000-0005-0000-0000-0000849E0000}"/>
    <cellStyle name="Normal 77 2 4 4 3" xfId="39739" xr:uid="{00000000-0005-0000-0000-0000859E0000}"/>
    <cellStyle name="Normal 77 2 4 5" xfId="16646" xr:uid="{00000000-0005-0000-0000-0000869E0000}"/>
    <cellStyle name="Normal 77 2 4 6" xfId="32041" xr:uid="{00000000-0005-0000-0000-0000879E0000}"/>
    <cellStyle name="Normal 77 2 5" xfId="2173" xr:uid="{00000000-0005-0000-0000-0000889E0000}"/>
    <cellStyle name="Normal 77 2 5 2" xfId="6046" xr:uid="{00000000-0005-0000-0000-0000899E0000}"/>
    <cellStyle name="Normal 77 2 5 2 2" xfId="13760" xr:uid="{00000000-0005-0000-0000-00008A9E0000}"/>
    <cellStyle name="Normal 77 2 5 2 2 2" xfId="29155" xr:uid="{00000000-0005-0000-0000-00008B9E0000}"/>
    <cellStyle name="Normal 77 2 5 2 2 3" xfId="44550" xr:uid="{00000000-0005-0000-0000-00008C9E0000}"/>
    <cellStyle name="Normal 77 2 5 2 3" xfId="21457" xr:uid="{00000000-0005-0000-0000-00008D9E0000}"/>
    <cellStyle name="Normal 77 2 5 2 4" xfId="36852" xr:uid="{00000000-0005-0000-0000-00008E9E0000}"/>
    <cellStyle name="Normal 77 2 5 3" xfId="9911" xr:uid="{00000000-0005-0000-0000-00008F9E0000}"/>
    <cellStyle name="Normal 77 2 5 3 2" xfId="25306" xr:uid="{00000000-0005-0000-0000-0000909E0000}"/>
    <cellStyle name="Normal 77 2 5 3 3" xfId="40701" xr:uid="{00000000-0005-0000-0000-0000919E0000}"/>
    <cellStyle name="Normal 77 2 5 4" xfId="17608" xr:uid="{00000000-0005-0000-0000-0000929E0000}"/>
    <cellStyle name="Normal 77 2 5 5" xfId="33003" xr:uid="{00000000-0005-0000-0000-0000939E0000}"/>
    <cellStyle name="Normal 77 2 6" xfId="4133" xr:uid="{00000000-0005-0000-0000-0000949E0000}"/>
    <cellStyle name="Normal 77 2 6 2" xfId="11848" xr:uid="{00000000-0005-0000-0000-0000959E0000}"/>
    <cellStyle name="Normal 77 2 6 2 2" xfId="27243" xr:uid="{00000000-0005-0000-0000-0000969E0000}"/>
    <cellStyle name="Normal 77 2 6 2 3" xfId="42638" xr:uid="{00000000-0005-0000-0000-0000979E0000}"/>
    <cellStyle name="Normal 77 2 6 3" xfId="19545" xr:uid="{00000000-0005-0000-0000-0000989E0000}"/>
    <cellStyle name="Normal 77 2 6 4" xfId="34940" xr:uid="{00000000-0005-0000-0000-0000999E0000}"/>
    <cellStyle name="Normal 77 2 7" xfId="7998" xr:uid="{00000000-0005-0000-0000-00009A9E0000}"/>
    <cellStyle name="Normal 77 2 7 2" xfId="23394" xr:uid="{00000000-0005-0000-0000-00009B9E0000}"/>
    <cellStyle name="Normal 77 2 7 3" xfId="38789" xr:uid="{00000000-0005-0000-0000-00009C9E0000}"/>
    <cellStyle name="Normal 77 2 8" xfId="15684" xr:uid="{00000000-0005-0000-0000-00009D9E0000}"/>
    <cellStyle name="Normal 77 2 9" xfId="31079" xr:uid="{00000000-0005-0000-0000-00009E9E0000}"/>
    <cellStyle name="Normal 77 3" xfId="353" xr:uid="{00000000-0005-0000-0000-00009F9E0000}"/>
    <cellStyle name="Normal 77 3 2" xfId="838" xr:uid="{00000000-0005-0000-0000-0000A09E0000}"/>
    <cellStyle name="Normal 77 3 2 2" xfId="1804" xr:uid="{00000000-0005-0000-0000-0000A19E0000}"/>
    <cellStyle name="Normal 77 3 2 2 2" xfId="3733" xr:uid="{00000000-0005-0000-0000-0000A29E0000}"/>
    <cellStyle name="Normal 77 3 2 2 2 2" xfId="7606" xr:uid="{00000000-0005-0000-0000-0000A39E0000}"/>
    <cellStyle name="Normal 77 3 2 2 2 2 2" xfId="15320" xr:uid="{00000000-0005-0000-0000-0000A49E0000}"/>
    <cellStyle name="Normal 77 3 2 2 2 2 2 2" xfId="30715" xr:uid="{00000000-0005-0000-0000-0000A59E0000}"/>
    <cellStyle name="Normal 77 3 2 2 2 2 2 3" xfId="46110" xr:uid="{00000000-0005-0000-0000-0000A69E0000}"/>
    <cellStyle name="Normal 77 3 2 2 2 2 3" xfId="23017" xr:uid="{00000000-0005-0000-0000-0000A79E0000}"/>
    <cellStyle name="Normal 77 3 2 2 2 2 4" xfId="38412" xr:uid="{00000000-0005-0000-0000-0000A89E0000}"/>
    <cellStyle name="Normal 77 3 2 2 2 3" xfId="11471" xr:uid="{00000000-0005-0000-0000-0000A99E0000}"/>
    <cellStyle name="Normal 77 3 2 2 2 3 2" xfId="26866" xr:uid="{00000000-0005-0000-0000-0000AA9E0000}"/>
    <cellStyle name="Normal 77 3 2 2 2 3 3" xfId="42261" xr:uid="{00000000-0005-0000-0000-0000AB9E0000}"/>
    <cellStyle name="Normal 77 3 2 2 2 4" xfId="19168" xr:uid="{00000000-0005-0000-0000-0000AC9E0000}"/>
    <cellStyle name="Normal 77 3 2 2 2 5" xfId="34563" xr:uid="{00000000-0005-0000-0000-0000AD9E0000}"/>
    <cellStyle name="Normal 77 3 2 2 3" xfId="5682" xr:uid="{00000000-0005-0000-0000-0000AE9E0000}"/>
    <cellStyle name="Normal 77 3 2 2 3 2" xfId="13396" xr:uid="{00000000-0005-0000-0000-0000AF9E0000}"/>
    <cellStyle name="Normal 77 3 2 2 3 2 2" xfId="28791" xr:uid="{00000000-0005-0000-0000-0000B09E0000}"/>
    <cellStyle name="Normal 77 3 2 2 3 2 3" xfId="44186" xr:uid="{00000000-0005-0000-0000-0000B19E0000}"/>
    <cellStyle name="Normal 77 3 2 2 3 3" xfId="21093" xr:uid="{00000000-0005-0000-0000-0000B29E0000}"/>
    <cellStyle name="Normal 77 3 2 2 3 4" xfId="36488" xr:uid="{00000000-0005-0000-0000-0000B39E0000}"/>
    <cellStyle name="Normal 77 3 2 2 4" xfId="9547" xr:uid="{00000000-0005-0000-0000-0000B49E0000}"/>
    <cellStyle name="Normal 77 3 2 2 4 2" xfId="24942" xr:uid="{00000000-0005-0000-0000-0000B59E0000}"/>
    <cellStyle name="Normal 77 3 2 2 4 3" xfId="40337" xr:uid="{00000000-0005-0000-0000-0000B69E0000}"/>
    <cellStyle name="Normal 77 3 2 2 5" xfId="17244" xr:uid="{00000000-0005-0000-0000-0000B79E0000}"/>
    <cellStyle name="Normal 77 3 2 2 6" xfId="32639" xr:uid="{00000000-0005-0000-0000-0000B89E0000}"/>
    <cellStyle name="Normal 77 3 2 3" xfId="2771" xr:uid="{00000000-0005-0000-0000-0000B99E0000}"/>
    <cellStyle name="Normal 77 3 2 3 2" xfId="6644" xr:uid="{00000000-0005-0000-0000-0000BA9E0000}"/>
    <cellStyle name="Normal 77 3 2 3 2 2" xfId="14358" xr:uid="{00000000-0005-0000-0000-0000BB9E0000}"/>
    <cellStyle name="Normal 77 3 2 3 2 2 2" xfId="29753" xr:uid="{00000000-0005-0000-0000-0000BC9E0000}"/>
    <cellStyle name="Normal 77 3 2 3 2 2 3" xfId="45148" xr:uid="{00000000-0005-0000-0000-0000BD9E0000}"/>
    <cellStyle name="Normal 77 3 2 3 2 3" xfId="22055" xr:uid="{00000000-0005-0000-0000-0000BE9E0000}"/>
    <cellStyle name="Normal 77 3 2 3 2 4" xfId="37450" xr:uid="{00000000-0005-0000-0000-0000BF9E0000}"/>
    <cellStyle name="Normal 77 3 2 3 3" xfId="10509" xr:uid="{00000000-0005-0000-0000-0000C09E0000}"/>
    <cellStyle name="Normal 77 3 2 3 3 2" xfId="25904" xr:uid="{00000000-0005-0000-0000-0000C19E0000}"/>
    <cellStyle name="Normal 77 3 2 3 3 3" xfId="41299" xr:uid="{00000000-0005-0000-0000-0000C29E0000}"/>
    <cellStyle name="Normal 77 3 2 3 4" xfId="18206" xr:uid="{00000000-0005-0000-0000-0000C39E0000}"/>
    <cellStyle name="Normal 77 3 2 3 5" xfId="33601" xr:uid="{00000000-0005-0000-0000-0000C49E0000}"/>
    <cellStyle name="Normal 77 3 2 4" xfId="4720" xr:uid="{00000000-0005-0000-0000-0000C59E0000}"/>
    <cellStyle name="Normal 77 3 2 4 2" xfId="12434" xr:uid="{00000000-0005-0000-0000-0000C69E0000}"/>
    <cellStyle name="Normal 77 3 2 4 2 2" xfId="27829" xr:uid="{00000000-0005-0000-0000-0000C79E0000}"/>
    <cellStyle name="Normal 77 3 2 4 2 3" xfId="43224" xr:uid="{00000000-0005-0000-0000-0000C89E0000}"/>
    <cellStyle name="Normal 77 3 2 4 3" xfId="20131" xr:uid="{00000000-0005-0000-0000-0000C99E0000}"/>
    <cellStyle name="Normal 77 3 2 4 4" xfId="35526" xr:uid="{00000000-0005-0000-0000-0000CA9E0000}"/>
    <cellStyle name="Normal 77 3 2 5" xfId="8585" xr:uid="{00000000-0005-0000-0000-0000CB9E0000}"/>
    <cellStyle name="Normal 77 3 2 5 2" xfId="23980" xr:uid="{00000000-0005-0000-0000-0000CC9E0000}"/>
    <cellStyle name="Normal 77 3 2 5 3" xfId="39375" xr:uid="{00000000-0005-0000-0000-0000CD9E0000}"/>
    <cellStyle name="Normal 77 3 2 6" xfId="16282" xr:uid="{00000000-0005-0000-0000-0000CE9E0000}"/>
    <cellStyle name="Normal 77 3 2 7" xfId="31677" xr:uid="{00000000-0005-0000-0000-0000CF9E0000}"/>
    <cellStyle name="Normal 77 3 3" xfId="1323" xr:uid="{00000000-0005-0000-0000-0000D09E0000}"/>
    <cellStyle name="Normal 77 3 3 2" xfId="3252" xr:uid="{00000000-0005-0000-0000-0000D19E0000}"/>
    <cellStyle name="Normal 77 3 3 2 2" xfId="7125" xr:uid="{00000000-0005-0000-0000-0000D29E0000}"/>
    <cellStyle name="Normal 77 3 3 2 2 2" xfId="14839" xr:uid="{00000000-0005-0000-0000-0000D39E0000}"/>
    <cellStyle name="Normal 77 3 3 2 2 2 2" xfId="30234" xr:uid="{00000000-0005-0000-0000-0000D49E0000}"/>
    <cellStyle name="Normal 77 3 3 2 2 2 3" xfId="45629" xr:uid="{00000000-0005-0000-0000-0000D59E0000}"/>
    <cellStyle name="Normal 77 3 3 2 2 3" xfId="22536" xr:uid="{00000000-0005-0000-0000-0000D69E0000}"/>
    <cellStyle name="Normal 77 3 3 2 2 4" xfId="37931" xr:uid="{00000000-0005-0000-0000-0000D79E0000}"/>
    <cellStyle name="Normal 77 3 3 2 3" xfId="10990" xr:uid="{00000000-0005-0000-0000-0000D89E0000}"/>
    <cellStyle name="Normal 77 3 3 2 3 2" xfId="26385" xr:uid="{00000000-0005-0000-0000-0000D99E0000}"/>
    <cellStyle name="Normal 77 3 3 2 3 3" xfId="41780" xr:uid="{00000000-0005-0000-0000-0000DA9E0000}"/>
    <cellStyle name="Normal 77 3 3 2 4" xfId="18687" xr:uid="{00000000-0005-0000-0000-0000DB9E0000}"/>
    <cellStyle name="Normal 77 3 3 2 5" xfId="34082" xr:uid="{00000000-0005-0000-0000-0000DC9E0000}"/>
    <cellStyle name="Normal 77 3 3 3" xfId="5201" xr:uid="{00000000-0005-0000-0000-0000DD9E0000}"/>
    <cellStyle name="Normal 77 3 3 3 2" xfId="12915" xr:uid="{00000000-0005-0000-0000-0000DE9E0000}"/>
    <cellStyle name="Normal 77 3 3 3 2 2" xfId="28310" xr:uid="{00000000-0005-0000-0000-0000DF9E0000}"/>
    <cellStyle name="Normal 77 3 3 3 2 3" xfId="43705" xr:uid="{00000000-0005-0000-0000-0000E09E0000}"/>
    <cellStyle name="Normal 77 3 3 3 3" xfId="20612" xr:uid="{00000000-0005-0000-0000-0000E19E0000}"/>
    <cellStyle name="Normal 77 3 3 3 4" xfId="36007" xr:uid="{00000000-0005-0000-0000-0000E29E0000}"/>
    <cellStyle name="Normal 77 3 3 4" xfId="9066" xr:uid="{00000000-0005-0000-0000-0000E39E0000}"/>
    <cellStyle name="Normal 77 3 3 4 2" xfId="24461" xr:uid="{00000000-0005-0000-0000-0000E49E0000}"/>
    <cellStyle name="Normal 77 3 3 4 3" xfId="39856" xr:uid="{00000000-0005-0000-0000-0000E59E0000}"/>
    <cellStyle name="Normal 77 3 3 5" xfId="16763" xr:uid="{00000000-0005-0000-0000-0000E69E0000}"/>
    <cellStyle name="Normal 77 3 3 6" xfId="32158" xr:uid="{00000000-0005-0000-0000-0000E79E0000}"/>
    <cellStyle name="Normal 77 3 4" xfId="2290" xr:uid="{00000000-0005-0000-0000-0000E89E0000}"/>
    <cellStyle name="Normal 77 3 4 2" xfId="6163" xr:uid="{00000000-0005-0000-0000-0000E99E0000}"/>
    <cellStyle name="Normal 77 3 4 2 2" xfId="13877" xr:uid="{00000000-0005-0000-0000-0000EA9E0000}"/>
    <cellStyle name="Normal 77 3 4 2 2 2" xfId="29272" xr:uid="{00000000-0005-0000-0000-0000EB9E0000}"/>
    <cellStyle name="Normal 77 3 4 2 2 3" xfId="44667" xr:uid="{00000000-0005-0000-0000-0000EC9E0000}"/>
    <cellStyle name="Normal 77 3 4 2 3" xfId="21574" xr:uid="{00000000-0005-0000-0000-0000ED9E0000}"/>
    <cellStyle name="Normal 77 3 4 2 4" xfId="36969" xr:uid="{00000000-0005-0000-0000-0000EE9E0000}"/>
    <cellStyle name="Normal 77 3 4 3" xfId="10028" xr:uid="{00000000-0005-0000-0000-0000EF9E0000}"/>
    <cellStyle name="Normal 77 3 4 3 2" xfId="25423" xr:uid="{00000000-0005-0000-0000-0000F09E0000}"/>
    <cellStyle name="Normal 77 3 4 3 3" xfId="40818" xr:uid="{00000000-0005-0000-0000-0000F19E0000}"/>
    <cellStyle name="Normal 77 3 4 4" xfId="17725" xr:uid="{00000000-0005-0000-0000-0000F29E0000}"/>
    <cellStyle name="Normal 77 3 4 5" xfId="33120" xr:uid="{00000000-0005-0000-0000-0000F39E0000}"/>
    <cellStyle name="Normal 77 3 5" xfId="4239" xr:uid="{00000000-0005-0000-0000-0000F49E0000}"/>
    <cellStyle name="Normal 77 3 5 2" xfId="11953" xr:uid="{00000000-0005-0000-0000-0000F59E0000}"/>
    <cellStyle name="Normal 77 3 5 2 2" xfId="27348" xr:uid="{00000000-0005-0000-0000-0000F69E0000}"/>
    <cellStyle name="Normal 77 3 5 2 3" xfId="42743" xr:uid="{00000000-0005-0000-0000-0000F79E0000}"/>
    <cellStyle name="Normal 77 3 5 3" xfId="19650" xr:uid="{00000000-0005-0000-0000-0000F89E0000}"/>
    <cellStyle name="Normal 77 3 5 4" xfId="35045" xr:uid="{00000000-0005-0000-0000-0000F99E0000}"/>
    <cellStyle name="Normal 77 3 6" xfId="8104" xr:uid="{00000000-0005-0000-0000-0000FA9E0000}"/>
    <cellStyle name="Normal 77 3 6 2" xfId="23499" xr:uid="{00000000-0005-0000-0000-0000FB9E0000}"/>
    <cellStyle name="Normal 77 3 6 3" xfId="38894" xr:uid="{00000000-0005-0000-0000-0000FC9E0000}"/>
    <cellStyle name="Normal 77 3 7" xfId="15801" xr:uid="{00000000-0005-0000-0000-0000FD9E0000}"/>
    <cellStyle name="Normal 77 3 8" xfId="31196" xr:uid="{00000000-0005-0000-0000-0000FE9E0000}"/>
    <cellStyle name="Normal 77 4" xfId="617" xr:uid="{00000000-0005-0000-0000-0000FF9E0000}"/>
    <cellStyle name="Normal 77 4 2" xfId="1583" xr:uid="{00000000-0005-0000-0000-0000009F0000}"/>
    <cellStyle name="Normal 77 4 2 2" xfId="3512" xr:uid="{00000000-0005-0000-0000-0000019F0000}"/>
    <cellStyle name="Normal 77 4 2 2 2" xfId="7385" xr:uid="{00000000-0005-0000-0000-0000029F0000}"/>
    <cellStyle name="Normal 77 4 2 2 2 2" xfId="15099" xr:uid="{00000000-0005-0000-0000-0000039F0000}"/>
    <cellStyle name="Normal 77 4 2 2 2 2 2" xfId="30494" xr:uid="{00000000-0005-0000-0000-0000049F0000}"/>
    <cellStyle name="Normal 77 4 2 2 2 2 3" xfId="45889" xr:uid="{00000000-0005-0000-0000-0000059F0000}"/>
    <cellStyle name="Normal 77 4 2 2 2 3" xfId="22796" xr:uid="{00000000-0005-0000-0000-0000069F0000}"/>
    <cellStyle name="Normal 77 4 2 2 2 4" xfId="38191" xr:uid="{00000000-0005-0000-0000-0000079F0000}"/>
    <cellStyle name="Normal 77 4 2 2 3" xfId="11250" xr:uid="{00000000-0005-0000-0000-0000089F0000}"/>
    <cellStyle name="Normal 77 4 2 2 3 2" xfId="26645" xr:uid="{00000000-0005-0000-0000-0000099F0000}"/>
    <cellStyle name="Normal 77 4 2 2 3 3" xfId="42040" xr:uid="{00000000-0005-0000-0000-00000A9F0000}"/>
    <cellStyle name="Normal 77 4 2 2 4" xfId="18947" xr:uid="{00000000-0005-0000-0000-00000B9F0000}"/>
    <cellStyle name="Normal 77 4 2 2 5" xfId="34342" xr:uid="{00000000-0005-0000-0000-00000C9F0000}"/>
    <cellStyle name="Normal 77 4 2 3" xfId="5461" xr:uid="{00000000-0005-0000-0000-00000D9F0000}"/>
    <cellStyle name="Normal 77 4 2 3 2" xfId="13175" xr:uid="{00000000-0005-0000-0000-00000E9F0000}"/>
    <cellStyle name="Normal 77 4 2 3 2 2" xfId="28570" xr:uid="{00000000-0005-0000-0000-00000F9F0000}"/>
    <cellStyle name="Normal 77 4 2 3 2 3" xfId="43965" xr:uid="{00000000-0005-0000-0000-0000109F0000}"/>
    <cellStyle name="Normal 77 4 2 3 3" xfId="20872" xr:uid="{00000000-0005-0000-0000-0000119F0000}"/>
    <cellStyle name="Normal 77 4 2 3 4" xfId="36267" xr:uid="{00000000-0005-0000-0000-0000129F0000}"/>
    <cellStyle name="Normal 77 4 2 4" xfId="9326" xr:uid="{00000000-0005-0000-0000-0000139F0000}"/>
    <cellStyle name="Normal 77 4 2 4 2" xfId="24721" xr:uid="{00000000-0005-0000-0000-0000149F0000}"/>
    <cellStyle name="Normal 77 4 2 4 3" xfId="40116" xr:uid="{00000000-0005-0000-0000-0000159F0000}"/>
    <cellStyle name="Normal 77 4 2 5" xfId="17023" xr:uid="{00000000-0005-0000-0000-0000169F0000}"/>
    <cellStyle name="Normal 77 4 2 6" xfId="32418" xr:uid="{00000000-0005-0000-0000-0000179F0000}"/>
    <cellStyle name="Normal 77 4 3" xfId="2550" xr:uid="{00000000-0005-0000-0000-0000189F0000}"/>
    <cellStyle name="Normal 77 4 3 2" xfId="6423" xr:uid="{00000000-0005-0000-0000-0000199F0000}"/>
    <cellStyle name="Normal 77 4 3 2 2" xfId="14137" xr:uid="{00000000-0005-0000-0000-00001A9F0000}"/>
    <cellStyle name="Normal 77 4 3 2 2 2" xfId="29532" xr:uid="{00000000-0005-0000-0000-00001B9F0000}"/>
    <cellStyle name="Normal 77 4 3 2 2 3" xfId="44927" xr:uid="{00000000-0005-0000-0000-00001C9F0000}"/>
    <cellStyle name="Normal 77 4 3 2 3" xfId="21834" xr:uid="{00000000-0005-0000-0000-00001D9F0000}"/>
    <cellStyle name="Normal 77 4 3 2 4" xfId="37229" xr:uid="{00000000-0005-0000-0000-00001E9F0000}"/>
    <cellStyle name="Normal 77 4 3 3" xfId="10288" xr:uid="{00000000-0005-0000-0000-00001F9F0000}"/>
    <cellStyle name="Normal 77 4 3 3 2" xfId="25683" xr:uid="{00000000-0005-0000-0000-0000209F0000}"/>
    <cellStyle name="Normal 77 4 3 3 3" xfId="41078" xr:uid="{00000000-0005-0000-0000-0000219F0000}"/>
    <cellStyle name="Normal 77 4 3 4" xfId="17985" xr:uid="{00000000-0005-0000-0000-0000229F0000}"/>
    <cellStyle name="Normal 77 4 3 5" xfId="33380" xr:uid="{00000000-0005-0000-0000-0000239F0000}"/>
    <cellStyle name="Normal 77 4 4" xfId="4499" xr:uid="{00000000-0005-0000-0000-0000249F0000}"/>
    <cellStyle name="Normal 77 4 4 2" xfId="12213" xr:uid="{00000000-0005-0000-0000-0000259F0000}"/>
    <cellStyle name="Normal 77 4 4 2 2" xfId="27608" xr:uid="{00000000-0005-0000-0000-0000269F0000}"/>
    <cellStyle name="Normal 77 4 4 2 3" xfId="43003" xr:uid="{00000000-0005-0000-0000-0000279F0000}"/>
    <cellStyle name="Normal 77 4 4 3" xfId="19910" xr:uid="{00000000-0005-0000-0000-0000289F0000}"/>
    <cellStyle name="Normal 77 4 4 4" xfId="35305" xr:uid="{00000000-0005-0000-0000-0000299F0000}"/>
    <cellStyle name="Normal 77 4 5" xfId="8364" xr:uid="{00000000-0005-0000-0000-00002A9F0000}"/>
    <cellStyle name="Normal 77 4 5 2" xfId="23759" xr:uid="{00000000-0005-0000-0000-00002B9F0000}"/>
    <cellStyle name="Normal 77 4 5 3" xfId="39154" xr:uid="{00000000-0005-0000-0000-00002C9F0000}"/>
    <cellStyle name="Normal 77 4 6" xfId="16061" xr:uid="{00000000-0005-0000-0000-00002D9F0000}"/>
    <cellStyle name="Normal 77 4 7" xfId="31456" xr:uid="{00000000-0005-0000-0000-00002E9F0000}"/>
    <cellStyle name="Normal 77 5" xfId="1102" xr:uid="{00000000-0005-0000-0000-00002F9F0000}"/>
    <cellStyle name="Normal 77 5 2" xfId="3031" xr:uid="{00000000-0005-0000-0000-0000309F0000}"/>
    <cellStyle name="Normal 77 5 2 2" xfId="6904" xr:uid="{00000000-0005-0000-0000-0000319F0000}"/>
    <cellStyle name="Normal 77 5 2 2 2" xfId="14618" xr:uid="{00000000-0005-0000-0000-0000329F0000}"/>
    <cellStyle name="Normal 77 5 2 2 2 2" xfId="30013" xr:uid="{00000000-0005-0000-0000-0000339F0000}"/>
    <cellStyle name="Normal 77 5 2 2 2 3" xfId="45408" xr:uid="{00000000-0005-0000-0000-0000349F0000}"/>
    <cellStyle name="Normal 77 5 2 2 3" xfId="22315" xr:uid="{00000000-0005-0000-0000-0000359F0000}"/>
    <cellStyle name="Normal 77 5 2 2 4" xfId="37710" xr:uid="{00000000-0005-0000-0000-0000369F0000}"/>
    <cellStyle name="Normal 77 5 2 3" xfId="10769" xr:uid="{00000000-0005-0000-0000-0000379F0000}"/>
    <cellStyle name="Normal 77 5 2 3 2" xfId="26164" xr:uid="{00000000-0005-0000-0000-0000389F0000}"/>
    <cellStyle name="Normal 77 5 2 3 3" xfId="41559" xr:uid="{00000000-0005-0000-0000-0000399F0000}"/>
    <cellStyle name="Normal 77 5 2 4" xfId="18466" xr:uid="{00000000-0005-0000-0000-00003A9F0000}"/>
    <cellStyle name="Normal 77 5 2 5" xfId="33861" xr:uid="{00000000-0005-0000-0000-00003B9F0000}"/>
    <cellStyle name="Normal 77 5 3" xfId="4980" xr:uid="{00000000-0005-0000-0000-00003C9F0000}"/>
    <cellStyle name="Normal 77 5 3 2" xfId="12694" xr:uid="{00000000-0005-0000-0000-00003D9F0000}"/>
    <cellStyle name="Normal 77 5 3 2 2" xfId="28089" xr:uid="{00000000-0005-0000-0000-00003E9F0000}"/>
    <cellStyle name="Normal 77 5 3 2 3" xfId="43484" xr:uid="{00000000-0005-0000-0000-00003F9F0000}"/>
    <cellStyle name="Normal 77 5 3 3" xfId="20391" xr:uid="{00000000-0005-0000-0000-0000409F0000}"/>
    <cellStyle name="Normal 77 5 3 4" xfId="35786" xr:uid="{00000000-0005-0000-0000-0000419F0000}"/>
    <cellStyle name="Normal 77 5 4" xfId="8845" xr:uid="{00000000-0005-0000-0000-0000429F0000}"/>
    <cellStyle name="Normal 77 5 4 2" xfId="24240" xr:uid="{00000000-0005-0000-0000-0000439F0000}"/>
    <cellStyle name="Normal 77 5 4 3" xfId="39635" xr:uid="{00000000-0005-0000-0000-0000449F0000}"/>
    <cellStyle name="Normal 77 5 5" xfId="16542" xr:uid="{00000000-0005-0000-0000-0000459F0000}"/>
    <cellStyle name="Normal 77 5 6" xfId="31937" xr:uid="{00000000-0005-0000-0000-0000469F0000}"/>
    <cellStyle name="Normal 77 6" xfId="2069" xr:uid="{00000000-0005-0000-0000-0000479F0000}"/>
    <cellStyle name="Normal 77 6 2" xfId="5942" xr:uid="{00000000-0005-0000-0000-0000489F0000}"/>
    <cellStyle name="Normal 77 6 2 2" xfId="13656" xr:uid="{00000000-0005-0000-0000-0000499F0000}"/>
    <cellStyle name="Normal 77 6 2 2 2" xfId="29051" xr:uid="{00000000-0005-0000-0000-00004A9F0000}"/>
    <cellStyle name="Normal 77 6 2 2 3" xfId="44446" xr:uid="{00000000-0005-0000-0000-00004B9F0000}"/>
    <cellStyle name="Normal 77 6 2 3" xfId="21353" xr:uid="{00000000-0005-0000-0000-00004C9F0000}"/>
    <cellStyle name="Normal 77 6 2 4" xfId="36748" xr:uid="{00000000-0005-0000-0000-00004D9F0000}"/>
    <cellStyle name="Normal 77 6 3" xfId="9807" xr:uid="{00000000-0005-0000-0000-00004E9F0000}"/>
    <cellStyle name="Normal 77 6 3 2" xfId="25202" xr:uid="{00000000-0005-0000-0000-00004F9F0000}"/>
    <cellStyle name="Normal 77 6 3 3" xfId="40597" xr:uid="{00000000-0005-0000-0000-0000509F0000}"/>
    <cellStyle name="Normal 77 6 4" xfId="17504" xr:uid="{00000000-0005-0000-0000-0000519F0000}"/>
    <cellStyle name="Normal 77 6 5" xfId="32899" xr:uid="{00000000-0005-0000-0000-0000529F0000}"/>
    <cellStyle name="Normal 77 7" xfId="4028" xr:uid="{00000000-0005-0000-0000-0000539F0000}"/>
    <cellStyle name="Normal 77 7 2" xfId="11744" xr:uid="{00000000-0005-0000-0000-0000549F0000}"/>
    <cellStyle name="Normal 77 7 2 2" xfId="27139" xr:uid="{00000000-0005-0000-0000-0000559F0000}"/>
    <cellStyle name="Normal 77 7 2 3" xfId="42534" xr:uid="{00000000-0005-0000-0000-0000569F0000}"/>
    <cellStyle name="Normal 77 7 3" xfId="19441" xr:uid="{00000000-0005-0000-0000-0000579F0000}"/>
    <cellStyle name="Normal 77 7 4" xfId="34836" xr:uid="{00000000-0005-0000-0000-0000589F0000}"/>
    <cellStyle name="Normal 77 8" xfId="7893" xr:uid="{00000000-0005-0000-0000-0000599F0000}"/>
    <cellStyle name="Normal 77 8 2" xfId="23290" xr:uid="{00000000-0005-0000-0000-00005A9F0000}"/>
    <cellStyle name="Normal 77 8 3" xfId="38685" xr:uid="{00000000-0005-0000-0000-00005B9F0000}"/>
    <cellStyle name="Normal 77 9" xfId="15580" xr:uid="{00000000-0005-0000-0000-00005C9F0000}"/>
    <cellStyle name="Normal 78" xfId="97" xr:uid="{00000000-0005-0000-0000-00005D9F0000}"/>
    <cellStyle name="Normal 78 10" xfId="30976" xr:uid="{00000000-0005-0000-0000-00005E9F0000}"/>
    <cellStyle name="Normal 78 2" xfId="205" xr:uid="{00000000-0005-0000-0000-00005F9F0000}"/>
    <cellStyle name="Normal 78 2 2" xfId="458" xr:uid="{00000000-0005-0000-0000-0000609F0000}"/>
    <cellStyle name="Normal 78 2 2 2" xfId="943" xr:uid="{00000000-0005-0000-0000-0000619F0000}"/>
    <cellStyle name="Normal 78 2 2 2 2" xfId="1909" xr:uid="{00000000-0005-0000-0000-0000629F0000}"/>
    <cellStyle name="Normal 78 2 2 2 2 2" xfId="3838" xr:uid="{00000000-0005-0000-0000-0000639F0000}"/>
    <cellStyle name="Normal 78 2 2 2 2 2 2" xfId="7711" xr:uid="{00000000-0005-0000-0000-0000649F0000}"/>
    <cellStyle name="Normal 78 2 2 2 2 2 2 2" xfId="15425" xr:uid="{00000000-0005-0000-0000-0000659F0000}"/>
    <cellStyle name="Normal 78 2 2 2 2 2 2 2 2" xfId="30820" xr:uid="{00000000-0005-0000-0000-0000669F0000}"/>
    <cellStyle name="Normal 78 2 2 2 2 2 2 2 3" xfId="46215" xr:uid="{00000000-0005-0000-0000-0000679F0000}"/>
    <cellStyle name="Normal 78 2 2 2 2 2 2 3" xfId="23122" xr:uid="{00000000-0005-0000-0000-0000689F0000}"/>
    <cellStyle name="Normal 78 2 2 2 2 2 2 4" xfId="38517" xr:uid="{00000000-0005-0000-0000-0000699F0000}"/>
    <cellStyle name="Normal 78 2 2 2 2 2 3" xfId="11576" xr:uid="{00000000-0005-0000-0000-00006A9F0000}"/>
    <cellStyle name="Normal 78 2 2 2 2 2 3 2" xfId="26971" xr:uid="{00000000-0005-0000-0000-00006B9F0000}"/>
    <cellStyle name="Normal 78 2 2 2 2 2 3 3" xfId="42366" xr:uid="{00000000-0005-0000-0000-00006C9F0000}"/>
    <cellStyle name="Normal 78 2 2 2 2 2 4" xfId="19273" xr:uid="{00000000-0005-0000-0000-00006D9F0000}"/>
    <cellStyle name="Normal 78 2 2 2 2 2 5" xfId="34668" xr:uid="{00000000-0005-0000-0000-00006E9F0000}"/>
    <cellStyle name="Normal 78 2 2 2 2 3" xfId="5787" xr:uid="{00000000-0005-0000-0000-00006F9F0000}"/>
    <cellStyle name="Normal 78 2 2 2 2 3 2" xfId="13501" xr:uid="{00000000-0005-0000-0000-0000709F0000}"/>
    <cellStyle name="Normal 78 2 2 2 2 3 2 2" xfId="28896" xr:uid="{00000000-0005-0000-0000-0000719F0000}"/>
    <cellStyle name="Normal 78 2 2 2 2 3 2 3" xfId="44291" xr:uid="{00000000-0005-0000-0000-0000729F0000}"/>
    <cellStyle name="Normal 78 2 2 2 2 3 3" xfId="21198" xr:uid="{00000000-0005-0000-0000-0000739F0000}"/>
    <cellStyle name="Normal 78 2 2 2 2 3 4" xfId="36593" xr:uid="{00000000-0005-0000-0000-0000749F0000}"/>
    <cellStyle name="Normal 78 2 2 2 2 4" xfId="9652" xr:uid="{00000000-0005-0000-0000-0000759F0000}"/>
    <cellStyle name="Normal 78 2 2 2 2 4 2" xfId="25047" xr:uid="{00000000-0005-0000-0000-0000769F0000}"/>
    <cellStyle name="Normal 78 2 2 2 2 4 3" xfId="40442" xr:uid="{00000000-0005-0000-0000-0000779F0000}"/>
    <cellStyle name="Normal 78 2 2 2 2 5" xfId="17349" xr:uid="{00000000-0005-0000-0000-0000789F0000}"/>
    <cellStyle name="Normal 78 2 2 2 2 6" xfId="32744" xr:uid="{00000000-0005-0000-0000-0000799F0000}"/>
    <cellStyle name="Normal 78 2 2 2 3" xfId="2876" xr:uid="{00000000-0005-0000-0000-00007A9F0000}"/>
    <cellStyle name="Normal 78 2 2 2 3 2" xfId="6749" xr:uid="{00000000-0005-0000-0000-00007B9F0000}"/>
    <cellStyle name="Normal 78 2 2 2 3 2 2" xfId="14463" xr:uid="{00000000-0005-0000-0000-00007C9F0000}"/>
    <cellStyle name="Normal 78 2 2 2 3 2 2 2" xfId="29858" xr:uid="{00000000-0005-0000-0000-00007D9F0000}"/>
    <cellStyle name="Normal 78 2 2 2 3 2 2 3" xfId="45253" xr:uid="{00000000-0005-0000-0000-00007E9F0000}"/>
    <cellStyle name="Normal 78 2 2 2 3 2 3" xfId="22160" xr:uid="{00000000-0005-0000-0000-00007F9F0000}"/>
    <cellStyle name="Normal 78 2 2 2 3 2 4" xfId="37555" xr:uid="{00000000-0005-0000-0000-0000809F0000}"/>
    <cellStyle name="Normal 78 2 2 2 3 3" xfId="10614" xr:uid="{00000000-0005-0000-0000-0000819F0000}"/>
    <cellStyle name="Normal 78 2 2 2 3 3 2" xfId="26009" xr:uid="{00000000-0005-0000-0000-0000829F0000}"/>
    <cellStyle name="Normal 78 2 2 2 3 3 3" xfId="41404" xr:uid="{00000000-0005-0000-0000-0000839F0000}"/>
    <cellStyle name="Normal 78 2 2 2 3 4" xfId="18311" xr:uid="{00000000-0005-0000-0000-0000849F0000}"/>
    <cellStyle name="Normal 78 2 2 2 3 5" xfId="33706" xr:uid="{00000000-0005-0000-0000-0000859F0000}"/>
    <cellStyle name="Normal 78 2 2 2 4" xfId="4825" xr:uid="{00000000-0005-0000-0000-0000869F0000}"/>
    <cellStyle name="Normal 78 2 2 2 4 2" xfId="12539" xr:uid="{00000000-0005-0000-0000-0000879F0000}"/>
    <cellStyle name="Normal 78 2 2 2 4 2 2" xfId="27934" xr:uid="{00000000-0005-0000-0000-0000889F0000}"/>
    <cellStyle name="Normal 78 2 2 2 4 2 3" xfId="43329" xr:uid="{00000000-0005-0000-0000-0000899F0000}"/>
    <cellStyle name="Normal 78 2 2 2 4 3" xfId="20236" xr:uid="{00000000-0005-0000-0000-00008A9F0000}"/>
    <cellStyle name="Normal 78 2 2 2 4 4" xfId="35631" xr:uid="{00000000-0005-0000-0000-00008B9F0000}"/>
    <cellStyle name="Normal 78 2 2 2 5" xfId="8690" xr:uid="{00000000-0005-0000-0000-00008C9F0000}"/>
    <cellStyle name="Normal 78 2 2 2 5 2" xfId="24085" xr:uid="{00000000-0005-0000-0000-00008D9F0000}"/>
    <cellStyle name="Normal 78 2 2 2 5 3" xfId="39480" xr:uid="{00000000-0005-0000-0000-00008E9F0000}"/>
    <cellStyle name="Normal 78 2 2 2 6" xfId="16387" xr:uid="{00000000-0005-0000-0000-00008F9F0000}"/>
    <cellStyle name="Normal 78 2 2 2 7" xfId="31782" xr:uid="{00000000-0005-0000-0000-0000909F0000}"/>
    <cellStyle name="Normal 78 2 2 3" xfId="1428" xr:uid="{00000000-0005-0000-0000-0000919F0000}"/>
    <cellStyle name="Normal 78 2 2 3 2" xfId="3357" xr:uid="{00000000-0005-0000-0000-0000929F0000}"/>
    <cellStyle name="Normal 78 2 2 3 2 2" xfId="7230" xr:uid="{00000000-0005-0000-0000-0000939F0000}"/>
    <cellStyle name="Normal 78 2 2 3 2 2 2" xfId="14944" xr:uid="{00000000-0005-0000-0000-0000949F0000}"/>
    <cellStyle name="Normal 78 2 2 3 2 2 2 2" xfId="30339" xr:uid="{00000000-0005-0000-0000-0000959F0000}"/>
    <cellStyle name="Normal 78 2 2 3 2 2 2 3" xfId="45734" xr:uid="{00000000-0005-0000-0000-0000969F0000}"/>
    <cellStyle name="Normal 78 2 2 3 2 2 3" xfId="22641" xr:uid="{00000000-0005-0000-0000-0000979F0000}"/>
    <cellStyle name="Normal 78 2 2 3 2 2 4" xfId="38036" xr:uid="{00000000-0005-0000-0000-0000989F0000}"/>
    <cellStyle name="Normal 78 2 2 3 2 3" xfId="11095" xr:uid="{00000000-0005-0000-0000-0000999F0000}"/>
    <cellStyle name="Normal 78 2 2 3 2 3 2" xfId="26490" xr:uid="{00000000-0005-0000-0000-00009A9F0000}"/>
    <cellStyle name="Normal 78 2 2 3 2 3 3" xfId="41885" xr:uid="{00000000-0005-0000-0000-00009B9F0000}"/>
    <cellStyle name="Normal 78 2 2 3 2 4" xfId="18792" xr:uid="{00000000-0005-0000-0000-00009C9F0000}"/>
    <cellStyle name="Normal 78 2 2 3 2 5" xfId="34187" xr:uid="{00000000-0005-0000-0000-00009D9F0000}"/>
    <cellStyle name="Normal 78 2 2 3 3" xfId="5306" xr:uid="{00000000-0005-0000-0000-00009E9F0000}"/>
    <cellStyle name="Normal 78 2 2 3 3 2" xfId="13020" xr:uid="{00000000-0005-0000-0000-00009F9F0000}"/>
    <cellStyle name="Normal 78 2 2 3 3 2 2" xfId="28415" xr:uid="{00000000-0005-0000-0000-0000A09F0000}"/>
    <cellStyle name="Normal 78 2 2 3 3 2 3" xfId="43810" xr:uid="{00000000-0005-0000-0000-0000A19F0000}"/>
    <cellStyle name="Normal 78 2 2 3 3 3" xfId="20717" xr:uid="{00000000-0005-0000-0000-0000A29F0000}"/>
    <cellStyle name="Normal 78 2 2 3 3 4" xfId="36112" xr:uid="{00000000-0005-0000-0000-0000A39F0000}"/>
    <cellStyle name="Normal 78 2 2 3 4" xfId="9171" xr:uid="{00000000-0005-0000-0000-0000A49F0000}"/>
    <cellStyle name="Normal 78 2 2 3 4 2" xfId="24566" xr:uid="{00000000-0005-0000-0000-0000A59F0000}"/>
    <cellStyle name="Normal 78 2 2 3 4 3" xfId="39961" xr:uid="{00000000-0005-0000-0000-0000A69F0000}"/>
    <cellStyle name="Normal 78 2 2 3 5" xfId="16868" xr:uid="{00000000-0005-0000-0000-0000A79F0000}"/>
    <cellStyle name="Normal 78 2 2 3 6" xfId="32263" xr:uid="{00000000-0005-0000-0000-0000A89F0000}"/>
    <cellStyle name="Normal 78 2 2 4" xfId="2395" xr:uid="{00000000-0005-0000-0000-0000A99F0000}"/>
    <cellStyle name="Normal 78 2 2 4 2" xfId="6268" xr:uid="{00000000-0005-0000-0000-0000AA9F0000}"/>
    <cellStyle name="Normal 78 2 2 4 2 2" xfId="13982" xr:uid="{00000000-0005-0000-0000-0000AB9F0000}"/>
    <cellStyle name="Normal 78 2 2 4 2 2 2" xfId="29377" xr:uid="{00000000-0005-0000-0000-0000AC9F0000}"/>
    <cellStyle name="Normal 78 2 2 4 2 2 3" xfId="44772" xr:uid="{00000000-0005-0000-0000-0000AD9F0000}"/>
    <cellStyle name="Normal 78 2 2 4 2 3" xfId="21679" xr:uid="{00000000-0005-0000-0000-0000AE9F0000}"/>
    <cellStyle name="Normal 78 2 2 4 2 4" xfId="37074" xr:uid="{00000000-0005-0000-0000-0000AF9F0000}"/>
    <cellStyle name="Normal 78 2 2 4 3" xfId="10133" xr:uid="{00000000-0005-0000-0000-0000B09F0000}"/>
    <cellStyle name="Normal 78 2 2 4 3 2" xfId="25528" xr:uid="{00000000-0005-0000-0000-0000B19F0000}"/>
    <cellStyle name="Normal 78 2 2 4 3 3" xfId="40923" xr:uid="{00000000-0005-0000-0000-0000B29F0000}"/>
    <cellStyle name="Normal 78 2 2 4 4" xfId="17830" xr:uid="{00000000-0005-0000-0000-0000B39F0000}"/>
    <cellStyle name="Normal 78 2 2 4 5" xfId="33225" xr:uid="{00000000-0005-0000-0000-0000B49F0000}"/>
    <cellStyle name="Normal 78 2 2 5" xfId="4344" xr:uid="{00000000-0005-0000-0000-0000B59F0000}"/>
    <cellStyle name="Normal 78 2 2 5 2" xfId="12058" xr:uid="{00000000-0005-0000-0000-0000B69F0000}"/>
    <cellStyle name="Normal 78 2 2 5 2 2" xfId="27453" xr:uid="{00000000-0005-0000-0000-0000B79F0000}"/>
    <cellStyle name="Normal 78 2 2 5 2 3" xfId="42848" xr:uid="{00000000-0005-0000-0000-0000B89F0000}"/>
    <cellStyle name="Normal 78 2 2 5 3" xfId="19755" xr:uid="{00000000-0005-0000-0000-0000B99F0000}"/>
    <cellStyle name="Normal 78 2 2 5 4" xfId="35150" xr:uid="{00000000-0005-0000-0000-0000BA9F0000}"/>
    <cellStyle name="Normal 78 2 2 6" xfId="8209" xr:uid="{00000000-0005-0000-0000-0000BB9F0000}"/>
    <cellStyle name="Normal 78 2 2 6 2" xfId="23604" xr:uid="{00000000-0005-0000-0000-0000BC9F0000}"/>
    <cellStyle name="Normal 78 2 2 6 3" xfId="38999" xr:uid="{00000000-0005-0000-0000-0000BD9F0000}"/>
    <cellStyle name="Normal 78 2 2 7" xfId="15906" xr:uid="{00000000-0005-0000-0000-0000BE9F0000}"/>
    <cellStyle name="Normal 78 2 2 8" xfId="31301" xr:uid="{00000000-0005-0000-0000-0000BF9F0000}"/>
    <cellStyle name="Normal 78 2 3" xfId="722" xr:uid="{00000000-0005-0000-0000-0000C09F0000}"/>
    <cellStyle name="Normal 78 2 3 2" xfId="1688" xr:uid="{00000000-0005-0000-0000-0000C19F0000}"/>
    <cellStyle name="Normal 78 2 3 2 2" xfId="3617" xr:uid="{00000000-0005-0000-0000-0000C29F0000}"/>
    <cellStyle name="Normal 78 2 3 2 2 2" xfId="7490" xr:uid="{00000000-0005-0000-0000-0000C39F0000}"/>
    <cellStyle name="Normal 78 2 3 2 2 2 2" xfId="15204" xr:uid="{00000000-0005-0000-0000-0000C49F0000}"/>
    <cellStyle name="Normal 78 2 3 2 2 2 2 2" xfId="30599" xr:uid="{00000000-0005-0000-0000-0000C59F0000}"/>
    <cellStyle name="Normal 78 2 3 2 2 2 2 3" xfId="45994" xr:uid="{00000000-0005-0000-0000-0000C69F0000}"/>
    <cellStyle name="Normal 78 2 3 2 2 2 3" xfId="22901" xr:uid="{00000000-0005-0000-0000-0000C79F0000}"/>
    <cellStyle name="Normal 78 2 3 2 2 2 4" xfId="38296" xr:uid="{00000000-0005-0000-0000-0000C89F0000}"/>
    <cellStyle name="Normal 78 2 3 2 2 3" xfId="11355" xr:uid="{00000000-0005-0000-0000-0000C99F0000}"/>
    <cellStyle name="Normal 78 2 3 2 2 3 2" xfId="26750" xr:uid="{00000000-0005-0000-0000-0000CA9F0000}"/>
    <cellStyle name="Normal 78 2 3 2 2 3 3" xfId="42145" xr:uid="{00000000-0005-0000-0000-0000CB9F0000}"/>
    <cellStyle name="Normal 78 2 3 2 2 4" xfId="19052" xr:uid="{00000000-0005-0000-0000-0000CC9F0000}"/>
    <cellStyle name="Normal 78 2 3 2 2 5" xfId="34447" xr:uid="{00000000-0005-0000-0000-0000CD9F0000}"/>
    <cellStyle name="Normal 78 2 3 2 3" xfId="5566" xr:uid="{00000000-0005-0000-0000-0000CE9F0000}"/>
    <cellStyle name="Normal 78 2 3 2 3 2" xfId="13280" xr:uid="{00000000-0005-0000-0000-0000CF9F0000}"/>
    <cellStyle name="Normal 78 2 3 2 3 2 2" xfId="28675" xr:uid="{00000000-0005-0000-0000-0000D09F0000}"/>
    <cellStyle name="Normal 78 2 3 2 3 2 3" xfId="44070" xr:uid="{00000000-0005-0000-0000-0000D19F0000}"/>
    <cellStyle name="Normal 78 2 3 2 3 3" xfId="20977" xr:uid="{00000000-0005-0000-0000-0000D29F0000}"/>
    <cellStyle name="Normal 78 2 3 2 3 4" xfId="36372" xr:uid="{00000000-0005-0000-0000-0000D39F0000}"/>
    <cellStyle name="Normal 78 2 3 2 4" xfId="9431" xr:uid="{00000000-0005-0000-0000-0000D49F0000}"/>
    <cellStyle name="Normal 78 2 3 2 4 2" xfId="24826" xr:uid="{00000000-0005-0000-0000-0000D59F0000}"/>
    <cellStyle name="Normal 78 2 3 2 4 3" xfId="40221" xr:uid="{00000000-0005-0000-0000-0000D69F0000}"/>
    <cellStyle name="Normal 78 2 3 2 5" xfId="17128" xr:uid="{00000000-0005-0000-0000-0000D79F0000}"/>
    <cellStyle name="Normal 78 2 3 2 6" xfId="32523" xr:uid="{00000000-0005-0000-0000-0000D89F0000}"/>
    <cellStyle name="Normal 78 2 3 3" xfId="2655" xr:uid="{00000000-0005-0000-0000-0000D99F0000}"/>
    <cellStyle name="Normal 78 2 3 3 2" xfId="6528" xr:uid="{00000000-0005-0000-0000-0000DA9F0000}"/>
    <cellStyle name="Normal 78 2 3 3 2 2" xfId="14242" xr:uid="{00000000-0005-0000-0000-0000DB9F0000}"/>
    <cellStyle name="Normal 78 2 3 3 2 2 2" xfId="29637" xr:uid="{00000000-0005-0000-0000-0000DC9F0000}"/>
    <cellStyle name="Normal 78 2 3 3 2 2 3" xfId="45032" xr:uid="{00000000-0005-0000-0000-0000DD9F0000}"/>
    <cellStyle name="Normal 78 2 3 3 2 3" xfId="21939" xr:uid="{00000000-0005-0000-0000-0000DE9F0000}"/>
    <cellStyle name="Normal 78 2 3 3 2 4" xfId="37334" xr:uid="{00000000-0005-0000-0000-0000DF9F0000}"/>
    <cellStyle name="Normal 78 2 3 3 3" xfId="10393" xr:uid="{00000000-0005-0000-0000-0000E09F0000}"/>
    <cellStyle name="Normal 78 2 3 3 3 2" xfId="25788" xr:uid="{00000000-0005-0000-0000-0000E19F0000}"/>
    <cellStyle name="Normal 78 2 3 3 3 3" xfId="41183" xr:uid="{00000000-0005-0000-0000-0000E29F0000}"/>
    <cellStyle name="Normal 78 2 3 3 4" xfId="18090" xr:uid="{00000000-0005-0000-0000-0000E39F0000}"/>
    <cellStyle name="Normal 78 2 3 3 5" xfId="33485" xr:uid="{00000000-0005-0000-0000-0000E49F0000}"/>
    <cellStyle name="Normal 78 2 3 4" xfId="4604" xr:uid="{00000000-0005-0000-0000-0000E59F0000}"/>
    <cellStyle name="Normal 78 2 3 4 2" xfId="12318" xr:uid="{00000000-0005-0000-0000-0000E69F0000}"/>
    <cellStyle name="Normal 78 2 3 4 2 2" xfId="27713" xr:uid="{00000000-0005-0000-0000-0000E79F0000}"/>
    <cellStyle name="Normal 78 2 3 4 2 3" xfId="43108" xr:uid="{00000000-0005-0000-0000-0000E89F0000}"/>
    <cellStyle name="Normal 78 2 3 4 3" xfId="20015" xr:uid="{00000000-0005-0000-0000-0000E99F0000}"/>
    <cellStyle name="Normal 78 2 3 4 4" xfId="35410" xr:uid="{00000000-0005-0000-0000-0000EA9F0000}"/>
    <cellStyle name="Normal 78 2 3 5" xfId="8469" xr:uid="{00000000-0005-0000-0000-0000EB9F0000}"/>
    <cellStyle name="Normal 78 2 3 5 2" xfId="23864" xr:uid="{00000000-0005-0000-0000-0000EC9F0000}"/>
    <cellStyle name="Normal 78 2 3 5 3" xfId="39259" xr:uid="{00000000-0005-0000-0000-0000ED9F0000}"/>
    <cellStyle name="Normal 78 2 3 6" xfId="16166" xr:uid="{00000000-0005-0000-0000-0000EE9F0000}"/>
    <cellStyle name="Normal 78 2 3 7" xfId="31561" xr:uid="{00000000-0005-0000-0000-0000EF9F0000}"/>
    <cellStyle name="Normal 78 2 4" xfId="1207" xr:uid="{00000000-0005-0000-0000-0000F09F0000}"/>
    <cellStyle name="Normal 78 2 4 2" xfId="3136" xr:uid="{00000000-0005-0000-0000-0000F19F0000}"/>
    <cellStyle name="Normal 78 2 4 2 2" xfId="7009" xr:uid="{00000000-0005-0000-0000-0000F29F0000}"/>
    <cellStyle name="Normal 78 2 4 2 2 2" xfId="14723" xr:uid="{00000000-0005-0000-0000-0000F39F0000}"/>
    <cellStyle name="Normal 78 2 4 2 2 2 2" xfId="30118" xr:uid="{00000000-0005-0000-0000-0000F49F0000}"/>
    <cellStyle name="Normal 78 2 4 2 2 2 3" xfId="45513" xr:uid="{00000000-0005-0000-0000-0000F59F0000}"/>
    <cellStyle name="Normal 78 2 4 2 2 3" xfId="22420" xr:uid="{00000000-0005-0000-0000-0000F69F0000}"/>
    <cellStyle name="Normal 78 2 4 2 2 4" xfId="37815" xr:uid="{00000000-0005-0000-0000-0000F79F0000}"/>
    <cellStyle name="Normal 78 2 4 2 3" xfId="10874" xr:uid="{00000000-0005-0000-0000-0000F89F0000}"/>
    <cellStyle name="Normal 78 2 4 2 3 2" xfId="26269" xr:uid="{00000000-0005-0000-0000-0000F99F0000}"/>
    <cellStyle name="Normal 78 2 4 2 3 3" xfId="41664" xr:uid="{00000000-0005-0000-0000-0000FA9F0000}"/>
    <cellStyle name="Normal 78 2 4 2 4" xfId="18571" xr:uid="{00000000-0005-0000-0000-0000FB9F0000}"/>
    <cellStyle name="Normal 78 2 4 2 5" xfId="33966" xr:uid="{00000000-0005-0000-0000-0000FC9F0000}"/>
    <cellStyle name="Normal 78 2 4 3" xfId="5085" xr:uid="{00000000-0005-0000-0000-0000FD9F0000}"/>
    <cellStyle name="Normal 78 2 4 3 2" xfId="12799" xr:uid="{00000000-0005-0000-0000-0000FE9F0000}"/>
    <cellStyle name="Normal 78 2 4 3 2 2" xfId="28194" xr:uid="{00000000-0005-0000-0000-0000FF9F0000}"/>
    <cellStyle name="Normal 78 2 4 3 2 3" xfId="43589" xr:uid="{00000000-0005-0000-0000-000000A00000}"/>
    <cellStyle name="Normal 78 2 4 3 3" xfId="20496" xr:uid="{00000000-0005-0000-0000-000001A00000}"/>
    <cellStyle name="Normal 78 2 4 3 4" xfId="35891" xr:uid="{00000000-0005-0000-0000-000002A00000}"/>
    <cellStyle name="Normal 78 2 4 4" xfId="8950" xr:uid="{00000000-0005-0000-0000-000003A00000}"/>
    <cellStyle name="Normal 78 2 4 4 2" xfId="24345" xr:uid="{00000000-0005-0000-0000-000004A00000}"/>
    <cellStyle name="Normal 78 2 4 4 3" xfId="39740" xr:uid="{00000000-0005-0000-0000-000005A00000}"/>
    <cellStyle name="Normal 78 2 4 5" xfId="16647" xr:uid="{00000000-0005-0000-0000-000006A00000}"/>
    <cellStyle name="Normal 78 2 4 6" xfId="32042" xr:uid="{00000000-0005-0000-0000-000007A00000}"/>
    <cellStyle name="Normal 78 2 5" xfId="2174" xr:uid="{00000000-0005-0000-0000-000008A00000}"/>
    <cellStyle name="Normal 78 2 5 2" xfId="6047" xr:uid="{00000000-0005-0000-0000-000009A00000}"/>
    <cellStyle name="Normal 78 2 5 2 2" xfId="13761" xr:uid="{00000000-0005-0000-0000-00000AA00000}"/>
    <cellStyle name="Normal 78 2 5 2 2 2" xfId="29156" xr:uid="{00000000-0005-0000-0000-00000BA00000}"/>
    <cellStyle name="Normal 78 2 5 2 2 3" xfId="44551" xr:uid="{00000000-0005-0000-0000-00000CA00000}"/>
    <cellStyle name="Normal 78 2 5 2 3" xfId="21458" xr:uid="{00000000-0005-0000-0000-00000DA00000}"/>
    <cellStyle name="Normal 78 2 5 2 4" xfId="36853" xr:uid="{00000000-0005-0000-0000-00000EA00000}"/>
    <cellStyle name="Normal 78 2 5 3" xfId="9912" xr:uid="{00000000-0005-0000-0000-00000FA00000}"/>
    <cellStyle name="Normal 78 2 5 3 2" xfId="25307" xr:uid="{00000000-0005-0000-0000-000010A00000}"/>
    <cellStyle name="Normal 78 2 5 3 3" xfId="40702" xr:uid="{00000000-0005-0000-0000-000011A00000}"/>
    <cellStyle name="Normal 78 2 5 4" xfId="17609" xr:uid="{00000000-0005-0000-0000-000012A00000}"/>
    <cellStyle name="Normal 78 2 5 5" xfId="33004" xr:uid="{00000000-0005-0000-0000-000013A00000}"/>
    <cellStyle name="Normal 78 2 6" xfId="4134" xr:uid="{00000000-0005-0000-0000-000014A00000}"/>
    <cellStyle name="Normal 78 2 6 2" xfId="11849" xr:uid="{00000000-0005-0000-0000-000015A00000}"/>
    <cellStyle name="Normal 78 2 6 2 2" xfId="27244" xr:uid="{00000000-0005-0000-0000-000016A00000}"/>
    <cellStyle name="Normal 78 2 6 2 3" xfId="42639" xr:uid="{00000000-0005-0000-0000-000017A00000}"/>
    <cellStyle name="Normal 78 2 6 3" xfId="19546" xr:uid="{00000000-0005-0000-0000-000018A00000}"/>
    <cellStyle name="Normal 78 2 6 4" xfId="34941" xr:uid="{00000000-0005-0000-0000-000019A00000}"/>
    <cellStyle name="Normal 78 2 7" xfId="7999" xr:uid="{00000000-0005-0000-0000-00001AA00000}"/>
    <cellStyle name="Normal 78 2 7 2" xfId="23395" xr:uid="{00000000-0005-0000-0000-00001BA00000}"/>
    <cellStyle name="Normal 78 2 7 3" xfId="38790" xr:uid="{00000000-0005-0000-0000-00001CA00000}"/>
    <cellStyle name="Normal 78 2 8" xfId="15685" xr:uid="{00000000-0005-0000-0000-00001DA00000}"/>
    <cellStyle name="Normal 78 2 9" xfId="31080" xr:uid="{00000000-0005-0000-0000-00001EA00000}"/>
    <cellStyle name="Normal 78 3" xfId="354" xr:uid="{00000000-0005-0000-0000-00001FA00000}"/>
    <cellStyle name="Normal 78 3 2" xfId="839" xr:uid="{00000000-0005-0000-0000-000020A00000}"/>
    <cellStyle name="Normal 78 3 2 2" xfId="1805" xr:uid="{00000000-0005-0000-0000-000021A00000}"/>
    <cellStyle name="Normal 78 3 2 2 2" xfId="3734" xr:uid="{00000000-0005-0000-0000-000022A00000}"/>
    <cellStyle name="Normal 78 3 2 2 2 2" xfId="7607" xr:uid="{00000000-0005-0000-0000-000023A00000}"/>
    <cellStyle name="Normal 78 3 2 2 2 2 2" xfId="15321" xr:uid="{00000000-0005-0000-0000-000024A00000}"/>
    <cellStyle name="Normal 78 3 2 2 2 2 2 2" xfId="30716" xr:uid="{00000000-0005-0000-0000-000025A00000}"/>
    <cellStyle name="Normal 78 3 2 2 2 2 2 3" xfId="46111" xr:uid="{00000000-0005-0000-0000-000026A00000}"/>
    <cellStyle name="Normal 78 3 2 2 2 2 3" xfId="23018" xr:uid="{00000000-0005-0000-0000-000027A00000}"/>
    <cellStyle name="Normal 78 3 2 2 2 2 4" xfId="38413" xr:uid="{00000000-0005-0000-0000-000028A00000}"/>
    <cellStyle name="Normal 78 3 2 2 2 3" xfId="11472" xr:uid="{00000000-0005-0000-0000-000029A00000}"/>
    <cellStyle name="Normal 78 3 2 2 2 3 2" xfId="26867" xr:uid="{00000000-0005-0000-0000-00002AA00000}"/>
    <cellStyle name="Normal 78 3 2 2 2 3 3" xfId="42262" xr:uid="{00000000-0005-0000-0000-00002BA00000}"/>
    <cellStyle name="Normal 78 3 2 2 2 4" xfId="19169" xr:uid="{00000000-0005-0000-0000-00002CA00000}"/>
    <cellStyle name="Normal 78 3 2 2 2 5" xfId="34564" xr:uid="{00000000-0005-0000-0000-00002DA00000}"/>
    <cellStyle name="Normal 78 3 2 2 3" xfId="5683" xr:uid="{00000000-0005-0000-0000-00002EA00000}"/>
    <cellStyle name="Normal 78 3 2 2 3 2" xfId="13397" xr:uid="{00000000-0005-0000-0000-00002FA00000}"/>
    <cellStyle name="Normal 78 3 2 2 3 2 2" xfId="28792" xr:uid="{00000000-0005-0000-0000-000030A00000}"/>
    <cellStyle name="Normal 78 3 2 2 3 2 3" xfId="44187" xr:uid="{00000000-0005-0000-0000-000031A00000}"/>
    <cellStyle name="Normal 78 3 2 2 3 3" xfId="21094" xr:uid="{00000000-0005-0000-0000-000032A00000}"/>
    <cellStyle name="Normal 78 3 2 2 3 4" xfId="36489" xr:uid="{00000000-0005-0000-0000-000033A00000}"/>
    <cellStyle name="Normal 78 3 2 2 4" xfId="9548" xr:uid="{00000000-0005-0000-0000-000034A00000}"/>
    <cellStyle name="Normal 78 3 2 2 4 2" xfId="24943" xr:uid="{00000000-0005-0000-0000-000035A00000}"/>
    <cellStyle name="Normal 78 3 2 2 4 3" xfId="40338" xr:uid="{00000000-0005-0000-0000-000036A00000}"/>
    <cellStyle name="Normal 78 3 2 2 5" xfId="17245" xr:uid="{00000000-0005-0000-0000-000037A00000}"/>
    <cellStyle name="Normal 78 3 2 2 6" xfId="32640" xr:uid="{00000000-0005-0000-0000-000038A00000}"/>
    <cellStyle name="Normal 78 3 2 3" xfId="2772" xr:uid="{00000000-0005-0000-0000-000039A00000}"/>
    <cellStyle name="Normal 78 3 2 3 2" xfId="6645" xr:uid="{00000000-0005-0000-0000-00003AA00000}"/>
    <cellStyle name="Normal 78 3 2 3 2 2" xfId="14359" xr:uid="{00000000-0005-0000-0000-00003BA00000}"/>
    <cellStyle name="Normal 78 3 2 3 2 2 2" xfId="29754" xr:uid="{00000000-0005-0000-0000-00003CA00000}"/>
    <cellStyle name="Normal 78 3 2 3 2 2 3" xfId="45149" xr:uid="{00000000-0005-0000-0000-00003DA00000}"/>
    <cellStyle name="Normal 78 3 2 3 2 3" xfId="22056" xr:uid="{00000000-0005-0000-0000-00003EA00000}"/>
    <cellStyle name="Normal 78 3 2 3 2 4" xfId="37451" xr:uid="{00000000-0005-0000-0000-00003FA00000}"/>
    <cellStyle name="Normal 78 3 2 3 3" xfId="10510" xr:uid="{00000000-0005-0000-0000-000040A00000}"/>
    <cellStyle name="Normal 78 3 2 3 3 2" xfId="25905" xr:uid="{00000000-0005-0000-0000-000041A00000}"/>
    <cellStyle name="Normal 78 3 2 3 3 3" xfId="41300" xr:uid="{00000000-0005-0000-0000-000042A00000}"/>
    <cellStyle name="Normal 78 3 2 3 4" xfId="18207" xr:uid="{00000000-0005-0000-0000-000043A00000}"/>
    <cellStyle name="Normal 78 3 2 3 5" xfId="33602" xr:uid="{00000000-0005-0000-0000-000044A00000}"/>
    <cellStyle name="Normal 78 3 2 4" xfId="4721" xr:uid="{00000000-0005-0000-0000-000045A00000}"/>
    <cellStyle name="Normal 78 3 2 4 2" xfId="12435" xr:uid="{00000000-0005-0000-0000-000046A00000}"/>
    <cellStyle name="Normal 78 3 2 4 2 2" xfId="27830" xr:uid="{00000000-0005-0000-0000-000047A00000}"/>
    <cellStyle name="Normal 78 3 2 4 2 3" xfId="43225" xr:uid="{00000000-0005-0000-0000-000048A00000}"/>
    <cellStyle name="Normal 78 3 2 4 3" xfId="20132" xr:uid="{00000000-0005-0000-0000-000049A00000}"/>
    <cellStyle name="Normal 78 3 2 4 4" xfId="35527" xr:uid="{00000000-0005-0000-0000-00004AA00000}"/>
    <cellStyle name="Normal 78 3 2 5" xfId="8586" xr:uid="{00000000-0005-0000-0000-00004BA00000}"/>
    <cellStyle name="Normal 78 3 2 5 2" xfId="23981" xr:uid="{00000000-0005-0000-0000-00004CA00000}"/>
    <cellStyle name="Normal 78 3 2 5 3" xfId="39376" xr:uid="{00000000-0005-0000-0000-00004DA00000}"/>
    <cellStyle name="Normal 78 3 2 6" xfId="16283" xr:uid="{00000000-0005-0000-0000-00004EA00000}"/>
    <cellStyle name="Normal 78 3 2 7" xfId="31678" xr:uid="{00000000-0005-0000-0000-00004FA00000}"/>
    <cellStyle name="Normal 78 3 3" xfId="1324" xr:uid="{00000000-0005-0000-0000-000050A00000}"/>
    <cellStyle name="Normal 78 3 3 2" xfId="3253" xr:uid="{00000000-0005-0000-0000-000051A00000}"/>
    <cellStyle name="Normal 78 3 3 2 2" xfId="7126" xr:uid="{00000000-0005-0000-0000-000052A00000}"/>
    <cellStyle name="Normal 78 3 3 2 2 2" xfId="14840" xr:uid="{00000000-0005-0000-0000-000053A00000}"/>
    <cellStyle name="Normal 78 3 3 2 2 2 2" xfId="30235" xr:uid="{00000000-0005-0000-0000-000054A00000}"/>
    <cellStyle name="Normal 78 3 3 2 2 2 3" xfId="45630" xr:uid="{00000000-0005-0000-0000-000055A00000}"/>
    <cellStyle name="Normal 78 3 3 2 2 3" xfId="22537" xr:uid="{00000000-0005-0000-0000-000056A00000}"/>
    <cellStyle name="Normal 78 3 3 2 2 4" xfId="37932" xr:uid="{00000000-0005-0000-0000-000057A00000}"/>
    <cellStyle name="Normal 78 3 3 2 3" xfId="10991" xr:uid="{00000000-0005-0000-0000-000058A00000}"/>
    <cellStyle name="Normal 78 3 3 2 3 2" xfId="26386" xr:uid="{00000000-0005-0000-0000-000059A00000}"/>
    <cellStyle name="Normal 78 3 3 2 3 3" xfId="41781" xr:uid="{00000000-0005-0000-0000-00005AA00000}"/>
    <cellStyle name="Normal 78 3 3 2 4" xfId="18688" xr:uid="{00000000-0005-0000-0000-00005BA00000}"/>
    <cellStyle name="Normal 78 3 3 2 5" xfId="34083" xr:uid="{00000000-0005-0000-0000-00005CA00000}"/>
    <cellStyle name="Normal 78 3 3 3" xfId="5202" xr:uid="{00000000-0005-0000-0000-00005DA00000}"/>
    <cellStyle name="Normal 78 3 3 3 2" xfId="12916" xr:uid="{00000000-0005-0000-0000-00005EA00000}"/>
    <cellStyle name="Normal 78 3 3 3 2 2" xfId="28311" xr:uid="{00000000-0005-0000-0000-00005FA00000}"/>
    <cellStyle name="Normal 78 3 3 3 2 3" xfId="43706" xr:uid="{00000000-0005-0000-0000-000060A00000}"/>
    <cellStyle name="Normal 78 3 3 3 3" xfId="20613" xr:uid="{00000000-0005-0000-0000-000061A00000}"/>
    <cellStyle name="Normal 78 3 3 3 4" xfId="36008" xr:uid="{00000000-0005-0000-0000-000062A00000}"/>
    <cellStyle name="Normal 78 3 3 4" xfId="9067" xr:uid="{00000000-0005-0000-0000-000063A00000}"/>
    <cellStyle name="Normal 78 3 3 4 2" xfId="24462" xr:uid="{00000000-0005-0000-0000-000064A00000}"/>
    <cellStyle name="Normal 78 3 3 4 3" xfId="39857" xr:uid="{00000000-0005-0000-0000-000065A00000}"/>
    <cellStyle name="Normal 78 3 3 5" xfId="16764" xr:uid="{00000000-0005-0000-0000-000066A00000}"/>
    <cellStyle name="Normal 78 3 3 6" xfId="32159" xr:uid="{00000000-0005-0000-0000-000067A00000}"/>
    <cellStyle name="Normal 78 3 4" xfId="2291" xr:uid="{00000000-0005-0000-0000-000068A00000}"/>
    <cellStyle name="Normal 78 3 4 2" xfId="6164" xr:uid="{00000000-0005-0000-0000-000069A00000}"/>
    <cellStyle name="Normal 78 3 4 2 2" xfId="13878" xr:uid="{00000000-0005-0000-0000-00006AA00000}"/>
    <cellStyle name="Normal 78 3 4 2 2 2" xfId="29273" xr:uid="{00000000-0005-0000-0000-00006BA00000}"/>
    <cellStyle name="Normal 78 3 4 2 2 3" xfId="44668" xr:uid="{00000000-0005-0000-0000-00006CA00000}"/>
    <cellStyle name="Normal 78 3 4 2 3" xfId="21575" xr:uid="{00000000-0005-0000-0000-00006DA00000}"/>
    <cellStyle name="Normal 78 3 4 2 4" xfId="36970" xr:uid="{00000000-0005-0000-0000-00006EA00000}"/>
    <cellStyle name="Normal 78 3 4 3" xfId="10029" xr:uid="{00000000-0005-0000-0000-00006FA00000}"/>
    <cellStyle name="Normal 78 3 4 3 2" xfId="25424" xr:uid="{00000000-0005-0000-0000-000070A00000}"/>
    <cellStyle name="Normal 78 3 4 3 3" xfId="40819" xr:uid="{00000000-0005-0000-0000-000071A00000}"/>
    <cellStyle name="Normal 78 3 4 4" xfId="17726" xr:uid="{00000000-0005-0000-0000-000072A00000}"/>
    <cellStyle name="Normal 78 3 4 5" xfId="33121" xr:uid="{00000000-0005-0000-0000-000073A00000}"/>
    <cellStyle name="Normal 78 3 5" xfId="4240" xr:uid="{00000000-0005-0000-0000-000074A00000}"/>
    <cellStyle name="Normal 78 3 5 2" xfId="11954" xr:uid="{00000000-0005-0000-0000-000075A00000}"/>
    <cellStyle name="Normal 78 3 5 2 2" xfId="27349" xr:uid="{00000000-0005-0000-0000-000076A00000}"/>
    <cellStyle name="Normal 78 3 5 2 3" xfId="42744" xr:uid="{00000000-0005-0000-0000-000077A00000}"/>
    <cellStyle name="Normal 78 3 5 3" xfId="19651" xr:uid="{00000000-0005-0000-0000-000078A00000}"/>
    <cellStyle name="Normal 78 3 5 4" xfId="35046" xr:uid="{00000000-0005-0000-0000-000079A00000}"/>
    <cellStyle name="Normal 78 3 6" xfId="8105" xr:uid="{00000000-0005-0000-0000-00007AA00000}"/>
    <cellStyle name="Normal 78 3 6 2" xfId="23500" xr:uid="{00000000-0005-0000-0000-00007BA00000}"/>
    <cellStyle name="Normal 78 3 6 3" xfId="38895" xr:uid="{00000000-0005-0000-0000-00007CA00000}"/>
    <cellStyle name="Normal 78 3 7" xfId="15802" xr:uid="{00000000-0005-0000-0000-00007DA00000}"/>
    <cellStyle name="Normal 78 3 8" xfId="31197" xr:uid="{00000000-0005-0000-0000-00007EA00000}"/>
    <cellStyle name="Normal 78 4" xfId="618" xr:uid="{00000000-0005-0000-0000-00007FA00000}"/>
    <cellStyle name="Normal 78 4 2" xfId="1584" xr:uid="{00000000-0005-0000-0000-000080A00000}"/>
    <cellStyle name="Normal 78 4 2 2" xfId="3513" xr:uid="{00000000-0005-0000-0000-000081A00000}"/>
    <cellStyle name="Normal 78 4 2 2 2" xfId="7386" xr:uid="{00000000-0005-0000-0000-000082A00000}"/>
    <cellStyle name="Normal 78 4 2 2 2 2" xfId="15100" xr:uid="{00000000-0005-0000-0000-000083A00000}"/>
    <cellStyle name="Normal 78 4 2 2 2 2 2" xfId="30495" xr:uid="{00000000-0005-0000-0000-000084A00000}"/>
    <cellStyle name="Normal 78 4 2 2 2 2 3" xfId="45890" xr:uid="{00000000-0005-0000-0000-000085A00000}"/>
    <cellStyle name="Normal 78 4 2 2 2 3" xfId="22797" xr:uid="{00000000-0005-0000-0000-000086A00000}"/>
    <cellStyle name="Normal 78 4 2 2 2 4" xfId="38192" xr:uid="{00000000-0005-0000-0000-000087A00000}"/>
    <cellStyle name="Normal 78 4 2 2 3" xfId="11251" xr:uid="{00000000-0005-0000-0000-000088A00000}"/>
    <cellStyle name="Normal 78 4 2 2 3 2" xfId="26646" xr:uid="{00000000-0005-0000-0000-000089A00000}"/>
    <cellStyle name="Normal 78 4 2 2 3 3" xfId="42041" xr:uid="{00000000-0005-0000-0000-00008AA00000}"/>
    <cellStyle name="Normal 78 4 2 2 4" xfId="18948" xr:uid="{00000000-0005-0000-0000-00008BA00000}"/>
    <cellStyle name="Normal 78 4 2 2 5" xfId="34343" xr:uid="{00000000-0005-0000-0000-00008CA00000}"/>
    <cellStyle name="Normal 78 4 2 3" xfId="5462" xr:uid="{00000000-0005-0000-0000-00008DA00000}"/>
    <cellStyle name="Normal 78 4 2 3 2" xfId="13176" xr:uid="{00000000-0005-0000-0000-00008EA00000}"/>
    <cellStyle name="Normal 78 4 2 3 2 2" xfId="28571" xr:uid="{00000000-0005-0000-0000-00008FA00000}"/>
    <cellStyle name="Normal 78 4 2 3 2 3" xfId="43966" xr:uid="{00000000-0005-0000-0000-000090A00000}"/>
    <cellStyle name="Normal 78 4 2 3 3" xfId="20873" xr:uid="{00000000-0005-0000-0000-000091A00000}"/>
    <cellStyle name="Normal 78 4 2 3 4" xfId="36268" xr:uid="{00000000-0005-0000-0000-000092A00000}"/>
    <cellStyle name="Normal 78 4 2 4" xfId="9327" xr:uid="{00000000-0005-0000-0000-000093A00000}"/>
    <cellStyle name="Normal 78 4 2 4 2" xfId="24722" xr:uid="{00000000-0005-0000-0000-000094A00000}"/>
    <cellStyle name="Normal 78 4 2 4 3" xfId="40117" xr:uid="{00000000-0005-0000-0000-000095A00000}"/>
    <cellStyle name="Normal 78 4 2 5" xfId="17024" xr:uid="{00000000-0005-0000-0000-000096A00000}"/>
    <cellStyle name="Normal 78 4 2 6" xfId="32419" xr:uid="{00000000-0005-0000-0000-000097A00000}"/>
    <cellStyle name="Normal 78 4 3" xfId="2551" xr:uid="{00000000-0005-0000-0000-000098A00000}"/>
    <cellStyle name="Normal 78 4 3 2" xfId="6424" xr:uid="{00000000-0005-0000-0000-000099A00000}"/>
    <cellStyle name="Normal 78 4 3 2 2" xfId="14138" xr:uid="{00000000-0005-0000-0000-00009AA00000}"/>
    <cellStyle name="Normal 78 4 3 2 2 2" xfId="29533" xr:uid="{00000000-0005-0000-0000-00009BA00000}"/>
    <cellStyle name="Normal 78 4 3 2 2 3" xfId="44928" xr:uid="{00000000-0005-0000-0000-00009CA00000}"/>
    <cellStyle name="Normal 78 4 3 2 3" xfId="21835" xr:uid="{00000000-0005-0000-0000-00009DA00000}"/>
    <cellStyle name="Normal 78 4 3 2 4" xfId="37230" xr:uid="{00000000-0005-0000-0000-00009EA00000}"/>
    <cellStyle name="Normal 78 4 3 3" xfId="10289" xr:uid="{00000000-0005-0000-0000-00009FA00000}"/>
    <cellStyle name="Normal 78 4 3 3 2" xfId="25684" xr:uid="{00000000-0005-0000-0000-0000A0A00000}"/>
    <cellStyle name="Normal 78 4 3 3 3" xfId="41079" xr:uid="{00000000-0005-0000-0000-0000A1A00000}"/>
    <cellStyle name="Normal 78 4 3 4" xfId="17986" xr:uid="{00000000-0005-0000-0000-0000A2A00000}"/>
    <cellStyle name="Normal 78 4 3 5" xfId="33381" xr:uid="{00000000-0005-0000-0000-0000A3A00000}"/>
    <cellStyle name="Normal 78 4 4" xfId="4500" xr:uid="{00000000-0005-0000-0000-0000A4A00000}"/>
    <cellStyle name="Normal 78 4 4 2" xfId="12214" xr:uid="{00000000-0005-0000-0000-0000A5A00000}"/>
    <cellStyle name="Normal 78 4 4 2 2" xfId="27609" xr:uid="{00000000-0005-0000-0000-0000A6A00000}"/>
    <cellStyle name="Normal 78 4 4 2 3" xfId="43004" xr:uid="{00000000-0005-0000-0000-0000A7A00000}"/>
    <cellStyle name="Normal 78 4 4 3" xfId="19911" xr:uid="{00000000-0005-0000-0000-0000A8A00000}"/>
    <cellStyle name="Normal 78 4 4 4" xfId="35306" xr:uid="{00000000-0005-0000-0000-0000A9A00000}"/>
    <cellStyle name="Normal 78 4 5" xfId="8365" xr:uid="{00000000-0005-0000-0000-0000AAA00000}"/>
    <cellStyle name="Normal 78 4 5 2" xfId="23760" xr:uid="{00000000-0005-0000-0000-0000ABA00000}"/>
    <cellStyle name="Normal 78 4 5 3" xfId="39155" xr:uid="{00000000-0005-0000-0000-0000ACA00000}"/>
    <cellStyle name="Normal 78 4 6" xfId="16062" xr:uid="{00000000-0005-0000-0000-0000ADA00000}"/>
    <cellStyle name="Normal 78 4 7" xfId="31457" xr:uid="{00000000-0005-0000-0000-0000AEA00000}"/>
    <cellStyle name="Normal 78 5" xfId="1103" xr:uid="{00000000-0005-0000-0000-0000AFA00000}"/>
    <cellStyle name="Normal 78 5 2" xfId="3032" xr:uid="{00000000-0005-0000-0000-0000B0A00000}"/>
    <cellStyle name="Normal 78 5 2 2" xfId="6905" xr:uid="{00000000-0005-0000-0000-0000B1A00000}"/>
    <cellStyle name="Normal 78 5 2 2 2" xfId="14619" xr:uid="{00000000-0005-0000-0000-0000B2A00000}"/>
    <cellStyle name="Normal 78 5 2 2 2 2" xfId="30014" xr:uid="{00000000-0005-0000-0000-0000B3A00000}"/>
    <cellStyle name="Normal 78 5 2 2 2 3" xfId="45409" xr:uid="{00000000-0005-0000-0000-0000B4A00000}"/>
    <cellStyle name="Normal 78 5 2 2 3" xfId="22316" xr:uid="{00000000-0005-0000-0000-0000B5A00000}"/>
    <cellStyle name="Normal 78 5 2 2 4" xfId="37711" xr:uid="{00000000-0005-0000-0000-0000B6A00000}"/>
    <cellStyle name="Normal 78 5 2 3" xfId="10770" xr:uid="{00000000-0005-0000-0000-0000B7A00000}"/>
    <cellStyle name="Normal 78 5 2 3 2" xfId="26165" xr:uid="{00000000-0005-0000-0000-0000B8A00000}"/>
    <cellStyle name="Normal 78 5 2 3 3" xfId="41560" xr:uid="{00000000-0005-0000-0000-0000B9A00000}"/>
    <cellStyle name="Normal 78 5 2 4" xfId="18467" xr:uid="{00000000-0005-0000-0000-0000BAA00000}"/>
    <cellStyle name="Normal 78 5 2 5" xfId="33862" xr:uid="{00000000-0005-0000-0000-0000BBA00000}"/>
    <cellStyle name="Normal 78 5 3" xfId="4981" xr:uid="{00000000-0005-0000-0000-0000BCA00000}"/>
    <cellStyle name="Normal 78 5 3 2" xfId="12695" xr:uid="{00000000-0005-0000-0000-0000BDA00000}"/>
    <cellStyle name="Normal 78 5 3 2 2" xfId="28090" xr:uid="{00000000-0005-0000-0000-0000BEA00000}"/>
    <cellStyle name="Normal 78 5 3 2 3" xfId="43485" xr:uid="{00000000-0005-0000-0000-0000BFA00000}"/>
    <cellStyle name="Normal 78 5 3 3" xfId="20392" xr:uid="{00000000-0005-0000-0000-0000C0A00000}"/>
    <cellStyle name="Normal 78 5 3 4" xfId="35787" xr:uid="{00000000-0005-0000-0000-0000C1A00000}"/>
    <cellStyle name="Normal 78 5 4" xfId="8846" xr:uid="{00000000-0005-0000-0000-0000C2A00000}"/>
    <cellStyle name="Normal 78 5 4 2" xfId="24241" xr:uid="{00000000-0005-0000-0000-0000C3A00000}"/>
    <cellStyle name="Normal 78 5 4 3" xfId="39636" xr:uid="{00000000-0005-0000-0000-0000C4A00000}"/>
    <cellStyle name="Normal 78 5 5" xfId="16543" xr:uid="{00000000-0005-0000-0000-0000C5A00000}"/>
    <cellStyle name="Normal 78 5 6" xfId="31938" xr:uid="{00000000-0005-0000-0000-0000C6A00000}"/>
    <cellStyle name="Normal 78 6" xfId="2070" xr:uid="{00000000-0005-0000-0000-0000C7A00000}"/>
    <cellStyle name="Normal 78 6 2" xfId="5943" xr:uid="{00000000-0005-0000-0000-0000C8A00000}"/>
    <cellStyle name="Normal 78 6 2 2" xfId="13657" xr:uid="{00000000-0005-0000-0000-0000C9A00000}"/>
    <cellStyle name="Normal 78 6 2 2 2" xfId="29052" xr:uid="{00000000-0005-0000-0000-0000CAA00000}"/>
    <cellStyle name="Normal 78 6 2 2 3" xfId="44447" xr:uid="{00000000-0005-0000-0000-0000CBA00000}"/>
    <cellStyle name="Normal 78 6 2 3" xfId="21354" xr:uid="{00000000-0005-0000-0000-0000CCA00000}"/>
    <cellStyle name="Normal 78 6 2 4" xfId="36749" xr:uid="{00000000-0005-0000-0000-0000CDA00000}"/>
    <cellStyle name="Normal 78 6 3" xfId="9808" xr:uid="{00000000-0005-0000-0000-0000CEA00000}"/>
    <cellStyle name="Normal 78 6 3 2" xfId="25203" xr:uid="{00000000-0005-0000-0000-0000CFA00000}"/>
    <cellStyle name="Normal 78 6 3 3" xfId="40598" xr:uid="{00000000-0005-0000-0000-0000D0A00000}"/>
    <cellStyle name="Normal 78 6 4" xfId="17505" xr:uid="{00000000-0005-0000-0000-0000D1A00000}"/>
    <cellStyle name="Normal 78 6 5" xfId="32900" xr:uid="{00000000-0005-0000-0000-0000D2A00000}"/>
    <cellStyle name="Normal 78 7" xfId="4029" xr:uid="{00000000-0005-0000-0000-0000D3A00000}"/>
    <cellStyle name="Normal 78 7 2" xfId="11745" xr:uid="{00000000-0005-0000-0000-0000D4A00000}"/>
    <cellStyle name="Normal 78 7 2 2" xfId="27140" xr:uid="{00000000-0005-0000-0000-0000D5A00000}"/>
    <cellStyle name="Normal 78 7 2 3" xfId="42535" xr:uid="{00000000-0005-0000-0000-0000D6A00000}"/>
    <cellStyle name="Normal 78 7 3" xfId="19442" xr:uid="{00000000-0005-0000-0000-0000D7A00000}"/>
    <cellStyle name="Normal 78 7 4" xfId="34837" xr:uid="{00000000-0005-0000-0000-0000D8A00000}"/>
    <cellStyle name="Normal 78 8" xfId="7894" xr:uid="{00000000-0005-0000-0000-0000D9A00000}"/>
    <cellStyle name="Normal 78 8 2" xfId="23291" xr:uid="{00000000-0005-0000-0000-0000DAA00000}"/>
    <cellStyle name="Normal 78 8 3" xfId="38686" xr:uid="{00000000-0005-0000-0000-0000DBA00000}"/>
    <cellStyle name="Normal 78 9" xfId="15581" xr:uid="{00000000-0005-0000-0000-0000DCA00000}"/>
    <cellStyle name="Normal 79" xfId="98" xr:uid="{00000000-0005-0000-0000-0000DDA00000}"/>
    <cellStyle name="Normal 79 10" xfId="30977" xr:uid="{00000000-0005-0000-0000-0000DEA00000}"/>
    <cellStyle name="Normal 79 2" xfId="206" xr:uid="{00000000-0005-0000-0000-0000DFA00000}"/>
    <cellStyle name="Normal 79 2 2" xfId="459" xr:uid="{00000000-0005-0000-0000-0000E0A00000}"/>
    <cellStyle name="Normal 79 2 2 2" xfId="944" xr:uid="{00000000-0005-0000-0000-0000E1A00000}"/>
    <cellStyle name="Normal 79 2 2 2 2" xfId="1910" xr:uid="{00000000-0005-0000-0000-0000E2A00000}"/>
    <cellStyle name="Normal 79 2 2 2 2 2" xfId="3839" xr:uid="{00000000-0005-0000-0000-0000E3A00000}"/>
    <cellStyle name="Normal 79 2 2 2 2 2 2" xfId="7712" xr:uid="{00000000-0005-0000-0000-0000E4A00000}"/>
    <cellStyle name="Normal 79 2 2 2 2 2 2 2" xfId="15426" xr:uid="{00000000-0005-0000-0000-0000E5A00000}"/>
    <cellStyle name="Normal 79 2 2 2 2 2 2 2 2" xfId="30821" xr:uid="{00000000-0005-0000-0000-0000E6A00000}"/>
    <cellStyle name="Normal 79 2 2 2 2 2 2 2 3" xfId="46216" xr:uid="{00000000-0005-0000-0000-0000E7A00000}"/>
    <cellStyle name="Normal 79 2 2 2 2 2 2 3" xfId="23123" xr:uid="{00000000-0005-0000-0000-0000E8A00000}"/>
    <cellStyle name="Normal 79 2 2 2 2 2 2 4" xfId="38518" xr:uid="{00000000-0005-0000-0000-0000E9A00000}"/>
    <cellStyle name="Normal 79 2 2 2 2 2 3" xfId="11577" xr:uid="{00000000-0005-0000-0000-0000EAA00000}"/>
    <cellStyle name="Normal 79 2 2 2 2 2 3 2" xfId="26972" xr:uid="{00000000-0005-0000-0000-0000EBA00000}"/>
    <cellStyle name="Normal 79 2 2 2 2 2 3 3" xfId="42367" xr:uid="{00000000-0005-0000-0000-0000ECA00000}"/>
    <cellStyle name="Normal 79 2 2 2 2 2 4" xfId="19274" xr:uid="{00000000-0005-0000-0000-0000EDA00000}"/>
    <cellStyle name="Normal 79 2 2 2 2 2 5" xfId="34669" xr:uid="{00000000-0005-0000-0000-0000EEA00000}"/>
    <cellStyle name="Normal 79 2 2 2 2 3" xfId="5788" xr:uid="{00000000-0005-0000-0000-0000EFA00000}"/>
    <cellStyle name="Normal 79 2 2 2 2 3 2" xfId="13502" xr:uid="{00000000-0005-0000-0000-0000F0A00000}"/>
    <cellStyle name="Normal 79 2 2 2 2 3 2 2" xfId="28897" xr:uid="{00000000-0005-0000-0000-0000F1A00000}"/>
    <cellStyle name="Normal 79 2 2 2 2 3 2 3" xfId="44292" xr:uid="{00000000-0005-0000-0000-0000F2A00000}"/>
    <cellStyle name="Normal 79 2 2 2 2 3 3" xfId="21199" xr:uid="{00000000-0005-0000-0000-0000F3A00000}"/>
    <cellStyle name="Normal 79 2 2 2 2 3 4" xfId="36594" xr:uid="{00000000-0005-0000-0000-0000F4A00000}"/>
    <cellStyle name="Normal 79 2 2 2 2 4" xfId="9653" xr:uid="{00000000-0005-0000-0000-0000F5A00000}"/>
    <cellStyle name="Normal 79 2 2 2 2 4 2" xfId="25048" xr:uid="{00000000-0005-0000-0000-0000F6A00000}"/>
    <cellStyle name="Normal 79 2 2 2 2 4 3" xfId="40443" xr:uid="{00000000-0005-0000-0000-0000F7A00000}"/>
    <cellStyle name="Normal 79 2 2 2 2 5" xfId="17350" xr:uid="{00000000-0005-0000-0000-0000F8A00000}"/>
    <cellStyle name="Normal 79 2 2 2 2 6" xfId="32745" xr:uid="{00000000-0005-0000-0000-0000F9A00000}"/>
    <cellStyle name="Normal 79 2 2 2 3" xfId="2877" xr:uid="{00000000-0005-0000-0000-0000FAA00000}"/>
    <cellStyle name="Normal 79 2 2 2 3 2" xfId="6750" xr:uid="{00000000-0005-0000-0000-0000FBA00000}"/>
    <cellStyle name="Normal 79 2 2 2 3 2 2" xfId="14464" xr:uid="{00000000-0005-0000-0000-0000FCA00000}"/>
    <cellStyle name="Normal 79 2 2 2 3 2 2 2" xfId="29859" xr:uid="{00000000-0005-0000-0000-0000FDA00000}"/>
    <cellStyle name="Normal 79 2 2 2 3 2 2 3" xfId="45254" xr:uid="{00000000-0005-0000-0000-0000FEA00000}"/>
    <cellStyle name="Normal 79 2 2 2 3 2 3" xfId="22161" xr:uid="{00000000-0005-0000-0000-0000FFA00000}"/>
    <cellStyle name="Normal 79 2 2 2 3 2 4" xfId="37556" xr:uid="{00000000-0005-0000-0000-000000A10000}"/>
    <cellStyle name="Normal 79 2 2 2 3 3" xfId="10615" xr:uid="{00000000-0005-0000-0000-000001A10000}"/>
    <cellStyle name="Normal 79 2 2 2 3 3 2" xfId="26010" xr:uid="{00000000-0005-0000-0000-000002A10000}"/>
    <cellStyle name="Normal 79 2 2 2 3 3 3" xfId="41405" xr:uid="{00000000-0005-0000-0000-000003A10000}"/>
    <cellStyle name="Normal 79 2 2 2 3 4" xfId="18312" xr:uid="{00000000-0005-0000-0000-000004A10000}"/>
    <cellStyle name="Normal 79 2 2 2 3 5" xfId="33707" xr:uid="{00000000-0005-0000-0000-000005A10000}"/>
    <cellStyle name="Normal 79 2 2 2 4" xfId="4826" xr:uid="{00000000-0005-0000-0000-000006A10000}"/>
    <cellStyle name="Normal 79 2 2 2 4 2" xfId="12540" xr:uid="{00000000-0005-0000-0000-000007A10000}"/>
    <cellStyle name="Normal 79 2 2 2 4 2 2" xfId="27935" xr:uid="{00000000-0005-0000-0000-000008A10000}"/>
    <cellStyle name="Normal 79 2 2 2 4 2 3" xfId="43330" xr:uid="{00000000-0005-0000-0000-000009A10000}"/>
    <cellStyle name="Normal 79 2 2 2 4 3" xfId="20237" xr:uid="{00000000-0005-0000-0000-00000AA10000}"/>
    <cellStyle name="Normal 79 2 2 2 4 4" xfId="35632" xr:uid="{00000000-0005-0000-0000-00000BA10000}"/>
    <cellStyle name="Normal 79 2 2 2 5" xfId="8691" xr:uid="{00000000-0005-0000-0000-00000CA10000}"/>
    <cellStyle name="Normal 79 2 2 2 5 2" xfId="24086" xr:uid="{00000000-0005-0000-0000-00000DA10000}"/>
    <cellStyle name="Normal 79 2 2 2 5 3" xfId="39481" xr:uid="{00000000-0005-0000-0000-00000EA10000}"/>
    <cellStyle name="Normal 79 2 2 2 6" xfId="16388" xr:uid="{00000000-0005-0000-0000-00000FA10000}"/>
    <cellStyle name="Normal 79 2 2 2 7" xfId="31783" xr:uid="{00000000-0005-0000-0000-000010A10000}"/>
    <cellStyle name="Normal 79 2 2 3" xfId="1429" xr:uid="{00000000-0005-0000-0000-000011A10000}"/>
    <cellStyle name="Normal 79 2 2 3 2" xfId="3358" xr:uid="{00000000-0005-0000-0000-000012A10000}"/>
    <cellStyle name="Normal 79 2 2 3 2 2" xfId="7231" xr:uid="{00000000-0005-0000-0000-000013A10000}"/>
    <cellStyle name="Normal 79 2 2 3 2 2 2" xfId="14945" xr:uid="{00000000-0005-0000-0000-000014A10000}"/>
    <cellStyle name="Normal 79 2 2 3 2 2 2 2" xfId="30340" xr:uid="{00000000-0005-0000-0000-000015A10000}"/>
    <cellStyle name="Normal 79 2 2 3 2 2 2 3" xfId="45735" xr:uid="{00000000-0005-0000-0000-000016A10000}"/>
    <cellStyle name="Normal 79 2 2 3 2 2 3" xfId="22642" xr:uid="{00000000-0005-0000-0000-000017A10000}"/>
    <cellStyle name="Normal 79 2 2 3 2 2 4" xfId="38037" xr:uid="{00000000-0005-0000-0000-000018A10000}"/>
    <cellStyle name="Normal 79 2 2 3 2 3" xfId="11096" xr:uid="{00000000-0005-0000-0000-000019A10000}"/>
    <cellStyle name="Normal 79 2 2 3 2 3 2" xfId="26491" xr:uid="{00000000-0005-0000-0000-00001AA10000}"/>
    <cellStyle name="Normal 79 2 2 3 2 3 3" xfId="41886" xr:uid="{00000000-0005-0000-0000-00001BA10000}"/>
    <cellStyle name="Normal 79 2 2 3 2 4" xfId="18793" xr:uid="{00000000-0005-0000-0000-00001CA10000}"/>
    <cellStyle name="Normal 79 2 2 3 2 5" xfId="34188" xr:uid="{00000000-0005-0000-0000-00001DA10000}"/>
    <cellStyle name="Normal 79 2 2 3 3" xfId="5307" xr:uid="{00000000-0005-0000-0000-00001EA10000}"/>
    <cellStyle name="Normal 79 2 2 3 3 2" xfId="13021" xr:uid="{00000000-0005-0000-0000-00001FA10000}"/>
    <cellStyle name="Normal 79 2 2 3 3 2 2" xfId="28416" xr:uid="{00000000-0005-0000-0000-000020A10000}"/>
    <cellStyle name="Normal 79 2 2 3 3 2 3" xfId="43811" xr:uid="{00000000-0005-0000-0000-000021A10000}"/>
    <cellStyle name="Normal 79 2 2 3 3 3" xfId="20718" xr:uid="{00000000-0005-0000-0000-000022A10000}"/>
    <cellStyle name="Normal 79 2 2 3 3 4" xfId="36113" xr:uid="{00000000-0005-0000-0000-000023A10000}"/>
    <cellStyle name="Normal 79 2 2 3 4" xfId="9172" xr:uid="{00000000-0005-0000-0000-000024A10000}"/>
    <cellStyle name="Normal 79 2 2 3 4 2" xfId="24567" xr:uid="{00000000-0005-0000-0000-000025A10000}"/>
    <cellStyle name="Normal 79 2 2 3 4 3" xfId="39962" xr:uid="{00000000-0005-0000-0000-000026A10000}"/>
    <cellStyle name="Normal 79 2 2 3 5" xfId="16869" xr:uid="{00000000-0005-0000-0000-000027A10000}"/>
    <cellStyle name="Normal 79 2 2 3 6" xfId="32264" xr:uid="{00000000-0005-0000-0000-000028A10000}"/>
    <cellStyle name="Normal 79 2 2 4" xfId="2396" xr:uid="{00000000-0005-0000-0000-000029A10000}"/>
    <cellStyle name="Normal 79 2 2 4 2" xfId="6269" xr:uid="{00000000-0005-0000-0000-00002AA10000}"/>
    <cellStyle name="Normal 79 2 2 4 2 2" xfId="13983" xr:uid="{00000000-0005-0000-0000-00002BA10000}"/>
    <cellStyle name="Normal 79 2 2 4 2 2 2" xfId="29378" xr:uid="{00000000-0005-0000-0000-00002CA10000}"/>
    <cellStyle name="Normal 79 2 2 4 2 2 3" xfId="44773" xr:uid="{00000000-0005-0000-0000-00002DA10000}"/>
    <cellStyle name="Normal 79 2 2 4 2 3" xfId="21680" xr:uid="{00000000-0005-0000-0000-00002EA10000}"/>
    <cellStyle name="Normal 79 2 2 4 2 4" xfId="37075" xr:uid="{00000000-0005-0000-0000-00002FA10000}"/>
    <cellStyle name="Normal 79 2 2 4 3" xfId="10134" xr:uid="{00000000-0005-0000-0000-000030A10000}"/>
    <cellStyle name="Normal 79 2 2 4 3 2" xfId="25529" xr:uid="{00000000-0005-0000-0000-000031A10000}"/>
    <cellStyle name="Normal 79 2 2 4 3 3" xfId="40924" xr:uid="{00000000-0005-0000-0000-000032A10000}"/>
    <cellStyle name="Normal 79 2 2 4 4" xfId="17831" xr:uid="{00000000-0005-0000-0000-000033A10000}"/>
    <cellStyle name="Normal 79 2 2 4 5" xfId="33226" xr:uid="{00000000-0005-0000-0000-000034A10000}"/>
    <cellStyle name="Normal 79 2 2 5" xfId="4345" xr:uid="{00000000-0005-0000-0000-000035A10000}"/>
    <cellStyle name="Normal 79 2 2 5 2" xfId="12059" xr:uid="{00000000-0005-0000-0000-000036A10000}"/>
    <cellStyle name="Normal 79 2 2 5 2 2" xfId="27454" xr:uid="{00000000-0005-0000-0000-000037A10000}"/>
    <cellStyle name="Normal 79 2 2 5 2 3" xfId="42849" xr:uid="{00000000-0005-0000-0000-000038A10000}"/>
    <cellStyle name="Normal 79 2 2 5 3" xfId="19756" xr:uid="{00000000-0005-0000-0000-000039A10000}"/>
    <cellStyle name="Normal 79 2 2 5 4" xfId="35151" xr:uid="{00000000-0005-0000-0000-00003AA10000}"/>
    <cellStyle name="Normal 79 2 2 6" xfId="8210" xr:uid="{00000000-0005-0000-0000-00003BA10000}"/>
    <cellStyle name="Normal 79 2 2 6 2" xfId="23605" xr:uid="{00000000-0005-0000-0000-00003CA10000}"/>
    <cellStyle name="Normal 79 2 2 6 3" xfId="39000" xr:uid="{00000000-0005-0000-0000-00003DA10000}"/>
    <cellStyle name="Normal 79 2 2 7" xfId="15907" xr:uid="{00000000-0005-0000-0000-00003EA10000}"/>
    <cellStyle name="Normal 79 2 2 8" xfId="31302" xr:uid="{00000000-0005-0000-0000-00003FA10000}"/>
    <cellStyle name="Normal 79 2 3" xfId="723" xr:uid="{00000000-0005-0000-0000-000040A10000}"/>
    <cellStyle name="Normal 79 2 3 2" xfId="1689" xr:uid="{00000000-0005-0000-0000-000041A10000}"/>
    <cellStyle name="Normal 79 2 3 2 2" xfId="3618" xr:uid="{00000000-0005-0000-0000-000042A10000}"/>
    <cellStyle name="Normal 79 2 3 2 2 2" xfId="7491" xr:uid="{00000000-0005-0000-0000-000043A10000}"/>
    <cellStyle name="Normal 79 2 3 2 2 2 2" xfId="15205" xr:uid="{00000000-0005-0000-0000-000044A10000}"/>
    <cellStyle name="Normal 79 2 3 2 2 2 2 2" xfId="30600" xr:uid="{00000000-0005-0000-0000-000045A10000}"/>
    <cellStyle name="Normal 79 2 3 2 2 2 2 3" xfId="45995" xr:uid="{00000000-0005-0000-0000-000046A10000}"/>
    <cellStyle name="Normal 79 2 3 2 2 2 3" xfId="22902" xr:uid="{00000000-0005-0000-0000-000047A10000}"/>
    <cellStyle name="Normal 79 2 3 2 2 2 4" xfId="38297" xr:uid="{00000000-0005-0000-0000-000048A10000}"/>
    <cellStyle name="Normal 79 2 3 2 2 3" xfId="11356" xr:uid="{00000000-0005-0000-0000-000049A10000}"/>
    <cellStyle name="Normal 79 2 3 2 2 3 2" xfId="26751" xr:uid="{00000000-0005-0000-0000-00004AA10000}"/>
    <cellStyle name="Normal 79 2 3 2 2 3 3" xfId="42146" xr:uid="{00000000-0005-0000-0000-00004BA10000}"/>
    <cellStyle name="Normal 79 2 3 2 2 4" xfId="19053" xr:uid="{00000000-0005-0000-0000-00004CA10000}"/>
    <cellStyle name="Normal 79 2 3 2 2 5" xfId="34448" xr:uid="{00000000-0005-0000-0000-00004DA10000}"/>
    <cellStyle name="Normal 79 2 3 2 3" xfId="5567" xr:uid="{00000000-0005-0000-0000-00004EA10000}"/>
    <cellStyle name="Normal 79 2 3 2 3 2" xfId="13281" xr:uid="{00000000-0005-0000-0000-00004FA10000}"/>
    <cellStyle name="Normal 79 2 3 2 3 2 2" xfId="28676" xr:uid="{00000000-0005-0000-0000-000050A10000}"/>
    <cellStyle name="Normal 79 2 3 2 3 2 3" xfId="44071" xr:uid="{00000000-0005-0000-0000-000051A10000}"/>
    <cellStyle name="Normal 79 2 3 2 3 3" xfId="20978" xr:uid="{00000000-0005-0000-0000-000052A10000}"/>
    <cellStyle name="Normal 79 2 3 2 3 4" xfId="36373" xr:uid="{00000000-0005-0000-0000-000053A10000}"/>
    <cellStyle name="Normal 79 2 3 2 4" xfId="9432" xr:uid="{00000000-0005-0000-0000-000054A10000}"/>
    <cellStyle name="Normal 79 2 3 2 4 2" xfId="24827" xr:uid="{00000000-0005-0000-0000-000055A10000}"/>
    <cellStyle name="Normal 79 2 3 2 4 3" xfId="40222" xr:uid="{00000000-0005-0000-0000-000056A10000}"/>
    <cellStyle name="Normal 79 2 3 2 5" xfId="17129" xr:uid="{00000000-0005-0000-0000-000057A10000}"/>
    <cellStyle name="Normal 79 2 3 2 6" xfId="32524" xr:uid="{00000000-0005-0000-0000-000058A10000}"/>
    <cellStyle name="Normal 79 2 3 3" xfId="2656" xr:uid="{00000000-0005-0000-0000-000059A10000}"/>
    <cellStyle name="Normal 79 2 3 3 2" xfId="6529" xr:uid="{00000000-0005-0000-0000-00005AA10000}"/>
    <cellStyle name="Normal 79 2 3 3 2 2" xfId="14243" xr:uid="{00000000-0005-0000-0000-00005BA10000}"/>
    <cellStyle name="Normal 79 2 3 3 2 2 2" xfId="29638" xr:uid="{00000000-0005-0000-0000-00005CA10000}"/>
    <cellStyle name="Normal 79 2 3 3 2 2 3" xfId="45033" xr:uid="{00000000-0005-0000-0000-00005DA10000}"/>
    <cellStyle name="Normal 79 2 3 3 2 3" xfId="21940" xr:uid="{00000000-0005-0000-0000-00005EA10000}"/>
    <cellStyle name="Normal 79 2 3 3 2 4" xfId="37335" xr:uid="{00000000-0005-0000-0000-00005FA10000}"/>
    <cellStyle name="Normal 79 2 3 3 3" xfId="10394" xr:uid="{00000000-0005-0000-0000-000060A10000}"/>
    <cellStyle name="Normal 79 2 3 3 3 2" xfId="25789" xr:uid="{00000000-0005-0000-0000-000061A10000}"/>
    <cellStyle name="Normal 79 2 3 3 3 3" xfId="41184" xr:uid="{00000000-0005-0000-0000-000062A10000}"/>
    <cellStyle name="Normal 79 2 3 3 4" xfId="18091" xr:uid="{00000000-0005-0000-0000-000063A10000}"/>
    <cellStyle name="Normal 79 2 3 3 5" xfId="33486" xr:uid="{00000000-0005-0000-0000-000064A10000}"/>
    <cellStyle name="Normal 79 2 3 4" xfId="4605" xr:uid="{00000000-0005-0000-0000-000065A10000}"/>
    <cellStyle name="Normal 79 2 3 4 2" xfId="12319" xr:uid="{00000000-0005-0000-0000-000066A10000}"/>
    <cellStyle name="Normal 79 2 3 4 2 2" xfId="27714" xr:uid="{00000000-0005-0000-0000-000067A10000}"/>
    <cellStyle name="Normal 79 2 3 4 2 3" xfId="43109" xr:uid="{00000000-0005-0000-0000-000068A10000}"/>
    <cellStyle name="Normal 79 2 3 4 3" xfId="20016" xr:uid="{00000000-0005-0000-0000-000069A10000}"/>
    <cellStyle name="Normal 79 2 3 4 4" xfId="35411" xr:uid="{00000000-0005-0000-0000-00006AA10000}"/>
    <cellStyle name="Normal 79 2 3 5" xfId="8470" xr:uid="{00000000-0005-0000-0000-00006BA10000}"/>
    <cellStyle name="Normal 79 2 3 5 2" xfId="23865" xr:uid="{00000000-0005-0000-0000-00006CA10000}"/>
    <cellStyle name="Normal 79 2 3 5 3" xfId="39260" xr:uid="{00000000-0005-0000-0000-00006DA10000}"/>
    <cellStyle name="Normal 79 2 3 6" xfId="16167" xr:uid="{00000000-0005-0000-0000-00006EA10000}"/>
    <cellStyle name="Normal 79 2 3 7" xfId="31562" xr:uid="{00000000-0005-0000-0000-00006FA10000}"/>
    <cellStyle name="Normal 79 2 4" xfId="1208" xr:uid="{00000000-0005-0000-0000-000070A10000}"/>
    <cellStyle name="Normal 79 2 4 2" xfId="3137" xr:uid="{00000000-0005-0000-0000-000071A10000}"/>
    <cellStyle name="Normal 79 2 4 2 2" xfId="7010" xr:uid="{00000000-0005-0000-0000-000072A10000}"/>
    <cellStyle name="Normal 79 2 4 2 2 2" xfId="14724" xr:uid="{00000000-0005-0000-0000-000073A10000}"/>
    <cellStyle name="Normal 79 2 4 2 2 2 2" xfId="30119" xr:uid="{00000000-0005-0000-0000-000074A10000}"/>
    <cellStyle name="Normal 79 2 4 2 2 2 3" xfId="45514" xr:uid="{00000000-0005-0000-0000-000075A10000}"/>
    <cellStyle name="Normal 79 2 4 2 2 3" xfId="22421" xr:uid="{00000000-0005-0000-0000-000076A10000}"/>
    <cellStyle name="Normal 79 2 4 2 2 4" xfId="37816" xr:uid="{00000000-0005-0000-0000-000077A10000}"/>
    <cellStyle name="Normal 79 2 4 2 3" xfId="10875" xr:uid="{00000000-0005-0000-0000-000078A10000}"/>
    <cellStyle name="Normal 79 2 4 2 3 2" xfId="26270" xr:uid="{00000000-0005-0000-0000-000079A10000}"/>
    <cellStyle name="Normal 79 2 4 2 3 3" xfId="41665" xr:uid="{00000000-0005-0000-0000-00007AA10000}"/>
    <cellStyle name="Normal 79 2 4 2 4" xfId="18572" xr:uid="{00000000-0005-0000-0000-00007BA10000}"/>
    <cellStyle name="Normal 79 2 4 2 5" xfId="33967" xr:uid="{00000000-0005-0000-0000-00007CA10000}"/>
    <cellStyle name="Normal 79 2 4 3" xfId="5086" xr:uid="{00000000-0005-0000-0000-00007DA10000}"/>
    <cellStyle name="Normal 79 2 4 3 2" xfId="12800" xr:uid="{00000000-0005-0000-0000-00007EA10000}"/>
    <cellStyle name="Normal 79 2 4 3 2 2" xfId="28195" xr:uid="{00000000-0005-0000-0000-00007FA10000}"/>
    <cellStyle name="Normal 79 2 4 3 2 3" xfId="43590" xr:uid="{00000000-0005-0000-0000-000080A10000}"/>
    <cellStyle name="Normal 79 2 4 3 3" xfId="20497" xr:uid="{00000000-0005-0000-0000-000081A10000}"/>
    <cellStyle name="Normal 79 2 4 3 4" xfId="35892" xr:uid="{00000000-0005-0000-0000-000082A10000}"/>
    <cellStyle name="Normal 79 2 4 4" xfId="8951" xr:uid="{00000000-0005-0000-0000-000083A10000}"/>
    <cellStyle name="Normal 79 2 4 4 2" xfId="24346" xr:uid="{00000000-0005-0000-0000-000084A10000}"/>
    <cellStyle name="Normal 79 2 4 4 3" xfId="39741" xr:uid="{00000000-0005-0000-0000-000085A10000}"/>
    <cellStyle name="Normal 79 2 4 5" xfId="16648" xr:uid="{00000000-0005-0000-0000-000086A10000}"/>
    <cellStyle name="Normal 79 2 4 6" xfId="32043" xr:uid="{00000000-0005-0000-0000-000087A10000}"/>
    <cellStyle name="Normal 79 2 5" xfId="2175" xr:uid="{00000000-0005-0000-0000-000088A10000}"/>
    <cellStyle name="Normal 79 2 5 2" xfId="6048" xr:uid="{00000000-0005-0000-0000-000089A10000}"/>
    <cellStyle name="Normal 79 2 5 2 2" xfId="13762" xr:uid="{00000000-0005-0000-0000-00008AA10000}"/>
    <cellStyle name="Normal 79 2 5 2 2 2" xfId="29157" xr:uid="{00000000-0005-0000-0000-00008BA10000}"/>
    <cellStyle name="Normal 79 2 5 2 2 3" xfId="44552" xr:uid="{00000000-0005-0000-0000-00008CA10000}"/>
    <cellStyle name="Normal 79 2 5 2 3" xfId="21459" xr:uid="{00000000-0005-0000-0000-00008DA10000}"/>
    <cellStyle name="Normal 79 2 5 2 4" xfId="36854" xr:uid="{00000000-0005-0000-0000-00008EA10000}"/>
    <cellStyle name="Normal 79 2 5 3" xfId="9913" xr:uid="{00000000-0005-0000-0000-00008FA10000}"/>
    <cellStyle name="Normal 79 2 5 3 2" xfId="25308" xr:uid="{00000000-0005-0000-0000-000090A10000}"/>
    <cellStyle name="Normal 79 2 5 3 3" xfId="40703" xr:uid="{00000000-0005-0000-0000-000091A10000}"/>
    <cellStyle name="Normal 79 2 5 4" xfId="17610" xr:uid="{00000000-0005-0000-0000-000092A10000}"/>
    <cellStyle name="Normal 79 2 5 5" xfId="33005" xr:uid="{00000000-0005-0000-0000-000093A10000}"/>
    <cellStyle name="Normal 79 2 6" xfId="4135" xr:uid="{00000000-0005-0000-0000-000094A10000}"/>
    <cellStyle name="Normal 79 2 6 2" xfId="11850" xr:uid="{00000000-0005-0000-0000-000095A10000}"/>
    <cellStyle name="Normal 79 2 6 2 2" xfId="27245" xr:uid="{00000000-0005-0000-0000-000096A10000}"/>
    <cellStyle name="Normal 79 2 6 2 3" xfId="42640" xr:uid="{00000000-0005-0000-0000-000097A10000}"/>
    <cellStyle name="Normal 79 2 6 3" xfId="19547" xr:uid="{00000000-0005-0000-0000-000098A10000}"/>
    <cellStyle name="Normal 79 2 6 4" xfId="34942" xr:uid="{00000000-0005-0000-0000-000099A10000}"/>
    <cellStyle name="Normal 79 2 7" xfId="8000" xr:uid="{00000000-0005-0000-0000-00009AA10000}"/>
    <cellStyle name="Normal 79 2 7 2" xfId="23396" xr:uid="{00000000-0005-0000-0000-00009BA10000}"/>
    <cellStyle name="Normal 79 2 7 3" xfId="38791" xr:uid="{00000000-0005-0000-0000-00009CA10000}"/>
    <cellStyle name="Normal 79 2 8" xfId="15686" xr:uid="{00000000-0005-0000-0000-00009DA10000}"/>
    <cellStyle name="Normal 79 2 9" xfId="31081" xr:uid="{00000000-0005-0000-0000-00009EA10000}"/>
    <cellStyle name="Normal 79 3" xfId="355" xr:uid="{00000000-0005-0000-0000-00009FA10000}"/>
    <cellStyle name="Normal 79 3 2" xfId="840" xr:uid="{00000000-0005-0000-0000-0000A0A10000}"/>
    <cellStyle name="Normal 79 3 2 2" xfId="1806" xr:uid="{00000000-0005-0000-0000-0000A1A10000}"/>
    <cellStyle name="Normal 79 3 2 2 2" xfId="3735" xr:uid="{00000000-0005-0000-0000-0000A2A10000}"/>
    <cellStyle name="Normal 79 3 2 2 2 2" xfId="7608" xr:uid="{00000000-0005-0000-0000-0000A3A10000}"/>
    <cellStyle name="Normal 79 3 2 2 2 2 2" xfId="15322" xr:uid="{00000000-0005-0000-0000-0000A4A10000}"/>
    <cellStyle name="Normal 79 3 2 2 2 2 2 2" xfId="30717" xr:uid="{00000000-0005-0000-0000-0000A5A10000}"/>
    <cellStyle name="Normal 79 3 2 2 2 2 2 3" xfId="46112" xr:uid="{00000000-0005-0000-0000-0000A6A10000}"/>
    <cellStyle name="Normal 79 3 2 2 2 2 3" xfId="23019" xr:uid="{00000000-0005-0000-0000-0000A7A10000}"/>
    <cellStyle name="Normal 79 3 2 2 2 2 4" xfId="38414" xr:uid="{00000000-0005-0000-0000-0000A8A10000}"/>
    <cellStyle name="Normal 79 3 2 2 2 3" xfId="11473" xr:uid="{00000000-0005-0000-0000-0000A9A10000}"/>
    <cellStyle name="Normal 79 3 2 2 2 3 2" xfId="26868" xr:uid="{00000000-0005-0000-0000-0000AAA10000}"/>
    <cellStyle name="Normal 79 3 2 2 2 3 3" xfId="42263" xr:uid="{00000000-0005-0000-0000-0000ABA10000}"/>
    <cellStyle name="Normal 79 3 2 2 2 4" xfId="19170" xr:uid="{00000000-0005-0000-0000-0000ACA10000}"/>
    <cellStyle name="Normal 79 3 2 2 2 5" xfId="34565" xr:uid="{00000000-0005-0000-0000-0000ADA10000}"/>
    <cellStyle name="Normal 79 3 2 2 3" xfId="5684" xr:uid="{00000000-0005-0000-0000-0000AEA10000}"/>
    <cellStyle name="Normal 79 3 2 2 3 2" xfId="13398" xr:uid="{00000000-0005-0000-0000-0000AFA10000}"/>
    <cellStyle name="Normal 79 3 2 2 3 2 2" xfId="28793" xr:uid="{00000000-0005-0000-0000-0000B0A10000}"/>
    <cellStyle name="Normal 79 3 2 2 3 2 3" xfId="44188" xr:uid="{00000000-0005-0000-0000-0000B1A10000}"/>
    <cellStyle name="Normal 79 3 2 2 3 3" xfId="21095" xr:uid="{00000000-0005-0000-0000-0000B2A10000}"/>
    <cellStyle name="Normal 79 3 2 2 3 4" xfId="36490" xr:uid="{00000000-0005-0000-0000-0000B3A10000}"/>
    <cellStyle name="Normal 79 3 2 2 4" xfId="9549" xr:uid="{00000000-0005-0000-0000-0000B4A10000}"/>
    <cellStyle name="Normal 79 3 2 2 4 2" xfId="24944" xr:uid="{00000000-0005-0000-0000-0000B5A10000}"/>
    <cellStyle name="Normal 79 3 2 2 4 3" xfId="40339" xr:uid="{00000000-0005-0000-0000-0000B6A10000}"/>
    <cellStyle name="Normal 79 3 2 2 5" xfId="17246" xr:uid="{00000000-0005-0000-0000-0000B7A10000}"/>
    <cellStyle name="Normal 79 3 2 2 6" xfId="32641" xr:uid="{00000000-0005-0000-0000-0000B8A10000}"/>
    <cellStyle name="Normal 79 3 2 3" xfId="2773" xr:uid="{00000000-0005-0000-0000-0000B9A10000}"/>
    <cellStyle name="Normal 79 3 2 3 2" xfId="6646" xr:uid="{00000000-0005-0000-0000-0000BAA10000}"/>
    <cellStyle name="Normal 79 3 2 3 2 2" xfId="14360" xr:uid="{00000000-0005-0000-0000-0000BBA10000}"/>
    <cellStyle name="Normal 79 3 2 3 2 2 2" xfId="29755" xr:uid="{00000000-0005-0000-0000-0000BCA10000}"/>
    <cellStyle name="Normal 79 3 2 3 2 2 3" xfId="45150" xr:uid="{00000000-0005-0000-0000-0000BDA10000}"/>
    <cellStyle name="Normal 79 3 2 3 2 3" xfId="22057" xr:uid="{00000000-0005-0000-0000-0000BEA10000}"/>
    <cellStyle name="Normal 79 3 2 3 2 4" xfId="37452" xr:uid="{00000000-0005-0000-0000-0000BFA10000}"/>
    <cellStyle name="Normal 79 3 2 3 3" xfId="10511" xr:uid="{00000000-0005-0000-0000-0000C0A10000}"/>
    <cellStyle name="Normal 79 3 2 3 3 2" xfId="25906" xr:uid="{00000000-0005-0000-0000-0000C1A10000}"/>
    <cellStyle name="Normal 79 3 2 3 3 3" xfId="41301" xr:uid="{00000000-0005-0000-0000-0000C2A10000}"/>
    <cellStyle name="Normal 79 3 2 3 4" xfId="18208" xr:uid="{00000000-0005-0000-0000-0000C3A10000}"/>
    <cellStyle name="Normal 79 3 2 3 5" xfId="33603" xr:uid="{00000000-0005-0000-0000-0000C4A10000}"/>
    <cellStyle name="Normal 79 3 2 4" xfId="4722" xr:uid="{00000000-0005-0000-0000-0000C5A10000}"/>
    <cellStyle name="Normal 79 3 2 4 2" xfId="12436" xr:uid="{00000000-0005-0000-0000-0000C6A10000}"/>
    <cellStyle name="Normal 79 3 2 4 2 2" xfId="27831" xr:uid="{00000000-0005-0000-0000-0000C7A10000}"/>
    <cellStyle name="Normal 79 3 2 4 2 3" xfId="43226" xr:uid="{00000000-0005-0000-0000-0000C8A10000}"/>
    <cellStyle name="Normal 79 3 2 4 3" xfId="20133" xr:uid="{00000000-0005-0000-0000-0000C9A10000}"/>
    <cellStyle name="Normal 79 3 2 4 4" xfId="35528" xr:uid="{00000000-0005-0000-0000-0000CAA10000}"/>
    <cellStyle name="Normal 79 3 2 5" xfId="8587" xr:uid="{00000000-0005-0000-0000-0000CBA10000}"/>
    <cellStyle name="Normal 79 3 2 5 2" xfId="23982" xr:uid="{00000000-0005-0000-0000-0000CCA10000}"/>
    <cellStyle name="Normal 79 3 2 5 3" xfId="39377" xr:uid="{00000000-0005-0000-0000-0000CDA10000}"/>
    <cellStyle name="Normal 79 3 2 6" xfId="16284" xr:uid="{00000000-0005-0000-0000-0000CEA10000}"/>
    <cellStyle name="Normal 79 3 2 7" xfId="31679" xr:uid="{00000000-0005-0000-0000-0000CFA10000}"/>
    <cellStyle name="Normal 79 3 3" xfId="1325" xr:uid="{00000000-0005-0000-0000-0000D0A10000}"/>
    <cellStyle name="Normal 79 3 3 2" xfId="3254" xr:uid="{00000000-0005-0000-0000-0000D1A10000}"/>
    <cellStyle name="Normal 79 3 3 2 2" xfId="7127" xr:uid="{00000000-0005-0000-0000-0000D2A10000}"/>
    <cellStyle name="Normal 79 3 3 2 2 2" xfId="14841" xr:uid="{00000000-0005-0000-0000-0000D3A10000}"/>
    <cellStyle name="Normal 79 3 3 2 2 2 2" xfId="30236" xr:uid="{00000000-0005-0000-0000-0000D4A10000}"/>
    <cellStyle name="Normal 79 3 3 2 2 2 3" xfId="45631" xr:uid="{00000000-0005-0000-0000-0000D5A10000}"/>
    <cellStyle name="Normal 79 3 3 2 2 3" xfId="22538" xr:uid="{00000000-0005-0000-0000-0000D6A10000}"/>
    <cellStyle name="Normal 79 3 3 2 2 4" xfId="37933" xr:uid="{00000000-0005-0000-0000-0000D7A10000}"/>
    <cellStyle name="Normal 79 3 3 2 3" xfId="10992" xr:uid="{00000000-0005-0000-0000-0000D8A10000}"/>
    <cellStyle name="Normal 79 3 3 2 3 2" xfId="26387" xr:uid="{00000000-0005-0000-0000-0000D9A10000}"/>
    <cellStyle name="Normal 79 3 3 2 3 3" xfId="41782" xr:uid="{00000000-0005-0000-0000-0000DAA10000}"/>
    <cellStyle name="Normal 79 3 3 2 4" xfId="18689" xr:uid="{00000000-0005-0000-0000-0000DBA10000}"/>
    <cellStyle name="Normal 79 3 3 2 5" xfId="34084" xr:uid="{00000000-0005-0000-0000-0000DCA10000}"/>
    <cellStyle name="Normal 79 3 3 3" xfId="5203" xr:uid="{00000000-0005-0000-0000-0000DDA10000}"/>
    <cellStyle name="Normal 79 3 3 3 2" xfId="12917" xr:uid="{00000000-0005-0000-0000-0000DEA10000}"/>
    <cellStyle name="Normal 79 3 3 3 2 2" xfId="28312" xr:uid="{00000000-0005-0000-0000-0000DFA10000}"/>
    <cellStyle name="Normal 79 3 3 3 2 3" xfId="43707" xr:uid="{00000000-0005-0000-0000-0000E0A10000}"/>
    <cellStyle name="Normal 79 3 3 3 3" xfId="20614" xr:uid="{00000000-0005-0000-0000-0000E1A10000}"/>
    <cellStyle name="Normal 79 3 3 3 4" xfId="36009" xr:uid="{00000000-0005-0000-0000-0000E2A10000}"/>
    <cellStyle name="Normal 79 3 3 4" xfId="9068" xr:uid="{00000000-0005-0000-0000-0000E3A10000}"/>
    <cellStyle name="Normal 79 3 3 4 2" xfId="24463" xr:uid="{00000000-0005-0000-0000-0000E4A10000}"/>
    <cellStyle name="Normal 79 3 3 4 3" xfId="39858" xr:uid="{00000000-0005-0000-0000-0000E5A10000}"/>
    <cellStyle name="Normal 79 3 3 5" xfId="16765" xr:uid="{00000000-0005-0000-0000-0000E6A10000}"/>
    <cellStyle name="Normal 79 3 3 6" xfId="32160" xr:uid="{00000000-0005-0000-0000-0000E7A10000}"/>
    <cellStyle name="Normal 79 3 4" xfId="2292" xr:uid="{00000000-0005-0000-0000-0000E8A10000}"/>
    <cellStyle name="Normal 79 3 4 2" xfId="6165" xr:uid="{00000000-0005-0000-0000-0000E9A10000}"/>
    <cellStyle name="Normal 79 3 4 2 2" xfId="13879" xr:uid="{00000000-0005-0000-0000-0000EAA10000}"/>
    <cellStyle name="Normal 79 3 4 2 2 2" xfId="29274" xr:uid="{00000000-0005-0000-0000-0000EBA10000}"/>
    <cellStyle name="Normal 79 3 4 2 2 3" xfId="44669" xr:uid="{00000000-0005-0000-0000-0000ECA10000}"/>
    <cellStyle name="Normal 79 3 4 2 3" xfId="21576" xr:uid="{00000000-0005-0000-0000-0000EDA10000}"/>
    <cellStyle name="Normal 79 3 4 2 4" xfId="36971" xr:uid="{00000000-0005-0000-0000-0000EEA10000}"/>
    <cellStyle name="Normal 79 3 4 3" xfId="10030" xr:uid="{00000000-0005-0000-0000-0000EFA10000}"/>
    <cellStyle name="Normal 79 3 4 3 2" xfId="25425" xr:uid="{00000000-0005-0000-0000-0000F0A10000}"/>
    <cellStyle name="Normal 79 3 4 3 3" xfId="40820" xr:uid="{00000000-0005-0000-0000-0000F1A10000}"/>
    <cellStyle name="Normal 79 3 4 4" xfId="17727" xr:uid="{00000000-0005-0000-0000-0000F2A10000}"/>
    <cellStyle name="Normal 79 3 4 5" xfId="33122" xr:uid="{00000000-0005-0000-0000-0000F3A10000}"/>
    <cellStyle name="Normal 79 3 5" xfId="4241" xr:uid="{00000000-0005-0000-0000-0000F4A10000}"/>
    <cellStyle name="Normal 79 3 5 2" xfId="11955" xr:uid="{00000000-0005-0000-0000-0000F5A10000}"/>
    <cellStyle name="Normal 79 3 5 2 2" xfId="27350" xr:uid="{00000000-0005-0000-0000-0000F6A10000}"/>
    <cellStyle name="Normal 79 3 5 2 3" xfId="42745" xr:uid="{00000000-0005-0000-0000-0000F7A10000}"/>
    <cellStyle name="Normal 79 3 5 3" xfId="19652" xr:uid="{00000000-0005-0000-0000-0000F8A10000}"/>
    <cellStyle name="Normal 79 3 5 4" xfId="35047" xr:uid="{00000000-0005-0000-0000-0000F9A10000}"/>
    <cellStyle name="Normal 79 3 6" xfId="8106" xr:uid="{00000000-0005-0000-0000-0000FAA10000}"/>
    <cellStyle name="Normal 79 3 6 2" xfId="23501" xr:uid="{00000000-0005-0000-0000-0000FBA10000}"/>
    <cellStyle name="Normal 79 3 6 3" xfId="38896" xr:uid="{00000000-0005-0000-0000-0000FCA10000}"/>
    <cellStyle name="Normal 79 3 7" xfId="15803" xr:uid="{00000000-0005-0000-0000-0000FDA10000}"/>
    <cellStyle name="Normal 79 3 8" xfId="31198" xr:uid="{00000000-0005-0000-0000-0000FEA10000}"/>
    <cellStyle name="Normal 79 4" xfId="619" xr:uid="{00000000-0005-0000-0000-0000FFA10000}"/>
    <cellStyle name="Normal 79 4 2" xfId="1585" xr:uid="{00000000-0005-0000-0000-000000A20000}"/>
    <cellStyle name="Normal 79 4 2 2" xfId="3514" xr:uid="{00000000-0005-0000-0000-000001A20000}"/>
    <cellStyle name="Normal 79 4 2 2 2" xfId="7387" xr:uid="{00000000-0005-0000-0000-000002A20000}"/>
    <cellStyle name="Normal 79 4 2 2 2 2" xfId="15101" xr:uid="{00000000-0005-0000-0000-000003A20000}"/>
    <cellStyle name="Normal 79 4 2 2 2 2 2" xfId="30496" xr:uid="{00000000-0005-0000-0000-000004A20000}"/>
    <cellStyle name="Normal 79 4 2 2 2 2 3" xfId="45891" xr:uid="{00000000-0005-0000-0000-000005A20000}"/>
    <cellStyle name="Normal 79 4 2 2 2 3" xfId="22798" xr:uid="{00000000-0005-0000-0000-000006A20000}"/>
    <cellStyle name="Normal 79 4 2 2 2 4" xfId="38193" xr:uid="{00000000-0005-0000-0000-000007A20000}"/>
    <cellStyle name="Normal 79 4 2 2 3" xfId="11252" xr:uid="{00000000-0005-0000-0000-000008A20000}"/>
    <cellStyle name="Normal 79 4 2 2 3 2" xfId="26647" xr:uid="{00000000-0005-0000-0000-000009A20000}"/>
    <cellStyle name="Normal 79 4 2 2 3 3" xfId="42042" xr:uid="{00000000-0005-0000-0000-00000AA20000}"/>
    <cellStyle name="Normal 79 4 2 2 4" xfId="18949" xr:uid="{00000000-0005-0000-0000-00000BA20000}"/>
    <cellStyle name="Normal 79 4 2 2 5" xfId="34344" xr:uid="{00000000-0005-0000-0000-00000CA20000}"/>
    <cellStyle name="Normal 79 4 2 3" xfId="5463" xr:uid="{00000000-0005-0000-0000-00000DA20000}"/>
    <cellStyle name="Normal 79 4 2 3 2" xfId="13177" xr:uid="{00000000-0005-0000-0000-00000EA20000}"/>
    <cellStyle name="Normal 79 4 2 3 2 2" xfId="28572" xr:uid="{00000000-0005-0000-0000-00000FA20000}"/>
    <cellStyle name="Normal 79 4 2 3 2 3" xfId="43967" xr:uid="{00000000-0005-0000-0000-000010A20000}"/>
    <cellStyle name="Normal 79 4 2 3 3" xfId="20874" xr:uid="{00000000-0005-0000-0000-000011A20000}"/>
    <cellStyle name="Normal 79 4 2 3 4" xfId="36269" xr:uid="{00000000-0005-0000-0000-000012A20000}"/>
    <cellStyle name="Normal 79 4 2 4" xfId="9328" xr:uid="{00000000-0005-0000-0000-000013A20000}"/>
    <cellStyle name="Normal 79 4 2 4 2" xfId="24723" xr:uid="{00000000-0005-0000-0000-000014A20000}"/>
    <cellStyle name="Normal 79 4 2 4 3" xfId="40118" xr:uid="{00000000-0005-0000-0000-000015A20000}"/>
    <cellStyle name="Normal 79 4 2 5" xfId="17025" xr:uid="{00000000-0005-0000-0000-000016A20000}"/>
    <cellStyle name="Normal 79 4 2 6" xfId="32420" xr:uid="{00000000-0005-0000-0000-000017A20000}"/>
    <cellStyle name="Normal 79 4 3" xfId="2552" xr:uid="{00000000-0005-0000-0000-000018A20000}"/>
    <cellStyle name="Normal 79 4 3 2" xfId="6425" xr:uid="{00000000-0005-0000-0000-000019A20000}"/>
    <cellStyle name="Normal 79 4 3 2 2" xfId="14139" xr:uid="{00000000-0005-0000-0000-00001AA20000}"/>
    <cellStyle name="Normal 79 4 3 2 2 2" xfId="29534" xr:uid="{00000000-0005-0000-0000-00001BA20000}"/>
    <cellStyle name="Normal 79 4 3 2 2 3" xfId="44929" xr:uid="{00000000-0005-0000-0000-00001CA20000}"/>
    <cellStyle name="Normal 79 4 3 2 3" xfId="21836" xr:uid="{00000000-0005-0000-0000-00001DA20000}"/>
    <cellStyle name="Normal 79 4 3 2 4" xfId="37231" xr:uid="{00000000-0005-0000-0000-00001EA20000}"/>
    <cellStyle name="Normal 79 4 3 3" xfId="10290" xr:uid="{00000000-0005-0000-0000-00001FA20000}"/>
    <cellStyle name="Normal 79 4 3 3 2" xfId="25685" xr:uid="{00000000-0005-0000-0000-000020A20000}"/>
    <cellStyle name="Normal 79 4 3 3 3" xfId="41080" xr:uid="{00000000-0005-0000-0000-000021A20000}"/>
    <cellStyle name="Normal 79 4 3 4" xfId="17987" xr:uid="{00000000-0005-0000-0000-000022A20000}"/>
    <cellStyle name="Normal 79 4 3 5" xfId="33382" xr:uid="{00000000-0005-0000-0000-000023A20000}"/>
    <cellStyle name="Normal 79 4 4" xfId="4501" xr:uid="{00000000-0005-0000-0000-000024A20000}"/>
    <cellStyle name="Normal 79 4 4 2" xfId="12215" xr:uid="{00000000-0005-0000-0000-000025A20000}"/>
    <cellStyle name="Normal 79 4 4 2 2" xfId="27610" xr:uid="{00000000-0005-0000-0000-000026A20000}"/>
    <cellStyle name="Normal 79 4 4 2 3" xfId="43005" xr:uid="{00000000-0005-0000-0000-000027A20000}"/>
    <cellStyle name="Normal 79 4 4 3" xfId="19912" xr:uid="{00000000-0005-0000-0000-000028A20000}"/>
    <cellStyle name="Normal 79 4 4 4" xfId="35307" xr:uid="{00000000-0005-0000-0000-000029A20000}"/>
    <cellStyle name="Normal 79 4 5" xfId="8366" xr:uid="{00000000-0005-0000-0000-00002AA20000}"/>
    <cellStyle name="Normal 79 4 5 2" xfId="23761" xr:uid="{00000000-0005-0000-0000-00002BA20000}"/>
    <cellStyle name="Normal 79 4 5 3" xfId="39156" xr:uid="{00000000-0005-0000-0000-00002CA20000}"/>
    <cellStyle name="Normal 79 4 6" xfId="16063" xr:uid="{00000000-0005-0000-0000-00002DA20000}"/>
    <cellStyle name="Normal 79 4 7" xfId="31458" xr:uid="{00000000-0005-0000-0000-00002EA20000}"/>
    <cellStyle name="Normal 79 5" xfId="1104" xr:uid="{00000000-0005-0000-0000-00002FA20000}"/>
    <cellStyle name="Normal 79 5 2" xfId="3033" xr:uid="{00000000-0005-0000-0000-000030A20000}"/>
    <cellStyle name="Normal 79 5 2 2" xfId="6906" xr:uid="{00000000-0005-0000-0000-000031A20000}"/>
    <cellStyle name="Normal 79 5 2 2 2" xfId="14620" xr:uid="{00000000-0005-0000-0000-000032A20000}"/>
    <cellStyle name="Normal 79 5 2 2 2 2" xfId="30015" xr:uid="{00000000-0005-0000-0000-000033A20000}"/>
    <cellStyle name="Normal 79 5 2 2 2 3" xfId="45410" xr:uid="{00000000-0005-0000-0000-000034A20000}"/>
    <cellStyle name="Normal 79 5 2 2 3" xfId="22317" xr:uid="{00000000-0005-0000-0000-000035A20000}"/>
    <cellStyle name="Normal 79 5 2 2 4" xfId="37712" xr:uid="{00000000-0005-0000-0000-000036A20000}"/>
    <cellStyle name="Normal 79 5 2 3" xfId="10771" xr:uid="{00000000-0005-0000-0000-000037A20000}"/>
    <cellStyle name="Normal 79 5 2 3 2" xfId="26166" xr:uid="{00000000-0005-0000-0000-000038A20000}"/>
    <cellStyle name="Normal 79 5 2 3 3" xfId="41561" xr:uid="{00000000-0005-0000-0000-000039A20000}"/>
    <cellStyle name="Normal 79 5 2 4" xfId="18468" xr:uid="{00000000-0005-0000-0000-00003AA20000}"/>
    <cellStyle name="Normal 79 5 2 5" xfId="33863" xr:uid="{00000000-0005-0000-0000-00003BA20000}"/>
    <cellStyle name="Normal 79 5 3" xfId="4982" xr:uid="{00000000-0005-0000-0000-00003CA20000}"/>
    <cellStyle name="Normal 79 5 3 2" xfId="12696" xr:uid="{00000000-0005-0000-0000-00003DA20000}"/>
    <cellStyle name="Normal 79 5 3 2 2" xfId="28091" xr:uid="{00000000-0005-0000-0000-00003EA20000}"/>
    <cellStyle name="Normal 79 5 3 2 3" xfId="43486" xr:uid="{00000000-0005-0000-0000-00003FA20000}"/>
    <cellStyle name="Normal 79 5 3 3" xfId="20393" xr:uid="{00000000-0005-0000-0000-000040A20000}"/>
    <cellStyle name="Normal 79 5 3 4" xfId="35788" xr:uid="{00000000-0005-0000-0000-000041A20000}"/>
    <cellStyle name="Normal 79 5 4" xfId="8847" xr:uid="{00000000-0005-0000-0000-000042A20000}"/>
    <cellStyle name="Normal 79 5 4 2" xfId="24242" xr:uid="{00000000-0005-0000-0000-000043A20000}"/>
    <cellStyle name="Normal 79 5 4 3" xfId="39637" xr:uid="{00000000-0005-0000-0000-000044A20000}"/>
    <cellStyle name="Normal 79 5 5" xfId="16544" xr:uid="{00000000-0005-0000-0000-000045A20000}"/>
    <cellStyle name="Normal 79 5 6" xfId="31939" xr:uid="{00000000-0005-0000-0000-000046A20000}"/>
    <cellStyle name="Normal 79 6" xfId="2071" xr:uid="{00000000-0005-0000-0000-000047A20000}"/>
    <cellStyle name="Normal 79 6 2" xfId="5944" xr:uid="{00000000-0005-0000-0000-000048A20000}"/>
    <cellStyle name="Normal 79 6 2 2" xfId="13658" xr:uid="{00000000-0005-0000-0000-000049A20000}"/>
    <cellStyle name="Normal 79 6 2 2 2" xfId="29053" xr:uid="{00000000-0005-0000-0000-00004AA20000}"/>
    <cellStyle name="Normal 79 6 2 2 3" xfId="44448" xr:uid="{00000000-0005-0000-0000-00004BA20000}"/>
    <cellStyle name="Normal 79 6 2 3" xfId="21355" xr:uid="{00000000-0005-0000-0000-00004CA20000}"/>
    <cellStyle name="Normal 79 6 2 4" xfId="36750" xr:uid="{00000000-0005-0000-0000-00004DA20000}"/>
    <cellStyle name="Normal 79 6 3" xfId="9809" xr:uid="{00000000-0005-0000-0000-00004EA20000}"/>
    <cellStyle name="Normal 79 6 3 2" xfId="25204" xr:uid="{00000000-0005-0000-0000-00004FA20000}"/>
    <cellStyle name="Normal 79 6 3 3" xfId="40599" xr:uid="{00000000-0005-0000-0000-000050A20000}"/>
    <cellStyle name="Normal 79 6 4" xfId="17506" xr:uid="{00000000-0005-0000-0000-000051A20000}"/>
    <cellStyle name="Normal 79 6 5" xfId="32901" xr:uid="{00000000-0005-0000-0000-000052A20000}"/>
    <cellStyle name="Normal 79 7" xfId="4030" xr:uid="{00000000-0005-0000-0000-000053A20000}"/>
    <cellStyle name="Normal 79 7 2" xfId="11746" xr:uid="{00000000-0005-0000-0000-000054A20000}"/>
    <cellStyle name="Normal 79 7 2 2" xfId="27141" xr:uid="{00000000-0005-0000-0000-000055A20000}"/>
    <cellStyle name="Normal 79 7 2 3" xfId="42536" xr:uid="{00000000-0005-0000-0000-000056A20000}"/>
    <cellStyle name="Normal 79 7 3" xfId="19443" xr:uid="{00000000-0005-0000-0000-000057A20000}"/>
    <cellStyle name="Normal 79 7 4" xfId="34838" xr:uid="{00000000-0005-0000-0000-000058A20000}"/>
    <cellStyle name="Normal 79 8" xfId="7895" xr:uid="{00000000-0005-0000-0000-000059A20000}"/>
    <cellStyle name="Normal 79 8 2" xfId="23292" xr:uid="{00000000-0005-0000-0000-00005AA20000}"/>
    <cellStyle name="Normal 79 8 3" xfId="38687" xr:uid="{00000000-0005-0000-0000-00005BA20000}"/>
    <cellStyle name="Normal 79 9" xfId="15582" xr:uid="{00000000-0005-0000-0000-00005CA20000}"/>
    <cellStyle name="Normal 8" xfId="526" xr:uid="{00000000-0005-0000-0000-00005DA20000}"/>
    <cellStyle name="Normal 8 2" xfId="1009" xr:uid="{00000000-0005-0000-0000-00005EA20000}"/>
    <cellStyle name="Normal 80" xfId="99" xr:uid="{00000000-0005-0000-0000-00005FA20000}"/>
    <cellStyle name="Normal 80 10" xfId="30978" xr:uid="{00000000-0005-0000-0000-000060A20000}"/>
    <cellStyle name="Normal 80 2" xfId="207" xr:uid="{00000000-0005-0000-0000-000061A20000}"/>
    <cellStyle name="Normal 80 2 2" xfId="460" xr:uid="{00000000-0005-0000-0000-000062A20000}"/>
    <cellStyle name="Normal 80 2 2 2" xfId="945" xr:uid="{00000000-0005-0000-0000-000063A20000}"/>
    <cellStyle name="Normal 80 2 2 2 2" xfId="1911" xr:uid="{00000000-0005-0000-0000-000064A20000}"/>
    <cellStyle name="Normal 80 2 2 2 2 2" xfId="3840" xr:uid="{00000000-0005-0000-0000-000065A20000}"/>
    <cellStyle name="Normal 80 2 2 2 2 2 2" xfId="7713" xr:uid="{00000000-0005-0000-0000-000066A20000}"/>
    <cellStyle name="Normal 80 2 2 2 2 2 2 2" xfId="15427" xr:uid="{00000000-0005-0000-0000-000067A20000}"/>
    <cellStyle name="Normal 80 2 2 2 2 2 2 2 2" xfId="30822" xr:uid="{00000000-0005-0000-0000-000068A20000}"/>
    <cellStyle name="Normal 80 2 2 2 2 2 2 2 3" xfId="46217" xr:uid="{00000000-0005-0000-0000-000069A20000}"/>
    <cellStyle name="Normal 80 2 2 2 2 2 2 3" xfId="23124" xr:uid="{00000000-0005-0000-0000-00006AA20000}"/>
    <cellStyle name="Normal 80 2 2 2 2 2 2 4" xfId="38519" xr:uid="{00000000-0005-0000-0000-00006BA20000}"/>
    <cellStyle name="Normal 80 2 2 2 2 2 3" xfId="11578" xr:uid="{00000000-0005-0000-0000-00006CA20000}"/>
    <cellStyle name="Normal 80 2 2 2 2 2 3 2" xfId="26973" xr:uid="{00000000-0005-0000-0000-00006DA20000}"/>
    <cellStyle name="Normal 80 2 2 2 2 2 3 3" xfId="42368" xr:uid="{00000000-0005-0000-0000-00006EA20000}"/>
    <cellStyle name="Normal 80 2 2 2 2 2 4" xfId="19275" xr:uid="{00000000-0005-0000-0000-00006FA20000}"/>
    <cellStyle name="Normal 80 2 2 2 2 2 5" xfId="34670" xr:uid="{00000000-0005-0000-0000-000070A20000}"/>
    <cellStyle name="Normal 80 2 2 2 2 3" xfId="5789" xr:uid="{00000000-0005-0000-0000-000071A20000}"/>
    <cellStyle name="Normal 80 2 2 2 2 3 2" xfId="13503" xr:uid="{00000000-0005-0000-0000-000072A20000}"/>
    <cellStyle name="Normal 80 2 2 2 2 3 2 2" xfId="28898" xr:uid="{00000000-0005-0000-0000-000073A20000}"/>
    <cellStyle name="Normal 80 2 2 2 2 3 2 3" xfId="44293" xr:uid="{00000000-0005-0000-0000-000074A20000}"/>
    <cellStyle name="Normal 80 2 2 2 2 3 3" xfId="21200" xr:uid="{00000000-0005-0000-0000-000075A20000}"/>
    <cellStyle name="Normal 80 2 2 2 2 3 4" xfId="36595" xr:uid="{00000000-0005-0000-0000-000076A20000}"/>
    <cellStyle name="Normal 80 2 2 2 2 4" xfId="9654" xr:uid="{00000000-0005-0000-0000-000077A20000}"/>
    <cellStyle name="Normal 80 2 2 2 2 4 2" xfId="25049" xr:uid="{00000000-0005-0000-0000-000078A20000}"/>
    <cellStyle name="Normal 80 2 2 2 2 4 3" xfId="40444" xr:uid="{00000000-0005-0000-0000-000079A20000}"/>
    <cellStyle name="Normal 80 2 2 2 2 5" xfId="17351" xr:uid="{00000000-0005-0000-0000-00007AA20000}"/>
    <cellStyle name="Normal 80 2 2 2 2 6" xfId="32746" xr:uid="{00000000-0005-0000-0000-00007BA20000}"/>
    <cellStyle name="Normal 80 2 2 2 3" xfId="2878" xr:uid="{00000000-0005-0000-0000-00007CA20000}"/>
    <cellStyle name="Normal 80 2 2 2 3 2" xfId="6751" xr:uid="{00000000-0005-0000-0000-00007DA20000}"/>
    <cellStyle name="Normal 80 2 2 2 3 2 2" xfId="14465" xr:uid="{00000000-0005-0000-0000-00007EA20000}"/>
    <cellStyle name="Normal 80 2 2 2 3 2 2 2" xfId="29860" xr:uid="{00000000-0005-0000-0000-00007FA20000}"/>
    <cellStyle name="Normal 80 2 2 2 3 2 2 3" xfId="45255" xr:uid="{00000000-0005-0000-0000-000080A20000}"/>
    <cellStyle name="Normal 80 2 2 2 3 2 3" xfId="22162" xr:uid="{00000000-0005-0000-0000-000081A20000}"/>
    <cellStyle name="Normal 80 2 2 2 3 2 4" xfId="37557" xr:uid="{00000000-0005-0000-0000-000082A20000}"/>
    <cellStyle name="Normal 80 2 2 2 3 3" xfId="10616" xr:uid="{00000000-0005-0000-0000-000083A20000}"/>
    <cellStyle name="Normal 80 2 2 2 3 3 2" xfId="26011" xr:uid="{00000000-0005-0000-0000-000084A20000}"/>
    <cellStyle name="Normal 80 2 2 2 3 3 3" xfId="41406" xr:uid="{00000000-0005-0000-0000-000085A20000}"/>
    <cellStyle name="Normal 80 2 2 2 3 4" xfId="18313" xr:uid="{00000000-0005-0000-0000-000086A20000}"/>
    <cellStyle name="Normal 80 2 2 2 3 5" xfId="33708" xr:uid="{00000000-0005-0000-0000-000087A20000}"/>
    <cellStyle name="Normal 80 2 2 2 4" xfId="4827" xr:uid="{00000000-0005-0000-0000-000088A20000}"/>
    <cellStyle name="Normal 80 2 2 2 4 2" xfId="12541" xr:uid="{00000000-0005-0000-0000-000089A20000}"/>
    <cellStyle name="Normal 80 2 2 2 4 2 2" xfId="27936" xr:uid="{00000000-0005-0000-0000-00008AA20000}"/>
    <cellStyle name="Normal 80 2 2 2 4 2 3" xfId="43331" xr:uid="{00000000-0005-0000-0000-00008BA20000}"/>
    <cellStyle name="Normal 80 2 2 2 4 3" xfId="20238" xr:uid="{00000000-0005-0000-0000-00008CA20000}"/>
    <cellStyle name="Normal 80 2 2 2 4 4" xfId="35633" xr:uid="{00000000-0005-0000-0000-00008DA20000}"/>
    <cellStyle name="Normal 80 2 2 2 5" xfId="8692" xr:uid="{00000000-0005-0000-0000-00008EA20000}"/>
    <cellStyle name="Normal 80 2 2 2 5 2" xfId="24087" xr:uid="{00000000-0005-0000-0000-00008FA20000}"/>
    <cellStyle name="Normal 80 2 2 2 5 3" xfId="39482" xr:uid="{00000000-0005-0000-0000-000090A20000}"/>
    <cellStyle name="Normal 80 2 2 2 6" xfId="16389" xr:uid="{00000000-0005-0000-0000-000091A20000}"/>
    <cellStyle name="Normal 80 2 2 2 7" xfId="31784" xr:uid="{00000000-0005-0000-0000-000092A20000}"/>
    <cellStyle name="Normal 80 2 2 3" xfId="1430" xr:uid="{00000000-0005-0000-0000-000093A20000}"/>
    <cellStyle name="Normal 80 2 2 3 2" xfId="3359" xr:uid="{00000000-0005-0000-0000-000094A20000}"/>
    <cellStyle name="Normal 80 2 2 3 2 2" xfId="7232" xr:uid="{00000000-0005-0000-0000-000095A20000}"/>
    <cellStyle name="Normal 80 2 2 3 2 2 2" xfId="14946" xr:uid="{00000000-0005-0000-0000-000096A20000}"/>
    <cellStyle name="Normal 80 2 2 3 2 2 2 2" xfId="30341" xr:uid="{00000000-0005-0000-0000-000097A20000}"/>
    <cellStyle name="Normal 80 2 2 3 2 2 2 3" xfId="45736" xr:uid="{00000000-0005-0000-0000-000098A20000}"/>
    <cellStyle name="Normal 80 2 2 3 2 2 3" xfId="22643" xr:uid="{00000000-0005-0000-0000-000099A20000}"/>
    <cellStyle name="Normal 80 2 2 3 2 2 4" xfId="38038" xr:uid="{00000000-0005-0000-0000-00009AA20000}"/>
    <cellStyle name="Normal 80 2 2 3 2 3" xfId="11097" xr:uid="{00000000-0005-0000-0000-00009BA20000}"/>
    <cellStyle name="Normal 80 2 2 3 2 3 2" xfId="26492" xr:uid="{00000000-0005-0000-0000-00009CA20000}"/>
    <cellStyle name="Normal 80 2 2 3 2 3 3" xfId="41887" xr:uid="{00000000-0005-0000-0000-00009DA20000}"/>
    <cellStyle name="Normal 80 2 2 3 2 4" xfId="18794" xr:uid="{00000000-0005-0000-0000-00009EA20000}"/>
    <cellStyle name="Normal 80 2 2 3 2 5" xfId="34189" xr:uid="{00000000-0005-0000-0000-00009FA20000}"/>
    <cellStyle name="Normal 80 2 2 3 3" xfId="5308" xr:uid="{00000000-0005-0000-0000-0000A0A20000}"/>
    <cellStyle name="Normal 80 2 2 3 3 2" xfId="13022" xr:uid="{00000000-0005-0000-0000-0000A1A20000}"/>
    <cellStyle name="Normal 80 2 2 3 3 2 2" xfId="28417" xr:uid="{00000000-0005-0000-0000-0000A2A20000}"/>
    <cellStyle name="Normal 80 2 2 3 3 2 3" xfId="43812" xr:uid="{00000000-0005-0000-0000-0000A3A20000}"/>
    <cellStyle name="Normal 80 2 2 3 3 3" xfId="20719" xr:uid="{00000000-0005-0000-0000-0000A4A20000}"/>
    <cellStyle name="Normal 80 2 2 3 3 4" xfId="36114" xr:uid="{00000000-0005-0000-0000-0000A5A20000}"/>
    <cellStyle name="Normal 80 2 2 3 4" xfId="9173" xr:uid="{00000000-0005-0000-0000-0000A6A20000}"/>
    <cellStyle name="Normal 80 2 2 3 4 2" xfId="24568" xr:uid="{00000000-0005-0000-0000-0000A7A20000}"/>
    <cellStyle name="Normal 80 2 2 3 4 3" xfId="39963" xr:uid="{00000000-0005-0000-0000-0000A8A20000}"/>
    <cellStyle name="Normal 80 2 2 3 5" xfId="16870" xr:uid="{00000000-0005-0000-0000-0000A9A20000}"/>
    <cellStyle name="Normal 80 2 2 3 6" xfId="32265" xr:uid="{00000000-0005-0000-0000-0000AAA20000}"/>
    <cellStyle name="Normal 80 2 2 4" xfId="2397" xr:uid="{00000000-0005-0000-0000-0000ABA20000}"/>
    <cellStyle name="Normal 80 2 2 4 2" xfId="6270" xr:uid="{00000000-0005-0000-0000-0000ACA20000}"/>
    <cellStyle name="Normal 80 2 2 4 2 2" xfId="13984" xr:uid="{00000000-0005-0000-0000-0000ADA20000}"/>
    <cellStyle name="Normal 80 2 2 4 2 2 2" xfId="29379" xr:uid="{00000000-0005-0000-0000-0000AEA20000}"/>
    <cellStyle name="Normal 80 2 2 4 2 2 3" xfId="44774" xr:uid="{00000000-0005-0000-0000-0000AFA20000}"/>
    <cellStyle name="Normal 80 2 2 4 2 3" xfId="21681" xr:uid="{00000000-0005-0000-0000-0000B0A20000}"/>
    <cellStyle name="Normal 80 2 2 4 2 4" xfId="37076" xr:uid="{00000000-0005-0000-0000-0000B1A20000}"/>
    <cellStyle name="Normal 80 2 2 4 3" xfId="10135" xr:uid="{00000000-0005-0000-0000-0000B2A20000}"/>
    <cellStyle name="Normal 80 2 2 4 3 2" xfId="25530" xr:uid="{00000000-0005-0000-0000-0000B3A20000}"/>
    <cellStyle name="Normal 80 2 2 4 3 3" xfId="40925" xr:uid="{00000000-0005-0000-0000-0000B4A20000}"/>
    <cellStyle name="Normal 80 2 2 4 4" xfId="17832" xr:uid="{00000000-0005-0000-0000-0000B5A20000}"/>
    <cellStyle name="Normal 80 2 2 4 5" xfId="33227" xr:uid="{00000000-0005-0000-0000-0000B6A20000}"/>
    <cellStyle name="Normal 80 2 2 5" xfId="4346" xr:uid="{00000000-0005-0000-0000-0000B7A20000}"/>
    <cellStyle name="Normal 80 2 2 5 2" xfId="12060" xr:uid="{00000000-0005-0000-0000-0000B8A20000}"/>
    <cellStyle name="Normal 80 2 2 5 2 2" xfId="27455" xr:uid="{00000000-0005-0000-0000-0000B9A20000}"/>
    <cellStyle name="Normal 80 2 2 5 2 3" xfId="42850" xr:uid="{00000000-0005-0000-0000-0000BAA20000}"/>
    <cellStyle name="Normal 80 2 2 5 3" xfId="19757" xr:uid="{00000000-0005-0000-0000-0000BBA20000}"/>
    <cellStyle name="Normal 80 2 2 5 4" xfId="35152" xr:uid="{00000000-0005-0000-0000-0000BCA20000}"/>
    <cellStyle name="Normal 80 2 2 6" xfId="8211" xr:uid="{00000000-0005-0000-0000-0000BDA20000}"/>
    <cellStyle name="Normal 80 2 2 6 2" xfId="23606" xr:uid="{00000000-0005-0000-0000-0000BEA20000}"/>
    <cellStyle name="Normal 80 2 2 6 3" xfId="39001" xr:uid="{00000000-0005-0000-0000-0000BFA20000}"/>
    <cellStyle name="Normal 80 2 2 7" xfId="15908" xr:uid="{00000000-0005-0000-0000-0000C0A20000}"/>
    <cellStyle name="Normal 80 2 2 8" xfId="31303" xr:uid="{00000000-0005-0000-0000-0000C1A20000}"/>
    <cellStyle name="Normal 80 2 3" xfId="724" xr:uid="{00000000-0005-0000-0000-0000C2A20000}"/>
    <cellStyle name="Normal 80 2 3 2" xfId="1690" xr:uid="{00000000-0005-0000-0000-0000C3A20000}"/>
    <cellStyle name="Normal 80 2 3 2 2" xfId="3619" xr:uid="{00000000-0005-0000-0000-0000C4A20000}"/>
    <cellStyle name="Normal 80 2 3 2 2 2" xfId="7492" xr:uid="{00000000-0005-0000-0000-0000C5A20000}"/>
    <cellStyle name="Normal 80 2 3 2 2 2 2" xfId="15206" xr:uid="{00000000-0005-0000-0000-0000C6A20000}"/>
    <cellStyle name="Normal 80 2 3 2 2 2 2 2" xfId="30601" xr:uid="{00000000-0005-0000-0000-0000C7A20000}"/>
    <cellStyle name="Normal 80 2 3 2 2 2 2 3" xfId="45996" xr:uid="{00000000-0005-0000-0000-0000C8A20000}"/>
    <cellStyle name="Normal 80 2 3 2 2 2 3" xfId="22903" xr:uid="{00000000-0005-0000-0000-0000C9A20000}"/>
    <cellStyle name="Normal 80 2 3 2 2 2 4" xfId="38298" xr:uid="{00000000-0005-0000-0000-0000CAA20000}"/>
    <cellStyle name="Normal 80 2 3 2 2 3" xfId="11357" xr:uid="{00000000-0005-0000-0000-0000CBA20000}"/>
    <cellStyle name="Normal 80 2 3 2 2 3 2" xfId="26752" xr:uid="{00000000-0005-0000-0000-0000CCA20000}"/>
    <cellStyle name="Normal 80 2 3 2 2 3 3" xfId="42147" xr:uid="{00000000-0005-0000-0000-0000CDA20000}"/>
    <cellStyle name="Normal 80 2 3 2 2 4" xfId="19054" xr:uid="{00000000-0005-0000-0000-0000CEA20000}"/>
    <cellStyle name="Normal 80 2 3 2 2 5" xfId="34449" xr:uid="{00000000-0005-0000-0000-0000CFA20000}"/>
    <cellStyle name="Normal 80 2 3 2 3" xfId="5568" xr:uid="{00000000-0005-0000-0000-0000D0A20000}"/>
    <cellStyle name="Normal 80 2 3 2 3 2" xfId="13282" xr:uid="{00000000-0005-0000-0000-0000D1A20000}"/>
    <cellStyle name="Normal 80 2 3 2 3 2 2" xfId="28677" xr:uid="{00000000-0005-0000-0000-0000D2A20000}"/>
    <cellStyle name="Normal 80 2 3 2 3 2 3" xfId="44072" xr:uid="{00000000-0005-0000-0000-0000D3A20000}"/>
    <cellStyle name="Normal 80 2 3 2 3 3" xfId="20979" xr:uid="{00000000-0005-0000-0000-0000D4A20000}"/>
    <cellStyle name="Normal 80 2 3 2 3 4" xfId="36374" xr:uid="{00000000-0005-0000-0000-0000D5A20000}"/>
    <cellStyle name="Normal 80 2 3 2 4" xfId="9433" xr:uid="{00000000-0005-0000-0000-0000D6A20000}"/>
    <cellStyle name="Normal 80 2 3 2 4 2" xfId="24828" xr:uid="{00000000-0005-0000-0000-0000D7A20000}"/>
    <cellStyle name="Normal 80 2 3 2 4 3" xfId="40223" xr:uid="{00000000-0005-0000-0000-0000D8A20000}"/>
    <cellStyle name="Normal 80 2 3 2 5" xfId="17130" xr:uid="{00000000-0005-0000-0000-0000D9A20000}"/>
    <cellStyle name="Normal 80 2 3 2 6" xfId="32525" xr:uid="{00000000-0005-0000-0000-0000DAA20000}"/>
    <cellStyle name="Normal 80 2 3 3" xfId="2657" xr:uid="{00000000-0005-0000-0000-0000DBA20000}"/>
    <cellStyle name="Normal 80 2 3 3 2" xfId="6530" xr:uid="{00000000-0005-0000-0000-0000DCA20000}"/>
    <cellStyle name="Normal 80 2 3 3 2 2" xfId="14244" xr:uid="{00000000-0005-0000-0000-0000DDA20000}"/>
    <cellStyle name="Normal 80 2 3 3 2 2 2" xfId="29639" xr:uid="{00000000-0005-0000-0000-0000DEA20000}"/>
    <cellStyle name="Normal 80 2 3 3 2 2 3" xfId="45034" xr:uid="{00000000-0005-0000-0000-0000DFA20000}"/>
    <cellStyle name="Normal 80 2 3 3 2 3" xfId="21941" xr:uid="{00000000-0005-0000-0000-0000E0A20000}"/>
    <cellStyle name="Normal 80 2 3 3 2 4" xfId="37336" xr:uid="{00000000-0005-0000-0000-0000E1A20000}"/>
    <cellStyle name="Normal 80 2 3 3 3" xfId="10395" xr:uid="{00000000-0005-0000-0000-0000E2A20000}"/>
    <cellStyle name="Normal 80 2 3 3 3 2" xfId="25790" xr:uid="{00000000-0005-0000-0000-0000E3A20000}"/>
    <cellStyle name="Normal 80 2 3 3 3 3" xfId="41185" xr:uid="{00000000-0005-0000-0000-0000E4A20000}"/>
    <cellStyle name="Normal 80 2 3 3 4" xfId="18092" xr:uid="{00000000-0005-0000-0000-0000E5A20000}"/>
    <cellStyle name="Normal 80 2 3 3 5" xfId="33487" xr:uid="{00000000-0005-0000-0000-0000E6A20000}"/>
    <cellStyle name="Normal 80 2 3 4" xfId="4606" xr:uid="{00000000-0005-0000-0000-0000E7A20000}"/>
    <cellStyle name="Normal 80 2 3 4 2" xfId="12320" xr:uid="{00000000-0005-0000-0000-0000E8A20000}"/>
    <cellStyle name="Normal 80 2 3 4 2 2" xfId="27715" xr:uid="{00000000-0005-0000-0000-0000E9A20000}"/>
    <cellStyle name="Normal 80 2 3 4 2 3" xfId="43110" xr:uid="{00000000-0005-0000-0000-0000EAA20000}"/>
    <cellStyle name="Normal 80 2 3 4 3" xfId="20017" xr:uid="{00000000-0005-0000-0000-0000EBA20000}"/>
    <cellStyle name="Normal 80 2 3 4 4" xfId="35412" xr:uid="{00000000-0005-0000-0000-0000ECA20000}"/>
    <cellStyle name="Normal 80 2 3 5" xfId="8471" xr:uid="{00000000-0005-0000-0000-0000EDA20000}"/>
    <cellStyle name="Normal 80 2 3 5 2" xfId="23866" xr:uid="{00000000-0005-0000-0000-0000EEA20000}"/>
    <cellStyle name="Normal 80 2 3 5 3" xfId="39261" xr:uid="{00000000-0005-0000-0000-0000EFA20000}"/>
    <cellStyle name="Normal 80 2 3 6" xfId="16168" xr:uid="{00000000-0005-0000-0000-0000F0A20000}"/>
    <cellStyle name="Normal 80 2 3 7" xfId="31563" xr:uid="{00000000-0005-0000-0000-0000F1A20000}"/>
    <cellStyle name="Normal 80 2 4" xfId="1209" xr:uid="{00000000-0005-0000-0000-0000F2A20000}"/>
    <cellStyle name="Normal 80 2 4 2" xfId="3138" xr:uid="{00000000-0005-0000-0000-0000F3A20000}"/>
    <cellStyle name="Normal 80 2 4 2 2" xfId="7011" xr:uid="{00000000-0005-0000-0000-0000F4A20000}"/>
    <cellStyle name="Normal 80 2 4 2 2 2" xfId="14725" xr:uid="{00000000-0005-0000-0000-0000F5A20000}"/>
    <cellStyle name="Normal 80 2 4 2 2 2 2" xfId="30120" xr:uid="{00000000-0005-0000-0000-0000F6A20000}"/>
    <cellStyle name="Normal 80 2 4 2 2 2 3" xfId="45515" xr:uid="{00000000-0005-0000-0000-0000F7A20000}"/>
    <cellStyle name="Normal 80 2 4 2 2 3" xfId="22422" xr:uid="{00000000-0005-0000-0000-0000F8A20000}"/>
    <cellStyle name="Normal 80 2 4 2 2 4" xfId="37817" xr:uid="{00000000-0005-0000-0000-0000F9A20000}"/>
    <cellStyle name="Normal 80 2 4 2 3" xfId="10876" xr:uid="{00000000-0005-0000-0000-0000FAA20000}"/>
    <cellStyle name="Normal 80 2 4 2 3 2" xfId="26271" xr:uid="{00000000-0005-0000-0000-0000FBA20000}"/>
    <cellStyle name="Normal 80 2 4 2 3 3" xfId="41666" xr:uid="{00000000-0005-0000-0000-0000FCA20000}"/>
    <cellStyle name="Normal 80 2 4 2 4" xfId="18573" xr:uid="{00000000-0005-0000-0000-0000FDA20000}"/>
    <cellStyle name="Normal 80 2 4 2 5" xfId="33968" xr:uid="{00000000-0005-0000-0000-0000FEA20000}"/>
    <cellStyle name="Normal 80 2 4 3" xfId="5087" xr:uid="{00000000-0005-0000-0000-0000FFA20000}"/>
    <cellStyle name="Normal 80 2 4 3 2" xfId="12801" xr:uid="{00000000-0005-0000-0000-000000A30000}"/>
    <cellStyle name="Normal 80 2 4 3 2 2" xfId="28196" xr:uid="{00000000-0005-0000-0000-000001A30000}"/>
    <cellStyle name="Normal 80 2 4 3 2 3" xfId="43591" xr:uid="{00000000-0005-0000-0000-000002A30000}"/>
    <cellStyle name="Normal 80 2 4 3 3" xfId="20498" xr:uid="{00000000-0005-0000-0000-000003A30000}"/>
    <cellStyle name="Normal 80 2 4 3 4" xfId="35893" xr:uid="{00000000-0005-0000-0000-000004A30000}"/>
    <cellStyle name="Normal 80 2 4 4" xfId="8952" xr:uid="{00000000-0005-0000-0000-000005A30000}"/>
    <cellStyle name="Normal 80 2 4 4 2" xfId="24347" xr:uid="{00000000-0005-0000-0000-000006A30000}"/>
    <cellStyle name="Normal 80 2 4 4 3" xfId="39742" xr:uid="{00000000-0005-0000-0000-000007A30000}"/>
    <cellStyle name="Normal 80 2 4 5" xfId="16649" xr:uid="{00000000-0005-0000-0000-000008A30000}"/>
    <cellStyle name="Normal 80 2 4 6" xfId="32044" xr:uid="{00000000-0005-0000-0000-000009A30000}"/>
    <cellStyle name="Normal 80 2 5" xfId="2176" xr:uid="{00000000-0005-0000-0000-00000AA30000}"/>
    <cellStyle name="Normal 80 2 5 2" xfId="6049" xr:uid="{00000000-0005-0000-0000-00000BA30000}"/>
    <cellStyle name="Normal 80 2 5 2 2" xfId="13763" xr:uid="{00000000-0005-0000-0000-00000CA30000}"/>
    <cellStyle name="Normal 80 2 5 2 2 2" xfId="29158" xr:uid="{00000000-0005-0000-0000-00000DA30000}"/>
    <cellStyle name="Normal 80 2 5 2 2 3" xfId="44553" xr:uid="{00000000-0005-0000-0000-00000EA30000}"/>
    <cellStyle name="Normal 80 2 5 2 3" xfId="21460" xr:uid="{00000000-0005-0000-0000-00000FA30000}"/>
    <cellStyle name="Normal 80 2 5 2 4" xfId="36855" xr:uid="{00000000-0005-0000-0000-000010A30000}"/>
    <cellStyle name="Normal 80 2 5 3" xfId="9914" xr:uid="{00000000-0005-0000-0000-000011A30000}"/>
    <cellStyle name="Normal 80 2 5 3 2" xfId="25309" xr:uid="{00000000-0005-0000-0000-000012A30000}"/>
    <cellStyle name="Normal 80 2 5 3 3" xfId="40704" xr:uid="{00000000-0005-0000-0000-000013A30000}"/>
    <cellStyle name="Normal 80 2 5 4" xfId="17611" xr:uid="{00000000-0005-0000-0000-000014A30000}"/>
    <cellStyle name="Normal 80 2 5 5" xfId="33006" xr:uid="{00000000-0005-0000-0000-000015A30000}"/>
    <cellStyle name="Normal 80 2 6" xfId="4136" xr:uid="{00000000-0005-0000-0000-000016A30000}"/>
    <cellStyle name="Normal 80 2 6 2" xfId="11851" xr:uid="{00000000-0005-0000-0000-000017A30000}"/>
    <cellStyle name="Normal 80 2 6 2 2" xfId="27246" xr:uid="{00000000-0005-0000-0000-000018A30000}"/>
    <cellStyle name="Normal 80 2 6 2 3" xfId="42641" xr:uid="{00000000-0005-0000-0000-000019A30000}"/>
    <cellStyle name="Normal 80 2 6 3" xfId="19548" xr:uid="{00000000-0005-0000-0000-00001AA30000}"/>
    <cellStyle name="Normal 80 2 6 4" xfId="34943" xr:uid="{00000000-0005-0000-0000-00001BA30000}"/>
    <cellStyle name="Normal 80 2 7" xfId="8001" xr:uid="{00000000-0005-0000-0000-00001CA30000}"/>
    <cellStyle name="Normal 80 2 7 2" xfId="23397" xr:uid="{00000000-0005-0000-0000-00001DA30000}"/>
    <cellStyle name="Normal 80 2 7 3" xfId="38792" xr:uid="{00000000-0005-0000-0000-00001EA30000}"/>
    <cellStyle name="Normal 80 2 8" xfId="15687" xr:uid="{00000000-0005-0000-0000-00001FA30000}"/>
    <cellStyle name="Normal 80 2 9" xfId="31082" xr:uid="{00000000-0005-0000-0000-000020A30000}"/>
    <cellStyle name="Normal 80 3" xfId="356" xr:uid="{00000000-0005-0000-0000-000021A30000}"/>
    <cellStyle name="Normal 80 3 2" xfId="841" xr:uid="{00000000-0005-0000-0000-000022A30000}"/>
    <cellStyle name="Normal 80 3 2 2" xfId="1807" xr:uid="{00000000-0005-0000-0000-000023A30000}"/>
    <cellStyle name="Normal 80 3 2 2 2" xfId="3736" xr:uid="{00000000-0005-0000-0000-000024A30000}"/>
    <cellStyle name="Normal 80 3 2 2 2 2" xfId="7609" xr:uid="{00000000-0005-0000-0000-000025A30000}"/>
    <cellStyle name="Normal 80 3 2 2 2 2 2" xfId="15323" xr:uid="{00000000-0005-0000-0000-000026A30000}"/>
    <cellStyle name="Normal 80 3 2 2 2 2 2 2" xfId="30718" xr:uid="{00000000-0005-0000-0000-000027A30000}"/>
    <cellStyle name="Normal 80 3 2 2 2 2 2 3" xfId="46113" xr:uid="{00000000-0005-0000-0000-000028A30000}"/>
    <cellStyle name="Normal 80 3 2 2 2 2 3" xfId="23020" xr:uid="{00000000-0005-0000-0000-000029A30000}"/>
    <cellStyle name="Normal 80 3 2 2 2 2 4" xfId="38415" xr:uid="{00000000-0005-0000-0000-00002AA30000}"/>
    <cellStyle name="Normal 80 3 2 2 2 3" xfId="11474" xr:uid="{00000000-0005-0000-0000-00002BA30000}"/>
    <cellStyle name="Normal 80 3 2 2 2 3 2" xfId="26869" xr:uid="{00000000-0005-0000-0000-00002CA30000}"/>
    <cellStyle name="Normal 80 3 2 2 2 3 3" xfId="42264" xr:uid="{00000000-0005-0000-0000-00002DA30000}"/>
    <cellStyle name="Normal 80 3 2 2 2 4" xfId="19171" xr:uid="{00000000-0005-0000-0000-00002EA30000}"/>
    <cellStyle name="Normal 80 3 2 2 2 5" xfId="34566" xr:uid="{00000000-0005-0000-0000-00002FA30000}"/>
    <cellStyle name="Normal 80 3 2 2 3" xfId="5685" xr:uid="{00000000-0005-0000-0000-000030A30000}"/>
    <cellStyle name="Normal 80 3 2 2 3 2" xfId="13399" xr:uid="{00000000-0005-0000-0000-000031A30000}"/>
    <cellStyle name="Normal 80 3 2 2 3 2 2" xfId="28794" xr:uid="{00000000-0005-0000-0000-000032A30000}"/>
    <cellStyle name="Normal 80 3 2 2 3 2 3" xfId="44189" xr:uid="{00000000-0005-0000-0000-000033A30000}"/>
    <cellStyle name="Normal 80 3 2 2 3 3" xfId="21096" xr:uid="{00000000-0005-0000-0000-000034A30000}"/>
    <cellStyle name="Normal 80 3 2 2 3 4" xfId="36491" xr:uid="{00000000-0005-0000-0000-000035A30000}"/>
    <cellStyle name="Normal 80 3 2 2 4" xfId="9550" xr:uid="{00000000-0005-0000-0000-000036A30000}"/>
    <cellStyle name="Normal 80 3 2 2 4 2" xfId="24945" xr:uid="{00000000-0005-0000-0000-000037A30000}"/>
    <cellStyle name="Normal 80 3 2 2 4 3" xfId="40340" xr:uid="{00000000-0005-0000-0000-000038A30000}"/>
    <cellStyle name="Normal 80 3 2 2 5" xfId="17247" xr:uid="{00000000-0005-0000-0000-000039A30000}"/>
    <cellStyle name="Normal 80 3 2 2 6" xfId="32642" xr:uid="{00000000-0005-0000-0000-00003AA30000}"/>
    <cellStyle name="Normal 80 3 2 3" xfId="2774" xr:uid="{00000000-0005-0000-0000-00003BA30000}"/>
    <cellStyle name="Normal 80 3 2 3 2" xfId="6647" xr:uid="{00000000-0005-0000-0000-00003CA30000}"/>
    <cellStyle name="Normal 80 3 2 3 2 2" xfId="14361" xr:uid="{00000000-0005-0000-0000-00003DA30000}"/>
    <cellStyle name="Normal 80 3 2 3 2 2 2" xfId="29756" xr:uid="{00000000-0005-0000-0000-00003EA30000}"/>
    <cellStyle name="Normal 80 3 2 3 2 2 3" xfId="45151" xr:uid="{00000000-0005-0000-0000-00003FA30000}"/>
    <cellStyle name="Normal 80 3 2 3 2 3" xfId="22058" xr:uid="{00000000-0005-0000-0000-000040A30000}"/>
    <cellStyle name="Normal 80 3 2 3 2 4" xfId="37453" xr:uid="{00000000-0005-0000-0000-000041A30000}"/>
    <cellStyle name="Normal 80 3 2 3 3" xfId="10512" xr:uid="{00000000-0005-0000-0000-000042A30000}"/>
    <cellStyle name="Normal 80 3 2 3 3 2" xfId="25907" xr:uid="{00000000-0005-0000-0000-000043A30000}"/>
    <cellStyle name="Normal 80 3 2 3 3 3" xfId="41302" xr:uid="{00000000-0005-0000-0000-000044A30000}"/>
    <cellStyle name="Normal 80 3 2 3 4" xfId="18209" xr:uid="{00000000-0005-0000-0000-000045A30000}"/>
    <cellStyle name="Normal 80 3 2 3 5" xfId="33604" xr:uid="{00000000-0005-0000-0000-000046A30000}"/>
    <cellStyle name="Normal 80 3 2 4" xfId="4723" xr:uid="{00000000-0005-0000-0000-000047A30000}"/>
    <cellStyle name="Normal 80 3 2 4 2" xfId="12437" xr:uid="{00000000-0005-0000-0000-000048A30000}"/>
    <cellStyle name="Normal 80 3 2 4 2 2" xfId="27832" xr:uid="{00000000-0005-0000-0000-000049A30000}"/>
    <cellStyle name="Normal 80 3 2 4 2 3" xfId="43227" xr:uid="{00000000-0005-0000-0000-00004AA30000}"/>
    <cellStyle name="Normal 80 3 2 4 3" xfId="20134" xr:uid="{00000000-0005-0000-0000-00004BA30000}"/>
    <cellStyle name="Normal 80 3 2 4 4" xfId="35529" xr:uid="{00000000-0005-0000-0000-00004CA30000}"/>
    <cellStyle name="Normal 80 3 2 5" xfId="8588" xr:uid="{00000000-0005-0000-0000-00004DA30000}"/>
    <cellStyle name="Normal 80 3 2 5 2" xfId="23983" xr:uid="{00000000-0005-0000-0000-00004EA30000}"/>
    <cellStyle name="Normal 80 3 2 5 3" xfId="39378" xr:uid="{00000000-0005-0000-0000-00004FA30000}"/>
    <cellStyle name="Normal 80 3 2 6" xfId="16285" xr:uid="{00000000-0005-0000-0000-000050A30000}"/>
    <cellStyle name="Normal 80 3 2 7" xfId="31680" xr:uid="{00000000-0005-0000-0000-000051A30000}"/>
    <cellStyle name="Normal 80 3 3" xfId="1326" xr:uid="{00000000-0005-0000-0000-000052A30000}"/>
    <cellStyle name="Normal 80 3 3 2" xfId="3255" xr:uid="{00000000-0005-0000-0000-000053A30000}"/>
    <cellStyle name="Normal 80 3 3 2 2" xfId="7128" xr:uid="{00000000-0005-0000-0000-000054A30000}"/>
    <cellStyle name="Normal 80 3 3 2 2 2" xfId="14842" xr:uid="{00000000-0005-0000-0000-000055A30000}"/>
    <cellStyle name="Normal 80 3 3 2 2 2 2" xfId="30237" xr:uid="{00000000-0005-0000-0000-000056A30000}"/>
    <cellStyle name="Normal 80 3 3 2 2 2 3" xfId="45632" xr:uid="{00000000-0005-0000-0000-000057A30000}"/>
    <cellStyle name="Normal 80 3 3 2 2 3" xfId="22539" xr:uid="{00000000-0005-0000-0000-000058A30000}"/>
    <cellStyle name="Normal 80 3 3 2 2 4" xfId="37934" xr:uid="{00000000-0005-0000-0000-000059A30000}"/>
    <cellStyle name="Normal 80 3 3 2 3" xfId="10993" xr:uid="{00000000-0005-0000-0000-00005AA30000}"/>
    <cellStyle name="Normal 80 3 3 2 3 2" xfId="26388" xr:uid="{00000000-0005-0000-0000-00005BA30000}"/>
    <cellStyle name="Normal 80 3 3 2 3 3" xfId="41783" xr:uid="{00000000-0005-0000-0000-00005CA30000}"/>
    <cellStyle name="Normal 80 3 3 2 4" xfId="18690" xr:uid="{00000000-0005-0000-0000-00005DA30000}"/>
    <cellStyle name="Normal 80 3 3 2 5" xfId="34085" xr:uid="{00000000-0005-0000-0000-00005EA30000}"/>
    <cellStyle name="Normal 80 3 3 3" xfId="5204" xr:uid="{00000000-0005-0000-0000-00005FA30000}"/>
    <cellStyle name="Normal 80 3 3 3 2" xfId="12918" xr:uid="{00000000-0005-0000-0000-000060A30000}"/>
    <cellStyle name="Normal 80 3 3 3 2 2" xfId="28313" xr:uid="{00000000-0005-0000-0000-000061A30000}"/>
    <cellStyle name="Normal 80 3 3 3 2 3" xfId="43708" xr:uid="{00000000-0005-0000-0000-000062A30000}"/>
    <cellStyle name="Normal 80 3 3 3 3" xfId="20615" xr:uid="{00000000-0005-0000-0000-000063A30000}"/>
    <cellStyle name="Normal 80 3 3 3 4" xfId="36010" xr:uid="{00000000-0005-0000-0000-000064A30000}"/>
    <cellStyle name="Normal 80 3 3 4" xfId="9069" xr:uid="{00000000-0005-0000-0000-000065A30000}"/>
    <cellStyle name="Normal 80 3 3 4 2" xfId="24464" xr:uid="{00000000-0005-0000-0000-000066A30000}"/>
    <cellStyle name="Normal 80 3 3 4 3" xfId="39859" xr:uid="{00000000-0005-0000-0000-000067A30000}"/>
    <cellStyle name="Normal 80 3 3 5" xfId="16766" xr:uid="{00000000-0005-0000-0000-000068A30000}"/>
    <cellStyle name="Normal 80 3 3 6" xfId="32161" xr:uid="{00000000-0005-0000-0000-000069A30000}"/>
    <cellStyle name="Normal 80 3 4" xfId="2293" xr:uid="{00000000-0005-0000-0000-00006AA30000}"/>
    <cellStyle name="Normal 80 3 4 2" xfId="6166" xr:uid="{00000000-0005-0000-0000-00006BA30000}"/>
    <cellStyle name="Normal 80 3 4 2 2" xfId="13880" xr:uid="{00000000-0005-0000-0000-00006CA30000}"/>
    <cellStyle name="Normal 80 3 4 2 2 2" xfId="29275" xr:uid="{00000000-0005-0000-0000-00006DA30000}"/>
    <cellStyle name="Normal 80 3 4 2 2 3" xfId="44670" xr:uid="{00000000-0005-0000-0000-00006EA30000}"/>
    <cellStyle name="Normal 80 3 4 2 3" xfId="21577" xr:uid="{00000000-0005-0000-0000-00006FA30000}"/>
    <cellStyle name="Normal 80 3 4 2 4" xfId="36972" xr:uid="{00000000-0005-0000-0000-000070A30000}"/>
    <cellStyle name="Normal 80 3 4 3" xfId="10031" xr:uid="{00000000-0005-0000-0000-000071A30000}"/>
    <cellStyle name="Normal 80 3 4 3 2" xfId="25426" xr:uid="{00000000-0005-0000-0000-000072A30000}"/>
    <cellStyle name="Normal 80 3 4 3 3" xfId="40821" xr:uid="{00000000-0005-0000-0000-000073A30000}"/>
    <cellStyle name="Normal 80 3 4 4" xfId="17728" xr:uid="{00000000-0005-0000-0000-000074A30000}"/>
    <cellStyle name="Normal 80 3 4 5" xfId="33123" xr:uid="{00000000-0005-0000-0000-000075A30000}"/>
    <cellStyle name="Normal 80 3 5" xfId="4242" xr:uid="{00000000-0005-0000-0000-000076A30000}"/>
    <cellStyle name="Normal 80 3 5 2" xfId="11956" xr:uid="{00000000-0005-0000-0000-000077A30000}"/>
    <cellStyle name="Normal 80 3 5 2 2" xfId="27351" xr:uid="{00000000-0005-0000-0000-000078A30000}"/>
    <cellStyle name="Normal 80 3 5 2 3" xfId="42746" xr:uid="{00000000-0005-0000-0000-000079A30000}"/>
    <cellStyle name="Normal 80 3 5 3" xfId="19653" xr:uid="{00000000-0005-0000-0000-00007AA30000}"/>
    <cellStyle name="Normal 80 3 5 4" xfId="35048" xr:uid="{00000000-0005-0000-0000-00007BA30000}"/>
    <cellStyle name="Normal 80 3 6" xfId="8107" xr:uid="{00000000-0005-0000-0000-00007CA30000}"/>
    <cellStyle name="Normal 80 3 6 2" xfId="23502" xr:uid="{00000000-0005-0000-0000-00007DA30000}"/>
    <cellStyle name="Normal 80 3 6 3" xfId="38897" xr:uid="{00000000-0005-0000-0000-00007EA30000}"/>
    <cellStyle name="Normal 80 3 7" xfId="15804" xr:uid="{00000000-0005-0000-0000-00007FA30000}"/>
    <cellStyle name="Normal 80 3 8" xfId="31199" xr:uid="{00000000-0005-0000-0000-000080A30000}"/>
    <cellStyle name="Normal 80 4" xfId="620" xr:uid="{00000000-0005-0000-0000-000081A30000}"/>
    <cellStyle name="Normal 80 4 2" xfId="1586" xr:uid="{00000000-0005-0000-0000-000082A30000}"/>
    <cellStyle name="Normal 80 4 2 2" xfId="3515" xr:uid="{00000000-0005-0000-0000-000083A30000}"/>
    <cellStyle name="Normal 80 4 2 2 2" xfId="7388" xr:uid="{00000000-0005-0000-0000-000084A30000}"/>
    <cellStyle name="Normal 80 4 2 2 2 2" xfId="15102" xr:uid="{00000000-0005-0000-0000-000085A30000}"/>
    <cellStyle name="Normal 80 4 2 2 2 2 2" xfId="30497" xr:uid="{00000000-0005-0000-0000-000086A30000}"/>
    <cellStyle name="Normal 80 4 2 2 2 2 3" xfId="45892" xr:uid="{00000000-0005-0000-0000-000087A30000}"/>
    <cellStyle name="Normal 80 4 2 2 2 3" xfId="22799" xr:uid="{00000000-0005-0000-0000-000088A30000}"/>
    <cellStyle name="Normal 80 4 2 2 2 4" xfId="38194" xr:uid="{00000000-0005-0000-0000-000089A30000}"/>
    <cellStyle name="Normal 80 4 2 2 3" xfId="11253" xr:uid="{00000000-0005-0000-0000-00008AA30000}"/>
    <cellStyle name="Normal 80 4 2 2 3 2" xfId="26648" xr:uid="{00000000-0005-0000-0000-00008BA30000}"/>
    <cellStyle name="Normal 80 4 2 2 3 3" xfId="42043" xr:uid="{00000000-0005-0000-0000-00008CA30000}"/>
    <cellStyle name="Normal 80 4 2 2 4" xfId="18950" xr:uid="{00000000-0005-0000-0000-00008DA30000}"/>
    <cellStyle name="Normal 80 4 2 2 5" xfId="34345" xr:uid="{00000000-0005-0000-0000-00008EA30000}"/>
    <cellStyle name="Normal 80 4 2 3" xfId="5464" xr:uid="{00000000-0005-0000-0000-00008FA30000}"/>
    <cellStyle name="Normal 80 4 2 3 2" xfId="13178" xr:uid="{00000000-0005-0000-0000-000090A30000}"/>
    <cellStyle name="Normal 80 4 2 3 2 2" xfId="28573" xr:uid="{00000000-0005-0000-0000-000091A30000}"/>
    <cellStyle name="Normal 80 4 2 3 2 3" xfId="43968" xr:uid="{00000000-0005-0000-0000-000092A30000}"/>
    <cellStyle name="Normal 80 4 2 3 3" xfId="20875" xr:uid="{00000000-0005-0000-0000-000093A30000}"/>
    <cellStyle name="Normal 80 4 2 3 4" xfId="36270" xr:uid="{00000000-0005-0000-0000-000094A30000}"/>
    <cellStyle name="Normal 80 4 2 4" xfId="9329" xr:uid="{00000000-0005-0000-0000-000095A30000}"/>
    <cellStyle name="Normal 80 4 2 4 2" xfId="24724" xr:uid="{00000000-0005-0000-0000-000096A30000}"/>
    <cellStyle name="Normal 80 4 2 4 3" xfId="40119" xr:uid="{00000000-0005-0000-0000-000097A30000}"/>
    <cellStyle name="Normal 80 4 2 5" xfId="17026" xr:uid="{00000000-0005-0000-0000-000098A30000}"/>
    <cellStyle name="Normal 80 4 2 6" xfId="32421" xr:uid="{00000000-0005-0000-0000-000099A30000}"/>
    <cellStyle name="Normal 80 4 3" xfId="2553" xr:uid="{00000000-0005-0000-0000-00009AA30000}"/>
    <cellStyle name="Normal 80 4 3 2" xfId="6426" xr:uid="{00000000-0005-0000-0000-00009BA30000}"/>
    <cellStyle name="Normal 80 4 3 2 2" xfId="14140" xr:uid="{00000000-0005-0000-0000-00009CA30000}"/>
    <cellStyle name="Normal 80 4 3 2 2 2" xfId="29535" xr:uid="{00000000-0005-0000-0000-00009DA30000}"/>
    <cellStyle name="Normal 80 4 3 2 2 3" xfId="44930" xr:uid="{00000000-0005-0000-0000-00009EA30000}"/>
    <cellStyle name="Normal 80 4 3 2 3" xfId="21837" xr:uid="{00000000-0005-0000-0000-00009FA30000}"/>
    <cellStyle name="Normal 80 4 3 2 4" xfId="37232" xr:uid="{00000000-0005-0000-0000-0000A0A30000}"/>
    <cellStyle name="Normal 80 4 3 3" xfId="10291" xr:uid="{00000000-0005-0000-0000-0000A1A30000}"/>
    <cellStyle name="Normal 80 4 3 3 2" xfId="25686" xr:uid="{00000000-0005-0000-0000-0000A2A30000}"/>
    <cellStyle name="Normal 80 4 3 3 3" xfId="41081" xr:uid="{00000000-0005-0000-0000-0000A3A30000}"/>
    <cellStyle name="Normal 80 4 3 4" xfId="17988" xr:uid="{00000000-0005-0000-0000-0000A4A30000}"/>
    <cellStyle name="Normal 80 4 3 5" xfId="33383" xr:uid="{00000000-0005-0000-0000-0000A5A30000}"/>
    <cellStyle name="Normal 80 4 4" xfId="4502" xr:uid="{00000000-0005-0000-0000-0000A6A30000}"/>
    <cellStyle name="Normal 80 4 4 2" xfId="12216" xr:uid="{00000000-0005-0000-0000-0000A7A30000}"/>
    <cellStyle name="Normal 80 4 4 2 2" xfId="27611" xr:uid="{00000000-0005-0000-0000-0000A8A30000}"/>
    <cellStyle name="Normal 80 4 4 2 3" xfId="43006" xr:uid="{00000000-0005-0000-0000-0000A9A30000}"/>
    <cellStyle name="Normal 80 4 4 3" xfId="19913" xr:uid="{00000000-0005-0000-0000-0000AAA30000}"/>
    <cellStyle name="Normal 80 4 4 4" xfId="35308" xr:uid="{00000000-0005-0000-0000-0000ABA30000}"/>
    <cellStyle name="Normal 80 4 5" xfId="8367" xr:uid="{00000000-0005-0000-0000-0000ACA30000}"/>
    <cellStyle name="Normal 80 4 5 2" xfId="23762" xr:uid="{00000000-0005-0000-0000-0000ADA30000}"/>
    <cellStyle name="Normal 80 4 5 3" xfId="39157" xr:uid="{00000000-0005-0000-0000-0000AEA30000}"/>
    <cellStyle name="Normal 80 4 6" xfId="16064" xr:uid="{00000000-0005-0000-0000-0000AFA30000}"/>
    <cellStyle name="Normal 80 4 7" xfId="31459" xr:uid="{00000000-0005-0000-0000-0000B0A30000}"/>
    <cellStyle name="Normal 80 5" xfId="1105" xr:uid="{00000000-0005-0000-0000-0000B1A30000}"/>
    <cellStyle name="Normal 80 5 2" xfId="3034" xr:uid="{00000000-0005-0000-0000-0000B2A30000}"/>
    <cellStyle name="Normal 80 5 2 2" xfId="6907" xr:uid="{00000000-0005-0000-0000-0000B3A30000}"/>
    <cellStyle name="Normal 80 5 2 2 2" xfId="14621" xr:uid="{00000000-0005-0000-0000-0000B4A30000}"/>
    <cellStyle name="Normal 80 5 2 2 2 2" xfId="30016" xr:uid="{00000000-0005-0000-0000-0000B5A30000}"/>
    <cellStyle name="Normal 80 5 2 2 2 3" xfId="45411" xr:uid="{00000000-0005-0000-0000-0000B6A30000}"/>
    <cellStyle name="Normal 80 5 2 2 3" xfId="22318" xr:uid="{00000000-0005-0000-0000-0000B7A30000}"/>
    <cellStyle name="Normal 80 5 2 2 4" xfId="37713" xr:uid="{00000000-0005-0000-0000-0000B8A30000}"/>
    <cellStyle name="Normal 80 5 2 3" xfId="10772" xr:uid="{00000000-0005-0000-0000-0000B9A30000}"/>
    <cellStyle name="Normal 80 5 2 3 2" xfId="26167" xr:uid="{00000000-0005-0000-0000-0000BAA30000}"/>
    <cellStyle name="Normal 80 5 2 3 3" xfId="41562" xr:uid="{00000000-0005-0000-0000-0000BBA30000}"/>
    <cellStyle name="Normal 80 5 2 4" xfId="18469" xr:uid="{00000000-0005-0000-0000-0000BCA30000}"/>
    <cellStyle name="Normal 80 5 2 5" xfId="33864" xr:uid="{00000000-0005-0000-0000-0000BDA30000}"/>
    <cellStyle name="Normal 80 5 3" xfId="4983" xr:uid="{00000000-0005-0000-0000-0000BEA30000}"/>
    <cellStyle name="Normal 80 5 3 2" xfId="12697" xr:uid="{00000000-0005-0000-0000-0000BFA30000}"/>
    <cellStyle name="Normal 80 5 3 2 2" xfId="28092" xr:uid="{00000000-0005-0000-0000-0000C0A30000}"/>
    <cellStyle name="Normal 80 5 3 2 3" xfId="43487" xr:uid="{00000000-0005-0000-0000-0000C1A30000}"/>
    <cellStyle name="Normal 80 5 3 3" xfId="20394" xr:uid="{00000000-0005-0000-0000-0000C2A30000}"/>
    <cellStyle name="Normal 80 5 3 4" xfId="35789" xr:uid="{00000000-0005-0000-0000-0000C3A30000}"/>
    <cellStyle name="Normal 80 5 4" xfId="8848" xr:uid="{00000000-0005-0000-0000-0000C4A30000}"/>
    <cellStyle name="Normal 80 5 4 2" xfId="24243" xr:uid="{00000000-0005-0000-0000-0000C5A30000}"/>
    <cellStyle name="Normal 80 5 4 3" xfId="39638" xr:uid="{00000000-0005-0000-0000-0000C6A30000}"/>
    <cellStyle name="Normal 80 5 5" xfId="16545" xr:uid="{00000000-0005-0000-0000-0000C7A30000}"/>
    <cellStyle name="Normal 80 5 6" xfId="31940" xr:uid="{00000000-0005-0000-0000-0000C8A30000}"/>
    <cellStyle name="Normal 80 6" xfId="2072" xr:uid="{00000000-0005-0000-0000-0000C9A30000}"/>
    <cellStyle name="Normal 80 6 2" xfId="5945" xr:uid="{00000000-0005-0000-0000-0000CAA30000}"/>
    <cellStyle name="Normal 80 6 2 2" xfId="13659" xr:uid="{00000000-0005-0000-0000-0000CBA30000}"/>
    <cellStyle name="Normal 80 6 2 2 2" xfId="29054" xr:uid="{00000000-0005-0000-0000-0000CCA30000}"/>
    <cellStyle name="Normal 80 6 2 2 3" xfId="44449" xr:uid="{00000000-0005-0000-0000-0000CDA30000}"/>
    <cellStyle name="Normal 80 6 2 3" xfId="21356" xr:uid="{00000000-0005-0000-0000-0000CEA30000}"/>
    <cellStyle name="Normal 80 6 2 4" xfId="36751" xr:uid="{00000000-0005-0000-0000-0000CFA30000}"/>
    <cellStyle name="Normal 80 6 3" xfId="9810" xr:uid="{00000000-0005-0000-0000-0000D0A30000}"/>
    <cellStyle name="Normal 80 6 3 2" xfId="25205" xr:uid="{00000000-0005-0000-0000-0000D1A30000}"/>
    <cellStyle name="Normal 80 6 3 3" xfId="40600" xr:uid="{00000000-0005-0000-0000-0000D2A30000}"/>
    <cellStyle name="Normal 80 6 4" xfId="17507" xr:uid="{00000000-0005-0000-0000-0000D3A30000}"/>
    <cellStyle name="Normal 80 6 5" xfId="32902" xr:uid="{00000000-0005-0000-0000-0000D4A30000}"/>
    <cellStyle name="Normal 80 7" xfId="4031" xr:uid="{00000000-0005-0000-0000-0000D5A30000}"/>
    <cellStyle name="Normal 80 7 2" xfId="11747" xr:uid="{00000000-0005-0000-0000-0000D6A30000}"/>
    <cellStyle name="Normal 80 7 2 2" xfId="27142" xr:uid="{00000000-0005-0000-0000-0000D7A30000}"/>
    <cellStyle name="Normal 80 7 2 3" xfId="42537" xr:uid="{00000000-0005-0000-0000-0000D8A30000}"/>
    <cellStyle name="Normal 80 7 3" xfId="19444" xr:uid="{00000000-0005-0000-0000-0000D9A30000}"/>
    <cellStyle name="Normal 80 7 4" xfId="34839" xr:uid="{00000000-0005-0000-0000-0000DAA30000}"/>
    <cellStyle name="Normal 80 8" xfId="7896" xr:uid="{00000000-0005-0000-0000-0000DBA30000}"/>
    <cellStyle name="Normal 80 8 2" xfId="23293" xr:uid="{00000000-0005-0000-0000-0000DCA30000}"/>
    <cellStyle name="Normal 80 8 3" xfId="38688" xr:uid="{00000000-0005-0000-0000-0000DDA30000}"/>
    <cellStyle name="Normal 80 9" xfId="15583" xr:uid="{00000000-0005-0000-0000-0000DEA30000}"/>
    <cellStyle name="Normal 81" xfId="100" xr:uid="{00000000-0005-0000-0000-0000DFA30000}"/>
    <cellStyle name="Normal 81 10" xfId="30979" xr:uid="{00000000-0005-0000-0000-0000E0A30000}"/>
    <cellStyle name="Normal 81 2" xfId="208" xr:uid="{00000000-0005-0000-0000-0000E1A30000}"/>
    <cellStyle name="Normal 81 2 2" xfId="461" xr:uid="{00000000-0005-0000-0000-0000E2A30000}"/>
    <cellStyle name="Normal 81 2 2 2" xfId="946" xr:uid="{00000000-0005-0000-0000-0000E3A30000}"/>
    <cellStyle name="Normal 81 2 2 2 2" xfId="1912" xr:uid="{00000000-0005-0000-0000-0000E4A30000}"/>
    <cellStyle name="Normal 81 2 2 2 2 2" xfId="3841" xr:uid="{00000000-0005-0000-0000-0000E5A30000}"/>
    <cellStyle name="Normal 81 2 2 2 2 2 2" xfId="7714" xr:uid="{00000000-0005-0000-0000-0000E6A30000}"/>
    <cellStyle name="Normal 81 2 2 2 2 2 2 2" xfId="15428" xr:uid="{00000000-0005-0000-0000-0000E7A30000}"/>
    <cellStyle name="Normal 81 2 2 2 2 2 2 2 2" xfId="30823" xr:uid="{00000000-0005-0000-0000-0000E8A30000}"/>
    <cellStyle name="Normal 81 2 2 2 2 2 2 2 3" xfId="46218" xr:uid="{00000000-0005-0000-0000-0000E9A30000}"/>
    <cellStyle name="Normal 81 2 2 2 2 2 2 3" xfId="23125" xr:uid="{00000000-0005-0000-0000-0000EAA30000}"/>
    <cellStyle name="Normal 81 2 2 2 2 2 2 4" xfId="38520" xr:uid="{00000000-0005-0000-0000-0000EBA30000}"/>
    <cellStyle name="Normal 81 2 2 2 2 2 3" xfId="11579" xr:uid="{00000000-0005-0000-0000-0000ECA30000}"/>
    <cellStyle name="Normal 81 2 2 2 2 2 3 2" xfId="26974" xr:uid="{00000000-0005-0000-0000-0000EDA30000}"/>
    <cellStyle name="Normal 81 2 2 2 2 2 3 3" xfId="42369" xr:uid="{00000000-0005-0000-0000-0000EEA30000}"/>
    <cellStyle name="Normal 81 2 2 2 2 2 4" xfId="19276" xr:uid="{00000000-0005-0000-0000-0000EFA30000}"/>
    <cellStyle name="Normal 81 2 2 2 2 2 5" xfId="34671" xr:uid="{00000000-0005-0000-0000-0000F0A30000}"/>
    <cellStyle name="Normal 81 2 2 2 2 3" xfId="5790" xr:uid="{00000000-0005-0000-0000-0000F1A30000}"/>
    <cellStyle name="Normal 81 2 2 2 2 3 2" xfId="13504" xr:uid="{00000000-0005-0000-0000-0000F2A30000}"/>
    <cellStyle name="Normal 81 2 2 2 2 3 2 2" xfId="28899" xr:uid="{00000000-0005-0000-0000-0000F3A30000}"/>
    <cellStyle name="Normal 81 2 2 2 2 3 2 3" xfId="44294" xr:uid="{00000000-0005-0000-0000-0000F4A30000}"/>
    <cellStyle name="Normal 81 2 2 2 2 3 3" xfId="21201" xr:uid="{00000000-0005-0000-0000-0000F5A30000}"/>
    <cellStyle name="Normal 81 2 2 2 2 3 4" xfId="36596" xr:uid="{00000000-0005-0000-0000-0000F6A30000}"/>
    <cellStyle name="Normal 81 2 2 2 2 4" xfId="9655" xr:uid="{00000000-0005-0000-0000-0000F7A30000}"/>
    <cellStyle name="Normal 81 2 2 2 2 4 2" xfId="25050" xr:uid="{00000000-0005-0000-0000-0000F8A30000}"/>
    <cellStyle name="Normal 81 2 2 2 2 4 3" xfId="40445" xr:uid="{00000000-0005-0000-0000-0000F9A30000}"/>
    <cellStyle name="Normal 81 2 2 2 2 5" xfId="17352" xr:uid="{00000000-0005-0000-0000-0000FAA30000}"/>
    <cellStyle name="Normal 81 2 2 2 2 6" xfId="32747" xr:uid="{00000000-0005-0000-0000-0000FBA30000}"/>
    <cellStyle name="Normal 81 2 2 2 3" xfId="2879" xr:uid="{00000000-0005-0000-0000-0000FCA30000}"/>
    <cellStyle name="Normal 81 2 2 2 3 2" xfId="6752" xr:uid="{00000000-0005-0000-0000-0000FDA30000}"/>
    <cellStyle name="Normal 81 2 2 2 3 2 2" xfId="14466" xr:uid="{00000000-0005-0000-0000-0000FEA30000}"/>
    <cellStyle name="Normal 81 2 2 2 3 2 2 2" xfId="29861" xr:uid="{00000000-0005-0000-0000-0000FFA30000}"/>
    <cellStyle name="Normal 81 2 2 2 3 2 2 3" xfId="45256" xr:uid="{00000000-0005-0000-0000-000000A40000}"/>
    <cellStyle name="Normal 81 2 2 2 3 2 3" xfId="22163" xr:uid="{00000000-0005-0000-0000-000001A40000}"/>
    <cellStyle name="Normal 81 2 2 2 3 2 4" xfId="37558" xr:uid="{00000000-0005-0000-0000-000002A40000}"/>
    <cellStyle name="Normal 81 2 2 2 3 3" xfId="10617" xr:uid="{00000000-0005-0000-0000-000003A40000}"/>
    <cellStyle name="Normal 81 2 2 2 3 3 2" xfId="26012" xr:uid="{00000000-0005-0000-0000-000004A40000}"/>
    <cellStyle name="Normal 81 2 2 2 3 3 3" xfId="41407" xr:uid="{00000000-0005-0000-0000-000005A40000}"/>
    <cellStyle name="Normal 81 2 2 2 3 4" xfId="18314" xr:uid="{00000000-0005-0000-0000-000006A40000}"/>
    <cellStyle name="Normal 81 2 2 2 3 5" xfId="33709" xr:uid="{00000000-0005-0000-0000-000007A40000}"/>
    <cellStyle name="Normal 81 2 2 2 4" xfId="4828" xr:uid="{00000000-0005-0000-0000-000008A40000}"/>
    <cellStyle name="Normal 81 2 2 2 4 2" xfId="12542" xr:uid="{00000000-0005-0000-0000-000009A40000}"/>
    <cellStyle name="Normal 81 2 2 2 4 2 2" xfId="27937" xr:uid="{00000000-0005-0000-0000-00000AA40000}"/>
    <cellStyle name="Normal 81 2 2 2 4 2 3" xfId="43332" xr:uid="{00000000-0005-0000-0000-00000BA40000}"/>
    <cellStyle name="Normal 81 2 2 2 4 3" xfId="20239" xr:uid="{00000000-0005-0000-0000-00000CA40000}"/>
    <cellStyle name="Normal 81 2 2 2 4 4" xfId="35634" xr:uid="{00000000-0005-0000-0000-00000DA40000}"/>
    <cellStyle name="Normal 81 2 2 2 5" xfId="8693" xr:uid="{00000000-0005-0000-0000-00000EA40000}"/>
    <cellStyle name="Normal 81 2 2 2 5 2" xfId="24088" xr:uid="{00000000-0005-0000-0000-00000FA40000}"/>
    <cellStyle name="Normal 81 2 2 2 5 3" xfId="39483" xr:uid="{00000000-0005-0000-0000-000010A40000}"/>
    <cellStyle name="Normal 81 2 2 2 6" xfId="16390" xr:uid="{00000000-0005-0000-0000-000011A40000}"/>
    <cellStyle name="Normal 81 2 2 2 7" xfId="31785" xr:uid="{00000000-0005-0000-0000-000012A40000}"/>
    <cellStyle name="Normal 81 2 2 3" xfId="1431" xr:uid="{00000000-0005-0000-0000-000013A40000}"/>
    <cellStyle name="Normal 81 2 2 3 2" xfId="3360" xr:uid="{00000000-0005-0000-0000-000014A40000}"/>
    <cellStyle name="Normal 81 2 2 3 2 2" xfId="7233" xr:uid="{00000000-0005-0000-0000-000015A40000}"/>
    <cellStyle name="Normal 81 2 2 3 2 2 2" xfId="14947" xr:uid="{00000000-0005-0000-0000-000016A40000}"/>
    <cellStyle name="Normal 81 2 2 3 2 2 2 2" xfId="30342" xr:uid="{00000000-0005-0000-0000-000017A40000}"/>
    <cellStyle name="Normal 81 2 2 3 2 2 2 3" xfId="45737" xr:uid="{00000000-0005-0000-0000-000018A40000}"/>
    <cellStyle name="Normal 81 2 2 3 2 2 3" xfId="22644" xr:uid="{00000000-0005-0000-0000-000019A40000}"/>
    <cellStyle name="Normal 81 2 2 3 2 2 4" xfId="38039" xr:uid="{00000000-0005-0000-0000-00001AA40000}"/>
    <cellStyle name="Normal 81 2 2 3 2 3" xfId="11098" xr:uid="{00000000-0005-0000-0000-00001BA40000}"/>
    <cellStyle name="Normal 81 2 2 3 2 3 2" xfId="26493" xr:uid="{00000000-0005-0000-0000-00001CA40000}"/>
    <cellStyle name="Normal 81 2 2 3 2 3 3" xfId="41888" xr:uid="{00000000-0005-0000-0000-00001DA40000}"/>
    <cellStyle name="Normal 81 2 2 3 2 4" xfId="18795" xr:uid="{00000000-0005-0000-0000-00001EA40000}"/>
    <cellStyle name="Normal 81 2 2 3 2 5" xfId="34190" xr:uid="{00000000-0005-0000-0000-00001FA40000}"/>
    <cellStyle name="Normal 81 2 2 3 3" xfId="5309" xr:uid="{00000000-0005-0000-0000-000020A40000}"/>
    <cellStyle name="Normal 81 2 2 3 3 2" xfId="13023" xr:uid="{00000000-0005-0000-0000-000021A40000}"/>
    <cellStyle name="Normal 81 2 2 3 3 2 2" xfId="28418" xr:uid="{00000000-0005-0000-0000-000022A40000}"/>
    <cellStyle name="Normal 81 2 2 3 3 2 3" xfId="43813" xr:uid="{00000000-0005-0000-0000-000023A40000}"/>
    <cellStyle name="Normal 81 2 2 3 3 3" xfId="20720" xr:uid="{00000000-0005-0000-0000-000024A40000}"/>
    <cellStyle name="Normal 81 2 2 3 3 4" xfId="36115" xr:uid="{00000000-0005-0000-0000-000025A40000}"/>
    <cellStyle name="Normal 81 2 2 3 4" xfId="9174" xr:uid="{00000000-0005-0000-0000-000026A40000}"/>
    <cellStyle name="Normal 81 2 2 3 4 2" xfId="24569" xr:uid="{00000000-0005-0000-0000-000027A40000}"/>
    <cellStyle name="Normal 81 2 2 3 4 3" xfId="39964" xr:uid="{00000000-0005-0000-0000-000028A40000}"/>
    <cellStyle name="Normal 81 2 2 3 5" xfId="16871" xr:uid="{00000000-0005-0000-0000-000029A40000}"/>
    <cellStyle name="Normal 81 2 2 3 6" xfId="32266" xr:uid="{00000000-0005-0000-0000-00002AA40000}"/>
    <cellStyle name="Normal 81 2 2 4" xfId="2398" xr:uid="{00000000-0005-0000-0000-00002BA40000}"/>
    <cellStyle name="Normal 81 2 2 4 2" xfId="6271" xr:uid="{00000000-0005-0000-0000-00002CA40000}"/>
    <cellStyle name="Normal 81 2 2 4 2 2" xfId="13985" xr:uid="{00000000-0005-0000-0000-00002DA40000}"/>
    <cellStyle name="Normal 81 2 2 4 2 2 2" xfId="29380" xr:uid="{00000000-0005-0000-0000-00002EA40000}"/>
    <cellStyle name="Normal 81 2 2 4 2 2 3" xfId="44775" xr:uid="{00000000-0005-0000-0000-00002FA40000}"/>
    <cellStyle name="Normal 81 2 2 4 2 3" xfId="21682" xr:uid="{00000000-0005-0000-0000-000030A40000}"/>
    <cellStyle name="Normal 81 2 2 4 2 4" xfId="37077" xr:uid="{00000000-0005-0000-0000-000031A40000}"/>
    <cellStyle name="Normal 81 2 2 4 3" xfId="10136" xr:uid="{00000000-0005-0000-0000-000032A40000}"/>
    <cellStyle name="Normal 81 2 2 4 3 2" xfId="25531" xr:uid="{00000000-0005-0000-0000-000033A40000}"/>
    <cellStyle name="Normal 81 2 2 4 3 3" xfId="40926" xr:uid="{00000000-0005-0000-0000-000034A40000}"/>
    <cellStyle name="Normal 81 2 2 4 4" xfId="17833" xr:uid="{00000000-0005-0000-0000-000035A40000}"/>
    <cellStyle name="Normal 81 2 2 4 5" xfId="33228" xr:uid="{00000000-0005-0000-0000-000036A40000}"/>
    <cellStyle name="Normal 81 2 2 5" xfId="4347" xr:uid="{00000000-0005-0000-0000-000037A40000}"/>
    <cellStyle name="Normal 81 2 2 5 2" xfId="12061" xr:uid="{00000000-0005-0000-0000-000038A40000}"/>
    <cellStyle name="Normal 81 2 2 5 2 2" xfId="27456" xr:uid="{00000000-0005-0000-0000-000039A40000}"/>
    <cellStyle name="Normal 81 2 2 5 2 3" xfId="42851" xr:uid="{00000000-0005-0000-0000-00003AA40000}"/>
    <cellStyle name="Normal 81 2 2 5 3" xfId="19758" xr:uid="{00000000-0005-0000-0000-00003BA40000}"/>
    <cellStyle name="Normal 81 2 2 5 4" xfId="35153" xr:uid="{00000000-0005-0000-0000-00003CA40000}"/>
    <cellStyle name="Normal 81 2 2 6" xfId="8212" xr:uid="{00000000-0005-0000-0000-00003DA40000}"/>
    <cellStyle name="Normal 81 2 2 6 2" xfId="23607" xr:uid="{00000000-0005-0000-0000-00003EA40000}"/>
    <cellStyle name="Normal 81 2 2 6 3" xfId="39002" xr:uid="{00000000-0005-0000-0000-00003FA40000}"/>
    <cellStyle name="Normal 81 2 2 7" xfId="15909" xr:uid="{00000000-0005-0000-0000-000040A40000}"/>
    <cellStyle name="Normal 81 2 2 8" xfId="31304" xr:uid="{00000000-0005-0000-0000-000041A40000}"/>
    <cellStyle name="Normal 81 2 3" xfId="725" xr:uid="{00000000-0005-0000-0000-000042A40000}"/>
    <cellStyle name="Normal 81 2 3 2" xfId="1691" xr:uid="{00000000-0005-0000-0000-000043A40000}"/>
    <cellStyle name="Normal 81 2 3 2 2" xfId="3620" xr:uid="{00000000-0005-0000-0000-000044A40000}"/>
    <cellStyle name="Normal 81 2 3 2 2 2" xfId="7493" xr:uid="{00000000-0005-0000-0000-000045A40000}"/>
    <cellStyle name="Normal 81 2 3 2 2 2 2" xfId="15207" xr:uid="{00000000-0005-0000-0000-000046A40000}"/>
    <cellStyle name="Normal 81 2 3 2 2 2 2 2" xfId="30602" xr:uid="{00000000-0005-0000-0000-000047A40000}"/>
    <cellStyle name="Normal 81 2 3 2 2 2 2 3" xfId="45997" xr:uid="{00000000-0005-0000-0000-000048A40000}"/>
    <cellStyle name="Normal 81 2 3 2 2 2 3" xfId="22904" xr:uid="{00000000-0005-0000-0000-000049A40000}"/>
    <cellStyle name="Normal 81 2 3 2 2 2 4" xfId="38299" xr:uid="{00000000-0005-0000-0000-00004AA40000}"/>
    <cellStyle name="Normal 81 2 3 2 2 3" xfId="11358" xr:uid="{00000000-0005-0000-0000-00004BA40000}"/>
    <cellStyle name="Normal 81 2 3 2 2 3 2" xfId="26753" xr:uid="{00000000-0005-0000-0000-00004CA40000}"/>
    <cellStyle name="Normal 81 2 3 2 2 3 3" xfId="42148" xr:uid="{00000000-0005-0000-0000-00004DA40000}"/>
    <cellStyle name="Normal 81 2 3 2 2 4" xfId="19055" xr:uid="{00000000-0005-0000-0000-00004EA40000}"/>
    <cellStyle name="Normal 81 2 3 2 2 5" xfId="34450" xr:uid="{00000000-0005-0000-0000-00004FA40000}"/>
    <cellStyle name="Normal 81 2 3 2 3" xfId="5569" xr:uid="{00000000-0005-0000-0000-000050A40000}"/>
    <cellStyle name="Normal 81 2 3 2 3 2" xfId="13283" xr:uid="{00000000-0005-0000-0000-000051A40000}"/>
    <cellStyle name="Normal 81 2 3 2 3 2 2" xfId="28678" xr:uid="{00000000-0005-0000-0000-000052A40000}"/>
    <cellStyle name="Normal 81 2 3 2 3 2 3" xfId="44073" xr:uid="{00000000-0005-0000-0000-000053A40000}"/>
    <cellStyle name="Normal 81 2 3 2 3 3" xfId="20980" xr:uid="{00000000-0005-0000-0000-000054A40000}"/>
    <cellStyle name="Normal 81 2 3 2 3 4" xfId="36375" xr:uid="{00000000-0005-0000-0000-000055A40000}"/>
    <cellStyle name="Normal 81 2 3 2 4" xfId="9434" xr:uid="{00000000-0005-0000-0000-000056A40000}"/>
    <cellStyle name="Normal 81 2 3 2 4 2" xfId="24829" xr:uid="{00000000-0005-0000-0000-000057A40000}"/>
    <cellStyle name="Normal 81 2 3 2 4 3" xfId="40224" xr:uid="{00000000-0005-0000-0000-000058A40000}"/>
    <cellStyle name="Normal 81 2 3 2 5" xfId="17131" xr:uid="{00000000-0005-0000-0000-000059A40000}"/>
    <cellStyle name="Normal 81 2 3 2 6" xfId="32526" xr:uid="{00000000-0005-0000-0000-00005AA40000}"/>
    <cellStyle name="Normal 81 2 3 3" xfId="2658" xr:uid="{00000000-0005-0000-0000-00005BA40000}"/>
    <cellStyle name="Normal 81 2 3 3 2" xfId="6531" xr:uid="{00000000-0005-0000-0000-00005CA40000}"/>
    <cellStyle name="Normal 81 2 3 3 2 2" xfId="14245" xr:uid="{00000000-0005-0000-0000-00005DA40000}"/>
    <cellStyle name="Normal 81 2 3 3 2 2 2" xfId="29640" xr:uid="{00000000-0005-0000-0000-00005EA40000}"/>
    <cellStyle name="Normal 81 2 3 3 2 2 3" xfId="45035" xr:uid="{00000000-0005-0000-0000-00005FA40000}"/>
    <cellStyle name="Normal 81 2 3 3 2 3" xfId="21942" xr:uid="{00000000-0005-0000-0000-000060A40000}"/>
    <cellStyle name="Normal 81 2 3 3 2 4" xfId="37337" xr:uid="{00000000-0005-0000-0000-000061A40000}"/>
    <cellStyle name="Normal 81 2 3 3 3" xfId="10396" xr:uid="{00000000-0005-0000-0000-000062A40000}"/>
    <cellStyle name="Normal 81 2 3 3 3 2" xfId="25791" xr:uid="{00000000-0005-0000-0000-000063A40000}"/>
    <cellStyle name="Normal 81 2 3 3 3 3" xfId="41186" xr:uid="{00000000-0005-0000-0000-000064A40000}"/>
    <cellStyle name="Normal 81 2 3 3 4" xfId="18093" xr:uid="{00000000-0005-0000-0000-000065A40000}"/>
    <cellStyle name="Normal 81 2 3 3 5" xfId="33488" xr:uid="{00000000-0005-0000-0000-000066A40000}"/>
    <cellStyle name="Normal 81 2 3 4" xfId="4607" xr:uid="{00000000-0005-0000-0000-000067A40000}"/>
    <cellStyle name="Normal 81 2 3 4 2" xfId="12321" xr:uid="{00000000-0005-0000-0000-000068A40000}"/>
    <cellStyle name="Normal 81 2 3 4 2 2" xfId="27716" xr:uid="{00000000-0005-0000-0000-000069A40000}"/>
    <cellStyle name="Normal 81 2 3 4 2 3" xfId="43111" xr:uid="{00000000-0005-0000-0000-00006AA40000}"/>
    <cellStyle name="Normal 81 2 3 4 3" xfId="20018" xr:uid="{00000000-0005-0000-0000-00006BA40000}"/>
    <cellStyle name="Normal 81 2 3 4 4" xfId="35413" xr:uid="{00000000-0005-0000-0000-00006CA40000}"/>
    <cellStyle name="Normal 81 2 3 5" xfId="8472" xr:uid="{00000000-0005-0000-0000-00006DA40000}"/>
    <cellStyle name="Normal 81 2 3 5 2" xfId="23867" xr:uid="{00000000-0005-0000-0000-00006EA40000}"/>
    <cellStyle name="Normal 81 2 3 5 3" xfId="39262" xr:uid="{00000000-0005-0000-0000-00006FA40000}"/>
    <cellStyle name="Normal 81 2 3 6" xfId="16169" xr:uid="{00000000-0005-0000-0000-000070A40000}"/>
    <cellStyle name="Normal 81 2 3 7" xfId="31564" xr:uid="{00000000-0005-0000-0000-000071A40000}"/>
    <cellStyle name="Normal 81 2 4" xfId="1210" xr:uid="{00000000-0005-0000-0000-000072A40000}"/>
    <cellStyle name="Normal 81 2 4 2" xfId="3139" xr:uid="{00000000-0005-0000-0000-000073A40000}"/>
    <cellStyle name="Normal 81 2 4 2 2" xfId="7012" xr:uid="{00000000-0005-0000-0000-000074A40000}"/>
    <cellStyle name="Normal 81 2 4 2 2 2" xfId="14726" xr:uid="{00000000-0005-0000-0000-000075A40000}"/>
    <cellStyle name="Normal 81 2 4 2 2 2 2" xfId="30121" xr:uid="{00000000-0005-0000-0000-000076A40000}"/>
    <cellStyle name="Normal 81 2 4 2 2 2 3" xfId="45516" xr:uid="{00000000-0005-0000-0000-000077A40000}"/>
    <cellStyle name="Normal 81 2 4 2 2 3" xfId="22423" xr:uid="{00000000-0005-0000-0000-000078A40000}"/>
    <cellStyle name="Normal 81 2 4 2 2 4" xfId="37818" xr:uid="{00000000-0005-0000-0000-000079A40000}"/>
    <cellStyle name="Normal 81 2 4 2 3" xfId="10877" xr:uid="{00000000-0005-0000-0000-00007AA40000}"/>
    <cellStyle name="Normal 81 2 4 2 3 2" xfId="26272" xr:uid="{00000000-0005-0000-0000-00007BA40000}"/>
    <cellStyle name="Normal 81 2 4 2 3 3" xfId="41667" xr:uid="{00000000-0005-0000-0000-00007CA40000}"/>
    <cellStyle name="Normal 81 2 4 2 4" xfId="18574" xr:uid="{00000000-0005-0000-0000-00007DA40000}"/>
    <cellStyle name="Normal 81 2 4 2 5" xfId="33969" xr:uid="{00000000-0005-0000-0000-00007EA40000}"/>
    <cellStyle name="Normal 81 2 4 3" xfId="5088" xr:uid="{00000000-0005-0000-0000-00007FA40000}"/>
    <cellStyle name="Normal 81 2 4 3 2" xfId="12802" xr:uid="{00000000-0005-0000-0000-000080A40000}"/>
    <cellStyle name="Normal 81 2 4 3 2 2" xfId="28197" xr:uid="{00000000-0005-0000-0000-000081A40000}"/>
    <cellStyle name="Normal 81 2 4 3 2 3" xfId="43592" xr:uid="{00000000-0005-0000-0000-000082A40000}"/>
    <cellStyle name="Normal 81 2 4 3 3" xfId="20499" xr:uid="{00000000-0005-0000-0000-000083A40000}"/>
    <cellStyle name="Normal 81 2 4 3 4" xfId="35894" xr:uid="{00000000-0005-0000-0000-000084A40000}"/>
    <cellStyle name="Normal 81 2 4 4" xfId="8953" xr:uid="{00000000-0005-0000-0000-000085A40000}"/>
    <cellStyle name="Normal 81 2 4 4 2" xfId="24348" xr:uid="{00000000-0005-0000-0000-000086A40000}"/>
    <cellStyle name="Normal 81 2 4 4 3" xfId="39743" xr:uid="{00000000-0005-0000-0000-000087A40000}"/>
    <cellStyle name="Normal 81 2 4 5" xfId="16650" xr:uid="{00000000-0005-0000-0000-000088A40000}"/>
    <cellStyle name="Normal 81 2 4 6" xfId="32045" xr:uid="{00000000-0005-0000-0000-000089A40000}"/>
    <cellStyle name="Normal 81 2 5" xfId="2177" xr:uid="{00000000-0005-0000-0000-00008AA40000}"/>
    <cellStyle name="Normal 81 2 5 2" xfId="6050" xr:uid="{00000000-0005-0000-0000-00008BA40000}"/>
    <cellStyle name="Normal 81 2 5 2 2" xfId="13764" xr:uid="{00000000-0005-0000-0000-00008CA40000}"/>
    <cellStyle name="Normal 81 2 5 2 2 2" xfId="29159" xr:uid="{00000000-0005-0000-0000-00008DA40000}"/>
    <cellStyle name="Normal 81 2 5 2 2 3" xfId="44554" xr:uid="{00000000-0005-0000-0000-00008EA40000}"/>
    <cellStyle name="Normal 81 2 5 2 3" xfId="21461" xr:uid="{00000000-0005-0000-0000-00008FA40000}"/>
    <cellStyle name="Normal 81 2 5 2 4" xfId="36856" xr:uid="{00000000-0005-0000-0000-000090A40000}"/>
    <cellStyle name="Normal 81 2 5 3" xfId="9915" xr:uid="{00000000-0005-0000-0000-000091A40000}"/>
    <cellStyle name="Normal 81 2 5 3 2" xfId="25310" xr:uid="{00000000-0005-0000-0000-000092A40000}"/>
    <cellStyle name="Normal 81 2 5 3 3" xfId="40705" xr:uid="{00000000-0005-0000-0000-000093A40000}"/>
    <cellStyle name="Normal 81 2 5 4" xfId="17612" xr:uid="{00000000-0005-0000-0000-000094A40000}"/>
    <cellStyle name="Normal 81 2 5 5" xfId="33007" xr:uid="{00000000-0005-0000-0000-000095A40000}"/>
    <cellStyle name="Normal 81 2 6" xfId="4137" xr:uid="{00000000-0005-0000-0000-000096A40000}"/>
    <cellStyle name="Normal 81 2 6 2" xfId="11852" xr:uid="{00000000-0005-0000-0000-000097A40000}"/>
    <cellStyle name="Normal 81 2 6 2 2" xfId="27247" xr:uid="{00000000-0005-0000-0000-000098A40000}"/>
    <cellStyle name="Normal 81 2 6 2 3" xfId="42642" xr:uid="{00000000-0005-0000-0000-000099A40000}"/>
    <cellStyle name="Normal 81 2 6 3" xfId="19549" xr:uid="{00000000-0005-0000-0000-00009AA40000}"/>
    <cellStyle name="Normal 81 2 6 4" xfId="34944" xr:uid="{00000000-0005-0000-0000-00009BA40000}"/>
    <cellStyle name="Normal 81 2 7" xfId="8002" xr:uid="{00000000-0005-0000-0000-00009CA40000}"/>
    <cellStyle name="Normal 81 2 7 2" xfId="23398" xr:uid="{00000000-0005-0000-0000-00009DA40000}"/>
    <cellStyle name="Normal 81 2 7 3" xfId="38793" xr:uid="{00000000-0005-0000-0000-00009EA40000}"/>
    <cellStyle name="Normal 81 2 8" xfId="15688" xr:uid="{00000000-0005-0000-0000-00009FA40000}"/>
    <cellStyle name="Normal 81 2 9" xfId="31083" xr:uid="{00000000-0005-0000-0000-0000A0A40000}"/>
    <cellStyle name="Normal 81 3" xfId="357" xr:uid="{00000000-0005-0000-0000-0000A1A40000}"/>
    <cellStyle name="Normal 81 3 2" xfId="842" xr:uid="{00000000-0005-0000-0000-0000A2A40000}"/>
    <cellStyle name="Normal 81 3 2 2" xfId="1808" xr:uid="{00000000-0005-0000-0000-0000A3A40000}"/>
    <cellStyle name="Normal 81 3 2 2 2" xfId="3737" xr:uid="{00000000-0005-0000-0000-0000A4A40000}"/>
    <cellStyle name="Normal 81 3 2 2 2 2" xfId="7610" xr:uid="{00000000-0005-0000-0000-0000A5A40000}"/>
    <cellStyle name="Normal 81 3 2 2 2 2 2" xfId="15324" xr:uid="{00000000-0005-0000-0000-0000A6A40000}"/>
    <cellStyle name="Normal 81 3 2 2 2 2 2 2" xfId="30719" xr:uid="{00000000-0005-0000-0000-0000A7A40000}"/>
    <cellStyle name="Normal 81 3 2 2 2 2 2 3" xfId="46114" xr:uid="{00000000-0005-0000-0000-0000A8A40000}"/>
    <cellStyle name="Normal 81 3 2 2 2 2 3" xfId="23021" xr:uid="{00000000-0005-0000-0000-0000A9A40000}"/>
    <cellStyle name="Normal 81 3 2 2 2 2 4" xfId="38416" xr:uid="{00000000-0005-0000-0000-0000AAA40000}"/>
    <cellStyle name="Normal 81 3 2 2 2 3" xfId="11475" xr:uid="{00000000-0005-0000-0000-0000ABA40000}"/>
    <cellStyle name="Normal 81 3 2 2 2 3 2" xfId="26870" xr:uid="{00000000-0005-0000-0000-0000ACA40000}"/>
    <cellStyle name="Normal 81 3 2 2 2 3 3" xfId="42265" xr:uid="{00000000-0005-0000-0000-0000ADA40000}"/>
    <cellStyle name="Normal 81 3 2 2 2 4" xfId="19172" xr:uid="{00000000-0005-0000-0000-0000AEA40000}"/>
    <cellStyle name="Normal 81 3 2 2 2 5" xfId="34567" xr:uid="{00000000-0005-0000-0000-0000AFA40000}"/>
    <cellStyle name="Normal 81 3 2 2 3" xfId="5686" xr:uid="{00000000-0005-0000-0000-0000B0A40000}"/>
    <cellStyle name="Normal 81 3 2 2 3 2" xfId="13400" xr:uid="{00000000-0005-0000-0000-0000B1A40000}"/>
    <cellStyle name="Normal 81 3 2 2 3 2 2" xfId="28795" xr:uid="{00000000-0005-0000-0000-0000B2A40000}"/>
    <cellStyle name="Normal 81 3 2 2 3 2 3" xfId="44190" xr:uid="{00000000-0005-0000-0000-0000B3A40000}"/>
    <cellStyle name="Normal 81 3 2 2 3 3" xfId="21097" xr:uid="{00000000-0005-0000-0000-0000B4A40000}"/>
    <cellStyle name="Normal 81 3 2 2 3 4" xfId="36492" xr:uid="{00000000-0005-0000-0000-0000B5A40000}"/>
    <cellStyle name="Normal 81 3 2 2 4" xfId="9551" xr:uid="{00000000-0005-0000-0000-0000B6A40000}"/>
    <cellStyle name="Normal 81 3 2 2 4 2" xfId="24946" xr:uid="{00000000-0005-0000-0000-0000B7A40000}"/>
    <cellStyle name="Normal 81 3 2 2 4 3" xfId="40341" xr:uid="{00000000-0005-0000-0000-0000B8A40000}"/>
    <cellStyle name="Normal 81 3 2 2 5" xfId="17248" xr:uid="{00000000-0005-0000-0000-0000B9A40000}"/>
    <cellStyle name="Normal 81 3 2 2 6" xfId="32643" xr:uid="{00000000-0005-0000-0000-0000BAA40000}"/>
    <cellStyle name="Normal 81 3 2 3" xfId="2775" xr:uid="{00000000-0005-0000-0000-0000BBA40000}"/>
    <cellStyle name="Normal 81 3 2 3 2" xfId="6648" xr:uid="{00000000-0005-0000-0000-0000BCA40000}"/>
    <cellStyle name="Normal 81 3 2 3 2 2" xfId="14362" xr:uid="{00000000-0005-0000-0000-0000BDA40000}"/>
    <cellStyle name="Normal 81 3 2 3 2 2 2" xfId="29757" xr:uid="{00000000-0005-0000-0000-0000BEA40000}"/>
    <cellStyle name="Normal 81 3 2 3 2 2 3" xfId="45152" xr:uid="{00000000-0005-0000-0000-0000BFA40000}"/>
    <cellStyle name="Normal 81 3 2 3 2 3" xfId="22059" xr:uid="{00000000-0005-0000-0000-0000C0A40000}"/>
    <cellStyle name="Normal 81 3 2 3 2 4" xfId="37454" xr:uid="{00000000-0005-0000-0000-0000C1A40000}"/>
    <cellStyle name="Normal 81 3 2 3 3" xfId="10513" xr:uid="{00000000-0005-0000-0000-0000C2A40000}"/>
    <cellStyle name="Normal 81 3 2 3 3 2" xfId="25908" xr:uid="{00000000-0005-0000-0000-0000C3A40000}"/>
    <cellStyle name="Normal 81 3 2 3 3 3" xfId="41303" xr:uid="{00000000-0005-0000-0000-0000C4A40000}"/>
    <cellStyle name="Normal 81 3 2 3 4" xfId="18210" xr:uid="{00000000-0005-0000-0000-0000C5A40000}"/>
    <cellStyle name="Normal 81 3 2 3 5" xfId="33605" xr:uid="{00000000-0005-0000-0000-0000C6A40000}"/>
    <cellStyle name="Normal 81 3 2 4" xfId="4724" xr:uid="{00000000-0005-0000-0000-0000C7A40000}"/>
    <cellStyle name="Normal 81 3 2 4 2" xfId="12438" xr:uid="{00000000-0005-0000-0000-0000C8A40000}"/>
    <cellStyle name="Normal 81 3 2 4 2 2" xfId="27833" xr:uid="{00000000-0005-0000-0000-0000C9A40000}"/>
    <cellStyle name="Normal 81 3 2 4 2 3" xfId="43228" xr:uid="{00000000-0005-0000-0000-0000CAA40000}"/>
    <cellStyle name="Normal 81 3 2 4 3" xfId="20135" xr:uid="{00000000-0005-0000-0000-0000CBA40000}"/>
    <cellStyle name="Normal 81 3 2 4 4" xfId="35530" xr:uid="{00000000-0005-0000-0000-0000CCA40000}"/>
    <cellStyle name="Normal 81 3 2 5" xfId="8589" xr:uid="{00000000-0005-0000-0000-0000CDA40000}"/>
    <cellStyle name="Normal 81 3 2 5 2" xfId="23984" xr:uid="{00000000-0005-0000-0000-0000CEA40000}"/>
    <cellStyle name="Normal 81 3 2 5 3" xfId="39379" xr:uid="{00000000-0005-0000-0000-0000CFA40000}"/>
    <cellStyle name="Normal 81 3 2 6" xfId="16286" xr:uid="{00000000-0005-0000-0000-0000D0A40000}"/>
    <cellStyle name="Normal 81 3 2 7" xfId="31681" xr:uid="{00000000-0005-0000-0000-0000D1A40000}"/>
    <cellStyle name="Normal 81 3 3" xfId="1327" xr:uid="{00000000-0005-0000-0000-0000D2A40000}"/>
    <cellStyle name="Normal 81 3 3 2" xfId="3256" xr:uid="{00000000-0005-0000-0000-0000D3A40000}"/>
    <cellStyle name="Normal 81 3 3 2 2" xfId="7129" xr:uid="{00000000-0005-0000-0000-0000D4A40000}"/>
    <cellStyle name="Normal 81 3 3 2 2 2" xfId="14843" xr:uid="{00000000-0005-0000-0000-0000D5A40000}"/>
    <cellStyle name="Normal 81 3 3 2 2 2 2" xfId="30238" xr:uid="{00000000-0005-0000-0000-0000D6A40000}"/>
    <cellStyle name="Normal 81 3 3 2 2 2 3" xfId="45633" xr:uid="{00000000-0005-0000-0000-0000D7A40000}"/>
    <cellStyle name="Normal 81 3 3 2 2 3" xfId="22540" xr:uid="{00000000-0005-0000-0000-0000D8A40000}"/>
    <cellStyle name="Normal 81 3 3 2 2 4" xfId="37935" xr:uid="{00000000-0005-0000-0000-0000D9A40000}"/>
    <cellStyle name="Normal 81 3 3 2 3" xfId="10994" xr:uid="{00000000-0005-0000-0000-0000DAA40000}"/>
    <cellStyle name="Normal 81 3 3 2 3 2" xfId="26389" xr:uid="{00000000-0005-0000-0000-0000DBA40000}"/>
    <cellStyle name="Normal 81 3 3 2 3 3" xfId="41784" xr:uid="{00000000-0005-0000-0000-0000DCA40000}"/>
    <cellStyle name="Normal 81 3 3 2 4" xfId="18691" xr:uid="{00000000-0005-0000-0000-0000DDA40000}"/>
    <cellStyle name="Normal 81 3 3 2 5" xfId="34086" xr:uid="{00000000-0005-0000-0000-0000DEA40000}"/>
    <cellStyle name="Normal 81 3 3 3" xfId="5205" xr:uid="{00000000-0005-0000-0000-0000DFA40000}"/>
    <cellStyle name="Normal 81 3 3 3 2" xfId="12919" xr:uid="{00000000-0005-0000-0000-0000E0A40000}"/>
    <cellStyle name="Normal 81 3 3 3 2 2" xfId="28314" xr:uid="{00000000-0005-0000-0000-0000E1A40000}"/>
    <cellStyle name="Normal 81 3 3 3 2 3" xfId="43709" xr:uid="{00000000-0005-0000-0000-0000E2A40000}"/>
    <cellStyle name="Normal 81 3 3 3 3" xfId="20616" xr:uid="{00000000-0005-0000-0000-0000E3A40000}"/>
    <cellStyle name="Normal 81 3 3 3 4" xfId="36011" xr:uid="{00000000-0005-0000-0000-0000E4A40000}"/>
    <cellStyle name="Normal 81 3 3 4" xfId="9070" xr:uid="{00000000-0005-0000-0000-0000E5A40000}"/>
    <cellStyle name="Normal 81 3 3 4 2" xfId="24465" xr:uid="{00000000-0005-0000-0000-0000E6A40000}"/>
    <cellStyle name="Normal 81 3 3 4 3" xfId="39860" xr:uid="{00000000-0005-0000-0000-0000E7A40000}"/>
    <cellStyle name="Normal 81 3 3 5" xfId="16767" xr:uid="{00000000-0005-0000-0000-0000E8A40000}"/>
    <cellStyle name="Normal 81 3 3 6" xfId="32162" xr:uid="{00000000-0005-0000-0000-0000E9A40000}"/>
    <cellStyle name="Normal 81 3 4" xfId="2294" xr:uid="{00000000-0005-0000-0000-0000EAA40000}"/>
    <cellStyle name="Normal 81 3 4 2" xfId="6167" xr:uid="{00000000-0005-0000-0000-0000EBA40000}"/>
    <cellStyle name="Normal 81 3 4 2 2" xfId="13881" xr:uid="{00000000-0005-0000-0000-0000ECA40000}"/>
    <cellStyle name="Normal 81 3 4 2 2 2" xfId="29276" xr:uid="{00000000-0005-0000-0000-0000EDA40000}"/>
    <cellStyle name="Normal 81 3 4 2 2 3" xfId="44671" xr:uid="{00000000-0005-0000-0000-0000EEA40000}"/>
    <cellStyle name="Normal 81 3 4 2 3" xfId="21578" xr:uid="{00000000-0005-0000-0000-0000EFA40000}"/>
    <cellStyle name="Normal 81 3 4 2 4" xfId="36973" xr:uid="{00000000-0005-0000-0000-0000F0A40000}"/>
    <cellStyle name="Normal 81 3 4 3" xfId="10032" xr:uid="{00000000-0005-0000-0000-0000F1A40000}"/>
    <cellStyle name="Normal 81 3 4 3 2" xfId="25427" xr:uid="{00000000-0005-0000-0000-0000F2A40000}"/>
    <cellStyle name="Normal 81 3 4 3 3" xfId="40822" xr:uid="{00000000-0005-0000-0000-0000F3A40000}"/>
    <cellStyle name="Normal 81 3 4 4" xfId="17729" xr:uid="{00000000-0005-0000-0000-0000F4A40000}"/>
    <cellStyle name="Normal 81 3 4 5" xfId="33124" xr:uid="{00000000-0005-0000-0000-0000F5A40000}"/>
    <cellStyle name="Normal 81 3 5" xfId="4243" xr:uid="{00000000-0005-0000-0000-0000F6A40000}"/>
    <cellStyle name="Normal 81 3 5 2" xfId="11957" xr:uid="{00000000-0005-0000-0000-0000F7A40000}"/>
    <cellStyle name="Normal 81 3 5 2 2" xfId="27352" xr:uid="{00000000-0005-0000-0000-0000F8A40000}"/>
    <cellStyle name="Normal 81 3 5 2 3" xfId="42747" xr:uid="{00000000-0005-0000-0000-0000F9A40000}"/>
    <cellStyle name="Normal 81 3 5 3" xfId="19654" xr:uid="{00000000-0005-0000-0000-0000FAA40000}"/>
    <cellStyle name="Normal 81 3 5 4" xfId="35049" xr:uid="{00000000-0005-0000-0000-0000FBA40000}"/>
    <cellStyle name="Normal 81 3 6" xfId="8108" xr:uid="{00000000-0005-0000-0000-0000FCA40000}"/>
    <cellStyle name="Normal 81 3 6 2" xfId="23503" xr:uid="{00000000-0005-0000-0000-0000FDA40000}"/>
    <cellStyle name="Normal 81 3 6 3" xfId="38898" xr:uid="{00000000-0005-0000-0000-0000FEA40000}"/>
    <cellStyle name="Normal 81 3 7" xfId="15805" xr:uid="{00000000-0005-0000-0000-0000FFA40000}"/>
    <cellStyle name="Normal 81 3 8" xfId="31200" xr:uid="{00000000-0005-0000-0000-000000A50000}"/>
    <cellStyle name="Normal 81 4" xfId="621" xr:uid="{00000000-0005-0000-0000-000001A50000}"/>
    <cellStyle name="Normal 81 4 2" xfId="1587" xr:uid="{00000000-0005-0000-0000-000002A50000}"/>
    <cellStyle name="Normal 81 4 2 2" xfId="3516" xr:uid="{00000000-0005-0000-0000-000003A50000}"/>
    <cellStyle name="Normal 81 4 2 2 2" xfId="7389" xr:uid="{00000000-0005-0000-0000-000004A50000}"/>
    <cellStyle name="Normal 81 4 2 2 2 2" xfId="15103" xr:uid="{00000000-0005-0000-0000-000005A50000}"/>
    <cellStyle name="Normal 81 4 2 2 2 2 2" xfId="30498" xr:uid="{00000000-0005-0000-0000-000006A50000}"/>
    <cellStyle name="Normal 81 4 2 2 2 2 3" xfId="45893" xr:uid="{00000000-0005-0000-0000-000007A50000}"/>
    <cellStyle name="Normal 81 4 2 2 2 3" xfId="22800" xr:uid="{00000000-0005-0000-0000-000008A50000}"/>
    <cellStyle name="Normal 81 4 2 2 2 4" xfId="38195" xr:uid="{00000000-0005-0000-0000-000009A50000}"/>
    <cellStyle name="Normal 81 4 2 2 3" xfId="11254" xr:uid="{00000000-0005-0000-0000-00000AA50000}"/>
    <cellStyle name="Normal 81 4 2 2 3 2" xfId="26649" xr:uid="{00000000-0005-0000-0000-00000BA50000}"/>
    <cellStyle name="Normal 81 4 2 2 3 3" xfId="42044" xr:uid="{00000000-0005-0000-0000-00000CA50000}"/>
    <cellStyle name="Normal 81 4 2 2 4" xfId="18951" xr:uid="{00000000-0005-0000-0000-00000DA50000}"/>
    <cellStyle name="Normal 81 4 2 2 5" xfId="34346" xr:uid="{00000000-0005-0000-0000-00000EA50000}"/>
    <cellStyle name="Normal 81 4 2 3" xfId="5465" xr:uid="{00000000-0005-0000-0000-00000FA50000}"/>
    <cellStyle name="Normal 81 4 2 3 2" xfId="13179" xr:uid="{00000000-0005-0000-0000-000010A50000}"/>
    <cellStyle name="Normal 81 4 2 3 2 2" xfId="28574" xr:uid="{00000000-0005-0000-0000-000011A50000}"/>
    <cellStyle name="Normal 81 4 2 3 2 3" xfId="43969" xr:uid="{00000000-0005-0000-0000-000012A50000}"/>
    <cellStyle name="Normal 81 4 2 3 3" xfId="20876" xr:uid="{00000000-0005-0000-0000-000013A50000}"/>
    <cellStyle name="Normal 81 4 2 3 4" xfId="36271" xr:uid="{00000000-0005-0000-0000-000014A50000}"/>
    <cellStyle name="Normal 81 4 2 4" xfId="9330" xr:uid="{00000000-0005-0000-0000-000015A50000}"/>
    <cellStyle name="Normal 81 4 2 4 2" xfId="24725" xr:uid="{00000000-0005-0000-0000-000016A50000}"/>
    <cellStyle name="Normal 81 4 2 4 3" xfId="40120" xr:uid="{00000000-0005-0000-0000-000017A50000}"/>
    <cellStyle name="Normal 81 4 2 5" xfId="17027" xr:uid="{00000000-0005-0000-0000-000018A50000}"/>
    <cellStyle name="Normal 81 4 2 6" xfId="32422" xr:uid="{00000000-0005-0000-0000-000019A50000}"/>
    <cellStyle name="Normal 81 4 3" xfId="2554" xr:uid="{00000000-0005-0000-0000-00001AA50000}"/>
    <cellStyle name="Normal 81 4 3 2" xfId="6427" xr:uid="{00000000-0005-0000-0000-00001BA50000}"/>
    <cellStyle name="Normal 81 4 3 2 2" xfId="14141" xr:uid="{00000000-0005-0000-0000-00001CA50000}"/>
    <cellStyle name="Normal 81 4 3 2 2 2" xfId="29536" xr:uid="{00000000-0005-0000-0000-00001DA50000}"/>
    <cellStyle name="Normal 81 4 3 2 2 3" xfId="44931" xr:uid="{00000000-0005-0000-0000-00001EA50000}"/>
    <cellStyle name="Normal 81 4 3 2 3" xfId="21838" xr:uid="{00000000-0005-0000-0000-00001FA50000}"/>
    <cellStyle name="Normal 81 4 3 2 4" xfId="37233" xr:uid="{00000000-0005-0000-0000-000020A50000}"/>
    <cellStyle name="Normal 81 4 3 3" xfId="10292" xr:uid="{00000000-0005-0000-0000-000021A50000}"/>
    <cellStyle name="Normal 81 4 3 3 2" xfId="25687" xr:uid="{00000000-0005-0000-0000-000022A50000}"/>
    <cellStyle name="Normal 81 4 3 3 3" xfId="41082" xr:uid="{00000000-0005-0000-0000-000023A50000}"/>
    <cellStyle name="Normal 81 4 3 4" xfId="17989" xr:uid="{00000000-0005-0000-0000-000024A50000}"/>
    <cellStyle name="Normal 81 4 3 5" xfId="33384" xr:uid="{00000000-0005-0000-0000-000025A50000}"/>
    <cellStyle name="Normal 81 4 4" xfId="4503" xr:uid="{00000000-0005-0000-0000-000026A50000}"/>
    <cellStyle name="Normal 81 4 4 2" xfId="12217" xr:uid="{00000000-0005-0000-0000-000027A50000}"/>
    <cellStyle name="Normal 81 4 4 2 2" xfId="27612" xr:uid="{00000000-0005-0000-0000-000028A50000}"/>
    <cellStyle name="Normal 81 4 4 2 3" xfId="43007" xr:uid="{00000000-0005-0000-0000-000029A50000}"/>
    <cellStyle name="Normal 81 4 4 3" xfId="19914" xr:uid="{00000000-0005-0000-0000-00002AA50000}"/>
    <cellStyle name="Normal 81 4 4 4" xfId="35309" xr:uid="{00000000-0005-0000-0000-00002BA50000}"/>
    <cellStyle name="Normal 81 4 5" xfId="8368" xr:uid="{00000000-0005-0000-0000-00002CA50000}"/>
    <cellStyle name="Normal 81 4 5 2" xfId="23763" xr:uid="{00000000-0005-0000-0000-00002DA50000}"/>
    <cellStyle name="Normal 81 4 5 3" xfId="39158" xr:uid="{00000000-0005-0000-0000-00002EA50000}"/>
    <cellStyle name="Normal 81 4 6" xfId="16065" xr:uid="{00000000-0005-0000-0000-00002FA50000}"/>
    <cellStyle name="Normal 81 4 7" xfId="31460" xr:uid="{00000000-0005-0000-0000-000030A50000}"/>
    <cellStyle name="Normal 81 5" xfId="1106" xr:uid="{00000000-0005-0000-0000-000031A50000}"/>
    <cellStyle name="Normal 81 5 2" xfId="3035" xr:uid="{00000000-0005-0000-0000-000032A50000}"/>
    <cellStyle name="Normal 81 5 2 2" xfId="6908" xr:uid="{00000000-0005-0000-0000-000033A50000}"/>
    <cellStyle name="Normal 81 5 2 2 2" xfId="14622" xr:uid="{00000000-0005-0000-0000-000034A50000}"/>
    <cellStyle name="Normal 81 5 2 2 2 2" xfId="30017" xr:uid="{00000000-0005-0000-0000-000035A50000}"/>
    <cellStyle name="Normal 81 5 2 2 2 3" xfId="45412" xr:uid="{00000000-0005-0000-0000-000036A50000}"/>
    <cellStyle name="Normal 81 5 2 2 3" xfId="22319" xr:uid="{00000000-0005-0000-0000-000037A50000}"/>
    <cellStyle name="Normal 81 5 2 2 4" xfId="37714" xr:uid="{00000000-0005-0000-0000-000038A50000}"/>
    <cellStyle name="Normal 81 5 2 3" xfId="10773" xr:uid="{00000000-0005-0000-0000-000039A50000}"/>
    <cellStyle name="Normal 81 5 2 3 2" xfId="26168" xr:uid="{00000000-0005-0000-0000-00003AA50000}"/>
    <cellStyle name="Normal 81 5 2 3 3" xfId="41563" xr:uid="{00000000-0005-0000-0000-00003BA50000}"/>
    <cellStyle name="Normal 81 5 2 4" xfId="18470" xr:uid="{00000000-0005-0000-0000-00003CA50000}"/>
    <cellStyle name="Normal 81 5 2 5" xfId="33865" xr:uid="{00000000-0005-0000-0000-00003DA50000}"/>
    <cellStyle name="Normal 81 5 3" xfId="4984" xr:uid="{00000000-0005-0000-0000-00003EA50000}"/>
    <cellStyle name="Normal 81 5 3 2" xfId="12698" xr:uid="{00000000-0005-0000-0000-00003FA50000}"/>
    <cellStyle name="Normal 81 5 3 2 2" xfId="28093" xr:uid="{00000000-0005-0000-0000-000040A50000}"/>
    <cellStyle name="Normal 81 5 3 2 3" xfId="43488" xr:uid="{00000000-0005-0000-0000-000041A50000}"/>
    <cellStyle name="Normal 81 5 3 3" xfId="20395" xr:uid="{00000000-0005-0000-0000-000042A50000}"/>
    <cellStyle name="Normal 81 5 3 4" xfId="35790" xr:uid="{00000000-0005-0000-0000-000043A50000}"/>
    <cellStyle name="Normal 81 5 4" xfId="8849" xr:uid="{00000000-0005-0000-0000-000044A50000}"/>
    <cellStyle name="Normal 81 5 4 2" xfId="24244" xr:uid="{00000000-0005-0000-0000-000045A50000}"/>
    <cellStyle name="Normal 81 5 4 3" xfId="39639" xr:uid="{00000000-0005-0000-0000-000046A50000}"/>
    <cellStyle name="Normal 81 5 5" xfId="16546" xr:uid="{00000000-0005-0000-0000-000047A50000}"/>
    <cellStyle name="Normal 81 5 6" xfId="31941" xr:uid="{00000000-0005-0000-0000-000048A50000}"/>
    <cellStyle name="Normal 81 6" xfId="2073" xr:uid="{00000000-0005-0000-0000-000049A50000}"/>
    <cellStyle name="Normal 81 6 2" xfId="5946" xr:uid="{00000000-0005-0000-0000-00004AA50000}"/>
    <cellStyle name="Normal 81 6 2 2" xfId="13660" xr:uid="{00000000-0005-0000-0000-00004BA50000}"/>
    <cellStyle name="Normal 81 6 2 2 2" xfId="29055" xr:uid="{00000000-0005-0000-0000-00004CA50000}"/>
    <cellStyle name="Normal 81 6 2 2 3" xfId="44450" xr:uid="{00000000-0005-0000-0000-00004DA50000}"/>
    <cellStyle name="Normal 81 6 2 3" xfId="21357" xr:uid="{00000000-0005-0000-0000-00004EA50000}"/>
    <cellStyle name="Normal 81 6 2 4" xfId="36752" xr:uid="{00000000-0005-0000-0000-00004FA50000}"/>
    <cellStyle name="Normal 81 6 3" xfId="9811" xr:uid="{00000000-0005-0000-0000-000050A50000}"/>
    <cellStyle name="Normal 81 6 3 2" xfId="25206" xr:uid="{00000000-0005-0000-0000-000051A50000}"/>
    <cellStyle name="Normal 81 6 3 3" xfId="40601" xr:uid="{00000000-0005-0000-0000-000052A50000}"/>
    <cellStyle name="Normal 81 6 4" xfId="17508" xr:uid="{00000000-0005-0000-0000-000053A50000}"/>
    <cellStyle name="Normal 81 6 5" xfId="32903" xr:uid="{00000000-0005-0000-0000-000054A50000}"/>
    <cellStyle name="Normal 81 7" xfId="4032" xr:uid="{00000000-0005-0000-0000-000055A50000}"/>
    <cellStyle name="Normal 81 7 2" xfId="11748" xr:uid="{00000000-0005-0000-0000-000056A50000}"/>
    <cellStyle name="Normal 81 7 2 2" xfId="27143" xr:uid="{00000000-0005-0000-0000-000057A50000}"/>
    <cellStyle name="Normal 81 7 2 3" xfId="42538" xr:uid="{00000000-0005-0000-0000-000058A50000}"/>
    <cellStyle name="Normal 81 7 3" xfId="19445" xr:uid="{00000000-0005-0000-0000-000059A50000}"/>
    <cellStyle name="Normal 81 7 4" xfId="34840" xr:uid="{00000000-0005-0000-0000-00005AA50000}"/>
    <cellStyle name="Normal 81 8" xfId="7897" xr:uid="{00000000-0005-0000-0000-00005BA50000}"/>
    <cellStyle name="Normal 81 8 2" xfId="23294" xr:uid="{00000000-0005-0000-0000-00005CA50000}"/>
    <cellStyle name="Normal 81 8 3" xfId="38689" xr:uid="{00000000-0005-0000-0000-00005DA50000}"/>
    <cellStyle name="Normal 81 9" xfId="15584" xr:uid="{00000000-0005-0000-0000-00005EA50000}"/>
    <cellStyle name="Normal 82" xfId="101" xr:uid="{00000000-0005-0000-0000-00005FA50000}"/>
    <cellStyle name="Normal 82 10" xfId="30980" xr:uid="{00000000-0005-0000-0000-000060A50000}"/>
    <cellStyle name="Normal 82 2" xfId="209" xr:uid="{00000000-0005-0000-0000-000061A50000}"/>
    <cellStyle name="Normal 82 2 2" xfId="462" xr:uid="{00000000-0005-0000-0000-000062A50000}"/>
    <cellStyle name="Normal 82 2 2 2" xfId="947" xr:uid="{00000000-0005-0000-0000-000063A50000}"/>
    <cellStyle name="Normal 82 2 2 2 2" xfId="1913" xr:uid="{00000000-0005-0000-0000-000064A50000}"/>
    <cellStyle name="Normal 82 2 2 2 2 2" xfId="3842" xr:uid="{00000000-0005-0000-0000-000065A50000}"/>
    <cellStyle name="Normal 82 2 2 2 2 2 2" xfId="7715" xr:uid="{00000000-0005-0000-0000-000066A50000}"/>
    <cellStyle name="Normal 82 2 2 2 2 2 2 2" xfId="15429" xr:uid="{00000000-0005-0000-0000-000067A50000}"/>
    <cellStyle name="Normal 82 2 2 2 2 2 2 2 2" xfId="30824" xr:uid="{00000000-0005-0000-0000-000068A50000}"/>
    <cellStyle name="Normal 82 2 2 2 2 2 2 2 3" xfId="46219" xr:uid="{00000000-0005-0000-0000-000069A50000}"/>
    <cellStyle name="Normal 82 2 2 2 2 2 2 3" xfId="23126" xr:uid="{00000000-0005-0000-0000-00006AA50000}"/>
    <cellStyle name="Normal 82 2 2 2 2 2 2 4" xfId="38521" xr:uid="{00000000-0005-0000-0000-00006BA50000}"/>
    <cellStyle name="Normal 82 2 2 2 2 2 3" xfId="11580" xr:uid="{00000000-0005-0000-0000-00006CA50000}"/>
    <cellStyle name="Normal 82 2 2 2 2 2 3 2" xfId="26975" xr:uid="{00000000-0005-0000-0000-00006DA50000}"/>
    <cellStyle name="Normal 82 2 2 2 2 2 3 3" xfId="42370" xr:uid="{00000000-0005-0000-0000-00006EA50000}"/>
    <cellStyle name="Normal 82 2 2 2 2 2 4" xfId="19277" xr:uid="{00000000-0005-0000-0000-00006FA50000}"/>
    <cellStyle name="Normal 82 2 2 2 2 2 5" xfId="34672" xr:uid="{00000000-0005-0000-0000-000070A50000}"/>
    <cellStyle name="Normal 82 2 2 2 2 3" xfId="5791" xr:uid="{00000000-0005-0000-0000-000071A50000}"/>
    <cellStyle name="Normal 82 2 2 2 2 3 2" xfId="13505" xr:uid="{00000000-0005-0000-0000-000072A50000}"/>
    <cellStyle name="Normal 82 2 2 2 2 3 2 2" xfId="28900" xr:uid="{00000000-0005-0000-0000-000073A50000}"/>
    <cellStyle name="Normal 82 2 2 2 2 3 2 3" xfId="44295" xr:uid="{00000000-0005-0000-0000-000074A50000}"/>
    <cellStyle name="Normal 82 2 2 2 2 3 3" xfId="21202" xr:uid="{00000000-0005-0000-0000-000075A50000}"/>
    <cellStyle name="Normal 82 2 2 2 2 3 4" xfId="36597" xr:uid="{00000000-0005-0000-0000-000076A50000}"/>
    <cellStyle name="Normal 82 2 2 2 2 4" xfId="9656" xr:uid="{00000000-0005-0000-0000-000077A50000}"/>
    <cellStyle name="Normal 82 2 2 2 2 4 2" xfId="25051" xr:uid="{00000000-0005-0000-0000-000078A50000}"/>
    <cellStyle name="Normal 82 2 2 2 2 4 3" xfId="40446" xr:uid="{00000000-0005-0000-0000-000079A50000}"/>
    <cellStyle name="Normal 82 2 2 2 2 5" xfId="17353" xr:uid="{00000000-0005-0000-0000-00007AA50000}"/>
    <cellStyle name="Normal 82 2 2 2 2 6" xfId="32748" xr:uid="{00000000-0005-0000-0000-00007BA50000}"/>
    <cellStyle name="Normal 82 2 2 2 3" xfId="2880" xr:uid="{00000000-0005-0000-0000-00007CA50000}"/>
    <cellStyle name="Normal 82 2 2 2 3 2" xfId="6753" xr:uid="{00000000-0005-0000-0000-00007DA50000}"/>
    <cellStyle name="Normal 82 2 2 2 3 2 2" xfId="14467" xr:uid="{00000000-0005-0000-0000-00007EA50000}"/>
    <cellStyle name="Normal 82 2 2 2 3 2 2 2" xfId="29862" xr:uid="{00000000-0005-0000-0000-00007FA50000}"/>
    <cellStyle name="Normal 82 2 2 2 3 2 2 3" xfId="45257" xr:uid="{00000000-0005-0000-0000-000080A50000}"/>
    <cellStyle name="Normal 82 2 2 2 3 2 3" xfId="22164" xr:uid="{00000000-0005-0000-0000-000081A50000}"/>
    <cellStyle name="Normal 82 2 2 2 3 2 4" xfId="37559" xr:uid="{00000000-0005-0000-0000-000082A50000}"/>
    <cellStyle name="Normal 82 2 2 2 3 3" xfId="10618" xr:uid="{00000000-0005-0000-0000-000083A50000}"/>
    <cellStyle name="Normal 82 2 2 2 3 3 2" xfId="26013" xr:uid="{00000000-0005-0000-0000-000084A50000}"/>
    <cellStyle name="Normal 82 2 2 2 3 3 3" xfId="41408" xr:uid="{00000000-0005-0000-0000-000085A50000}"/>
    <cellStyle name="Normal 82 2 2 2 3 4" xfId="18315" xr:uid="{00000000-0005-0000-0000-000086A50000}"/>
    <cellStyle name="Normal 82 2 2 2 3 5" xfId="33710" xr:uid="{00000000-0005-0000-0000-000087A50000}"/>
    <cellStyle name="Normal 82 2 2 2 4" xfId="4829" xr:uid="{00000000-0005-0000-0000-000088A50000}"/>
    <cellStyle name="Normal 82 2 2 2 4 2" xfId="12543" xr:uid="{00000000-0005-0000-0000-000089A50000}"/>
    <cellStyle name="Normal 82 2 2 2 4 2 2" xfId="27938" xr:uid="{00000000-0005-0000-0000-00008AA50000}"/>
    <cellStyle name="Normal 82 2 2 2 4 2 3" xfId="43333" xr:uid="{00000000-0005-0000-0000-00008BA50000}"/>
    <cellStyle name="Normal 82 2 2 2 4 3" xfId="20240" xr:uid="{00000000-0005-0000-0000-00008CA50000}"/>
    <cellStyle name="Normal 82 2 2 2 4 4" xfId="35635" xr:uid="{00000000-0005-0000-0000-00008DA50000}"/>
    <cellStyle name="Normal 82 2 2 2 5" xfId="8694" xr:uid="{00000000-0005-0000-0000-00008EA50000}"/>
    <cellStyle name="Normal 82 2 2 2 5 2" xfId="24089" xr:uid="{00000000-0005-0000-0000-00008FA50000}"/>
    <cellStyle name="Normal 82 2 2 2 5 3" xfId="39484" xr:uid="{00000000-0005-0000-0000-000090A50000}"/>
    <cellStyle name="Normal 82 2 2 2 6" xfId="16391" xr:uid="{00000000-0005-0000-0000-000091A50000}"/>
    <cellStyle name="Normal 82 2 2 2 7" xfId="31786" xr:uid="{00000000-0005-0000-0000-000092A50000}"/>
    <cellStyle name="Normal 82 2 2 3" xfId="1432" xr:uid="{00000000-0005-0000-0000-000093A50000}"/>
    <cellStyle name="Normal 82 2 2 3 2" xfId="3361" xr:uid="{00000000-0005-0000-0000-000094A50000}"/>
    <cellStyle name="Normal 82 2 2 3 2 2" xfId="7234" xr:uid="{00000000-0005-0000-0000-000095A50000}"/>
    <cellStyle name="Normal 82 2 2 3 2 2 2" xfId="14948" xr:uid="{00000000-0005-0000-0000-000096A50000}"/>
    <cellStyle name="Normal 82 2 2 3 2 2 2 2" xfId="30343" xr:uid="{00000000-0005-0000-0000-000097A50000}"/>
    <cellStyle name="Normal 82 2 2 3 2 2 2 3" xfId="45738" xr:uid="{00000000-0005-0000-0000-000098A50000}"/>
    <cellStyle name="Normal 82 2 2 3 2 2 3" xfId="22645" xr:uid="{00000000-0005-0000-0000-000099A50000}"/>
    <cellStyle name="Normal 82 2 2 3 2 2 4" xfId="38040" xr:uid="{00000000-0005-0000-0000-00009AA50000}"/>
    <cellStyle name="Normal 82 2 2 3 2 3" xfId="11099" xr:uid="{00000000-0005-0000-0000-00009BA50000}"/>
    <cellStyle name="Normal 82 2 2 3 2 3 2" xfId="26494" xr:uid="{00000000-0005-0000-0000-00009CA50000}"/>
    <cellStyle name="Normal 82 2 2 3 2 3 3" xfId="41889" xr:uid="{00000000-0005-0000-0000-00009DA50000}"/>
    <cellStyle name="Normal 82 2 2 3 2 4" xfId="18796" xr:uid="{00000000-0005-0000-0000-00009EA50000}"/>
    <cellStyle name="Normal 82 2 2 3 2 5" xfId="34191" xr:uid="{00000000-0005-0000-0000-00009FA50000}"/>
    <cellStyle name="Normal 82 2 2 3 3" xfId="5310" xr:uid="{00000000-0005-0000-0000-0000A0A50000}"/>
    <cellStyle name="Normal 82 2 2 3 3 2" xfId="13024" xr:uid="{00000000-0005-0000-0000-0000A1A50000}"/>
    <cellStyle name="Normal 82 2 2 3 3 2 2" xfId="28419" xr:uid="{00000000-0005-0000-0000-0000A2A50000}"/>
    <cellStyle name="Normal 82 2 2 3 3 2 3" xfId="43814" xr:uid="{00000000-0005-0000-0000-0000A3A50000}"/>
    <cellStyle name="Normal 82 2 2 3 3 3" xfId="20721" xr:uid="{00000000-0005-0000-0000-0000A4A50000}"/>
    <cellStyle name="Normal 82 2 2 3 3 4" xfId="36116" xr:uid="{00000000-0005-0000-0000-0000A5A50000}"/>
    <cellStyle name="Normal 82 2 2 3 4" xfId="9175" xr:uid="{00000000-0005-0000-0000-0000A6A50000}"/>
    <cellStyle name="Normal 82 2 2 3 4 2" xfId="24570" xr:uid="{00000000-0005-0000-0000-0000A7A50000}"/>
    <cellStyle name="Normal 82 2 2 3 4 3" xfId="39965" xr:uid="{00000000-0005-0000-0000-0000A8A50000}"/>
    <cellStyle name="Normal 82 2 2 3 5" xfId="16872" xr:uid="{00000000-0005-0000-0000-0000A9A50000}"/>
    <cellStyle name="Normal 82 2 2 3 6" xfId="32267" xr:uid="{00000000-0005-0000-0000-0000AAA50000}"/>
    <cellStyle name="Normal 82 2 2 4" xfId="2399" xr:uid="{00000000-0005-0000-0000-0000ABA50000}"/>
    <cellStyle name="Normal 82 2 2 4 2" xfId="6272" xr:uid="{00000000-0005-0000-0000-0000ACA50000}"/>
    <cellStyle name="Normal 82 2 2 4 2 2" xfId="13986" xr:uid="{00000000-0005-0000-0000-0000ADA50000}"/>
    <cellStyle name="Normal 82 2 2 4 2 2 2" xfId="29381" xr:uid="{00000000-0005-0000-0000-0000AEA50000}"/>
    <cellStyle name="Normal 82 2 2 4 2 2 3" xfId="44776" xr:uid="{00000000-0005-0000-0000-0000AFA50000}"/>
    <cellStyle name="Normal 82 2 2 4 2 3" xfId="21683" xr:uid="{00000000-0005-0000-0000-0000B0A50000}"/>
    <cellStyle name="Normal 82 2 2 4 2 4" xfId="37078" xr:uid="{00000000-0005-0000-0000-0000B1A50000}"/>
    <cellStyle name="Normal 82 2 2 4 3" xfId="10137" xr:uid="{00000000-0005-0000-0000-0000B2A50000}"/>
    <cellStyle name="Normal 82 2 2 4 3 2" xfId="25532" xr:uid="{00000000-0005-0000-0000-0000B3A50000}"/>
    <cellStyle name="Normal 82 2 2 4 3 3" xfId="40927" xr:uid="{00000000-0005-0000-0000-0000B4A50000}"/>
    <cellStyle name="Normal 82 2 2 4 4" xfId="17834" xr:uid="{00000000-0005-0000-0000-0000B5A50000}"/>
    <cellStyle name="Normal 82 2 2 4 5" xfId="33229" xr:uid="{00000000-0005-0000-0000-0000B6A50000}"/>
    <cellStyle name="Normal 82 2 2 5" xfId="4348" xr:uid="{00000000-0005-0000-0000-0000B7A50000}"/>
    <cellStyle name="Normal 82 2 2 5 2" xfId="12062" xr:uid="{00000000-0005-0000-0000-0000B8A50000}"/>
    <cellStyle name="Normal 82 2 2 5 2 2" xfId="27457" xr:uid="{00000000-0005-0000-0000-0000B9A50000}"/>
    <cellStyle name="Normal 82 2 2 5 2 3" xfId="42852" xr:uid="{00000000-0005-0000-0000-0000BAA50000}"/>
    <cellStyle name="Normal 82 2 2 5 3" xfId="19759" xr:uid="{00000000-0005-0000-0000-0000BBA50000}"/>
    <cellStyle name="Normal 82 2 2 5 4" xfId="35154" xr:uid="{00000000-0005-0000-0000-0000BCA50000}"/>
    <cellStyle name="Normal 82 2 2 6" xfId="8213" xr:uid="{00000000-0005-0000-0000-0000BDA50000}"/>
    <cellStyle name="Normal 82 2 2 6 2" xfId="23608" xr:uid="{00000000-0005-0000-0000-0000BEA50000}"/>
    <cellStyle name="Normal 82 2 2 6 3" xfId="39003" xr:uid="{00000000-0005-0000-0000-0000BFA50000}"/>
    <cellStyle name="Normal 82 2 2 7" xfId="15910" xr:uid="{00000000-0005-0000-0000-0000C0A50000}"/>
    <cellStyle name="Normal 82 2 2 8" xfId="31305" xr:uid="{00000000-0005-0000-0000-0000C1A50000}"/>
    <cellStyle name="Normal 82 2 3" xfId="726" xr:uid="{00000000-0005-0000-0000-0000C2A50000}"/>
    <cellStyle name="Normal 82 2 3 2" xfId="1692" xr:uid="{00000000-0005-0000-0000-0000C3A50000}"/>
    <cellStyle name="Normal 82 2 3 2 2" xfId="3621" xr:uid="{00000000-0005-0000-0000-0000C4A50000}"/>
    <cellStyle name="Normal 82 2 3 2 2 2" xfId="7494" xr:uid="{00000000-0005-0000-0000-0000C5A50000}"/>
    <cellStyle name="Normal 82 2 3 2 2 2 2" xfId="15208" xr:uid="{00000000-0005-0000-0000-0000C6A50000}"/>
    <cellStyle name="Normal 82 2 3 2 2 2 2 2" xfId="30603" xr:uid="{00000000-0005-0000-0000-0000C7A50000}"/>
    <cellStyle name="Normal 82 2 3 2 2 2 2 3" xfId="45998" xr:uid="{00000000-0005-0000-0000-0000C8A50000}"/>
    <cellStyle name="Normal 82 2 3 2 2 2 3" xfId="22905" xr:uid="{00000000-0005-0000-0000-0000C9A50000}"/>
    <cellStyle name="Normal 82 2 3 2 2 2 4" xfId="38300" xr:uid="{00000000-0005-0000-0000-0000CAA50000}"/>
    <cellStyle name="Normal 82 2 3 2 2 3" xfId="11359" xr:uid="{00000000-0005-0000-0000-0000CBA50000}"/>
    <cellStyle name="Normal 82 2 3 2 2 3 2" xfId="26754" xr:uid="{00000000-0005-0000-0000-0000CCA50000}"/>
    <cellStyle name="Normal 82 2 3 2 2 3 3" xfId="42149" xr:uid="{00000000-0005-0000-0000-0000CDA50000}"/>
    <cellStyle name="Normal 82 2 3 2 2 4" xfId="19056" xr:uid="{00000000-0005-0000-0000-0000CEA50000}"/>
    <cellStyle name="Normal 82 2 3 2 2 5" xfId="34451" xr:uid="{00000000-0005-0000-0000-0000CFA50000}"/>
    <cellStyle name="Normal 82 2 3 2 3" xfId="5570" xr:uid="{00000000-0005-0000-0000-0000D0A50000}"/>
    <cellStyle name="Normal 82 2 3 2 3 2" xfId="13284" xr:uid="{00000000-0005-0000-0000-0000D1A50000}"/>
    <cellStyle name="Normal 82 2 3 2 3 2 2" xfId="28679" xr:uid="{00000000-0005-0000-0000-0000D2A50000}"/>
    <cellStyle name="Normal 82 2 3 2 3 2 3" xfId="44074" xr:uid="{00000000-0005-0000-0000-0000D3A50000}"/>
    <cellStyle name="Normal 82 2 3 2 3 3" xfId="20981" xr:uid="{00000000-0005-0000-0000-0000D4A50000}"/>
    <cellStyle name="Normal 82 2 3 2 3 4" xfId="36376" xr:uid="{00000000-0005-0000-0000-0000D5A50000}"/>
    <cellStyle name="Normal 82 2 3 2 4" xfId="9435" xr:uid="{00000000-0005-0000-0000-0000D6A50000}"/>
    <cellStyle name="Normal 82 2 3 2 4 2" xfId="24830" xr:uid="{00000000-0005-0000-0000-0000D7A50000}"/>
    <cellStyle name="Normal 82 2 3 2 4 3" xfId="40225" xr:uid="{00000000-0005-0000-0000-0000D8A50000}"/>
    <cellStyle name="Normal 82 2 3 2 5" xfId="17132" xr:uid="{00000000-0005-0000-0000-0000D9A50000}"/>
    <cellStyle name="Normal 82 2 3 2 6" xfId="32527" xr:uid="{00000000-0005-0000-0000-0000DAA50000}"/>
    <cellStyle name="Normal 82 2 3 3" xfId="2659" xr:uid="{00000000-0005-0000-0000-0000DBA50000}"/>
    <cellStyle name="Normal 82 2 3 3 2" xfId="6532" xr:uid="{00000000-0005-0000-0000-0000DCA50000}"/>
    <cellStyle name="Normal 82 2 3 3 2 2" xfId="14246" xr:uid="{00000000-0005-0000-0000-0000DDA50000}"/>
    <cellStyle name="Normal 82 2 3 3 2 2 2" xfId="29641" xr:uid="{00000000-0005-0000-0000-0000DEA50000}"/>
    <cellStyle name="Normal 82 2 3 3 2 2 3" xfId="45036" xr:uid="{00000000-0005-0000-0000-0000DFA50000}"/>
    <cellStyle name="Normal 82 2 3 3 2 3" xfId="21943" xr:uid="{00000000-0005-0000-0000-0000E0A50000}"/>
    <cellStyle name="Normal 82 2 3 3 2 4" xfId="37338" xr:uid="{00000000-0005-0000-0000-0000E1A50000}"/>
    <cellStyle name="Normal 82 2 3 3 3" xfId="10397" xr:uid="{00000000-0005-0000-0000-0000E2A50000}"/>
    <cellStyle name="Normal 82 2 3 3 3 2" xfId="25792" xr:uid="{00000000-0005-0000-0000-0000E3A50000}"/>
    <cellStyle name="Normal 82 2 3 3 3 3" xfId="41187" xr:uid="{00000000-0005-0000-0000-0000E4A50000}"/>
    <cellStyle name="Normal 82 2 3 3 4" xfId="18094" xr:uid="{00000000-0005-0000-0000-0000E5A50000}"/>
    <cellStyle name="Normal 82 2 3 3 5" xfId="33489" xr:uid="{00000000-0005-0000-0000-0000E6A50000}"/>
    <cellStyle name="Normal 82 2 3 4" xfId="4608" xr:uid="{00000000-0005-0000-0000-0000E7A50000}"/>
    <cellStyle name="Normal 82 2 3 4 2" xfId="12322" xr:uid="{00000000-0005-0000-0000-0000E8A50000}"/>
    <cellStyle name="Normal 82 2 3 4 2 2" xfId="27717" xr:uid="{00000000-0005-0000-0000-0000E9A50000}"/>
    <cellStyle name="Normal 82 2 3 4 2 3" xfId="43112" xr:uid="{00000000-0005-0000-0000-0000EAA50000}"/>
    <cellStyle name="Normal 82 2 3 4 3" xfId="20019" xr:uid="{00000000-0005-0000-0000-0000EBA50000}"/>
    <cellStyle name="Normal 82 2 3 4 4" xfId="35414" xr:uid="{00000000-0005-0000-0000-0000ECA50000}"/>
    <cellStyle name="Normal 82 2 3 5" xfId="8473" xr:uid="{00000000-0005-0000-0000-0000EDA50000}"/>
    <cellStyle name="Normal 82 2 3 5 2" xfId="23868" xr:uid="{00000000-0005-0000-0000-0000EEA50000}"/>
    <cellStyle name="Normal 82 2 3 5 3" xfId="39263" xr:uid="{00000000-0005-0000-0000-0000EFA50000}"/>
    <cellStyle name="Normal 82 2 3 6" xfId="16170" xr:uid="{00000000-0005-0000-0000-0000F0A50000}"/>
    <cellStyle name="Normal 82 2 3 7" xfId="31565" xr:uid="{00000000-0005-0000-0000-0000F1A50000}"/>
    <cellStyle name="Normal 82 2 4" xfId="1211" xr:uid="{00000000-0005-0000-0000-0000F2A50000}"/>
    <cellStyle name="Normal 82 2 4 2" xfId="3140" xr:uid="{00000000-0005-0000-0000-0000F3A50000}"/>
    <cellStyle name="Normal 82 2 4 2 2" xfId="7013" xr:uid="{00000000-0005-0000-0000-0000F4A50000}"/>
    <cellStyle name="Normal 82 2 4 2 2 2" xfId="14727" xr:uid="{00000000-0005-0000-0000-0000F5A50000}"/>
    <cellStyle name="Normal 82 2 4 2 2 2 2" xfId="30122" xr:uid="{00000000-0005-0000-0000-0000F6A50000}"/>
    <cellStyle name="Normal 82 2 4 2 2 2 3" xfId="45517" xr:uid="{00000000-0005-0000-0000-0000F7A50000}"/>
    <cellStyle name="Normal 82 2 4 2 2 3" xfId="22424" xr:uid="{00000000-0005-0000-0000-0000F8A50000}"/>
    <cellStyle name="Normal 82 2 4 2 2 4" xfId="37819" xr:uid="{00000000-0005-0000-0000-0000F9A50000}"/>
    <cellStyle name="Normal 82 2 4 2 3" xfId="10878" xr:uid="{00000000-0005-0000-0000-0000FAA50000}"/>
    <cellStyle name="Normal 82 2 4 2 3 2" xfId="26273" xr:uid="{00000000-0005-0000-0000-0000FBA50000}"/>
    <cellStyle name="Normal 82 2 4 2 3 3" xfId="41668" xr:uid="{00000000-0005-0000-0000-0000FCA50000}"/>
    <cellStyle name="Normal 82 2 4 2 4" xfId="18575" xr:uid="{00000000-0005-0000-0000-0000FDA50000}"/>
    <cellStyle name="Normal 82 2 4 2 5" xfId="33970" xr:uid="{00000000-0005-0000-0000-0000FEA50000}"/>
    <cellStyle name="Normal 82 2 4 3" xfId="5089" xr:uid="{00000000-0005-0000-0000-0000FFA50000}"/>
    <cellStyle name="Normal 82 2 4 3 2" xfId="12803" xr:uid="{00000000-0005-0000-0000-000000A60000}"/>
    <cellStyle name="Normal 82 2 4 3 2 2" xfId="28198" xr:uid="{00000000-0005-0000-0000-000001A60000}"/>
    <cellStyle name="Normal 82 2 4 3 2 3" xfId="43593" xr:uid="{00000000-0005-0000-0000-000002A60000}"/>
    <cellStyle name="Normal 82 2 4 3 3" xfId="20500" xr:uid="{00000000-0005-0000-0000-000003A60000}"/>
    <cellStyle name="Normal 82 2 4 3 4" xfId="35895" xr:uid="{00000000-0005-0000-0000-000004A60000}"/>
    <cellStyle name="Normal 82 2 4 4" xfId="8954" xr:uid="{00000000-0005-0000-0000-000005A60000}"/>
    <cellStyle name="Normal 82 2 4 4 2" xfId="24349" xr:uid="{00000000-0005-0000-0000-000006A60000}"/>
    <cellStyle name="Normal 82 2 4 4 3" xfId="39744" xr:uid="{00000000-0005-0000-0000-000007A60000}"/>
    <cellStyle name="Normal 82 2 4 5" xfId="16651" xr:uid="{00000000-0005-0000-0000-000008A60000}"/>
    <cellStyle name="Normal 82 2 4 6" xfId="32046" xr:uid="{00000000-0005-0000-0000-000009A60000}"/>
    <cellStyle name="Normal 82 2 5" xfId="2178" xr:uid="{00000000-0005-0000-0000-00000AA60000}"/>
    <cellStyle name="Normal 82 2 5 2" xfId="6051" xr:uid="{00000000-0005-0000-0000-00000BA60000}"/>
    <cellStyle name="Normal 82 2 5 2 2" xfId="13765" xr:uid="{00000000-0005-0000-0000-00000CA60000}"/>
    <cellStyle name="Normal 82 2 5 2 2 2" xfId="29160" xr:uid="{00000000-0005-0000-0000-00000DA60000}"/>
    <cellStyle name="Normal 82 2 5 2 2 3" xfId="44555" xr:uid="{00000000-0005-0000-0000-00000EA60000}"/>
    <cellStyle name="Normal 82 2 5 2 3" xfId="21462" xr:uid="{00000000-0005-0000-0000-00000FA60000}"/>
    <cellStyle name="Normal 82 2 5 2 4" xfId="36857" xr:uid="{00000000-0005-0000-0000-000010A60000}"/>
    <cellStyle name="Normal 82 2 5 3" xfId="9916" xr:uid="{00000000-0005-0000-0000-000011A60000}"/>
    <cellStyle name="Normal 82 2 5 3 2" xfId="25311" xr:uid="{00000000-0005-0000-0000-000012A60000}"/>
    <cellStyle name="Normal 82 2 5 3 3" xfId="40706" xr:uid="{00000000-0005-0000-0000-000013A60000}"/>
    <cellStyle name="Normal 82 2 5 4" xfId="17613" xr:uid="{00000000-0005-0000-0000-000014A60000}"/>
    <cellStyle name="Normal 82 2 5 5" xfId="33008" xr:uid="{00000000-0005-0000-0000-000015A60000}"/>
    <cellStyle name="Normal 82 2 6" xfId="4138" xr:uid="{00000000-0005-0000-0000-000016A60000}"/>
    <cellStyle name="Normal 82 2 6 2" xfId="11853" xr:uid="{00000000-0005-0000-0000-000017A60000}"/>
    <cellStyle name="Normal 82 2 6 2 2" xfId="27248" xr:uid="{00000000-0005-0000-0000-000018A60000}"/>
    <cellStyle name="Normal 82 2 6 2 3" xfId="42643" xr:uid="{00000000-0005-0000-0000-000019A60000}"/>
    <cellStyle name="Normal 82 2 6 3" xfId="19550" xr:uid="{00000000-0005-0000-0000-00001AA60000}"/>
    <cellStyle name="Normal 82 2 6 4" xfId="34945" xr:uid="{00000000-0005-0000-0000-00001BA60000}"/>
    <cellStyle name="Normal 82 2 7" xfId="8003" xr:uid="{00000000-0005-0000-0000-00001CA60000}"/>
    <cellStyle name="Normal 82 2 7 2" xfId="23399" xr:uid="{00000000-0005-0000-0000-00001DA60000}"/>
    <cellStyle name="Normal 82 2 7 3" xfId="38794" xr:uid="{00000000-0005-0000-0000-00001EA60000}"/>
    <cellStyle name="Normal 82 2 8" xfId="15689" xr:uid="{00000000-0005-0000-0000-00001FA60000}"/>
    <cellStyle name="Normal 82 2 9" xfId="31084" xr:uid="{00000000-0005-0000-0000-000020A60000}"/>
    <cellStyle name="Normal 82 3" xfId="358" xr:uid="{00000000-0005-0000-0000-000021A60000}"/>
    <cellStyle name="Normal 82 3 2" xfId="843" xr:uid="{00000000-0005-0000-0000-000022A60000}"/>
    <cellStyle name="Normal 82 3 2 2" xfId="1809" xr:uid="{00000000-0005-0000-0000-000023A60000}"/>
    <cellStyle name="Normal 82 3 2 2 2" xfId="3738" xr:uid="{00000000-0005-0000-0000-000024A60000}"/>
    <cellStyle name="Normal 82 3 2 2 2 2" xfId="7611" xr:uid="{00000000-0005-0000-0000-000025A60000}"/>
    <cellStyle name="Normal 82 3 2 2 2 2 2" xfId="15325" xr:uid="{00000000-0005-0000-0000-000026A60000}"/>
    <cellStyle name="Normal 82 3 2 2 2 2 2 2" xfId="30720" xr:uid="{00000000-0005-0000-0000-000027A60000}"/>
    <cellStyle name="Normal 82 3 2 2 2 2 2 3" xfId="46115" xr:uid="{00000000-0005-0000-0000-000028A60000}"/>
    <cellStyle name="Normal 82 3 2 2 2 2 3" xfId="23022" xr:uid="{00000000-0005-0000-0000-000029A60000}"/>
    <cellStyle name="Normal 82 3 2 2 2 2 4" xfId="38417" xr:uid="{00000000-0005-0000-0000-00002AA60000}"/>
    <cellStyle name="Normal 82 3 2 2 2 3" xfId="11476" xr:uid="{00000000-0005-0000-0000-00002BA60000}"/>
    <cellStyle name="Normal 82 3 2 2 2 3 2" xfId="26871" xr:uid="{00000000-0005-0000-0000-00002CA60000}"/>
    <cellStyle name="Normal 82 3 2 2 2 3 3" xfId="42266" xr:uid="{00000000-0005-0000-0000-00002DA60000}"/>
    <cellStyle name="Normal 82 3 2 2 2 4" xfId="19173" xr:uid="{00000000-0005-0000-0000-00002EA60000}"/>
    <cellStyle name="Normal 82 3 2 2 2 5" xfId="34568" xr:uid="{00000000-0005-0000-0000-00002FA60000}"/>
    <cellStyle name="Normal 82 3 2 2 3" xfId="5687" xr:uid="{00000000-0005-0000-0000-000030A60000}"/>
    <cellStyle name="Normal 82 3 2 2 3 2" xfId="13401" xr:uid="{00000000-0005-0000-0000-000031A60000}"/>
    <cellStyle name="Normal 82 3 2 2 3 2 2" xfId="28796" xr:uid="{00000000-0005-0000-0000-000032A60000}"/>
    <cellStyle name="Normal 82 3 2 2 3 2 3" xfId="44191" xr:uid="{00000000-0005-0000-0000-000033A60000}"/>
    <cellStyle name="Normal 82 3 2 2 3 3" xfId="21098" xr:uid="{00000000-0005-0000-0000-000034A60000}"/>
    <cellStyle name="Normal 82 3 2 2 3 4" xfId="36493" xr:uid="{00000000-0005-0000-0000-000035A60000}"/>
    <cellStyle name="Normal 82 3 2 2 4" xfId="9552" xr:uid="{00000000-0005-0000-0000-000036A60000}"/>
    <cellStyle name="Normal 82 3 2 2 4 2" xfId="24947" xr:uid="{00000000-0005-0000-0000-000037A60000}"/>
    <cellStyle name="Normal 82 3 2 2 4 3" xfId="40342" xr:uid="{00000000-0005-0000-0000-000038A60000}"/>
    <cellStyle name="Normal 82 3 2 2 5" xfId="17249" xr:uid="{00000000-0005-0000-0000-000039A60000}"/>
    <cellStyle name="Normal 82 3 2 2 6" xfId="32644" xr:uid="{00000000-0005-0000-0000-00003AA60000}"/>
    <cellStyle name="Normal 82 3 2 3" xfId="2776" xr:uid="{00000000-0005-0000-0000-00003BA60000}"/>
    <cellStyle name="Normal 82 3 2 3 2" xfId="6649" xr:uid="{00000000-0005-0000-0000-00003CA60000}"/>
    <cellStyle name="Normal 82 3 2 3 2 2" xfId="14363" xr:uid="{00000000-0005-0000-0000-00003DA60000}"/>
    <cellStyle name="Normal 82 3 2 3 2 2 2" xfId="29758" xr:uid="{00000000-0005-0000-0000-00003EA60000}"/>
    <cellStyle name="Normal 82 3 2 3 2 2 3" xfId="45153" xr:uid="{00000000-0005-0000-0000-00003FA60000}"/>
    <cellStyle name="Normal 82 3 2 3 2 3" xfId="22060" xr:uid="{00000000-0005-0000-0000-000040A60000}"/>
    <cellStyle name="Normal 82 3 2 3 2 4" xfId="37455" xr:uid="{00000000-0005-0000-0000-000041A60000}"/>
    <cellStyle name="Normal 82 3 2 3 3" xfId="10514" xr:uid="{00000000-0005-0000-0000-000042A60000}"/>
    <cellStyle name="Normal 82 3 2 3 3 2" xfId="25909" xr:uid="{00000000-0005-0000-0000-000043A60000}"/>
    <cellStyle name="Normal 82 3 2 3 3 3" xfId="41304" xr:uid="{00000000-0005-0000-0000-000044A60000}"/>
    <cellStyle name="Normal 82 3 2 3 4" xfId="18211" xr:uid="{00000000-0005-0000-0000-000045A60000}"/>
    <cellStyle name="Normal 82 3 2 3 5" xfId="33606" xr:uid="{00000000-0005-0000-0000-000046A60000}"/>
    <cellStyle name="Normal 82 3 2 4" xfId="4725" xr:uid="{00000000-0005-0000-0000-000047A60000}"/>
    <cellStyle name="Normal 82 3 2 4 2" xfId="12439" xr:uid="{00000000-0005-0000-0000-000048A60000}"/>
    <cellStyle name="Normal 82 3 2 4 2 2" xfId="27834" xr:uid="{00000000-0005-0000-0000-000049A60000}"/>
    <cellStyle name="Normal 82 3 2 4 2 3" xfId="43229" xr:uid="{00000000-0005-0000-0000-00004AA60000}"/>
    <cellStyle name="Normal 82 3 2 4 3" xfId="20136" xr:uid="{00000000-0005-0000-0000-00004BA60000}"/>
    <cellStyle name="Normal 82 3 2 4 4" xfId="35531" xr:uid="{00000000-0005-0000-0000-00004CA60000}"/>
    <cellStyle name="Normal 82 3 2 5" xfId="8590" xr:uid="{00000000-0005-0000-0000-00004DA60000}"/>
    <cellStyle name="Normal 82 3 2 5 2" xfId="23985" xr:uid="{00000000-0005-0000-0000-00004EA60000}"/>
    <cellStyle name="Normal 82 3 2 5 3" xfId="39380" xr:uid="{00000000-0005-0000-0000-00004FA60000}"/>
    <cellStyle name="Normal 82 3 2 6" xfId="16287" xr:uid="{00000000-0005-0000-0000-000050A60000}"/>
    <cellStyle name="Normal 82 3 2 7" xfId="31682" xr:uid="{00000000-0005-0000-0000-000051A60000}"/>
    <cellStyle name="Normal 82 3 3" xfId="1328" xr:uid="{00000000-0005-0000-0000-000052A60000}"/>
    <cellStyle name="Normal 82 3 3 2" xfId="3257" xr:uid="{00000000-0005-0000-0000-000053A60000}"/>
    <cellStyle name="Normal 82 3 3 2 2" xfId="7130" xr:uid="{00000000-0005-0000-0000-000054A60000}"/>
    <cellStyle name="Normal 82 3 3 2 2 2" xfId="14844" xr:uid="{00000000-0005-0000-0000-000055A60000}"/>
    <cellStyle name="Normal 82 3 3 2 2 2 2" xfId="30239" xr:uid="{00000000-0005-0000-0000-000056A60000}"/>
    <cellStyle name="Normal 82 3 3 2 2 2 3" xfId="45634" xr:uid="{00000000-0005-0000-0000-000057A60000}"/>
    <cellStyle name="Normal 82 3 3 2 2 3" xfId="22541" xr:uid="{00000000-0005-0000-0000-000058A60000}"/>
    <cellStyle name="Normal 82 3 3 2 2 4" xfId="37936" xr:uid="{00000000-0005-0000-0000-000059A60000}"/>
    <cellStyle name="Normal 82 3 3 2 3" xfId="10995" xr:uid="{00000000-0005-0000-0000-00005AA60000}"/>
    <cellStyle name="Normal 82 3 3 2 3 2" xfId="26390" xr:uid="{00000000-0005-0000-0000-00005BA60000}"/>
    <cellStyle name="Normal 82 3 3 2 3 3" xfId="41785" xr:uid="{00000000-0005-0000-0000-00005CA60000}"/>
    <cellStyle name="Normal 82 3 3 2 4" xfId="18692" xr:uid="{00000000-0005-0000-0000-00005DA60000}"/>
    <cellStyle name="Normal 82 3 3 2 5" xfId="34087" xr:uid="{00000000-0005-0000-0000-00005EA60000}"/>
    <cellStyle name="Normal 82 3 3 3" xfId="5206" xr:uid="{00000000-0005-0000-0000-00005FA60000}"/>
    <cellStyle name="Normal 82 3 3 3 2" xfId="12920" xr:uid="{00000000-0005-0000-0000-000060A60000}"/>
    <cellStyle name="Normal 82 3 3 3 2 2" xfId="28315" xr:uid="{00000000-0005-0000-0000-000061A60000}"/>
    <cellStyle name="Normal 82 3 3 3 2 3" xfId="43710" xr:uid="{00000000-0005-0000-0000-000062A60000}"/>
    <cellStyle name="Normal 82 3 3 3 3" xfId="20617" xr:uid="{00000000-0005-0000-0000-000063A60000}"/>
    <cellStyle name="Normal 82 3 3 3 4" xfId="36012" xr:uid="{00000000-0005-0000-0000-000064A60000}"/>
    <cellStyle name="Normal 82 3 3 4" xfId="9071" xr:uid="{00000000-0005-0000-0000-000065A60000}"/>
    <cellStyle name="Normal 82 3 3 4 2" xfId="24466" xr:uid="{00000000-0005-0000-0000-000066A60000}"/>
    <cellStyle name="Normal 82 3 3 4 3" xfId="39861" xr:uid="{00000000-0005-0000-0000-000067A60000}"/>
    <cellStyle name="Normal 82 3 3 5" xfId="16768" xr:uid="{00000000-0005-0000-0000-000068A60000}"/>
    <cellStyle name="Normal 82 3 3 6" xfId="32163" xr:uid="{00000000-0005-0000-0000-000069A60000}"/>
    <cellStyle name="Normal 82 3 4" xfId="2295" xr:uid="{00000000-0005-0000-0000-00006AA60000}"/>
    <cellStyle name="Normal 82 3 4 2" xfId="6168" xr:uid="{00000000-0005-0000-0000-00006BA60000}"/>
    <cellStyle name="Normal 82 3 4 2 2" xfId="13882" xr:uid="{00000000-0005-0000-0000-00006CA60000}"/>
    <cellStyle name="Normal 82 3 4 2 2 2" xfId="29277" xr:uid="{00000000-0005-0000-0000-00006DA60000}"/>
    <cellStyle name="Normal 82 3 4 2 2 3" xfId="44672" xr:uid="{00000000-0005-0000-0000-00006EA60000}"/>
    <cellStyle name="Normal 82 3 4 2 3" xfId="21579" xr:uid="{00000000-0005-0000-0000-00006FA60000}"/>
    <cellStyle name="Normal 82 3 4 2 4" xfId="36974" xr:uid="{00000000-0005-0000-0000-000070A60000}"/>
    <cellStyle name="Normal 82 3 4 3" xfId="10033" xr:uid="{00000000-0005-0000-0000-000071A60000}"/>
    <cellStyle name="Normal 82 3 4 3 2" xfId="25428" xr:uid="{00000000-0005-0000-0000-000072A60000}"/>
    <cellStyle name="Normal 82 3 4 3 3" xfId="40823" xr:uid="{00000000-0005-0000-0000-000073A60000}"/>
    <cellStyle name="Normal 82 3 4 4" xfId="17730" xr:uid="{00000000-0005-0000-0000-000074A60000}"/>
    <cellStyle name="Normal 82 3 4 5" xfId="33125" xr:uid="{00000000-0005-0000-0000-000075A60000}"/>
    <cellStyle name="Normal 82 3 5" xfId="4244" xr:uid="{00000000-0005-0000-0000-000076A60000}"/>
    <cellStyle name="Normal 82 3 5 2" xfId="11958" xr:uid="{00000000-0005-0000-0000-000077A60000}"/>
    <cellStyle name="Normal 82 3 5 2 2" xfId="27353" xr:uid="{00000000-0005-0000-0000-000078A60000}"/>
    <cellStyle name="Normal 82 3 5 2 3" xfId="42748" xr:uid="{00000000-0005-0000-0000-000079A60000}"/>
    <cellStyle name="Normal 82 3 5 3" xfId="19655" xr:uid="{00000000-0005-0000-0000-00007AA60000}"/>
    <cellStyle name="Normal 82 3 5 4" xfId="35050" xr:uid="{00000000-0005-0000-0000-00007BA60000}"/>
    <cellStyle name="Normal 82 3 6" xfId="8109" xr:uid="{00000000-0005-0000-0000-00007CA60000}"/>
    <cellStyle name="Normal 82 3 6 2" xfId="23504" xr:uid="{00000000-0005-0000-0000-00007DA60000}"/>
    <cellStyle name="Normal 82 3 6 3" xfId="38899" xr:uid="{00000000-0005-0000-0000-00007EA60000}"/>
    <cellStyle name="Normal 82 3 7" xfId="15806" xr:uid="{00000000-0005-0000-0000-00007FA60000}"/>
    <cellStyle name="Normal 82 3 8" xfId="31201" xr:uid="{00000000-0005-0000-0000-000080A60000}"/>
    <cellStyle name="Normal 82 4" xfId="622" xr:uid="{00000000-0005-0000-0000-000081A60000}"/>
    <cellStyle name="Normal 82 4 2" xfId="1588" xr:uid="{00000000-0005-0000-0000-000082A60000}"/>
    <cellStyle name="Normal 82 4 2 2" xfId="3517" xr:uid="{00000000-0005-0000-0000-000083A60000}"/>
    <cellStyle name="Normal 82 4 2 2 2" xfId="7390" xr:uid="{00000000-0005-0000-0000-000084A60000}"/>
    <cellStyle name="Normal 82 4 2 2 2 2" xfId="15104" xr:uid="{00000000-0005-0000-0000-000085A60000}"/>
    <cellStyle name="Normal 82 4 2 2 2 2 2" xfId="30499" xr:uid="{00000000-0005-0000-0000-000086A60000}"/>
    <cellStyle name="Normal 82 4 2 2 2 2 3" xfId="45894" xr:uid="{00000000-0005-0000-0000-000087A60000}"/>
    <cellStyle name="Normal 82 4 2 2 2 3" xfId="22801" xr:uid="{00000000-0005-0000-0000-000088A60000}"/>
    <cellStyle name="Normal 82 4 2 2 2 4" xfId="38196" xr:uid="{00000000-0005-0000-0000-000089A60000}"/>
    <cellStyle name="Normal 82 4 2 2 3" xfId="11255" xr:uid="{00000000-0005-0000-0000-00008AA60000}"/>
    <cellStyle name="Normal 82 4 2 2 3 2" xfId="26650" xr:uid="{00000000-0005-0000-0000-00008BA60000}"/>
    <cellStyle name="Normal 82 4 2 2 3 3" xfId="42045" xr:uid="{00000000-0005-0000-0000-00008CA60000}"/>
    <cellStyle name="Normal 82 4 2 2 4" xfId="18952" xr:uid="{00000000-0005-0000-0000-00008DA60000}"/>
    <cellStyle name="Normal 82 4 2 2 5" xfId="34347" xr:uid="{00000000-0005-0000-0000-00008EA60000}"/>
    <cellStyle name="Normal 82 4 2 3" xfId="5466" xr:uid="{00000000-0005-0000-0000-00008FA60000}"/>
    <cellStyle name="Normal 82 4 2 3 2" xfId="13180" xr:uid="{00000000-0005-0000-0000-000090A60000}"/>
    <cellStyle name="Normal 82 4 2 3 2 2" xfId="28575" xr:uid="{00000000-0005-0000-0000-000091A60000}"/>
    <cellStyle name="Normal 82 4 2 3 2 3" xfId="43970" xr:uid="{00000000-0005-0000-0000-000092A60000}"/>
    <cellStyle name="Normal 82 4 2 3 3" xfId="20877" xr:uid="{00000000-0005-0000-0000-000093A60000}"/>
    <cellStyle name="Normal 82 4 2 3 4" xfId="36272" xr:uid="{00000000-0005-0000-0000-000094A60000}"/>
    <cellStyle name="Normal 82 4 2 4" xfId="9331" xr:uid="{00000000-0005-0000-0000-000095A60000}"/>
    <cellStyle name="Normal 82 4 2 4 2" xfId="24726" xr:uid="{00000000-0005-0000-0000-000096A60000}"/>
    <cellStyle name="Normal 82 4 2 4 3" xfId="40121" xr:uid="{00000000-0005-0000-0000-000097A60000}"/>
    <cellStyle name="Normal 82 4 2 5" xfId="17028" xr:uid="{00000000-0005-0000-0000-000098A60000}"/>
    <cellStyle name="Normal 82 4 2 6" xfId="32423" xr:uid="{00000000-0005-0000-0000-000099A60000}"/>
    <cellStyle name="Normal 82 4 3" xfId="2555" xr:uid="{00000000-0005-0000-0000-00009AA60000}"/>
    <cellStyle name="Normal 82 4 3 2" xfId="6428" xr:uid="{00000000-0005-0000-0000-00009BA60000}"/>
    <cellStyle name="Normal 82 4 3 2 2" xfId="14142" xr:uid="{00000000-0005-0000-0000-00009CA60000}"/>
    <cellStyle name="Normal 82 4 3 2 2 2" xfId="29537" xr:uid="{00000000-0005-0000-0000-00009DA60000}"/>
    <cellStyle name="Normal 82 4 3 2 2 3" xfId="44932" xr:uid="{00000000-0005-0000-0000-00009EA60000}"/>
    <cellStyle name="Normal 82 4 3 2 3" xfId="21839" xr:uid="{00000000-0005-0000-0000-00009FA60000}"/>
    <cellStyle name="Normal 82 4 3 2 4" xfId="37234" xr:uid="{00000000-0005-0000-0000-0000A0A60000}"/>
    <cellStyle name="Normal 82 4 3 3" xfId="10293" xr:uid="{00000000-0005-0000-0000-0000A1A60000}"/>
    <cellStyle name="Normal 82 4 3 3 2" xfId="25688" xr:uid="{00000000-0005-0000-0000-0000A2A60000}"/>
    <cellStyle name="Normal 82 4 3 3 3" xfId="41083" xr:uid="{00000000-0005-0000-0000-0000A3A60000}"/>
    <cellStyle name="Normal 82 4 3 4" xfId="17990" xr:uid="{00000000-0005-0000-0000-0000A4A60000}"/>
    <cellStyle name="Normal 82 4 3 5" xfId="33385" xr:uid="{00000000-0005-0000-0000-0000A5A60000}"/>
    <cellStyle name="Normal 82 4 4" xfId="4504" xr:uid="{00000000-0005-0000-0000-0000A6A60000}"/>
    <cellStyle name="Normal 82 4 4 2" xfId="12218" xr:uid="{00000000-0005-0000-0000-0000A7A60000}"/>
    <cellStyle name="Normal 82 4 4 2 2" xfId="27613" xr:uid="{00000000-0005-0000-0000-0000A8A60000}"/>
    <cellStyle name="Normal 82 4 4 2 3" xfId="43008" xr:uid="{00000000-0005-0000-0000-0000A9A60000}"/>
    <cellStyle name="Normal 82 4 4 3" xfId="19915" xr:uid="{00000000-0005-0000-0000-0000AAA60000}"/>
    <cellStyle name="Normal 82 4 4 4" xfId="35310" xr:uid="{00000000-0005-0000-0000-0000ABA60000}"/>
    <cellStyle name="Normal 82 4 5" xfId="8369" xr:uid="{00000000-0005-0000-0000-0000ACA60000}"/>
    <cellStyle name="Normal 82 4 5 2" xfId="23764" xr:uid="{00000000-0005-0000-0000-0000ADA60000}"/>
    <cellStyle name="Normal 82 4 5 3" xfId="39159" xr:uid="{00000000-0005-0000-0000-0000AEA60000}"/>
    <cellStyle name="Normal 82 4 6" xfId="16066" xr:uid="{00000000-0005-0000-0000-0000AFA60000}"/>
    <cellStyle name="Normal 82 4 7" xfId="31461" xr:uid="{00000000-0005-0000-0000-0000B0A60000}"/>
    <cellStyle name="Normal 82 5" xfId="1107" xr:uid="{00000000-0005-0000-0000-0000B1A60000}"/>
    <cellStyle name="Normal 82 5 2" xfId="3036" xr:uid="{00000000-0005-0000-0000-0000B2A60000}"/>
    <cellStyle name="Normal 82 5 2 2" xfId="6909" xr:uid="{00000000-0005-0000-0000-0000B3A60000}"/>
    <cellStyle name="Normal 82 5 2 2 2" xfId="14623" xr:uid="{00000000-0005-0000-0000-0000B4A60000}"/>
    <cellStyle name="Normal 82 5 2 2 2 2" xfId="30018" xr:uid="{00000000-0005-0000-0000-0000B5A60000}"/>
    <cellStyle name="Normal 82 5 2 2 2 3" xfId="45413" xr:uid="{00000000-0005-0000-0000-0000B6A60000}"/>
    <cellStyle name="Normal 82 5 2 2 3" xfId="22320" xr:uid="{00000000-0005-0000-0000-0000B7A60000}"/>
    <cellStyle name="Normal 82 5 2 2 4" xfId="37715" xr:uid="{00000000-0005-0000-0000-0000B8A60000}"/>
    <cellStyle name="Normal 82 5 2 3" xfId="10774" xr:uid="{00000000-0005-0000-0000-0000B9A60000}"/>
    <cellStyle name="Normal 82 5 2 3 2" xfId="26169" xr:uid="{00000000-0005-0000-0000-0000BAA60000}"/>
    <cellStyle name="Normal 82 5 2 3 3" xfId="41564" xr:uid="{00000000-0005-0000-0000-0000BBA60000}"/>
    <cellStyle name="Normal 82 5 2 4" xfId="18471" xr:uid="{00000000-0005-0000-0000-0000BCA60000}"/>
    <cellStyle name="Normal 82 5 2 5" xfId="33866" xr:uid="{00000000-0005-0000-0000-0000BDA60000}"/>
    <cellStyle name="Normal 82 5 3" xfId="4985" xr:uid="{00000000-0005-0000-0000-0000BEA60000}"/>
    <cellStyle name="Normal 82 5 3 2" xfId="12699" xr:uid="{00000000-0005-0000-0000-0000BFA60000}"/>
    <cellStyle name="Normal 82 5 3 2 2" xfId="28094" xr:uid="{00000000-0005-0000-0000-0000C0A60000}"/>
    <cellStyle name="Normal 82 5 3 2 3" xfId="43489" xr:uid="{00000000-0005-0000-0000-0000C1A60000}"/>
    <cellStyle name="Normal 82 5 3 3" xfId="20396" xr:uid="{00000000-0005-0000-0000-0000C2A60000}"/>
    <cellStyle name="Normal 82 5 3 4" xfId="35791" xr:uid="{00000000-0005-0000-0000-0000C3A60000}"/>
    <cellStyle name="Normal 82 5 4" xfId="8850" xr:uid="{00000000-0005-0000-0000-0000C4A60000}"/>
    <cellStyle name="Normal 82 5 4 2" xfId="24245" xr:uid="{00000000-0005-0000-0000-0000C5A60000}"/>
    <cellStyle name="Normal 82 5 4 3" xfId="39640" xr:uid="{00000000-0005-0000-0000-0000C6A60000}"/>
    <cellStyle name="Normal 82 5 5" xfId="16547" xr:uid="{00000000-0005-0000-0000-0000C7A60000}"/>
    <cellStyle name="Normal 82 5 6" xfId="31942" xr:uid="{00000000-0005-0000-0000-0000C8A60000}"/>
    <cellStyle name="Normal 82 6" xfId="2074" xr:uid="{00000000-0005-0000-0000-0000C9A60000}"/>
    <cellStyle name="Normal 82 6 2" xfId="5947" xr:uid="{00000000-0005-0000-0000-0000CAA60000}"/>
    <cellStyle name="Normal 82 6 2 2" xfId="13661" xr:uid="{00000000-0005-0000-0000-0000CBA60000}"/>
    <cellStyle name="Normal 82 6 2 2 2" xfId="29056" xr:uid="{00000000-0005-0000-0000-0000CCA60000}"/>
    <cellStyle name="Normal 82 6 2 2 3" xfId="44451" xr:uid="{00000000-0005-0000-0000-0000CDA60000}"/>
    <cellStyle name="Normal 82 6 2 3" xfId="21358" xr:uid="{00000000-0005-0000-0000-0000CEA60000}"/>
    <cellStyle name="Normal 82 6 2 4" xfId="36753" xr:uid="{00000000-0005-0000-0000-0000CFA60000}"/>
    <cellStyle name="Normal 82 6 3" xfId="9812" xr:uid="{00000000-0005-0000-0000-0000D0A60000}"/>
    <cellStyle name="Normal 82 6 3 2" xfId="25207" xr:uid="{00000000-0005-0000-0000-0000D1A60000}"/>
    <cellStyle name="Normal 82 6 3 3" xfId="40602" xr:uid="{00000000-0005-0000-0000-0000D2A60000}"/>
    <cellStyle name="Normal 82 6 4" xfId="17509" xr:uid="{00000000-0005-0000-0000-0000D3A60000}"/>
    <cellStyle name="Normal 82 6 5" xfId="32904" xr:uid="{00000000-0005-0000-0000-0000D4A60000}"/>
    <cellStyle name="Normal 82 7" xfId="4033" xr:uid="{00000000-0005-0000-0000-0000D5A60000}"/>
    <cellStyle name="Normal 82 7 2" xfId="11749" xr:uid="{00000000-0005-0000-0000-0000D6A60000}"/>
    <cellStyle name="Normal 82 7 2 2" xfId="27144" xr:uid="{00000000-0005-0000-0000-0000D7A60000}"/>
    <cellStyle name="Normal 82 7 2 3" xfId="42539" xr:uid="{00000000-0005-0000-0000-0000D8A60000}"/>
    <cellStyle name="Normal 82 7 3" xfId="19446" xr:uid="{00000000-0005-0000-0000-0000D9A60000}"/>
    <cellStyle name="Normal 82 7 4" xfId="34841" xr:uid="{00000000-0005-0000-0000-0000DAA60000}"/>
    <cellStyle name="Normal 82 8" xfId="7898" xr:uid="{00000000-0005-0000-0000-0000DBA60000}"/>
    <cellStyle name="Normal 82 8 2" xfId="23295" xr:uid="{00000000-0005-0000-0000-0000DCA60000}"/>
    <cellStyle name="Normal 82 8 3" xfId="38690" xr:uid="{00000000-0005-0000-0000-0000DDA60000}"/>
    <cellStyle name="Normal 82 9" xfId="15585" xr:uid="{00000000-0005-0000-0000-0000DEA60000}"/>
    <cellStyle name="Normal 83" xfId="102" xr:uid="{00000000-0005-0000-0000-0000DFA60000}"/>
    <cellStyle name="Normal 83 10" xfId="30981" xr:uid="{00000000-0005-0000-0000-0000E0A60000}"/>
    <cellStyle name="Normal 83 2" xfId="210" xr:uid="{00000000-0005-0000-0000-0000E1A60000}"/>
    <cellStyle name="Normal 83 2 2" xfId="463" xr:uid="{00000000-0005-0000-0000-0000E2A60000}"/>
    <cellStyle name="Normal 83 2 2 2" xfId="948" xr:uid="{00000000-0005-0000-0000-0000E3A60000}"/>
    <cellStyle name="Normal 83 2 2 2 2" xfId="1914" xr:uid="{00000000-0005-0000-0000-0000E4A60000}"/>
    <cellStyle name="Normal 83 2 2 2 2 2" xfId="3843" xr:uid="{00000000-0005-0000-0000-0000E5A60000}"/>
    <cellStyle name="Normal 83 2 2 2 2 2 2" xfId="7716" xr:uid="{00000000-0005-0000-0000-0000E6A60000}"/>
    <cellStyle name="Normal 83 2 2 2 2 2 2 2" xfId="15430" xr:uid="{00000000-0005-0000-0000-0000E7A60000}"/>
    <cellStyle name="Normal 83 2 2 2 2 2 2 2 2" xfId="30825" xr:uid="{00000000-0005-0000-0000-0000E8A60000}"/>
    <cellStyle name="Normal 83 2 2 2 2 2 2 2 3" xfId="46220" xr:uid="{00000000-0005-0000-0000-0000E9A60000}"/>
    <cellStyle name="Normal 83 2 2 2 2 2 2 3" xfId="23127" xr:uid="{00000000-0005-0000-0000-0000EAA60000}"/>
    <cellStyle name="Normal 83 2 2 2 2 2 2 4" xfId="38522" xr:uid="{00000000-0005-0000-0000-0000EBA60000}"/>
    <cellStyle name="Normal 83 2 2 2 2 2 3" xfId="11581" xr:uid="{00000000-0005-0000-0000-0000ECA60000}"/>
    <cellStyle name="Normal 83 2 2 2 2 2 3 2" xfId="26976" xr:uid="{00000000-0005-0000-0000-0000EDA60000}"/>
    <cellStyle name="Normal 83 2 2 2 2 2 3 3" xfId="42371" xr:uid="{00000000-0005-0000-0000-0000EEA60000}"/>
    <cellStyle name="Normal 83 2 2 2 2 2 4" xfId="19278" xr:uid="{00000000-0005-0000-0000-0000EFA60000}"/>
    <cellStyle name="Normal 83 2 2 2 2 2 5" xfId="34673" xr:uid="{00000000-0005-0000-0000-0000F0A60000}"/>
    <cellStyle name="Normal 83 2 2 2 2 3" xfId="5792" xr:uid="{00000000-0005-0000-0000-0000F1A60000}"/>
    <cellStyle name="Normal 83 2 2 2 2 3 2" xfId="13506" xr:uid="{00000000-0005-0000-0000-0000F2A60000}"/>
    <cellStyle name="Normal 83 2 2 2 2 3 2 2" xfId="28901" xr:uid="{00000000-0005-0000-0000-0000F3A60000}"/>
    <cellStyle name="Normal 83 2 2 2 2 3 2 3" xfId="44296" xr:uid="{00000000-0005-0000-0000-0000F4A60000}"/>
    <cellStyle name="Normal 83 2 2 2 2 3 3" xfId="21203" xr:uid="{00000000-0005-0000-0000-0000F5A60000}"/>
    <cellStyle name="Normal 83 2 2 2 2 3 4" xfId="36598" xr:uid="{00000000-0005-0000-0000-0000F6A60000}"/>
    <cellStyle name="Normal 83 2 2 2 2 4" xfId="9657" xr:uid="{00000000-0005-0000-0000-0000F7A60000}"/>
    <cellStyle name="Normal 83 2 2 2 2 4 2" xfId="25052" xr:uid="{00000000-0005-0000-0000-0000F8A60000}"/>
    <cellStyle name="Normal 83 2 2 2 2 4 3" xfId="40447" xr:uid="{00000000-0005-0000-0000-0000F9A60000}"/>
    <cellStyle name="Normal 83 2 2 2 2 5" xfId="17354" xr:uid="{00000000-0005-0000-0000-0000FAA60000}"/>
    <cellStyle name="Normal 83 2 2 2 2 6" xfId="32749" xr:uid="{00000000-0005-0000-0000-0000FBA60000}"/>
    <cellStyle name="Normal 83 2 2 2 3" xfId="2881" xr:uid="{00000000-0005-0000-0000-0000FCA60000}"/>
    <cellStyle name="Normal 83 2 2 2 3 2" xfId="6754" xr:uid="{00000000-0005-0000-0000-0000FDA60000}"/>
    <cellStyle name="Normal 83 2 2 2 3 2 2" xfId="14468" xr:uid="{00000000-0005-0000-0000-0000FEA60000}"/>
    <cellStyle name="Normal 83 2 2 2 3 2 2 2" xfId="29863" xr:uid="{00000000-0005-0000-0000-0000FFA60000}"/>
    <cellStyle name="Normal 83 2 2 2 3 2 2 3" xfId="45258" xr:uid="{00000000-0005-0000-0000-000000A70000}"/>
    <cellStyle name="Normal 83 2 2 2 3 2 3" xfId="22165" xr:uid="{00000000-0005-0000-0000-000001A70000}"/>
    <cellStyle name="Normal 83 2 2 2 3 2 4" xfId="37560" xr:uid="{00000000-0005-0000-0000-000002A70000}"/>
    <cellStyle name="Normal 83 2 2 2 3 3" xfId="10619" xr:uid="{00000000-0005-0000-0000-000003A70000}"/>
    <cellStyle name="Normal 83 2 2 2 3 3 2" xfId="26014" xr:uid="{00000000-0005-0000-0000-000004A70000}"/>
    <cellStyle name="Normal 83 2 2 2 3 3 3" xfId="41409" xr:uid="{00000000-0005-0000-0000-000005A70000}"/>
    <cellStyle name="Normal 83 2 2 2 3 4" xfId="18316" xr:uid="{00000000-0005-0000-0000-000006A70000}"/>
    <cellStyle name="Normal 83 2 2 2 3 5" xfId="33711" xr:uid="{00000000-0005-0000-0000-000007A70000}"/>
    <cellStyle name="Normal 83 2 2 2 4" xfId="4830" xr:uid="{00000000-0005-0000-0000-000008A70000}"/>
    <cellStyle name="Normal 83 2 2 2 4 2" xfId="12544" xr:uid="{00000000-0005-0000-0000-000009A70000}"/>
    <cellStyle name="Normal 83 2 2 2 4 2 2" xfId="27939" xr:uid="{00000000-0005-0000-0000-00000AA70000}"/>
    <cellStyle name="Normal 83 2 2 2 4 2 3" xfId="43334" xr:uid="{00000000-0005-0000-0000-00000BA70000}"/>
    <cellStyle name="Normal 83 2 2 2 4 3" xfId="20241" xr:uid="{00000000-0005-0000-0000-00000CA70000}"/>
    <cellStyle name="Normal 83 2 2 2 4 4" xfId="35636" xr:uid="{00000000-0005-0000-0000-00000DA70000}"/>
    <cellStyle name="Normal 83 2 2 2 5" xfId="8695" xr:uid="{00000000-0005-0000-0000-00000EA70000}"/>
    <cellStyle name="Normal 83 2 2 2 5 2" xfId="24090" xr:uid="{00000000-0005-0000-0000-00000FA70000}"/>
    <cellStyle name="Normal 83 2 2 2 5 3" xfId="39485" xr:uid="{00000000-0005-0000-0000-000010A70000}"/>
    <cellStyle name="Normal 83 2 2 2 6" xfId="16392" xr:uid="{00000000-0005-0000-0000-000011A70000}"/>
    <cellStyle name="Normal 83 2 2 2 7" xfId="31787" xr:uid="{00000000-0005-0000-0000-000012A70000}"/>
    <cellStyle name="Normal 83 2 2 3" xfId="1433" xr:uid="{00000000-0005-0000-0000-000013A70000}"/>
    <cellStyle name="Normal 83 2 2 3 2" xfId="3362" xr:uid="{00000000-0005-0000-0000-000014A70000}"/>
    <cellStyle name="Normal 83 2 2 3 2 2" xfId="7235" xr:uid="{00000000-0005-0000-0000-000015A70000}"/>
    <cellStyle name="Normal 83 2 2 3 2 2 2" xfId="14949" xr:uid="{00000000-0005-0000-0000-000016A70000}"/>
    <cellStyle name="Normal 83 2 2 3 2 2 2 2" xfId="30344" xr:uid="{00000000-0005-0000-0000-000017A70000}"/>
    <cellStyle name="Normal 83 2 2 3 2 2 2 3" xfId="45739" xr:uid="{00000000-0005-0000-0000-000018A70000}"/>
    <cellStyle name="Normal 83 2 2 3 2 2 3" xfId="22646" xr:uid="{00000000-0005-0000-0000-000019A70000}"/>
    <cellStyle name="Normal 83 2 2 3 2 2 4" xfId="38041" xr:uid="{00000000-0005-0000-0000-00001AA70000}"/>
    <cellStyle name="Normal 83 2 2 3 2 3" xfId="11100" xr:uid="{00000000-0005-0000-0000-00001BA70000}"/>
    <cellStyle name="Normal 83 2 2 3 2 3 2" xfId="26495" xr:uid="{00000000-0005-0000-0000-00001CA70000}"/>
    <cellStyle name="Normal 83 2 2 3 2 3 3" xfId="41890" xr:uid="{00000000-0005-0000-0000-00001DA70000}"/>
    <cellStyle name="Normal 83 2 2 3 2 4" xfId="18797" xr:uid="{00000000-0005-0000-0000-00001EA70000}"/>
    <cellStyle name="Normal 83 2 2 3 2 5" xfId="34192" xr:uid="{00000000-0005-0000-0000-00001FA70000}"/>
    <cellStyle name="Normal 83 2 2 3 3" xfId="5311" xr:uid="{00000000-0005-0000-0000-000020A70000}"/>
    <cellStyle name="Normal 83 2 2 3 3 2" xfId="13025" xr:uid="{00000000-0005-0000-0000-000021A70000}"/>
    <cellStyle name="Normal 83 2 2 3 3 2 2" xfId="28420" xr:uid="{00000000-0005-0000-0000-000022A70000}"/>
    <cellStyle name="Normal 83 2 2 3 3 2 3" xfId="43815" xr:uid="{00000000-0005-0000-0000-000023A70000}"/>
    <cellStyle name="Normal 83 2 2 3 3 3" xfId="20722" xr:uid="{00000000-0005-0000-0000-000024A70000}"/>
    <cellStyle name="Normal 83 2 2 3 3 4" xfId="36117" xr:uid="{00000000-0005-0000-0000-000025A70000}"/>
    <cellStyle name="Normal 83 2 2 3 4" xfId="9176" xr:uid="{00000000-0005-0000-0000-000026A70000}"/>
    <cellStyle name="Normal 83 2 2 3 4 2" xfId="24571" xr:uid="{00000000-0005-0000-0000-000027A70000}"/>
    <cellStyle name="Normal 83 2 2 3 4 3" xfId="39966" xr:uid="{00000000-0005-0000-0000-000028A70000}"/>
    <cellStyle name="Normal 83 2 2 3 5" xfId="16873" xr:uid="{00000000-0005-0000-0000-000029A70000}"/>
    <cellStyle name="Normal 83 2 2 3 6" xfId="32268" xr:uid="{00000000-0005-0000-0000-00002AA70000}"/>
    <cellStyle name="Normal 83 2 2 4" xfId="2400" xr:uid="{00000000-0005-0000-0000-00002BA70000}"/>
    <cellStyle name="Normal 83 2 2 4 2" xfId="6273" xr:uid="{00000000-0005-0000-0000-00002CA70000}"/>
    <cellStyle name="Normal 83 2 2 4 2 2" xfId="13987" xr:uid="{00000000-0005-0000-0000-00002DA70000}"/>
    <cellStyle name="Normal 83 2 2 4 2 2 2" xfId="29382" xr:uid="{00000000-0005-0000-0000-00002EA70000}"/>
    <cellStyle name="Normal 83 2 2 4 2 2 3" xfId="44777" xr:uid="{00000000-0005-0000-0000-00002FA70000}"/>
    <cellStyle name="Normal 83 2 2 4 2 3" xfId="21684" xr:uid="{00000000-0005-0000-0000-000030A70000}"/>
    <cellStyle name="Normal 83 2 2 4 2 4" xfId="37079" xr:uid="{00000000-0005-0000-0000-000031A70000}"/>
    <cellStyle name="Normal 83 2 2 4 3" xfId="10138" xr:uid="{00000000-0005-0000-0000-000032A70000}"/>
    <cellStyle name="Normal 83 2 2 4 3 2" xfId="25533" xr:uid="{00000000-0005-0000-0000-000033A70000}"/>
    <cellStyle name="Normal 83 2 2 4 3 3" xfId="40928" xr:uid="{00000000-0005-0000-0000-000034A70000}"/>
    <cellStyle name="Normal 83 2 2 4 4" xfId="17835" xr:uid="{00000000-0005-0000-0000-000035A70000}"/>
    <cellStyle name="Normal 83 2 2 4 5" xfId="33230" xr:uid="{00000000-0005-0000-0000-000036A70000}"/>
    <cellStyle name="Normal 83 2 2 5" xfId="4349" xr:uid="{00000000-0005-0000-0000-000037A70000}"/>
    <cellStyle name="Normal 83 2 2 5 2" xfId="12063" xr:uid="{00000000-0005-0000-0000-000038A70000}"/>
    <cellStyle name="Normal 83 2 2 5 2 2" xfId="27458" xr:uid="{00000000-0005-0000-0000-000039A70000}"/>
    <cellStyle name="Normal 83 2 2 5 2 3" xfId="42853" xr:uid="{00000000-0005-0000-0000-00003AA70000}"/>
    <cellStyle name="Normal 83 2 2 5 3" xfId="19760" xr:uid="{00000000-0005-0000-0000-00003BA70000}"/>
    <cellStyle name="Normal 83 2 2 5 4" xfId="35155" xr:uid="{00000000-0005-0000-0000-00003CA70000}"/>
    <cellStyle name="Normal 83 2 2 6" xfId="8214" xr:uid="{00000000-0005-0000-0000-00003DA70000}"/>
    <cellStyle name="Normal 83 2 2 6 2" xfId="23609" xr:uid="{00000000-0005-0000-0000-00003EA70000}"/>
    <cellStyle name="Normal 83 2 2 6 3" xfId="39004" xr:uid="{00000000-0005-0000-0000-00003FA70000}"/>
    <cellStyle name="Normal 83 2 2 7" xfId="15911" xr:uid="{00000000-0005-0000-0000-000040A70000}"/>
    <cellStyle name="Normal 83 2 2 8" xfId="31306" xr:uid="{00000000-0005-0000-0000-000041A70000}"/>
    <cellStyle name="Normal 83 2 3" xfId="727" xr:uid="{00000000-0005-0000-0000-000042A70000}"/>
    <cellStyle name="Normal 83 2 3 2" xfId="1693" xr:uid="{00000000-0005-0000-0000-000043A70000}"/>
    <cellStyle name="Normal 83 2 3 2 2" xfId="3622" xr:uid="{00000000-0005-0000-0000-000044A70000}"/>
    <cellStyle name="Normal 83 2 3 2 2 2" xfId="7495" xr:uid="{00000000-0005-0000-0000-000045A70000}"/>
    <cellStyle name="Normal 83 2 3 2 2 2 2" xfId="15209" xr:uid="{00000000-0005-0000-0000-000046A70000}"/>
    <cellStyle name="Normal 83 2 3 2 2 2 2 2" xfId="30604" xr:uid="{00000000-0005-0000-0000-000047A70000}"/>
    <cellStyle name="Normal 83 2 3 2 2 2 2 3" xfId="45999" xr:uid="{00000000-0005-0000-0000-000048A70000}"/>
    <cellStyle name="Normal 83 2 3 2 2 2 3" xfId="22906" xr:uid="{00000000-0005-0000-0000-000049A70000}"/>
    <cellStyle name="Normal 83 2 3 2 2 2 4" xfId="38301" xr:uid="{00000000-0005-0000-0000-00004AA70000}"/>
    <cellStyle name="Normal 83 2 3 2 2 3" xfId="11360" xr:uid="{00000000-0005-0000-0000-00004BA70000}"/>
    <cellStyle name="Normal 83 2 3 2 2 3 2" xfId="26755" xr:uid="{00000000-0005-0000-0000-00004CA70000}"/>
    <cellStyle name="Normal 83 2 3 2 2 3 3" xfId="42150" xr:uid="{00000000-0005-0000-0000-00004DA70000}"/>
    <cellStyle name="Normal 83 2 3 2 2 4" xfId="19057" xr:uid="{00000000-0005-0000-0000-00004EA70000}"/>
    <cellStyle name="Normal 83 2 3 2 2 5" xfId="34452" xr:uid="{00000000-0005-0000-0000-00004FA70000}"/>
    <cellStyle name="Normal 83 2 3 2 3" xfId="5571" xr:uid="{00000000-0005-0000-0000-000050A70000}"/>
    <cellStyle name="Normal 83 2 3 2 3 2" xfId="13285" xr:uid="{00000000-0005-0000-0000-000051A70000}"/>
    <cellStyle name="Normal 83 2 3 2 3 2 2" xfId="28680" xr:uid="{00000000-0005-0000-0000-000052A70000}"/>
    <cellStyle name="Normal 83 2 3 2 3 2 3" xfId="44075" xr:uid="{00000000-0005-0000-0000-000053A70000}"/>
    <cellStyle name="Normal 83 2 3 2 3 3" xfId="20982" xr:uid="{00000000-0005-0000-0000-000054A70000}"/>
    <cellStyle name="Normal 83 2 3 2 3 4" xfId="36377" xr:uid="{00000000-0005-0000-0000-000055A70000}"/>
    <cellStyle name="Normal 83 2 3 2 4" xfId="9436" xr:uid="{00000000-0005-0000-0000-000056A70000}"/>
    <cellStyle name="Normal 83 2 3 2 4 2" xfId="24831" xr:uid="{00000000-0005-0000-0000-000057A70000}"/>
    <cellStyle name="Normal 83 2 3 2 4 3" xfId="40226" xr:uid="{00000000-0005-0000-0000-000058A70000}"/>
    <cellStyle name="Normal 83 2 3 2 5" xfId="17133" xr:uid="{00000000-0005-0000-0000-000059A70000}"/>
    <cellStyle name="Normal 83 2 3 2 6" xfId="32528" xr:uid="{00000000-0005-0000-0000-00005AA70000}"/>
    <cellStyle name="Normal 83 2 3 3" xfId="2660" xr:uid="{00000000-0005-0000-0000-00005BA70000}"/>
    <cellStyle name="Normal 83 2 3 3 2" xfId="6533" xr:uid="{00000000-0005-0000-0000-00005CA70000}"/>
    <cellStyle name="Normal 83 2 3 3 2 2" xfId="14247" xr:uid="{00000000-0005-0000-0000-00005DA70000}"/>
    <cellStyle name="Normal 83 2 3 3 2 2 2" xfId="29642" xr:uid="{00000000-0005-0000-0000-00005EA70000}"/>
    <cellStyle name="Normal 83 2 3 3 2 2 3" xfId="45037" xr:uid="{00000000-0005-0000-0000-00005FA70000}"/>
    <cellStyle name="Normal 83 2 3 3 2 3" xfId="21944" xr:uid="{00000000-0005-0000-0000-000060A70000}"/>
    <cellStyle name="Normal 83 2 3 3 2 4" xfId="37339" xr:uid="{00000000-0005-0000-0000-000061A70000}"/>
    <cellStyle name="Normal 83 2 3 3 3" xfId="10398" xr:uid="{00000000-0005-0000-0000-000062A70000}"/>
    <cellStyle name="Normal 83 2 3 3 3 2" xfId="25793" xr:uid="{00000000-0005-0000-0000-000063A70000}"/>
    <cellStyle name="Normal 83 2 3 3 3 3" xfId="41188" xr:uid="{00000000-0005-0000-0000-000064A70000}"/>
    <cellStyle name="Normal 83 2 3 3 4" xfId="18095" xr:uid="{00000000-0005-0000-0000-000065A70000}"/>
    <cellStyle name="Normal 83 2 3 3 5" xfId="33490" xr:uid="{00000000-0005-0000-0000-000066A70000}"/>
    <cellStyle name="Normal 83 2 3 4" xfId="4609" xr:uid="{00000000-0005-0000-0000-000067A70000}"/>
    <cellStyle name="Normal 83 2 3 4 2" xfId="12323" xr:uid="{00000000-0005-0000-0000-000068A70000}"/>
    <cellStyle name="Normal 83 2 3 4 2 2" xfId="27718" xr:uid="{00000000-0005-0000-0000-000069A70000}"/>
    <cellStyle name="Normal 83 2 3 4 2 3" xfId="43113" xr:uid="{00000000-0005-0000-0000-00006AA70000}"/>
    <cellStyle name="Normal 83 2 3 4 3" xfId="20020" xr:uid="{00000000-0005-0000-0000-00006BA70000}"/>
    <cellStyle name="Normal 83 2 3 4 4" xfId="35415" xr:uid="{00000000-0005-0000-0000-00006CA70000}"/>
    <cellStyle name="Normal 83 2 3 5" xfId="8474" xr:uid="{00000000-0005-0000-0000-00006DA70000}"/>
    <cellStyle name="Normal 83 2 3 5 2" xfId="23869" xr:uid="{00000000-0005-0000-0000-00006EA70000}"/>
    <cellStyle name="Normal 83 2 3 5 3" xfId="39264" xr:uid="{00000000-0005-0000-0000-00006FA70000}"/>
    <cellStyle name="Normal 83 2 3 6" xfId="16171" xr:uid="{00000000-0005-0000-0000-000070A70000}"/>
    <cellStyle name="Normal 83 2 3 7" xfId="31566" xr:uid="{00000000-0005-0000-0000-000071A70000}"/>
    <cellStyle name="Normal 83 2 4" xfId="1212" xr:uid="{00000000-0005-0000-0000-000072A70000}"/>
    <cellStyle name="Normal 83 2 4 2" xfId="3141" xr:uid="{00000000-0005-0000-0000-000073A70000}"/>
    <cellStyle name="Normal 83 2 4 2 2" xfId="7014" xr:uid="{00000000-0005-0000-0000-000074A70000}"/>
    <cellStyle name="Normal 83 2 4 2 2 2" xfId="14728" xr:uid="{00000000-0005-0000-0000-000075A70000}"/>
    <cellStyle name="Normal 83 2 4 2 2 2 2" xfId="30123" xr:uid="{00000000-0005-0000-0000-000076A70000}"/>
    <cellStyle name="Normal 83 2 4 2 2 2 3" xfId="45518" xr:uid="{00000000-0005-0000-0000-000077A70000}"/>
    <cellStyle name="Normal 83 2 4 2 2 3" xfId="22425" xr:uid="{00000000-0005-0000-0000-000078A70000}"/>
    <cellStyle name="Normal 83 2 4 2 2 4" xfId="37820" xr:uid="{00000000-0005-0000-0000-000079A70000}"/>
    <cellStyle name="Normal 83 2 4 2 3" xfId="10879" xr:uid="{00000000-0005-0000-0000-00007AA70000}"/>
    <cellStyle name="Normal 83 2 4 2 3 2" xfId="26274" xr:uid="{00000000-0005-0000-0000-00007BA70000}"/>
    <cellStyle name="Normal 83 2 4 2 3 3" xfId="41669" xr:uid="{00000000-0005-0000-0000-00007CA70000}"/>
    <cellStyle name="Normal 83 2 4 2 4" xfId="18576" xr:uid="{00000000-0005-0000-0000-00007DA70000}"/>
    <cellStyle name="Normal 83 2 4 2 5" xfId="33971" xr:uid="{00000000-0005-0000-0000-00007EA70000}"/>
    <cellStyle name="Normal 83 2 4 3" xfId="5090" xr:uid="{00000000-0005-0000-0000-00007FA70000}"/>
    <cellStyle name="Normal 83 2 4 3 2" xfId="12804" xr:uid="{00000000-0005-0000-0000-000080A70000}"/>
    <cellStyle name="Normal 83 2 4 3 2 2" xfId="28199" xr:uid="{00000000-0005-0000-0000-000081A70000}"/>
    <cellStyle name="Normal 83 2 4 3 2 3" xfId="43594" xr:uid="{00000000-0005-0000-0000-000082A70000}"/>
    <cellStyle name="Normal 83 2 4 3 3" xfId="20501" xr:uid="{00000000-0005-0000-0000-000083A70000}"/>
    <cellStyle name="Normal 83 2 4 3 4" xfId="35896" xr:uid="{00000000-0005-0000-0000-000084A70000}"/>
    <cellStyle name="Normal 83 2 4 4" xfId="8955" xr:uid="{00000000-0005-0000-0000-000085A70000}"/>
    <cellStyle name="Normal 83 2 4 4 2" xfId="24350" xr:uid="{00000000-0005-0000-0000-000086A70000}"/>
    <cellStyle name="Normal 83 2 4 4 3" xfId="39745" xr:uid="{00000000-0005-0000-0000-000087A70000}"/>
    <cellStyle name="Normal 83 2 4 5" xfId="16652" xr:uid="{00000000-0005-0000-0000-000088A70000}"/>
    <cellStyle name="Normal 83 2 4 6" xfId="32047" xr:uid="{00000000-0005-0000-0000-000089A70000}"/>
    <cellStyle name="Normal 83 2 5" xfId="2179" xr:uid="{00000000-0005-0000-0000-00008AA70000}"/>
    <cellStyle name="Normal 83 2 5 2" xfId="6052" xr:uid="{00000000-0005-0000-0000-00008BA70000}"/>
    <cellStyle name="Normal 83 2 5 2 2" xfId="13766" xr:uid="{00000000-0005-0000-0000-00008CA70000}"/>
    <cellStyle name="Normal 83 2 5 2 2 2" xfId="29161" xr:uid="{00000000-0005-0000-0000-00008DA70000}"/>
    <cellStyle name="Normal 83 2 5 2 2 3" xfId="44556" xr:uid="{00000000-0005-0000-0000-00008EA70000}"/>
    <cellStyle name="Normal 83 2 5 2 3" xfId="21463" xr:uid="{00000000-0005-0000-0000-00008FA70000}"/>
    <cellStyle name="Normal 83 2 5 2 4" xfId="36858" xr:uid="{00000000-0005-0000-0000-000090A70000}"/>
    <cellStyle name="Normal 83 2 5 3" xfId="9917" xr:uid="{00000000-0005-0000-0000-000091A70000}"/>
    <cellStyle name="Normal 83 2 5 3 2" xfId="25312" xr:uid="{00000000-0005-0000-0000-000092A70000}"/>
    <cellStyle name="Normal 83 2 5 3 3" xfId="40707" xr:uid="{00000000-0005-0000-0000-000093A70000}"/>
    <cellStyle name="Normal 83 2 5 4" xfId="17614" xr:uid="{00000000-0005-0000-0000-000094A70000}"/>
    <cellStyle name="Normal 83 2 5 5" xfId="33009" xr:uid="{00000000-0005-0000-0000-000095A70000}"/>
    <cellStyle name="Normal 83 2 6" xfId="4139" xr:uid="{00000000-0005-0000-0000-000096A70000}"/>
    <cellStyle name="Normal 83 2 6 2" xfId="11854" xr:uid="{00000000-0005-0000-0000-000097A70000}"/>
    <cellStyle name="Normal 83 2 6 2 2" xfId="27249" xr:uid="{00000000-0005-0000-0000-000098A70000}"/>
    <cellStyle name="Normal 83 2 6 2 3" xfId="42644" xr:uid="{00000000-0005-0000-0000-000099A70000}"/>
    <cellStyle name="Normal 83 2 6 3" xfId="19551" xr:uid="{00000000-0005-0000-0000-00009AA70000}"/>
    <cellStyle name="Normal 83 2 6 4" xfId="34946" xr:uid="{00000000-0005-0000-0000-00009BA70000}"/>
    <cellStyle name="Normal 83 2 7" xfId="8004" xr:uid="{00000000-0005-0000-0000-00009CA70000}"/>
    <cellStyle name="Normal 83 2 7 2" xfId="23400" xr:uid="{00000000-0005-0000-0000-00009DA70000}"/>
    <cellStyle name="Normal 83 2 7 3" xfId="38795" xr:uid="{00000000-0005-0000-0000-00009EA70000}"/>
    <cellStyle name="Normal 83 2 8" xfId="15690" xr:uid="{00000000-0005-0000-0000-00009FA70000}"/>
    <cellStyle name="Normal 83 2 9" xfId="31085" xr:uid="{00000000-0005-0000-0000-0000A0A70000}"/>
    <cellStyle name="Normal 83 3" xfId="359" xr:uid="{00000000-0005-0000-0000-0000A1A70000}"/>
    <cellStyle name="Normal 83 3 2" xfId="844" xr:uid="{00000000-0005-0000-0000-0000A2A70000}"/>
    <cellStyle name="Normal 83 3 2 2" xfId="1810" xr:uid="{00000000-0005-0000-0000-0000A3A70000}"/>
    <cellStyle name="Normal 83 3 2 2 2" xfId="3739" xr:uid="{00000000-0005-0000-0000-0000A4A70000}"/>
    <cellStyle name="Normal 83 3 2 2 2 2" xfId="7612" xr:uid="{00000000-0005-0000-0000-0000A5A70000}"/>
    <cellStyle name="Normal 83 3 2 2 2 2 2" xfId="15326" xr:uid="{00000000-0005-0000-0000-0000A6A70000}"/>
    <cellStyle name="Normal 83 3 2 2 2 2 2 2" xfId="30721" xr:uid="{00000000-0005-0000-0000-0000A7A70000}"/>
    <cellStyle name="Normal 83 3 2 2 2 2 2 3" xfId="46116" xr:uid="{00000000-0005-0000-0000-0000A8A70000}"/>
    <cellStyle name="Normal 83 3 2 2 2 2 3" xfId="23023" xr:uid="{00000000-0005-0000-0000-0000A9A70000}"/>
    <cellStyle name="Normal 83 3 2 2 2 2 4" xfId="38418" xr:uid="{00000000-0005-0000-0000-0000AAA70000}"/>
    <cellStyle name="Normal 83 3 2 2 2 3" xfId="11477" xr:uid="{00000000-0005-0000-0000-0000ABA70000}"/>
    <cellStyle name="Normal 83 3 2 2 2 3 2" xfId="26872" xr:uid="{00000000-0005-0000-0000-0000ACA70000}"/>
    <cellStyle name="Normal 83 3 2 2 2 3 3" xfId="42267" xr:uid="{00000000-0005-0000-0000-0000ADA70000}"/>
    <cellStyle name="Normal 83 3 2 2 2 4" xfId="19174" xr:uid="{00000000-0005-0000-0000-0000AEA70000}"/>
    <cellStyle name="Normal 83 3 2 2 2 5" xfId="34569" xr:uid="{00000000-0005-0000-0000-0000AFA70000}"/>
    <cellStyle name="Normal 83 3 2 2 3" xfId="5688" xr:uid="{00000000-0005-0000-0000-0000B0A70000}"/>
    <cellStyle name="Normal 83 3 2 2 3 2" xfId="13402" xr:uid="{00000000-0005-0000-0000-0000B1A70000}"/>
    <cellStyle name="Normal 83 3 2 2 3 2 2" xfId="28797" xr:uid="{00000000-0005-0000-0000-0000B2A70000}"/>
    <cellStyle name="Normal 83 3 2 2 3 2 3" xfId="44192" xr:uid="{00000000-0005-0000-0000-0000B3A70000}"/>
    <cellStyle name="Normal 83 3 2 2 3 3" xfId="21099" xr:uid="{00000000-0005-0000-0000-0000B4A70000}"/>
    <cellStyle name="Normal 83 3 2 2 3 4" xfId="36494" xr:uid="{00000000-0005-0000-0000-0000B5A70000}"/>
    <cellStyle name="Normal 83 3 2 2 4" xfId="9553" xr:uid="{00000000-0005-0000-0000-0000B6A70000}"/>
    <cellStyle name="Normal 83 3 2 2 4 2" xfId="24948" xr:uid="{00000000-0005-0000-0000-0000B7A70000}"/>
    <cellStyle name="Normal 83 3 2 2 4 3" xfId="40343" xr:uid="{00000000-0005-0000-0000-0000B8A70000}"/>
    <cellStyle name="Normal 83 3 2 2 5" xfId="17250" xr:uid="{00000000-0005-0000-0000-0000B9A70000}"/>
    <cellStyle name="Normal 83 3 2 2 6" xfId="32645" xr:uid="{00000000-0005-0000-0000-0000BAA70000}"/>
    <cellStyle name="Normal 83 3 2 3" xfId="2777" xr:uid="{00000000-0005-0000-0000-0000BBA70000}"/>
    <cellStyle name="Normal 83 3 2 3 2" xfId="6650" xr:uid="{00000000-0005-0000-0000-0000BCA70000}"/>
    <cellStyle name="Normal 83 3 2 3 2 2" xfId="14364" xr:uid="{00000000-0005-0000-0000-0000BDA70000}"/>
    <cellStyle name="Normal 83 3 2 3 2 2 2" xfId="29759" xr:uid="{00000000-0005-0000-0000-0000BEA70000}"/>
    <cellStyle name="Normal 83 3 2 3 2 2 3" xfId="45154" xr:uid="{00000000-0005-0000-0000-0000BFA70000}"/>
    <cellStyle name="Normal 83 3 2 3 2 3" xfId="22061" xr:uid="{00000000-0005-0000-0000-0000C0A70000}"/>
    <cellStyle name="Normal 83 3 2 3 2 4" xfId="37456" xr:uid="{00000000-0005-0000-0000-0000C1A70000}"/>
    <cellStyle name="Normal 83 3 2 3 3" xfId="10515" xr:uid="{00000000-0005-0000-0000-0000C2A70000}"/>
    <cellStyle name="Normal 83 3 2 3 3 2" xfId="25910" xr:uid="{00000000-0005-0000-0000-0000C3A70000}"/>
    <cellStyle name="Normal 83 3 2 3 3 3" xfId="41305" xr:uid="{00000000-0005-0000-0000-0000C4A70000}"/>
    <cellStyle name="Normal 83 3 2 3 4" xfId="18212" xr:uid="{00000000-0005-0000-0000-0000C5A70000}"/>
    <cellStyle name="Normal 83 3 2 3 5" xfId="33607" xr:uid="{00000000-0005-0000-0000-0000C6A70000}"/>
    <cellStyle name="Normal 83 3 2 4" xfId="4726" xr:uid="{00000000-0005-0000-0000-0000C7A70000}"/>
    <cellStyle name="Normal 83 3 2 4 2" xfId="12440" xr:uid="{00000000-0005-0000-0000-0000C8A70000}"/>
    <cellStyle name="Normal 83 3 2 4 2 2" xfId="27835" xr:uid="{00000000-0005-0000-0000-0000C9A70000}"/>
    <cellStyle name="Normal 83 3 2 4 2 3" xfId="43230" xr:uid="{00000000-0005-0000-0000-0000CAA70000}"/>
    <cellStyle name="Normal 83 3 2 4 3" xfId="20137" xr:uid="{00000000-0005-0000-0000-0000CBA70000}"/>
    <cellStyle name="Normal 83 3 2 4 4" xfId="35532" xr:uid="{00000000-0005-0000-0000-0000CCA70000}"/>
    <cellStyle name="Normal 83 3 2 5" xfId="8591" xr:uid="{00000000-0005-0000-0000-0000CDA70000}"/>
    <cellStyle name="Normal 83 3 2 5 2" xfId="23986" xr:uid="{00000000-0005-0000-0000-0000CEA70000}"/>
    <cellStyle name="Normal 83 3 2 5 3" xfId="39381" xr:uid="{00000000-0005-0000-0000-0000CFA70000}"/>
    <cellStyle name="Normal 83 3 2 6" xfId="16288" xr:uid="{00000000-0005-0000-0000-0000D0A70000}"/>
    <cellStyle name="Normal 83 3 2 7" xfId="31683" xr:uid="{00000000-0005-0000-0000-0000D1A70000}"/>
    <cellStyle name="Normal 83 3 3" xfId="1329" xr:uid="{00000000-0005-0000-0000-0000D2A70000}"/>
    <cellStyle name="Normal 83 3 3 2" xfId="3258" xr:uid="{00000000-0005-0000-0000-0000D3A70000}"/>
    <cellStyle name="Normal 83 3 3 2 2" xfId="7131" xr:uid="{00000000-0005-0000-0000-0000D4A70000}"/>
    <cellStyle name="Normal 83 3 3 2 2 2" xfId="14845" xr:uid="{00000000-0005-0000-0000-0000D5A70000}"/>
    <cellStyle name="Normal 83 3 3 2 2 2 2" xfId="30240" xr:uid="{00000000-0005-0000-0000-0000D6A70000}"/>
    <cellStyle name="Normal 83 3 3 2 2 2 3" xfId="45635" xr:uid="{00000000-0005-0000-0000-0000D7A70000}"/>
    <cellStyle name="Normal 83 3 3 2 2 3" xfId="22542" xr:uid="{00000000-0005-0000-0000-0000D8A70000}"/>
    <cellStyle name="Normal 83 3 3 2 2 4" xfId="37937" xr:uid="{00000000-0005-0000-0000-0000D9A70000}"/>
    <cellStyle name="Normal 83 3 3 2 3" xfId="10996" xr:uid="{00000000-0005-0000-0000-0000DAA70000}"/>
    <cellStyle name="Normal 83 3 3 2 3 2" xfId="26391" xr:uid="{00000000-0005-0000-0000-0000DBA70000}"/>
    <cellStyle name="Normal 83 3 3 2 3 3" xfId="41786" xr:uid="{00000000-0005-0000-0000-0000DCA70000}"/>
    <cellStyle name="Normal 83 3 3 2 4" xfId="18693" xr:uid="{00000000-0005-0000-0000-0000DDA70000}"/>
    <cellStyle name="Normal 83 3 3 2 5" xfId="34088" xr:uid="{00000000-0005-0000-0000-0000DEA70000}"/>
    <cellStyle name="Normal 83 3 3 3" xfId="5207" xr:uid="{00000000-0005-0000-0000-0000DFA70000}"/>
    <cellStyle name="Normal 83 3 3 3 2" xfId="12921" xr:uid="{00000000-0005-0000-0000-0000E0A70000}"/>
    <cellStyle name="Normal 83 3 3 3 2 2" xfId="28316" xr:uid="{00000000-0005-0000-0000-0000E1A70000}"/>
    <cellStyle name="Normal 83 3 3 3 2 3" xfId="43711" xr:uid="{00000000-0005-0000-0000-0000E2A70000}"/>
    <cellStyle name="Normal 83 3 3 3 3" xfId="20618" xr:uid="{00000000-0005-0000-0000-0000E3A70000}"/>
    <cellStyle name="Normal 83 3 3 3 4" xfId="36013" xr:uid="{00000000-0005-0000-0000-0000E4A70000}"/>
    <cellStyle name="Normal 83 3 3 4" xfId="9072" xr:uid="{00000000-0005-0000-0000-0000E5A70000}"/>
    <cellStyle name="Normal 83 3 3 4 2" xfId="24467" xr:uid="{00000000-0005-0000-0000-0000E6A70000}"/>
    <cellStyle name="Normal 83 3 3 4 3" xfId="39862" xr:uid="{00000000-0005-0000-0000-0000E7A70000}"/>
    <cellStyle name="Normal 83 3 3 5" xfId="16769" xr:uid="{00000000-0005-0000-0000-0000E8A70000}"/>
    <cellStyle name="Normal 83 3 3 6" xfId="32164" xr:uid="{00000000-0005-0000-0000-0000E9A70000}"/>
    <cellStyle name="Normal 83 3 4" xfId="2296" xr:uid="{00000000-0005-0000-0000-0000EAA70000}"/>
    <cellStyle name="Normal 83 3 4 2" xfId="6169" xr:uid="{00000000-0005-0000-0000-0000EBA70000}"/>
    <cellStyle name="Normal 83 3 4 2 2" xfId="13883" xr:uid="{00000000-0005-0000-0000-0000ECA70000}"/>
    <cellStyle name="Normal 83 3 4 2 2 2" xfId="29278" xr:uid="{00000000-0005-0000-0000-0000EDA70000}"/>
    <cellStyle name="Normal 83 3 4 2 2 3" xfId="44673" xr:uid="{00000000-0005-0000-0000-0000EEA70000}"/>
    <cellStyle name="Normal 83 3 4 2 3" xfId="21580" xr:uid="{00000000-0005-0000-0000-0000EFA70000}"/>
    <cellStyle name="Normal 83 3 4 2 4" xfId="36975" xr:uid="{00000000-0005-0000-0000-0000F0A70000}"/>
    <cellStyle name="Normal 83 3 4 3" xfId="10034" xr:uid="{00000000-0005-0000-0000-0000F1A70000}"/>
    <cellStyle name="Normal 83 3 4 3 2" xfId="25429" xr:uid="{00000000-0005-0000-0000-0000F2A70000}"/>
    <cellStyle name="Normal 83 3 4 3 3" xfId="40824" xr:uid="{00000000-0005-0000-0000-0000F3A70000}"/>
    <cellStyle name="Normal 83 3 4 4" xfId="17731" xr:uid="{00000000-0005-0000-0000-0000F4A70000}"/>
    <cellStyle name="Normal 83 3 4 5" xfId="33126" xr:uid="{00000000-0005-0000-0000-0000F5A70000}"/>
    <cellStyle name="Normal 83 3 5" xfId="4245" xr:uid="{00000000-0005-0000-0000-0000F6A70000}"/>
    <cellStyle name="Normal 83 3 5 2" xfId="11959" xr:uid="{00000000-0005-0000-0000-0000F7A70000}"/>
    <cellStyle name="Normal 83 3 5 2 2" xfId="27354" xr:uid="{00000000-0005-0000-0000-0000F8A70000}"/>
    <cellStyle name="Normal 83 3 5 2 3" xfId="42749" xr:uid="{00000000-0005-0000-0000-0000F9A70000}"/>
    <cellStyle name="Normal 83 3 5 3" xfId="19656" xr:uid="{00000000-0005-0000-0000-0000FAA70000}"/>
    <cellStyle name="Normal 83 3 5 4" xfId="35051" xr:uid="{00000000-0005-0000-0000-0000FBA70000}"/>
    <cellStyle name="Normal 83 3 6" xfId="8110" xr:uid="{00000000-0005-0000-0000-0000FCA70000}"/>
    <cellStyle name="Normal 83 3 6 2" xfId="23505" xr:uid="{00000000-0005-0000-0000-0000FDA70000}"/>
    <cellStyle name="Normal 83 3 6 3" xfId="38900" xr:uid="{00000000-0005-0000-0000-0000FEA70000}"/>
    <cellStyle name="Normal 83 3 7" xfId="15807" xr:uid="{00000000-0005-0000-0000-0000FFA70000}"/>
    <cellStyle name="Normal 83 3 8" xfId="31202" xr:uid="{00000000-0005-0000-0000-000000A80000}"/>
    <cellStyle name="Normal 83 4" xfId="623" xr:uid="{00000000-0005-0000-0000-000001A80000}"/>
    <cellStyle name="Normal 83 4 2" xfId="1589" xr:uid="{00000000-0005-0000-0000-000002A80000}"/>
    <cellStyle name="Normal 83 4 2 2" xfId="3518" xr:uid="{00000000-0005-0000-0000-000003A80000}"/>
    <cellStyle name="Normal 83 4 2 2 2" xfId="7391" xr:uid="{00000000-0005-0000-0000-000004A80000}"/>
    <cellStyle name="Normal 83 4 2 2 2 2" xfId="15105" xr:uid="{00000000-0005-0000-0000-000005A80000}"/>
    <cellStyle name="Normal 83 4 2 2 2 2 2" xfId="30500" xr:uid="{00000000-0005-0000-0000-000006A80000}"/>
    <cellStyle name="Normal 83 4 2 2 2 2 3" xfId="45895" xr:uid="{00000000-0005-0000-0000-000007A80000}"/>
    <cellStyle name="Normal 83 4 2 2 2 3" xfId="22802" xr:uid="{00000000-0005-0000-0000-000008A80000}"/>
    <cellStyle name="Normal 83 4 2 2 2 4" xfId="38197" xr:uid="{00000000-0005-0000-0000-000009A80000}"/>
    <cellStyle name="Normal 83 4 2 2 3" xfId="11256" xr:uid="{00000000-0005-0000-0000-00000AA80000}"/>
    <cellStyle name="Normal 83 4 2 2 3 2" xfId="26651" xr:uid="{00000000-0005-0000-0000-00000BA80000}"/>
    <cellStyle name="Normal 83 4 2 2 3 3" xfId="42046" xr:uid="{00000000-0005-0000-0000-00000CA80000}"/>
    <cellStyle name="Normal 83 4 2 2 4" xfId="18953" xr:uid="{00000000-0005-0000-0000-00000DA80000}"/>
    <cellStyle name="Normal 83 4 2 2 5" xfId="34348" xr:uid="{00000000-0005-0000-0000-00000EA80000}"/>
    <cellStyle name="Normal 83 4 2 3" xfId="5467" xr:uid="{00000000-0005-0000-0000-00000FA80000}"/>
    <cellStyle name="Normal 83 4 2 3 2" xfId="13181" xr:uid="{00000000-0005-0000-0000-000010A80000}"/>
    <cellStyle name="Normal 83 4 2 3 2 2" xfId="28576" xr:uid="{00000000-0005-0000-0000-000011A80000}"/>
    <cellStyle name="Normal 83 4 2 3 2 3" xfId="43971" xr:uid="{00000000-0005-0000-0000-000012A80000}"/>
    <cellStyle name="Normal 83 4 2 3 3" xfId="20878" xr:uid="{00000000-0005-0000-0000-000013A80000}"/>
    <cellStyle name="Normal 83 4 2 3 4" xfId="36273" xr:uid="{00000000-0005-0000-0000-000014A80000}"/>
    <cellStyle name="Normal 83 4 2 4" xfId="9332" xr:uid="{00000000-0005-0000-0000-000015A80000}"/>
    <cellStyle name="Normal 83 4 2 4 2" xfId="24727" xr:uid="{00000000-0005-0000-0000-000016A80000}"/>
    <cellStyle name="Normal 83 4 2 4 3" xfId="40122" xr:uid="{00000000-0005-0000-0000-000017A80000}"/>
    <cellStyle name="Normal 83 4 2 5" xfId="17029" xr:uid="{00000000-0005-0000-0000-000018A80000}"/>
    <cellStyle name="Normal 83 4 2 6" xfId="32424" xr:uid="{00000000-0005-0000-0000-000019A80000}"/>
    <cellStyle name="Normal 83 4 3" xfId="2556" xr:uid="{00000000-0005-0000-0000-00001AA80000}"/>
    <cellStyle name="Normal 83 4 3 2" xfId="6429" xr:uid="{00000000-0005-0000-0000-00001BA80000}"/>
    <cellStyle name="Normal 83 4 3 2 2" xfId="14143" xr:uid="{00000000-0005-0000-0000-00001CA80000}"/>
    <cellStyle name="Normal 83 4 3 2 2 2" xfId="29538" xr:uid="{00000000-0005-0000-0000-00001DA80000}"/>
    <cellStyle name="Normal 83 4 3 2 2 3" xfId="44933" xr:uid="{00000000-0005-0000-0000-00001EA80000}"/>
    <cellStyle name="Normal 83 4 3 2 3" xfId="21840" xr:uid="{00000000-0005-0000-0000-00001FA80000}"/>
    <cellStyle name="Normal 83 4 3 2 4" xfId="37235" xr:uid="{00000000-0005-0000-0000-000020A80000}"/>
    <cellStyle name="Normal 83 4 3 3" xfId="10294" xr:uid="{00000000-0005-0000-0000-000021A80000}"/>
    <cellStyle name="Normal 83 4 3 3 2" xfId="25689" xr:uid="{00000000-0005-0000-0000-000022A80000}"/>
    <cellStyle name="Normal 83 4 3 3 3" xfId="41084" xr:uid="{00000000-0005-0000-0000-000023A80000}"/>
    <cellStyle name="Normal 83 4 3 4" xfId="17991" xr:uid="{00000000-0005-0000-0000-000024A80000}"/>
    <cellStyle name="Normal 83 4 3 5" xfId="33386" xr:uid="{00000000-0005-0000-0000-000025A80000}"/>
    <cellStyle name="Normal 83 4 4" xfId="4505" xr:uid="{00000000-0005-0000-0000-000026A80000}"/>
    <cellStyle name="Normal 83 4 4 2" xfId="12219" xr:uid="{00000000-0005-0000-0000-000027A80000}"/>
    <cellStyle name="Normal 83 4 4 2 2" xfId="27614" xr:uid="{00000000-0005-0000-0000-000028A80000}"/>
    <cellStyle name="Normal 83 4 4 2 3" xfId="43009" xr:uid="{00000000-0005-0000-0000-000029A80000}"/>
    <cellStyle name="Normal 83 4 4 3" xfId="19916" xr:uid="{00000000-0005-0000-0000-00002AA80000}"/>
    <cellStyle name="Normal 83 4 4 4" xfId="35311" xr:uid="{00000000-0005-0000-0000-00002BA80000}"/>
    <cellStyle name="Normal 83 4 5" xfId="8370" xr:uid="{00000000-0005-0000-0000-00002CA80000}"/>
    <cellStyle name="Normal 83 4 5 2" xfId="23765" xr:uid="{00000000-0005-0000-0000-00002DA80000}"/>
    <cellStyle name="Normal 83 4 5 3" xfId="39160" xr:uid="{00000000-0005-0000-0000-00002EA80000}"/>
    <cellStyle name="Normal 83 4 6" xfId="16067" xr:uid="{00000000-0005-0000-0000-00002FA80000}"/>
    <cellStyle name="Normal 83 4 7" xfId="31462" xr:uid="{00000000-0005-0000-0000-000030A80000}"/>
    <cellStyle name="Normal 83 5" xfId="1108" xr:uid="{00000000-0005-0000-0000-000031A80000}"/>
    <cellStyle name="Normal 83 5 2" xfId="3037" xr:uid="{00000000-0005-0000-0000-000032A80000}"/>
    <cellStyle name="Normal 83 5 2 2" xfId="6910" xr:uid="{00000000-0005-0000-0000-000033A80000}"/>
    <cellStyle name="Normal 83 5 2 2 2" xfId="14624" xr:uid="{00000000-0005-0000-0000-000034A80000}"/>
    <cellStyle name="Normal 83 5 2 2 2 2" xfId="30019" xr:uid="{00000000-0005-0000-0000-000035A80000}"/>
    <cellStyle name="Normal 83 5 2 2 2 3" xfId="45414" xr:uid="{00000000-0005-0000-0000-000036A80000}"/>
    <cellStyle name="Normal 83 5 2 2 3" xfId="22321" xr:uid="{00000000-0005-0000-0000-000037A80000}"/>
    <cellStyle name="Normal 83 5 2 2 4" xfId="37716" xr:uid="{00000000-0005-0000-0000-000038A80000}"/>
    <cellStyle name="Normal 83 5 2 3" xfId="10775" xr:uid="{00000000-0005-0000-0000-000039A80000}"/>
    <cellStyle name="Normal 83 5 2 3 2" xfId="26170" xr:uid="{00000000-0005-0000-0000-00003AA80000}"/>
    <cellStyle name="Normal 83 5 2 3 3" xfId="41565" xr:uid="{00000000-0005-0000-0000-00003BA80000}"/>
    <cellStyle name="Normal 83 5 2 4" xfId="18472" xr:uid="{00000000-0005-0000-0000-00003CA80000}"/>
    <cellStyle name="Normal 83 5 2 5" xfId="33867" xr:uid="{00000000-0005-0000-0000-00003DA80000}"/>
    <cellStyle name="Normal 83 5 3" xfId="4986" xr:uid="{00000000-0005-0000-0000-00003EA80000}"/>
    <cellStyle name="Normal 83 5 3 2" xfId="12700" xr:uid="{00000000-0005-0000-0000-00003FA80000}"/>
    <cellStyle name="Normal 83 5 3 2 2" xfId="28095" xr:uid="{00000000-0005-0000-0000-000040A80000}"/>
    <cellStyle name="Normal 83 5 3 2 3" xfId="43490" xr:uid="{00000000-0005-0000-0000-000041A80000}"/>
    <cellStyle name="Normal 83 5 3 3" xfId="20397" xr:uid="{00000000-0005-0000-0000-000042A80000}"/>
    <cellStyle name="Normal 83 5 3 4" xfId="35792" xr:uid="{00000000-0005-0000-0000-000043A80000}"/>
    <cellStyle name="Normal 83 5 4" xfId="8851" xr:uid="{00000000-0005-0000-0000-000044A80000}"/>
    <cellStyle name="Normal 83 5 4 2" xfId="24246" xr:uid="{00000000-0005-0000-0000-000045A80000}"/>
    <cellStyle name="Normal 83 5 4 3" xfId="39641" xr:uid="{00000000-0005-0000-0000-000046A80000}"/>
    <cellStyle name="Normal 83 5 5" xfId="16548" xr:uid="{00000000-0005-0000-0000-000047A80000}"/>
    <cellStyle name="Normal 83 5 6" xfId="31943" xr:uid="{00000000-0005-0000-0000-000048A80000}"/>
    <cellStyle name="Normal 83 6" xfId="2075" xr:uid="{00000000-0005-0000-0000-000049A80000}"/>
    <cellStyle name="Normal 83 6 2" xfId="5948" xr:uid="{00000000-0005-0000-0000-00004AA80000}"/>
    <cellStyle name="Normal 83 6 2 2" xfId="13662" xr:uid="{00000000-0005-0000-0000-00004BA80000}"/>
    <cellStyle name="Normal 83 6 2 2 2" xfId="29057" xr:uid="{00000000-0005-0000-0000-00004CA80000}"/>
    <cellStyle name="Normal 83 6 2 2 3" xfId="44452" xr:uid="{00000000-0005-0000-0000-00004DA80000}"/>
    <cellStyle name="Normal 83 6 2 3" xfId="21359" xr:uid="{00000000-0005-0000-0000-00004EA80000}"/>
    <cellStyle name="Normal 83 6 2 4" xfId="36754" xr:uid="{00000000-0005-0000-0000-00004FA80000}"/>
    <cellStyle name="Normal 83 6 3" xfId="9813" xr:uid="{00000000-0005-0000-0000-000050A80000}"/>
    <cellStyle name="Normal 83 6 3 2" xfId="25208" xr:uid="{00000000-0005-0000-0000-000051A80000}"/>
    <cellStyle name="Normal 83 6 3 3" xfId="40603" xr:uid="{00000000-0005-0000-0000-000052A80000}"/>
    <cellStyle name="Normal 83 6 4" xfId="17510" xr:uid="{00000000-0005-0000-0000-000053A80000}"/>
    <cellStyle name="Normal 83 6 5" xfId="32905" xr:uid="{00000000-0005-0000-0000-000054A80000}"/>
    <cellStyle name="Normal 83 7" xfId="4034" xr:uid="{00000000-0005-0000-0000-000055A80000}"/>
    <cellStyle name="Normal 83 7 2" xfId="11750" xr:uid="{00000000-0005-0000-0000-000056A80000}"/>
    <cellStyle name="Normal 83 7 2 2" xfId="27145" xr:uid="{00000000-0005-0000-0000-000057A80000}"/>
    <cellStyle name="Normal 83 7 2 3" xfId="42540" xr:uid="{00000000-0005-0000-0000-000058A80000}"/>
    <cellStyle name="Normal 83 7 3" xfId="19447" xr:uid="{00000000-0005-0000-0000-000059A80000}"/>
    <cellStyle name="Normal 83 7 4" xfId="34842" xr:uid="{00000000-0005-0000-0000-00005AA80000}"/>
    <cellStyle name="Normal 83 8" xfId="7899" xr:uid="{00000000-0005-0000-0000-00005BA80000}"/>
    <cellStyle name="Normal 83 8 2" xfId="23296" xr:uid="{00000000-0005-0000-0000-00005CA80000}"/>
    <cellStyle name="Normal 83 8 3" xfId="38691" xr:uid="{00000000-0005-0000-0000-00005DA80000}"/>
    <cellStyle name="Normal 83 9" xfId="15586" xr:uid="{00000000-0005-0000-0000-00005EA80000}"/>
    <cellStyle name="Normal 84" xfId="103" xr:uid="{00000000-0005-0000-0000-00005FA80000}"/>
    <cellStyle name="Normal 84 10" xfId="30982" xr:uid="{00000000-0005-0000-0000-000060A80000}"/>
    <cellStyle name="Normal 84 2" xfId="211" xr:uid="{00000000-0005-0000-0000-000061A80000}"/>
    <cellStyle name="Normal 84 2 2" xfId="464" xr:uid="{00000000-0005-0000-0000-000062A80000}"/>
    <cellStyle name="Normal 84 2 2 2" xfId="949" xr:uid="{00000000-0005-0000-0000-000063A80000}"/>
    <cellStyle name="Normal 84 2 2 2 2" xfId="1915" xr:uid="{00000000-0005-0000-0000-000064A80000}"/>
    <cellStyle name="Normal 84 2 2 2 2 2" xfId="3844" xr:uid="{00000000-0005-0000-0000-000065A80000}"/>
    <cellStyle name="Normal 84 2 2 2 2 2 2" xfId="7717" xr:uid="{00000000-0005-0000-0000-000066A80000}"/>
    <cellStyle name="Normal 84 2 2 2 2 2 2 2" xfId="15431" xr:uid="{00000000-0005-0000-0000-000067A80000}"/>
    <cellStyle name="Normal 84 2 2 2 2 2 2 2 2" xfId="30826" xr:uid="{00000000-0005-0000-0000-000068A80000}"/>
    <cellStyle name="Normal 84 2 2 2 2 2 2 2 3" xfId="46221" xr:uid="{00000000-0005-0000-0000-000069A80000}"/>
    <cellStyle name="Normal 84 2 2 2 2 2 2 3" xfId="23128" xr:uid="{00000000-0005-0000-0000-00006AA80000}"/>
    <cellStyle name="Normal 84 2 2 2 2 2 2 4" xfId="38523" xr:uid="{00000000-0005-0000-0000-00006BA80000}"/>
    <cellStyle name="Normal 84 2 2 2 2 2 3" xfId="11582" xr:uid="{00000000-0005-0000-0000-00006CA80000}"/>
    <cellStyle name="Normal 84 2 2 2 2 2 3 2" xfId="26977" xr:uid="{00000000-0005-0000-0000-00006DA80000}"/>
    <cellStyle name="Normal 84 2 2 2 2 2 3 3" xfId="42372" xr:uid="{00000000-0005-0000-0000-00006EA80000}"/>
    <cellStyle name="Normal 84 2 2 2 2 2 4" xfId="19279" xr:uid="{00000000-0005-0000-0000-00006FA80000}"/>
    <cellStyle name="Normal 84 2 2 2 2 2 5" xfId="34674" xr:uid="{00000000-0005-0000-0000-000070A80000}"/>
    <cellStyle name="Normal 84 2 2 2 2 3" xfId="5793" xr:uid="{00000000-0005-0000-0000-000071A80000}"/>
    <cellStyle name="Normal 84 2 2 2 2 3 2" xfId="13507" xr:uid="{00000000-0005-0000-0000-000072A80000}"/>
    <cellStyle name="Normal 84 2 2 2 2 3 2 2" xfId="28902" xr:uid="{00000000-0005-0000-0000-000073A80000}"/>
    <cellStyle name="Normal 84 2 2 2 2 3 2 3" xfId="44297" xr:uid="{00000000-0005-0000-0000-000074A80000}"/>
    <cellStyle name="Normal 84 2 2 2 2 3 3" xfId="21204" xr:uid="{00000000-0005-0000-0000-000075A80000}"/>
    <cellStyle name="Normal 84 2 2 2 2 3 4" xfId="36599" xr:uid="{00000000-0005-0000-0000-000076A80000}"/>
    <cellStyle name="Normal 84 2 2 2 2 4" xfId="9658" xr:uid="{00000000-0005-0000-0000-000077A80000}"/>
    <cellStyle name="Normal 84 2 2 2 2 4 2" xfId="25053" xr:uid="{00000000-0005-0000-0000-000078A80000}"/>
    <cellStyle name="Normal 84 2 2 2 2 4 3" xfId="40448" xr:uid="{00000000-0005-0000-0000-000079A80000}"/>
    <cellStyle name="Normal 84 2 2 2 2 5" xfId="17355" xr:uid="{00000000-0005-0000-0000-00007AA80000}"/>
    <cellStyle name="Normal 84 2 2 2 2 6" xfId="32750" xr:uid="{00000000-0005-0000-0000-00007BA80000}"/>
    <cellStyle name="Normal 84 2 2 2 3" xfId="2882" xr:uid="{00000000-0005-0000-0000-00007CA80000}"/>
    <cellStyle name="Normal 84 2 2 2 3 2" xfId="6755" xr:uid="{00000000-0005-0000-0000-00007DA80000}"/>
    <cellStyle name="Normal 84 2 2 2 3 2 2" xfId="14469" xr:uid="{00000000-0005-0000-0000-00007EA80000}"/>
    <cellStyle name="Normal 84 2 2 2 3 2 2 2" xfId="29864" xr:uid="{00000000-0005-0000-0000-00007FA80000}"/>
    <cellStyle name="Normal 84 2 2 2 3 2 2 3" xfId="45259" xr:uid="{00000000-0005-0000-0000-000080A80000}"/>
    <cellStyle name="Normal 84 2 2 2 3 2 3" xfId="22166" xr:uid="{00000000-0005-0000-0000-000081A80000}"/>
    <cellStyle name="Normal 84 2 2 2 3 2 4" xfId="37561" xr:uid="{00000000-0005-0000-0000-000082A80000}"/>
    <cellStyle name="Normal 84 2 2 2 3 3" xfId="10620" xr:uid="{00000000-0005-0000-0000-000083A80000}"/>
    <cellStyle name="Normal 84 2 2 2 3 3 2" xfId="26015" xr:uid="{00000000-0005-0000-0000-000084A80000}"/>
    <cellStyle name="Normal 84 2 2 2 3 3 3" xfId="41410" xr:uid="{00000000-0005-0000-0000-000085A80000}"/>
    <cellStyle name="Normal 84 2 2 2 3 4" xfId="18317" xr:uid="{00000000-0005-0000-0000-000086A80000}"/>
    <cellStyle name="Normal 84 2 2 2 3 5" xfId="33712" xr:uid="{00000000-0005-0000-0000-000087A80000}"/>
    <cellStyle name="Normal 84 2 2 2 4" xfId="4831" xr:uid="{00000000-0005-0000-0000-000088A80000}"/>
    <cellStyle name="Normal 84 2 2 2 4 2" xfId="12545" xr:uid="{00000000-0005-0000-0000-000089A80000}"/>
    <cellStyle name="Normal 84 2 2 2 4 2 2" xfId="27940" xr:uid="{00000000-0005-0000-0000-00008AA80000}"/>
    <cellStyle name="Normal 84 2 2 2 4 2 3" xfId="43335" xr:uid="{00000000-0005-0000-0000-00008BA80000}"/>
    <cellStyle name="Normal 84 2 2 2 4 3" xfId="20242" xr:uid="{00000000-0005-0000-0000-00008CA80000}"/>
    <cellStyle name="Normal 84 2 2 2 4 4" xfId="35637" xr:uid="{00000000-0005-0000-0000-00008DA80000}"/>
    <cellStyle name="Normal 84 2 2 2 5" xfId="8696" xr:uid="{00000000-0005-0000-0000-00008EA80000}"/>
    <cellStyle name="Normal 84 2 2 2 5 2" xfId="24091" xr:uid="{00000000-0005-0000-0000-00008FA80000}"/>
    <cellStyle name="Normal 84 2 2 2 5 3" xfId="39486" xr:uid="{00000000-0005-0000-0000-000090A80000}"/>
    <cellStyle name="Normal 84 2 2 2 6" xfId="16393" xr:uid="{00000000-0005-0000-0000-000091A80000}"/>
    <cellStyle name="Normal 84 2 2 2 7" xfId="31788" xr:uid="{00000000-0005-0000-0000-000092A80000}"/>
    <cellStyle name="Normal 84 2 2 3" xfId="1434" xr:uid="{00000000-0005-0000-0000-000093A80000}"/>
    <cellStyle name="Normal 84 2 2 3 2" xfId="3363" xr:uid="{00000000-0005-0000-0000-000094A80000}"/>
    <cellStyle name="Normal 84 2 2 3 2 2" xfId="7236" xr:uid="{00000000-0005-0000-0000-000095A80000}"/>
    <cellStyle name="Normal 84 2 2 3 2 2 2" xfId="14950" xr:uid="{00000000-0005-0000-0000-000096A80000}"/>
    <cellStyle name="Normal 84 2 2 3 2 2 2 2" xfId="30345" xr:uid="{00000000-0005-0000-0000-000097A80000}"/>
    <cellStyle name="Normal 84 2 2 3 2 2 2 3" xfId="45740" xr:uid="{00000000-0005-0000-0000-000098A80000}"/>
    <cellStyle name="Normal 84 2 2 3 2 2 3" xfId="22647" xr:uid="{00000000-0005-0000-0000-000099A80000}"/>
    <cellStyle name="Normal 84 2 2 3 2 2 4" xfId="38042" xr:uid="{00000000-0005-0000-0000-00009AA80000}"/>
    <cellStyle name="Normal 84 2 2 3 2 3" xfId="11101" xr:uid="{00000000-0005-0000-0000-00009BA80000}"/>
    <cellStyle name="Normal 84 2 2 3 2 3 2" xfId="26496" xr:uid="{00000000-0005-0000-0000-00009CA80000}"/>
    <cellStyle name="Normal 84 2 2 3 2 3 3" xfId="41891" xr:uid="{00000000-0005-0000-0000-00009DA80000}"/>
    <cellStyle name="Normal 84 2 2 3 2 4" xfId="18798" xr:uid="{00000000-0005-0000-0000-00009EA80000}"/>
    <cellStyle name="Normal 84 2 2 3 2 5" xfId="34193" xr:uid="{00000000-0005-0000-0000-00009FA80000}"/>
    <cellStyle name="Normal 84 2 2 3 3" xfId="5312" xr:uid="{00000000-0005-0000-0000-0000A0A80000}"/>
    <cellStyle name="Normal 84 2 2 3 3 2" xfId="13026" xr:uid="{00000000-0005-0000-0000-0000A1A80000}"/>
    <cellStyle name="Normal 84 2 2 3 3 2 2" xfId="28421" xr:uid="{00000000-0005-0000-0000-0000A2A80000}"/>
    <cellStyle name="Normal 84 2 2 3 3 2 3" xfId="43816" xr:uid="{00000000-0005-0000-0000-0000A3A80000}"/>
    <cellStyle name="Normal 84 2 2 3 3 3" xfId="20723" xr:uid="{00000000-0005-0000-0000-0000A4A80000}"/>
    <cellStyle name="Normal 84 2 2 3 3 4" xfId="36118" xr:uid="{00000000-0005-0000-0000-0000A5A80000}"/>
    <cellStyle name="Normal 84 2 2 3 4" xfId="9177" xr:uid="{00000000-0005-0000-0000-0000A6A80000}"/>
    <cellStyle name="Normal 84 2 2 3 4 2" xfId="24572" xr:uid="{00000000-0005-0000-0000-0000A7A80000}"/>
    <cellStyle name="Normal 84 2 2 3 4 3" xfId="39967" xr:uid="{00000000-0005-0000-0000-0000A8A80000}"/>
    <cellStyle name="Normal 84 2 2 3 5" xfId="16874" xr:uid="{00000000-0005-0000-0000-0000A9A80000}"/>
    <cellStyle name="Normal 84 2 2 3 6" xfId="32269" xr:uid="{00000000-0005-0000-0000-0000AAA80000}"/>
    <cellStyle name="Normal 84 2 2 4" xfId="2401" xr:uid="{00000000-0005-0000-0000-0000ABA80000}"/>
    <cellStyle name="Normal 84 2 2 4 2" xfId="6274" xr:uid="{00000000-0005-0000-0000-0000ACA80000}"/>
    <cellStyle name="Normal 84 2 2 4 2 2" xfId="13988" xr:uid="{00000000-0005-0000-0000-0000ADA80000}"/>
    <cellStyle name="Normal 84 2 2 4 2 2 2" xfId="29383" xr:uid="{00000000-0005-0000-0000-0000AEA80000}"/>
    <cellStyle name="Normal 84 2 2 4 2 2 3" xfId="44778" xr:uid="{00000000-0005-0000-0000-0000AFA80000}"/>
    <cellStyle name="Normal 84 2 2 4 2 3" xfId="21685" xr:uid="{00000000-0005-0000-0000-0000B0A80000}"/>
    <cellStyle name="Normal 84 2 2 4 2 4" xfId="37080" xr:uid="{00000000-0005-0000-0000-0000B1A80000}"/>
    <cellStyle name="Normal 84 2 2 4 3" xfId="10139" xr:uid="{00000000-0005-0000-0000-0000B2A80000}"/>
    <cellStyle name="Normal 84 2 2 4 3 2" xfId="25534" xr:uid="{00000000-0005-0000-0000-0000B3A80000}"/>
    <cellStyle name="Normal 84 2 2 4 3 3" xfId="40929" xr:uid="{00000000-0005-0000-0000-0000B4A80000}"/>
    <cellStyle name="Normal 84 2 2 4 4" xfId="17836" xr:uid="{00000000-0005-0000-0000-0000B5A80000}"/>
    <cellStyle name="Normal 84 2 2 4 5" xfId="33231" xr:uid="{00000000-0005-0000-0000-0000B6A80000}"/>
    <cellStyle name="Normal 84 2 2 5" xfId="4350" xr:uid="{00000000-0005-0000-0000-0000B7A80000}"/>
    <cellStyle name="Normal 84 2 2 5 2" xfId="12064" xr:uid="{00000000-0005-0000-0000-0000B8A80000}"/>
    <cellStyle name="Normal 84 2 2 5 2 2" xfId="27459" xr:uid="{00000000-0005-0000-0000-0000B9A80000}"/>
    <cellStyle name="Normal 84 2 2 5 2 3" xfId="42854" xr:uid="{00000000-0005-0000-0000-0000BAA80000}"/>
    <cellStyle name="Normal 84 2 2 5 3" xfId="19761" xr:uid="{00000000-0005-0000-0000-0000BBA80000}"/>
    <cellStyle name="Normal 84 2 2 5 4" xfId="35156" xr:uid="{00000000-0005-0000-0000-0000BCA80000}"/>
    <cellStyle name="Normal 84 2 2 6" xfId="8215" xr:uid="{00000000-0005-0000-0000-0000BDA80000}"/>
    <cellStyle name="Normal 84 2 2 6 2" xfId="23610" xr:uid="{00000000-0005-0000-0000-0000BEA80000}"/>
    <cellStyle name="Normal 84 2 2 6 3" xfId="39005" xr:uid="{00000000-0005-0000-0000-0000BFA80000}"/>
    <cellStyle name="Normal 84 2 2 7" xfId="15912" xr:uid="{00000000-0005-0000-0000-0000C0A80000}"/>
    <cellStyle name="Normal 84 2 2 8" xfId="31307" xr:uid="{00000000-0005-0000-0000-0000C1A80000}"/>
    <cellStyle name="Normal 84 2 3" xfId="728" xr:uid="{00000000-0005-0000-0000-0000C2A80000}"/>
    <cellStyle name="Normal 84 2 3 2" xfId="1694" xr:uid="{00000000-0005-0000-0000-0000C3A80000}"/>
    <cellStyle name="Normal 84 2 3 2 2" xfId="3623" xr:uid="{00000000-0005-0000-0000-0000C4A80000}"/>
    <cellStyle name="Normal 84 2 3 2 2 2" xfId="7496" xr:uid="{00000000-0005-0000-0000-0000C5A80000}"/>
    <cellStyle name="Normal 84 2 3 2 2 2 2" xfId="15210" xr:uid="{00000000-0005-0000-0000-0000C6A80000}"/>
    <cellStyle name="Normal 84 2 3 2 2 2 2 2" xfId="30605" xr:uid="{00000000-0005-0000-0000-0000C7A80000}"/>
    <cellStyle name="Normal 84 2 3 2 2 2 2 3" xfId="46000" xr:uid="{00000000-0005-0000-0000-0000C8A80000}"/>
    <cellStyle name="Normal 84 2 3 2 2 2 3" xfId="22907" xr:uid="{00000000-0005-0000-0000-0000C9A80000}"/>
    <cellStyle name="Normal 84 2 3 2 2 2 4" xfId="38302" xr:uid="{00000000-0005-0000-0000-0000CAA80000}"/>
    <cellStyle name="Normal 84 2 3 2 2 3" xfId="11361" xr:uid="{00000000-0005-0000-0000-0000CBA80000}"/>
    <cellStyle name="Normal 84 2 3 2 2 3 2" xfId="26756" xr:uid="{00000000-0005-0000-0000-0000CCA80000}"/>
    <cellStyle name="Normal 84 2 3 2 2 3 3" xfId="42151" xr:uid="{00000000-0005-0000-0000-0000CDA80000}"/>
    <cellStyle name="Normal 84 2 3 2 2 4" xfId="19058" xr:uid="{00000000-0005-0000-0000-0000CEA80000}"/>
    <cellStyle name="Normal 84 2 3 2 2 5" xfId="34453" xr:uid="{00000000-0005-0000-0000-0000CFA80000}"/>
    <cellStyle name="Normal 84 2 3 2 3" xfId="5572" xr:uid="{00000000-0005-0000-0000-0000D0A80000}"/>
    <cellStyle name="Normal 84 2 3 2 3 2" xfId="13286" xr:uid="{00000000-0005-0000-0000-0000D1A80000}"/>
    <cellStyle name="Normal 84 2 3 2 3 2 2" xfId="28681" xr:uid="{00000000-0005-0000-0000-0000D2A80000}"/>
    <cellStyle name="Normal 84 2 3 2 3 2 3" xfId="44076" xr:uid="{00000000-0005-0000-0000-0000D3A80000}"/>
    <cellStyle name="Normal 84 2 3 2 3 3" xfId="20983" xr:uid="{00000000-0005-0000-0000-0000D4A80000}"/>
    <cellStyle name="Normal 84 2 3 2 3 4" xfId="36378" xr:uid="{00000000-0005-0000-0000-0000D5A80000}"/>
    <cellStyle name="Normal 84 2 3 2 4" xfId="9437" xr:uid="{00000000-0005-0000-0000-0000D6A80000}"/>
    <cellStyle name="Normal 84 2 3 2 4 2" xfId="24832" xr:uid="{00000000-0005-0000-0000-0000D7A80000}"/>
    <cellStyle name="Normal 84 2 3 2 4 3" xfId="40227" xr:uid="{00000000-0005-0000-0000-0000D8A80000}"/>
    <cellStyle name="Normal 84 2 3 2 5" xfId="17134" xr:uid="{00000000-0005-0000-0000-0000D9A80000}"/>
    <cellStyle name="Normal 84 2 3 2 6" xfId="32529" xr:uid="{00000000-0005-0000-0000-0000DAA80000}"/>
    <cellStyle name="Normal 84 2 3 3" xfId="2661" xr:uid="{00000000-0005-0000-0000-0000DBA80000}"/>
    <cellStyle name="Normal 84 2 3 3 2" xfId="6534" xr:uid="{00000000-0005-0000-0000-0000DCA80000}"/>
    <cellStyle name="Normal 84 2 3 3 2 2" xfId="14248" xr:uid="{00000000-0005-0000-0000-0000DDA80000}"/>
    <cellStyle name="Normal 84 2 3 3 2 2 2" xfId="29643" xr:uid="{00000000-0005-0000-0000-0000DEA80000}"/>
    <cellStyle name="Normal 84 2 3 3 2 2 3" xfId="45038" xr:uid="{00000000-0005-0000-0000-0000DFA80000}"/>
    <cellStyle name="Normal 84 2 3 3 2 3" xfId="21945" xr:uid="{00000000-0005-0000-0000-0000E0A80000}"/>
    <cellStyle name="Normal 84 2 3 3 2 4" xfId="37340" xr:uid="{00000000-0005-0000-0000-0000E1A80000}"/>
    <cellStyle name="Normal 84 2 3 3 3" xfId="10399" xr:uid="{00000000-0005-0000-0000-0000E2A80000}"/>
    <cellStyle name="Normal 84 2 3 3 3 2" xfId="25794" xr:uid="{00000000-0005-0000-0000-0000E3A80000}"/>
    <cellStyle name="Normal 84 2 3 3 3 3" xfId="41189" xr:uid="{00000000-0005-0000-0000-0000E4A80000}"/>
    <cellStyle name="Normal 84 2 3 3 4" xfId="18096" xr:uid="{00000000-0005-0000-0000-0000E5A80000}"/>
    <cellStyle name="Normal 84 2 3 3 5" xfId="33491" xr:uid="{00000000-0005-0000-0000-0000E6A80000}"/>
    <cellStyle name="Normal 84 2 3 4" xfId="4610" xr:uid="{00000000-0005-0000-0000-0000E7A80000}"/>
    <cellStyle name="Normal 84 2 3 4 2" xfId="12324" xr:uid="{00000000-0005-0000-0000-0000E8A80000}"/>
    <cellStyle name="Normal 84 2 3 4 2 2" xfId="27719" xr:uid="{00000000-0005-0000-0000-0000E9A80000}"/>
    <cellStyle name="Normal 84 2 3 4 2 3" xfId="43114" xr:uid="{00000000-0005-0000-0000-0000EAA80000}"/>
    <cellStyle name="Normal 84 2 3 4 3" xfId="20021" xr:uid="{00000000-0005-0000-0000-0000EBA80000}"/>
    <cellStyle name="Normal 84 2 3 4 4" xfId="35416" xr:uid="{00000000-0005-0000-0000-0000ECA80000}"/>
    <cellStyle name="Normal 84 2 3 5" xfId="8475" xr:uid="{00000000-0005-0000-0000-0000EDA80000}"/>
    <cellStyle name="Normal 84 2 3 5 2" xfId="23870" xr:uid="{00000000-0005-0000-0000-0000EEA80000}"/>
    <cellStyle name="Normal 84 2 3 5 3" xfId="39265" xr:uid="{00000000-0005-0000-0000-0000EFA80000}"/>
    <cellStyle name="Normal 84 2 3 6" xfId="16172" xr:uid="{00000000-0005-0000-0000-0000F0A80000}"/>
    <cellStyle name="Normal 84 2 3 7" xfId="31567" xr:uid="{00000000-0005-0000-0000-0000F1A80000}"/>
    <cellStyle name="Normal 84 2 4" xfId="1213" xr:uid="{00000000-0005-0000-0000-0000F2A80000}"/>
    <cellStyle name="Normal 84 2 4 2" xfId="3142" xr:uid="{00000000-0005-0000-0000-0000F3A80000}"/>
    <cellStyle name="Normal 84 2 4 2 2" xfId="7015" xr:uid="{00000000-0005-0000-0000-0000F4A80000}"/>
    <cellStyle name="Normal 84 2 4 2 2 2" xfId="14729" xr:uid="{00000000-0005-0000-0000-0000F5A80000}"/>
    <cellStyle name="Normal 84 2 4 2 2 2 2" xfId="30124" xr:uid="{00000000-0005-0000-0000-0000F6A80000}"/>
    <cellStyle name="Normal 84 2 4 2 2 2 3" xfId="45519" xr:uid="{00000000-0005-0000-0000-0000F7A80000}"/>
    <cellStyle name="Normal 84 2 4 2 2 3" xfId="22426" xr:uid="{00000000-0005-0000-0000-0000F8A80000}"/>
    <cellStyle name="Normal 84 2 4 2 2 4" xfId="37821" xr:uid="{00000000-0005-0000-0000-0000F9A80000}"/>
    <cellStyle name="Normal 84 2 4 2 3" xfId="10880" xr:uid="{00000000-0005-0000-0000-0000FAA80000}"/>
    <cellStyle name="Normal 84 2 4 2 3 2" xfId="26275" xr:uid="{00000000-0005-0000-0000-0000FBA80000}"/>
    <cellStyle name="Normal 84 2 4 2 3 3" xfId="41670" xr:uid="{00000000-0005-0000-0000-0000FCA80000}"/>
    <cellStyle name="Normal 84 2 4 2 4" xfId="18577" xr:uid="{00000000-0005-0000-0000-0000FDA80000}"/>
    <cellStyle name="Normal 84 2 4 2 5" xfId="33972" xr:uid="{00000000-0005-0000-0000-0000FEA80000}"/>
    <cellStyle name="Normal 84 2 4 3" xfId="5091" xr:uid="{00000000-0005-0000-0000-0000FFA80000}"/>
    <cellStyle name="Normal 84 2 4 3 2" xfId="12805" xr:uid="{00000000-0005-0000-0000-000000A90000}"/>
    <cellStyle name="Normal 84 2 4 3 2 2" xfId="28200" xr:uid="{00000000-0005-0000-0000-000001A90000}"/>
    <cellStyle name="Normal 84 2 4 3 2 3" xfId="43595" xr:uid="{00000000-0005-0000-0000-000002A90000}"/>
    <cellStyle name="Normal 84 2 4 3 3" xfId="20502" xr:uid="{00000000-0005-0000-0000-000003A90000}"/>
    <cellStyle name="Normal 84 2 4 3 4" xfId="35897" xr:uid="{00000000-0005-0000-0000-000004A90000}"/>
    <cellStyle name="Normal 84 2 4 4" xfId="8956" xr:uid="{00000000-0005-0000-0000-000005A90000}"/>
    <cellStyle name="Normal 84 2 4 4 2" xfId="24351" xr:uid="{00000000-0005-0000-0000-000006A90000}"/>
    <cellStyle name="Normal 84 2 4 4 3" xfId="39746" xr:uid="{00000000-0005-0000-0000-000007A90000}"/>
    <cellStyle name="Normal 84 2 4 5" xfId="16653" xr:uid="{00000000-0005-0000-0000-000008A90000}"/>
    <cellStyle name="Normal 84 2 4 6" xfId="32048" xr:uid="{00000000-0005-0000-0000-000009A90000}"/>
    <cellStyle name="Normal 84 2 5" xfId="2180" xr:uid="{00000000-0005-0000-0000-00000AA90000}"/>
    <cellStyle name="Normal 84 2 5 2" xfId="6053" xr:uid="{00000000-0005-0000-0000-00000BA90000}"/>
    <cellStyle name="Normal 84 2 5 2 2" xfId="13767" xr:uid="{00000000-0005-0000-0000-00000CA90000}"/>
    <cellStyle name="Normal 84 2 5 2 2 2" xfId="29162" xr:uid="{00000000-0005-0000-0000-00000DA90000}"/>
    <cellStyle name="Normal 84 2 5 2 2 3" xfId="44557" xr:uid="{00000000-0005-0000-0000-00000EA90000}"/>
    <cellStyle name="Normal 84 2 5 2 3" xfId="21464" xr:uid="{00000000-0005-0000-0000-00000FA90000}"/>
    <cellStyle name="Normal 84 2 5 2 4" xfId="36859" xr:uid="{00000000-0005-0000-0000-000010A90000}"/>
    <cellStyle name="Normal 84 2 5 3" xfId="9918" xr:uid="{00000000-0005-0000-0000-000011A90000}"/>
    <cellStyle name="Normal 84 2 5 3 2" xfId="25313" xr:uid="{00000000-0005-0000-0000-000012A90000}"/>
    <cellStyle name="Normal 84 2 5 3 3" xfId="40708" xr:uid="{00000000-0005-0000-0000-000013A90000}"/>
    <cellStyle name="Normal 84 2 5 4" xfId="17615" xr:uid="{00000000-0005-0000-0000-000014A90000}"/>
    <cellStyle name="Normal 84 2 5 5" xfId="33010" xr:uid="{00000000-0005-0000-0000-000015A90000}"/>
    <cellStyle name="Normal 84 2 6" xfId="4140" xr:uid="{00000000-0005-0000-0000-000016A90000}"/>
    <cellStyle name="Normal 84 2 6 2" xfId="11855" xr:uid="{00000000-0005-0000-0000-000017A90000}"/>
    <cellStyle name="Normal 84 2 6 2 2" xfId="27250" xr:uid="{00000000-0005-0000-0000-000018A90000}"/>
    <cellStyle name="Normal 84 2 6 2 3" xfId="42645" xr:uid="{00000000-0005-0000-0000-000019A90000}"/>
    <cellStyle name="Normal 84 2 6 3" xfId="19552" xr:uid="{00000000-0005-0000-0000-00001AA90000}"/>
    <cellStyle name="Normal 84 2 6 4" xfId="34947" xr:uid="{00000000-0005-0000-0000-00001BA90000}"/>
    <cellStyle name="Normal 84 2 7" xfId="8005" xr:uid="{00000000-0005-0000-0000-00001CA90000}"/>
    <cellStyle name="Normal 84 2 7 2" xfId="23401" xr:uid="{00000000-0005-0000-0000-00001DA90000}"/>
    <cellStyle name="Normal 84 2 7 3" xfId="38796" xr:uid="{00000000-0005-0000-0000-00001EA90000}"/>
    <cellStyle name="Normal 84 2 8" xfId="15691" xr:uid="{00000000-0005-0000-0000-00001FA90000}"/>
    <cellStyle name="Normal 84 2 9" xfId="31086" xr:uid="{00000000-0005-0000-0000-000020A90000}"/>
    <cellStyle name="Normal 84 3" xfId="360" xr:uid="{00000000-0005-0000-0000-000021A90000}"/>
    <cellStyle name="Normal 84 3 2" xfId="845" xr:uid="{00000000-0005-0000-0000-000022A90000}"/>
    <cellStyle name="Normal 84 3 2 2" xfId="1811" xr:uid="{00000000-0005-0000-0000-000023A90000}"/>
    <cellStyle name="Normal 84 3 2 2 2" xfId="3740" xr:uid="{00000000-0005-0000-0000-000024A90000}"/>
    <cellStyle name="Normal 84 3 2 2 2 2" xfId="7613" xr:uid="{00000000-0005-0000-0000-000025A90000}"/>
    <cellStyle name="Normal 84 3 2 2 2 2 2" xfId="15327" xr:uid="{00000000-0005-0000-0000-000026A90000}"/>
    <cellStyle name="Normal 84 3 2 2 2 2 2 2" xfId="30722" xr:uid="{00000000-0005-0000-0000-000027A90000}"/>
    <cellStyle name="Normal 84 3 2 2 2 2 2 3" xfId="46117" xr:uid="{00000000-0005-0000-0000-000028A90000}"/>
    <cellStyle name="Normal 84 3 2 2 2 2 3" xfId="23024" xr:uid="{00000000-0005-0000-0000-000029A90000}"/>
    <cellStyle name="Normal 84 3 2 2 2 2 4" xfId="38419" xr:uid="{00000000-0005-0000-0000-00002AA90000}"/>
    <cellStyle name="Normal 84 3 2 2 2 3" xfId="11478" xr:uid="{00000000-0005-0000-0000-00002BA90000}"/>
    <cellStyle name="Normal 84 3 2 2 2 3 2" xfId="26873" xr:uid="{00000000-0005-0000-0000-00002CA90000}"/>
    <cellStyle name="Normal 84 3 2 2 2 3 3" xfId="42268" xr:uid="{00000000-0005-0000-0000-00002DA90000}"/>
    <cellStyle name="Normal 84 3 2 2 2 4" xfId="19175" xr:uid="{00000000-0005-0000-0000-00002EA90000}"/>
    <cellStyle name="Normal 84 3 2 2 2 5" xfId="34570" xr:uid="{00000000-0005-0000-0000-00002FA90000}"/>
    <cellStyle name="Normal 84 3 2 2 3" xfId="5689" xr:uid="{00000000-0005-0000-0000-000030A90000}"/>
    <cellStyle name="Normal 84 3 2 2 3 2" xfId="13403" xr:uid="{00000000-0005-0000-0000-000031A90000}"/>
    <cellStyle name="Normal 84 3 2 2 3 2 2" xfId="28798" xr:uid="{00000000-0005-0000-0000-000032A90000}"/>
    <cellStyle name="Normal 84 3 2 2 3 2 3" xfId="44193" xr:uid="{00000000-0005-0000-0000-000033A90000}"/>
    <cellStyle name="Normal 84 3 2 2 3 3" xfId="21100" xr:uid="{00000000-0005-0000-0000-000034A90000}"/>
    <cellStyle name="Normal 84 3 2 2 3 4" xfId="36495" xr:uid="{00000000-0005-0000-0000-000035A90000}"/>
    <cellStyle name="Normal 84 3 2 2 4" xfId="9554" xr:uid="{00000000-0005-0000-0000-000036A90000}"/>
    <cellStyle name="Normal 84 3 2 2 4 2" xfId="24949" xr:uid="{00000000-0005-0000-0000-000037A90000}"/>
    <cellStyle name="Normal 84 3 2 2 4 3" xfId="40344" xr:uid="{00000000-0005-0000-0000-000038A90000}"/>
    <cellStyle name="Normal 84 3 2 2 5" xfId="17251" xr:uid="{00000000-0005-0000-0000-000039A90000}"/>
    <cellStyle name="Normal 84 3 2 2 6" xfId="32646" xr:uid="{00000000-0005-0000-0000-00003AA90000}"/>
    <cellStyle name="Normal 84 3 2 3" xfId="2778" xr:uid="{00000000-0005-0000-0000-00003BA90000}"/>
    <cellStyle name="Normal 84 3 2 3 2" xfId="6651" xr:uid="{00000000-0005-0000-0000-00003CA90000}"/>
    <cellStyle name="Normal 84 3 2 3 2 2" xfId="14365" xr:uid="{00000000-0005-0000-0000-00003DA90000}"/>
    <cellStyle name="Normal 84 3 2 3 2 2 2" xfId="29760" xr:uid="{00000000-0005-0000-0000-00003EA90000}"/>
    <cellStyle name="Normal 84 3 2 3 2 2 3" xfId="45155" xr:uid="{00000000-0005-0000-0000-00003FA90000}"/>
    <cellStyle name="Normal 84 3 2 3 2 3" xfId="22062" xr:uid="{00000000-0005-0000-0000-000040A90000}"/>
    <cellStyle name="Normal 84 3 2 3 2 4" xfId="37457" xr:uid="{00000000-0005-0000-0000-000041A90000}"/>
    <cellStyle name="Normal 84 3 2 3 3" xfId="10516" xr:uid="{00000000-0005-0000-0000-000042A90000}"/>
    <cellStyle name="Normal 84 3 2 3 3 2" xfId="25911" xr:uid="{00000000-0005-0000-0000-000043A90000}"/>
    <cellStyle name="Normal 84 3 2 3 3 3" xfId="41306" xr:uid="{00000000-0005-0000-0000-000044A90000}"/>
    <cellStyle name="Normal 84 3 2 3 4" xfId="18213" xr:uid="{00000000-0005-0000-0000-000045A90000}"/>
    <cellStyle name="Normal 84 3 2 3 5" xfId="33608" xr:uid="{00000000-0005-0000-0000-000046A90000}"/>
    <cellStyle name="Normal 84 3 2 4" xfId="4727" xr:uid="{00000000-0005-0000-0000-000047A90000}"/>
    <cellStyle name="Normal 84 3 2 4 2" xfId="12441" xr:uid="{00000000-0005-0000-0000-000048A90000}"/>
    <cellStyle name="Normal 84 3 2 4 2 2" xfId="27836" xr:uid="{00000000-0005-0000-0000-000049A90000}"/>
    <cellStyle name="Normal 84 3 2 4 2 3" xfId="43231" xr:uid="{00000000-0005-0000-0000-00004AA90000}"/>
    <cellStyle name="Normal 84 3 2 4 3" xfId="20138" xr:uid="{00000000-0005-0000-0000-00004BA90000}"/>
    <cellStyle name="Normal 84 3 2 4 4" xfId="35533" xr:uid="{00000000-0005-0000-0000-00004CA90000}"/>
    <cellStyle name="Normal 84 3 2 5" xfId="8592" xr:uid="{00000000-0005-0000-0000-00004DA90000}"/>
    <cellStyle name="Normal 84 3 2 5 2" xfId="23987" xr:uid="{00000000-0005-0000-0000-00004EA90000}"/>
    <cellStyle name="Normal 84 3 2 5 3" xfId="39382" xr:uid="{00000000-0005-0000-0000-00004FA90000}"/>
    <cellStyle name="Normal 84 3 2 6" xfId="16289" xr:uid="{00000000-0005-0000-0000-000050A90000}"/>
    <cellStyle name="Normal 84 3 2 7" xfId="31684" xr:uid="{00000000-0005-0000-0000-000051A90000}"/>
    <cellStyle name="Normal 84 3 3" xfId="1330" xr:uid="{00000000-0005-0000-0000-000052A90000}"/>
    <cellStyle name="Normal 84 3 3 2" xfId="3259" xr:uid="{00000000-0005-0000-0000-000053A90000}"/>
    <cellStyle name="Normal 84 3 3 2 2" xfId="7132" xr:uid="{00000000-0005-0000-0000-000054A90000}"/>
    <cellStyle name="Normal 84 3 3 2 2 2" xfId="14846" xr:uid="{00000000-0005-0000-0000-000055A90000}"/>
    <cellStyle name="Normal 84 3 3 2 2 2 2" xfId="30241" xr:uid="{00000000-0005-0000-0000-000056A90000}"/>
    <cellStyle name="Normal 84 3 3 2 2 2 3" xfId="45636" xr:uid="{00000000-0005-0000-0000-000057A90000}"/>
    <cellStyle name="Normal 84 3 3 2 2 3" xfId="22543" xr:uid="{00000000-0005-0000-0000-000058A90000}"/>
    <cellStyle name="Normal 84 3 3 2 2 4" xfId="37938" xr:uid="{00000000-0005-0000-0000-000059A90000}"/>
    <cellStyle name="Normal 84 3 3 2 3" xfId="10997" xr:uid="{00000000-0005-0000-0000-00005AA90000}"/>
    <cellStyle name="Normal 84 3 3 2 3 2" xfId="26392" xr:uid="{00000000-0005-0000-0000-00005BA90000}"/>
    <cellStyle name="Normal 84 3 3 2 3 3" xfId="41787" xr:uid="{00000000-0005-0000-0000-00005CA90000}"/>
    <cellStyle name="Normal 84 3 3 2 4" xfId="18694" xr:uid="{00000000-0005-0000-0000-00005DA90000}"/>
    <cellStyle name="Normal 84 3 3 2 5" xfId="34089" xr:uid="{00000000-0005-0000-0000-00005EA90000}"/>
    <cellStyle name="Normal 84 3 3 3" xfId="5208" xr:uid="{00000000-0005-0000-0000-00005FA90000}"/>
    <cellStyle name="Normal 84 3 3 3 2" xfId="12922" xr:uid="{00000000-0005-0000-0000-000060A90000}"/>
    <cellStyle name="Normal 84 3 3 3 2 2" xfId="28317" xr:uid="{00000000-0005-0000-0000-000061A90000}"/>
    <cellStyle name="Normal 84 3 3 3 2 3" xfId="43712" xr:uid="{00000000-0005-0000-0000-000062A90000}"/>
    <cellStyle name="Normal 84 3 3 3 3" xfId="20619" xr:uid="{00000000-0005-0000-0000-000063A90000}"/>
    <cellStyle name="Normal 84 3 3 3 4" xfId="36014" xr:uid="{00000000-0005-0000-0000-000064A90000}"/>
    <cellStyle name="Normal 84 3 3 4" xfId="9073" xr:uid="{00000000-0005-0000-0000-000065A90000}"/>
    <cellStyle name="Normal 84 3 3 4 2" xfId="24468" xr:uid="{00000000-0005-0000-0000-000066A90000}"/>
    <cellStyle name="Normal 84 3 3 4 3" xfId="39863" xr:uid="{00000000-0005-0000-0000-000067A90000}"/>
    <cellStyle name="Normal 84 3 3 5" xfId="16770" xr:uid="{00000000-0005-0000-0000-000068A90000}"/>
    <cellStyle name="Normal 84 3 3 6" xfId="32165" xr:uid="{00000000-0005-0000-0000-000069A90000}"/>
    <cellStyle name="Normal 84 3 4" xfId="2297" xr:uid="{00000000-0005-0000-0000-00006AA90000}"/>
    <cellStyle name="Normal 84 3 4 2" xfId="6170" xr:uid="{00000000-0005-0000-0000-00006BA90000}"/>
    <cellStyle name="Normal 84 3 4 2 2" xfId="13884" xr:uid="{00000000-0005-0000-0000-00006CA90000}"/>
    <cellStyle name="Normal 84 3 4 2 2 2" xfId="29279" xr:uid="{00000000-0005-0000-0000-00006DA90000}"/>
    <cellStyle name="Normal 84 3 4 2 2 3" xfId="44674" xr:uid="{00000000-0005-0000-0000-00006EA90000}"/>
    <cellStyle name="Normal 84 3 4 2 3" xfId="21581" xr:uid="{00000000-0005-0000-0000-00006FA90000}"/>
    <cellStyle name="Normal 84 3 4 2 4" xfId="36976" xr:uid="{00000000-0005-0000-0000-000070A90000}"/>
    <cellStyle name="Normal 84 3 4 3" xfId="10035" xr:uid="{00000000-0005-0000-0000-000071A90000}"/>
    <cellStyle name="Normal 84 3 4 3 2" xfId="25430" xr:uid="{00000000-0005-0000-0000-000072A90000}"/>
    <cellStyle name="Normal 84 3 4 3 3" xfId="40825" xr:uid="{00000000-0005-0000-0000-000073A90000}"/>
    <cellStyle name="Normal 84 3 4 4" xfId="17732" xr:uid="{00000000-0005-0000-0000-000074A90000}"/>
    <cellStyle name="Normal 84 3 4 5" xfId="33127" xr:uid="{00000000-0005-0000-0000-000075A90000}"/>
    <cellStyle name="Normal 84 3 5" xfId="4246" xr:uid="{00000000-0005-0000-0000-000076A90000}"/>
    <cellStyle name="Normal 84 3 5 2" xfId="11960" xr:uid="{00000000-0005-0000-0000-000077A90000}"/>
    <cellStyle name="Normal 84 3 5 2 2" xfId="27355" xr:uid="{00000000-0005-0000-0000-000078A90000}"/>
    <cellStyle name="Normal 84 3 5 2 3" xfId="42750" xr:uid="{00000000-0005-0000-0000-000079A90000}"/>
    <cellStyle name="Normal 84 3 5 3" xfId="19657" xr:uid="{00000000-0005-0000-0000-00007AA90000}"/>
    <cellStyle name="Normal 84 3 5 4" xfId="35052" xr:uid="{00000000-0005-0000-0000-00007BA90000}"/>
    <cellStyle name="Normal 84 3 6" xfId="8111" xr:uid="{00000000-0005-0000-0000-00007CA90000}"/>
    <cellStyle name="Normal 84 3 6 2" xfId="23506" xr:uid="{00000000-0005-0000-0000-00007DA90000}"/>
    <cellStyle name="Normal 84 3 6 3" xfId="38901" xr:uid="{00000000-0005-0000-0000-00007EA90000}"/>
    <cellStyle name="Normal 84 3 7" xfId="15808" xr:uid="{00000000-0005-0000-0000-00007FA90000}"/>
    <cellStyle name="Normal 84 3 8" xfId="31203" xr:uid="{00000000-0005-0000-0000-000080A90000}"/>
    <cellStyle name="Normal 84 4" xfId="624" xr:uid="{00000000-0005-0000-0000-000081A90000}"/>
    <cellStyle name="Normal 84 4 2" xfId="1590" xr:uid="{00000000-0005-0000-0000-000082A90000}"/>
    <cellStyle name="Normal 84 4 2 2" xfId="3519" xr:uid="{00000000-0005-0000-0000-000083A90000}"/>
    <cellStyle name="Normal 84 4 2 2 2" xfId="7392" xr:uid="{00000000-0005-0000-0000-000084A90000}"/>
    <cellStyle name="Normal 84 4 2 2 2 2" xfId="15106" xr:uid="{00000000-0005-0000-0000-000085A90000}"/>
    <cellStyle name="Normal 84 4 2 2 2 2 2" xfId="30501" xr:uid="{00000000-0005-0000-0000-000086A90000}"/>
    <cellStyle name="Normal 84 4 2 2 2 2 3" xfId="45896" xr:uid="{00000000-0005-0000-0000-000087A90000}"/>
    <cellStyle name="Normal 84 4 2 2 2 3" xfId="22803" xr:uid="{00000000-0005-0000-0000-000088A90000}"/>
    <cellStyle name="Normal 84 4 2 2 2 4" xfId="38198" xr:uid="{00000000-0005-0000-0000-000089A90000}"/>
    <cellStyle name="Normal 84 4 2 2 3" xfId="11257" xr:uid="{00000000-0005-0000-0000-00008AA90000}"/>
    <cellStyle name="Normal 84 4 2 2 3 2" xfId="26652" xr:uid="{00000000-0005-0000-0000-00008BA90000}"/>
    <cellStyle name="Normal 84 4 2 2 3 3" xfId="42047" xr:uid="{00000000-0005-0000-0000-00008CA90000}"/>
    <cellStyle name="Normal 84 4 2 2 4" xfId="18954" xr:uid="{00000000-0005-0000-0000-00008DA90000}"/>
    <cellStyle name="Normal 84 4 2 2 5" xfId="34349" xr:uid="{00000000-0005-0000-0000-00008EA90000}"/>
    <cellStyle name="Normal 84 4 2 3" xfId="5468" xr:uid="{00000000-0005-0000-0000-00008FA90000}"/>
    <cellStyle name="Normal 84 4 2 3 2" xfId="13182" xr:uid="{00000000-0005-0000-0000-000090A90000}"/>
    <cellStyle name="Normal 84 4 2 3 2 2" xfId="28577" xr:uid="{00000000-0005-0000-0000-000091A90000}"/>
    <cellStyle name="Normal 84 4 2 3 2 3" xfId="43972" xr:uid="{00000000-0005-0000-0000-000092A90000}"/>
    <cellStyle name="Normal 84 4 2 3 3" xfId="20879" xr:uid="{00000000-0005-0000-0000-000093A90000}"/>
    <cellStyle name="Normal 84 4 2 3 4" xfId="36274" xr:uid="{00000000-0005-0000-0000-000094A90000}"/>
    <cellStyle name="Normal 84 4 2 4" xfId="9333" xr:uid="{00000000-0005-0000-0000-000095A90000}"/>
    <cellStyle name="Normal 84 4 2 4 2" xfId="24728" xr:uid="{00000000-0005-0000-0000-000096A90000}"/>
    <cellStyle name="Normal 84 4 2 4 3" xfId="40123" xr:uid="{00000000-0005-0000-0000-000097A90000}"/>
    <cellStyle name="Normal 84 4 2 5" xfId="17030" xr:uid="{00000000-0005-0000-0000-000098A90000}"/>
    <cellStyle name="Normal 84 4 2 6" xfId="32425" xr:uid="{00000000-0005-0000-0000-000099A90000}"/>
    <cellStyle name="Normal 84 4 3" xfId="2557" xr:uid="{00000000-0005-0000-0000-00009AA90000}"/>
    <cellStyle name="Normal 84 4 3 2" xfId="6430" xr:uid="{00000000-0005-0000-0000-00009BA90000}"/>
    <cellStyle name="Normal 84 4 3 2 2" xfId="14144" xr:uid="{00000000-0005-0000-0000-00009CA90000}"/>
    <cellStyle name="Normal 84 4 3 2 2 2" xfId="29539" xr:uid="{00000000-0005-0000-0000-00009DA90000}"/>
    <cellStyle name="Normal 84 4 3 2 2 3" xfId="44934" xr:uid="{00000000-0005-0000-0000-00009EA90000}"/>
    <cellStyle name="Normal 84 4 3 2 3" xfId="21841" xr:uid="{00000000-0005-0000-0000-00009FA90000}"/>
    <cellStyle name="Normal 84 4 3 2 4" xfId="37236" xr:uid="{00000000-0005-0000-0000-0000A0A90000}"/>
    <cellStyle name="Normal 84 4 3 3" xfId="10295" xr:uid="{00000000-0005-0000-0000-0000A1A90000}"/>
    <cellStyle name="Normal 84 4 3 3 2" xfId="25690" xr:uid="{00000000-0005-0000-0000-0000A2A90000}"/>
    <cellStyle name="Normal 84 4 3 3 3" xfId="41085" xr:uid="{00000000-0005-0000-0000-0000A3A90000}"/>
    <cellStyle name="Normal 84 4 3 4" xfId="17992" xr:uid="{00000000-0005-0000-0000-0000A4A90000}"/>
    <cellStyle name="Normal 84 4 3 5" xfId="33387" xr:uid="{00000000-0005-0000-0000-0000A5A90000}"/>
    <cellStyle name="Normal 84 4 4" xfId="4506" xr:uid="{00000000-0005-0000-0000-0000A6A90000}"/>
    <cellStyle name="Normal 84 4 4 2" xfId="12220" xr:uid="{00000000-0005-0000-0000-0000A7A90000}"/>
    <cellStyle name="Normal 84 4 4 2 2" xfId="27615" xr:uid="{00000000-0005-0000-0000-0000A8A90000}"/>
    <cellStyle name="Normal 84 4 4 2 3" xfId="43010" xr:uid="{00000000-0005-0000-0000-0000A9A90000}"/>
    <cellStyle name="Normal 84 4 4 3" xfId="19917" xr:uid="{00000000-0005-0000-0000-0000AAA90000}"/>
    <cellStyle name="Normal 84 4 4 4" xfId="35312" xr:uid="{00000000-0005-0000-0000-0000ABA90000}"/>
    <cellStyle name="Normal 84 4 5" xfId="8371" xr:uid="{00000000-0005-0000-0000-0000ACA90000}"/>
    <cellStyle name="Normal 84 4 5 2" xfId="23766" xr:uid="{00000000-0005-0000-0000-0000ADA90000}"/>
    <cellStyle name="Normal 84 4 5 3" xfId="39161" xr:uid="{00000000-0005-0000-0000-0000AEA90000}"/>
    <cellStyle name="Normal 84 4 6" xfId="16068" xr:uid="{00000000-0005-0000-0000-0000AFA90000}"/>
    <cellStyle name="Normal 84 4 7" xfId="31463" xr:uid="{00000000-0005-0000-0000-0000B0A90000}"/>
    <cellStyle name="Normal 84 5" xfId="1109" xr:uid="{00000000-0005-0000-0000-0000B1A90000}"/>
    <cellStyle name="Normal 84 5 2" xfId="3038" xr:uid="{00000000-0005-0000-0000-0000B2A90000}"/>
    <cellStyle name="Normal 84 5 2 2" xfId="6911" xr:uid="{00000000-0005-0000-0000-0000B3A90000}"/>
    <cellStyle name="Normal 84 5 2 2 2" xfId="14625" xr:uid="{00000000-0005-0000-0000-0000B4A90000}"/>
    <cellStyle name="Normal 84 5 2 2 2 2" xfId="30020" xr:uid="{00000000-0005-0000-0000-0000B5A90000}"/>
    <cellStyle name="Normal 84 5 2 2 2 3" xfId="45415" xr:uid="{00000000-0005-0000-0000-0000B6A90000}"/>
    <cellStyle name="Normal 84 5 2 2 3" xfId="22322" xr:uid="{00000000-0005-0000-0000-0000B7A90000}"/>
    <cellStyle name="Normal 84 5 2 2 4" xfId="37717" xr:uid="{00000000-0005-0000-0000-0000B8A90000}"/>
    <cellStyle name="Normal 84 5 2 3" xfId="10776" xr:uid="{00000000-0005-0000-0000-0000B9A90000}"/>
    <cellStyle name="Normal 84 5 2 3 2" xfId="26171" xr:uid="{00000000-0005-0000-0000-0000BAA90000}"/>
    <cellStyle name="Normal 84 5 2 3 3" xfId="41566" xr:uid="{00000000-0005-0000-0000-0000BBA90000}"/>
    <cellStyle name="Normal 84 5 2 4" xfId="18473" xr:uid="{00000000-0005-0000-0000-0000BCA90000}"/>
    <cellStyle name="Normal 84 5 2 5" xfId="33868" xr:uid="{00000000-0005-0000-0000-0000BDA90000}"/>
    <cellStyle name="Normal 84 5 3" xfId="4987" xr:uid="{00000000-0005-0000-0000-0000BEA90000}"/>
    <cellStyle name="Normal 84 5 3 2" xfId="12701" xr:uid="{00000000-0005-0000-0000-0000BFA90000}"/>
    <cellStyle name="Normal 84 5 3 2 2" xfId="28096" xr:uid="{00000000-0005-0000-0000-0000C0A90000}"/>
    <cellStyle name="Normal 84 5 3 2 3" xfId="43491" xr:uid="{00000000-0005-0000-0000-0000C1A90000}"/>
    <cellStyle name="Normal 84 5 3 3" xfId="20398" xr:uid="{00000000-0005-0000-0000-0000C2A90000}"/>
    <cellStyle name="Normal 84 5 3 4" xfId="35793" xr:uid="{00000000-0005-0000-0000-0000C3A90000}"/>
    <cellStyle name="Normal 84 5 4" xfId="8852" xr:uid="{00000000-0005-0000-0000-0000C4A90000}"/>
    <cellStyle name="Normal 84 5 4 2" xfId="24247" xr:uid="{00000000-0005-0000-0000-0000C5A90000}"/>
    <cellStyle name="Normal 84 5 4 3" xfId="39642" xr:uid="{00000000-0005-0000-0000-0000C6A90000}"/>
    <cellStyle name="Normal 84 5 5" xfId="16549" xr:uid="{00000000-0005-0000-0000-0000C7A90000}"/>
    <cellStyle name="Normal 84 5 6" xfId="31944" xr:uid="{00000000-0005-0000-0000-0000C8A90000}"/>
    <cellStyle name="Normal 84 6" xfId="2076" xr:uid="{00000000-0005-0000-0000-0000C9A90000}"/>
    <cellStyle name="Normal 84 6 2" xfId="5949" xr:uid="{00000000-0005-0000-0000-0000CAA90000}"/>
    <cellStyle name="Normal 84 6 2 2" xfId="13663" xr:uid="{00000000-0005-0000-0000-0000CBA90000}"/>
    <cellStyle name="Normal 84 6 2 2 2" xfId="29058" xr:uid="{00000000-0005-0000-0000-0000CCA90000}"/>
    <cellStyle name="Normal 84 6 2 2 3" xfId="44453" xr:uid="{00000000-0005-0000-0000-0000CDA90000}"/>
    <cellStyle name="Normal 84 6 2 3" xfId="21360" xr:uid="{00000000-0005-0000-0000-0000CEA90000}"/>
    <cellStyle name="Normal 84 6 2 4" xfId="36755" xr:uid="{00000000-0005-0000-0000-0000CFA90000}"/>
    <cellStyle name="Normal 84 6 3" xfId="9814" xr:uid="{00000000-0005-0000-0000-0000D0A90000}"/>
    <cellStyle name="Normal 84 6 3 2" xfId="25209" xr:uid="{00000000-0005-0000-0000-0000D1A90000}"/>
    <cellStyle name="Normal 84 6 3 3" xfId="40604" xr:uid="{00000000-0005-0000-0000-0000D2A90000}"/>
    <cellStyle name="Normal 84 6 4" xfId="17511" xr:uid="{00000000-0005-0000-0000-0000D3A90000}"/>
    <cellStyle name="Normal 84 6 5" xfId="32906" xr:uid="{00000000-0005-0000-0000-0000D4A90000}"/>
    <cellStyle name="Normal 84 7" xfId="4035" xr:uid="{00000000-0005-0000-0000-0000D5A90000}"/>
    <cellStyle name="Normal 84 7 2" xfId="11751" xr:uid="{00000000-0005-0000-0000-0000D6A90000}"/>
    <cellStyle name="Normal 84 7 2 2" xfId="27146" xr:uid="{00000000-0005-0000-0000-0000D7A90000}"/>
    <cellStyle name="Normal 84 7 2 3" xfId="42541" xr:uid="{00000000-0005-0000-0000-0000D8A90000}"/>
    <cellStyle name="Normal 84 7 3" xfId="19448" xr:uid="{00000000-0005-0000-0000-0000D9A90000}"/>
    <cellStyle name="Normal 84 7 4" xfId="34843" xr:uid="{00000000-0005-0000-0000-0000DAA90000}"/>
    <cellStyle name="Normal 84 8" xfId="7900" xr:uid="{00000000-0005-0000-0000-0000DBA90000}"/>
    <cellStyle name="Normal 84 8 2" xfId="23297" xr:uid="{00000000-0005-0000-0000-0000DCA90000}"/>
    <cellStyle name="Normal 84 8 3" xfId="38692" xr:uid="{00000000-0005-0000-0000-0000DDA90000}"/>
    <cellStyle name="Normal 84 9" xfId="15587" xr:uid="{00000000-0005-0000-0000-0000DEA90000}"/>
    <cellStyle name="Normal 88" xfId="104" xr:uid="{00000000-0005-0000-0000-0000DFA90000}"/>
    <cellStyle name="Normal 88 10" xfId="30983" xr:uid="{00000000-0005-0000-0000-0000E0A90000}"/>
    <cellStyle name="Normal 88 2" xfId="212" xr:uid="{00000000-0005-0000-0000-0000E1A90000}"/>
    <cellStyle name="Normal 88 2 2" xfId="465" xr:uid="{00000000-0005-0000-0000-0000E2A90000}"/>
    <cellStyle name="Normal 88 2 2 2" xfId="950" xr:uid="{00000000-0005-0000-0000-0000E3A90000}"/>
    <cellStyle name="Normal 88 2 2 2 2" xfId="1916" xr:uid="{00000000-0005-0000-0000-0000E4A90000}"/>
    <cellStyle name="Normal 88 2 2 2 2 2" xfId="3845" xr:uid="{00000000-0005-0000-0000-0000E5A90000}"/>
    <cellStyle name="Normal 88 2 2 2 2 2 2" xfId="7718" xr:uid="{00000000-0005-0000-0000-0000E6A90000}"/>
    <cellStyle name="Normal 88 2 2 2 2 2 2 2" xfId="15432" xr:uid="{00000000-0005-0000-0000-0000E7A90000}"/>
    <cellStyle name="Normal 88 2 2 2 2 2 2 2 2" xfId="30827" xr:uid="{00000000-0005-0000-0000-0000E8A90000}"/>
    <cellStyle name="Normal 88 2 2 2 2 2 2 2 3" xfId="46222" xr:uid="{00000000-0005-0000-0000-0000E9A90000}"/>
    <cellStyle name="Normal 88 2 2 2 2 2 2 3" xfId="23129" xr:uid="{00000000-0005-0000-0000-0000EAA90000}"/>
    <cellStyle name="Normal 88 2 2 2 2 2 2 4" xfId="38524" xr:uid="{00000000-0005-0000-0000-0000EBA90000}"/>
    <cellStyle name="Normal 88 2 2 2 2 2 3" xfId="11583" xr:uid="{00000000-0005-0000-0000-0000ECA90000}"/>
    <cellStyle name="Normal 88 2 2 2 2 2 3 2" xfId="26978" xr:uid="{00000000-0005-0000-0000-0000EDA90000}"/>
    <cellStyle name="Normal 88 2 2 2 2 2 3 3" xfId="42373" xr:uid="{00000000-0005-0000-0000-0000EEA90000}"/>
    <cellStyle name="Normal 88 2 2 2 2 2 4" xfId="19280" xr:uid="{00000000-0005-0000-0000-0000EFA90000}"/>
    <cellStyle name="Normal 88 2 2 2 2 2 5" xfId="34675" xr:uid="{00000000-0005-0000-0000-0000F0A90000}"/>
    <cellStyle name="Normal 88 2 2 2 2 3" xfId="5794" xr:uid="{00000000-0005-0000-0000-0000F1A90000}"/>
    <cellStyle name="Normal 88 2 2 2 2 3 2" xfId="13508" xr:uid="{00000000-0005-0000-0000-0000F2A90000}"/>
    <cellStyle name="Normal 88 2 2 2 2 3 2 2" xfId="28903" xr:uid="{00000000-0005-0000-0000-0000F3A90000}"/>
    <cellStyle name="Normal 88 2 2 2 2 3 2 3" xfId="44298" xr:uid="{00000000-0005-0000-0000-0000F4A90000}"/>
    <cellStyle name="Normal 88 2 2 2 2 3 3" xfId="21205" xr:uid="{00000000-0005-0000-0000-0000F5A90000}"/>
    <cellStyle name="Normal 88 2 2 2 2 3 4" xfId="36600" xr:uid="{00000000-0005-0000-0000-0000F6A90000}"/>
    <cellStyle name="Normal 88 2 2 2 2 4" xfId="9659" xr:uid="{00000000-0005-0000-0000-0000F7A90000}"/>
    <cellStyle name="Normal 88 2 2 2 2 4 2" xfId="25054" xr:uid="{00000000-0005-0000-0000-0000F8A90000}"/>
    <cellStyle name="Normal 88 2 2 2 2 4 3" xfId="40449" xr:uid="{00000000-0005-0000-0000-0000F9A90000}"/>
    <cellStyle name="Normal 88 2 2 2 2 5" xfId="17356" xr:uid="{00000000-0005-0000-0000-0000FAA90000}"/>
    <cellStyle name="Normal 88 2 2 2 2 6" xfId="32751" xr:uid="{00000000-0005-0000-0000-0000FBA90000}"/>
    <cellStyle name="Normal 88 2 2 2 3" xfId="2883" xr:uid="{00000000-0005-0000-0000-0000FCA90000}"/>
    <cellStyle name="Normal 88 2 2 2 3 2" xfId="6756" xr:uid="{00000000-0005-0000-0000-0000FDA90000}"/>
    <cellStyle name="Normal 88 2 2 2 3 2 2" xfId="14470" xr:uid="{00000000-0005-0000-0000-0000FEA90000}"/>
    <cellStyle name="Normal 88 2 2 2 3 2 2 2" xfId="29865" xr:uid="{00000000-0005-0000-0000-0000FFA90000}"/>
    <cellStyle name="Normal 88 2 2 2 3 2 2 3" xfId="45260" xr:uid="{00000000-0005-0000-0000-000000AA0000}"/>
    <cellStyle name="Normal 88 2 2 2 3 2 3" xfId="22167" xr:uid="{00000000-0005-0000-0000-000001AA0000}"/>
    <cellStyle name="Normal 88 2 2 2 3 2 4" xfId="37562" xr:uid="{00000000-0005-0000-0000-000002AA0000}"/>
    <cellStyle name="Normal 88 2 2 2 3 3" xfId="10621" xr:uid="{00000000-0005-0000-0000-000003AA0000}"/>
    <cellStyle name="Normal 88 2 2 2 3 3 2" xfId="26016" xr:uid="{00000000-0005-0000-0000-000004AA0000}"/>
    <cellStyle name="Normal 88 2 2 2 3 3 3" xfId="41411" xr:uid="{00000000-0005-0000-0000-000005AA0000}"/>
    <cellStyle name="Normal 88 2 2 2 3 4" xfId="18318" xr:uid="{00000000-0005-0000-0000-000006AA0000}"/>
    <cellStyle name="Normal 88 2 2 2 3 5" xfId="33713" xr:uid="{00000000-0005-0000-0000-000007AA0000}"/>
    <cellStyle name="Normal 88 2 2 2 4" xfId="4832" xr:uid="{00000000-0005-0000-0000-000008AA0000}"/>
    <cellStyle name="Normal 88 2 2 2 4 2" xfId="12546" xr:uid="{00000000-0005-0000-0000-000009AA0000}"/>
    <cellStyle name="Normal 88 2 2 2 4 2 2" xfId="27941" xr:uid="{00000000-0005-0000-0000-00000AAA0000}"/>
    <cellStyle name="Normal 88 2 2 2 4 2 3" xfId="43336" xr:uid="{00000000-0005-0000-0000-00000BAA0000}"/>
    <cellStyle name="Normal 88 2 2 2 4 3" xfId="20243" xr:uid="{00000000-0005-0000-0000-00000CAA0000}"/>
    <cellStyle name="Normal 88 2 2 2 4 4" xfId="35638" xr:uid="{00000000-0005-0000-0000-00000DAA0000}"/>
    <cellStyle name="Normal 88 2 2 2 5" xfId="8697" xr:uid="{00000000-0005-0000-0000-00000EAA0000}"/>
    <cellStyle name="Normal 88 2 2 2 5 2" xfId="24092" xr:uid="{00000000-0005-0000-0000-00000FAA0000}"/>
    <cellStyle name="Normal 88 2 2 2 5 3" xfId="39487" xr:uid="{00000000-0005-0000-0000-000010AA0000}"/>
    <cellStyle name="Normal 88 2 2 2 6" xfId="16394" xr:uid="{00000000-0005-0000-0000-000011AA0000}"/>
    <cellStyle name="Normal 88 2 2 2 7" xfId="31789" xr:uid="{00000000-0005-0000-0000-000012AA0000}"/>
    <cellStyle name="Normal 88 2 2 3" xfId="1435" xr:uid="{00000000-0005-0000-0000-000013AA0000}"/>
    <cellStyle name="Normal 88 2 2 3 2" xfId="3364" xr:uid="{00000000-0005-0000-0000-000014AA0000}"/>
    <cellStyle name="Normal 88 2 2 3 2 2" xfId="7237" xr:uid="{00000000-0005-0000-0000-000015AA0000}"/>
    <cellStyle name="Normal 88 2 2 3 2 2 2" xfId="14951" xr:uid="{00000000-0005-0000-0000-000016AA0000}"/>
    <cellStyle name="Normal 88 2 2 3 2 2 2 2" xfId="30346" xr:uid="{00000000-0005-0000-0000-000017AA0000}"/>
    <cellStyle name="Normal 88 2 2 3 2 2 2 3" xfId="45741" xr:uid="{00000000-0005-0000-0000-000018AA0000}"/>
    <cellStyle name="Normal 88 2 2 3 2 2 3" xfId="22648" xr:uid="{00000000-0005-0000-0000-000019AA0000}"/>
    <cellStyle name="Normal 88 2 2 3 2 2 4" xfId="38043" xr:uid="{00000000-0005-0000-0000-00001AAA0000}"/>
    <cellStyle name="Normal 88 2 2 3 2 3" xfId="11102" xr:uid="{00000000-0005-0000-0000-00001BAA0000}"/>
    <cellStyle name="Normal 88 2 2 3 2 3 2" xfId="26497" xr:uid="{00000000-0005-0000-0000-00001CAA0000}"/>
    <cellStyle name="Normal 88 2 2 3 2 3 3" xfId="41892" xr:uid="{00000000-0005-0000-0000-00001DAA0000}"/>
    <cellStyle name="Normal 88 2 2 3 2 4" xfId="18799" xr:uid="{00000000-0005-0000-0000-00001EAA0000}"/>
    <cellStyle name="Normal 88 2 2 3 2 5" xfId="34194" xr:uid="{00000000-0005-0000-0000-00001FAA0000}"/>
    <cellStyle name="Normal 88 2 2 3 3" xfId="5313" xr:uid="{00000000-0005-0000-0000-000020AA0000}"/>
    <cellStyle name="Normal 88 2 2 3 3 2" xfId="13027" xr:uid="{00000000-0005-0000-0000-000021AA0000}"/>
    <cellStyle name="Normal 88 2 2 3 3 2 2" xfId="28422" xr:uid="{00000000-0005-0000-0000-000022AA0000}"/>
    <cellStyle name="Normal 88 2 2 3 3 2 3" xfId="43817" xr:uid="{00000000-0005-0000-0000-000023AA0000}"/>
    <cellStyle name="Normal 88 2 2 3 3 3" xfId="20724" xr:uid="{00000000-0005-0000-0000-000024AA0000}"/>
    <cellStyle name="Normal 88 2 2 3 3 4" xfId="36119" xr:uid="{00000000-0005-0000-0000-000025AA0000}"/>
    <cellStyle name="Normal 88 2 2 3 4" xfId="9178" xr:uid="{00000000-0005-0000-0000-000026AA0000}"/>
    <cellStyle name="Normal 88 2 2 3 4 2" xfId="24573" xr:uid="{00000000-0005-0000-0000-000027AA0000}"/>
    <cellStyle name="Normal 88 2 2 3 4 3" xfId="39968" xr:uid="{00000000-0005-0000-0000-000028AA0000}"/>
    <cellStyle name="Normal 88 2 2 3 5" xfId="16875" xr:uid="{00000000-0005-0000-0000-000029AA0000}"/>
    <cellStyle name="Normal 88 2 2 3 6" xfId="32270" xr:uid="{00000000-0005-0000-0000-00002AAA0000}"/>
    <cellStyle name="Normal 88 2 2 4" xfId="2402" xr:uid="{00000000-0005-0000-0000-00002BAA0000}"/>
    <cellStyle name="Normal 88 2 2 4 2" xfId="6275" xr:uid="{00000000-0005-0000-0000-00002CAA0000}"/>
    <cellStyle name="Normal 88 2 2 4 2 2" xfId="13989" xr:uid="{00000000-0005-0000-0000-00002DAA0000}"/>
    <cellStyle name="Normal 88 2 2 4 2 2 2" xfId="29384" xr:uid="{00000000-0005-0000-0000-00002EAA0000}"/>
    <cellStyle name="Normal 88 2 2 4 2 2 3" xfId="44779" xr:uid="{00000000-0005-0000-0000-00002FAA0000}"/>
    <cellStyle name="Normal 88 2 2 4 2 3" xfId="21686" xr:uid="{00000000-0005-0000-0000-000030AA0000}"/>
    <cellStyle name="Normal 88 2 2 4 2 4" xfId="37081" xr:uid="{00000000-0005-0000-0000-000031AA0000}"/>
    <cellStyle name="Normal 88 2 2 4 3" xfId="10140" xr:uid="{00000000-0005-0000-0000-000032AA0000}"/>
    <cellStyle name="Normal 88 2 2 4 3 2" xfId="25535" xr:uid="{00000000-0005-0000-0000-000033AA0000}"/>
    <cellStyle name="Normal 88 2 2 4 3 3" xfId="40930" xr:uid="{00000000-0005-0000-0000-000034AA0000}"/>
    <cellStyle name="Normal 88 2 2 4 4" xfId="17837" xr:uid="{00000000-0005-0000-0000-000035AA0000}"/>
    <cellStyle name="Normal 88 2 2 4 5" xfId="33232" xr:uid="{00000000-0005-0000-0000-000036AA0000}"/>
    <cellStyle name="Normal 88 2 2 5" xfId="4351" xr:uid="{00000000-0005-0000-0000-000037AA0000}"/>
    <cellStyle name="Normal 88 2 2 5 2" xfId="12065" xr:uid="{00000000-0005-0000-0000-000038AA0000}"/>
    <cellStyle name="Normal 88 2 2 5 2 2" xfId="27460" xr:uid="{00000000-0005-0000-0000-000039AA0000}"/>
    <cellStyle name="Normal 88 2 2 5 2 3" xfId="42855" xr:uid="{00000000-0005-0000-0000-00003AAA0000}"/>
    <cellStyle name="Normal 88 2 2 5 3" xfId="19762" xr:uid="{00000000-0005-0000-0000-00003BAA0000}"/>
    <cellStyle name="Normal 88 2 2 5 4" xfId="35157" xr:uid="{00000000-0005-0000-0000-00003CAA0000}"/>
    <cellStyle name="Normal 88 2 2 6" xfId="8216" xr:uid="{00000000-0005-0000-0000-00003DAA0000}"/>
    <cellStyle name="Normal 88 2 2 6 2" xfId="23611" xr:uid="{00000000-0005-0000-0000-00003EAA0000}"/>
    <cellStyle name="Normal 88 2 2 6 3" xfId="39006" xr:uid="{00000000-0005-0000-0000-00003FAA0000}"/>
    <cellStyle name="Normal 88 2 2 7" xfId="15913" xr:uid="{00000000-0005-0000-0000-000040AA0000}"/>
    <cellStyle name="Normal 88 2 2 8" xfId="31308" xr:uid="{00000000-0005-0000-0000-000041AA0000}"/>
    <cellStyle name="Normal 88 2 3" xfId="729" xr:uid="{00000000-0005-0000-0000-000042AA0000}"/>
    <cellStyle name="Normal 88 2 3 2" xfId="1695" xr:uid="{00000000-0005-0000-0000-000043AA0000}"/>
    <cellStyle name="Normal 88 2 3 2 2" xfId="3624" xr:uid="{00000000-0005-0000-0000-000044AA0000}"/>
    <cellStyle name="Normal 88 2 3 2 2 2" xfId="7497" xr:uid="{00000000-0005-0000-0000-000045AA0000}"/>
    <cellStyle name="Normal 88 2 3 2 2 2 2" xfId="15211" xr:uid="{00000000-0005-0000-0000-000046AA0000}"/>
    <cellStyle name="Normal 88 2 3 2 2 2 2 2" xfId="30606" xr:uid="{00000000-0005-0000-0000-000047AA0000}"/>
    <cellStyle name="Normal 88 2 3 2 2 2 2 3" xfId="46001" xr:uid="{00000000-0005-0000-0000-000048AA0000}"/>
    <cellStyle name="Normal 88 2 3 2 2 2 3" xfId="22908" xr:uid="{00000000-0005-0000-0000-000049AA0000}"/>
    <cellStyle name="Normal 88 2 3 2 2 2 4" xfId="38303" xr:uid="{00000000-0005-0000-0000-00004AAA0000}"/>
    <cellStyle name="Normal 88 2 3 2 2 3" xfId="11362" xr:uid="{00000000-0005-0000-0000-00004BAA0000}"/>
    <cellStyle name="Normal 88 2 3 2 2 3 2" xfId="26757" xr:uid="{00000000-0005-0000-0000-00004CAA0000}"/>
    <cellStyle name="Normal 88 2 3 2 2 3 3" xfId="42152" xr:uid="{00000000-0005-0000-0000-00004DAA0000}"/>
    <cellStyle name="Normal 88 2 3 2 2 4" xfId="19059" xr:uid="{00000000-0005-0000-0000-00004EAA0000}"/>
    <cellStyle name="Normal 88 2 3 2 2 5" xfId="34454" xr:uid="{00000000-0005-0000-0000-00004FAA0000}"/>
    <cellStyle name="Normal 88 2 3 2 3" xfId="5573" xr:uid="{00000000-0005-0000-0000-000050AA0000}"/>
    <cellStyle name="Normal 88 2 3 2 3 2" xfId="13287" xr:uid="{00000000-0005-0000-0000-000051AA0000}"/>
    <cellStyle name="Normal 88 2 3 2 3 2 2" xfId="28682" xr:uid="{00000000-0005-0000-0000-000052AA0000}"/>
    <cellStyle name="Normal 88 2 3 2 3 2 3" xfId="44077" xr:uid="{00000000-0005-0000-0000-000053AA0000}"/>
    <cellStyle name="Normal 88 2 3 2 3 3" xfId="20984" xr:uid="{00000000-0005-0000-0000-000054AA0000}"/>
    <cellStyle name="Normal 88 2 3 2 3 4" xfId="36379" xr:uid="{00000000-0005-0000-0000-000055AA0000}"/>
    <cellStyle name="Normal 88 2 3 2 4" xfId="9438" xr:uid="{00000000-0005-0000-0000-000056AA0000}"/>
    <cellStyle name="Normal 88 2 3 2 4 2" xfId="24833" xr:uid="{00000000-0005-0000-0000-000057AA0000}"/>
    <cellStyle name="Normal 88 2 3 2 4 3" xfId="40228" xr:uid="{00000000-0005-0000-0000-000058AA0000}"/>
    <cellStyle name="Normal 88 2 3 2 5" xfId="17135" xr:uid="{00000000-0005-0000-0000-000059AA0000}"/>
    <cellStyle name="Normal 88 2 3 2 6" xfId="32530" xr:uid="{00000000-0005-0000-0000-00005AAA0000}"/>
    <cellStyle name="Normal 88 2 3 3" xfId="2662" xr:uid="{00000000-0005-0000-0000-00005BAA0000}"/>
    <cellStyle name="Normal 88 2 3 3 2" xfId="6535" xr:uid="{00000000-0005-0000-0000-00005CAA0000}"/>
    <cellStyle name="Normal 88 2 3 3 2 2" xfId="14249" xr:uid="{00000000-0005-0000-0000-00005DAA0000}"/>
    <cellStyle name="Normal 88 2 3 3 2 2 2" xfId="29644" xr:uid="{00000000-0005-0000-0000-00005EAA0000}"/>
    <cellStyle name="Normal 88 2 3 3 2 2 3" xfId="45039" xr:uid="{00000000-0005-0000-0000-00005FAA0000}"/>
    <cellStyle name="Normal 88 2 3 3 2 3" xfId="21946" xr:uid="{00000000-0005-0000-0000-000060AA0000}"/>
    <cellStyle name="Normal 88 2 3 3 2 4" xfId="37341" xr:uid="{00000000-0005-0000-0000-000061AA0000}"/>
    <cellStyle name="Normal 88 2 3 3 3" xfId="10400" xr:uid="{00000000-0005-0000-0000-000062AA0000}"/>
    <cellStyle name="Normal 88 2 3 3 3 2" xfId="25795" xr:uid="{00000000-0005-0000-0000-000063AA0000}"/>
    <cellStyle name="Normal 88 2 3 3 3 3" xfId="41190" xr:uid="{00000000-0005-0000-0000-000064AA0000}"/>
    <cellStyle name="Normal 88 2 3 3 4" xfId="18097" xr:uid="{00000000-0005-0000-0000-000065AA0000}"/>
    <cellStyle name="Normal 88 2 3 3 5" xfId="33492" xr:uid="{00000000-0005-0000-0000-000066AA0000}"/>
    <cellStyle name="Normal 88 2 3 4" xfId="4611" xr:uid="{00000000-0005-0000-0000-000067AA0000}"/>
    <cellStyle name="Normal 88 2 3 4 2" xfId="12325" xr:uid="{00000000-0005-0000-0000-000068AA0000}"/>
    <cellStyle name="Normal 88 2 3 4 2 2" xfId="27720" xr:uid="{00000000-0005-0000-0000-000069AA0000}"/>
    <cellStyle name="Normal 88 2 3 4 2 3" xfId="43115" xr:uid="{00000000-0005-0000-0000-00006AAA0000}"/>
    <cellStyle name="Normal 88 2 3 4 3" xfId="20022" xr:uid="{00000000-0005-0000-0000-00006BAA0000}"/>
    <cellStyle name="Normal 88 2 3 4 4" xfId="35417" xr:uid="{00000000-0005-0000-0000-00006CAA0000}"/>
    <cellStyle name="Normal 88 2 3 5" xfId="8476" xr:uid="{00000000-0005-0000-0000-00006DAA0000}"/>
    <cellStyle name="Normal 88 2 3 5 2" xfId="23871" xr:uid="{00000000-0005-0000-0000-00006EAA0000}"/>
    <cellStyle name="Normal 88 2 3 5 3" xfId="39266" xr:uid="{00000000-0005-0000-0000-00006FAA0000}"/>
    <cellStyle name="Normal 88 2 3 6" xfId="16173" xr:uid="{00000000-0005-0000-0000-000070AA0000}"/>
    <cellStyle name="Normal 88 2 3 7" xfId="31568" xr:uid="{00000000-0005-0000-0000-000071AA0000}"/>
    <cellStyle name="Normal 88 2 4" xfId="1214" xr:uid="{00000000-0005-0000-0000-000072AA0000}"/>
    <cellStyle name="Normal 88 2 4 2" xfId="3143" xr:uid="{00000000-0005-0000-0000-000073AA0000}"/>
    <cellStyle name="Normal 88 2 4 2 2" xfId="7016" xr:uid="{00000000-0005-0000-0000-000074AA0000}"/>
    <cellStyle name="Normal 88 2 4 2 2 2" xfId="14730" xr:uid="{00000000-0005-0000-0000-000075AA0000}"/>
    <cellStyle name="Normal 88 2 4 2 2 2 2" xfId="30125" xr:uid="{00000000-0005-0000-0000-000076AA0000}"/>
    <cellStyle name="Normal 88 2 4 2 2 2 3" xfId="45520" xr:uid="{00000000-0005-0000-0000-000077AA0000}"/>
    <cellStyle name="Normal 88 2 4 2 2 3" xfId="22427" xr:uid="{00000000-0005-0000-0000-000078AA0000}"/>
    <cellStyle name="Normal 88 2 4 2 2 4" xfId="37822" xr:uid="{00000000-0005-0000-0000-000079AA0000}"/>
    <cellStyle name="Normal 88 2 4 2 3" xfId="10881" xr:uid="{00000000-0005-0000-0000-00007AAA0000}"/>
    <cellStyle name="Normal 88 2 4 2 3 2" xfId="26276" xr:uid="{00000000-0005-0000-0000-00007BAA0000}"/>
    <cellStyle name="Normal 88 2 4 2 3 3" xfId="41671" xr:uid="{00000000-0005-0000-0000-00007CAA0000}"/>
    <cellStyle name="Normal 88 2 4 2 4" xfId="18578" xr:uid="{00000000-0005-0000-0000-00007DAA0000}"/>
    <cellStyle name="Normal 88 2 4 2 5" xfId="33973" xr:uid="{00000000-0005-0000-0000-00007EAA0000}"/>
    <cellStyle name="Normal 88 2 4 3" xfId="5092" xr:uid="{00000000-0005-0000-0000-00007FAA0000}"/>
    <cellStyle name="Normal 88 2 4 3 2" xfId="12806" xr:uid="{00000000-0005-0000-0000-000080AA0000}"/>
    <cellStyle name="Normal 88 2 4 3 2 2" xfId="28201" xr:uid="{00000000-0005-0000-0000-000081AA0000}"/>
    <cellStyle name="Normal 88 2 4 3 2 3" xfId="43596" xr:uid="{00000000-0005-0000-0000-000082AA0000}"/>
    <cellStyle name="Normal 88 2 4 3 3" xfId="20503" xr:uid="{00000000-0005-0000-0000-000083AA0000}"/>
    <cellStyle name="Normal 88 2 4 3 4" xfId="35898" xr:uid="{00000000-0005-0000-0000-000084AA0000}"/>
    <cellStyle name="Normal 88 2 4 4" xfId="8957" xr:uid="{00000000-0005-0000-0000-000085AA0000}"/>
    <cellStyle name="Normal 88 2 4 4 2" xfId="24352" xr:uid="{00000000-0005-0000-0000-000086AA0000}"/>
    <cellStyle name="Normal 88 2 4 4 3" xfId="39747" xr:uid="{00000000-0005-0000-0000-000087AA0000}"/>
    <cellStyle name="Normal 88 2 4 5" xfId="16654" xr:uid="{00000000-0005-0000-0000-000088AA0000}"/>
    <cellStyle name="Normal 88 2 4 6" xfId="32049" xr:uid="{00000000-0005-0000-0000-000089AA0000}"/>
    <cellStyle name="Normal 88 2 5" xfId="2181" xr:uid="{00000000-0005-0000-0000-00008AAA0000}"/>
    <cellStyle name="Normal 88 2 5 2" xfId="6054" xr:uid="{00000000-0005-0000-0000-00008BAA0000}"/>
    <cellStyle name="Normal 88 2 5 2 2" xfId="13768" xr:uid="{00000000-0005-0000-0000-00008CAA0000}"/>
    <cellStyle name="Normal 88 2 5 2 2 2" xfId="29163" xr:uid="{00000000-0005-0000-0000-00008DAA0000}"/>
    <cellStyle name="Normal 88 2 5 2 2 3" xfId="44558" xr:uid="{00000000-0005-0000-0000-00008EAA0000}"/>
    <cellStyle name="Normal 88 2 5 2 3" xfId="21465" xr:uid="{00000000-0005-0000-0000-00008FAA0000}"/>
    <cellStyle name="Normal 88 2 5 2 4" xfId="36860" xr:uid="{00000000-0005-0000-0000-000090AA0000}"/>
    <cellStyle name="Normal 88 2 5 3" xfId="9919" xr:uid="{00000000-0005-0000-0000-000091AA0000}"/>
    <cellStyle name="Normal 88 2 5 3 2" xfId="25314" xr:uid="{00000000-0005-0000-0000-000092AA0000}"/>
    <cellStyle name="Normal 88 2 5 3 3" xfId="40709" xr:uid="{00000000-0005-0000-0000-000093AA0000}"/>
    <cellStyle name="Normal 88 2 5 4" xfId="17616" xr:uid="{00000000-0005-0000-0000-000094AA0000}"/>
    <cellStyle name="Normal 88 2 5 5" xfId="33011" xr:uid="{00000000-0005-0000-0000-000095AA0000}"/>
    <cellStyle name="Normal 88 2 6" xfId="4141" xr:uid="{00000000-0005-0000-0000-000096AA0000}"/>
    <cellStyle name="Normal 88 2 6 2" xfId="11856" xr:uid="{00000000-0005-0000-0000-000097AA0000}"/>
    <cellStyle name="Normal 88 2 6 2 2" xfId="27251" xr:uid="{00000000-0005-0000-0000-000098AA0000}"/>
    <cellStyle name="Normal 88 2 6 2 3" xfId="42646" xr:uid="{00000000-0005-0000-0000-000099AA0000}"/>
    <cellStyle name="Normal 88 2 6 3" xfId="19553" xr:uid="{00000000-0005-0000-0000-00009AAA0000}"/>
    <cellStyle name="Normal 88 2 6 4" xfId="34948" xr:uid="{00000000-0005-0000-0000-00009BAA0000}"/>
    <cellStyle name="Normal 88 2 7" xfId="8006" xr:uid="{00000000-0005-0000-0000-00009CAA0000}"/>
    <cellStyle name="Normal 88 2 7 2" xfId="23402" xr:uid="{00000000-0005-0000-0000-00009DAA0000}"/>
    <cellStyle name="Normal 88 2 7 3" xfId="38797" xr:uid="{00000000-0005-0000-0000-00009EAA0000}"/>
    <cellStyle name="Normal 88 2 8" xfId="15692" xr:uid="{00000000-0005-0000-0000-00009FAA0000}"/>
    <cellStyle name="Normal 88 2 9" xfId="31087" xr:uid="{00000000-0005-0000-0000-0000A0AA0000}"/>
    <cellStyle name="Normal 88 3" xfId="361" xr:uid="{00000000-0005-0000-0000-0000A1AA0000}"/>
    <cellStyle name="Normal 88 3 2" xfId="846" xr:uid="{00000000-0005-0000-0000-0000A2AA0000}"/>
    <cellStyle name="Normal 88 3 2 2" xfId="1812" xr:uid="{00000000-0005-0000-0000-0000A3AA0000}"/>
    <cellStyle name="Normal 88 3 2 2 2" xfId="3741" xr:uid="{00000000-0005-0000-0000-0000A4AA0000}"/>
    <cellStyle name="Normal 88 3 2 2 2 2" xfId="7614" xr:uid="{00000000-0005-0000-0000-0000A5AA0000}"/>
    <cellStyle name="Normal 88 3 2 2 2 2 2" xfId="15328" xr:uid="{00000000-0005-0000-0000-0000A6AA0000}"/>
    <cellStyle name="Normal 88 3 2 2 2 2 2 2" xfId="30723" xr:uid="{00000000-0005-0000-0000-0000A7AA0000}"/>
    <cellStyle name="Normal 88 3 2 2 2 2 2 3" xfId="46118" xr:uid="{00000000-0005-0000-0000-0000A8AA0000}"/>
    <cellStyle name="Normal 88 3 2 2 2 2 3" xfId="23025" xr:uid="{00000000-0005-0000-0000-0000A9AA0000}"/>
    <cellStyle name="Normal 88 3 2 2 2 2 4" xfId="38420" xr:uid="{00000000-0005-0000-0000-0000AAAA0000}"/>
    <cellStyle name="Normal 88 3 2 2 2 3" xfId="11479" xr:uid="{00000000-0005-0000-0000-0000ABAA0000}"/>
    <cellStyle name="Normal 88 3 2 2 2 3 2" xfId="26874" xr:uid="{00000000-0005-0000-0000-0000ACAA0000}"/>
    <cellStyle name="Normal 88 3 2 2 2 3 3" xfId="42269" xr:uid="{00000000-0005-0000-0000-0000ADAA0000}"/>
    <cellStyle name="Normal 88 3 2 2 2 4" xfId="19176" xr:uid="{00000000-0005-0000-0000-0000AEAA0000}"/>
    <cellStyle name="Normal 88 3 2 2 2 5" xfId="34571" xr:uid="{00000000-0005-0000-0000-0000AFAA0000}"/>
    <cellStyle name="Normal 88 3 2 2 3" xfId="5690" xr:uid="{00000000-0005-0000-0000-0000B0AA0000}"/>
    <cellStyle name="Normal 88 3 2 2 3 2" xfId="13404" xr:uid="{00000000-0005-0000-0000-0000B1AA0000}"/>
    <cellStyle name="Normal 88 3 2 2 3 2 2" xfId="28799" xr:uid="{00000000-0005-0000-0000-0000B2AA0000}"/>
    <cellStyle name="Normal 88 3 2 2 3 2 3" xfId="44194" xr:uid="{00000000-0005-0000-0000-0000B3AA0000}"/>
    <cellStyle name="Normal 88 3 2 2 3 3" xfId="21101" xr:uid="{00000000-0005-0000-0000-0000B4AA0000}"/>
    <cellStyle name="Normal 88 3 2 2 3 4" xfId="36496" xr:uid="{00000000-0005-0000-0000-0000B5AA0000}"/>
    <cellStyle name="Normal 88 3 2 2 4" xfId="9555" xr:uid="{00000000-0005-0000-0000-0000B6AA0000}"/>
    <cellStyle name="Normal 88 3 2 2 4 2" xfId="24950" xr:uid="{00000000-0005-0000-0000-0000B7AA0000}"/>
    <cellStyle name="Normal 88 3 2 2 4 3" xfId="40345" xr:uid="{00000000-0005-0000-0000-0000B8AA0000}"/>
    <cellStyle name="Normal 88 3 2 2 5" xfId="17252" xr:uid="{00000000-0005-0000-0000-0000B9AA0000}"/>
    <cellStyle name="Normal 88 3 2 2 6" xfId="32647" xr:uid="{00000000-0005-0000-0000-0000BAAA0000}"/>
    <cellStyle name="Normal 88 3 2 3" xfId="2779" xr:uid="{00000000-0005-0000-0000-0000BBAA0000}"/>
    <cellStyle name="Normal 88 3 2 3 2" xfId="6652" xr:uid="{00000000-0005-0000-0000-0000BCAA0000}"/>
    <cellStyle name="Normal 88 3 2 3 2 2" xfId="14366" xr:uid="{00000000-0005-0000-0000-0000BDAA0000}"/>
    <cellStyle name="Normal 88 3 2 3 2 2 2" xfId="29761" xr:uid="{00000000-0005-0000-0000-0000BEAA0000}"/>
    <cellStyle name="Normal 88 3 2 3 2 2 3" xfId="45156" xr:uid="{00000000-0005-0000-0000-0000BFAA0000}"/>
    <cellStyle name="Normal 88 3 2 3 2 3" xfId="22063" xr:uid="{00000000-0005-0000-0000-0000C0AA0000}"/>
    <cellStyle name="Normal 88 3 2 3 2 4" xfId="37458" xr:uid="{00000000-0005-0000-0000-0000C1AA0000}"/>
    <cellStyle name="Normal 88 3 2 3 3" xfId="10517" xr:uid="{00000000-0005-0000-0000-0000C2AA0000}"/>
    <cellStyle name="Normal 88 3 2 3 3 2" xfId="25912" xr:uid="{00000000-0005-0000-0000-0000C3AA0000}"/>
    <cellStyle name="Normal 88 3 2 3 3 3" xfId="41307" xr:uid="{00000000-0005-0000-0000-0000C4AA0000}"/>
    <cellStyle name="Normal 88 3 2 3 4" xfId="18214" xr:uid="{00000000-0005-0000-0000-0000C5AA0000}"/>
    <cellStyle name="Normal 88 3 2 3 5" xfId="33609" xr:uid="{00000000-0005-0000-0000-0000C6AA0000}"/>
    <cellStyle name="Normal 88 3 2 4" xfId="4728" xr:uid="{00000000-0005-0000-0000-0000C7AA0000}"/>
    <cellStyle name="Normal 88 3 2 4 2" xfId="12442" xr:uid="{00000000-0005-0000-0000-0000C8AA0000}"/>
    <cellStyle name="Normal 88 3 2 4 2 2" xfId="27837" xr:uid="{00000000-0005-0000-0000-0000C9AA0000}"/>
    <cellStyle name="Normal 88 3 2 4 2 3" xfId="43232" xr:uid="{00000000-0005-0000-0000-0000CAAA0000}"/>
    <cellStyle name="Normal 88 3 2 4 3" xfId="20139" xr:uid="{00000000-0005-0000-0000-0000CBAA0000}"/>
    <cellStyle name="Normal 88 3 2 4 4" xfId="35534" xr:uid="{00000000-0005-0000-0000-0000CCAA0000}"/>
    <cellStyle name="Normal 88 3 2 5" xfId="8593" xr:uid="{00000000-0005-0000-0000-0000CDAA0000}"/>
    <cellStyle name="Normal 88 3 2 5 2" xfId="23988" xr:uid="{00000000-0005-0000-0000-0000CEAA0000}"/>
    <cellStyle name="Normal 88 3 2 5 3" xfId="39383" xr:uid="{00000000-0005-0000-0000-0000CFAA0000}"/>
    <cellStyle name="Normal 88 3 2 6" xfId="16290" xr:uid="{00000000-0005-0000-0000-0000D0AA0000}"/>
    <cellStyle name="Normal 88 3 2 7" xfId="31685" xr:uid="{00000000-0005-0000-0000-0000D1AA0000}"/>
    <cellStyle name="Normal 88 3 3" xfId="1331" xr:uid="{00000000-0005-0000-0000-0000D2AA0000}"/>
    <cellStyle name="Normal 88 3 3 2" xfId="3260" xr:uid="{00000000-0005-0000-0000-0000D3AA0000}"/>
    <cellStyle name="Normal 88 3 3 2 2" xfId="7133" xr:uid="{00000000-0005-0000-0000-0000D4AA0000}"/>
    <cellStyle name="Normal 88 3 3 2 2 2" xfId="14847" xr:uid="{00000000-0005-0000-0000-0000D5AA0000}"/>
    <cellStyle name="Normal 88 3 3 2 2 2 2" xfId="30242" xr:uid="{00000000-0005-0000-0000-0000D6AA0000}"/>
    <cellStyle name="Normal 88 3 3 2 2 2 3" xfId="45637" xr:uid="{00000000-0005-0000-0000-0000D7AA0000}"/>
    <cellStyle name="Normal 88 3 3 2 2 3" xfId="22544" xr:uid="{00000000-0005-0000-0000-0000D8AA0000}"/>
    <cellStyle name="Normal 88 3 3 2 2 4" xfId="37939" xr:uid="{00000000-0005-0000-0000-0000D9AA0000}"/>
    <cellStyle name="Normal 88 3 3 2 3" xfId="10998" xr:uid="{00000000-0005-0000-0000-0000DAAA0000}"/>
    <cellStyle name="Normal 88 3 3 2 3 2" xfId="26393" xr:uid="{00000000-0005-0000-0000-0000DBAA0000}"/>
    <cellStyle name="Normal 88 3 3 2 3 3" xfId="41788" xr:uid="{00000000-0005-0000-0000-0000DCAA0000}"/>
    <cellStyle name="Normal 88 3 3 2 4" xfId="18695" xr:uid="{00000000-0005-0000-0000-0000DDAA0000}"/>
    <cellStyle name="Normal 88 3 3 2 5" xfId="34090" xr:uid="{00000000-0005-0000-0000-0000DEAA0000}"/>
    <cellStyle name="Normal 88 3 3 3" xfId="5209" xr:uid="{00000000-0005-0000-0000-0000DFAA0000}"/>
    <cellStyle name="Normal 88 3 3 3 2" xfId="12923" xr:uid="{00000000-0005-0000-0000-0000E0AA0000}"/>
    <cellStyle name="Normal 88 3 3 3 2 2" xfId="28318" xr:uid="{00000000-0005-0000-0000-0000E1AA0000}"/>
    <cellStyle name="Normal 88 3 3 3 2 3" xfId="43713" xr:uid="{00000000-0005-0000-0000-0000E2AA0000}"/>
    <cellStyle name="Normal 88 3 3 3 3" xfId="20620" xr:uid="{00000000-0005-0000-0000-0000E3AA0000}"/>
    <cellStyle name="Normal 88 3 3 3 4" xfId="36015" xr:uid="{00000000-0005-0000-0000-0000E4AA0000}"/>
    <cellStyle name="Normal 88 3 3 4" xfId="9074" xr:uid="{00000000-0005-0000-0000-0000E5AA0000}"/>
    <cellStyle name="Normal 88 3 3 4 2" xfId="24469" xr:uid="{00000000-0005-0000-0000-0000E6AA0000}"/>
    <cellStyle name="Normal 88 3 3 4 3" xfId="39864" xr:uid="{00000000-0005-0000-0000-0000E7AA0000}"/>
    <cellStyle name="Normal 88 3 3 5" xfId="16771" xr:uid="{00000000-0005-0000-0000-0000E8AA0000}"/>
    <cellStyle name="Normal 88 3 3 6" xfId="32166" xr:uid="{00000000-0005-0000-0000-0000E9AA0000}"/>
    <cellStyle name="Normal 88 3 4" xfId="2298" xr:uid="{00000000-0005-0000-0000-0000EAAA0000}"/>
    <cellStyle name="Normal 88 3 4 2" xfId="6171" xr:uid="{00000000-0005-0000-0000-0000EBAA0000}"/>
    <cellStyle name="Normal 88 3 4 2 2" xfId="13885" xr:uid="{00000000-0005-0000-0000-0000ECAA0000}"/>
    <cellStyle name="Normal 88 3 4 2 2 2" xfId="29280" xr:uid="{00000000-0005-0000-0000-0000EDAA0000}"/>
    <cellStyle name="Normal 88 3 4 2 2 3" xfId="44675" xr:uid="{00000000-0005-0000-0000-0000EEAA0000}"/>
    <cellStyle name="Normal 88 3 4 2 3" xfId="21582" xr:uid="{00000000-0005-0000-0000-0000EFAA0000}"/>
    <cellStyle name="Normal 88 3 4 2 4" xfId="36977" xr:uid="{00000000-0005-0000-0000-0000F0AA0000}"/>
    <cellStyle name="Normal 88 3 4 3" xfId="10036" xr:uid="{00000000-0005-0000-0000-0000F1AA0000}"/>
    <cellStyle name="Normal 88 3 4 3 2" xfId="25431" xr:uid="{00000000-0005-0000-0000-0000F2AA0000}"/>
    <cellStyle name="Normal 88 3 4 3 3" xfId="40826" xr:uid="{00000000-0005-0000-0000-0000F3AA0000}"/>
    <cellStyle name="Normal 88 3 4 4" xfId="17733" xr:uid="{00000000-0005-0000-0000-0000F4AA0000}"/>
    <cellStyle name="Normal 88 3 4 5" xfId="33128" xr:uid="{00000000-0005-0000-0000-0000F5AA0000}"/>
    <cellStyle name="Normal 88 3 5" xfId="4247" xr:uid="{00000000-0005-0000-0000-0000F6AA0000}"/>
    <cellStyle name="Normal 88 3 5 2" xfId="11961" xr:uid="{00000000-0005-0000-0000-0000F7AA0000}"/>
    <cellStyle name="Normal 88 3 5 2 2" xfId="27356" xr:uid="{00000000-0005-0000-0000-0000F8AA0000}"/>
    <cellStyle name="Normal 88 3 5 2 3" xfId="42751" xr:uid="{00000000-0005-0000-0000-0000F9AA0000}"/>
    <cellStyle name="Normal 88 3 5 3" xfId="19658" xr:uid="{00000000-0005-0000-0000-0000FAAA0000}"/>
    <cellStyle name="Normal 88 3 5 4" xfId="35053" xr:uid="{00000000-0005-0000-0000-0000FBAA0000}"/>
    <cellStyle name="Normal 88 3 6" xfId="8112" xr:uid="{00000000-0005-0000-0000-0000FCAA0000}"/>
    <cellStyle name="Normal 88 3 6 2" xfId="23507" xr:uid="{00000000-0005-0000-0000-0000FDAA0000}"/>
    <cellStyle name="Normal 88 3 6 3" xfId="38902" xr:uid="{00000000-0005-0000-0000-0000FEAA0000}"/>
    <cellStyle name="Normal 88 3 7" xfId="15809" xr:uid="{00000000-0005-0000-0000-0000FFAA0000}"/>
    <cellStyle name="Normal 88 3 8" xfId="31204" xr:uid="{00000000-0005-0000-0000-000000AB0000}"/>
    <cellStyle name="Normal 88 4" xfId="625" xr:uid="{00000000-0005-0000-0000-000001AB0000}"/>
    <cellStyle name="Normal 88 4 2" xfId="1591" xr:uid="{00000000-0005-0000-0000-000002AB0000}"/>
    <cellStyle name="Normal 88 4 2 2" xfId="3520" xr:uid="{00000000-0005-0000-0000-000003AB0000}"/>
    <cellStyle name="Normal 88 4 2 2 2" xfId="7393" xr:uid="{00000000-0005-0000-0000-000004AB0000}"/>
    <cellStyle name="Normal 88 4 2 2 2 2" xfId="15107" xr:uid="{00000000-0005-0000-0000-000005AB0000}"/>
    <cellStyle name="Normal 88 4 2 2 2 2 2" xfId="30502" xr:uid="{00000000-0005-0000-0000-000006AB0000}"/>
    <cellStyle name="Normal 88 4 2 2 2 2 3" xfId="45897" xr:uid="{00000000-0005-0000-0000-000007AB0000}"/>
    <cellStyle name="Normal 88 4 2 2 2 3" xfId="22804" xr:uid="{00000000-0005-0000-0000-000008AB0000}"/>
    <cellStyle name="Normal 88 4 2 2 2 4" xfId="38199" xr:uid="{00000000-0005-0000-0000-000009AB0000}"/>
    <cellStyle name="Normal 88 4 2 2 3" xfId="11258" xr:uid="{00000000-0005-0000-0000-00000AAB0000}"/>
    <cellStyle name="Normal 88 4 2 2 3 2" xfId="26653" xr:uid="{00000000-0005-0000-0000-00000BAB0000}"/>
    <cellStyle name="Normal 88 4 2 2 3 3" xfId="42048" xr:uid="{00000000-0005-0000-0000-00000CAB0000}"/>
    <cellStyle name="Normal 88 4 2 2 4" xfId="18955" xr:uid="{00000000-0005-0000-0000-00000DAB0000}"/>
    <cellStyle name="Normal 88 4 2 2 5" xfId="34350" xr:uid="{00000000-0005-0000-0000-00000EAB0000}"/>
    <cellStyle name="Normal 88 4 2 3" xfId="5469" xr:uid="{00000000-0005-0000-0000-00000FAB0000}"/>
    <cellStyle name="Normal 88 4 2 3 2" xfId="13183" xr:uid="{00000000-0005-0000-0000-000010AB0000}"/>
    <cellStyle name="Normal 88 4 2 3 2 2" xfId="28578" xr:uid="{00000000-0005-0000-0000-000011AB0000}"/>
    <cellStyle name="Normal 88 4 2 3 2 3" xfId="43973" xr:uid="{00000000-0005-0000-0000-000012AB0000}"/>
    <cellStyle name="Normal 88 4 2 3 3" xfId="20880" xr:uid="{00000000-0005-0000-0000-000013AB0000}"/>
    <cellStyle name="Normal 88 4 2 3 4" xfId="36275" xr:uid="{00000000-0005-0000-0000-000014AB0000}"/>
    <cellStyle name="Normal 88 4 2 4" xfId="9334" xr:uid="{00000000-0005-0000-0000-000015AB0000}"/>
    <cellStyle name="Normal 88 4 2 4 2" xfId="24729" xr:uid="{00000000-0005-0000-0000-000016AB0000}"/>
    <cellStyle name="Normal 88 4 2 4 3" xfId="40124" xr:uid="{00000000-0005-0000-0000-000017AB0000}"/>
    <cellStyle name="Normal 88 4 2 5" xfId="17031" xr:uid="{00000000-0005-0000-0000-000018AB0000}"/>
    <cellStyle name="Normal 88 4 2 6" xfId="32426" xr:uid="{00000000-0005-0000-0000-000019AB0000}"/>
    <cellStyle name="Normal 88 4 3" xfId="2558" xr:uid="{00000000-0005-0000-0000-00001AAB0000}"/>
    <cellStyle name="Normal 88 4 3 2" xfId="6431" xr:uid="{00000000-0005-0000-0000-00001BAB0000}"/>
    <cellStyle name="Normal 88 4 3 2 2" xfId="14145" xr:uid="{00000000-0005-0000-0000-00001CAB0000}"/>
    <cellStyle name="Normal 88 4 3 2 2 2" xfId="29540" xr:uid="{00000000-0005-0000-0000-00001DAB0000}"/>
    <cellStyle name="Normal 88 4 3 2 2 3" xfId="44935" xr:uid="{00000000-0005-0000-0000-00001EAB0000}"/>
    <cellStyle name="Normal 88 4 3 2 3" xfId="21842" xr:uid="{00000000-0005-0000-0000-00001FAB0000}"/>
    <cellStyle name="Normal 88 4 3 2 4" xfId="37237" xr:uid="{00000000-0005-0000-0000-000020AB0000}"/>
    <cellStyle name="Normal 88 4 3 3" xfId="10296" xr:uid="{00000000-0005-0000-0000-000021AB0000}"/>
    <cellStyle name="Normal 88 4 3 3 2" xfId="25691" xr:uid="{00000000-0005-0000-0000-000022AB0000}"/>
    <cellStyle name="Normal 88 4 3 3 3" xfId="41086" xr:uid="{00000000-0005-0000-0000-000023AB0000}"/>
    <cellStyle name="Normal 88 4 3 4" xfId="17993" xr:uid="{00000000-0005-0000-0000-000024AB0000}"/>
    <cellStyle name="Normal 88 4 3 5" xfId="33388" xr:uid="{00000000-0005-0000-0000-000025AB0000}"/>
    <cellStyle name="Normal 88 4 4" xfId="4507" xr:uid="{00000000-0005-0000-0000-000026AB0000}"/>
    <cellStyle name="Normal 88 4 4 2" xfId="12221" xr:uid="{00000000-0005-0000-0000-000027AB0000}"/>
    <cellStyle name="Normal 88 4 4 2 2" xfId="27616" xr:uid="{00000000-0005-0000-0000-000028AB0000}"/>
    <cellStyle name="Normal 88 4 4 2 3" xfId="43011" xr:uid="{00000000-0005-0000-0000-000029AB0000}"/>
    <cellStyle name="Normal 88 4 4 3" xfId="19918" xr:uid="{00000000-0005-0000-0000-00002AAB0000}"/>
    <cellStyle name="Normal 88 4 4 4" xfId="35313" xr:uid="{00000000-0005-0000-0000-00002BAB0000}"/>
    <cellStyle name="Normal 88 4 5" xfId="8372" xr:uid="{00000000-0005-0000-0000-00002CAB0000}"/>
    <cellStyle name="Normal 88 4 5 2" xfId="23767" xr:uid="{00000000-0005-0000-0000-00002DAB0000}"/>
    <cellStyle name="Normal 88 4 5 3" xfId="39162" xr:uid="{00000000-0005-0000-0000-00002EAB0000}"/>
    <cellStyle name="Normal 88 4 6" xfId="16069" xr:uid="{00000000-0005-0000-0000-00002FAB0000}"/>
    <cellStyle name="Normal 88 4 7" xfId="31464" xr:uid="{00000000-0005-0000-0000-000030AB0000}"/>
    <cellStyle name="Normal 88 5" xfId="1110" xr:uid="{00000000-0005-0000-0000-000031AB0000}"/>
    <cellStyle name="Normal 88 5 2" xfId="3039" xr:uid="{00000000-0005-0000-0000-000032AB0000}"/>
    <cellStyle name="Normal 88 5 2 2" xfId="6912" xr:uid="{00000000-0005-0000-0000-000033AB0000}"/>
    <cellStyle name="Normal 88 5 2 2 2" xfId="14626" xr:uid="{00000000-0005-0000-0000-000034AB0000}"/>
    <cellStyle name="Normal 88 5 2 2 2 2" xfId="30021" xr:uid="{00000000-0005-0000-0000-000035AB0000}"/>
    <cellStyle name="Normal 88 5 2 2 2 3" xfId="45416" xr:uid="{00000000-0005-0000-0000-000036AB0000}"/>
    <cellStyle name="Normal 88 5 2 2 3" xfId="22323" xr:uid="{00000000-0005-0000-0000-000037AB0000}"/>
    <cellStyle name="Normal 88 5 2 2 4" xfId="37718" xr:uid="{00000000-0005-0000-0000-000038AB0000}"/>
    <cellStyle name="Normal 88 5 2 3" xfId="10777" xr:uid="{00000000-0005-0000-0000-000039AB0000}"/>
    <cellStyle name="Normal 88 5 2 3 2" xfId="26172" xr:uid="{00000000-0005-0000-0000-00003AAB0000}"/>
    <cellStyle name="Normal 88 5 2 3 3" xfId="41567" xr:uid="{00000000-0005-0000-0000-00003BAB0000}"/>
    <cellStyle name="Normal 88 5 2 4" xfId="18474" xr:uid="{00000000-0005-0000-0000-00003CAB0000}"/>
    <cellStyle name="Normal 88 5 2 5" xfId="33869" xr:uid="{00000000-0005-0000-0000-00003DAB0000}"/>
    <cellStyle name="Normal 88 5 3" xfId="4988" xr:uid="{00000000-0005-0000-0000-00003EAB0000}"/>
    <cellStyle name="Normal 88 5 3 2" xfId="12702" xr:uid="{00000000-0005-0000-0000-00003FAB0000}"/>
    <cellStyle name="Normal 88 5 3 2 2" xfId="28097" xr:uid="{00000000-0005-0000-0000-000040AB0000}"/>
    <cellStyle name="Normal 88 5 3 2 3" xfId="43492" xr:uid="{00000000-0005-0000-0000-000041AB0000}"/>
    <cellStyle name="Normal 88 5 3 3" xfId="20399" xr:uid="{00000000-0005-0000-0000-000042AB0000}"/>
    <cellStyle name="Normal 88 5 3 4" xfId="35794" xr:uid="{00000000-0005-0000-0000-000043AB0000}"/>
    <cellStyle name="Normal 88 5 4" xfId="8853" xr:uid="{00000000-0005-0000-0000-000044AB0000}"/>
    <cellStyle name="Normal 88 5 4 2" xfId="24248" xr:uid="{00000000-0005-0000-0000-000045AB0000}"/>
    <cellStyle name="Normal 88 5 4 3" xfId="39643" xr:uid="{00000000-0005-0000-0000-000046AB0000}"/>
    <cellStyle name="Normal 88 5 5" xfId="16550" xr:uid="{00000000-0005-0000-0000-000047AB0000}"/>
    <cellStyle name="Normal 88 5 6" xfId="31945" xr:uid="{00000000-0005-0000-0000-000048AB0000}"/>
    <cellStyle name="Normal 88 6" xfId="2077" xr:uid="{00000000-0005-0000-0000-000049AB0000}"/>
    <cellStyle name="Normal 88 6 2" xfId="5950" xr:uid="{00000000-0005-0000-0000-00004AAB0000}"/>
    <cellStyle name="Normal 88 6 2 2" xfId="13664" xr:uid="{00000000-0005-0000-0000-00004BAB0000}"/>
    <cellStyle name="Normal 88 6 2 2 2" xfId="29059" xr:uid="{00000000-0005-0000-0000-00004CAB0000}"/>
    <cellStyle name="Normal 88 6 2 2 3" xfId="44454" xr:uid="{00000000-0005-0000-0000-00004DAB0000}"/>
    <cellStyle name="Normal 88 6 2 3" xfId="21361" xr:uid="{00000000-0005-0000-0000-00004EAB0000}"/>
    <cellStyle name="Normal 88 6 2 4" xfId="36756" xr:uid="{00000000-0005-0000-0000-00004FAB0000}"/>
    <cellStyle name="Normal 88 6 3" xfId="9815" xr:uid="{00000000-0005-0000-0000-000050AB0000}"/>
    <cellStyle name="Normal 88 6 3 2" xfId="25210" xr:uid="{00000000-0005-0000-0000-000051AB0000}"/>
    <cellStyle name="Normal 88 6 3 3" xfId="40605" xr:uid="{00000000-0005-0000-0000-000052AB0000}"/>
    <cellStyle name="Normal 88 6 4" xfId="17512" xr:uid="{00000000-0005-0000-0000-000053AB0000}"/>
    <cellStyle name="Normal 88 6 5" xfId="32907" xr:uid="{00000000-0005-0000-0000-000054AB0000}"/>
    <cellStyle name="Normal 88 7" xfId="4036" xr:uid="{00000000-0005-0000-0000-000055AB0000}"/>
    <cellStyle name="Normal 88 7 2" xfId="11752" xr:uid="{00000000-0005-0000-0000-000056AB0000}"/>
    <cellStyle name="Normal 88 7 2 2" xfId="27147" xr:uid="{00000000-0005-0000-0000-000057AB0000}"/>
    <cellStyle name="Normal 88 7 2 3" xfId="42542" xr:uid="{00000000-0005-0000-0000-000058AB0000}"/>
    <cellStyle name="Normal 88 7 3" xfId="19449" xr:uid="{00000000-0005-0000-0000-000059AB0000}"/>
    <cellStyle name="Normal 88 7 4" xfId="34844" xr:uid="{00000000-0005-0000-0000-00005AAB0000}"/>
    <cellStyle name="Normal 88 8" xfId="7901" xr:uid="{00000000-0005-0000-0000-00005BAB0000}"/>
    <cellStyle name="Normal 88 8 2" xfId="23298" xr:uid="{00000000-0005-0000-0000-00005CAB0000}"/>
    <cellStyle name="Normal 88 8 3" xfId="38693" xr:uid="{00000000-0005-0000-0000-00005DAB0000}"/>
    <cellStyle name="Normal 88 9" xfId="15588" xr:uid="{00000000-0005-0000-0000-00005EAB0000}"/>
    <cellStyle name="Normal 9" xfId="1010" xr:uid="{00000000-0005-0000-0000-00005FAB0000}"/>
    <cellStyle name="Normal 94" xfId="105" xr:uid="{00000000-0005-0000-0000-000060AB0000}"/>
    <cellStyle name="Normal 94 10" xfId="30984" xr:uid="{00000000-0005-0000-0000-000061AB0000}"/>
    <cellStyle name="Normal 94 2" xfId="213" xr:uid="{00000000-0005-0000-0000-000062AB0000}"/>
    <cellStyle name="Normal 94 2 2" xfId="466" xr:uid="{00000000-0005-0000-0000-000063AB0000}"/>
    <cellStyle name="Normal 94 2 2 2" xfId="951" xr:uid="{00000000-0005-0000-0000-000064AB0000}"/>
    <cellStyle name="Normal 94 2 2 2 2" xfId="1917" xr:uid="{00000000-0005-0000-0000-000065AB0000}"/>
    <cellStyle name="Normal 94 2 2 2 2 2" xfId="3846" xr:uid="{00000000-0005-0000-0000-000066AB0000}"/>
    <cellStyle name="Normal 94 2 2 2 2 2 2" xfId="7719" xr:uid="{00000000-0005-0000-0000-000067AB0000}"/>
    <cellStyle name="Normal 94 2 2 2 2 2 2 2" xfId="15433" xr:uid="{00000000-0005-0000-0000-000068AB0000}"/>
    <cellStyle name="Normal 94 2 2 2 2 2 2 2 2" xfId="30828" xr:uid="{00000000-0005-0000-0000-000069AB0000}"/>
    <cellStyle name="Normal 94 2 2 2 2 2 2 2 3" xfId="46223" xr:uid="{00000000-0005-0000-0000-00006AAB0000}"/>
    <cellStyle name="Normal 94 2 2 2 2 2 2 3" xfId="23130" xr:uid="{00000000-0005-0000-0000-00006BAB0000}"/>
    <cellStyle name="Normal 94 2 2 2 2 2 2 4" xfId="38525" xr:uid="{00000000-0005-0000-0000-00006CAB0000}"/>
    <cellStyle name="Normal 94 2 2 2 2 2 3" xfId="11584" xr:uid="{00000000-0005-0000-0000-00006DAB0000}"/>
    <cellStyle name="Normal 94 2 2 2 2 2 3 2" xfId="26979" xr:uid="{00000000-0005-0000-0000-00006EAB0000}"/>
    <cellStyle name="Normal 94 2 2 2 2 2 3 3" xfId="42374" xr:uid="{00000000-0005-0000-0000-00006FAB0000}"/>
    <cellStyle name="Normal 94 2 2 2 2 2 4" xfId="19281" xr:uid="{00000000-0005-0000-0000-000070AB0000}"/>
    <cellStyle name="Normal 94 2 2 2 2 2 5" xfId="34676" xr:uid="{00000000-0005-0000-0000-000071AB0000}"/>
    <cellStyle name="Normal 94 2 2 2 2 3" xfId="5795" xr:uid="{00000000-0005-0000-0000-000072AB0000}"/>
    <cellStyle name="Normal 94 2 2 2 2 3 2" xfId="13509" xr:uid="{00000000-0005-0000-0000-000073AB0000}"/>
    <cellStyle name="Normal 94 2 2 2 2 3 2 2" xfId="28904" xr:uid="{00000000-0005-0000-0000-000074AB0000}"/>
    <cellStyle name="Normal 94 2 2 2 2 3 2 3" xfId="44299" xr:uid="{00000000-0005-0000-0000-000075AB0000}"/>
    <cellStyle name="Normal 94 2 2 2 2 3 3" xfId="21206" xr:uid="{00000000-0005-0000-0000-000076AB0000}"/>
    <cellStyle name="Normal 94 2 2 2 2 3 4" xfId="36601" xr:uid="{00000000-0005-0000-0000-000077AB0000}"/>
    <cellStyle name="Normal 94 2 2 2 2 4" xfId="9660" xr:uid="{00000000-0005-0000-0000-000078AB0000}"/>
    <cellStyle name="Normal 94 2 2 2 2 4 2" xfId="25055" xr:uid="{00000000-0005-0000-0000-000079AB0000}"/>
    <cellStyle name="Normal 94 2 2 2 2 4 3" xfId="40450" xr:uid="{00000000-0005-0000-0000-00007AAB0000}"/>
    <cellStyle name="Normal 94 2 2 2 2 5" xfId="17357" xr:uid="{00000000-0005-0000-0000-00007BAB0000}"/>
    <cellStyle name="Normal 94 2 2 2 2 6" xfId="32752" xr:uid="{00000000-0005-0000-0000-00007CAB0000}"/>
    <cellStyle name="Normal 94 2 2 2 3" xfId="2884" xr:uid="{00000000-0005-0000-0000-00007DAB0000}"/>
    <cellStyle name="Normal 94 2 2 2 3 2" xfId="6757" xr:uid="{00000000-0005-0000-0000-00007EAB0000}"/>
    <cellStyle name="Normal 94 2 2 2 3 2 2" xfId="14471" xr:uid="{00000000-0005-0000-0000-00007FAB0000}"/>
    <cellStyle name="Normal 94 2 2 2 3 2 2 2" xfId="29866" xr:uid="{00000000-0005-0000-0000-000080AB0000}"/>
    <cellStyle name="Normal 94 2 2 2 3 2 2 3" xfId="45261" xr:uid="{00000000-0005-0000-0000-000081AB0000}"/>
    <cellStyle name="Normal 94 2 2 2 3 2 3" xfId="22168" xr:uid="{00000000-0005-0000-0000-000082AB0000}"/>
    <cellStyle name="Normal 94 2 2 2 3 2 4" xfId="37563" xr:uid="{00000000-0005-0000-0000-000083AB0000}"/>
    <cellStyle name="Normal 94 2 2 2 3 3" xfId="10622" xr:uid="{00000000-0005-0000-0000-000084AB0000}"/>
    <cellStyle name="Normal 94 2 2 2 3 3 2" xfId="26017" xr:uid="{00000000-0005-0000-0000-000085AB0000}"/>
    <cellStyle name="Normal 94 2 2 2 3 3 3" xfId="41412" xr:uid="{00000000-0005-0000-0000-000086AB0000}"/>
    <cellStyle name="Normal 94 2 2 2 3 4" xfId="18319" xr:uid="{00000000-0005-0000-0000-000087AB0000}"/>
    <cellStyle name="Normal 94 2 2 2 3 5" xfId="33714" xr:uid="{00000000-0005-0000-0000-000088AB0000}"/>
    <cellStyle name="Normal 94 2 2 2 4" xfId="4833" xr:uid="{00000000-0005-0000-0000-000089AB0000}"/>
    <cellStyle name="Normal 94 2 2 2 4 2" xfId="12547" xr:uid="{00000000-0005-0000-0000-00008AAB0000}"/>
    <cellStyle name="Normal 94 2 2 2 4 2 2" xfId="27942" xr:uid="{00000000-0005-0000-0000-00008BAB0000}"/>
    <cellStyle name="Normal 94 2 2 2 4 2 3" xfId="43337" xr:uid="{00000000-0005-0000-0000-00008CAB0000}"/>
    <cellStyle name="Normal 94 2 2 2 4 3" xfId="20244" xr:uid="{00000000-0005-0000-0000-00008DAB0000}"/>
    <cellStyle name="Normal 94 2 2 2 4 4" xfId="35639" xr:uid="{00000000-0005-0000-0000-00008EAB0000}"/>
    <cellStyle name="Normal 94 2 2 2 5" xfId="8698" xr:uid="{00000000-0005-0000-0000-00008FAB0000}"/>
    <cellStyle name="Normal 94 2 2 2 5 2" xfId="24093" xr:uid="{00000000-0005-0000-0000-000090AB0000}"/>
    <cellStyle name="Normal 94 2 2 2 5 3" xfId="39488" xr:uid="{00000000-0005-0000-0000-000091AB0000}"/>
    <cellStyle name="Normal 94 2 2 2 6" xfId="16395" xr:uid="{00000000-0005-0000-0000-000092AB0000}"/>
    <cellStyle name="Normal 94 2 2 2 7" xfId="31790" xr:uid="{00000000-0005-0000-0000-000093AB0000}"/>
    <cellStyle name="Normal 94 2 2 3" xfId="1436" xr:uid="{00000000-0005-0000-0000-000094AB0000}"/>
    <cellStyle name="Normal 94 2 2 3 2" xfId="3365" xr:uid="{00000000-0005-0000-0000-000095AB0000}"/>
    <cellStyle name="Normal 94 2 2 3 2 2" xfId="7238" xr:uid="{00000000-0005-0000-0000-000096AB0000}"/>
    <cellStyle name="Normal 94 2 2 3 2 2 2" xfId="14952" xr:uid="{00000000-0005-0000-0000-000097AB0000}"/>
    <cellStyle name="Normal 94 2 2 3 2 2 2 2" xfId="30347" xr:uid="{00000000-0005-0000-0000-000098AB0000}"/>
    <cellStyle name="Normal 94 2 2 3 2 2 2 3" xfId="45742" xr:uid="{00000000-0005-0000-0000-000099AB0000}"/>
    <cellStyle name="Normal 94 2 2 3 2 2 3" xfId="22649" xr:uid="{00000000-0005-0000-0000-00009AAB0000}"/>
    <cellStyle name="Normal 94 2 2 3 2 2 4" xfId="38044" xr:uid="{00000000-0005-0000-0000-00009BAB0000}"/>
    <cellStyle name="Normal 94 2 2 3 2 3" xfId="11103" xr:uid="{00000000-0005-0000-0000-00009CAB0000}"/>
    <cellStyle name="Normal 94 2 2 3 2 3 2" xfId="26498" xr:uid="{00000000-0005-0000-0000-00009DAB0000}"/>
    <cellStyle name="Normal 94 2 2 3 2 3 3" xfId="41893" xr:uid="{00000000-0005-0000-0000-00009EAB0000}"/>
    <cellStyle name="Normal 94 2 2 3 2 4" xfId="18800" xr:uid="{00000000-0005-0000-0000-00009FAB0000}"/>
    <cellStyle name="Normal 94 2 2 3 2 5" xfId="34195" xr:uid="{00000000-0005-0000-0000-0000A0AB0000}"/>
    <cellStyle name="Normal 94 2 2 3 3" xfId="5314" xr:uid="{00000000-0005-0000-0000-0000A1AB0000}"/>
    <cellStyle name="Normal 94 2 2 3 3 2" xfId="13028" xr:uid="{00000000-0005-0000-0000-0000A2AB0000}"/>
    <cellStyle name="Normal 94 2 2 3 3 2 2" xfId="28423" xr:uid="{00000000-0005-0000-0000-0000A3AB0000}"/>
    <cellStyle name="Normal 94 2 2 3 3 2 3" xfId="43818" xr:uid="{00000000-0005-0000-0000-0000A4AB0000}"/>
    <cellStyle name="Normal 94 2 2 3 3 3" xfId="20725" xr:uid="{00000000-0005-0000-0000-0000A5AB0000}"/>
    <cellStyle name="Normal 94 2 2 3 3 4" xfId="36120" xr:uid="{00000000-0005-0000-0000-0000A6AB0000}"/>
    <cellStyle name="Normal 94 2 2 3 4" xfId="9179" xr:uid="{00000000-0005-0000-0000-0000A7AB0000}"/>
    <cellStyle name="Normal 94 2 2 3 4 2" xfId="24574" xr:uid="{00000000-0005-0000-0000-0000A8AB0000}"/>
    <cellStyle name="Normal 94 2 2 3 4 3" xfId="39969" xr:uid="{00000000-0005-0000-0000-0000A9AB0000}"/>
    <cellStyle name="Normal 94 2 2 3 5" xfId="16876" xr:uid="{00000000-0005-0000-0000-0000AAAB0000}"/>
    <cellStyle name="Normal 94 2 2 3 6" xfId="32271" xr:uid="{00000000-0005-0000-0000-0000ABAB0000}"/>
    <cellStyle name="Normal 94 2 2 4" xfId="2403" xr:uid="{00000000-0005-0000-0000-0000ACAB0000}"/>
    <cellStyle name="Normal 94 2 2 4 2" xfId="6276" xr:uid="{00000000-0005-0000-0000-0000ADAB0000}"/>
    <cellStyle name="Normal 94 2 2 4 2 2" xfId="13990" xr:uid="{00000000-0005-0000-0000-0000AEAB0000}"/>
    <cellStyle name="Normal 94 2 2 4 2 2 2" xfId="29385" xr:uid="{00000000-0005-0000-0000-0000AFAB0000}"/>
    <cellStyle name="Normal 94 2 2 4 2 2 3" xfId="44780" xr:uid="{00000000-0005-0000-0000-0000B0AB0000}"/>
    <cellStyle name="Normal 94 2 2 4 2 3" xfId="21687" xr:uid="{00000000-0005-0000-0000-0000B1AB0000}"/>
    <cellStyle name="Normal 94 2 2 4 2 4" xfId="37082" xr:uid="{00000000-0005-0000-0000-0000B2AB0000}"/>
    <cellStyle name="Normal 94 2 2 4 3" xfId="10141" xr:uid="{00000000-0005-0000-0000-0000B3AB0000}"/>
    <cellStyle name="Normal 94 2 2 4 3 2" xfId="25536" xr:uid="{00000000-0005-0000-0000-0000B4AB0000}"/>
    <cellStyle name="Normal 94 2 2 4 3 3" xfId="40931" xr:uid="{00000000-0005-0000-0000-0000B5AB0000}"/>
    <cellStyle name="Normal 94 2 2 4 4" xfId="17838" xr:uid="{00000000-0005-0000-0000-0000B6AB0000}"/>
    <cellStyle name="Normal 94 2 2 4 5" xfId="33233" xr:uid="{00000000-0005-0000-0000-0000B7AB0000}"/>
    <cellStyle name="Normal 94 2 2 5" xfId="4352" xr:uid="{00000000-0005-0000-0000-0000B8AB0000}"/>
    <cellStyle name="Normal 94 2 2 5 2" xfId="12066" xr:uid="{00000000-0005-0000-0000-0000B9AB0000}"/>
    <cellStyle name="Normal 94 2 2 5 2 2" xfId="27461" xr:uid="{00000000-0005-0000-0000-0000BAAB0000}"/>
    <cellStyle name="Normal 94 2 2 5 2 3" xfId="42856" xr:uid="{00000000-0005-0000-0000-0000BBAB0000}"/>
    <cellStyle name="Normal 94 2 2 5 3" xfId="19763" xr:uid="{00000000-0005-0000-0000-0000BCAB0000}"/>
    <cellStyle name="Normal 94 2 2 5 4" xfId="35158" xr:uid="{00000000-0005-0000-0000-0000BDAB0000}"/>
    <cellStyle name="Normal 94 2 2 6" xfId="8217" xr:uid="{00000000-0005-0000-0000-0000BEAB0000}"/>
    <cellStyle name="Normal 94 2 2 6 2" xfId="23612" xr:uid="{00000000-0005-0000-0000-0000BFAB0000}"/>
    <cellStyle name="Normal 94 2 2 6 3" xfId="39007" xr:uid="{00000000-0005-0000-0000-0000C0AB0000}"/>
    <cellStyle name="Normal 94 2 2 7" xfId="15914" xr:uid="{00000000-0005-0000-0000-0000C1AB0000}"/>
    <cellStyle name="Normal 94 2 2 8" xfId="31309" xr:uid="{00000000-0005-0000-0000-0000C2AB0000}"/>
    <cellStyle name="Normal 94 2 3" xfId="730" xr:uid="{00000000-0005-0000-0000-0000C3AB0000}"/>
    <cellStyle name="Normal 94 2 3 2" xfId="1696" xr:uid="{00000000-0005-0000-0000-0000C4AB0000}"/>
    <cellStyle name="Normal 94 2 3 2 2" xfId="3625" xr:uid="{00000000-0005-0000-0000-0000C5AB0000}"/>
    <cellStyle name="Normal 94 2 3 2 2 2" xfId="7498" xr:uid="{00000000-0005-0000-0000-0000C6AB0000}"/>
    <cellStyle name="Normal 94 2 3 2 2 2 2" xfId="15212" xr:uid="{00000000-0005-0000-0000-0000C7AB0000}"/>
    <cellStyle name="Normal 94 2 3 2 2 2 2 2" xfId="30607" xr:uid="{00000000-0005-0000-0000-0000C8AB0000}"/>
    <cellStyle name="Normal 94 2 3 2 2 2 2 3" xfId="46002" xr:uid="{00000000-0005-0000-0000-0000C9AB0000}"/>
    <cellStyle name="Normal 94 2 3 2 2 2 3" xfId="22909" xr:uid="{00000000-0005-0000-0000-0000CAAB0000}"/>
    <cellStyle name="Normal 94 2 3 2 2 2 4" xfId="38304" xr:uid="{00000000-0005-0000-0000-0000CBAB0000}"/>
    <cellStyle name="Normal 94 2 3 2 2 3" xfId="11363" xr:uid="{00000000-0005-0000-0000-0000CCAB0000}"/>
    <cellStyle name="Normal 94 2 3 2 2 3 2" xfId="26758" xr:uid="{00000000-0005-0000-0000-0000CDAB0000}"/>
    <cellStyle name="Normal 94 2 3 2 2 3 3" xfId="42153" xr:uid="{00000000-0005-0000-0000-0000CEAB0000}"/>
    <cellStyle name="Normal 94 2 3 2 2 4" xfId="19060" xr:uid="{00000000-0005-0000-0000-0000CFAB0000}"/>
    <cellStyle name="Normal 94 2 3 2 2 5" xfId="34455" xr:uid="{00000000-0005-0000-0000-0000D0AB0000}"/>
    <cellStyle name="Normal 94 2 3 2 3" xfId="5574" xr:uid="{00000000-0005-0000-0000-0000D1AB0000}"/>
    <cellStyle name="Normal 94 2 3 2 3 2" xfId="13288" xr:uid="{00000000-0005-0000-0000-0000D2AB0000}"/>
    <cellStyle name="Normal 94 2 3 2 3 2 2" xfId="28683" xr:uid="{00000000-0005-0000-0000-0000D3AB0000}"/>
    <cellStyle name="Normal 94 2 3 2 3 2 3" xfId="44078" xr:uid="{00000000-0005-0000-0000-0000D4AB0000}"/>
    <cellStyle name="Normal 94 2 3 2 3 3" xfId="20985" xr:uid="{00000000-0005-0000-0000-0000D5AB0000}"/>
    <cellStyle name="Normal 94 2 3 2 3 4" xfId="36380" xr:uid="{00000000-0005-0000-0000-0000D6AB0000}"/>
    <cellStyle name="Normal 94 2 3 2 4" xfId="9439" xr:uid="{00000000-0005-0000-0000-0000D7AB0000}"/>
    <cellStyle name="Normal 94 2 3 2 4 2" xfId="24834" xr:uid="{00000000-0005-0000-0000-0000D8AB0000}"/>
    <cellStyle name="Normal 94 2 3 2 4 3" xfId="40229" xr:uid="{00000000-0005-0000-0000-0000D9AB0000}"/>
    <cellStyle name="Normal 94 2 3 2 5" xfId="17136" xr:uid="{00000000-0005-0000-0000-0000DAAB0000}"/>
    <cellStyle name="Normal 94 2 3 2 6" xfId="32531" xr:uid="{00000000-0005-0000-0000-0000DBAB0000}"/>
    <cellStyle name="Normal 94 2 3 3" xfId="2663" xr:uid="{00000000-0005-0000-0000-0000DCAB0000}"/>
    <cellStyle name="Normal 94 2 3 3 2" xfId="6536" xr:uid="{00000000-0005-0000-0000-0000DDAB0000}"/>
    <cellStyle name="Normal 94 2 3 3 2 2" xfId="14250" xr:uid="{00000000-0005-0000-0000-0000DEAB0000}"/>
    <cellStyle name="Normal 94 2 3 3 2 2 2" xfId="29645" xr:uid="{00000000-0005-0000-0000-0000DFAB0000}"/>
    <cellStyle name="Normal 94 2 3 3 2 2 3" xfId="45040" xr:uid="{00000000-0005-0000-0000-0000E0AB0000}"/>
    <cellStyle name="Normal 94 2 3 3 2 3" xfId="21947" xr:uid="{00000000-0005-0000-0000-0000E1AB0000}"/>
    <cellStyle name="Normal 94 2 3 3 2 4" xfId="37342" xr:uid="{00000000-0005-0000-0000-0000E2AB0000}"/>
    <cellStyle name="Normal 94 2 3 3 3" xfId="10401" xr:uid="{00000000-0005-0000-0000-0000E3AB0000}"/>
    <cellStyle name="Normal 94 2 3 3 3 2" xfId="25796" xr:uid="{00000000-0005-0000-0000-0000E4AB0000}"/>
    <cellStyle name="Normal 94 2 3 3 3 3" xfId="41191" xr:uid="{00000000-0005-0000-0000-0000E5AB0000}"/>
    <cellStyle name="Normal 94 2 3 3 4" xfId="18098" xr:uid="{00000000-0005-0000-0000-0000E6AB0000}"/>
    <cellStyle name="Normal 94 2 3 3 5" xfId="33493" xr:uid="{00000000-0005-0000-0000-0000E7AB0000}"/>
    <cellStyle name="Normal 94 2 3 4" xfId="4612" xr:uid="{00000000-0005-0000-0000-0000E8AB0000}"/>
    <cellStyle name="Normal 94 2 3 4 2" xfId="12326" xr:uid="{00000000-0005-0000-0000-0000E9AB0000}"/>
    <cellStyle name="Normal 94 2 3 4 2 2" xfId="27721" xr:uid="{00000000-0005-0000-0000-0000EAAB0000}"/>
    <cellStyle name="Normal 94 2 3 4 2 3" xfId="43116" xr:uid="{00000000-0005-0000-0000-0000EBAB0000}"/>
    <cellStyle name="Normal 94 2 3 4 3" xfId="20023" xr:uid="{00000000-0005-0000-0000-0000ECAB0000}"/>
    <cellStyle name="Normal 94 2 3 4 4" xfId="35418" xr:uid="{00000000-0005-0000-0000-0000EDAB0000}"/>
    <cellStyle name="Normal 94 2 3 5" xfId="8477" xr:uid="{00000000-0005-0000-0000-0000EEAB0000}"/>
    <cellStyle name="Normal 94 2 3 5 2" xfId="23872" xr:uid="{00000000-0005-0000-0000-0000EFAB0000}"/>
    <cellStyle name="Normal 94 2 3 5 3" xfId="39267" xr:uid="{00000000-0005-0000-0000-0000F0AB0000}"/>
    <cellStyle name="Normal 94 2 3 6" xfId="16174" xr:uid="{00000000-0005-0000-0000-0000F1AB0000}"/>
    <cellStyle name="Normal 94 2 3 7" xfId="31569" xr:uid="{00000000-0005-0000-0000-0000F2AB0000}"/>
    <cellStyle name="Normal 94 2 4" xfId="1215" xr:uid="{00000000-0005-0000-0000-0000F3AB0000}"/>
    <cellStyle name="Normal 94 2 4 2" xfId="3144" xr:uid="{00000000-0005-0000-0000-0000F4AB0000}"/>
    <cellStyle name="Normal 94 2 4 2 2" xfId="7017" xr:uid="{00000000-0005-0000-0000-0000F5AB0000}"/>
    <cellStyle name="Normal 94 2 4 2 2 2" xfId="14731" xr:uid="{00000000-0005-0000-0000-0000F6AB0000}"/>
    <cellStyle name="Normal 94 2 4 2 2 2 2" xfId="30126" xr:uid="{00000000-0005-0000-0000-0000F7AB0000}"/>
    <cellStyle name="Normal 94 2 4 2 2 2 3" xfId="45521" xr:uid="{00000000-0005-0000-0000-0000F8AB0000}"/>
    <cellStyle name="Normal 94 2 4 2 2 3" xfId="22428" xr:uid="{00000000-0005-0000-0000-0000F9AB0000}"/>
    <cellStyle name="Normal 94 2 4 2 2 4" xfId="37823" xr:uid="{00000000-0005-0000-0000-0000FAAB0000}"/>
    <cellStyle name="Normal 94 2 4 2 3" xfId="10882" xr:uid="{00000000-0005-0000-0000-0000FBAB0000}"/>
    <cellStyle name="Normal 94 2 4 2 3 2" xfId="26277" xr:uid="{00000000-0005-0000-0000-0000FCAB0000}"/>
    <cellStyle name="Normal 94 2 4 2 3 3" xfId="41672" xr:uid="{00000000-0005-0000-0000-0000FDAB0000}"/>
    <cellStyle name="Normal 94 2 4 2 4" xfId="18579" xr:uid="{00000000-0005-0000-0000-0000FEAB0000}"/>
    <cellStyle name="Normal 94 2 4 2 5" xfId="33974" xr:uid="{00000000-0005-0000-0000-0000FFAB0000}"/>
    <cellStyle name="Normal 94 2 4 3" xfId="5093" xr:uid="{00000000-0005-0000-0000-000000AC0000}"/>
    <cellStyle name="Normal 94 2 4 3 2" xfId="12807" xr:uid="{00000000-0005-0000-0000-000001AC0000}"/>
    <cellStyle name="Normal 94 2 4 3 2 2" xfId="28202" xr:uid="{00000000-0005-0000-0000-000002AC0000}"/>
    <cellStyle name="Normal 94 2 4 3 2 3" xfId="43597" xr:uid="{00000000-0005-0000-0000-000003AC0000}"/>
    <cellStyle name="Normal 94 2 4 3 3" xfId="20504" xr:uid="{00000000-0005-0000-0000-000004AC0000}"/>
    <cellStyle name="Normal 94 2 4 3 4" xfId="35899" xr:uid="{00000000-0005-0000-0000-000005AC0000}"/>
    <cellStyle name="Normal 94 2 4 4" xfId="8958" xr:uid="{00000000-0005-0000-0000-000006AC0000}"/>
    <cellStyle name="Normal 94 2 4 4 2" xfId="24353" xr:uid="{00000000-0005-0000-0000-000007AC0000}"/>
    <cellStyle name="Normal 94 2 4 4 3" xfId="39748" xr:uid="{00000000-0005-0000-0000-000008AC0000}"/>
    <cellStyle name="Normal 94 2 4 5" xfId="16655" xr:uid="{00000000-0005-0000-0000-000009AC0000}"/>
    <cellStyle name="Normal 94 2 4 6" xfId="32050" xr:uid="{00000000-0005-0000-0000-00000AAC0000}"/>
    <cellStyle name="Normal 94 2 5" xfId="2182" xr:uid="{00000000-0005-0000-0000-00000BAC0000}"/>
    <cellStyle name="Normal 94 2 5 2" xfId="6055" xr:uid="{00000000-0005-0000-0000-00000CAC0000}"/>
    <cellStyle name="Normal 94 2 5 2 2" xfId="13769" xr:uid="{00000000-0005-0000-0000-00000DAC0000}"/>
    <cellStyle name="Normal 94 2 5 2 2 2" xfId="29164" xr:uid="{00000000-0005-0000-0000-00000EAC0000}"/>
    <cellStyle name="Normal 94 2 5 2 2 3" xfId="44559" xr:uid="{00000000-0005-0000-0000-00000FAC0000}"/>
    <cellStyle name="Normal 94 2 5 2 3" xfId="21466" xr:uid="{00000000-0005-0000-0000-000010AC0000}"/>
    <cellStyle name="Normal 94 2 5 2 4" xfId="36861" xr:uid="{00000000-0005-0000-0000-000011AC0000}"/>
    <cellStyle name="Normal 94 2 5 3" xfId="9920" xr:uid="{00000000-0005-0000-0000-000012AC0000}"/>
    <cellStyle name="Normal 94 2 5 3 2" xfId="25315" xr:uid="{00000000-0005-0000-0000-000013AC0000}"/>
    <cellStyle name="Normal 94 2 5 3 3" xfId="40710" xr:uid="{00000000-0005-0000-0000-000014AC0000}"/>
    <cellStyle name="Normal 94 2 5 4" xfId="17617" xr:uid="{00000000-0005-0000-0000-000015AC0000}"/>
    <cellStyle name="Normal 94 2 5 5" xfId="33012" xr:uid="{00000000-0005-0000-0000-000016AC0000}"/>
    <cellStyle name="Normal 94 2 6" xfId="4142" xr:uid="{00000000-0005-0000-0000-000017AC0000}"/>
    <cellStyle name="Normal 94 2 6 2" xfId="11857" xr:uid="{00000000-0005-0000-0000-000018AC0000}"/>
    <cellStyle name="Normal 94 2 6 2 2" xfId="27252" xr:uid="{00000000-0005-0000-0000-000019AC0000}"/>
    <cellStyle name="Normal 94 2 6 2 3" xfId="42647" xr:uid="{00000000-0005-0000-0000-00001AAC0000}"/>
    <cellStyle name="Normal 94 2 6 3" xfId="19554" xr:uid="{00000000-0005-0000-0000-00001BAC0000}"/>
    <cellStyle name="Normal 94 2 6 4" xfId="34949" xr:uid="{00000000-0005-0000-0000-00001CAC0000}"/>
    <cellStyle name="Normal 94 2 7" xfId="8007" xr:uid="{00000000-0005-0000-0000-00001DAC0000}"/>
    <cellStyle name="Normal 94 2 7 2" xfId="23403" xr:uid="{00000000-0005-0000-0000-00001EAC0000}"/>
    <cellStyle name="Normal 94 2 7 3" xfId="38798" xr:uid="{00000000-0005-0000-0000-00001FAC0000}"/>
    <cellStyle name="Normal 94 2 8" xfId="15693" xr:uid="{00000000-0005-0000-0000-000020AC0000}"/>
    <cellStyle name="Normal 94 2 9" xfId="31088" xr:uid="{00000000-0005-0000-0000-000021AC0000}"/>
    <cellStyle name="Normal 94 3" xfId="362" xr:uid="{00000000-0005-0000-0000-000022AC0000}"/>
    <cellStyle name="Normal 94 3 2" xfId="847" xr:uid="{00000000-0005-0000-0000-000023AC0000}"/>
    <cellStyle name="Normal 94 3 2 2" xfId="1813" xr:uid="{00000000-0005-0000-0000-000024AC0000}"/>
    <cellStyle name="Normal 94 3 2 2 2" xfId="3742" xr:uid="{00000000-0005-0000-0000-000025AC0000}"/>
    <cellStyle name="Normal 94 3 2 2 2 2" xfId="7615" xr:uid="{00000000-0005-0000-0000-000026AC0000}"/>
    <cellStyle name="Normal 94 3 2 2 2 2 2" xfId="15329" xr:uid="{00000000-0005-0000-0000-000027AC0000}"/>
    <cellStyle name="Normal 94 3 2 2 2 2 2 2" xfId="30724" xr:uid="{00000000-0005-0000-0000-000028AC0000}"/>
    <cellStyle name="Normal 94 3 2 2 2 2 2 3" xfId="46119" xr:uid="{00000000-0005-0000-0000-000029AC0000}"/>
    <cellStyle name="Normal 94 3 2 2 2 2 3" xfId="23026" xr:uid="{00000000-0005-0000-0000-00002AAC0000}"/>
    <cellStyle name="Normal 94 3 2 2 2 2 4" xfId="38421" xr:uid="{00000000-0005-0000-0000-00002BAC0000}"/>
    <cellStyle name="Normal 94 3 2 2 2 3" xfId="11480" xr:uid="{00000000-0005-0000-0000-00002CAC0000}"/>
    <cellStyle name="Normal 94 3 2 2 2 3 2" xfId="26875" xr:uid="{00000000-0005-0000-0000-00002DAC0000}"/>
    <cellStyle name="Normal 94 3 2 2 2 3 3" xfId="42270" xr:uid="{00000000-0005-0000-0000-00002EAC0000}"/>
    <cellStyle name="Normal 94 3 2 2 2 4" xfId="19177" xr:uid="{00000000-0005-0000-0000-00002FAC0000}"/>
    <cellStyle name="Normal 94 3 2 2 2 5" xfId="34572" xr:uid="{00000000-0005-0000-0000-000030AC0000}"/>
    <cellStyle name="Normal 94 3 2 2 3" xfId="5691" xr:uid="{00000000-0005-0000-0000-000031AC0000}"/>
    <cellStyle name="Normal 94 3 2 2 3 2" xfId="13405" xr:uid="{00000000-0005-0000-0000-000032AC0000}"/>
    <cellStyle name="Normal 94 3 2 2 3 2 2" xfId="28800" xr:uid="{00000000-0005-0000-0000-000033AC0000}"/>
    <cellStyle name="Normal 94 3 2 2 3 2 3" xfId="44195" xr:uid="{00000000-0005-0000-0000-000034AC0000}"/>
    <cellStyle name="Normal 94 3 2 2 3 3" xfId="21102" xr:uid="{00000000-0005-0000-0000-000035AC0000}"/>
    <cellStyle name="Normal 94 3 2 2 3 4" xfId="36497" xr:uid="{00000000-0005-0000-0000-000036AC0000}"/>
    <cellStyle name="Normal 94 3 2 2 4" xfId="9556" xr:uid="{00000000-0005-0000-0000-000037AC0000}"/>
    <cellStyle name="Normal 94 3 2 2 4 2" xfId="24951" xr:uid="{00000000-0005-0000-0000-000038AC0000}"/>
    <cellStyle name="Normal 94 3 2 2 4 3" xfId="40346" xr:uid="{00000000-0005-0000-0000-000039AC0000}"/>
    <cellStyle name="Normal 94 3 2 2 5" xfId="17253" xr:uid="{00000000-0005-0000-0000-00003AAC0000}"/>
    <cellStyle name="Normal 94 3 2 2 6" xfId="32648" xr:uid="{00000000-0005-0000-0000-00003BAC0000}"/>
    <cellStyle name="Normal 94 3 2 3" xfId="2780" xr:uid="{00000000-0005-0000-0000-00003CAC0000}"/>
    <cellStyle name="Normal 94 3 2 3 2" xfId="6653" xr:uid="{00000000-0005-0000-0000-00003DAC0000}"/>
    <cellStyle name="Normal 94 3 2 3 2 2" xfId="14367" xr:uid="{00000000-0005-0000-0000-00003EAC0000}"/>
    <cellStyle name="Normal 94 3 2 3 2 2 2" xfId="29762" xr:uid="{00000000-0005-0000-0000-00003FAC0000}"/>
    <cellStyle name="Normal 94 3 2 3 2 2 3" xfId="45157" xr:uid="{00000000-0005-0000-0000-000040AC0000}"/>
    <cellStyle name="Normal 94 3 2 3 2 3" xfId="22064" xr:uid="{00000000-0005-0000-0000-000041AC0000}"/>
    <cellStyle name="Normal 94 3 2 3 2 4" xfId="37459" xr:uid="{00000000-0005-0000-0000-000042AC0000}"/>
    <cellStyle name="Normal 94 3 2 3 3" xfId="10518" xr:uid="{00000000-0005-0000-0000-000043AC0000}"/>
    <cellStyle name="Normal 94 3 2 3 3 2" xfId="25913" xr:uid="{00000000-0005-0000-0000-000044AC0000}"/>
    <cellStyle name="Normal 94 3 2 3 3 3" xfId="41308" xr:uid="{00000000-0005-0000-0000-000045AC0000}"/>
    <cellStyle name="Normal 94 3 2 3 4" xfId="18215" xr:uid="{00000000-0005-0000-0000-000046AC0000}"/>
    <cellStyle name="Normal 94 3 2 3 5" xfId="33610" xr:uid="{00000000-0005-0000-0000-000047AC0000}"/>
    <cellStyle name="Normal 94 3 2 4" xfId="4729" xr:uid="{00000000-0005-0000-0000-000048AC0000}"/>
    <cellStyle name="Normal 94 3 2 4 2" xfId="12443" xr:uid="{00000000-0005-0000-0000-000049AC0000}"/>
    <cellStyle name="Normal 94 3 2 4 2 2" xfId="27838" xr:uid="{00000000-0005-0000-0000-00004AAC0000}"/>
    <cellStyle name="Normal 94 3 2 4 2 3" xfId="43233" xr:uid="{00000000-0005-0000-0000-00004BAC0000}"/>
    <cellStyle name="Normal 94 3 2 4 3" xfId="20140" xr:uid="{00000000-0005-0000-0000-00004CAC0000}"/>
    <cellStyle name="Normal 94 3 2 4 4" xfId="35535" xr:uid="{00000000-0005-0000-0000-00004DAC0000}"/>
    <cellStyle name="Normal 94 3 2 5" xfId="8594" xr:uid="{00000000-0005-0000-0000-00004EAC0000}"/>
    <cellStyle name="Normal 94 3 2 5 2" xfId="23989" xr:uid="{00000000-0005-0000-0000-00004FAC0000}"/>
    <cellStyle name="Normal 94 3 2 5 3" xfId="39384" xr:uid="{00000000-0005-0000-0000-000050AC0000}"/>
    <cellStyle name="Normal 94 3 2 6" xfId="16291" xr:uid="{00000000-0005-0000-0000-000051AC0000}"/>
    <cellStyle name="Normal 94 3 2 7" xfId="31686" xr:uid="{00000000-0005-0000-0000-000052AC0000}"/>
    <cellStyle name="Normal 94 3 3" xfId="1332" xr:uid="{00000000-0005-0000-0000-000053AC0000}"/>
    <cellStyle name="Normal 94 3 3 2" xfId="3261" xr:uid="{00000000-0005-0000-0000-000054AC0000}"/>
    <cellStyle name="Normal 94 3 3 2 2" xfId="7134" xr:uid="{00000000-0005-0000-0000-000055AC0000}"/>
    <cellStyle name="Normal 94 3 3 2 2 2" xfId="14848" xr:uid="{00000000-0005-0000-0000-000056AC0000}"/>
    <cellStyle name="Normal 94 3 3 2 2 2 2" xfId="30243" xr:uid="{00000000-0005-0000-0000-000057AC0000}"/>
    <cellStyle name="Normal 94 3 3 2 2 2 3" xfId="45638" xr:uid="{00000000-0005-0000-0000-000058AC0000}"/>
    <cellStyle name="Normal 94 3 3 2 2 3" xfId="22545" xr:uid="{00000000-0005-0000-0000-000059AC0000}"/>
    <cellStyle name="Normal 94 3 3 2 2 4" xfId="37940" xr:uid="{00000000-0005-0000-0000-00005AAC0000}"/>
    <cellStyle name="Normal 94 3 3 2 3" xfId="10999" xr:uid="{00000000-0005-0000-0000-00005BAC0000}"/>
    <cellStyle name="Normal 94 3 3 2 3 2" xfId="26394" xr:uid="{00000000-0005-0000-0000-00005CAC0000}"/>
    <cellStyle name="Normal 94 3 3 2 3 3" xfId="41789" xr:uid="{00000000-0005-0000-0000-00005DAC0000}"/>
    <cellStyle name="Normal 94 3 3 2 4" xfId="18696" xr:uid="{00000000-0005-0000-0000-00005EAC0000}"/>
    <cellStyle name="Normal 94 3 3 2 5" xfId="34091" xr:uid="{00000000-0005-0000-0000-00005FAC0000}"/>
    <cellStyle name="Normal 94 3 3 3" xfId="5210" xr:uid="{00000000-0005-0000-0000-000060AC0000}"/>
    <cellStyle name="Normal 94 3 3 3 2" xfId="12924" xr:uid="{00000000-0005-0000-0000-000061AC0000}"/>
    <cellStyle name="Normal 94 3 3 3 2 2" xfId="28319" xr:uid="{00000000-0005-0000-0000-000062AC0000}"/>
    <cellStyle name="Normal 94 3 3 3 2 3" xfId="43714" xr:uid="{00000000-0005-0000-0000-000063AC0000}"/>
    <cellStyle name="Normal 94 3 3 3 3" xfId="20621" xr:uid="{00000000-0005-0000-0000-000064AC0000}"/>
    <cellStyle name="Normal 94 3 3 3 4" xfId="36016" xr:uid="{00000000-0005-0000-0000-000065AC0000}"/>
    <cellStyle name="Normal 94 3 3 4" xfId="9075" xr:uid="{00000000-0005-0000-0000-000066AC0000}"/>
    <cellStyle name="Normal 94 3 3 4 2" xfId="24470" xr:uid="{00000000-0005-0000-0000-000067AC0000}"/>
    <cellStyle name="Normal 94 3 3 4 3" xfId="39865" xr:uid="{00000000-0005-0000-0000-000068AC0000}"/>
    <cellStyle name="Normal 94 3 3 5" xfId="16772" xr:uid="{00000000-0005-0000-0000-000069AC0000}"/>
    <cellStyle name="Normal 94 3 3 6" xfId="32167" xr:uid="{00000000-0005-0000-0000-00006AAC0000}"/>
    <cellStyle name="Normal 94 3 4" xfId="2299" xr:uid="{00000000-0005-0000-0000-00006BAC0000}"/>
    <cellStyle name="Normal 94 3 4 2" xfId="6172" xr:uid="{00000000-0005-0000-0000-00006CAC0000}"/>
    <cellStyle name="Normal 94 3 4 2 2" xfId="13886" xr:uid="{00000000-0005-0000-0000-00006DAC0000}"/>
    <cellStyle name="Normal 94 3 4 2 2 2" xfId="29281" xr:uid="{00000000-0005-0000-0000-00006EAC0000}"/>
    <cellStyle name="Normal 94 3 4 2 2 3" xfId="44676" xr:uid="{00000000-0005-0000-0000-00006FAC0000}"/>
    <cellStyle name="Normal 94 3 4 2 3" xfId="21583" xr:uid="{00000000-0005-0000-0000-000070AC0000}"/>
    <cellStyle name="Normal 94 3 4 2 4" xfId="36978" xr:uid="{00000000-0005-0000-0000-000071AC0000}"/>
    <cellStyle name="Normal 94 3 4 3" xfId="10037" xr:uid="{00000000-0005-0000-0000-000072AC0000}"/>
    <cellStyle name="Normal 94 3 4 3 2" xfId="25432" xr:uid="{00000000-0005-0000-0000-000073AC0000}"/>
    <cellStyle name="Normal 94 3 4 3 3" xfId="40827" xr:uid="{00000000-0005-0000-0000-000074AC0000}"/>
    <cellStyle name="Normal 94 3 4 4" xfId="17734" xr:uid="{00000000-0005-0000-0000-000075AC0000}"/>
    <cellStyle name="Normal 94 3 4 5" xfId="33129" xr:uid="{00000000-0005-0000-0000-000076AC0000}"/>
    <cellStyle name="Normal 94 3 5" xfId="4248" xr:uid="{00000000-0005-0000-0000-000077AC0000}"/>
    <cellStyle name="Normal 94 3 5 2" xfId="11962" xr:uid="{00000000-0005-0000-0000-000078AC0000}"/>
    <cellStyle name="Normal 94 3 5 2 2" xfId="27357" xr:uid="{00000000-0005-0000-0000-000079AC0000}"/>
    <cellStyle name="Normal 94 3 5 2 3" xfId="42752" xr:uid="{00000000-0005-0000-0000-00007AAC0000}"/>
    <cellStyle name="Normal 94 3 5 3" xfId="19659" xr:uid="{00000000-0005-0000-0000-00007BAC0000}"/>
    <cellStyle name="Normal 94 3 5 4" xfId="35054" xr:uid="{00000000-0005-0000-0000-00007CAC0000}"/>
    <cellStyle name="Normal 94 3 6" xfId="8113" xr:uid="{00000000-0005-0000-0000-00007DAC0000}"/>
    <cellStyle name="Normal 94 3 6 2" xfId="23508" xr:uid="{00000000-0005-0000-0000-00007EAC0000}"/>
    <cellStyle name="Normal 94 3 6 3" xfId="38903" xr:uid="{00000000-0005-0000-0000-00007FAC0000}"/>
    <cellStyle name="Normal 94 3 7" xfId="15810" xr:uid="{00000000-0005-0000-0000-000080AC0000}"/>
    <cellStyle name="Normal 94 3 8" xfId="31205" xr:uid="{00000000-0005-0000-0000-000081AC0000}"/>
    <cellStyle name="Normal 94 4" xfId="626" xr:uid="{00000000-0005-0000-0000-000082AC0000}"/>
    <cellStyle name="Normal 94 4 2" xfId="1592" xr:uid="{00000000-0005-0000-0000-000083AC0000}"/>
    <cellStyle name="Normal 94 4 2 2" xfId="3521" xr:uid="{00000000-0005-0000-0000-000084AC0000}"/>
    <cellStyle name="Normal 94 4 2 2 2" xfId="7394" xr:uid="{00000000-0005-0000-0000-000085AC0000}"/>
    <cellStyle name="Normal 94 4 2 2 2 2" xfId="15108" xr:uid="{00000000-0005-0000-0000-000086AC0000}"/>
    <cellStyle name="Normal 94 4 2 2 2 2 2" xfId="30503" xr:uid="{00000000-0005-0000-0000-000087AC0000}"/>
    <cellStyle name="Normal 94 4 2 2 2 2 3" xfId="45898" xr:uid="{00000000-0005-0000-0000-000088AC0000}"/>
    <cellStyle name="Normal 94 4 2 2 2 3" xfId="22805" xr:uid="{00000000-0005-0000-0000-000089AC0000}"/>
    <cellStyle name="Normal 94 4 2 2 2 4" xfId="38200" xr:uid="{00000000-0005-0000-0000-00008AAC0000}"/>
    <cellStyle name="Normal 94 4 2 2 3" xfId="11259" xr:uid="{00000000-0005-0000-0000-00008BAC0000}"/>
    <cellStyle name="Normal 94 4 2 2 3 2" xfId="26654" xr:uid="{00000000-0005-0000-0000-00008CAC0000}"/>
    <cellStyle name="Normal 94 4 2 2 3 3" xfId="42049" xr:uid="{00000000-0005-0000-0000-00008DAC0000}"/>
    <cellStyle name="Normal 94 4 2 2 4" xfId="18956" xr:uid="{00000000-0005-0000-0000-00008EAC0000}"/>
    <cellStyle name="Normal 94 4 2 2 5" xfId="34351" xr:uid="{00000000-0005-0000-0000-00008FAC0000}"/>
    <cellStyle name="Normal 94 4 2 3" xfId="5470" xr:uid="{00000000-0005-0000-0000-000090AC0000}"/>
    <cellStyle name="Normal 94 4 2 3 2" xfId="13184" xr:uid="{00000000-0005-0000-0000-000091AC0000}"/>
    <cellStyle name="Normal 94 4 2 3 2 2" xfId="28579" xr:uid="{00000000-0005-0000-0000-000092AC0000}"/>
    <cellStyle name="Normal 94 4 2 3 2 3" xfId="43974" xr:uid="{00000000-0005-0000-0000-000093AC0000}"/>
    <cellStyle name="Normal 94 4 2 3 3" xfId="20881" xr:uid="{00000000-0005-0000-0000-000094AC0000}"/>
    <cellStyle name="Normal 94 4 2 3 4" xfId="36276" xr:uid="{00000000-0005-0000-0000-000095AC0000}"/>
    <cellStyle name="Normal 94 4 2 4" xfId="9335" xr:uid="{00000000-0005-0000-0000-000096AC0000}"/>
    <cellStyle name="Normal 94 4 2 4 2" xfId="24730" xr:uid="{00000000-0005-0000-0000-000097AC0000}"/>
    <cellStyle name="Normal 94 4 2 4 3" xfId="40125" xr:uid="{00000000-0005-0000-0000-000098AC0000}"/>
    <cellStyle name="Normal 94 4 2 5" xfId="17032" xr:uid="{00000000-0005-0000-0000-000099AC0000}"/>
    <cellStyle name="Normal 94 4 2 6" xfId="32427" xr:uid="{00000000-0005-0000-0000-00009AAC0000}"/>
    <cellStyle name="Normal 94 4 3" xfId="2559" xr:uid="{00000000-0005-0000-0000-00009BAC0000}"/>
    <cellStyle name="Normal 94 4 3 2" xfId="6432" xr:uid="{00000000-0005-0000-0000-00009CAC0000}"/>
    <cellStyle name="Normal 94 4 3 2 2" xfId="14146" xr:uid="{00000000-0005-0000-0000-00009DAC0000}"/>
    <cellStyle name="Normal 94 4 3 2 2 2" xfId="29541" xr:uid="{00000000-0005-0000-0000-00009EAC0000}"/>
    <cellStyle name="Normal 94 4 3 2 2 3" xfId="44936" xr:uid="{00000000-0005-0000-0000-00009FAC0000}"/>
    <cellStyle name="Normal 94 4 3 2 3" xfId="21843" xr:uid="{00000000-0005-0000-0000-0000A0AC0000}"/>
    <cellStyle name="Normal 94 4 3 2 4" xfId="37238" xr:uid="{00000000-0005-0000-0000-0000A1AC0000}"/>
    <cellStyle name="Normal 94 4 3 3" xfId="10297" xr:uid="{00000000-0005-0000-0000-0000A2AC0000}"/>
    <cellStyle name="Normal 94 4 3 3 2" xfId="25692" xr:uid="{00000000-0005-0000-0000-0000A3AC0000}"/>
    <cellStyle name="Normal 94 4 3 3 3" xfId="41087" xr:uid="{00000000-0005-0000-0000-0000A4AC0000}"/>
    <cellStyle name="Normal 94 4 3 4" xfId="17994" xr:uid="{00000000-0005-0000-0000-0000A5AC0000}"/>
    <cellStyle name="Normal 94 4 3 5" xfId="33389" xr:uid="{00000000-0005-0000-0000-0000A6AC0000}"/>
    <cellStyle name="Normal 94 4 4" xfId="4508" xr:uid="{00000000-0005-0000-0000-0000A7AC0000}"/>
    <cellStyle name="Normal 94 4 4 2" xfId="12222" xr:uid="{00000000-0005-0000-0000-0000A8AC0000}"/>
    <cellStyle name="Normal 94 4 4 2 2" xfId="27617" xr:uid="{00000000-0005-0000-0000-0000A9AC0000}"/>
    <cellStyle name="Normal 94 4 4 2 3" xfId="43012" xr:uid="{00000000-0005-0000-0000-0000AAAC0000}"/>
    <cellStyle name="Normal 94 4 4 3" xfId="19919" xr:uid="{00000000-0005-0000-0000-0000ABAC0000}"/>
    <cellStyle name="Normal 94 4 4 4" xfId="35314" xr:uid="{00000000-0005-0000-0000-0000ACAC0000}"/>
    <cellStyle name="Normal 94 4 5" xfId="8373" xr:uid="{00000000-0005-0000-0000-0000ADAC0000}"/>
    <cellStyle name="Normal 94 4 5 2" xfId="23768" xr:uid="{00000000-0005-0000-0000-0000AEAC0000}"/>
    <cellStyle name="Normal 94 4 5 3" xfId="39163" xr:uid="{00000000-0005-0000-0000-0000AFAC0000}"/>
    <cellStyle name="Normal 94 4 6" xfId="16070" xr:uid="{00000000-0005-0000-0000-0000B0AC0000}"/>
    <cellStyle name="Normal 94 4 7" xfId="31465" xr:uid="{00000000-0005-0000-0000-0000B1AC0000}"/>
    <cellStyle name="Normal 94 5" xfId="1111" xr:uid="{00000000-0005-0000-0000-0000B2AC0000}"/>
    <cellStyle name="Normal 94 5 2" xfId="3040" xr:uid="{00000000-0005-0000-0000-0000B3AC0000}"/>
    <cellStyle name="Normal 94 5 2 2" xfId="6913" xr:uid="{00000000-0005-0000-0000-0000B4AC0000}"/>
    <cellStyle name="Normal 94 5 2 2 2" xfId="14627" xr:uid="{00000000-0005-0000-0000-0000B5AC0000}"/>
    <cellStyle name="Normal 94 5 2 2 2 2" xfId="30022" xr:uid="{00000000-0005-0000-0000-0000B6AC0000}"/>
    <cellStyle name="Normal 94 5 2 2 2 3" xfId="45417" xr:uid="{00000000-0005-0000-0000-0000B7AC0000}"/>
    <cellStyle name="Normal 94 5 2 2 3" xfId="22324" xr:uid="{00000000-0005-0000-0000-0000B8AC0000}"/>
    <cellStyle name="Normal 94 5 2 2 4" xfId="37719" xr:uid="{00000000-0005-0000-0000-0000B9AC0000}"/>
    <cellStyle name="Normal 94 5 2 3" xfId="10778" xr:uid="{00000000-0005-0000-0000-0000BAAC0000}"/>
    <cellStyle name="Normal 94 5 2 3 2" xfId="26173" xr:uid="{00000000-0005-0000-0000-0000BBAC0000}"/>
    <cellStyle name="Normal 94 5 2 3 3" xfId="41568" xr:uid="{00000000-0005-0000-0000-0000BCAC0000}"/>
    <cellStyle name="Normal 94 5 2 4" xfId="18475" xr:uid="{00000000-0005-0000-0000-0000BDAC0000}"/>
    <cellStyle name="Normal 94 5 2 5" xfId="33870" xr:uid="{00000000-0005-0000-0000-0000BEAC0000}"/>
    <cellStyle name="Normal 94 5 3" xfId="4989" xr:uid="{00000000-0005-0000-0000-0000BFAC0000}"/>
    <cellStyle name="Normal 94 5 3 2" xfId="12703" xr:uid="{00000000-0005-0000-0000-0000C0AC0000}"/>
    <cellStyle name="Normal 94 5 3 2 2" xfId="28098" xr:uid="{00000000-0005-0000-0000-0000C1AC0000}"/>
    <cellStyle name="Normal 94 5 3 2 3" xfId="43493" xr:uid="{00000000-0005-0000-0000-0000C2AC0000}"/>
    <cellStyle name="Normal 94 5 3 3" xfId="20400" xr:uid="{00000000-0005-0000-0000-0000C3AC0000}"/>
    <cellStyle name="Normal 94 5 3 4" xfId="35795" xr:uid="{00000000-0005-0000-0000-0000C4AC0000}"/>
    <cellStyle name="Normal 94 5 4" xfId="8854" xr:uid="{00000000-0005-0000-0000-0000C5AC0000}"/>
    <cellStyle name="Normal 94 5 4 2" xfId="24249" xr:uid="{00000000-0005-0000-0000-0000C6AC0000}"/>
    <cellStyle name="Normal 94 5 4 3" xfId="39644" xr:uid="{00000000-0005-0000-0000-0000C7AC0000}"/>
    <cellStyle name="Normal 94 5 5" xfId="16551" xr:uid="{00000000-0005-0000-0000-0000C8AC0000}"/>
    <cellStyle name="Normal 94 5 6" xfId="31946" xr:uid="{00000000-0005-0000-0000-0000C9AC0000}"/>
    <cellStyle name="Normal 94 6" xfId="2078" xr:uid="{00000000-0005-0000-0000-0000CAAC0000}"/>
    <cellStyle name="Normal 94 6 2" xfId="5951" xr:uid="{00000000-0005-0000-0000-0000CBAC0000}"/>
    <cellStyle name="Normal 94 6 2 2" xfId="13665" xr:uid="{00000000-0005-0000-0000-0000CCAC0000}"/>
    <cellStyle name="Normal 94 6 2 2 2" xfId="29060" xr:uid="{00000000-0005-0000-0000-0000CDAC0000}"/>
    <cellStyle name="Normal 94 6 2 2 3" xfId="44455" xr:uid="{00000000-0005-0000-0000-0000CEAC0000}"/>
    <cellStyle name="Normal 94 6 2 3" xfId="21362" xr:uid="{00000000-0005-0000-0000-0000CFAC0000}"/>
    <cellStyle name="Normal 94 6 2 4" xfId="36757" xr:uid="{00000000-0005-0000-0000-0000D0AC0000}"/>
    <cellStyle name="Normal 94 6 3" xfId="9816" xr:uid="{00000000-0005-0000-0000-0000D1AC0000}"/>
    <cellStyle name="Normal 94 6 3 2" xfId="25211" xr:uid="{00000000-0005-0000-0000-0000D2AC0000}"/>
    <cellStyle name="Normal 94 6 3 3" xfId="40606" xr:uid="{00000000-0005-0000-0000-0000D3AC0000}"/>
    <cellStyle name="Normal 94 6 4" xfId="17513" xr:uid="{00000000-0005-0000-0000-0000D4AC0000}"/>
    <cellStyle name="Normal 94 6 5" xfId="32908" xr:uid="{00000000-0005-0000-0000-0000D5AC0000}"/>
    <cellStyle name="Normal 94 7" xfId="4037" xr:uid="{00000000-0005-0000-0000-0000D6AC0000}"/>
    <cellStyle name="Normal 94 7 2" xfId="11753" xr:uid="{00000000-0005-0000-0000-0000D7AC0000}"/>
    <cellStyle name="Normal 94 7 2 2" xfId="27148" xr:uid="{00000000-0005-0000-0000-0000D8AC0000}"/>
    <cellStyle name="Normal 94 7 2 3" xfId="42543" xr:uid="{00000000-0005-0000-0000-0000D9AC0000}"/>
    <cellStyle name="Normal 94 7 3" xfId="19450" xr:uid="{00000000-0005-0000-0000-0000DAAC0000}"/>
    <cellStyle name="Normal 94 7 4" xfId="34845" xr:uid="{00000000-0005-0000-0000-0000DBAC0000}"/>
    <cellStyle name="Normal 94 8" xfId="7902" xr:uid="{00000000-0005-0000-0000-0000DCAC0000}"/>
    <cellStyle name="Normal 94 8 2" xfId="23299" xr:uid="{00000000-0005-0000-0000-0000DDAC0000}"/>
    <cellStyle name="Normal 94 8 3" xfId="38694" xr:uid="{00000000-0005-0000-0000-0000DEAC0000}"/>
    <cellStyle name="Normal 94 9" xfId="15589" xr:uid="{00000000-0005-0000-0000-0000DFAC0000}"/>
    <cellStyle name="Normal 96" xfId="106" xr:uid="{00000000-0005-0000-0000-0000E0AC0000}"/>
    <cellStyle name="Normal 96 10" xfId="30985" xr:uid="{00000000-0005-0000-0000-0000E1AC0000}"/>
    <cellStyle name="Normal 96 2" xfId="214" xr:uid="{00000000-0005-0000-0000-0000E2AC0000}"/>
    <cellStyle name="Normal 96 2 2" xfId="467" xr:uid="{00000000-0005-0000-0000-0000E3AC0000}"/>
    <cellStyle name="Normal 96 2 2 2" xfId="952" xr:uid="{00000000-0005-0000-0000-0000E4AC0000}"/>
    <cellStyle name="Normal 96 2 2 2 2" xfId="1918" xr:uid="{00000000-0005-0000-0000-0000E5AC0000}"/>
    <cellStyle name="Normal 96 2 2 2 2 2" xfId="3847" xr:uid="{00000000-0005-0000-0000-0000E6AC0000}"/>
    <cellStyle name="Normal 96 2 2 2 2 2 2" xfId="7720" xr:uid="{00000000-0005-0000-0000-0000E7AC0000}"/>
    <cellStyle name="Normal 96 2 2 2 2 2 2 2" xfId="15434" xr:uid="{00000000-0005-0000-0000-0000E8AC0000}"/>
    <cellStyle name="Normal 96 2 2 2 2 2 2 2 2" xfId="30829" xr:uid="{00000000-0005-0000-0000-0000E9AC0000}"/>
    <cellStyle name="Normal 96 2 2 2 2 2 2 2 3" xfId="46224" xr:uid="{00000000-0005-0000-0000-0000EAAC0000}"/>
    <cellStyle name="Normal 96 2 2 2 2 2 2 3" xfId="23131" xr:uid="{00000000-0005-0000-0000-0000EBAC0000}"/>
    <cellStyle name="Normal 96 2 2 2 2 2 2 4" xfId="38526" xr:uid="{00000000-0005-0000-0000-0000ECAC0000}"/>
    <cellStyle name="Normal 96 2 2 2 2 2 3" xfId="11585" xr:uid="{00000000-0005-0000-0000-0000EDAC0000}"/>
    <cellStyle name="Normal 96 2 2 2 2 2 3 2" xfId="26980" xr:uid="{00000000-0005-0000-0000-0000EEAC0000}"/>
    <cellStyle name="Normal 96 2 2 2 2 2 3 3" xfId="42375" xr:uid="{00000000-0005-0000-0000-0000EFAC0000}"/>
    <cellStyle name="Normal 96 2 2 2 2 2 4" xfId="19282" xr:uid="{00000000-0005-0000-0000-0000F0AC0000}"/>
    <cellStyle name="Normal 96 2 2 2 2 2 5" xfId="34677" xr:uid="{00000000-0005-0000-0000-0000F1AC0000}"/>
    <cellStyle name="Normal 96 2 2 2 2 3" xfId="5796" xr:uid="{00000000-0005-0000-0000-0000F2AC0000}"/>
    <cellStyle name="Normal 96 2 2 2 2 3 2" xfId="13510" xr:uid="{00000000-0005-0000-0000-0000F3AC0000}"/>
    <cellStyle name="Normal 96 2 2 2 2 3 2 2" xfId="28905" xr:uid="{00000000-0005-0000-0000-0000F4AC0000}"/>
    <cellStyle name="Normal 96 2 2 2 2 3 2 3" xfId="44300" xr:uid="{00000000-0005-0000-0000-0000F5AC0000}"/>
    <cellStyle name="Normal 96 2 2 2 2 3 3" xfId="21207" xr:uid="{00000000-0005-0000-0000-0000F6AC0000}"/>
    <cellStyle name="Normal 96 2 2 2 2 3 4" xfId="36602" xr:uid="{00000000-0005-0000-0000-0000F7AC0000}"/>
    <cellStyle name="Normal 96 2 2 2 2 4" xfId="9661" xr:uid="{00000000-0005-0000-0000-0000F8AC0000}"/>
    <cellStyle name="Normal 96 2 2 2 2 4 2" xfId="25056" xr:uid="{00000000-0005-0000-0000-0000F9AC0000}"/>
    <cellStyle name="Normal 96 2 2 2 2 4 3" xfId="40451" xr:uid="{00000000-0005-0000-0000-0000FAAC0000}"/>
    <cellStyle name="Normal 96 2 2 2 2 5" xfId="17358" xr:uid="{00000000-0005-0000-0000-0000FBAC0000}"/>
    <cellStyle name="Normal 96 2 2 2 2 6" xfId="32753" xr:uid="{00000000-0005-0000-0000-0000FCAC0000}"/>
    <cellStyle name="Normal 96 2 2 2 3" xfId="2885" xr:uid="{00000000-0005-0000-0000-0000FDAC0000}"/>
    <cellStyle name="Normal 96 2 2 2 3 2" xfId="6758" xr:uid="{00000000-0005-0000-0000-0000FEAC0000}"/>
    <cellStyle name="Normal 96 2 2 2 3 2 2" xfId="14472" xr:uid="{00000000-0005-0000-0000-0000FFAC0000}"/>
    <cellStyle name="Normal 96 2 2 2 3 2 2 2" xfId="29867" xr:uid="{00000000-0005-0000-0000-000000AD0000}"/>
    <cellStyle name="Normal 96 2 2 2 3 2 2 3" xfId="45262" xr:uid="{00000000-0005-0000-0000-000001AD0000}"/>
    <cellStyle name="Normal 96 2 2 2 3 2 3" xfId="22169" xr:uid="{00000000-0005-0000-0000-000002AD0000}"/>
    <cellStyle name="Normal 96 2 2 2 3 2 4" xfId="37564" xr:uid="{00000000-0005-0000-0000-000003AD0000}"/>
    <cellStyle name="Normal 96 2 2 2 3 3" xfId="10623" xr:uid="{00000000-0005-0000-0000-000004AD0000}"/>
    <cellStyle name="Normal 96 2 2 2 3 3 2" xfId="26018" xr:uid="{00000000-0005-0000-0000-000005AD0000}"/>
    <cellStyle name="Normal 96 2 2 2 3 3 3" xfId="41413" xr:uid="{00000000-0005-0000-0000-000006AD0000}"/>
    <cellStyle name="Normal 96 2 2 2 3 4" xfId="18320" xr:uid="{00000000-0005-0000-0000-000007AD0000}"/>
    <cellStyle name="Normal 96 2 2 2 3 5" xfId="33715" xr:uid="{00000000-0005-0000-0000-000008AD0000}"/>
    <cellStyle name="Normal 96 2 2 2 4" xfId="4834" xr:uid="{00000000-0005-0000-0000-000009AD0000}"/>
    <cellStyle name="Normal 96 2 2 2 4 2" xfId="12548" xr:uid="{00000000-0005-0000-0000-00000AAD0000}"/>
    <cellStyle name="Normal 96 2 2 2 4 2 2" xfId="27943" xr:uid="{00000000-0005-0000-0000-00000BAD0000}"/>
    <cellStyle name="Normal 96 2 2 2 4 2 3" xfId="43338" xr:uid="{00000000-0005-0000-0000-00000CAD0000}"/>
    <cellStyle name="Normal 96 2 2 2 4 3" xfId="20245" xr:uid="{00000000-0005-0000-0000-00000DAD0000}"/>
    <cellStyle name="Normal 96 2 2 2 4 4" xfId="35640" xr:uid="{00000000-0005-0000-0000-00000EAD0000}"/>
    <cellStyle name="Normal 96 2 2 2 5" xfId="8699" xr:uid="{00000000-0005-0000-0000-00000FAD0000}"/>
    <cellStyle name="Normal 96 2 2 2 5 2" xfId="24094" xr:uid="{00000000-0005-0000-0000-000010AD0000}"/>
    <cellStyle name="Normal 96 2 2 2 5 3" xfId="39489" xr:uid="{00000000-0005-0000-0000-000011AD0000}"/>
    <cellStyle name="Normal 96 2 2 2 6" xfId="16396" xr:uid="{00000000-0005-0000-0000-000012AD0000}"/>
    <cellStyle name="Normal 96 2 2 2 7" xfId="31791" xr:uid="{00000000-0005-0000-0000-000013AD0000}"/>
    <cellStyle name="Normal 96 2 2 3" xfId="1437" xr:uid="{00000000-0005-0000-0000-000014AD0000}"/>
    <cellStyle name="Normal 96 2 2 3 2" xfId="3366" xr:uid="{00000000-0005-0000-0000-000015AD0000}"/>
    <cellStyle name="Normal 96 2 2 3 2 2" xfId="7239" xr:uid="{00000000-0005-0000-0000-000016AD0000}"/>
    <cellStyle name="Normal 96 2 2 3 2 2 2" xfId="14953" xr:uid="{00000000-0005-0000-0000-000017AD0000}"/>
    <cellStyle name="Normal 96 2 2 3 2 2 2 2" xfId="30348" xr:uid="{00000000-0005-0000-0000-000018AD0000}"/>
    <cellStyle name="Normal 96 2 2 3 2 2 2 3" xfId="45743" xr:uid="{00000000-0005-0000-0000-000019AD0000}"/>
    <cellStyle name="Normal 96 2 2 3 2 2 3" xfId="22650" xr:uid="{00000000-0005-0000-0000-00001AAD0000}"/>
    <cellStyle name="Normal 96 2 2 3 2 2 4" xfId="38045" xr:uid="{00000000-0005-0000-0000-00001BAD0000}"/>
    <cellStyle name="Normal 96 2 2 3 2 3" xfId="11104" xr:uid="{00000000-0005-0000-0000-00001CAD0000}"/>
    <cellStyle name="Normal 96 2 2 3 2 3 2" xfId="26499" xr:uid="{00000000-0005-0000-0000-00001DAD0000}"/>
    <cellStyle name="Normal 96 2 2 3 2 3 3" xfId="41894" xr:uid="{00000000-0005-0000-0000-00001EAD0000}"/>
    <cellStyle name="Normal 96 2 2 3 2 4" xfId="18801" xr:uid="{00000000-0005-0000-0000-00001FAD0000}"/>
    <cellStyle name="Normal 96 2 2 3 2 5" xfId="34196" xr:uid="{00000000-0005-0000-0000-000020AD0000}"/>
    <cellStyle name="Normal 96 2 2 3 3" xfId="5315" xr:uid="{00000000-0005-0000-0000-000021AD0000}"/>
    <cellStyle name="Normal 96 2 2 3 3 2" xfId="13029" xr:uid="{00000000-0005-0000-0000-000022AD0000}"/>
    <cellStyle name="Normal 96 2 2 3 3 2 2" xfId="28424" xr:uid="{00000000-0005-0000-0000-000023AD0000}"/>
    <cellStyle name="Normal 96 2 2 3 3 2 3" xfId="43819" xr:uid="{00000000-0005-0000-0000-000024AD0000}"/>
    <cellStyle name="Normal 96 2 2 3 3 3" xfId="20726" xr:uid="{00000000-0005-0000-0000-000025AD0000}"/>
    <cellStyle name="Normal 96 2 2 3 3 4" xfId="36121" xr:uid="{00000000-0005-0000-0000-000026AD0000}"/>
    <cellStyle name="Normal 96 2 2 3 4" xfId="9180" xr:uid="{00000000-0005-0000-0000-000027AD0000}"/>
    <cellStyle name="Normal 96 2 2 3 4 2" xfId="24575" xr:uid="{00000000-0005-0000-0000-000028AD0000}"/>
    <cellStyle name="Normal 96 2 2 3 4 3" xfId="39970" xr:uid="{00000000-0005-0000-0000-000029AD0000}"/>
    <cellStyle name="Normal 96 2 2 3 5" xfId="16877" xr:uid="{00000000-0005-0000-0000-00002AAD0000}"/>
    <cellStyle name="Normal 96 2 2 3 6" xfId="32272" xr:uid="{00000000-0005-0000-0000-00002BAD0000}"/>
    <cellStyle name="Normal 96 2 2 4" xfId="2404" xr:uid="{00000000-0005-0000-0000-00002CAD0000}"/>
    <cellStyle name="Normal 96 2 2 4 2" xfId="6277" xr:uid="{00000000-0005-0000-0000-00002DAD0000}"/>
    <cellStyle name="Normal 96 2 2 4 2 2" xfId="13991" xr:uid="{00000000-0005-0000-0000-00002EAD0000}"/>
    <cellStyle name="Normal 96 2 2 4 2 2 2" xfId="29386" xr:uid="{00000000-0005-0000-0000-00002FAD0000}"/>
    <cellStyle name="Normal 96 2 2 4 2 2 3" xfId="44781" xr:uid="{00000000-0005-0000-0000-000030AD0000}"/>
    <cellStyle name="Normal 96 2 2 4 2 3" xfId="21688" xr:uid="{00000000-0005-0000-0000-000031AD0000}"/>
    <cellStyle name="Normal 96 2 2 4 2 4" xfId="37083" xr:uid="{00000000-0005-0000-0000-000032AD0000}"/>
    <cellStyle name="Normal 96 2 2 4 3" xfId="10142" xr:uid="{00000000-0005-0000-0000-000033AD0000}"/>
    <cellStyle name="Normal 96 2 2 4 3 2" xfId="25537" xr:uid="{00000000-0005-0000-0000-000034AD0000}"/>
    <cellStyle name="Normal 96 2 2 4 3 3" xfId="40932" xr:uid="{00000000-0005-0000-0000-000035AD0000}"/>
    <cellStyle name="Normal 96 2 2 4 4" xfId="17839" xr:uid="{00000000-0005-0000-0000-000036AD0000}"/>
    <cellStyle name="Normal 96 2 2 4 5" xfId="33234" xr:uid="{00000000-0005-0000-0000-000037AD0000}"/>
    <cellStyle name="Normal 96 2 2 5" xfId="4353" xr:uid="{00000000-0005-0000-0000-000038AD0000}"/>
    <cellStyle name="Normal 96 2 2 5 2" xfId="12067" xr:uid="{00000000-0005-0000-0000-000039AD0000}"/>
    <cellStyle name="Normal 96 2 2 5 2 2" xfId="27462" xr:uid="{00000000-0005-0000-0000-00003AAD0000}"/>
    <cellStyle name="Normal 96 2 2 5 2 3" xfId="42857" xr:uid="{00000000-0005-0000-0000-00003BAD0000}"/>
    <cellStyle name="Normal 96 2 2 5 3" xfId="19764" xr:uid="{00000000-0005-0000-0000-00003CAD0000}"/>
    <cellStyle name="Normal 96 2 2 5 4" xfId="35159" xr:uid="{00000000-0005-0000-0000-00003DAD0000}"/>
    <cellStyle name="Normal 96 2 2 6" xfId="8218" xr:uid="{00000000-0005-0000-0000-00003EAD0000}"/>
    <cellStyle name="Normal 96 2 2 6 2" xfId="23613" xr:uid="{00000000-0005-0000-0000-00003FAD0000}"/>
    <cellStyle name="Normal 96 2 2 6 3" xfId="39008" xr:uid="{00000000-0005-0000-0000-000040AD0000}"/>
    <cellStyle name="Normal 96 2 2 7" xfId="15915" xr:uid="{00000000-0005-0000-0000-000041AD0000}"/>
    <cellStyle name="Normal 96 2 2 8" xfId="31310" xr:uid="{00000000-0005-0000-0000-000042AD0000}"/>
    <cellStyle name="Normal 96 2 3" xfId="731" xr:uid="{00000000-0005-0000-0000-000043AD0000}"/>
    <cellStyle name="Normal 96 2 3 2" xfId="1697" xr:uid="{00000000-0005-0000-0000-000044AD0000}"/>
    <cellStyle name="Normal 96 2 3 2 2" xfId="3626" xr:uid="{00000000-0005-0000-0000-000045AD0000}"/>
    <cellStyle name="Normal 96 2 3 2 2 2" xfId="7499" xr:uid="{00000000-0005-0000-0000-000046AD0000}"/>
    <cellStyle name="Normal 96 2 3 2 2 2 2" xfId="15213" xr:uid="{00000000-0005-0000-0000-000047AD0000}"/>
    <cellStyle name="Normal 96 2 3 2 2 2 2 2" xfId="30608" xr:uid="{00000000-0005-0000-0000-000048AD0000}"/>
    <cellStyle name="Normal 96 2 3 2 2 2 2 3" xfId="46003" xr:uid="{00000000-0005-0000-0000-000049AD0000}"/>
    <cellStyle name="Normal 96 2 3 2 2 2 3" xfId="22910" xr:uid="{00000000-0005-0000-0000-00004AAD0000}"/>
    <cellStyle name="Normal 96 2 3 2 2 2 4" xfId="38305" xr:uid="{00000000-0005-0000-0000-00004BAD0000}"/>
    <cellStyle name="Normal 96 2 3 2 2 3" xfId="11364" xr:uid="{00000000-0005-0000-0000-00004CAD0000}"/>
    <cellStyle name="Normal 96 2 3 2 2 3 2" xfId="26759" xr:uid="{00000000-0005-0000-0000-00004DAD0000}"/>
    <cellStyle name="Normal 96 2 3 2 2 3 3" xfId="42154" xr:uid="{00000000-0005-0000-0000-00004EAD0000}"/>
    <cellStyle name="Normal 96 2 3 2 2 4" xfId="19061" xr:uid="{00000000-0005-0000-0000-00004FAD0000}"/>
    <cellStyle name="Normal 96 2 3 2 2 5" xfId="34456" xr:uid="{00000000-0005-0000-0000-000050AD0000}"/>
    <cellStyle name="Normal 96 2 3 2 3" xfId="5575" xr:uid="{00000000-0005-0000-0000-000051AD0000}"/>
    <cellStyle name="Normal 96 2 3 2 3 2" xfId="13289" xr:uid="{00000000-0005-0000-0000-000052AD0000}"/>
    <cellStyle name="Normal 96 2 3 2 3 2 2" xfId="28684" xr:uid="{00000000-0005-0000-0000-000053AD0000}"/>
    <cellStyle name="Normal 96 2 3 2 3 2 3" xfId="44079" xr:uid="{00000000-0005-0000-0000-000054AD0000}"/>
    <cellStyle name="Normal 96 2 3 2 3 3" xfId="20986" xr:uid="{00000000-0005-0000-0000-000055AD0000}"/>
    <cellStyle name="Normal 96 2 3 2 3 4" xfId="36381" xr:uid="{00000000-0005-0000-0000-000056AD0000}"/>
    <cellStyle name="Normal 96 2 3 2 4" xfId="9440" xr:uid="{00000000-0005-0000-0000-000057AD0000}"/>
    <cellStyle name="Normal 96 2 3 2 4 2" xfId="24835" xr:uid="{00000000-0005-0000-0000-000058AD0000}"/>
    <cellStyle name="Normal 96 2 3 2 4 3" xfId="40230" xr:uid="{00000000-0005-0000-0000-000059AD0000}"/>
    <cellStyle name="Normal 96 2 3 2 5" xfId="17137" xr:uid="{00000000-0005-0000-0000-00005AAD0000}"/>
    <cellStyle name="Normal 96 2 3 2 6" xfId="32532" xr:uid="{00000000-0005-0000-0000-00005BAD0000}"/>
    <cellStyle name="Normal 96 2 3 3" xfId="2664" xr:uid="{00000000-0005-0000-0000-00005CAD0000}"/>
    <cellStyle name="Normal 96 2 3 3 2" xfId="6537" xr:uid="{00000000-0005-0000-0000-00005DAD0000}"/>
    <cellStyle name="Normal 96 2 3 3 2 2" xfId="14251" xr:uid="{00000000-0005-0000-0000-00005EAD0000}"/>
    <cellStyle name="Normal 96 2 3 3 2 2 2" xfId="29646" xr:uid="{00000000-0005-0000-0000-00005FAD0000}"/>
    <cellStyle name="Normal 96 2 3 3 2 2 3" xfId="45041" xr:uid="{00000000-0005-0000-0000-000060AD0000}"/>
    <cellStyle name="Normal 96 2 3 3 2 3" xfId="21948" xr:uid="{00000000-0005-0000-0000-000061AD0000}"/>
    <cellStyle name="Normal 96 2 3 3 2 4" xfId="37343" xr:uid="{00000000-0005-0000-0000-000062AD0000}"/>
    <cellStyle name="Normal 96 2 3 3 3" xfId="10402" xr:uid="{00000000-0005-0000-0000-000063AD0000}"/>
    <cellStyle name="Normal 96 2 3 3 3 2" xfId="25797" xr:uid="{00000000-0005-0000-0000-000064AD0000}"/>
    <cellStyle name="Normal 96 2 3 3 3 3" xfId="41192" xr:uid="{00000000-0005-0000-0000-000065AD0000}"/>
    <cellStyle name="Normal 96 2 3 3 4" xfId="18099" xr:uid="{00000000-0005-0000-0000-000066AD0000}"/>
    <cellStyle name="Normal 96 2 3 3 5" xfId="33494" xr:uid="{00000000-0005-0000-0000-000067AD0000}"/>
    <cellStyle name="Normal 96 2 3 4" xfId="4613" xr:uid="{00000000-0005-0000-0000-000068AD0000}"/>
    <cellStyle name="Normal 96 2 3 4 2" xfId="12327" xr:uid="{00000000-0005-0000-0000-000069AD0000}"/>
    <cellStyle name="Normal 96 2 3 4 2 2" xfId="27722" xr:uid="{00000000-0005-0000-0000-00006AAD0000}"/>
    <cellStyle name="Normal 96 2 3 4 2 3" xfId="43117" xr:uid="{00000000-0005-0000-0000-00006BAD0000}"/>
    <cellStyle name="Normal 96 2 3 4 3" xfId="20024" xr:uid="{00000000-0005-0000-0000-00006CAD0000}"/>
    <cellStyle name="Normal 96 2 3 4 4" xfId="35419" xr:uid="{00000000-0005-0000-0000-00006DAD0000}"/>
    <cellStyle name="Normal 96 2 3 5" xfId="8478" xr:uid="{00000000-0005-0000-0000-00006EAD0000}"/>
    <cellStyle name="Normal 96 2 3 5 2" xfId="23873" xr:uid="{00000000-0005-0000-0000-00006FAD0000}"/>
    <cellStyle name="Normal 96 2 3 5 3" xfId="39268" xr:uid="{00000000-0005-0000-0000-000070AD0000}"/>
    <cellStyle name="Normal 96 2 3 6" xfId="16175" xr:uid="{00000000-0005-0000-0000-000071AD0000}"/>
    <cellStyle name="Normal 96 2 3 7" xfId="31570" xr:uid="{00000000-0005-0000-0000-000072AD0000}"/>
    <cellStyle name="Normal 96 2 4" xfId="1216" xr:uid="{00000000-0005-0000-0000-000073AD0000}"/>
    <cellStyle name="Normal 96 2 4 2" xfId="3145" xr:uid="{00000000-0005-0000-0000-000074AD0000}"/>
    <cellStyle name="Normal 96 2 4 2 2" xfId="7018" xr:uid="{00000000-0005-0000-0000-000075AD0000}"/>
    <cellStyle name="Normal 96 2 4 2 2 2" xfId="14732" xr:uid="{00000000-0005-0000-0000-000076AD0000}"/>
    <cellStyle name="Normal 96 2 4 2 2 2 2" xfId="30127" xr:uid="{00000000-0005-0000-0000-000077AD0000}"/>
    <cellStyle name="Normal 96 2 4 2 2 2 3" xfId="45522" xr:uid="{00000000-0005-0000-0000-000078AD0000}"/>
    <cellStyle name="Normal 96 2 4 2 2 3" xfId="22429" xr:uid="{00000000-0005-0000-0000-000079AD0000}"/>
    <cellStyle name="Normal 96 2 4 2 2 4" xfId="37824" xr:uid="{00000000-0005-0000-0000-00007AAD0000}"/>
    <cellStyle name="Normal 96 2 4 2 3" xfId="10883" xr:uid="{00000000-0005-0000-0000-00007BAD0000}"/>
    <cellStyle name="Normal 96 2 4 2 3 2" xfId="26278" xr:uid="{00000000-0005-0000-0000-00007CAD0000}"/>
    <cellStyle name="Normal 96 2 4 2 3 3" xfId="41673" xr:uid="{00000000-0005-0000-0000-00007DAD0000}"/>
    <cellStyle name="Normal 96 2 4 2 4" xfId="18580" xr:uid="{00000000-0005-0000-0000-00007EAD0000}"/>
    <cellStyle name="Normal 96 2 4 2 5" xfId="33975" xr:uid="{00000000-0005-0000-0000-00007FAD0000}"/>
    <cellStyle name="Normal 96 2 4 3" xfId="5094" xr:uid="{00000000-0005-0000-0000-000080AD0000}"/>
    <cellStyle name="Normal 96 2 4 3 2" xfId="12808" xr:uid="{00000000-0005-0000-0000-000081AD0000}"/>
    <cellStyle name="Normal 96 2 4 3 2 2" xfId="28203" xr:uid="{00000000-0005-0000-0000-000082AD0000}"/>
    <cellStyle name="Normal 96 2 4 3 2 3" xfId="43598" xr:uid="{00000000-0005-0000-0000-000083AD0000}"/>
    <cellStyle name="Normal 96 2 4 3 3" xfId="20505" xr:uid="{00000000-0005-0000-0000-000084AD0000}"/>
    <cellStyle name="Normal 96 2 4 3 4" xfId="35900" xr:uid="{00000000-0005-0000-0000-000085AD0000}"/>
    <cellStyle name="Normal 96 2 4 4" xfId="8959" xr:uid="{00000000-0005-0000-0000-000086AD0000}"/>
    <cellStyle name="Normal 96 2 4 4 2" xfId="24354" xr:uid="{00000000-0005-0000-0000-000087AD0000}"/>
    <cellStyle name="Normal 96 2 4 4 3" xfId="39749" xr:uid="{00000000-0005-0000-0000-000088AD0000}"/>
    <cellStyle name="Normal 96 2 4 5" xfId="16656" xr:uid="{00000000-0005-0000-0000-000089AD0000}"/>
    <cellStyle name="Normal 96 2 4 6" xfId="32051" xr:uid="{00000000-0005-0000-0000-00008AAD0000}"/>
    <cellStyle name="Normal 96 2 5" xfId="2183" xr:uid="{00000000-0005-0000-0000-00008BAD0000}"/>
    <cellStyle name="Normal 96 2 5 2" xfId="6056" xr:uid="{00000000-0005-0000-0000-00008CAD0000}"/>
    <cellStyle name="Normal 96 2 5 2 2" xfId="13770" xr:uid="{00000000-0005-0000-0000-00008DAD0000}"/>
    <cellStyle name="Normal 96 2 5 2 2 2" xfId="29165" xr:uid="{00000000-0005-0000-0000-00008EAD0000}"/>
    <cellStyle name="Normal 96 2 5 2 2 3" xfId="44560" xr:uid="{00000000-0005-0000-0000-00008FAD0000}"/>
    <cellStyle name="Normal 96 2 5 2 3" xfId="21467" xr:uid="{00000000-0005-0000-0000-000090AD0000}"/>
    <cellStyle name="Normal 96 2 5 2 4" xfId="36862" xr:uid="{00000000-0005-0000-0000-000091AD0000}"/>
    <cellStyle name="Normal 96 2 5 3" xfId="9921" xr:uid="{00000000-0005-0000-0000-000092AD0000}"/>
    <cellStyle name="Normal 96 2 5 3 2" xfId="25316" xr:uid="{00000000-0005-0000-0000-000093AD0000}"/>
    <cellStyle name="Normal 96 2 5 3 3" xfId="40711" xr:uid="{00000000-0005-0000-0000-000094AD0000}"/>
    <cellStyle name="Normal 96 2 5 4" xfId="17618" xr:uid="{00000000-0005-0000-0000-000095AD0000}"/>
    <cellStyle name="Normal 96 2 5 5" xfId="33013" xr:uid="{00000000-0005-0000-0000-000096AD0000}"/>
    <cellStyle name="Normal 96 2 6" xfId="4143" xr:uid="{00000000-0005-0000-0000-000097AD0000}"/>
    <cellStyle name="Normal 96 2 6 2" xfId="11858" xr:uid="{00000000-0005-0000-0000-000098AD0000}"/>
    <cellStyle name="Normal 96 2 6 2 2" xfId="27253" xr:uid="{00000000-0005-0000-0000-000099AD0000}"/>
    <cellStyle name="Normal 96 2 6 2 3" xfId="42648" xr:uid="{00000000-0005-0000-0000-00009AAD0000}"/>
    <cellStyle name="Normal 96 2 6 3" xfId="19555" xr:uid="{00000000-0005-0000-0000-00009BAD0000}"/>
    <cellStyle name="Normal 96 2 6 4" xfId="34950" xr:uid="{00000000-0005-0000-0000-00009CAD0000}"/>
    <cellStyle name="Normal 96 2 7" xfId="8008" xr:uid="{00000000-0005-0000-0000-00009DAD0000}"/>
    <cellStyle name="Normal 96 2 7 2" xfId="23404" xr:uid="{00000000-0005-0000-0000-00009EAD0000}"/>
    <cellStyle name="Normal 96 2 7 3" xfId="38799" xr:uid="{00000000-0005-0000-0000-00009FAD0000}"/>
    <cellStyle name="Normal 96 2 8" xfId="15694" xr:uid="{00000000-0005-0000-0000-0000A0AD0000}"/>
    <cellStyle name="Normal 96 2 9" xfId="31089" xr:uid="{00000000-0005-0000-0000-0000A1AD0000}"/>
    <cellStyle name="Normal 96 3" xfId="363" xr:uid="{00000000-0005-0000-0000-0000A2AD0000}"/>
    <cellStyle name="Normal 96 3 2" xfId="848" xr:uid="{00000000-0005-0000-0000-0000A3AD0000}"/>
    <cellStyle name="Normal 96 3 2 2" xfId="1814" xr:uid="{00000000-0005-0000-0000-0000A4AD0000}"/>
    <cellStyle name="Normal 96 3 2 2 2" xfId="3743" xr:uid="{00000000-0005-0000-0000-0000A5AD0000}"/>
    <cellStyle name="Normal 96 3 2 2 2 2" xfId="7616" xr:uid="{00000000-0005-0000-0000-0000A6AD0000}"/>
    <cellStyle name="Normal 96 3 2 2 2 2 2" xfId="15330" xr:uid="{00000000-0005-0000-0000-0000A7AD0000}"/>
    <cellStyle name="Normal 96 3 2 2 2 2 2 2" xfId="30725" xr:uid="{00000000-0005-0000-0000-0000A8AD0000}"/>
    <cellStyle name="Normal 96 3 2 2 2 2 2 3" xfId="46120" xr:uid="{00000000-0005-0000-0000-0000A9AD0000}"/>
    <cellStyle name="Normal 96 3 2 2 2 2 3" xfId="23027" xr:uid="{00000000-0005-0000-0000-0000AAAD0000}"/>
    <cellStyle name="Normal 96 3 2 2 2 2 4" xfId="38422" xr:uid="{00000000-0005-0000-0000-0000ABAD0000}"/>
    <cellStyle name="Normal 96 3 2 2 2 3" xfId="11481" xr:uid="{00000000-0005-0000-0000-0000ACAD0000}"/>
    <cellStyle name="Normal 96 3 2 2 2 3 2" xfId="26876" xr:uid="{00000000-0005-0000-0000-0000ADAD0000}"/>
    <cellStyle name="Normal 96 3 2 2 2 3 3" xfId="42271" xr:uid="{00000000-0005-0000-0000-0000AEAD0000}"/>
    <cellStyle name="Normal 96 3 2 2 2 4" xfId="19178" xr:uid="{00000000-0005-0000-0000-0000AFAD0000}"/>
    <cellStyle name="Normal 96 3 2 2 2 5" xfId="34573" xr:uid="{00000000-0005-0000-0000-0000B0AD0000}"/>
    <cellStyle name="Normal 96 3 2 2 3" xfId="5692" xr:uid="{00000000-0005-0000-0000-0000B1AD0000}"/>
    <cellStyle name="Normal 96 3 2 2 3 2" xfId="13406" xr:uid="{00000000-0005-0000-0000-0000B2AD0000}"/>
    <cellStyle name="Normal 96 3 2 2 3 2 2" xfId="28801" xr:uid="{00000000-0005-0000-0000-0000B3AD0000}"/>
    <cellStyle name="Normal 96 3 2 2 3 2 3" xfId="44196" xr:uid="{00000000-0005-0000-0000-0000B4AD0000}"/>
    <cellStyle name="Normal 96 3 2 2 3 3" xfId="21103" xr:uid="{00000000-0005-0000-0000-0000B5AD0000}"/>
    <cellStyle name="Normal 96 3 2 2 3 4" xfId="36498" xr:uid="{00000000-0005-0000-0000-0000B6AD0000}"/>
    <cellStyle name="Normal 96 3 2 2 4" xfId="9557" xr:uid="{00000000-0005-0000-0000-0000B7AD0000}"/>
    <cellStyle name="Normal 96 3 2 2 4 2" xfId="24952" xr:uid="{00000000-0005-0000-0000-0000B8AD0000}"/>
    <cellStyle name="Normal 96 3 2 2 4 3" xfId="40347" xr:uid="{00000000-0005-0000-0000-0000B9AD0000}"/>
    <cellStyle name="Normal 96 3 2 2 5" xfId="17254" xr:uid="{00000000-0005-0000-0000-0000BAAD0000}"/>
    <cellStyle name="Normal 96 3 2 2 6" xfId="32649" xr:uid="{00000000-0005-0000-0000-0000BBAD0000}"/>
    <cellStyle name="Normal 96 3 2 3" xfId="2781" xr:uid="{00000000-0005-0000-0000-0000BCAD0000}"/>
    <cellStyle name="Normal 96 3 2 3 2" xfId="6654" xr:uid="{00000000-0005-0000-0000-0000BDAD0000}"/>
    <cellStyle name="Normal 96 3 2 3 2 2" xfId="14368" xr:uid="{00000000-0005-0000-0000-0000BEAD0000}"/>
    <cellStyle name="Normal 96 3 2 3 2 2 2" xfId="29763" xr:uid="{00000000-0005-0000-0000-0000BFAD0000}"/>
    <cellStyle name="Normal 96 3 2 3 2 2 3" xfId="45158" xr:uid="{00000000-0005-0000-0000-0000C0AD0000}"/>
    <cellStyle name="Normal 96 3 2 3 2 3" xfId="22065" xr:uid="{00000000-0005-0000-0000-0000C1AD0000}"/>
    <cellStyle name="Normal 96 3 2 3 2 4" xfId="37460" xr:uid="{00000000-0005-0000-0000-0000C2AD0000}"/>
    <cellStyle name="Normal 96 3 2 3 3" xfId="10519" xr:uid="{00000000-0005-0000-0000-0000C3AD0000}"/>
    <cellStyle name="Normal 96 3 2 3 3 2" xfId="25914" xr:uid="{00000000-0005-0000-0000-0000C4AD0000}"/>
    <cellStyle name="Normal 96 3 2 3 3 3" xfId="41309" xr:uid="{00000000-0005-0000-0000-0000C5AD0000}"/>
    <cellStyle name="Normal 96 3 2 3 4" xfId="18216" xr:uid="{00000000-0005-0000-0000-0000C6AD0000}"/>
    <cellStyle name="Normal 96 3 2 3 5" xfId="33611" xr:uid="{00000000-0005-0000-0000-0000C7AD0000}"/>
    <cellStyle name="Normal 96 3 2 4" xfId="4730" xr:uid="{00000000-0005-0000-0000-0000C8AD0000}"/>
    <cellStyle name="Normal 96 3 2 4 2" xfId="12444" xr:uid="{00000000-0005-0000-0000-0000C9AD0000}"/>
    <cellStyle name="Normal 96 3 2 4 2 2" xfId="27839" xr:uid="{00000000-0005-0000-0000-0000CAAD0000}"/>
    <cellStyle name="Normal 96 3 2 4 2 3" xfId="43234" xr:uid="{00000000-0005-0000-0000-0000CBAD0000}"/>
    <cellStyle name="Normal 96 3 2 4 3" xfId="20141" xr:uid="{00000000-0005-0000-0000-0000CCAD0000}"/>
    <cellStyle name="Normal 96 3 2 4 4" xfId="35536" xr:uid="{00000000-0005-0000-0000-0000CDAD0000}"/>
    <cellStyle name="Normal 96 3 2 5" xfId="8595" xr:uid="{00000000-0005-0000-0000-0000CEAD0000}"/>
    <cellStyle name="Normal 96 3 2 5 2" xfId="23990" xr:uid="{00000000-0005-0000-0000-0000CFAD0000}"/>
    <cellStyle name="Normal 96 3 2 5 3" xfId="39385" xr:uid="{00000000-0005-0000-0000-0000D0AD0000}"/>
    <cellStyle name="Normal 96 3 2 6" xfId="16292" xr:uid="{00000000-0005-0000-0000-0000D1AD0000}"/>
    <cellStyle name="Normal 96 3 2 7" xfId="31687" xr:uid="{00000000-0005-0000-0000-0000D2AD0000}"/>
    <cellStyle name="Normal 96 3 3" xfId="1333" xr:uid="{00000000-0005-0000-0000-0000D3AD0000}"/>
    <cellStyle name="Normal 96 3 3 2" xfId="3262" xr:uid="{00000000-0005-0000-0000-0000D4AD0000}"/>
    <cellStyle name="Normal 96 3 3 2 2" xfId="7135" xr:uid="{00000000-0005-0000-0000-0000D5AD0000}"/>
    <cellStyle name="Normal 96 3 3 2 2 2" xfId="14849" xr:uid="{00000000-0005-0000-0000-0000D6AD0000}"/>
    <cellStyle name="Normal 96 3 3 2 2 2 2" xfId="30244" xr:uid="{00000000-0005-0000-0000-0000D7AD0000}"/>
    <cellStyle name="Normal 96 3 3 2 2 2 3" xfId="45639" xr:uid="{00000000-0005-0000-0000-0000D8AD0000}"/>
    <cellStyle name="Normal 96 3 3 2 2 3" xfId="22546" xr:uid="{00000000-0005-0000-0000-0000D9AD0000}"/>
    <cellStyle name="Normal 96 3 3 2 2 4" xfId="37941" xr:uid="{00000000-0005-0000-0000-0000DAAD0000}"/>
    <cellStyle name="Normal 96 3 3 2 3" xfId="11000" xr:uid="{00000000-0005-0000-0000-0000DBAD0000}"/>
    <cellStyle name="Normal 96 3 3 2 3 2" xfId="26395" xr:uid="{00000000-0005-0000-0000-0000DCAD0000}"/>
    <cellStyle name="Normal 96 3 3 2 3 3" xfId="41790" xr:uid="{00000000-0005-0000-0000-0000DDAD0000}"/>
    <cellStyle name="Normal 96 3 3 2 4" xfId="18697" xr:uid="{00000000-0005-0000-0000-0000DEAD0000}"/>
    <cellStyle name="Normal 96 3 3 2 5" xfId="34092" xr:uid="{00000000-0005-0000-0000-0000DFAD0000}"/>
    <cellStyle name="Normal 96 3 3 3" xfId="5211" xr:uid="{00000000-0005-0000-0000-0000E0AD0000}"/>
    <cellStyle name="Normal 96 3 3 3 2" xfId="12925" xr:uid="{00000000-0005-0000-0000-0000E1AD0000}"/>
    <cellStyle name="Normal 96 3 3 3 2 2" xfId="28320" xr:uid="{00000000-0005-0000-0000-0000E2AD0000}"/>
    <cellStyle name="Normal 96 3 3 3 2 3" xfId="43715" xr:uid="{00000000-0005-0000-0000-0000E3AD0000}"/>
    <cellStyle name="Normal 96 3 3 3 3" xfId="20622" xr:uid="{00000000-0005-0000-0000-0000E4AD0000}"/>
    <cellStyle name="Normal 96 3 3 3 4" xfId="36017" xr:uid="{00000000-0005-0000-0000-0000E5AD0000}"/>
    <cellStyle name="Normal 96 3 3 4" xfId="9076" xr:uid="{00000000-0005-0000-0000-0000E6AD0000}"/>
    <cellStyle name="Normal 96 3 3 4 2" xfId="24471" xr:uid="{00000000-0005-0000-0000-0000E7AD0000}"/>
    <cellStyle name="Normal 96 3 3 4 3" xfId="39866" xr:uid="{00000000-0005-0000-0000-0000E8AD0000}"/>
    <cellStyle name="Normal 96 3 3 5" xfId="16773" xr:uid="{00000000-0005-0000-0000-0000E9AD0000}"/>
    <cellStyle name="Normal 96 3 3 6" xfId="32168" xr:uid="{00000000-0005-0000-0000-0000EAAD0000}"/>
    <cellStyle name="Normal 96 3 4" xfId="2300" xr:uid="{00000000-0005-0000-0000-0000EBAD0000}"/>
    <cellStyle name="Normal 96 3 4 2" xfId="6173" xr:uid="{00000000-0005-0000-0000-0000ECAD0000}"/>
    <cellStyle name="Normal 96 3 4 2 2" xfId="13887" xr:uid="{00000000-0005-0000-0000-0000EDAD0000}"/>
    <cellStyle name="Normal 96 3 4 2 2 2" xfId="29282" xr:uid="{00000000-0005-0000-0000-0000EEAD0000}"/>
    <cellStyle name="Normal 96 3 4 2 2 3" xfId="44677" xr:uid="{00000000-0005-0000-0000-0000EFAD0000}"/>
    <cellStyle name="Normal 96 3 4 2 3" xfId="21584" xr:uid="{00000000-0005-0000-0000-0000F0AD0000}"/>
    <cellStyle name="Normal 96 3 4 2 4" xfId="36979" xr:uid="{00000000-0005-0000-0000-0000F1AD0000}"/>
    <cellStyle name="Normal 96 3 4 3" xfId="10038" xr:uid="{00000000-0005-0000-0000-0000F2AD0000}"/>
    <cellStyle name="Normal 96 3 4 3 2" xfId="25433" xr:uid="{00000000-0005-0000-0000-0000F3AD0000}"/>
    <cellStyle name="Normal 96 3 4 3 3" xfId="40828" xr:uid="{00000000-0005-0000-0000-0000F4AD0000}"/>
    <cellStyle name="Normal 96 3 4 4" xfId="17735" xr:uid="{00000000-0005-0000-0000-0000F5AD0000}"/>
    <cellStyle name="Normal 96 3 4 5" xfId="33130" xr:uid="{00000000-0005-0000-0000-0000F6AD0000}"/>
    <cellStyle name="Normal 96 3 5" xfId="4249" xr:uid="{00000000-0005-0000-0000-0000F7AD0000}"/>
    <cellStyle name="Normal 96 3 5 2" xfId="11963" xr:uid="{00000000-0005-0000-0000-0000F8AD0000}"/>
    <cellStyle name="Normal 96 3 5 2 2" xfId="27358" xr:uid="{00000000-0005-0000-0000-0000F9AD0000}"/>
    <cellStyle name="Normal 96 3 5 2 3" xfId="42753" xr:uid="{00000000-0005-0000-0000-0000FAAD0000}"/>
    <cellStyle name="Normal 96 3 5 3" xfId="19660" xr:uid="{00000000-0005-0000-0000-0000FBAD0000}"/>
    <cellStyle name="Normal 96 3 5 4" xfId="35055" xr:uid="{00000000-0005-0000-0000-0000FCAD0000}"/>
    <cellStyle name="Normal 96 3 6" xfId="8114" xr:uid="{00000000-0005-0000-0000-0000FDAD0000}"/>
    <cellStyle name="Normal 96 3 6 2" xfId="23509" xr:uid="{00000000-0005-0000-0000-0000FEAD0000}"/>
    <cellStyle name="Normal 96 3 6 3" xfId="38904" xr:uid="{00000000-0005-0000-0000-0000FFAD0000}"/>
    <cellStyle name="Normal 96 3 7" xfId="15811" xr:uid="{00000000-0005-0000-0000-000000AE0000}"/>
    <cellStyle name="Normal 96 3 8" xfId="31206" xr:uid="{00000000-0005-0000-0000-000001AE0000}"/>
    <cellStyle name="Normal 96 4" xfId="627" xr:uid="{00000000-0005-0000-0000-000002AE0000}"/>
    <cellStyle name="Normal 96 4 2" xfId="1593" xr:uid="{00000000-0005-0000-0000-000003AE0000}"/>
    <cellStyle name="Normal 96 4 2 2" xfId="3522" xr:uid="{00000000-0005-0000-0000-000004AE0000}"/>
    <cellStyle name="Normal 96 4 2 2 2" xfId="7395" xr:uid="{00000000-0005-0000-0000-000005AE0000}"/>
    <cellStyle name="Normal 96 4 2 2 2 2" xfId="15109" xr:uid="{00000000-0005-0000-0000-000006AE0000}"/>
    <cellStyle name="Normal 96 4 2 2 2 2 2" xfId="30504" xr:uid="{00000000-0005-0000-0000-000007AE0000}"/>
    <cellStyle name="Normal 96 4 2 2 2 2 3" xfId="45899" xr:uid="{00000000-0005-0000-0000-000008AE0000}"/>
    <cellStyle name="Normal 96 4 2 2 2 3" xfId="22806" xr:uid="{00000000-0005-0000-0000-000009AE0000}"/>
    <cellStyle name="Normal 96 4 2 2 2 4" xfId="38201" xr:uid="{00000000-0005-0000-0000-00000AAE0000}"/>
    <cellStyle name="Normal 96 4 2 2 3" xfId="11260" xr:uid="{00000000-0005-0000-0000-00000BAE0000}"/>
    <cellStyle name="Normal 96 4 2 2 3 2" xfId="26655" xr:uid="{00000000-0005-0000-0000-00000CAE0000}"/>
    <cellStyle name="Normal 96 4 2 2 3 3" xfId="42050" xr:uid="{00000000-0005-0000-0000-00000DAE0000}"/>
    <cellStyle name="Normal 96 4 2 2 4" xfId="18957" xr:uid="{00000000-0005-0000-0000-00000EAE0000}"/>
    <cellStyle name="Normal 96 4 2 2 5" xfId="34352" xr:uid="{00000000-0005-0000-0000-00000FAE0000}"/>
    <cellStyle name="Normal 96 4 2 3" xfId="5471" xr:uid="{00000000-0005-0000-0000-000010AE0000}"/>
    <cellStyle name="Normal 96 4 2 3 2" xfId="13185" xr:uid="{00000000-0005-0000-0000-000011AE0000}"/>
    <cellStyle name="Normal 96 4 2 3 2 2" xfId="28580" xr:uid="{00000000-0005-0000-0000-000012AE0000}"/>
    <cellStyle name="Normal 96 4 2 3 2 3" xfId="43975" xr:uid="{00000000-0005-0000-0000-000013AE0000}"/>
    <cellStyle name="Normal 96 4 2 3 3" xfId="20882" xr:uid="{00000000-0005-0000-0000-000014AE0000}"/>
    <cellStyle name="Normal 96 4 2 3 4" xfId="36277" xr:uid="{00000000-0005-0000-0000-000015AE0000}"/>
    <cellStyle name="Normal 96 4 2 4" xfId="9336" xr:uid="{00000000-0005-0000-0000-000016AE0000}"/>
    <cellStyle name="Normal 96 4 2 4 2" xfId="24731" xr:uid="{00000000-0005-0000-0000-000017AE0000}"/>
    <cellStyle name="Normal 96 4 2 4 3" xfId="40126" xr:uid="{00000000-0005-0000-0000-000018AE0000}"/>
    <cellStyle name="Normal 96 4 2 5" xfId="17033" xr:uid="{00000000-0005-0000-0000-000019AE0000}"/>
    <cellStyle name="Normal 96 4 2 6" xfId="32428" xr:uid="{00000000-0005-0000-0000-00001AAE0000}"/>
    <cellStyle name="Normal 96 4 3" xfId="2560" xr:uid="{00000000-0005-0000-0000-00001BAE0000}"/>
    <cellStyle name="Normal 96 4 3 2" xfId="6433" xr:uid="{00000000-0005-0000-0000-00001CAE0000}"/>
    <cellStyle name="Normal 96 4 3 2 2" xfId="14147" xr:uid="{00000000-0005-0000-0000-00001DAE0000}"/>
    <cellStyle name="Normal 96 4 3 2 2 2" xfId="29542" xr:uid="{00000000-0005-0000-0000-00001EAE0000}"/>
    <cellStyle name="Normal 96 4 3 2 2 3" xfId="44937" xr:uid="{00000000-0005-0000-0000-00001FAE0000}"/>
    <cellStyle name="Normal 96 4 3 2 3" xfId="21844" xr:uid="{00000000-0005-0000-0000-000020AE0000}"/>
    <cellStyle name="Normal 96 4 3 2 4" xfId="37239" xr:uid="{00000000-0005-0000-0000-000021AE0000}"/>
    <cellStyle name="Normal 96 4 3 3" xfId="10298" xr:uid="{00000000-0005-0000-0000-000022AE0000}"/>
    <cellStyle name="Normal 96 4 3 3 2" xfId="25693" xr:uid="{00000000-0005-0000-0000-000023AE0000}"/>
    <cellStyle name="Normal 96 4 3 3 3" xfId="41088" xr:uid="{00000000-0005-0000-0000-000024AE0000}"/>
    <cellStyle name="Normal 96 4 3 4" xfId="17995" xr:uid="{00000000-0005-0000-0000-000025AE0000}"/>
    <cellStyle name="Normal 96 4 3 5" xfId="33390" xr:uid="{00000000-0005-0000-0000-000026AE0000}"/>
    <cellStyle name="Normal 96 4 4" xfId="4509" xr:uid="{00000000-0005-0000-0000-000027AE0000}"/>
    <cellStyle name="Normal 96 4 4 2" xfId="12223" xr:uid="{00000000-0005-0000-0000-000028AE0000}"/>
    <cellStyle name="Normal 96 4 4 2 2" xfId="27618" xr:uid="{00000000-0005-0000-0000-000029AE0000}"/>
    <cellStyle name="Normal 96 4 4 2 3" xfId="43013" xr:uid="{00000000-0005-0000-0000-00002AAE0000}"/>
    <cellStyle name="Normal 96 4 4 3" xfId="19920" xr:uid="{00000000-0005-0000-0000-00002BAE0000}"/>
    <cellStyle name="Normal 96 4 4 4" xfId="35315" xr:uid="{00000000-0005-0000-0000-00002CAE0000}"/>
    <cellStyle name="Normal 96 4 5" xfId="8374" xr:uid="{00000000-0005-0000-0000-00002DAE0000}"/>
    <cellStyle name="Normal 96 4 5 2" xfId="23769" xr:uid="{00000000-0005-0000-0000-00002EAE0000}"/>
    <cellStyle name="Normal 96 4 5 3" xfId="39164" xr:uid="{00000000-0005-0000-0000-00002FAE0000}"/>
    <cellStyle name="Normal 96 4 6" xfId="16071" xr:uid="{00000000-0005-0000-0000-000030AE0000}"/>
    <cellStyle name="Normal 96 4 7" xfId="31466" xr:uid="{00000000-0005-0000-0000-000031AE0000}"/>
    <cellStyle name="Normal 96 5" xfId="1112" xr:uid="{00000000-0005-0000-0000-000032AE0000}"/>
    <cellStyle name="Normal 96 5 2" xfId="3041" xr:uid="{00000000-0005-0000-0000-000033AE0000}"/>
    <cellStyle name="Normal 96 5 2 2" xfId="6914" xr:uid="{00000000-0005-0000-0000-000034AE0000}"/>
    <cellStyle name="Normal 96 5 2 2 2" xfId="14628" xr:uid="{00000000-0005-0000-0000-000035AE0000}"/>
    <cellStyle name="Normal 96 5 2 2 2 2" xfId="30023" xr:uid="{00000000-0005-0000-0000-000036AE0000}"/>
    <cellStyle name="Normal 96 5 2 2 2 3" xfId="45418" xr:uid="{00000000-0005-0000-0000-000037AE0000}"/>
    <cellStyle name="Normal 96 5 2 2 3" xfId="22325" xr:uid="{00000000-0005-0000-0000-000038AE0000}"/>
    <cellStyle name="Normal 96 5 2 2 4" xfId="37720" xr:uid="{00000000-0005-0000-0000-000039AE0000}"/>
    <cellStyle name="Normal 96 5 2 3" xfId="10779" xr:uid="{00000000-0005-0000-0000-00003AAE0000}"/>
    <cellStyle name="Normal 96 5 2 3 2" xfId="26174" xr:uid="{00000000-0005-0000-0000-00003BAE0000}"/>
    <cellStyle name="Normal 96 5 2 3 3" xfId="41569" xr:uid="{00000000-0005-0000-0000-00003CAE0000}"/>
    <cellStyle name="Normal 96 5 2 4" xfId="18476" xr:uid="{00000000-0005-0000-0000-00003DAE0000}"/>
    <cellStyle name="Normal 96 5 2 5" xfId="33871" xr:uid="{00000000-0005-0000-0000-00003EAE0000}"/>
    <cellStyle name="Normal 96 5 3" xfId="4990" xr:uid="{00000000-0005-0000-0000-00003FAE0000}"/>
    <cellStyle name="Normal 96 5 3 2" xfId="12704" xr:uid="{00000000-0005-0000-0000-000040AE0000}"/>
    <cellStyle name="Normal 96 5 3 2 2" xfId="28099" xr:uid="{00000000-0005-0000-0000-000041AE0000}"/>
    <cellStyle name="Normal 96 5 3 2 3" xfId="43494" xr:uid="{00000000-0005-0000-0000-000042AE0000}"/>
    <cellStyle name="Normal 96 5 3 3" xfId="20401" xr:uid="{00000000-0005-0000-0000-000043AE0000}"/>
    <cellStyle name="Normal 96 5 3 4" xfId="35796" xr:uid="{00000000-0005-0000-0000-000044AE0000}"/>
    <cellStyle name="Normal 96 5 4" xfId="8855" xr:uid="{00000000-0005-0000-0000-000045AE0000}"/>
    <cellStyle name="Normal 96 5 4 2" xfId="24250" xr:uid="{00000000-0005-0000-0000-000046AE0000}"/>
    <cellStyle name="Normal 96 5 4 3" xfId="39645" xr:uid="{00000000-0005-0000-0000-000047AE0000}"/>
    <cellStyle name="Normal 96 5 5" xfId="16552" xr:uid="{00000000-0005-0000-0000-000048AE0000}"/>
    <cellStyle name="Normal 96 5 6" xfId="31947" xr:uid="{00000000-0005-0000-0000-000049AE0000}"/>
    <cellStyle name="Normal 96 6" xfId="2079" xr:uid="{00000000-0005-0000-0000-00004AAE0000}"/>
    <cellStyle name="Normal 96 6 2" xfId="5952" xr:uid="{00000000-0005-0000-0000-00004BAE0000}"/>
    <cellStyle name="Normal 96 6 2 2" xfId="13666" xr:uid="{00000000-0005-0000-0000-00004CAE0000}"/>
    <cellStyle name="Normal 96 6 2 2 2" xfId="29061" xr:uid="{00000000-0005-0000-0000-00004DAE0000}"/>
    <cellStyle name="Normal 96 6 2 2 3" xfId="44456" xr:uid="{00000000-0005-0000-0000-00004EAE0000}"/>
    <cellStyle name="Normal 96 6 2 3" xfId="21363" xr:uid="{00000000-0005-0000-0000-00004FAE0000}"/>
    <cellStyle name="Normal 96 6 2 4" xfId="36758" xr:uid="{00000000-0005-0000-0000-000050AE0000}"/>
    <cellStyle name="Normal 96 6 3" xfId="9817" xr:uid="{00000000-0005-0000-0000-000051AE0000}"/>
    <cellStyle name="Normal 96 6 3 2" xfId="25212" xr:uid="{00000000-0005-0000-0000-000052AE0000}"/>
    <cellStyle name="Normal 96 6 3 3" xfId="40607" xr:uid="{00000000-0005-0000-0000-000053AE0000}"/>
    <cellStyle name="Normal 96 6 4" xfId="17514" xr:uid="{00000000-0005-0000-0000-000054AE0000}"/>
    <cellStyle name="Normal 96 6 5" xfId="32909" xr:uid="{00000000-0005-0000-0000-000055AE0000}"/>
    <cellStyle name="Normal 96 7" xfId="4038" xr:uid="{00000000-0005-0000-0000-000056AE0000}"/>
    <cellStyle name="Normal 96 7 2" xfId="11754" xr:uid="{00000000-0005-0000-0000-000057AE0000}"/>
    <cellStyle name="Normal 96 7 2 2" xfId="27149" xr:uid="{00000000-0005-0000-0000-000058AE0000}"/>
    <cellStyle name="Normal 96 7 2 3" xfId="42544" xr:uid="{00000000-0005-0000-0000-000059AE0000}"/>
    <cellStyle name="Normal 96 7 3" xfId="19451" xr:uid="{00000000-0005-0000-0000-00005AAE0000}"/>
    <cellStyle name="Normal 96 7 4" xfId="34846" xr:uid="{00000000-0005-0000-0000-00005BAE0000}"/>
    <cellStyle name="Normal 96 8" xfId="7903" xr:uid="{00000000-0005-0000-0000-00005CAE0000}"/>
    <cellStyle name="Normal 96 8 2" xfId="23300" xr:uid="{00000000-0005-0000-0000-00005DAE0000}"/>
    <cellStyle name="Normal 96 8 3" xfId="38695" xr:uid="{00000000-0005-0000-0000-00005EAE0000}"/>
    <cellStyle name="Normal 96 9" xfId="15590" xr:uid="{00000000-0005-0000-0000-00005FAE0000}"/>
    <cellStyle name="Normal 97" xfId="107" xr:uid="{00000000-0005-0000-0000-000060AE0000}"/>
    <cellStyle name="Normal 97 10" xfId="30986" xr:uid="{00000000-0005-0000-0000-000061AE0000}"/>
    <cellStyle name="Normal 97 2" xfId="215" xr:uid="{00000000-0005-0000-0000-000062AE0000}"/>
    <cellStyle name="Normal 97 2 2" xfId="468" xr:uid="{00000000-0005-0000-0000-000063AE0000}"/>
    <cellStyle name="Normal 97 2 2 2" xfId="953" xr:uid="{00000000-0005-0000-0000-000064AE0000}"/>
    <cellStyle name="Normal 97 2 2 2 2" xfId="1919" xr:uid="{00000000-0005-0000-0000-000065AE0000}"/>
    <cellStyle name="Normal 97 2 2 2 2 2" xfId="3848" xr:uid="{00000000-0005-0000-0000-000066AE0000}"/>
    <cellStyle name="Normal 97 2 2 2 2 2 2" xfId="7721" xr:uid="{00000000-0005-0000-0000-000067AE0000}"/>
    <cellStyle name="Normal 97 2 2 2 2 2 2 2" xfId="15435" xr:uid="{00000000-0005-0000-0000-000068AE0000}"/>
    <cellStyle name="Normal 97 2 2 2 2 2 2 2 2" xfId="30830" xr:uid="{00000000-0005-0000-0000-000069AE0000}"/>
    <cellStyle name="Normal 97 2 2 2 2 2 2 2 3" xfId="46225" xr:uid="{00000000-0005-0000-0000-00006AAE0000}"/>
    <cellStyle name="Normal 97 2 2 2 2 2 2 3" xfId="23132" xr:uid="{00000000-0005-0000-0000-00006BAE0000}"/>
    <cellStyle name="Normal 97 2 2 2 2 2 2 4" xfId="38527" xr:uid="{00000000-0005-0000-0000-00006CAE0000}"/>
    <cellStyle name="Normal 97 2 2 2 2 2 3" xfId="11586" xr:uid="{00000000-0005-0000-0000-00006DAE0000}"/>
    <cellStyle name="Normal 97 2 2 2 2 2 3 2" xfId="26981" xr:uid="{00000000-0005-0000-0000-00006EAE0000}"/>
    <cellStyle name="Normal 97 2 2 2 2 2 3 3" xfId="42376" xr:uid="{00000000-0005-0000-0000-00006FAE0000}"/>
    <cellStyle name="Normal 97 2 2 2 2 2 4" xfId="19283" xr:uid="{00000000-0005-0000-0000-000070AE0000}"/>
    <cellStyle name="Normal 97 2 2 2 2 2 5" xfId="34678" xr:uid="{00000000-0005-0000-0000-000071AE0000}"/>
    <cellStyle name="Normal 97 2 2 2 2 3" xfId="5797" xr:uid="{00000000-0005-0000-0000-000072AE0000}"/>
    <cellStyle name="Normal 97 2 2 2 2 3 2" xfId="13511" xr:uid="{00000000-0005-0000-0000-000073AE0000}"/>
    <cellStyle name="Normal 97 2 2 2 2 3 2 2" xfId="28906" xr:uid="{00000000-0005-0000-0000-000074AE0000}"/>
    <cellStyle name="Normal 97 2 2 2 2 3 2 3" xfId="44301" xr:uid="{00000000-0005-0000-0000-000075AE0000}"/>
    <cellStyle name="Normal 97 2 2 2 2 3 3" xfId="21208" xr:uid="{00000000-0005-0000-0000-000076AE0000}"/>
    <cellStyle name="Normal 97 2 2 2 2 3 4" xfId="36603" xr:uid="{00000000-0005-0000-0000-000077AE0000}"/>
    <cellStyle name="Normal 97 2 2 2 2 4" xfId="9662" xr:uid="{00000000-0005-0000-0000-000078AE0000}"/>
    <cellStyle name="Normal 97 2 2 2 2 4 2" xfId="25057" xr:uid="{00000000-0005-0000-0000-000079AE0000}"/>
    <cellStyle name="Normal 97 2 2 2 2 4 3" xfId="40452" xr:uid="{00000000-0005-0000-0000-00007AAE0000}"/>
    <cellStyle name="Normal 97 2 2 2 2 5" xfId="17359" xr:uid="{00000000-0005-0000-0000-00007BAE0000}"/>
    <cellStyle name="Normal 97 2 2 2 2 6" xfId="32754" xr:uid="{00000000-0005-0000-0000-00007CAE0000}"/>
    <cellStyle name="Normal 97 2 2 2 3" xfId="2886" xr:uid="{00000000-0005-0000-0000-00007DAE0000}"/>
    <cellStyle name="Normal 97 2 2 2 3 2" xfId="6759" xr:uid="{00000000-0005-0000-0000-00007EAE0000}"/>
    <cellStyle name="Normal 97 2 2 2 3 2 2" xfId="14473" xr:uid="{00000000-0005-0000-0000-00007FAE0000}"/>
    <cellStyle name="Normal 97 2 2 2 3 2 2 2" xfId="29868" xr:uid="{00000000-0005-0000-0000-000080AE0000}"/>
    <cellStyle name="Normal 97 2 2 2 3 2 2 3" xfId="45263" xr:uid="{00000000-0005-0000-0000-000081AE0000}"/>
    <cellStyle name="Normal 97 2 2 2 3 2 3" xfId="22170" xr:uid="{00000000-0005-0000-0000-000082AE0000}"/>
    <cellStyle name="Normal 97 2 2 2 3 2 4" xfId="37565" xr:uid="{00000000-0005-0000-0000-000083AE0000}"/>
    <cellStyle name="Normal 97 2 2 2 3 3" xfId="10624" xr:uid="{00000000-0005-0000-0000-000084AE0000}"/>
    <cellStyle name="Normal 97 2 2 2 3 3 2" xfId="26019" xr:uid="{00000000-0005-0000-0000-000085AE0000}"/>
    <cellStyle name="Normal 97 2 2 2 3 3 3" xfId="41414" xr:uid="{00000000-0005-0000-0000-000086AE0000}"/>
    <cellStyle name="Normal 97 2 2 2 3 4" xfId="18321" xr:uid="{00000000-0005-0000-0000-000087AE0000}"/>
    <cellStyle name="Normal 97 2 2 2 3 5" xfId="33716" xr:uid="{00000000-0005-0000-0000-000088AE0000}"/>
    <cellStyle name="Normal 97 2 2 2 4" xfId="4835" xr:uid="{00000000-0005-0000-0000-000089AE0000}"/>
    <cellStyle name="Normal 97 2 2 2 4 2" xfId="12549" xr:uid="{00000000-0005-0000-0000-00008AAE0000}"/>
    <cellStyle name="Normal 97 2 2 2 4 2 2" xfId="27944" xr:uid="{00000000-0005-0000-0000-00008BAE0000}"/>
    <cellStyle name="Normal 97 2 2 2 4 2 3" xfId="43339" xr:uid="{00000000-0005-0000-0000-00008CAE0000}"/>
    <cellStyle name="Normal 97 2 2 2 4 3" xfId="20246" xr:uid="{00000000-0005-0000-0000-00008DAE0000}"/>
    <cellStyle name="Normal 97 2 2 2 4 4" xfId="35641" xr:uid="{00000000-0005-0000-0000-00008EAE0000}"/>
    <cellStyle name="Normal 97 2 2 2 5" xfId="8700" xr:uid="{00000000-0005-0000-0000-00008FAE0000}"/>
    <cellStyle name="Normal 97 2 2 2 5 2" xfId="24095" xr:uid="{00000000-0005-0000-0000-000090AE0000}"/>
    <cellStyle name="Normal 97 2 2 2 5 3" xfId="39490" xr:uid="{00000000-0005-0000-0000-000091AE0000}"/>
    <cellStyle name="Normal 97 2 2 2 6" xfId="16397" xr:uid="{00000000-0005-0000-0000-000092AE0000}"/>
    <cellStyle name="Normal 97 2 2 2 7" xfId="31792" xr:uid="{00000000-0005-0000-0000-000093AE0000}"/>
    <cellStyle name="Normal 97 2 2 3" xfId="1438" xr:uid="{00000000-0005-0000-0000-000094AE0000}"/>
    <cellStyle name="Normal 97 2 2 3 2" xfId="3367" xr:uid="{00000000-0005-0000-0000-000095AE0000}"/>
    <cellStyle name="Normal 97 2 2 3 2 2" xfId="7240" xr:uid="{00000000-0005-0000-0000-000096AE0000}"/>
    <cellStyle name="Normal 97 2 2 3 2 2 2" xfId="14954" xr:uid="{00000000-0005-0000-0000-000097AE0000}"/>
    <cellStyle name="Normal 97 2 2 3 2 2 2 2" xfId="30349" xr:uid="{00000000-0005-0000-0000-000098AE0000}"/>
    <cellStyle name="Normal 97 2 2 3 2 2 2 3" xfId="45744" xr:uid="{00000000-0005-0000-0000-000099AE0000}"/>
    <cellStyle name="Normal 97 2 2 3 2 2 3" xfId="22651" xr:uid="{00000000-0005-0000-0000-00009AAE0000}"/>
    <cellStyle name="Normal 97 2 2 3 2 2 4" xfId="38046" xr:uid="{00000000-0005-0000-0000-00009BAE0000}"/>
    <cellStyle name="Normal 97 2 2 3 2 3" xfId="11105" xr:uid="{00000000-0005-0000-0000-00009CAE0000}"/>
    <cellStyle name="Normal 97 2 2 3 2 3 2" xfId="26500" xr:uid="{00000000-0005-0000-0000-00009DAE0000}"/>
    <cellStyle name="Normal 97 2 2 3 2 3 3" xfId="41895" xr:uid="{00000000-0005-0000-0000-00009EAE0000}"/>
    <cellStyle name="Normal 97 2 2 3 2 4" xfId="18802" xr:uid="{00000000-0005-0000-0000-00009FAE0000}"/>
    <cellStyle name="Normal 97 2 2 3 2 5" xfId="34197" xr:uid="{00000000-0005-0000-0000-0000A0AE0000}"/>
    <cellStyle name="Normal 97 2 2 3 3" xfId="5316" xr:uid="{00000000-0005-0000-0000-0000A1AE0000}"/>
    <cellStyle name="Normal 97 2 2 3 3 2" xfId="13030" xr:uid="{00000000-0005-0000-0000-0000A2AE0000}"/>
    <cellStyle name="Normal 97 2 2 3 3 2 2" xfId="28425" xr:uid="{00000000-0005-0000-0000-0000A3AE0000}"/>
    <cellStyle name="Normal 97 2 2 3 3 2 3" xfId="43820" xr:uid="{00000000-0005-0000-0000-0000A4AE0000}"/>
    <cellStyle name="Normal 97 2 2 3 3 3" xfId="20727" xr:uid="{00000000-0005-0000-0000-0000A5AE0000}"/>
    <cellStyle name="Normal 97 2 2 3 3 4" xfId="36122" xr:uid="{00000000-0005-0000-0000-0000A6AE0000}"/>
    <cellStyle name="Normal 97 2 2 3 4" xfId="9181" xr:uid="{00000000-0005-0000-0000-0000A7AE0000}"/>
    <cellStyle name="Normal 97 2 2 3 4 2" xfId="24576" xr:uid="{00000000-0005-0000-0000-0000A8AE0000}"/>
    <cellStyle name="Normal 97 2 2 3 4 3" xfId="39971" xr:uid="{00000000-0005-0000-0000-0000A9AE0000}"/>
    <cellStyle name="Normal 97 2 2 3 5" xfId="16878" xr:uid="{00000000-0005-0000-0000-0000AAAE0000}"/>
    <cellStyle name="Normal 97 2 2 3 6" xfId="32273" xr:uid="{00000000-0005-0000-0000-0000ABAE0000}"/>
    <cellStyle name="Normal 97 2 2 4" xfId="2405" xr:uid="{00000000-0005-0000-0000-0000ACAE0000}"/>
    <cellStyle name="Normal 97 2 2 4 2" xfId="6278" xr:uid="{00000000-0005-0000-0000-0000ADAE0000}"/>
    <cellStyle name="Normal 97 2 2 4 2 2" xfId="13992" xr:uid="{00000000-0005-0000-0000-0000AEAE0000}"/>
    <cellStyle name="Normal 97 2 2 4 2 2 2" xfId="29387" xr:uid="{00000000-0005-0000-0000-0000AFAE0000}"/>
    <cellStyle name="Normal 97 2 2 4 2 2 3" xfId="44782" xr:uid="{00000000-0005-0000-0000-0000B0AE0000}"/>
    <cellStyle name="Normal 97 2 2 4 2 3" xfId="21689" xr:uid="{00000000-0005-0000-0000-0000B1AE0000}"/>
    <cellStyle name="Normal 97 2 2 4 2 4" xfId="37084" xr:uid="{00000000-0005-0000-0000-0000B2AE0000}"/>
    <cellStyle name="Normal 97 2 2 4 3" xfId="10143" xr:uid="{00000000-0005-0000-0000-0000B3AE0000}"/>
    <cellStyle name="Normal 97 2 2 4 3 2" xfId="25538" xr:uid="{00000000-0005-0000-0000-0000B4AE0000}"/>
    <cellStyle name="Normal 97 2 2 4 3 3" xfId="40933" xr:uid="{00000000-0005-0000-0000-0000B5AE0000}"/>
    <cellStyle name="Normal 97 2 2 4 4" xfId="17840" xr:uid="{00000000-0005-0000-0000-0000B6AE0000}"/>
    <cellStyle name="Normal 97 2 2 4 5" xfId="33235" xr:uid="{00000000-0005-0000-0000-0000B7AE0000}"/>
    <cellStyle name="Normal 97 2 2 5" xfId="4354" xr:uid="{00000000-0005-0000-0000-0000B8AE0000}"/>
    <cellStyle name="Normal 97 2 2 5 2" xfId="12068" xr:uid="{00000000-0005-0000-0000-0000B9AE0000}"/>
    <cellStyle name="Normal 97 2 2 5 2 2" xfId="27463" xr:uid="{00000000-0005-0000-0000-0000BAAE0000}"/>
    <cellStyle name="Normal 97 2 2 5 2 3" xfId="42858" xr:uid="{00000000-0005-0000-0000-0000BBAE0000}"/>
    <cellStyle name="Normal 97 2 2 5 3" xfId="19765" xr:uid="{00000000-0005-0000-0000-0000BCAE0000}"/>
    <cellStyle name="Normal 97 2 2 5 4" xfId="35160" xr:uid="{00000000-0005-0000-0000-0000BDAE0000}"/>
    <cellStyle name="Normal 97 2 2 6" xfId="8219" xr:uid="{00000000-0005-0000-0000-0000BEAE0000}"/>
    <cellStyle name="Normal 97 2 2 6 2" xfId="23614" xr:uid="{00000000-0005-0000-0000-0000BFAE0000}"/>
    <cellStyle name="Normal 97 2 2 6 3" xfId="39009" xr:uid="{00000000-0005-0000-0000-0000C0AE0000}"/>
    <cellStyle name="Normal 97 2 2 7" xfId="15916" xr:uid="{00000000-0005-0000-0000-0000C1AE0000}"/>
    <cellStyle name="Normal 97 2 2 8" xfId="31311" xr:uid="{00000000-0005-0000-0000-0000C2AE0000}"/>
    <cellStyle name="Normal 97 2 3" xfId="732" xr:uid="{00000000-0005-0000-0000-0000C3AE0000}"/>
    <cellStyle name="Normal 97 2 3 2" xfId="1698" xr:uid="{00000000-0005-0000-0000-0000C4AE0000}"/>
    <cellStyle name="Normal 97 2 3 2 2" xfId="3627" xr:uid="{00000000-0005-0000-0000-0000C5AE0000}"/>
    <cellStyle name="Normal 97 2 3 2 2 2" xfId="7500" xr:uid="{00000000-0005-0000-0000-0000C6AE0000}"/>
    <cellStyle name="Normal 97 2 3 2 2 2 2" xfId="15214" xr:uid="{00000000-0005-0000-0000-0000C7AE0000}"/>
    <cellStyle name="Normal 97 2 3 2 2 2 2 2" xfId="30609" xr:uid="{00000000-0005-0000-0000-0000C8AE0000}"/>
    <cellStyle name="Normal 97 2 3 2 2 2 2 3" xfId="46004" xr:uid="{00000000-0005-0000-0000-0000C9AE0000}"/>
    <cellStyle name="Normal 97 2 3 2 2 2 3" xfId="22911" xr:uid="{00000000-0005-0000-0000-0000CAAE0000}"/>
    <cellStyle name="Normal 97 2 3 2 2 2 4" xfId="38306" xr:uid="{00000000-0005-0000-0000-0000CBAE0000}"/>
    <cellStyle name="Normal 97 2 3 2 2 3" xfId="11365" xr:uid="{00000000-0005-0000-0000-0000CCAE0000}"/>
    <cellStyle name="Normal 97 2 3 2 2 3 2" xfId="26760" xr:uid="{00000000-0005-0000-0000-0000CDAE0000}"/>
    <cellStyle name="Normal 97 2 3 2 2 3 3" xfId="42155" xr:uid="{00000000-0005-0000-0000-0000CEAE0000}"/>
    <cellStyle name="Normal 97 2 3 2 2 4" xfId="19062" xr:uid="{00000000-0005-0000-0000-0000CFAE0000}"/>
    <cellStyle name="Normal 97 2 3 2 2 5" xfId="34457" xr:uid="{00000000-0005-0000-0000-0000D0AE0000}"/>
    <cellStyle name="Normal 97 2 3 2 3" xfId="5576" xr:uid="{00000000-0005-0000-0000-0000D1AE0000}"/>
    <cellStyle name="Normal 97 2 3 2 3 2" xfId="13290" xr:uid="{00000000-0005-0000-0000-0000D2AE0000}"/>
    <cellStyle name="Normal 97 2 3 2 3 2 2" xfId="28685" xr:uid="{00000000-0005-0000-0000-0000D3AE0000}"/>
    <cellStyle name="Normal 97 2 3 2 3 2 3" xfId="44080" xr:uid="{00000000-0005-0000-0000-0000D4AE0000}"/>
    <cellStyle name="Normal 97 2 3 2 3 3" xfId="20987" xr:uid="{00000000-0005-0000-0000-0000D5AE0000}"/>
    <cellStyle name="Normal 97 2 3 2 3 4" xfId="36382" xr:uid="{00000000-0005-0000-0000-0000D6AE0000}"/>
    <cellStyle name="Normal 97 2 3 2 4" xfId="9441" xr:uid="{00000000-0005-0000-0000-0000D7AE0000}"/>
    <cellStyle name="Normal 97 2 3 2 4 2" xfId="24836" xr:uid="{00000000-0005-0000-0000-0000D8AE0000}"/>
    <cellStyle name="Normal 97 2 3 2 4 3" xfId="40231" xr:uid="{00000000-0005-0000-0000-0000D9AE0000}"/>
    <cellStyle name="Normal 97 2 3 2 5" xfId="17138" xr:uid="{00000000-0005-0000-0000-0000DAAE0000}"/>
    <cellStyle name="Normal 97 2 3 2 6" xfId="32533" xr:uid="{00000000-0005-0000-0000-0000DBAE0000}"/>
    <cellStyle name="Normal 97 2 3 3" xfId="2665" xr:uid="{00000000-0005-0000-0000-0000DCAE0000}"/>
    <cellStyle name="Normal 97 2 3 3 2" xfId="6538" xr:uid="{00000000-0005-0000-0000-0000DDAE0000}"/>
    <cellStyle name="Normal 97 2 3 3 2 2" xfId="14252" xr:uid="{00000000-0005-0000-0000-0000DEAE0000}"/>
    <cellStyle name="Normal 97 2 3 3 2 2 2" xfId="29647" xr:uid="{00000000-0005-0000-0000-0000DFAE0000}"/>
    <cellStyle name="Normal 97 2 3 3 2 2 3" xfId="45042" xr:uid="{00000000-0005-0000-0000-0000E0AE0000}"/>
    <cellStyle name="Normal 97 2 3 3 2 3" xfId="21949" xr:uid="{00000000-0005-0000-0000-0000E1AE0000}"/>
    <cellStyle name="Normal 97 2 3 3 2 4" xfId="37344" xr:uid="{00000000-0005-0000-0000-0000E2AE0000}"/>
    <cellStyle name="Normal 97 2 3 3 3" xfId="10403" xr:uid="{00000000-0005-0000-0000-0000E3AE0000}"/>
    <cellStyle name="Normal 97 2 3 3 3 2" xfId="25798" xr:uid="{00000000-0005-0000-0000-0000E4AE0000}"/>
    <cellStyle name="Normal 97 2 3 3 3 3" xfId="41193" xr:uid="{00000000-0005-0000-0000-0000E5AE0000}"/>
    <cellStyle name="Normal 97 2 3 3 4" xfId="18100" xr:uid="{00000000-0005-0000-0000-0000E6AE0000}"/>
    <cellStyle name="Normal 97 2 3 3 5" xfId="33495" xr:uid="{00000000-0005-0000-0000-0000E7AE0000}"/>
    <cellStyle name="Normal 97 2 3 4" xfId="4614" xr:uid="{00000000-0005-0000-0000-0000E8AE0000}"/>
    <cellStyle name="Normal 97 2 3 4 2" xfId="12328" xr:uid="{00000000-0005-0000-0000-0000E9AE0000}"/>
    <cellStyle name="Normal 97 2 3 4 2 2" xfId="27723" xr:uid="{00000000-0005-0000-0000-0000EAAE0000}"/>
    <cellStyle name="Normal 97 2 3 4 2 3" xfId="43118" xr:uid="{00000000-0005-0000-0000-0000EBAE0000}"/>
    <cellStyle name="Normal 97 2 3 4 3" xfId="20025" xr:uid="{00000000-0005-0000-0000-0000ECAE0000}"/>
    <cellStyle name="Normal 97 2 3 4 4" xfId="35420" xr:uid="{00000000-0005-0000-0000-0000EDAE0000}"/>
    <cellStyle name="Normal 97 2 3 5" xfId="8479" xr:uid="{00000000-0005-0000-0000-0000EEAE0000}"/>
    <cellStyle name="Normal 97 2 3 5 2" xfId="23874" xr:uid="{00000000-0005-0000-0000-0000EFAE0000}"/>
    <cellStyle name="Normal 97 2 3 5 3" xfId="39269" xr:uid="{00000000-0005-0000-0000-0000F0AE0000}"/>
    <cellStyle name="Normal 97 2 3 6" xfId="16176" xr:uid="{00000000-0005-0000-0000-0000F1AE0000}"/>
    <cellStyle name="Normal 97 2 3 7" xfId="31571" xr:uid="{00000000-0005-0000-0000-0000F2AE0000}"/>
    <cellStyle name="Normal 97 2 4" xfId="1217" xr:uid="{00000000-0005-0000-0000-0000F3AE0000}"/>
    <cellStyle name="Normal 97 2 4 2" xfId="3146" xr:uid="{00000000-0005-0000-0000-0000F4AE0000}"/>
    <cellStyle name="Normal 97 2 4 2 2" xfId="7019" xr:uid="{00000000-0005-0000-0000-0000F5AE0000}"/>
    <cellStyle name="Normal 97 2 4 2 2 2" xfId="14733" xr:uid="{00000000-0005-0000-0000-0000F6AE0000}"/>
    <cellStyle name="Normal 97 2 4 2 2 2 2" xfId="30128" xr:uid="{00000000-0005-0000-0000-0000F7AE0000}"/>
    <cellStyle name="Normal 97 2 4 2 2 2 3" xfId="45523" xr:uid="{00000000-0005-0000-0000-0000F8AE0000}"/>
    <cellStyle name="Normal 97 2 4 2 2 3" xfId="22430" xr:uid="{00000000-0005-0000-0000-0000F9AE0000}"/>
    <cellStyle name="Normal 97 2 4 2 2 4" xfId="37825" xr:uid="{00000000-0005-0000-0000-0000FAAE0000}"/>
    <cellStyle name="Normal 97 2 4 2 3" xfId="10884" xr:uid="{00000000-0005-0000-0000-0000FBAE0000}"/>
    <cellStyle name="Normal 97 2 4 2 3 2" xfId="26279" xr:uid="{00000000-0005-0000-0000-0000FCAE0000}"/>
    <cellStyle name="Normal 97 2 4 2 3 3" xfId="41674" xr:uid="{00000000-0005-0000-0000-0000FDAE0000}"/>
    <cellStyle name="Normal 97 2 4 2 4" xfId="18581" xr:uid="{00000000-0005-0000-0000-0000FEAE0000}"/>
    <cellStyle name="Normal 97 2 4 2 5" xfId="33976" xr:uid="{00000000-0005-0000-0000-0000FFAE0000}"/>
    <cellStyle name="Normal 97 2 4 3" xfId="5095" xr:uid="{00000000-0005-0000-0000-000000AF0000}"/>
    <cellStyle name="Normal 97 2 4 3 2" xfId="12809" xr:uid="{00000000-0005-0000-0000-000001AF0000}"/>
    <cellStyle name="Normal 97 2 4 3 2 2" xfId="28204" xr:uid="{00000000-0005-0000-0000-000002AF0000}"/>
    <cellStyle name="Normal 97 2 4 3 2 3" xfId="43599" xr:uid="{00000000-0005-0000-0000-000003AF0000}"/>
    <cellStyle name="Normal 97 2 4 3 3" xfId="20506" xr:uid="{00000000-0005-0000-0000-000004AF0000}"/>
    <cellStyle name="Normal 97 2 4 3 4" xfId="35901" xr:uid="{00000000-0005-0000-0000-000005AF0000}"/>
    <cellStyle name="Normal 97 2 4 4" xfId="8960" xr:uid="{00000000-0005-0000-0000-000006AF0000}"/>
    <cellStyle name="Normal 97 2 4 4 2" xfId="24355" xr:uid="{00000000-0005-0000-0000-000007AF0000}"/>
    <cellStyle name="Normal 97 2 4 4 3" xfId="39750" xr:uid="{00000000-0005-0000-0000-000008AF0000}"/>
    <cellStyle name="Normal 97 2 4 5" xfId="16657" xr:uid="{00000000-0005-0000-0000-000009AF0000}"/>
    <cellStyle name="Normal 97 2 4 6" xfId="32052" xr:uid="{00000000-0005-0000-0000-00000AAF0000}"/>
    <cellStyle name="Normal 97 2 5" xfId="2184" xr:uid="{00000000-0005-0000-0000-00000BAF0000}"/>
    <cellStyle name="Normal 97 2 5 2" xfId="6057" xr:uid="{00000000-0005-0000-0000-00000CAF0000}"/>
    <cellStyle name="Normal 97 2 5 2 2" xfId="13771" xr:uid="{00000000-0005-0000-0000-00000DAF0000}"/>
    <cellStyle name="Normal 97 2 5 2 2 2" xfId="29166" xr:uid="{00000000-0005-0000-0000-00000EAF0000}"/>
    <cellStyle name="Normal 97 2 5 2 2 3" xfId="44561" xr:uid="{00000000-0005-0000-0000-00000FAF0000}"/>
    <cellStyle name="Normal 97 2 5 2 3" xfId="21468" xr:uid="{00000000-0005-0000-0000-000010AF0000}"/>
    <cellStyle name="Normal 97 2 5 2 4" xfId="36863" xr:uid="{00000000-0005-0000-0000-000011AF0000}"/>
    <cellStyle name="Normal 97 2 5 3" xfId="9922" xr:uid="{00000000-0005-0000-0000-000012AF0000}"/>
    <cellStyle name="Normal 97 2 5 3 2" xfId="25317" xr:uid="{00000000-0005-0000-0000-000013AF0000}"/>
    <cellStyle name="Normal 97 2 5 3 3" xfId="40712" xr:uid="{00000000-0005-0000-0000-000014AF0000}"/>
    <cellStyle name="Normal 97 2 5 4" xfId="17619" xr:uid="{00000000-0005-0000-0000-000015AF0000}"/>
    <cellStyle name="Normal 97 2 5 5" xfId="33014" xr:uid="{00000000-0005-0000-0000-000016AF0000}"/>
    <cellStyle name="Normal 97 2 6" xfId="4144" xr:uid="{00000000-0005-0000-0000-000017AF0000}"/>
    <cellStyle name="Normal 97 2 6 2" xfId="11859" xr:uid="{00000000-0005-0000-0000-000018AF0000}"/>
    <cellStyle name="Normal 97 2 6 2 2" xfId="27254" xr:uid="{00000000-0005-0000-0000-000019AF0000}"/>
    <cellStyle name="Normal 97 2 6 2 3" xfId="42649" xr:uid="{00000000-0005-0000-0000-00001AAF0000}"/>
    <cellStyle name="Normal 97 2 6 3" xfId="19556" xr:uid="{00000000-0005-0000-0000-00001BAF0000}"/>
    <cellStyle name="Normal 97 2 6 4" xfId="34951" xr:uid="{00000000-0005-0000-0000-00001CAF0000}"/>
    <cellStyle name="Normal 97 2 7" xfId="8009" xr:uid="{00000000-0005-0000-0000-00001DAF0000}"/>
    <cellStyle name="Normal 97 2 7 2" xfId="23405" xr:uid="{00000000-0005-0000-0000-00001EAF0000}"/>
    <cellStyle name="Normal 97 2 7 3" xfId="38800" xr:uid="{00000000-0005-0000-0000-00001FAF0000}"/>
    <cellStyle name="Normal 97 2 8" xfId="15695" xr:uid="{00000000-0005-0000-0000-000020AF0000}"/>
    <cellStyle name="Normal 97 2 9" xfId="31090" xr:uid="{00000000-0005-0000-0000-000021AF0000}"/>
    <cellStyle name="Normal 97 3" xfId="364" xr:uid="{00000000-0005-0000-0000-000022AF0000}"/>
    <cellStyle name="Normal 97 3 2" xfId="849" xr:uid="{00000000-0005-0000-0000-000023AF0000}"/>
    <cellStyle name="Normal 97 3 2 2" xfId="1815" xr:uid="{00000000-0005-0000-0000-000024AF0000}"/>
    <cellStyle name="Normal 97 3 2 2 2" xfId="3744" xr:uid="{00000000-0005-0000-0000-000025AF0000}"/>
    <cellStyle name="Normal 97 3 2 2 2 2" xfId="7617" xr:uid="{00000000-0005-0000-0000-000026AF0000}"/>
    <cellStyle name="Normal 97 3 2 2 2 2 2" xfId="15331" xr:uid="{00000000-0005-0000-0000-000027AF0000}"/>
    <cellStyle name="Normal 97 3 2 2 2 2 2 2" xfId="30726" xr:uid="{00000000-0005-0000-0000-000028AF0000}"/>
    <cellStyle name="Normal 97 3 2 2 2 2 2 3" xfId="46121" xr:uid="{00000000-0005-0000-0000-000029AF0000}"/>
    <cellStyle name="Normal 97 3 2 2 2 2 3" xfId="23028" xr:uid="{00000000-0005-0000-0000-00002AAF0000}"/>
    <cellStyle name="Normal 97 3 2 2 2 2 4" xfId="38423" xr:uid="{00000000-0005-0000-0000-00002BAF0000}"/>
    <cellStyle name="Normal 97 3 2 2 2 3" xfId="11482" xr:uid="{00000000-0005-0000-0000-00002CAF0000}"/>
    <cellStyle name="Normal 97 3 2 2 2 3 2" xfId="26877" xr:uid="{00000000-0005-0000-0000-00002DAF0000}"/>
    <cellStyle name="Normal 97 3 2 2 2 3 3" xfId="42272" xr:uid="{00000000-0005-0000-0000-00002EAF0000}"/>
    <cellStyle name="Normal 97 3 2 2 2 4" xfId="19179" xr:uid="{00000000-0005-0000-0000-00002FAF0000}"/>
    <cellStyle name="Normal 97 3 2 2 2 5" xfId="34574" xr:uid="{00000000-0005-0000-0000-000030AF0000}"/>
    <cellStyle name="Normal 97 3 2 2 3" xfId="5693" xr:uid="{00000000-0005-0000-0000-000031AF0000}"/>
    <cellStyle name="Normal 97 3 2 2 3 2" xfId="13407" xr:uid="{00000000-0005-0000-0000-000032AF0000}"/>
    <cellStyle name="Normal 97 3 2 2 3 2 2" xfId="28802" xr:uid="{00000000-0005-0000-0000-000033AF0000}"/>
    <cellStyle name="Normal 97 3 2 2 3 2 3" xfId="44197" xr:uid="{00000000-0005-0000-0000-000034AF0000}"/>
    <cellStyle name="Normal 97 3 2 2 3 3" xfId="21104" xr:uid="{00000000-0005-0000-0000-000035AF0000}"/>
    <cellStyle name="Normal 97 3 2 2 3 4" xfId="36499" xr:uid="{00000000-0005-0000-0000-000036AF0000}"/>
    <cellStyle name="Normal 97 3 2 2 4" xfId="9558" xr:uid="{00000000-0005-0000-0000-000037AF0000}"/>
    <cellStyle name="Normal 97 3 2 2 4 2" xfId="24953" xr:uid="{00000000-0005-0000-0000-000038AF0000}"/>
    <cellStyle name="Normal 97 3 2 2 4 3" xfId="40348" xr:uid="{00000000-0005-0000-0000-000039AF0000}"/>
    <cellStyle name="Normal 97 3 2 2 5" xfId="17255" xr:uid="{00000000-0005-0000-0000-00003AAF0000}"/>
    <cellStyle name="Normal 97 3 2 2 6" xfId="32650" xr:uid="{00000000-0005-0000-0000-00003BAF0000}"/>
    <cellStyle name="Normal 97 3 2 3" xfId="2782" xr:uid="{00000000-0005-0000-0000-00003CAF0000}"/>
    <cellStyle name="Normal 97 3 2 3 2" xfId="6655" xr:uid="{00000000-0005-0000-0000-00003DAF0000}"/>
    <cellStyle name="Normal 97 3 2 3 2 2" xfId="14369" xr:uid="{00000000-0005-0000-0000-00003EAF0000}"/>
    <cellStyle name="Normal 97 3 2 3 2 2 2" xfId="29764" xr:uid="{00000000-0005-0000-0000-00003FAF0000}"/>
    <cellStyle name="Normal 97 3 2 3 2 2 3" xfId="45159" xr:uid="{00000000-0005-0000-0000-000040AF0000}"/>
    <cellStyle name="Normal 97 3 2 3 2 3" xfId="22066" xr:uid="{00000000-0005-0000-0000-000041AF0000}"/>
    <cellStyle name="Normal 97 3 2 3 2 4" xfId="37461" xr:uid="{00000000-0005-0000-0000-000042AF0000}"/>
    <cellStyle name="Normal 97 3 2 3 3" xfId="10520" xr:uid="{00000000-0005-0000-0000-000043AF0000}"/>
    <cellStyle name="Normal 97 3 2 3 3 2" xfId="25915" xr:uid="{00000000-0005-0000-0000-000044AF0000}"/>
    <cellStyle name="Normal 97 3 2 3 3 3" xfId="41310" xr:uid="{00000000-0005-0000-0000-000045AF0000}"/>
    <cellStyle name="Normal 97 3 2 3 4" xfId="18217" xr:uid="{00000000-0005-0000-0000-000046AF0000}"/>
    <cellStyle name="Normal 97 3 2 3 5" xfId="33612" xr:uid="{00000000-0005-0000-0000-000047AF0000}"/>
    <cellStyle name="Normal 97 3 2 4" xfId="4731" xr:uid="{00000000-0005-0000-0000-000048AF0000}"/>
    <cellStyle name="Normal 97 3 2 4 2" xfId="12445" xr:uid="{00000000-0005-0000-0000-000049AF0000}"/>
    <cellStyle name="Normal 97 3 2 4 2 2" xfId="27840" xr:uid="{00000000-0005-0000-0000-00004AAF0000}"/>
    <cellStyle name="Normal 97 3 2 4 2 3" xfId="43235" xr:uid="{00000000-0005-0000-0000-00004BAF0000}"/>
    <cellStyle name="Normal 97 3 2 4 3" xfId="20142" xr:uid="{00000000-0005-0000-0000-00004CAF0000}"/>
    <cellStyle name="Normal 97 3 2 4 4" xfId="35537" xr:uid="{00000000-0005-0000-0000-00004DAF0000}"/>
    <cellStyle name="Normal 97 3 2 5" xfId="8596" xr:uid="{00000000-0005-0000-0000-00004EAF0000}"/>
    <cellStyle name="Normal 97 3 2 5 2" xfId="23991" xr:uid="{00000000-0005-0000-0000-00004FAF0000}"/>
    <cellStyle name="Normal 97 3 2 5 3" xfId="39386" xr:uid="{00000000-0005-0000-0000-000050AF0000}"/>
    <cellStyle name="Normal 97 3 2 6" xfId="16293" xr:uid="{00000000-0005-0000-0000-000051AF0000}"/>
    <cellStyle name="Normal 97 3 2 7" xfId="31688" xr:uid="{00000000-0005-0000-0000-000052AF0000}"/>
    <cellStyle name="Normal 97 3 3" xfId="1334" xr:uid="{00000000-0005-0000-0000-000053AF0000}"/>
    <cellStyle name="Normal 97 3 3 2" xfId="3263" xr:uid="{00000000-0005-0000-0000-000054AF0000}"/>
    <cellStyle name="Normal 97 3 3 2 2" xfId="7136" xr:uid="{00000000-0005-0000-0000-000055AF0000}"/>
    <cellStyle name="Normal 97 3 3 2 2 2" xfId="14850" xr:uid="{00000000-0005-0000-0000-000056AF0000}"/>
    <cellStyle name="Normal 97 3 3 2 2 2 2" xfId="30245" xr:uid="{00000000-0005-0000-0000-000057AF0000}"/>
    <cellStyle name="Normal 97 3 3 2 2 2 3" xfId="45640" xr:uid="{00000000-0005-0000-0000-000058AF0000}"/>
    <cellStyle name="Normal 97 3 3 2 2 3" xfId="22547" xr:uid="{00000000-0005-0000-0000-000059AF0000}"/>
    <cellStyle name="Normal 97 3 3 2 2 4" xfId="37942" xr:uid="{00000000-0005-0000-0000-00005AAF0000}"/>
    <cellStyle name="Normal 97 3 3 2 3" xfId="11001" xr:uid="{00000000-0005-0000-0000-00005BAF0000}"/>
    <cellStyle name="Normal 97 3 3 2 3 2" xfId="26396" xr:uid="{00000000-0005-0000-0000-00005CAF0000}"/>
    <cellStyle name="Normal 97 3 3 2 3 3" xfId="41791" xr:uid="{00000000-0005-0000-0000-00005DAF0000}"/>
    <cellStyle name="Normal 97 3 3 2 4" xfId="18698" xr:uid="{00000000-0005-0000-0000-00005EAF0000}"/>
    <cellStyle name="Normal 97 3 3 2 5" xfId="34093" xr:uid="{00000000-0005-0000-0000-00005FAF0000}"/>
    <cellStyle name="Normal 97 3 3 3" xfId="5212" xr:uid="{00000000-0005-0000-0000-000060AF0000}"/>
    <cellStyle name="Normal 97 3 3 3 2" xfId="12926" xr:uid="{00000000-0005-0000-0000-000061AF0000}"/>
    <cellStyle name="Normal 97 3 3 3 2 2" xfId="28321" xr:uid="{00000000-0005-0000-0000-000062AF0000}"/>
    <cellStyle name="Normal 97 3 3 3 2 3" xfId="43716" xr:uid="{00000000-0005-0000-0000-000063AF0000}"/>
    <cellStyle name="Normal 97 3 3 3 3" xfId="20623" xr:uid="{00000000-0005-0000-0000-000064AF0000}"/>
    <cellStyle name="Normal 97 3 3 3 4" xfId="36018" xr:uid="{00000000-0005-0000-0000-000065AF0000}"/>
    <cellStyle name="Normal 97 3 3 4" xfId="9077" xr:uid="{00000000-0005-0000-0000-000066AF0000}"/>
    <cellStyle name="Normal 97 3 3 4 2" xfId="24472" xr:uid="{00000000-0005-0000-0000-000067AF0000}"/>
    <cellStyle name="Normal 97 3 3 4 3" xfId="39867" xr:uid="{00000000-0005-0000-0000-000068AF0000}"/>
    <cellStyle name="Normal 97 3 3 5" xfId="16774" xr:uid="{00000000-0005-0000-0000-000069AF0000}"/>
    <cellStyle name="Normal 97 3 3 6" xfId="32169" xr:uid="{00000000-0005-0000-0000-00006AAF0000}"/>
    <cellStyle name="Normal 97 3 4" xfId="2301" xr:uid="{00000000-0005-0000-0000-00006BAF0000}"/>
    <cellStyle name="Normal 97 3 4 2" xfId="6174" xr:uid="{00000000-0005-0000-0000-00006CAF0000}"/>
    <cellStyle name="Normal 97 3 4 2 2" xfId="13888" xr:uid="{00000000-0005-0000-0000-00006DAF0000}"/>
    <cellStyle name="Normal 97 3 4 2 2 2" xfId="29283" xr:uid="{00000000-0005-0000-0000-00006EAF0000}"/>
    <cellStyle name="Normal 97 3 4 2 2 3" xfId="44678" xr:uid="{00000000-0005-0000-0000-00006FAF0000}"/>
    <cellStyle name="Normal 97 3 4 2 3" xfId="21585" xr:uid="{00000000-0005-0000-0000-000070AF0000}"/>
    <cellStyle name="Normal 97 3 4 2 4" xfId="36980" xr:uid="{00000000-0005-0000-0000-000071AF0000}"/>
    <cellStyle name="Normal 97 3 4 3" xfId="10039" xr:uid="{00000000-0005-0000-0000-000072AF0000}"/>
    <cellStyle name="Normal 97 3 4 3 2" xfId="25434" xr:uid="{00000000-0005-0000-0000-000073AF0000}"/>
    <cellStyle name="Normal 97 3 4 3 3" xfId="40829" xr:uid="{00000000-0005-0000-0000-000074AF0000}"/>
    <cellStyle name="Normal 97 3 4 4" xfId="17736" xr:uid="{00000000-0005-0000-0000-000075AF0000}"/>
    <cellStyle name="Normal 97 3 4 5" xfId="33131" xr:uid="{00000000-0005-0000-0000-000076AF0000}"/>
    <cellStyle name="Normal 97 3 5" xfId="4250" xr:uid="{00000000-0005-0000-0000-000077AF0000}"/>
    <cellStyle name="Normal 97 3 5 2" xfId="11964" xr:uid="{00000000-0005-0000-0000-000078AF0000}"/>
    <cellStyle name="Normal 97 3 5 2 2" xfId="27359" xr:uid="{00000000-0005-0000-0000-000079AF0000}"/>
    <cellStyle name="Normal 97 3 5 2 3" xfId="42754" xr:uid="{00000000-0005-0000-0000-00007AAF0000}"/>
    <cellStyle name="Normal 97 3 5 3" xfId="19661" xr:uid="{00000000-0005-0000-0000-00007BAF0000}"/>
    <cellStyle name="Normal 97 3 5 4" xfId="35056" xr:uid="{00000000-0005-0000-0000-00007CAF0000}"/>
    <cellStyle name="Normal 97 3 6" xfId="8115" xr:uid="{00000000-0005-0000-0000-00007DAF0000}"/>
    <cellStyle name="Normal 97 3 6 2" xfId="23510" xr:uid="{00000000-0005-0000-0000-00007EAF0000}"/>
    <cellStyle name="Normal 97 3 6 3" xfId="38905" xr:uid="{00000000-0005-0000-0000-00007FAF0000}"/>
    <cellStyle name="Normal 97 3 7" xfId="15812" xr:uid="{00000000-0005-0000-0000-000080AF0000}"/>
    <cellStyle name="Normal 97 3 8" xfId="31207" xr:uid="{00000000-0005-0000-0000-000081AF0000}"/>
    <cellStyle name="Normal 97 4" xfId="628" xr:uid="{00000000-0005-0000-0000-000082AF0000}"/>
    <cellStyle name="Normal 97 4 2" xfId="1594" xr:uid="{00000000-0005-0000-0000-000083AF0000}"/>
    <cellStyle name="Normal 97 4 2 2" xfId="3523" xr:uid="{00000000-0005-0000-0000-000084AF0000}"/>
    <cellStyle name="Normal 97 4 2 2 2" xfId="7396" xr:uid="{00000000-0005-0000-0000-000085AF0000}"/>
    <cellStyle name="Normal 97 4 2 2 2 2" xfId="15110" xr:uid="{00000000-0005-0000-0000-000086AF0000}"/>
    <cellStyle name="Normal 97 4 2 2 2 2 2" xfId="30505" xr:uid="{00000000-0005-0000-0000-000087AF0000}"/>
    <cellStyle name="Normal 97 4 2 2 2 2 3" xfId="45900" xr:uid="{00000000-0005-0000-0000-000088AF0000}"/>
    <cellStyle name="Normal 97 4 2 2 2 3" xfId="22807" xr:uid="{00000000-0005-0000-0000-000089AF0000}"/>
    <cellStyle name="Normal 97 4 2 2 2 4" xfId="38202" xr:uid="{00000000-0005-0000-0000-00008AAF0000}"/>
    <cellStyle name="Normal 97 4 2 2 3" xfId="11261" xr:uid="{00000000-0005-0000-0000-00008BAF0000}"/>
    <cellStyle name="Normal 97 4 2 2 3 2" xfId="26656" xr:uid="{00000000-0005-0000-0000-00008CAF0000}"/>
    <cellStyle name="Normal 97 4 2 2 3 3" xfId="42051" xr:uid="{00000000-0005-0000-0000-00008DAF0000}"/>
    <cellStyle name="Normal 97 4 2 2 4" xfId="18958" xr:uid="{00000000-0005-0000-0000-00008EAF0000}"/>
    <cellStyle name="Normal 97 4 2 2 5" xfId="34353" xr:uid="{00000000-0005-0000-0000-00008FAF0000}"/>
    <cellStyle name="Normal 97 4 2 3" xfId="5472" xr:uid="{00000000-0005-0000-0000-000090AF0000}"/>
    <cellStyle name="Normal 97 4 2 3 2" xfId="13186" xr:uid="{00000000-0005-0000-0000-000091AF0000}"/>
    <cellStyle name="Normal 97 4 2 3 2 2" xfId="28581" xr:uid="{00000000-0005-0000-0000-000092AF0000}"/>
    <cellStyle name="Normal 97 4 2 3 2 3" xfId="43976" xr:uid="{00000000-0005-0000-0000-000093AF0000}"/>
    <cellStyle name="Normal 97 4 2 3 3" xfId="20883" xr:uid="{00000000-0005-0000-0000-000094AF0000}"/>
    <cellStyle name="Normal 97 4 2 3 4" xfId="36278" xr:uid="{00000000-0005-0000-0000-000095AF0000}"/>
    <cellStyle name="Normal 97 4 2 4" xfId="9337" xr:uid="{00000000-0005-0000-0000-000096AF0000}"/>
    <cellStyle name="Normal 97 4 2 4 2" xfId="24732" xr:uid="{00000000-0005-0000-0000-000097AF0000}"/>
    <cellStyle name="Normal 97 4 2 4 3" xfId="40127" xr:uid="{00000000-0005-0000-0000-000098AF0000}"/>
    <cellStyle name="Normal 97 4 2 5" xfId="17034" xr:uid="{00000000-0005-0000-0000-000099AF0000}"/>
    <cellStyle name="Normal 97 4 2 6" xfId="32429" xr:uid="{00000000-0005-0000-0000-00009AAF0000}"/>
    <cellStyle name="Normal 97 4 3" xfId="2561" xr:uid="{00000000-0005-0000-0000-00009BAF0000}"/>
    <cellStyle name="Normal 97 4 3 2" xfId="6434" xr:uid="{00000000-0005-0000-0000-00009CAF0000}"/>
    <cellStyle name="Normal 97 4 3 2 2" xfId="14148" xr:uid="{00000000-0005-0000-0000-00009DAF0000}"/>
    <cellStyle name="Normal 97 4 3 2 2 2" xfId="29543" xr:uid="{00000000-0005-0000-0000-00009EAF0000}"/>
    <cellStyle name="Normal 97 4 3 2 2 3" xfId="44938" xr:uid="{00000000-0005-0000-0000-00009FAF0000}"/>
    <cellStyle name="Normal 97 4 3 2 3" xfId="21845" xr:uid="{00000000-0005-0000-0000-0000A0AF0000}"/>
    <cellStyle name="Normal 97 4 3 2 4" xfId="37240" xr:uid="{00000000-0005-0000-0000-0000A1AF0000}"/>
    <cellStyle name="Normal 97 4 3 3" xfId="10299" xr:uid="{00000000-0005-0000-0000-0000A2AF0000}"/>
    <cellStyle name="Normal 97 4 3 3 2" xfId="25694" xr:uid="{00000000-0005-0000-0000-0000A3AF0000}"/>
    <cellStyle name="Normal 97 4 3 3 3" xfId="41089" xr:uid="{00000000-0005-0000-0000-0000A4AF0000}"/>
    <cellStyle name="Normal 97 4 3 4" xfId="17996" xr:uid="{00000000-0005-0000-0000-0000A5AF0000}"/>
    <cellStyle name="Normal 97 4 3 5" xfId="33391" xr:uid="{00000000-0005-0000-0000-0000A6AF0000}"/>
    <cellStyle name="Normal 97 4 4" xfId="4510" xr:uid="{00000000-0005-0000-0000-0000A7AF0000}"/>
    <cellStyle name="Normal 97 4 4 2" xfId="12224" xr:uid="{00000000-0005-0000-0000-0000A8AF0000}"/>
    <cellStyle name="Normal 97 4 4 2 2" xfId="27619" xr:uid="{00000000-0005-0000-0000-0000A9AF0000}"/>
    <cellStyle name="Normal 97 4 4 2 3" xfId="43014" xr:uid="{00000000-0005-0000-0000-0000AAAF0000}"/>
    <cellStyle name="Normal 97 4 4 3" xfId="19921" xr:uid="{00000000-0005-0000-0000-0000ABAF0000}"/>
    <cellStyle name="Normal 97 4 4 4" xfId="35316" xr:uid="{00000000-0005-0000-0000-0000ACAF0000}"/>
    <cellStyle name="Normal 97 4 5" xfId="8375" xr:uid="{00000000-0005-0000-0000-0000ADAF0000}"/>
    <cellStyle name="Normal 97 4 5 2" xfId="23770" xr:uid="{00000000-0005-0000-0000-0000AEAF0000}"/>
    <cellStyle name="Normal 97 4 5 3" xfId="39165" xr:uid="{00000000-0005-0000-0000-0000AFAF0000}"/>
    <cellStyle name="Normal 97 4 6" xfId="16072" xr:uid="{00000000-0005-0000-0000-0000B0AF0000}"/>
    <cellStyle name="Normal 97 4 7" xfId="31467" xr:uid="{00000000-0005-0000-0000-0000B1AF0000}"/>
    <cellStyle name="Normal 97 5" xfId="1113" xr:uid="{00000000-0005-0000-0000-0000B2AF0000}"/>
    <cellStyle name="Normal 97 5 2" xfId="3042" xr:uid="{00000000-0005-0000-0000-0000B3AF0000}"/>
    <cellStyle name="Normal 97 5 2 2" xfId="6915" xr:uid="{00000000-0005-0000-0000-0000B4AF0000}"/>
    <cellStyle name="Normal 97 5 2 2 2" xfId="14629" xr:uid="{00000000-0005-0000-0000-0000B5AF0000}"/>
    <cellStyle name="Normal 97 5 2 2 2 2" xfId="30024" xr:uid="{00000000-0005-0000-0000-0000B6AF0000}"/>
    <cellStyle name="Normal 97 5 2 2 2 3" xfId="45419" xr:uid="{00000000-0005-0000-0000-0000B7AF0000}"/>
    <cellStyle name="Normal 97 5 2 2 3" xfId="22326" xr:uid="{00000000-0005-0000-0000-0000B8AF0000}"/>
    <cellStyle name="Normal 97 5 2 2 4" xfId="37721" xr:uid="{00000000-0005-0000-0000-0000B9AF0000}"/>
    <cellStyle name="Normal 97 5 2 3" xfId="10780" xr:uid="{00000000-0005-0000-0000-0000BAAF0000}"/>
    <cellStyle name="Normal 97 5 2 3 2" xfId="26175" xr:uid="{00000000-0005-0000-0000-0000BBAF0000}"/>
    <cellStyle name="Normal 97 5 2 3 3" xfId="41570" xr:uid="{00000000-0005-0000-0000-0000BCAF0000}"/>
    <cellStyle name="Normal 97 5 2 4" xfId="18477" xr:uid="{00000000-0005-0000-0000-0000BDAF0000}"/>
    <cellStyle name="Normal 97 5 2 5" xfId="33872" xr:uid="{00000000-0005-0000-0000-0000BEAF0000}"/>
    <cellStyle name="Normal 97 5 3" xfId="4991" xr:uid="{00000000-0005-0000-0000-0000BFAF0000}"/>
    <cellStyle name="Normal 97 5 3 2" xfId="12705" xr:uid="{00000000-0005-0000-0000-0000C0AF0000}"/>
    <cellStyle name="Normal 97 5 3 2 2" xfId="28100" xr:uid="{00000000-0005-0000-0000-0000C1AF0000}"/>
    <cellStyle name="Normal 97 5 3 2 3" xfId="43495" xr:uid="{00000000-0005-0000-0000-0000C2AF0000}"/>
    <cellStyle name="Normal 97 5 3 3" xfId="20402" xr:uid="{00000000-0005-0000-0000-0000C3AF0000}"/>
    <cellStyle name="Normal 97 5 3 4" xfId="35797" xr:uid="{00000000-0005-0000-0000-0000C4AF0000}"/>
    <cellStyle name="Normal 97 5 4" xfId="8856" xr:uid="{00000000-0005-0000-0000-0000C5AF0000}"/>
    <cellStyle name="Normal 97 5 4 2" xfId="24251" xr:uid="{00000000-0005-0000-0000-0000C6AF0000}"/>
    <cellStyle name="Normal 97 5 4 3" xfId="39646" xr:uid="{00000000-0005-0000-0000-0000C7AF0000}"/>
    <cellStyle name="Normal 97 5 5" xfId="16553" xr:uid="{00000000-0005-0000-0000-0000C8AF0000}"/>
    <cellStyle name="Normal 97 5 6" xfId="31948" xr:uid="{00000000-0005-0000-0000-0000C9AF0000}"/>
    <cellStyle name="Normal 97 6" xfId="2080" xr:uid="{00000000-0005-0000-0000-0000CAAF0000}"/>
    <cellStyle name="Normal 97 6 2" xfId="5953" xr:uid="{00000000-0005-0000-0000-0000CBAF0000}"/>
    <cellStyle name="Normal 97 6 2 2" xfId="13667" xr:uid="{00000000-0005-0000-0000-0000CCAF0000}"/>
    <cellStyle name="Normal 97 6 2 2 2" xfId="29062" xr:uid="{00000000-0005-0000-0000-0000CDAF0000}"/>
    <cellStyle name="Normal 97 6 2 2 3" xfId="44457" xr:uid="{00000000-0005-0000-0000-0000CEAF0000}"/>
    <cellStyle name="Normal 97 6 2 3" xfId="21364" xr:uid="{00000000-0005-0000-0000-0000CFAF0000}"/>
    <cellStyle name="Normal 97 6 2 4" xfId="36759" xr:uid="{00000000-0005-0000-0000-0000D0AF0000}"/>
    <cellStyle name="Normal 97 6 3" xfId="9818" xr:uid="{00000000-0005-0000-0000-0000D1AF0000}"/>
    <cellStyle name="Normal 97 6 3 2" xfId="25213" xr:uid="{00000000-0005-0000-0000-0000D2AF0000}"/>
    <cellStyle name="Normal 97 6 3 3" xfId="40608" xr:uid="{00000000-0005-0000-0000-0000D3AF0000}"/>
    <cellStyle name="Normal 97 6 4" xfId="17515" xr:uid="{00000000-0005-0000-0000-0000D4AF0000}"/>
    <cellStyle name="Normal 97 6 5" xfId="32910" xr:uid="{00000000-0005-0000-0000-0000D5AF0000}"/>
    <cellStyle name="Normal 97 7" xfId="4039" xr:uid="{00000000-0005-0000-0000-0000D6AF0000}"/>
    <cellStyle name="Normal 97 7 2" xfId="11755" xr:uid="{00000000-0005-0000-0000-0000D7AF0000}"/>
    <cellStyle name="Normal 97 7 2 2" xfId="27150" xr:uid="{00000000-0005-0000-0000-0000D8AF0000}"/>
    <cellStyle name="Normal 97 7 2 3" xfId="42545" xr:uid="{00000000-0005-0000-0000-0000D9AF0000}"/>
    <cellStyle name="Normal 97 7 3" xfId="19452" xr:uid="{00000000-0005-0000-0000-0000DAAF0000}"/>
    <cellStyle name="Normal 97 7 4" xfId="34847" xr:uid="{00000000-0005-0000-0000-0000DBAF0000}"/>
    <cellStyle name="Normal 97 8" xfId="7904" xr:uid="{00000000-0005-0000-0000-0000DCAF0000}"/>
    <cellStyle name="Normal 97 8 2" xfId="23301" xr:uid="{00000000-0005-0000-0000-0000DDAF0000}"/>
    <cellStyle name="Normal 97 8 3" xfId="38696" xr:uid="{00000000-0005-0000-0000-0000DEAF0000}"/>
    <cellStyle name="Normal 97 9" xfId="15591" xr:uid="{00000000-0005-0000-0000-0000DFAF0000}"/>
    <cellStyle name="Normal 98" xfId="108" xr:uid="{00000000-0005-0000-0000-0000E0AF0000}"/>
    <cellStyle name="Normal 98 10" xfId="30987" xr:uid="{00000000-0005-0000-0000-0000E1AF0000}"/>
    <cellStyle name="Normal 98 2" xfId="216" xr:uid="{00000000-0005-0000-0000-0000E2AF0000}"/>
    <cellStyle name="Normal 98 2 2" xfId="469" xr:uid="{00000000-0005-0000-0000-0000E3AF0000}"/>
    <cellStyle name="Normal 98 2 2 2" xfId="954" xr:uid="{00000000-0005-0000-0000-0000E4AF0000}"/>
    <cellStyle name="Normal 98 2 2 2 2" xfId="1920" xr:uid="{00000000-0005-0000-0000-0000E5AF0000}"/>
    <cellStyle name="Normal 98 2 2 2 2 2" xfId="3849" xr:uid="{00000000-0005-0000-0000-0000E6AF0000}"/>
    <cellStyle name="Normal 98 2 2 2 2 2 2" xfId="7722" xr:uid="{00000000-0005-0000-0000-0000E7AF0000}"/>
    <cellStyle name="Normal 98 2 2 2 2 2 2 2" xfId="15436" xr:uid="{00000000-0005-0000-0000-0000E8AF0000}"/>
    <cellStyle name="Normal 98 2 2 2 2 2 2 2 2" xfId="30831" xr:uid="{00000000-0005-0000-0000-0000E9AF0000}"/>
    <cellStyle name="Normal 98 2 2 2 2 2 2 2 3" xfId="46226" xr:uid="{00000000-0005-0000-0000-0000EAAF0000}"/>
    <cellStyle name="Normal 98 2 2 2 2 2 2 3" xfId="23133" xr:uid="{00000000-0005-0000-0000-0000EBAF0000}"/>
    <cellStyle name="Normal 98 2 2 2 2 2 2 4" xfId="38528" xr:uid="{00000000-0005-0000-0000-0000ECAF0000}"/>
    <cellStyle name="Normal 98 2 2 2 2 2 3" xfId="11587" xr:uid="{00000000-0005-0000-0000-0000EDAF0000}"/>
    <cellStyle name="Normal 98 2 2 2 2 2 3 2" xfId="26982" xr:uid="{00000000-0005-0000-0000-0000EEAF0000}"/>
    <cellStyle name="Normal 98 2 2 2 2 2 3 3" xfId="42377" xr:uid="{00000000-0005-0000-0000-0000EFAF0000}"/>
    <cellStyle name="Normal 98 2 2 2 2 2 4" xfId="19284" xr:uid="{00000000-0005-0000-0000-0000F0AF0000}"/>
    <cellStyle name="Normal 98 2 2 2 2 2 5" xfId="34679" xr:uid="{00000000-0005-0000-0000-0000F1AF0000}"/>
    <cellStyle name="Normal 98 2 2 2 2 3" xfId="5798" xr:uid="{00000000-0005-0000-0000-0000F2AF0000}"/>
    <cellStyle name="Normal 98 2 2 2 2 3 2" xfId="13512" xr:uid="{00000000-0005-0000-0000-0000F3AF0000}"/>
    <cellStyle name="Normal 98 2 2 2 2 3 2 2" xfId="28907" xr:uid="{00000000-0005-0000-0000-0000F4AF0000}"/>
    <cellStyle name="Normal 98 2 2 2 2 3 2 3" xfId="44302" xr:uid="{00000000-0005-0000-0000-0000F5AF0000}"/>
    <cellStyle name="Normal 98 2 2 2 2 3 3" xfId="21209" xr:uid="{00000000-0005-0000-0000-0000F6AF0000}"/>
    <cellStyle name="Normal 98 2 2 2 2 3 4" xfId="36604" xr:uid="{00000000-0005-0000-0000-0000F7AF0000}"/>
    <cellStyle name="Normal 98 2 2 2 2 4" xfId="9663" xr:uid="{00000000-0005-0000-0000-0000F8AF0000}"/>
    <cellStyle name="Normal 98 2 2 2 2 4 2" xfId="25058" xr:uid="{00000000-0005-0000-0000-0000F9AF0000}"/>
    <cellStyle name="Normal 98 2 2 2 2 4 3" xfId="40453" xr:uid="{00000000-0005-0000-0000-0000FAAF0000}"/>
    <cellStyle name="Normal 98 2 2 2 2 5" xfId="17360" xr:uid="{00000000-0005-0000-0000-0000FBAF0000}"/>
    <cellStyle name="Normal 98 2 2 2 2 6" xfId="32755" xr:uid="{00000000-0005-0000-0000-0000FCAF0000}"/>
    <cellStyle name="Normal 98 2 2 2 3" xfId="2887" xr:uid="{00000000-0005-0000-0000-0000FDAF0000}"/>
    <cellStyle name="Normal 98 2 2 2 3 2" xfId="6760" xr:uid="{00000000-0005-0000-0000-0000FEAF0000}"/>
    <cellStyle name="Normal 98 2 2 2 3 2 2" xfId="14474" xr:uid="{00000000-0005-0000-0000-0000FFAF0000}"/>
    <cellStyle name="Normal 98 2 2 2 3 2 2 2" xfId="29869" xr:uid="{00000000-0005-0000-0000-000000B00000}"/>
    <cellStyle name="Normal 98 2 2 2 3 2 2 3" xfId="45264" xr:uid="{00000000-0005-0000-0000-000001B00000}"/>
    <cellStyle name="Normal 98 2 2 2 3 2 3" xfId="22171" xr:uid="{00000000-0005-0000-0000-000002B00000}"/>
    <cellStyle name="Normal 98 2 2 2 3 2 4" xfId="37566" xr:uid="{00000000-0005-0000-0000-000003B00000}"/>
    <cellStyle name="Normal 98 2 2 2 3 3" xfId="10625" xr:uid="{00000000-0005-0000-0000-000004B00000}"/>
    <cellStyle name="Normal 98 2 2 2 3 3 2" xfId="26020" xr:uid="{00000000-0005-0000-0000-000005B00000}"/>
    <cellStyle name="Normal 98 2 2 2 3 3 3" xfId="41415" xr:uid="{00000000-0005-0000-0000-000006B00000}"/>
    <cellStyle name="Normal 98 2 2 2 3 4" xfId="18322" xr:uid="{00000000-0005-0000-0000-000007B00000}"/>
    <cellStyle name="Normal 98 2 2 2 3 5" xfId="33717" xr:uid="{00000000-0005-0000-0000-000008B00000}"/>
    <cellStyle name="Normal 98 2 2 2 4" xfId="4836" xr:uid="{00000000-0005-0000-0000-000009B00000}"/>
    <cellStyle name="Normal 98 2 2 2 4 2" xfId="12550" xr:uid="{00000000-0005-0000-0000-00000AB00000}"/>
    <cellStyle name="Normal 98 2 2 2 4 2 2" xfId="27945" xr:uid="{00000000-0005-0000-0000-00000BB00000}"/>
    <cellStyle name="Normal 98 2 2 2 4 2 3" xfId="43340" xr:uid="{00000000-0005-0000-0000-00000CB00000}"/>
    <cellStyle name="Normal 98 2 2 2 4 3" xfId="20247" xr:uid="{00000000-0005-0000-0000-00000DB00000}"/>
    <cellStyle name="Normal 98 2 2 2 4 4" xfId="35642" xr:uid="{00000000-0005-0000-0000-00000EB00000}"/>
    <cellStyle name="Normal 98 2 2 2 5" xfId="8701" xr:uid="{00000000-0005-0000-0000-00000FB00000}"/>
    <cellStyle name="Normal 98 2 2 2 5 2" xfId="24096" xr:uid="{00000000-0005-0000-0000-000010B00000}"/>
    <cellStyle name="Normal 98 2 2 2 5 3" xfId="39491" xr:uid="{00000000-0005-0000-0000-000011B00000}"/>
    <cellStyle name="Normal 98 2 2 2 6" xfId="16398" xr:uid="{00000000-0005-0000-0000-000012B00000}"/>
    <cellStyle name="Normal 98 2 2 2 7" xfId="31793" xr:uid="{00000000-0005-0000-0000-000013B00000}"/>
    <cellStyle name="Normal 98 2 2 3" xfId="1439" xr:uid="{00000000-0005-0000-0000-000014B00000}"/>
    <cellStyle name="Normal 98 2 2 3 2" xfId="3368" xr:uid="{00000000-0005-0000-0000-000015B00000}"/>
    <cellStyle name="Normal 98 2 2 3 2 2" xfId="7241" xr:uid="{00000000-0005-0000-0000-000016B00000}"/>
    <cellStyle name="Normal 98 2 2 3 2 2 2" xfId="14955" xr:uid="{00000000-0005-0000-0000-000017B00000}"/>
    <cellStyle name="Normal 98 2 2 3 2 2 2 2" xfId="30350" xr:uid="{00000000-0005-0000-0000-000018B00000}"/>
    <cellStyle name="Normal 98 2 2 3 2 2 2 3" xfId="45745" xr:uid="{00000000-0005-0000-0000-000019B00000}"/>
    <cellStyle name="Normal 98 2 2 3 2 2 3" xfId="22652" xr:uid="{00000000-0005-0000-0000-00001AB00000}"/>
    <cellStyle name="Normal 98 2 2 3 2 2 4" xfId="38047" xr:uid="{00000000-0005-0000-0000-00001BB00000}"/>
    <cellStyle name="Normal 98 2 2 3 2 3" xfId="11106" xr:uid="{00000000-0005-0000-0000-00001CB00000}"/>
    <cellStyle name="Normal 98 2 2 3 2 3 2" xfId="26501" xr:uid="{00000000-0005-0000-0000-00001DB00000}"/>
    <cellStyle name="Normal 98 2 2 3 2 3 3" xfId="41896" xr:uid="{00000000-0005-0000-0000-00001EB00000}"/>
    <cellStyle name="Normal 98 2 2 3 2 4" xfId="18803" xr:uid="{00000000-0005-0000-0000-00001FB00000}"/>
    <cellStyle name="Normal 98 2 2 3 2 5" xfId="34198" xr:uid="{00000000-0005-0000-0000-000020B00000}"/>
    <cellStyle name="Normal 98 2 2 3 3" xfId="5317" xr:uid="{00000000-0005-0000-0000-000021B00000}"/>
    <cellStyle name="Normal 98 2 2 3 3 2" xfId="13031" xr:uid="{00000000-0005-0000-0000-000022B00000}"/>
    <cellStyle name="Normal 98 2 2 3 3 2 2" xfId="28426" xr:uid="{00000000-0005-0000-0000-000023B00000}"/>
    <cellStyle name="Normal 98 2 2 3 3 2 3" xfId="43821" xr:uid="{00000000-0005-0000-0000-000024B00000}"/>
    <cellStyle name="Normal 98 2 2 3 3 3" xfId="20728" xr:uid="{00000000-0005-0000-0000-000025B00000}"/>
    <cellStyle name="Normal 98 2 2 3 3 4" xfId="36123" xr:uid="{00000000-0005-0000-0000-000026B00000}"/>
    <cellStyle name="Normal 98 2 2 3 4" xfId="9182" xr:uid="{00000000-0005-0000-0000-000027B00000}"/>
    <cellStyle name="Normal 98 2 2 3 4 2" xfId="24577" xr:uid="{00000000-0005-0000-0000-000028B00000}"/>
    <cellStyle name="Normal 98 2 2 3 4 3" xfId="39972" xr:uid="{00000000-0005-0000-0000-000029B00000}"/>
    <cellStyle name="Normal 98 2 2 3 5" xfId="16879" xr:uid="{00000000-0005-0000-0000-00002AB00000}"/>
    <cellStyle name="Normal 98 2 2 3 6" xfId="32274" xr:uid="{00000000-0005-0000-0000-00002BB00000}"/>
    <cellStyle name="Normal 98 2 2 4" xfId="2406" xr:uid="{00000000-0005-0000-0000-00002CB00000}"/>
    <cellStyle name="Normal 98 2 2 4 2" xfId="6279" xr:uid="{00000000-0005-0000-0000-00002DB00000}"/>
    <cellStyle name="Normal 98 2 2 4 2 2" xfId="13993" xr:uid="{00000000-0005-0000-0000-00002EB00000}"/>
    <cellStyle name="Normal 98 2 2 4 2 2 2" xfId="29388" xr:uid="{00000000-0005-0000-0000-00002FB00000}"/>
    <cellStyle name="Normal 98 2 2 4 2 2 3" xfId="44783" xr:uid="{00000000-0005-0000-0000-000030B00000}"/>
    <cellStyle name="Normal 98 2 2 4 2 3" xfId="21690" xr:uid="{00000000-0005-0000-0000-000031B00000}"/>
    <cellStyle name="Normal 98 2 2 4 2 4" xfId="37085" xr:uid="{00000000-0005-0000-0000-000032B00000}"/>
    <cellStyle name="Normal 98 2 2 4 3" xfId="10144" xr:uid="{00000000-0005-0000-0000-000033B00000}"/>
    <cellStyle name="Normal 98 2 2 4 3 2" xfId="25539" xr:uid="{00000000-0005-0000-0000-000034B00000}"/>
    <cellStyle name="Normal 98 2 2 4 3 3" xfId="40934" xr:uid="{00000000-0005-0000-0000-000035B00000}"/>
    <cellStyle name="Normal 98 2 2 4 4" xfId="17841" xr:uid="{00000000-0005-0000-0000-000036B00000}"/>
    <cellStyle name="Normal 98 2 2 4 5" xfId="33236" xr:uid="{00000000-0005-0000-0000-000037B00000}"/>
    <cellStyle name="Normal 98 2 2 5" xfId="4355" xr:uid="{00000000-0005-0000-0000-000038B00000}"/>
    <cellStyle name="Normal 98 2 2 5 2" xfId="12069" xr:uid="{00000000-0005-0000-0000-000039B00000}"/>
    <cellStyle name="Normal 98 2 2 5 2 2" xfId="27464" xr:uid="{00000000-0005-0000-0000-00003AB00000}"/>
    <cellStyle name="Normal 98 2 2 5 2 3" xfId="42859" xr:uid="{00000000-0005-0000-0000-00003BB00000}"/>
    <cellStyle name="Normal 98 2 2 5 3" xfId="19766" xr:uid="{00000000-0005-0000-0000-00003CB00000}"/>
    <cellStyle name="Normal 98 2 2 5 4" xfId="35161" xr:uid="{00000000-0005-0000-0000-00003DB00000}"/>
    <cellStyle name="Normal 98 2 2 6" xfId="8220" xr:uid="{00000000-0005-0000-0000-00003EB00000}"/>
    <cellStyle name="Normal 98 2 2 6 2" xfId="23615" xr:uid="{00000000-0005-0000-0000-00003FB00000}"/>
    <cellStyle name="Normal 98 2 2 6 3" xfId="39010" xr:uid="{00000000-0005-0000-0000-000040B00000}"/>
    <cellStyle name="Normal 98 2 2 7" xfId="15917" xr:uid="{00000000-0005-0000-0000-000041B00000}"/>
    <cellStyle name="Normal 98 2 2 8" xfId="31312" xr:uid="{00000000-0005-0000-0000-000042B00000}"/>
    <cellStyle name="Normal 98 2 3" xfId="733" xr:uid="{00000000-0005-0000-0000-000043B00000}"/>
    <cellStyle name="Normal 98 2 3 2" xfId="1699" xr:uid="{00000000-0005-0000-0000-000044B00000}"/>
    <cellStyle name="Normal 98 2 3 2 2" xfId="3628" xr:uid="{00000000-0005-0000-0000-000045B00000}"/>
    <cellStyle name="Normal 98 2 3 2 2 2" xfId="7501" xr:uid="{00000000-0005-0000-0000-000046B00000}"/>
    <cellStyle name="Normal 98 2 3 2 2 2 2" xfId="15215" xr:uid="{00000000-0005-0000-0000-000047B00000}"/>
    <cellStyle name="Normal 98 2 3 2 2 2 2 2" xfId="30610" xr:uid="{00000000-0005-0000-0000-000048B00000}"/>
    <cellStyle name="Normal 98 2 3 2 2 2 2 3" xfId="46005" xr:uid="{00000000-0005-0000-0000-000049B00000}"/>
    <cellStyle name="Normal 98 2 3 2 2 2 3" xfId="22912" xr:uid="{00000000-0005-0000-0000-00004AB00000}"/>
    <cellStyle name="Normal 98 2 3 2 2 2 4" xfId="38307" xr:uid="{00000000-0005-0000-0000-00004BB00000}"/>
    <cellStyle name="Normal 98 2 3 2 2 3" xfId="11366" xr:uid="{00000000-0005-0000-0000-00004CB00000}"/>
    <cellStyle name="Normal 98 2 3 2 2 3 2" xfId="26761" xr:uid="{00000000-0005-0000-0000-00004DB00000}"/>
    <cellStyle name="Normal 98 2 3 2 2 3 3" xfId="42156" xr:uid="{00000000-0005-0000-0000-00004EB00000}"/>
    <cellStyle name="Normal 98 2 3 2 2 4" xfId="19063" xr:uid="{00000000-0005-0000-0000-00004FB00000}"/>
    <cellStyle name="Normal 98 2 3 2 2 5" xfId="34458" xr:uid="{00000000-0005-0000-0000-000050B00000}"/>
    <cellStyle name="Normal 98 2 3 2 3" xfId="5577" xr:uid="{00000000-0005-0000-0000-000051B00000}"/>
    <cellStyle name="Normal 98 2 3 2 3 2" xfId="13291" xr:uid="{00000000-0005-0000-0000-000052B00000}"/>
    <cellStyle name="Normal 98 2 3 2 3 2 2" xfId="28686" xr:uid="{00000000-0005-0000-0000-000053B00000}"/>
    <cellStyle name="Normal 98 2 3 2 3 2 3" xfId="44081" xr:uid="{00000000-0005-0000-0000-000054B00000}"/>
    <cellStyle name="Normal 98 2 3 2 3 3" xfId="20988" xr:uid="{00000000-0005-0000-0000-000055B00000}"/>
    <cellStyle name="Normal 98 2 3 2 3 4" xfId="36383" xr:uid="{00000000-0005-0000-0000-000056B00000}"/>
    <cellStyle name="Normal 98 2 3 2 4" xfId="9442" xr:uid="{00000000-0005-0000-0000-000057B00000}"/>
    <cellStyle name="Normal 98 2 3 2 4 2" xfId="24837" xr:uid="{00000000-0005-0000-0000-000058B00000}"/>
    <cellStyle name="Normal 98 2 3 2 4 3" xfId="40232" xr:uid="{00000000-0005-0000-0000-000059B00000}"/>
    <cellStyle name="Normal 98 2 3 2 5" xfId="17139" xr:uid="{00000000-0005-0000-0000-00005AB00000}"/>
    <cellStyle name="Normal 98 2 3 2 6" xfId="32534" xr:uid="{00000000-0005-0000-0000-00005BB00000}"/>
    <cellStyle name="Normal 98 2 3 3" xfId="2666" xr:uid="{00000000-0005-0000-0000-00005CB00000}"/>
    <cellStyle name="Normal 98 2 3 3 2" xfId="6539" xr:uid="{00000000-0005-0000-0000-00005DB00000}"/>
    <cellStyle name="Normal 98 2 3 3 2 2" xfId="14253" xr:uid="{00000000-0005-0000-0000-00005EB00000}"/>
    <cellStyle name="Normal 98 2 3 3 2 2 2" xfId="29648" xr:uid="{00000000-0005-0000-0000-00005FB00000}"/>
    <cellStyle name="Normal 98 2 3 3 2 2 3" xfId="45043" xr:uid="{00000000-0005-0000-0000-000060B00000}"/>
    <cellStyle name="Normal 98 2 3 3 2 3" xfId="21950" xr:uid="{00000000-0005-0000-0000-000061B00000}"/>
    <cellStyle name="Normal 98 2 3 3 2 4" xfId="37345" xr:uid="{00000000-0005-0000-0000-000062B00000}"/>
    <cellStyle name="Normal 98 2 3 3 3" xfId="10404" xr:uid="{00000000-0005-0000-0000-000063B00000}"/>
    <cellStyle name="Normal 98 2 3 3 3 2" xfId="25799" xr:uid="{00000000-0005-0000-0000-000064B00000}"/>
    <cellStyle name="Normal 98 2 3 3 3 3" xfId="41194" xr:uid="{00000000-0005-0000-0000-000065B00000}"/>
    <cellStyle name="Normal 98 2 3 3 4" xfId="18101" xr:uid="{00000000-0005-0000-0000-000066B00000}"/>
    <cellStyle name="Normal 98 2 3 3 5" xfId="33496" xr:uid="{00000000-0005-0000-0000-000067B00000}"/>
    <cellStyle name="Normal 98 2 3 4" xfId="4615" xr:uid="{00000000-0005-0000-0000-000068B00000}"/>
    <cellStyle name="Normal 98 2 3 4 2" xfId="12329" xr:uid="{00000000-0005-0000-0000-000069B00000}"/>
    <cellStyle name="Normal 98 2 3 4 2 2" xfId="27724" xr:uid="{00000000-0005-0000-0000-00006AB00000}"/>
    <cellStyle name="Normal 98 2 3 4 2 3" xfId="43119" xr:uid="{00000000-0005-0000-0000-00006BB00000}"/>
    <cellStyle name="Normal 98 2 3 4 3" xfId="20026" xr:uid="{00000000-0005-0000-0000-00006CB00000}"/>
    <cellStyle name="Normal 98 2 3 4 4" xfId="35421" xr:uid="{00000000-0005-0000-0000-00006DB00000}"/>
    <cellStyle name="Normal 98 2 3 5" xfId="8480" xr:uid="{00000000-0005-0000-0000-00006EB00000}"/>
    <cellStyle name="Normal 98 2 3 5 2" xfId="23875" xr:uid="{00000000-0005-0000-0000-00006FB00000}"/>
    <cellStyle name="Normal 98 2 3 5 3" xfId="39270" xr:uid="{00000000-0005-0000-0000-000070B00000}"/>
    <cellStyle name="Normal 98 2 3 6" xfId="16177" xr:uid="{00000000-0005-0000-0000-000071B00000}"/>
    <cellStyle name="Normal 98 2 3 7" xfId="31572" xr:uid="{00000000-0005-0000-0000-000072B00000}"/>
    <cellStyle name="Normal 98 2 4" xfId="1218" xr:uid="{00000000-0005-0000-0000-000073B00000}"/>
    <cellStyle name="Normal 98 2 4 2" xfId="3147" xr:uid="{00000000-0005-0000-0000-000074B00000}"/>
    <cellStyle name="Normal 98 2 4 2 2" xfId="7020" xr:uid="{00000000-0005-0000-0000-000075B00000}"/>
    <cellStyle name="Normal 98 2 4 2 2 2" xfId="14734" xr:uid="{00000000-0005-0000-0000-000076B00000}"/>
    <cellStyle name="Normal 98 2 4 2 2 2 2" xfId="30129" xr:uid="{00000000-0005-0000-0000-000077B00000}"/>
    <cellStyle name="Normal 98 2 4 2 2 2 3" xfId="45524" xr:uid="{00000000-0005-0000-0000-000078B00000}"/>
    <cellStyle name="Normal 98 2 4 2 2 3" xfId="22431" xr:uid="{00000000-0005-0000-0000-000079B00000}"/>
    <cellStyle name="Normal 98 2 4 2 2 4" xfId="37826" xr:uid="{00000000-0005-0000-0000-00007AB00000}"/>
    <cellStyle name="Normal 98 2 4 2 3" xfId="10885" xr:uid="{00000000-0005-0000-0000-00007BB00000}"/>
    <cellStyle name="Normal 98 2 4 2 3 2" xfId="26280" xr:uid="{00000000-0005-0000-0000-00007CB00000}"/>
    <cellStyle name="Normal 98 2 4 2 3 3" xfId="41675" xr:uid="{00000000-0005-0000-0000-00007DB00000}"/>
    <cellStyle name="Normal 98 2 4 2 4" xfId="18582" xr:uid="{00000000-0005-0000-0000-00007EB00000}"/>
    <cellStyle name="Normal 98 2 4 2 5" xfId="33977" xr:uid="{00000000-0005-0000-0000-00007FB00000}"/>
    <cellStyle name="Normal 98 2 4 3" xfId="5096" xr:uid="{00000000-0005-0000-0000-000080B00000}"/>
    <cellStyle name="Normal 98 2 4 3 2" xfId="12810" xr:uid="{00000000-0005-0000-0000-000081B00000}"/>
    <cellStyle name="Normal 98 2 4 3 2 2" xfId="28205" xr:uid="{00000000-0005-0000-0000-000082B00000}"/>
    <cellStyle name="Normal 98 2 4 3 2 3" xfId="43600" xr:uid="{00000000-0005-0000-0000-000083B00000}"/>
    <cellStyle name="Normal 98 2 4 3 3" xfId="20507" xr:uid="{00000000-0005-0000-0000-000084B00000}"/>
    <cellStyle name="Normal 98 2 4 3 4" xfId="35902" xr:uid="{00000000-0005-0000-0000-000085B00000}"/>
    <cellStyle name="Normal 98 2 4 4" xfId="8961" xr:uid="{00000000-0005-0000-0000-000086B00000}"/>
    <cellStyle name="Normal 98 2 4 4 2" xfId="24356" xr:uid="{00000000-0005-0000-0000-000087B00000}"/>
    <cellStyle name="Normal 98 2 4 4 3" xfId="39751" xr:uid="{00000000-0005-0000-0000-000088B00000}"/>
    <cellStyle name="Normal 98 2 4 5" xfId="16658" xr:uid="{00000000-0005-0000-0000-000089B00000}"/>
    <cellStyle name="Normal 98 2 4 6" xfId="32053" xr:uid="{00000000-0005-0000-0000-00008AB00000}"/>
    <cellStyle name="Normal 98 2 5" xfId="2185" xr:uid="{00000000-0005-0000-0000-00008BB00000}"/>
    <cellStyle name="Normal 98 2 5 2" xfId="6058" xr:uid="{00000000-0005-0000-0000-00008CB00000}"/>
    <cellStyle name="Normal 98 2 5 2 2" xfId="13772" xr:uid="{00000000-0005-0000-0000-00008DB00000}"/>
    <cellStyle name="Normal 98 2 5 2 2 2" xfId="29167" xr:uid="{00000000-0005-0000-0000-00008EB00000}"/>
    <cellStyle name="Normal 98 2 5 2 2 3" xfId="44562" xr:uid="{00000000-0005-0000-0000-00008FB00000}"/>
    <cellStyle name="Normal 98 2 5 2 3" xfId="21469" xr:uid="{00000000-0005-0000-0000-000090B00000}"/>
    <cellStyle name="Normal 98 2 5 2 4" xfId="36864" xr:uid="{00000000-0005-0000-0000-000091B00000}"/>
    <cellStyle name="Normal 98 2 5 3" xfId="9923" xr:uid="{00000000-0005-0000-0000-000092B00000}"/>
    <cellStyle name="Normal 98 2 5 3 2" xfId="25318" xr:uid="{00000000-0005-0000-0000-000093B00000}"/>
    <cellStyle name="Normal 98 2 5 3 3" xfId="40713" xr:uid="{00000000-0005-0000-0000-000094B00000}"/>
    <cellStyle name="Normal 98 2 5 4" xfId="17620" xr:uid="{00000000-0005-0000-0000-000095B00000}"/>
    <cellStyle name="Normal 98 2 5 5" xfId="33015" xr:uid="{00000000-0005-0000-0000-000096B00000}"/>
    <cellStyle name="Normal 98 2 6" xfId="4145" xr:uid="{00000000-0005-0000-0000-000097B00000}"/>
    <cellStyle name="Normal 98 2 6 2" xfId="11860" xr:uid="{00000000-0005-0000-0000-000098B00000}"/>
    <cellStyle name="Normal 98 2 6 2 2" xfId="27255" xr:uid="{00000000-0005-0000-0000-000099B00000}"/>
    <cellStyle name="Normal 98 2 6 2 3" xfId="42650" xr:uid="{00000000-0005-0000-0000-00009AB00000}"/>
    <cellStyle name="Normal 98 2 6 3" xfId="19557" xr:uid="{00000000-0005-0000-0000-00009BB00000}"/>
    <cellStyle name="Normal 98 2 6 4" xfId="34952" xr:uid="{00000000-0005-0000-0000-00009CB00000}"/>
    <cellStyle name="Normal 98 2 7" xfId="8010" xr:uid="{00000000-0005-0000-0000-00009DB00000}"/>
    <cellStyle name="Normal 98 2 7 2" xfId="23406" xr:uid="{00000000-0005-0000-0000-00009EB00000}"/>
    <cellStyle name="Normal 98 2 7 3" xfId="38801" xr:uid="{00000000-0005-0000-0000-00009FB00000}"/>
    <cellStyle name="Normal 98 2 8" xfId="15696" xr:uid="{00000000-0005-0000-0000-0000A0B00000}"/>
    <cellStyle name="Normal 98 2 9" xfId="31091" xr:uid="{00000000-0005-0000-0000-0000A1B00000}"/>
    <cellStyle name="Normal 98 3" xfId="365" xr:uid="{00000000-0005-0000-0000-0000A2B00000}"/>
    <cellStyle name="Normal 98 3 2" xfId="850" xr:uid="{00000000-0005-0000-0000-0000A3B00000}"/>
    <cellStyle name="Normal 98 3 2 2" xfId="1816" xr:uid="{00000000-0005-0000-0000-0000A4B00000}"/>
    <cellStyle name="Normal 98 3 2 2 2" xfId="3745" xr:uid="{00000000-0005-0000-0000-0000A5B00000}"/>
    <cellStyle name="Normal 98 3 2 2 2 2" xfId="7618" xr:uid="{00000000-0005-0000-0000-0000A6B00000}"/>
    <cellStyle name="Normal 98 3 2 2 2 2 2" xfId="15332" xr:uid="{00000000-0005-0000-0000-0000A7B00000}"/>
    <cellStyle name="Normal 98 3 2 2 2 2 2 2" xfId="30727" xr:uid="{00000000-0005-0000-0000-0000A8B00000}"/>
    <cellStyle name="Normal 98 3 2 2 2 2 2 3" xfId="46122" xr:uid="{00000000-0005-0000-0000-0000A9B00000}"/>
    <cellStyle name="Normal 98 3 2 2 2 2 3" xfId="23029" xr:uid="{00000000-0005-0000-0000-0000AAB00000}"/>
    <cellStyle name="Normal 98 3 2 2 2 2 4" xfId="38424" xr:uid="{00000000-0005-0000-0000-0000ABB00000}"/>
    <cellStyle name="Normal 98 3 2 2 2 3" xfId="11483" xr:uid="{00000000-0005-0000-0000-0000ACB00000}"/>
    <cellStyle name="Normal 98 3 2 2 2 3 2" xfId="26878" xr:uid="{00000000-0005-0000-0000-0000ADB00000}"/>
    <cellStyle name="Normal 98 3 2 2 2 3 3" xfId="42273" xr:uid="{00000000-0005-0000-0000-0000AEB00000}"/>
    <cellStyle name="Normal 98 3 2 2 2 4" xfId="19180" xr:uid="{00000000-0005-0000-0000-0000AFB00000}"/>
    <cellStyle name="Normal 98 3 2 2 2 5" xfId="34575" xr:uid="{00000000-0005-0000-0000-0000B0B00000}"/>
    <cellStyle name="Normal 98 3 2 2 3" xfId="5694" xr:uid="{00000000-0005-0000-0000-0000B1B00000}"/>
    <cellStyle name="Normal 98 3 2 2 3 2" xfId="13408" xr:uid="{00000000-0005-0000-0000-0000B2B00000}"/>
    <cellStyle name="Normal 98 3 2 2 3 2 2" xfId="28803" xr:uid="{00000000-0005-0000-0000-0000B3B00000}"/>
    <cellStyle name="Normal 98 3 2 2 3 2 3" xfId="44198" xr:uid="{00000000-0005-0000-0000-0000B4B00000}"/>
    <cellStyle name="Normal 98 3 2 2 3 3" xfId="21105" xr:uid="{00000000-0005-0000-0000-0000B5B00000}"/>
    <cellStyle name="Normal 98 3 2 2 3 4" xfId="36500" xr:uid="{00000000-0005-0000-0000-0000B6B00000}"/>
    <cellStyle name="Normal 98 3 2 2 4" xfId="9559" xr:uid="{00000000-0005-0000-0000-0000B7B00000}"/>
    <cellStyle name="Normal 98 3 2 2 4 2" xfId="24954" xr:uid="{00000000-0005-0000-0000-0000B8B00000}"/>
    <cellStyle name="Normal 98 3 2 2 4 3" xfId="40349" xr:uid="{00000000-0005-0000-0000-0000B9B00000}"/>
    <cellStyle name="Normal 98 3 2 2 5" xfId="17256" xr:uid="{00000000-0005-0000-0000-0000BAB00000}"/>
    <cellStyle name="Normal 98 3 2 2 6" xfId="32651" xr:uid="{00000000-0005-0000-0000-0000BBB00000}"/>
    <cellStyle name="Normal 98 3 2 3" xfId="2783" xr:uid="{00000000-0005-0000-0000-0000BCB00000}"/>
    <cellStyle name="Normal 98 3 2 3 2" xfId="6656" xr:uid="{00000000-0005-0000-0000-0000BDB00000}"/>
    <cellStyle name="Normal 98 3 2 3 2 2" xfId="14370" xr:uid="{00000000-0005-0000-0000-0000BEB00000}"/>
    <cellStyle name="Normal 98 3 2 3 2 2 2" xfId="29765" xr:uid="{00000000-0005-0000-0000-0000BFB00000}"/>
    <cellStyle name="Normal 98 3 2 3 2 2 3" xfId="45160" xr:uid="{00000000-0005-0000-0000-0000C0B00000}"/>
    <cellStyle name="Normal 98 3 2 3 2 3" xfId="22067" xr:uid="{00000000-0005-0000-0000-0000C1B00000}"/>
    <cellStyle name="Normal 98 3 2 3 2 4" xfId="37462" xr:uid="{00000000-0005-0000-0000-0000C2B00000}"/>
    <cellStyle name="Normal 98 3 2 3 3" xfId="10521" xr:uid="{00000000-0005-0000-0000-0000C3B00000}"/>
    <cellStyle name="Normal 98 3 2 3 3 2" xfId="25916" xr:uid="{00000000-0005-0000-0000-0000C4B00000}"/>
    <cellStyle name="Normal 98 3 2 3 3 3" xfId="41311" xr:uid="{00000000-0005-0000-0000-0000C5B00000}"/>
    <cellStyle name="Normal 98 3 2 3 4" xfId="18218" xr:uid="{00000000-0005-0000-0000-0000C6B00000}"/>
    <cellStyle name="Normal 98 3 2 3 5" xfId="33613" xr:uid="{00000000-0005-0000-0000-0000C7B00000}"/>
    <cellStyle name="Normal 98 3 2 4" xfId="4732" xr:uid="{00000000-0005-0000-0000-0000C8B00000}"/>
    <cellStyle name="Normal 98 3 2 4 2" xfId="12446" xr:uid="{00000000-0005-0000-0000-0000C9B00000}"/>
    <cellStyle name="Normal 98 3 2 4 2 2" xfId="27841" xr:uid="{00000000-0005-0000-0000-0000CAB00000}"/>
    <cellStyle name="Normal 98 3 2 4 2 3" xfId="43236" xr:uid="{00000000-0005-0000-0000-0000CBB00000}"/>
    <cellStyle name="Normal 98 3 2 4 3" xfId="20143" xr:uid="{00000000-0005-0000-0000-0000CCB00000}"/>
    <cellStyle name="Normal 98 3 2 4 4" xfId="35538" xr:uid="{00000000-0005-0000-0000-0000CDB00000}"/>
    <cellStyle name="Normal 98 3 2 5" xfId="8597" xr:uid="{00000000-0005-0000-0000-0000CEB00000}"/>
    <cellStyle name="Normal 98 3 2 5 2" xfId="23992" xr:uid="{00000000-0005-0000-0000-0000CFB00000}"/>
    <cellStyle name="Normal 98 3 2 5 3" xfId="39387" xr:uid="{00000000-0005-0000-0000-0000D0B00000}"/>
    <cellStyle name="Normal 98 3 2 6" xfId="16294" xr:uid="{00000000-0005-0000-0000-0000D1B00000}"/>
    <cellStyle name="Normal 98 3 2 7" xfId="31689" xr:uid="{00000000-0005-0000-0000-0000D2B00000}"/>
    <cellStyle name="Normal 98 3 3" xfId="1335" xr:uid="{00000000-0005-0000-0000-0000D3B00000}"/>
    <cellStyle name="Normal 98 3 3 2" xfId="3264" xr:uid="{00000000-0005-0000-0000-0000D4B00000}"/>
    <cellStyle name="Normal 98 3 3 2 2" xfId="7137" xr:uid="{00000000-0005-0000-0000-0000D5B00000}"/>
    <cellStyle name="Normal 98 3 3 2 2 2" xfId="14851" xr:uid="{00000000-0005-0000-0000-0000D6B00000}"/>
    <cellStyle name="Normal 98 3 3 2 2 2 2" xfId="30246" xr:uid="{00000000-0005-0000-0000-0000D7B00000}"/>
    <cellStyle name="Normal 98 3 3 2 2 2 3" xfId="45641" xr:uid="{00000000-0005-0000-0000-0000D8B00000}"/>
    <cellStyle name="Normal 98 3 3 2 2 3" xfId="22548" xr:uid="{00000000-0005-0000-0000-0000D9B00000}"/>
    <cellStyle name="Normal 98 3 3 2 2 4" xfId="37943" xr:uid="{00000000-0005-0000-0000-0000DAB00000}"/>
    <cellStyle name="Normal 98 3 3 2 3" xfId="11002" xr:uid="{00000000-0005-0000-0000-0000DBB00000}"/>
    <cellStyle name="Normal 98 3 3 2 3 2" xfId="26397" xr:uid="{00000000-0005-0000-0000-0000DCB00000}"/>
    <cellStyle name="Normal 98 3 3 2 3 3" xfId="41792" xr:uid="{00000000-0005-0000-0000-0000DDB00000}"/>
    <cellStyle name="Normal 98 3 3 2 4" xfId="18699" xr:uid="{00000000-0005-0000-0000-0000DEB00000}"/>
    <cellStyle name="Normal 98 3 3 2 5" xfId="34094" xr:uid="{00000000-0005-0000-0000-0000DFB00000}"/>
    <cellStyle name="Normal 98 3 3 3" xfId="5213" xr:uid="{00000000-0005-0000-0000-0000E0B00000}"/>
    <cellStyle name="Normal 98 3 3 3 2" xfId="12927" xr:uid="{00000000-0005-0000-0000-0000E1B00000}"/>
    <cellStyle name="Normal 98 3 3 3 2 2" xfId="28322" xr:uid="{00000000-0005-0000-0000-0000E2B00000}"/>
    <cellStyle name="Normal 98 3 3 3 2 3" xfId="43717" xr:uid="{00000000-0005-0000-0000-0000E3B00000}"/>
    <cellStyle name="Normal 98 3 3 3 3" xfId="20624" xr:uid="{00000000-0005-0000-0000-0000E4B00000}"/>
    <cellStyle name="Normal 98 3 3 3 4" xfId="36019" xr:uid="{00000000-0005-0000-0000-0000E5B00000}"/>
    <cellStyle name="Normal 98 3 3 4" xfId="9078" xr:uid="{00000000-0005-0000-0000-0000E6B00000}"/>
    <cellStyle name="Normal 98 3 3 4 2" xfId="24473" xr:uid="{00000000-0005-0000-0000-0000E7B00000}"/>
    <cellStyle name="Normal 98 3 3 4 3" xfId="39868" xr:uid="{00000000-0005-0000-0000-0000E8B00000}"/>
    <cellStyle name="Normal 98 3 3 5" xfId="16775" xr:uid="{00000000-0005-0000-0000-0000E9B00000}"/>
    <cellStyle name="Normal 98 3 3 6" xfId="32170" xr:uid="{00000000-0005-0000-0000-0000EAB00000}"/>
    <cellStyle name="Normal 98 3 4" xfId="2302" xr:uid="{00000000-0005-0000-0000-0000EBB00000}"/>
    <cellStyle name="Normal 98 3 4 2" xfId="6175" xr:uid="{00000000-0005-0000-0000-0000ECB00000}"/>
    <cellStyle name="Normal 98 3 4 2 2" xfId="13889" xr:uid="{00000000-0005-0000-0000-0000EDB00000}"/>
    <cellStyle name="Normal 98 3 4 2 2 2" xfId="29284" xr:uid="{00000000-0005-0000-0000-0000EEB00000}"/>
    <cellStyle name="Normal 98 3 4 2 2 3" xfId="44679" xr:uid="{00000000-0005-0000-0000-0000EFB00000}"/>
    <cellStyle name="Normal 98 3 4 2 3" xfId="21586" xr:uid="{00000000-0005-0000-0000-0000F0B00000}"/>
    <cellStyle name="Normal 98 3 4 2 4" xfId="36981" xr:uid="{00000000-0005-0000-0000-0000F1B00000}"/>
    <cellStyle name="Normal 98 3 4 3" xfId="10040" xr:uid="{00000000-0005-0000-0000-0000F2B00000}"/>
    <cellStyle name="Normal 98 3 4 3 2" xfId="25435" xr:uid="{00000000-0005-0000-0000-0000F3B00000}"/>
    <cellStyle name="Normal 98 3 4 3 3" xfId="40830" xr:uid="{00000000-0005-0000-0000-0000F4B00000}"/>
    <cellStyle name="Normal 98 3 4 4" xfId="17737" xr:uid="{00000000-0005-0000-0000-0000F5B00000}"/>
    <cellStyle name="Normal 98 3 4 5" xfId="33132" xr:uid="{00000000-0005-0000-0000-0000F6B00000}"/>
    <cellStyle name="Normal 98 3 5" xfId="4251" xr:uid="{00000000-0005-0000-0000-0000F7B00000}"/>
    <cellStyle name="Normal 98 3 5 2" xfId="11965" xr:uid="{00000000-0005-0000-0000-0000F8B00000}"/>
    <cellStyle name="Normal 98 3 5 2 2" xfId="27360" xr:uid="{00000000-0005-0000-0000-0000F9B00000}"/>
    <cellStyle name="Normal 98 3 5 2 3" xfId="42755" xr:uid="{00000000-0005-0000-0000-0000FAB00000}"/>
    <cellStyle name="Normal 98 3 5 3" xfId="19662" xr:uid="{00000000-0005-0000-0000-0000FBB00000}"/>
    <cellStyle name="Normal 98 3 5 4" xfId="35057" xr:uid="{00000000-0005-0000-0000-0000FCB00000}"/>
    <cellStyle name="Normal 98 3 6" xfId="8116" xr:uid="{00000000-0005-0000-0000-0000FDB00000}"/>
    <cellStyle name="Normal 98 3 6 2" xfId="23511" xr:uid="{00000000-0005-0000-0000-0000FEB00000}"/>
    <cellStyle name="Normal 98 3 6 3" xfId="38906" xr:uid="{00000000-0005-0000-0000-0000FFB00000}"/>
    <cellStyle name="Normal 98 3 7" xfId="15813" xr:uid="{00000000-0005-0000-0000-000000B10000}"/>
    <cellStyle name="Normal 98 3 8" xfId="31208" xr:uid="{00000000-0005-0000-0000-000001B10000}"/>
    <cellStyle name="Normal 98 4" xfId="629" xr:uid="{00000000-0005-0000-0000-000002B10000}"/>
    <cellStyle name="Normal 98 4 2" xfId="1595" xr:uid="{00000000-0005-0000-0000-000003B10000}"/>
    <cellStyle name="Normal 98 4 2 2" xfId="3524" xr:uid="{00000000-0005-0000-0000-000004B10000}"/>
    <cellStyle name="Normal 98 4 2 2 2" xfId="7397" xr:uid="{00000000-0005-0000-0000-000005B10000}"/>
    <cellStyle name="Normal 98 4 2 2 2 2" xfId="15111" xr:uid="{00000000-0005-0000-0000-000006B10000}"/>
    <cellStyle name="Normal 98 4 2 2 2 2 2" xfId="30506" xr:uid="{00000000-0005-0000-0000-000007B10000}"/>
    <cellStyle name="Normal 98 4 2 2 2 2 3" xfId="45901" xr:uid="{00000000-0005-0000-0000-000008B10000}"/>
    <cellStyle name="Normal 98 4 2 2 2 3" xfId="22808" xr:uid="{00000000-0005-0000-0000-000009B10000}"/>
    <cellStyle name="Normal 98 4 2 2 2 4" xfId="38203" xr:uid="{00000000-0005-0000-0000-00000AB10000}"/>
    <cellStyle name="Normal 98 4 2 2 3" xfId="11262" xr:uid="{00000000-0005-0000-0000-00000BB10000}"/>
    <cellStyle name="Normal 98 4 2 2 3 2" xfId="26657" xr:uid="{00000000-0005-0000-0000-00000CB10000}"/>
    <cellStyle name="Normal 98 4 2 2 3 3" xfId="42052" xr:uid="{00000000-0005-0000-0000-00000DB10000}"/>
    <cellStyle name="Normal 98 4 2 2 4" xfId="18959" xr:uid="{00000000-0005-0000-0000-00000EB10000}"/>
    <cellStyle name="Normal 98 4 2 2 5" xfId="34354" xr:uid="{00000000-0005-0000-0000-00000FB10000}"/>
    <cellStyle name="Normal 98 4 2 3" xfId="5473" xr:uid="{00000000-0005-0000-0000-000010B10000}"/>
    <cellStyle name="Normal 98 4 2 3 2" xfId="13187" xr:uid="{00000000-0005-0000-0000-000011B10000}"/>
    <cellStyle name="Normal 98 4 2 3 2 2" xfId="28582" xr:uid="{00000000-0005-0000-0000-000012B10000}"/>
    <cellStyle name="Normal 98 4 2 3 2 3" xfId="43977" xr:uid="{00000000-0005-0000-0000-000013B10000}"/>
    <cellStyle name="Normal 98 4 2 3 3" xfId="20884" xr:uid="{00000000-0005-0000-0000-000014B10000}"/>
    <cellStyle name="Normal 98 4 2 3 4" xfId="36279" xr:uid="{00000000-0005-0000-0000-000015B10000}"/>
    <cellStyle name="Normal 98 4 2 4" xfId="9338" xr:uid="{00000000-0005-0000-0000-000016B10000}"/>
    <cellStyle name="Normal 98 4 2 4 2" xfId="24733" xr:uid="{00000000-0005-0000-0000-000017B10000}"/>
    <cellStyle name="Normal 98 4 2 4 3" xfId="40128" xr:uid="{00000000-0005-0000-0000-000018B10000}"/>
    <cellStyle name="Normal 98 4 2 5" xfId="17035" xr:uid="{00000000-0005-0000-0000-000019B10000}"/>
    <cellStyle name="Normal 98 4 2 6" xfId="32430" xr:uid="{00000000-0005-0000-0000-00001AB10000}"/>
    <cellStyle name="Normal 98 4 3" xfId="2562" xr:uid="{00000000-0005-0000-0000-00001BB10000}"/>
    <cellStyle name="Normal 98 4 3 2" xfId="6435" xr:uid="{00000000-0005-0000-0000-00001CB10000}"/>
    <cellStyle name="Normal 98 4 3 2 2" xfId="14149" xr:uid="{00000000-0005-0000-0000-00001DB10000}"/>
    <cellStyle name="Normal 98 4 3 2 2 2" xfId="29544" xr:uid="{00000000-0005-0000-0000-00001EB10000}"/>
    <cellStyle name="Normal 98 4 3 2 2 3" xfId="44939" xr:uid="{00000000-0005-0000-0000-00001FB10000}"/>
    <cellStyle name="Normal 98 4 3 2 3" xfId="21846" xr:uid="{00000000-0005-0000-0000-000020B10000}"/>
    <cellStyle name="Normal 98 4 3 2 4" xfId="37241" xr:uid="{00000000-0005-0000-0000-000021B10000}"/>
    <cellStyle name="Normal 98 4 3 3" xfId="10300" xr:uid="{00000000-0005-0000-0000-000022B10000}"/>
    <cellStyle name="Normal 98 4 3 3 2" xfId="25695" xr:uid="{00000000-0005-0000-0000-000023B10000}"/>
    <cellStyle name="Normal 98 4 3 3 3" xfId="41090" xr:uid="{00000000-0005-0000-0000-000024B10000}"/>
    <cellStyle name="Normal 98 4 3 4" xfId="17997" xr:uid="{00000000-0005-0000-0000-000025B10000}"/>
    <cellStyle name="Normal 98 4 3 5" xfId="33392" xr:uid="{00000000-0005-0000-0000-000026B10000}"/>
    <cellStyle name="Normal 98 4 4" xfId="4511" xr:uid="{00000000-0005-0000-0000-000027B10000}"/>
    <cellStyle name="Normal 98 4 4 2" xfId="12225" xr:uid="{00000000-0005-0000-0000-000028B10000}"/>
    <cellStyle name="Normal 98 4 4 2 2" xfId="27620" xr:uid="{00000000-0005-0000-0000-000029B10000}"/>
    <cellStyle name="Normal 98 4 4 2 3" xfId="43015" xr:uid="{00000000-0005-0000-0000-00002AB10000}"/>
    <cellStyle name="Normal 98 4 4 3" xfId="19922" xr:uid="{00000000-0005-0000-0000-00002BB10000}"/>
    <cellStyle name="Normal 98 4 4 4" xfId="35317" xr:uid="{00000000-0005-0000-0000-00002CB10000}"/>
    <cellStyle name="Normal 98 4 5" xfId="8376" xr:uid="{00000000-0005-0000-0000-00002DB10000}"/>
    <cellStyle name="Normal 98 4 5 2" xfId="23771" xr:uid="{00000000-0005-0000-0000-00002EB10000}"/>
    <cellStyle name="Normal 98 4 5 3" xfId="39166" xr:uid="{00000000-0005-0000-0000-00002FB10000}"/>
    <cellStyle name="Normal 98 4 6" xfId="16073" xr:uid="{00000000-0005-0000-0000-000030B10000}"/>
    <cellStyle name="Normal 98 4 7" xfId="31468" xr:uid="{00000000-0005-0000-0000-000031B10000}"/>
    <cellStyle name="Normal 98 5" xfId="1114" xr:uid="{00000000-0005-0000-0000-000032B10000}"/>
    <cellStyle name="Normal 98 5 2" xfId="3043" xr:uid="{00000000-0005-0000-0000-000033B10000}"/>
    <cellStyle name="Normal 98 5 2 2" xfId="6916" xr:uid="{00000000-0005-0000-0000-000034B10000}"/>
    <cellStyle name="Normal 98 5 2 2 2" xfId="14630" xr:uid="{00000000-0005-0000-0000-000035B10000}"/>
    <cellStyle name="Normal 98 5 2 2 2 2" xfId="30025" xr:uid="{00000000-0005-0000-0000-000036B10000}"/>
    <cellStyle name="Normal 98 5 2 2 2 3" xfId="45420" xr:uid="{00000000-0005-0000-0000-000037B10000}"/>
    <cellStyle name="Normal 98 5 2 2 3" xfId="22327" xr:uid="{00000000-0005-0000-0000-000038B10000}"/>
    <cellStyle name="Normal 98 5 2 2 4" xfId="37722" xr:uid="{00000000-0005-0000-0000-000039B10000}"/>
    <cellStyle name="Normal 98 5 2 3" xfId="10781" xr:uid="{00000000-0005-0000-0000-00003AB10000}"/>
    <cellStyle name="Normal 98 5 2 3 2" xfId="26176" xr:uid="{00000000-0005-0000-0000-00003BB10000}"/>
    <cellStyle name="Normal 98 5 2 3 3" xfId="41571" xr:uid="{00000000-0005-0000-0000-00003CB10000}"/>
    <cellStyle name="Normal 98 5 2 4" xfId="18478" xr:uid="{00000000-0005-0000-0000-00003DB10000}"/>
    <cellStyle name="Normal 98 5 2 5" xfId="33873" xr:uid="{00000000-0005-0000-0000-00003EB10000}"/>
    <cellStyle name="Normal 98 5 3" xfId="4992" xr:uid="{00000000-0005-0000-0000-00003FB10000}"/>
    <cellStyle name="Normal 98 5 3 2" xfId="12706" xr:uid="{00000000-0005-0000-0000-000040B10000}"/>
    <cellStyle name="Normal 98 5 3 2 2" xfId="28101" xr:uid="{00000000-0005-0000-0000-000041B10000}"/>
    <cellStyle name="Normal 98 5 3 2 3" xfId="43496" xr:uid="{00000000-0005-0000-0000-000042B10000}"/>
    <cellStyle name="Normal 98 5 3 3" xfId="20403" xr:uid="{00000000-0005-0000-0000-000043B10000}"/>
    <cellStyle name="Normal 98 5 3 4" xfId="35798" xr:uid="{00000000-0005-0000-0000-000044B10000}"/>
    <cellStyle name="Normal 98 5 4" xfId="8857" xr:uid="{00000000-0005-0000-0000-000045B10000}"/>
    <cellStyle name="Normal 98 5 4 2" xfId="24252" xr:uid="{00000000-0005-0000-0000-000046B10000}"/>
    <cellStyle name="Normal 98 5 4 3" xfId="39647" xr:uid="{00000000-0005-0000-0000-000047B10000}"/>
    <cellStyle name="Normal 98 5 5" xfId="16554" xr:uid="{00000000-0005-0000-0000-000048B10000}"/>
    <cellStyle name="Normal 98 5 6" xfId="31949" xr:uid="{00000000-0005-0000-0000-000049B10000}"/>
    <cellStyle name="Normal 98 6" xfId="2081" xr:uid="{00000000-0005-0000-0000-00004AB10000}"/>
    <cellStyle name="Normal 98 6 2" xfId="5954" xr:uid="{00000000-0005-0000-0000-00004BB10000}"/>
    <cellStyle name="Normal 98 6 2 2" xfId="13668" xr:uid="{00000000-0005-0000-0000-00004CB10000}"/>
    <cellStyle name="Normal 98 6 2 2 2" xfId="29063" xr:uid="{00000000-0005-0000-0000-00004DB10000}"/>
    <cellStyle name="Normal 98 6 2 2 3" xfId="44458" xr:uid="{00000000-0005-0000-0000-00004EB10000}"/>
    <cellStyle name="Normal 98 6 2 3" xfId="21365" xr:uid="{00000000-0005-0000-0000-00004FB10000}"/>
    <cellStyle name="Normal 98 6 2 4" xfId="36760" xr:uid="{00000000-0005-0000-0000-000050B10000}"/>
    <cellStyle name="Normal 98 6 3" xfId="9819" xr:uid="{00000000-0005-0000-0000-000051B10000}"/>
    <cellStyle name="Normal 98 6 3 2" xfId="25214" xr:uid="{00000000-0005-0000-0000-000052B10000}"/>
    <cellStyle name="Normal 98 6 3 3" xfId="40609" xr:uid="{00000000-0005-0000-0000-000053B10000}"/>
    <cellStyle name="Normal 98 6 4" xfId="17516" xr:uid="{00000000-0005-0000-0000-000054B10000}"/>
    <cellStyle name="Normal 98 6 5" xfId="32911" xr:uid="{00000000-0005-0000-0000-000055B10000}"/>
    <cellStyle name="Normal 98 7" xfId="4040" xr:uid="{00000000-0005-0000-0000-000056B10000}"/>
    <cellStyle name="Normal 98 7 2" xfId="11756" xr:uid="{00000000-0005-0000-0000-000057B10000}"/>
    <cellStyle name="Normal 98 7 2 2" xfId="27151" xr:uid="{00000000-0005-0000-0000-000058B10000}"/>
    <cellStyle name="Normal 98 7 2 3" xfId="42546" xr:uid="{00000000-0005-0000-0000-000059B10000}"/>
    <cellStyle name="Normal 98 7 3" xfId="19453" xr:uid="{00000000-0005-0000-0000-00005AB10000}"/>
    <cellStyle name="Normal 98 7 4" xfId="34848" xr:uid="{00000000-0005-0000-0000-00005BB10000}"/>
    <cellStyle name="Normal 98 8" xfId="7905" xr:uid="{00000000-0005-0000-0000-00005CB10000}"/>
    <cellStyle name="Normal 98 8 2" xfId="23302" xr:uid="{00000000-0005-0000-0000-00005DB10000}"/>
    <cellStyle name="Normal 98 8 3" xfId="38697" xr:uid="{00000000-0005-0000-0000-00005EB10000}"/>
    <cellStyle name="Normal 98 9" xfId="15592" xr:uid="{00000000-0005-0000-0000-00005FB10000}"/>
    <cellStyle name="Normal 99" xfId="109" xr:uid="{00000000-0005-0000-0000-000060B10000}"/>
    <cellStyle name="Normal 99 10" xfId="30988" xr:uid="{00000000-0005-0000-0000-000061B10000}"/>
    <cellStyle name="Normal 99 2" xfId="217" xr:uid="{00000000-0005-0000-0000-000062B10000}"/>
    <cellStyle name="Normal 99 2 2" xfId="470" xr:uid="{00000000-0005-0000-0000-000063B10000}"/>
    <cellStyle name="Normal 99 2 2 2" xfId="955" xr:uid="{00000000-0005-0000-0000-000064B10000}"/>
    <cellStyle name="Normal 99 2 2 2 2" xfId="1921" xr:uid="{00000000-0005-0000-0000-000065B10000}"/>
    <cellStyle name="Normal 99 2 2 2 2 2" xfId="3850" xr:uid="{00000000-0005-0000-0000-000066B10000}"/>
    <cellStyle name="Normal 99 2 2 2 2 2 2" xfId="7723" xr:uid="{00000000-0005-0000-0000-000067B10000}"/>
    <cellStyle name="Normal 99 2 2 2 2 2 2 2" xfId="15437" xr:uid="{00000000-0005-0000-0000-000068B10000}"/>
    <cellStyle name="Normal 99 2 2 2 2 2 2 2 2" xfId="30832" xr:uid="{00000000-0005-0000-0000-000069B10000}"/>
    <cellStyle name="Normal 99 2 2 2 2 2 2 2 3" xfId="46227" xr:uid="{00000000-0005-0000-0000-00006AB10000}"/>
    <cellStyle name="Normal 99 2 2 2 2 2 2 3" xfId="23134" xr:uid="{00000000-0005-0000-0000-00006BB10000}"/>
    <cellStyle name="Normal 99 2 2 2 2 2 2 4" xfId="38529" xr:uid="{00000000-0005-0000-0000-00006CB10000}"/>
    <cellStyle name="Normal 99 2 2 2 2 2 3" xfId="11588" xr:uid="{00000000-0005-0000-0000-00006DB10000}"/>
    <cellStyle name="Normal 99 2 2 2 2 2 3 2" xfId="26983" xr:uid="{00000000-0005-0000-0000-00006EB10000}"/>
    <cellStyle name="Normal 99 2 2 2 2 2 3 3" xfId="42378" xr:uid="{00000000-0005-0000-0000-00006FB10000}"/>
    <cellStyle name="Normal 99 2 2 2 2 2 4" xfId="19285" xr:uid="{00000000-0005-0000-0000-000070B10000}"/>
    <cellStyle name="Normal 99 2 2 2 2 2 5" xfId="34680" xr:uid="{00000000-0005-0000-0000-000071B10000}"/>
    <cellStyle name="Normal 99 2 2 2 2 3" xfId="5799" xr:uid="{00000000-0005-0000-0000-000072B10000}"/>
    <cellStyle name="Normal 99 2 2 2 2 3 2" xfId="13513" xr:uid="{00000000-0005-0000-0000-000073B10000}"/>
    <cellStyle name="Normal 99 2 2 2 2 3 2 2" xfId="28908" xr:uid="{00000000-0005-0000-0000-000074B10000}"/>
    <cellStyle name="Normal 99 2 2 2 2 3 2 3" xfId="44303" xr:uid="{00000000-0005-0000-0000-000075B10000}"/>
    <cellStyle name="Normal 99 2 2 2 2 3 3" xfId="21210" xr:uid="{00000000-0005-0000-0000-000076B10000}"/>
    <cellStyle name="Normal 99 2 2 2 2 3 4" xfId="36605" xr:uid="{00000000-0005-0000-0000-000077B10000}"/>
    <cellStyle name="Normal 99 2 2 2 2 4" xfId="9664" xr:uid="{00000000-0005-0000-0000-000078B10000}"/>
    <cellStyle name="Normal 99 2 2 2 2 4 2" xfId="25059" xr:uid="{00000000-0005-0000-0000-000079B10000}"/>
    <cellStyle name="Normal 99 2 2 2 2 4 3" xfId="40454" xr:uid="{00000000-0005-0000-0000-00007AB10000}"/>
    <cellStyle name="Normal 99 2 2 2 2 5" xfId="17361" xr:uid="{00000000-0005-0000-0000-00007BB10000}"/>
    <cellStyle name="Normal 99 2 2 2 2 6" xfId="32756" xr:uid="{00000000-0005-0000-0000-00007CB10000}"/>
    <cellStyle name="Normal 99 2 2 2 3" xfId="2888" xr:uid="{00000000-0005-0000-0000-00007DB10000}"/>
    <cellStyle name="Normal 99 2 2 2 3 2" xfId="6761" xr:uid="{00000000-0005-0000-0000-00007EB10000}"/>
    <cellStyle name="Normal 99 2 2 2 3 2 2" xfId="14475" xr:uid="{00000000-0005-0000-0000-00007FB10000}"/>
    <cellStyle name="Normal 99 2 2 2 3 2 2 2" xfId="29870" xr:uid="{00000000-0005-0000-0000-000080B10000}"/>
    <cellStyle name="Normal 99 2 2 2 3 2 2 3" xfId="45265" xr:uid="{00000000-0005-0000-0000-000081B10000}"/>
    <cellStyle name="Normal 99 2 2 2 3 2 3" xfId="22172" xr:uid="{00000000-0005-0000-0000-000082B10000}"/>
    <cellStyle name="Normal 99 2 2 2 3 2 4" xfId="37567" xr:uid="{00000000-0005-0000-0000-000083B10000}"/>
    <cellStyle name="Normal 99 2 2 2 3 3" xfId="10626" xr:uid="{00000000-0005-0000-0000-000084B10000}"/>
    <cellStyle name="Normal 99 2 2 2 3 3 2" xfId="26021" xr:uid="{00000000-0005-0000-0000-000085B10000}"/>
    <cellStyle name="Normal 99 2 2 2 3 3 3" xfId="41416" xr:uid="{00000000-0005-0000-0000-000086B10000}"/>
    <cellStyle name="Normal 99 2 2 2 3 4" xfId="18323" xr:uid="{00000000-0005-0000-0000-000087B10000}"/>
    <cellStyle name="Normal 99 2 2 2 3 5" xfId="33718" xr:uid="{00000000-0005-0000-0000-000088B10000}"/>
    <cellStyle name="Normal 99 2 2 2 4" xfId="4837" xr:uid="{00000000-0005-0000-0000-000089B10000}"/>
    <cellStyle name="Normal 99 2 2 2 4 2" xfId="12551" xr:uid="{00000000-0005-0000-0000-00008AB10000}"/>
    <cellStyle name="Normal 99 2 2 2 4 2 2" xfId="27946" xr:uid="{00000000-0005-0000-0000-00008BB10000}"/>
    <cellStyle name="Normal 99 2 2 2 4 2 3" xfId="43341" xr:uid="{00000000-0005-0000-0000-00008CB10000}"/>
    <cellStyle name="Normal 99 2 2 2 4 3" xfId="20248" xr:uid="{00000000-0005-0000-0000-00008DB10000}"/>
    <cellStyle name="Normal 99 2 2 2 4 4" xfId="35643" xr:uid="{00000000-0005-0000-0000-00008EB10000}"/>
    <cellStyle name="Normal 99 2 2 2 5" xfId="8702" xr:uid="{00000000-0005-0000-0000-00008FB10000}"/>
    <cellStyle name="Normal 99 2 2 2 5 2" xfId="24097" xr:uid="{00000000-0005-0000-0000-000090B10000}"/>
    <cellStyle name="Normal 99 2 2 2 5 3" xfId="39492" xr:uid="{00000000-0005-0000-0000-000091B10000}"/>
    <cellStyle name="Normal 99 2 2 2 6" xfId="16399" xr:uid="{00000000-0005-0000-0000-000092B10000}"/>
    <cellStyle name="Normal 99 2 2 2 7" xfId="31794" xr:uid="{00000000-0005-0000-0000-000093B10000}"/>
    <cellStyle name="Normal 99 2 2 3" xfId="1440" xr:uid="{00000000-0005-0000-0000-000094B10000}"/>
    <cellStyle name="Normal 99 2 2 3 2" xfId="3369" xr:uid="{00000000-0005-0000-0000-000095B10000}"/>
    <cellStyle name="Normal 99 2 2 3 2 2" xfId="7242" xr:uid="{00000000-0005-0000-0000-000096B10000}"/>
    <cellStyle name="Normal 99 2 2 3 2 2 2" xfId="14956" xr:uid="{00000000-0005-0000-0000-000097B10000}"/>
    <cellStyle name="Normal 99 2 2 3 2 2 2 2" xfId="30351" xr:uid="{00000000-0005-0000-0000-000098B10000}"/>
    <cellStyle name="Normal 99 2 2 3 2 2 2 3" xfId="45746" xr:uid="{00000000-0005-0000-0000-000099B10000}"/>
    <cellStyle name="Normal 99 2 2 3 2 2 3" xfId="22653" xr:uid="{00000000-0005-0000-0000-00009AB10000}"/>
    <cellStyle name="Normal 99 2 2 3 2 2 4" xfId="38048" xr:uid="{00000000-0005-0000-0000-00009BB10000}"/>
    <cellStyle name="Normal 99 2 2 3 2 3" xfId="11107" xr:uid="{00000000-0005-0000-0000-00009CB10000}"/>
    <cellStyle name="Normal 99 2 2 3 2 3 2" xfId="26502" xr:uid="{00000000-0005-0000-0000-00009DB10000}"/>
    <cellStyle name="Normal 99 2 2 3 2 3 3" xfId="41897" xr:uid="{00000000-0005-0000-0000-00009EB10000}"/>
    <cellStyle name="Normal 99 2 2 3 2 4" xfId="18804" xr:uid="{00000000-0005-0000-0000-00009FB10000}"/>
    <cellStyle name="Normal 99 2 2 3 2 5" xfId="34199" xr:uid="{00000000-0005-0000-0000-0000A0B10000}"/>
    <cellStyle name="Normal 99 2 2 3 3" xfId="5318" xr:uid="{00000000-0005-0000-0000-0000A1B10000}"/>
    <cellStyle name="Normal 99 2 2 3 3 2" xfId="13032" xr:uid="{00000000-0005-0000-0000-0000A2B10000}"/>
    <cellStyle name="Normal 99 2 2 3 3 2 2" xfId="28427" xr:uid="{00000000-0005-0000-0000-0000A3B10000}"/>
    <cellStyle name="Normal 99 2 2 3 3 2 3" xfId="43822" xr:uid="{00000000-0005-0000-0000-0000A4B10000}"/>
    <cellStyle name="Normal 99 2 2 3 3 3" xfId="20729" xr:uid="{00000000-0005-0000-0000-0000A5B10000}"/>
    <cellStyle name="Normal 99 2 2 3 3 4" xfId="36124" xr:uid="{00000000-0005-0000-0000-0000A6B10000}"/>
    <cellStyle name="Normal 99 2 2 3 4" xfId="9183" xr:uid="{00000000-0005-0000-0000-0000A7B10000}"/>
    <cellStyle name="Normal 99 2 2 3 4 2" xfId="24578" xr:uid="{00000000-0005-0000-0000-0000A8B10000}"/>
    <cellStyle name="Normal 99 2 2 3 4 3" xfId="39973" xr:uid="{00000000-0005-0000-0000-0000A9B10000}"/>
    <cellStyle name="Normal 99 2 2 3 5" xfId="16880" xr:uid="{00000000-0005-0000-0000-0000AAB10000}"/>
    <cellStyle name="Normal 99 2 2 3 6" xfId="32275" xr:uid="{00000000-0005-0000-0000-0000ABB10000}"/>
    <cellStyle name="Normal 99 2 2 4" xfId="2407" xr:uid="{00000000-0005-0000-0000-0000ACB10000}"/>
    <cellStyle name="Normal 99 2 2 4 2" xfId="6280" xr:uid="{00000000-0005-0000-0000-0000ADB10000}"/>
    <cellStyle name="Normal 99 2 2 4 2 2" xfId="13994" xr:uid="{00000000-0005-0000-0000-0000AEB10000}"/>
    <cellStyle name="Normal 99 2 2 4 2 2 2" xfId="29389" xr:uid="{00000000-0005-0000-0000-0000AFB10000}"/>
    <cellStyle name="Normal 99 2 2 4 2 2 3" xfId="44784" xr:uid="{00000000-0005-0000-0000-0000B0B10000}"/>
    <cellStyle name="Normal 99 2 2 4 2 3" xfId="21691" xr:uid="{00000000-0005-0000-0000-0000B1B10000}"/>
    <cellStyle name="Normal 99 2 2 4 2 4" xfId="37086" xr:uid="{00000000-0005-0000-0000-0000B2B10000}"/>
    <cellStyle name="Normal 99 2 2 4 3" xfId="10145" xr:uid="{00000000-0005-0000-0000-0000B3B10000}"/>
    <cellStyle name="Normal 99 2 2 4 3 2" xfId="25540" xr:uid="{00000000-0005-0000-0000-0000B4B10000}"/>
    <cellStyle name="Normal 99 2 2 4 3 3" xfId="40935" xr:uid="{00000000-0005-0000-0000-0000B5B10000}"/>
    <cellStyle name="Normal 99 2 2 4 4" xfId="17842" xr:uid="{00000000-0005-0000-0000-0000B6B10000}"/>
    <cellStyle name="Normal 99 2 2 4 5" xfId="33237" xr:uid="{00000000-0005-0000-0000-0000B7B10000}"/>
    <cellStyle name="Normal 99 2 2 5" xfId="4356" xr:uid="{00000000-0005-0000-0000-0000B8B10000}"/>
    <cellStyle name="Normal 99 2 2 5 2" xfId="12070" xr:uid="{00000000-0005-0000-0000-0000B9B10000}"/>
    <cellStyle name="Normal 99 2 2 5 2 2" xfId="27465" xr:uid="{00000000-0005-0000-0000-0000BAB10000}"/>
    <cellStyle name="Normal 99 2 2 5 2 3" xfId="42860" xr:uid="{00000000-0005-0000-0000-0000BBB10000}"/>
    <cellStyle name="Normal 99 2 2 5 3" xfId="19767" xr:uid="{00000000-0005-0000-0000-0000BCB10000}"/>
    <cellStyle name="Normal 99 2 2 5 4" xfId="35162" xr:uid="{00000000-0005-0000-0000-0000BDB10000}"/>
    <cellStyle name="Normal 99 2 2 6" xfId="8221" xr:uid="{00000000-0005-0000-0000-0000BEB10000}"/>
    <cellStyle name="Normal 99 2 2 6 2" xfId="23616" xr:uid="{00000000-0005-0000-0000-0000BFB10000}"/>
    <cellStyle name="Normal 99 2 2 6 3" xfId="39011" xr:uid="{00000000-0005-0000-0000-0000C0B10000}"/>
    <cellStyle name="Normal 99 2 2 7" xfId="15918" xr:uid="{00000000-0005-0000-0000-0000C1B10000}"/>
    <cellStyle name="Normal 99 2 2 8" xfId="31313" xr:uid="{00000000-0005-0000-0000-0000C2B10000}"/>
    <cellStyle name="Normal 99 2 3" xfId="734" xr:uid="{00000000-0005-0000-0000-0000C3B10000}"/>
    <cellStyle name="Normal 99 2 3 2" xfId="1700" xr:uid="{00000000-0005-0000-0000-0000C4B10000}"/>
    <cellStyle name="Normal 99 2 3 2 2" xfId="3629" xr:uid="{00000000-0005-0000-0000-0000C5B10000}"/>
    <cellStyle name="Normal 99 2 3 2 2 2" xfId="7502" xr:uid="{00000000-0005-0000-0000-0000C6B10000}"/>
    <cellStyle name="Normal 99 2 3 2 2 2 2" xfId="15216" xr:uid="{00000000-0005-0000-0000-0000C7B10000}"/>
    <cellStyle name="Normal 99 2 3 2 2 2 2 2" xfId="30611" xr:uid="{00000000-0005-0000-0000-0000C8B10000}"/>
    <cellStyle name="Normal 99 2 3 2 2 2 2 3" xfId="46006" xr:uid="{00000000-0005-0000-0000-0000C9B10000}"/>
    <cellStyle name="Normal 99 2 3 2 2 2 3" xfId="22913" xr:uid="{00000000-0005-0000-0000-0000CAB10000}"/>
    <cellStyle name="Normal 99 2 3 2 2 2 4" xfId="38308" xr:uid="{00000000-0005-0000-0000-0000CBB10000}"/>
    <cellStyle name="Normal 99 2 3 2 2 3" xfId="11367" xr:uid="{00000000-0005-0000-0000-0000CCB10000}"/>
    <cellStyle name="Normal 99 2 3 2 2 3 2" xfId="26762" xr:uid="{00000000-0005-0000-0000-0000CDB10000}"/>
    <cellStyle name="Normal 99 2 3 2 2 3 3" xfId="42157" xr:uid="{00000000-0005-0000-0000-0000CEB10000}"/>
    <cellStyle name="Normal 99 2 3 2 2 4" xfId="19064" xr:uid="{00000000-0005-0000-0000-0000CFB10000}"/>
    <cellStyle name="Normal 99 2 3 2 2 5" xfId="34459" xr:uid="{00000000-0005-0000-0000-0000D0B10000}"/>
    <cellStyle name="Normal 99 2 3 2 3" xfId="5578" xr:uid="{00000000-0005-0000-0000-0000D1B10000}"/>
    <cellStyle name="Normal 99 2 3 2 3 2" xfId="13292" xr:uid="{00000000-0005-0000-0000-0000D2B10000}"/>
    <cellStyle name="Normal 99 2 3 2 3 2 2" xfId="28687" xr:uid="{00000000-0005-0000-0000-0000D3B10000}"/>
    <cellStyle name="Normal 99 2 3 2 3 2 3" xfId="44082" xr:uid="{00000000-0005-0000-0000-0000D4B10000}"/>
    <cellStyle name="Normal 99 2 3 2 3 3" xfId="20989" xr:uid="{00000000-0005-0000-0000-0000D5B10000}"/>
    <cellStyle name="Normal 99 2 3 2 3 4" xfId="36384" xr:uid="{00000000-0005-0000-0000-0000D6B10000}"/>
    <cellStyle name="Normal 99 2 3 2 4" xfId="9443" xr:uid="{00000000-0005-0000-0000-0000D7B10000}"/>
    <cellStyle name="Normal 99 2 3 2 4 2" xfId="24838" xr:uid="{00000000-0005-0000-0000-0000D8B10000}"/>
    <cellStyle name="Normal 99 2 3 2 4 3" xfId="40233" xr:uid="{00000000-0005-0000-0000-0000D9B10000}"/>
    <cellStyle name="Normal 99 2 3 2 5" xfId="17140" xr:uid="{00000000-0005-0000-0000-0000DAB10000}"/>
    <cellStyle name="Normal 99 2 3 2 6" xfId="32535" xr:uid="{00000000-0005-0000-0000-0000DBB10000}"/>
    <cellStyle name="Normal 99 2 3 3" xfId="2667" xr:uid="{00000000-0005-0000-0000-0000DCB10000}"/>
    <cellStyle name="Normal 99 2 3 3 2" xfId="6540" xr:uid="{00000000-0005-0000-0000-0000DDB10000}"/>
    <cellStyle name="Normal 99 2 3 3 2 2" xfId="14254" xr:uid="{00000000-0005-0000-0000-0000DEB10000}"/>
    <cellStyle name="Normal 99 2 3 3 2 2 2" xfId="29649" xr:uid="{00000000-0005-0000-0000-0000DFB10000}"/>
    <cellStyle name="Normal 99 2 3 3 2 2 3" xfId="45044" xr:uid="{00000000-0005-0000-0000-0000E0B10000}"/>
    <cellStyle name="Normal 99 2 3 3 2 3" xfId="21951" xr:uid="{00000000-0005-0000-0000-0000E1B10000}"/>
    <cellStyle name="Normal 99 2 3 3 2 4" xfId="37346" xr:uid="{00000000-0005-0000-0000-0000E2B10000}"/>
    <cellStyle name="Normal 99 2 3 3 3" xfId="10405" xr:uid="{00000000-0005-0000-0000-0000E3B10000}"/>
    <cellStyle name="Normal 99 2 3 3 3 2" xfId="25800" xr:uid="{00000000-0005-0000-0000-0000E4B10000}"/>
    <cellStyle name="Normal 99 2 3 3 3 3" xfId="41195" xr:uid="{00000000-0005-0000-0000-0000E5B10000}"/>
    <cellStyle name="Normal 99 2 3 3 4" xfId="18102" xr:uid="{00000000-0005-0000-0000-0000E6B10000}"/>
    <cellStyle name="Normal 99 2 3 3 5" xfId="33497" xr:uid="{00000000-0005-0000-0000-0000E7B10000}"/>
    <cellStyle name="Normal 99 2 3 4" xfId="4616" xr:uid="{00000000-0005-0000-0000-0000E8B10000}"/>
    <cellStyle name="Normal 99 2 3 4 2" xfId="12330" xr:uid="{00000000-0005-0000-0000-0000E9B10000}"/>
    <cellStyle name="Normal 99 2 3 4 2 2" xfId="27725" xr:uid="{00000000-0005-0000-0000-0000EAB10000}"/>
    <cellStyle name="Normal 99 2 3 4 2 3" xfId="43120" xr:uid="{00000000-0005-0000-0000-0000EBB10000}"/>
    <cellStyle name="Normal 99 2 3 4 3" xfId="20027" xr:uid="{00000000-0005-0000-0000-0000ECB10000}"/>
    <cellStyle name="Normal 99 2 3 4 4" xfId="35422" xr:uid="{00000000-0005-0000-0000-0000EDB10000}"/>
    <cellStyle name="Normal 99 2 3 5" xfId="8481" xr:uid="{00000000-0005-0000-0000-0000EEB10000}"/>
    <cellStyle name="Normal 99 2 3 5 2" xfId="23876" xr:uid="{00000000-0005-0000-0000-0000EFB10000}"/>
    <cellStyle name="Normal 99 2 3 5 3" xfId="39271" xr:uid="{00000000-0005-0000-0000-0000F0B10000}"/>
    <cellStyle name="Normal 99 2 3 6" xfId="16178" xr:uid="{00000000-0005-0000-0000-0000F1B10000}"/>
    <cellStyle name="Normal 99 2 3 7" xfId="31573" xr:uid="{00000000-0005-0000-0000-0000F2B10000}"/>
    <cellStyle name="Normal 99 2 4" xfId="1219" xr:uid="{00000000-0005-0000-0000-0000F3B10000}"/>
    <cellStyle name="Normal 99 2 4 2" xfId="3148" xr:uid="{00000000-0005-0000-0000-0000F4B10000}"/>
    <cellStyle name="Normal 99 2 4 2 2" xfId="7021" xr:uid="{00000000-0005-0000-0000-0000F5B10000}"/>
    <cellStyle name="Normal 99 2 4 2 2 2" xfId="14735" xr:uid="{00000000-0005-0000-0000-0000F6B10000}"/>
    <cellStyle name="Normal 99 2 4 2 2 2 2" xfId="30130" xr:uid="{00000000-0005-0000-0000-0000F7B10000}"/>
    <cellStyle name="Normal 99 2 4 2 2 2 3" xfId="45525" xr:uid="{00000000-0005-0000-0000-0000F8B10000}"/>
    <cellStyle name="Normal 99 2 4 2 2 3" xfId="22432" xr:uid="{00000000-0005-0000-0000-0000F9B10000}"/>
    <cellStyle name="Normal 99 2 4 2 2 4" xfId="37827" xr:uid="{00000000-0005-0000-0000-0000FAB10000}"/>
    <cellStyle name="Normal 99 2 4 2 3" xfId="10886" xr:uid="{00000000-0005-0000-0000-0000FBB10000}"/>
    <cellStyle name="Normal 99 2 4 2 3 2" xfId="26281" xr:uid="{00000000-0005-0000-0000-0000FCB10000}"/>
    <cellStyle name="Normal 99 2 4 2 3 3" xfId="41676" xr:uid="{00000000-0005-0000-0000-0000FDB10000}"/>
    <cellStyle name="Normal 99 2 4 2 4" xfId="18583" xr:uid="{00000000-0005-0000-0000-0000FEB10000}"/>
    <cellStyle name="Normal 99 2 4 2 5" xfId="33978" xr:uid="{00000000-0005-0000-0000-0000FFB10000}"/>
    <cellStyle name="Normal 99 2 4 3" xfId="5097" xr:uid="{00000000-0005-0000-0000-000000B20000}"/>
    <cellStyle name="Normal 99 2 4 3 2" xfId="12811" xr:uid="{00000000-0005-0000-0000-000001B20000}"/>
    <cellStyle name="Normal 99 2 4 3 2 2" xfId="28206" xr:uid="{00000000-0005-0000-0000-000002B20000}"/>
    <cellStyle name="Normal 99 2 4 3 2 3" xfId="43601" xr:uid="{00000000-0005-0000-0000-000003B20000}"/>
    <cellStyle name="Normal 99 2 4 3 3" xfId="20508" xr:uid="{00000000-0005-0000-0000-000004B20000}"/>
    <cellStyle name="Normal 99 2 4 3 4" xfId="35903" xr:uid="{00000000-0005-0000-0000-000005B20000}"/>
    <cellStyle name="Normal 99 2 4 4" xfId="8962" xr:uid="{00000000-0005-0000-0000-000006B20000}"/>
    <cellStyle name="Normal 99 2 4 4 2" xfId="24357" xr:uid="{00000000-0005-0000-0000-000007B20000}"/>
    <cellStyle name="Normal 99 2 4 4 3" xfId="39752" xr:uid="{00000000-0005-0000-0000-000008B20000}"/>
    <cellStyle name="Normal 99 2 4 5" xfId="16659" xr:uid="{00000000-0005-0000-0000-000009B20000}"/>
    <cellStyle name="Normal 99 2 4 6" xfId="32054" xr:uid="{00000000-0005-0000-0000-00000AB20000}"/>
    <cellStyle name="Normal 99 2 5" xfId="2186" xr:uid="{00000000-0005-0000-0000-00000BB20000}"/>
    <cellStyle name="Normal 99 2 5 2" xfId="6059" xr:uid="{00000000-0005-0000-0000-00000CB20000}"/>
    <cellStyle name="Normal 99 2 5 2 2" xfId="13773" xr:uid="{00000000-0005-0000-0000-00000DB20000}"/>
    <cellStyle name="Normal 99 2 5 2 2 2" xfId="29168" xr:uid="{00000000-0005-0000-0000-00000EB20000}"/>
    <cellStyle name="Normal 99 2 5 2 2 3" xfId="44563" xr:uid="{00000000-0005-0000-0000-00000FB20000}"/>
    <cellStyle name="Normal 99 2 5 2 3" xfId="21470" xr:uid="{00000000-0005-0000-0000-000010B20000}"/>
    <cellStyle name="Normal 99 2 5 2 4" xfId="36865" xr:uid="{00000000-0005-0000-0000-000011B20000}"/>
    <cellStyle name="Normal 99 2 5 3" xfId="9924" xr:uid="{00000000-0005-0000-0000-000012B20000}"/>
    <cellStyle name="Normal 99 2 5 3 2" xfId="25319" xr:uid="{00000000-0005-0000-0000-000013B20000}"/>
    <cellStyle name="Normal 99 2 5 3 3" xfId="40714" xr:uid="{00000000-0005-0000-0000-000014B20000}"/>
    <cellStyle name="Normal 99 2 5 4" xfId="17621" xr:uid="{00000000-0005-0000-0000-000015B20000}"/>
    <cellStyle name="Normal 99 2 5 5" xfId="33016" xr:uid="{00000000-0005-0000-0000-000016B20000}"/>
    <cellStyle name="Normal 99 2 6" xfId="4146" xr:uid="{00000000-0005-0000-0000-000017B20000}"/>
    <cellStyle name="Normal 99 2 6 2" xfId="11861" xr:uid="{00000000-0005-0000-0000-000018B20000}"/>
    <cellStyle name="Normal 99 2 6 2 2" xfId="27256" xr:uid="{00000000-0005-0000-0000-000019B20000}"/>
    <cellStyle name="Normal 99 2 6 2 3" xfId="42651" xr:uid="{00000000-0005-0000-0000-00001AB20000}"/>
    <cellStyle name="Normal 99 2 6 3" xfId="19558" xr:uid="{00000000-0005-0000-0000-00001BB20000}"/>
    <cellStyle name="Normal 99 2 6 4" xfId="34953" xr:uid="{00000000-0005-0000-0000-00001CB20000}"/>
    <cellStyle name="Normal 99 2 7" xfId="8011" xr:uid="{00000000-0005-0000-0000-00001DB20000}"/>
    <cellStyle name="Normal 99 2 7 2" xfId="23407" xr:uid="{00000000-0005-0000-0000-00001EB20000}"/>
    <cellStyle name="Normal 99 2 7 3" xfId="38802" xr:uid="{00000000-0005-0000-0000-00001FB20000}"/>
    <cellStyle name="Normal 99 2 8" xfId="15697" xr:uid="{00000000-0005-0000-0000-000020B20000}"/>
    <cellStyle name="Normal 99 2 9" xfId="31092" xr:uid="{00000000-0005-0000-0000-000021B20000}"/>
    <cellStyle name="Normal 99 3" xfId="366" xr:uid="{00000000-0005-0000-0000-000022B20000}"/>
    <cellStyle name="Normal 99 3 2" xfId="851" xr:uid="{00000000-0005-0000-0000-000023B20000}"/>
    <cellStyle name="Normal 99 3 2 2" xfId="1817" xr:uid="{00000000-0005-0000-0000-000024B20000}"/>
    <cellStyle name="Normal 99 3 2 2 2" xfId="3746" xr:uid="{00000000-0005-0000-0000-000025B20000}"/>
    <cellStyle name="Normal 99 3 2 2 2 2" xfId="7619" xr:uid="{00000000-0005-0000-0000-000026B20000}"/>
    <cellStyle name="Normal 99 3 2 2 2 2 2" xfId="15333" xr:uid="{00000000-0005-0000-0000-000027B20000}"/>
    <cellStyle name="Normal 99 3 2 2 2 2 2 2" xfId="30728" xr:uid="{00000000-0005-0000-0000-000028B20000}"/>
    <cellStyle name="Normal 99 3 2 2 2 2 2 3" xfId="46123" xr:uid="{00000000-0005-0000-0000-000029B20000}"/>
    <cellStyle name="Normal 99 3 2 2 2 2 3" xfId="23030" xr:uid="{00000000-0005-0000-0000-00002AB20000}"/>
    <cellStyle name="Normal 99 3 2 2 2 2 4" xfId="38425" xr:uid="{00000000-0005-0000-0000-00002BB20000}"/>
    <cellStyle name="Normal 99 3 2 2 2 3" xfId="11484" xr:uid="{00000000-0005-0000-0000-00002CB20000}"/>
    <cellStyle name="Normal 99 3 2 2 2 3 2" xfId="26879" xr:uid="{00000000-0005-0000-0000-00002DB20000}"/>
    <cellStyle name="Normal 99 3 2 2 2 3 3" xfId="42274" xr:uid="{00000000-0005-0000-0000-00002EB20000}"/>
    <cellStyle name="Normal 99 3 2 2 2 4" xfId="19181" xr:uid="{00000000-0005-0000-0000-00002FB20000}"/>
    <cellStyle name="Normal 99 3 2 2 2 5" xfId="34576" xr:uid="{00000000-0005-0000-0000-000030B20000}"/>
    <cellStyle name="Normal 99 3 2 2 3" xfId="5695" xr:uid="{00000000-0005-0000-0000-000031B20000}"/>
    <cellStyle name="Normal 99 3 2 2 3 2" xfId="13409" xr:uid="{00000000-0005-0000-0000-000032B20000}"/>
    <cellStyle name="Normal 99 3 2 2 3 2 2" xfId="28804" xr:uid="{00000000-0005-0000-0000-000033B20000}"/>
    <cellStyle name="Normal 99 3 2 2 3 2 3" xfId="44199" xr:uid="{00000000-0005-0000-0000-000034B20000}"/>
    <cellStyle name="Normal 99 3 2 2 3 3" xfId="21106" xr:uid="{00000000-0005-0000-0000-000035B20000}"/>
    <cellStyle name="Normal 99 3 2 2 3 4" xfId="36501" xr:uid="{00000000-0005-0000-0000-000036B20000}"/>
    <cellStyle name="Normal 99 3 2 2 4" xfId="9560" xr:uid="{00000000-0005-0000-0000-000037B20000}"/>
    <cellStyle name="Normal 99 3 2 2 4 2" xfId="24955" xr:uid="{00000000-0005-0000-0000-000038B20000}"/>
    <cellStyle name="Normal 99 3 2 2 4 3" xfId="40350" xr:uid="{00000000-0005-0000-0000-000039B20000}"/>
    <cellStyle name="Normal 99 3 2 2 5" xfId="17257" xr:uid="{00000000-0005-0000-0000-00003AB20000}"/>
    <cellStyle name="Normal 99 3 2 2 6" xfId="32652" xr:uid="{00000000-0005-0000-0000-00003BB20000}"/>
    <cellStyle name="Normal 99 3 2 3" xfId="2784" xr:uid="{00000000-0005-0000-0000-00003CB20000}"/>
    <cellStyle name="Normal 99 3 2 3 2" xfId="6657" xr:uid="{00000000-0005-0000-0000-00003DB20000}"/>
    <cellStyle name="Normal 99 3 2 3 2 2" xfId="14371" xr:uid="{00000000-0005-0000-0000-00003EB20000}"/>
    <cellStyle name="Normal 99 3 2 3 2 2 2" xfId="29766" xr:uid="{00000000-0005-0000-0000-00003FB20000}"/>
    <cellStyle name="Normal 99 3 2 3 2 2 3" xfId="45161" xr:uid="{00000000-0005-0000-0000-000040B20000}"/>
    <cellStyle name="Normal 99 3 2 3 2 3" xfId="22068" xr:uid="{00000000-0005-0000-0000-000041B20000}"/>
    <cellStyle name="Normal 99 3 2 3 2 4" xfId="37463" xr:uid="{00000000-0005-0000-0000-000042B20000}"/>
    <cellStyle name="Normal 99 3 2 3 3" xfId="10522" xr:uid="{00000000-0005-0000-0000-000043B20000}"/>
    <cellStyle name="Normal 99 3 2 3 3 2" xfId="25917" xr:uid="{00000000-0005-0000-0000-000044B20000}"/>
    <cellStyle name="Normal 99 3 2 3 3 3" xfId="41312" xr:uid="{00000000-0005-0000-0000-000045B20000}"/>
    <cellStyle name="Normal 99 3 2 3 4" xfId="18219" xr:uid="{00000000-0005-0000-0000-000046B20000}"/>
    <cellStyle name="Normal 99 3 2 3 5" xfId="33614" xr:uid="{00000000-0005-0000-0000-000047B20000}"/>
    <cellStyle name="Normal 99 3 2 4" xfId="4733" xr:uid="{00000000-0005-0000-0000-000048B20000}"/>
    <cellStyle name="Normal 99 3 2 4 2" xfId="12447" xr:uid="{00000000-0005-0000-0000-000049B20000}"/>
    <cellStyle name="Normal 99 3 2 4 2 2" xfId="27842" xr:uid="{00000000-0005-0000-0000-00004AB20000}"/>
    <cellStyle name="Normal 99 3 2 4 2 3" xfId="43237" xr:uid="{00000000-0005-0000-0000-00004BB20000}"/>
    <cellStyle name="Normal 99 3 2 4 3" xfId="20144" xr:uid="{00000000-0005-0000-0000-00004CB20000}"/>
    <cellStyle name="Normal 99 3 2 4 4" xfId="35539" xr:uid="{00000000-0005-0000-0000-00004DB20000}"/>
    <cellStyle name="Normal 99 3 2 5" xfId="8598" xr:uid="{00000000-0005-0000-0000-00004EB20000}"/>
    <cellStyle name="Normal 99 3 2 5 2" xfId="23993" xr:uid="{00000000-0005-0000-0000-00004FB20000}"/>
    <cellStyle name="Normal 99 3 2 5 3" xfId="39388" xr:uid="{00000000-0005-0000-0000-000050B20000}"/>
    <cellStyle name="Normal 99 3 2 6" xfId="16295" xr:uid="{00000000-0005-0000-0000-000051B20000}"/>
    <cellStyle name="Normal 99 3 2 7" xfId="31690" xr:uid="{00000000-0005-0000-0000-000052B20000}"/>
    <cellStyle name="Normal 99 3 3" xfId="1336" xr:uid="{00000000-0005-0000-0000-000053B20000}"/>
    <cellStyle name="Normal 99 3 3 2" xfId="3265" xr:uid="{00000000-0005-0000-0000-000054B20000}"/>
    <cellStyle name="Normal 99 3 3 2 2" xfId="7138" xr:uid="{00000000-0005-0000-0000-000055B20000}"/>
    <cellStyle name="Normal 99 3 3 2 2 2" xfId="14852" xr:uid="{00000000-0005-0000-0000-000056B20000}"/>
    <cellStyle name="Normal 99 3 3 2 2 2 2" xfId="30247" xr:uid="{00000000-0005-0000-0000-000057B20000}"/>
    <cellStyle name="Normal 99 3 3 2 2 2 3" xfId="45642" xr:uid="{00000000-0005-0000-0000-000058B20000}"/>
    <cellStyle name="Normal 99 3 3 2 2 3" xfId="22549" xr:uid="{00000000-0005-0000-0000-000059B20000}"/>
    <cellStyle name="Normal 99 3 3 2 2 4" xfId="37944" xr:uid="{00000000-0005-0000-0000-00005AB20000}"/>
    <cellStyle name="Normal 99 3 3 2 3" xfId="11003" xr:uid="{00000000-0005-0000-0000-00005BB20000}"/>
    <cellStyle name="Normal 99 3 3 2 3 2" xfId="26398" xr:uid="{00000000-0005-0000-0000-00005CB20000}"/>
    <cellStyle name="Normal 99 3 3 2 3 3" xfId="41793" xr:uid="{00000000-0005-0000-0000-00005DB20000}"/>
    <cellStyle name="Normal 99 3 3 2 4" xfId="18700" xr:uid="{00000000-0005-0000-0000-00005EB20000}"/>
    <cellStyle name="Normal 99 3 3 2 5" xfId="34095" xr:uid="{00000000-0005-0000-0000-00005FB20000}"/>
    <cellStyle name="Normal 99 3 3 3" xfId="5214" xr:uid="{00000000-0005-0000-0000-000060B20000}"/>
    <cellStyle name="Normal 99 3 3 3 2" xfId="12928" xr:uid="{00000000-0005-0000-0000-000061B20000}"/>
    <cellStyle name="Normal 99 3 3 3 2 2" xfId="28323" xr:uid="{00000000-0005-0000-0000-000062B20000}"/>
    <cellStyle name="Normal 99 3 3 3 2 3" xfId="43718" xr:uid="{00000000-0005-0000-0000-000063B20000}"/>
    <cellStyle name="Normal 99 3 3 3 3" xfId="20625" xr:uid="{00000000-0005-0000-0000-000064B20000}"/>
    <cellStyle name="Normal 99 3 3 3 4" xfId="36020" xr:uid="{00000000-0005-0000-0000-000065B20000}"/>
    <cellStyle name="Normal 99 3 3 4" xfId="9079" xr:uid="{00000000-0005-0000-0000-000066B20000}"/>
    <cellStyle name="Normal 99 3 3 4 2" xfId="24474" xr:uid="{00000000-0005-0000-0000-000067B20000}"/>
    <cellStyle name="Normal 99 3 3 4 3" xfId="39869" xr:uid="{00000000-0005-0000-0000-000068B20000}"/>
    <cellStyle name="Normal 99 3 3 5" xfId="16776" xr:uid="{00000000-0005-0000-0000-000069B20000}"/>
    <cellStyle name="Normal 99 3 3 6" xfId="32171" xr:uid="{00000000-0005-0000-0000-00006AB20000}"/>
    <cellStyle name="Normal 99 3 4" xfId="2303" xr:uid="{00000000-0005-0000-0000-00006BB20000}"/>
    <cellStyle name="Normal 99 3 4 2" xfId="6176" xr:uid="{00000000-0005-0000-0000-00006CB20000}"/>
    <cellStyle name="Normal 99 3 4 2 2" xfId="13890" xr:uid="{00000000-0005-0000-0000-00006DB20000}"/>
    <cellStyle name="Normal 99 3 4 2 2 2" xfId="29285" xr:uid="{00000000-0005-0000-0000-00006EB20000}"/>
    <cellStyle name="Normal 99 3 4 2 2 3" xfId="44680" xr:uid="{00000000-0005-0000-0000-00006FB20000}"/>
    <cellStyle name="Normal 99 3 4 2 3" xfId="21587" xr:uid="{00000000-0005-0000-0000-000070B20000}"/>
    <cellStyle name="Normal 99 3 4 2 4" xfId="36982" xr:uid="{00000000-0005-0000-0000-000071B20000}"/>
    <cellStyle name="Normal 99 3 4 3" xfId="10041" xr:uid="{00000000-0005-0000-0000-000072B20000}"/>
    <cellStyle name="Normal 99 3 4 3 2" xfId="25436" xr:uid="{00000000-0005-0000-0000-000073B20000}"/>
    <cellStyle name="Normal 99 3 4 3 3" xfId="40831" xr:uid="{00000000-0005-0000-0000-000074B20000}"/>
    <cellStyle name="Normal 99 3 4 4" xfId="17738" xr:uid="{00000000-0005-0000-0000-000075B20000}"/>
    <cellStyle name="Normal 99 3 4 5" xfId="33133" xr:uid="{00000000-0005-0000-0000-000076B20000}"/>
    <cellStyle name="Normal 99 3 5" xfId="4252" xr:uid="{00000000-0005-0000-0000-000077B20000}"/>
    <cellStyle name="Normal 99 3 5 2" xfId="11966" xr:uid="{00000000-0005-0000-0000-000078B20000}"/>
    <cellStyle name="Normal 99 3 5 2 2" xfId="27361" xr:uid="{00000000-0005-0000-0000-000079B20000}"/>
    <cellStyle name="Normal 99 3 5 2 3" xfId="42756" xr:uid="{00000000-0005-0000-0000-00007AB20000}"/>
    <cellStyle name="Normal 99 3 5 3" xfId="19663" xr:uid="{00000000-0005-0000-0000-00007BB20000}"/>
    <cellStyle name="Normal 99 3 5 4" xfId="35058" xr:uid="{00000000-0005-0000-0000-00007CB20000}"/>
    <cellStyle name="Normal 99 3 6" xfId="8117" xr:uid="{00000000-0005-0000-0000-00007DB20000}"/>
    <cellStyle name="Normal 99 3 6 2" xfId="23512" xr:uid="{00000000-0005-0000-0000-00007EB20000}"/>
    <cellStyle name="Normal 99 3 6 3" xfId="38907" xr:uid="{00000000-0005-0000-0000-00007FB20000}"/>
    <cellStyle name="Normal 99 3 7" xfId="15814" xr:uid="{00000000-0005-0000-0000-000080B20000}"/>
    <cellStyle name="Normal 99 3 8" xfId="31209" xr:uid="{00000000-0005-0000-0000-000081B20000}"/>
    <cellStyle name="Normal 99 4" xfId="630" xr:uid="{00000000-0005-0000-0000-000082B20000}"/>
    <cellStyle name="Normal 99 4 2" xfId="1596" xr:uid="{00000000-0005-0000-0000-000083B20000}"/>
    <cellStyle name="Normal 99 4 2 2" xfId="3525" xr:uid="{00000000-0005-0000-0000-000084B20000}"/>
    <cellStyle name="Normal 99 4 2 2 2" xfId="7398" xr:uid="{00000000-0005-0000-0000-000085B20000}"/>
    <cellStyle name="Normal 99 4 2 2 2 2" xfId="15112" xr:uid="{00000000-0005-0000-0000-000086B20000}"/>
    <cellStyle name="Normal 99 4 2 2 2 2 2" xfId="30507" xr:uid="{00000000-0005-0000-0000-000087B20000}"/>
    <cellStyle name="Normal 99 4 2 2 2 2 3" xfId="45902" xr:uid="{00000000-0005-0000-0000-000088B20000}"/>
    <cellStyle name="Normal 99 4 2 2 2 3" xfId="22809" xr:uid="{00000000-0005-0000-0000-000089B20000}"/>
    <cellStyle name="Normal 99 4 2 2 2 4" xfId="38204" xr:uid="{00000000-0005-0000-0000-00008AB20000}"/>
    <cellStyle name="Normal 99 4 2 2 3" xfId="11263" xr:uid="{00000000-0005-0000-0000-00008BB20000}"/>
    <cellStyle name="Normal 99 4 2 2 3 2" xfId="26658" xr:uid="{00000000-0005-0000-0000-00008CB20000}"/>
    <cellStyle name="Normal 99 4 2 2 3 3" xfId="42053" xr:uid="{00000000-0005-0000-0000-00008DB20000}"/>
    <cellStyle name="Normal 99 4 2 2 4" xfId="18960" xr:uid="{00000000-0005-0000-0000-00008EB20000}"/>
    <cellStyle name="Normal 99 4 2 2 5" xfId="34355" xr:uid="{00000000-0005-0000-0000-00008FB20000}"/>
    <cellStyle name="Normal 99 4 2 3" xfId="5474" xr:uid="{00000000-0005-0000-0000-000090B20000}"/>
    <cellStyle name="Normal 99 4 2 3 2" xfId="13188" xr:uid="{00000000-0005-0000-0000-000091B20000}"/>
    <cellStyle name="Normal 99 4 2 3 2 2" xfId="28583" xr:uid="{00000000-0005-0000-0000-000092B20000}"/>
    <cellStyle name="Normal 99 4 2 3 2 3" xfId="43978" xr:uid="{00000000-0005-0000-0000-000093B20000}"/>
    <cellStyle name="Normal 99 4 2 3 3" xfId="20885" xr:uid="{00000000-0005-0000-0000-000094B20000}"/>
    <cellStyle name="Normal 99 4 2 3 4" xfId="36280" xr:uid="{00000000-0005-0000-0000-000095B20000}"/>
    <cellStyle name="Normal 99 4 2 4" xfId="9339" xr:uid="{00000000-0005-0000-0000-000096B20000}"/>
    <cellStyle name="Normal 99 4 2 4 2" xfId="24734" xr:uid="{00000000-0005-0000-0000-000097B20000}"/>
    <cellStyle name="Normal 99 4 2 4 3" xfId="40129" xr:uid="{00000000-0005-0000-0000-000098B20000}"/>
    <cellStyle name="Normal 99 4 2 5" xfId="17036" xr:uid="{00000000-0005-0000-0000-000099B20000}"/>
    <cellStyle name="Normal 99 4 2 6" xfId="32431" xr:uid="{00000000-0005-0000-0000-00009AB20000}"/>
    <cellStyle name="Normal 99 4 3" xfId="2563" xr:uid="{00000000-0005-0000-0000-00009BB20000}"/>
    <cellStyle name="Normal 99 4 3 2" xfId="6436" xr:uid="{00000000-0005-0000-0000-00009CB20000}"/>
    <cellStyle name="Normal 99 4 3 2 2" xfId="14150" xr:uid="{00000000-0005-0000-0000-00009DB20000}"/>
    <cellStyle name="Normal 99 4 3 2 2 2" xfId="29545" xr:uid="{00000000-0005-0000-0000-00009EB20000}"/>
    <cellStyle name="Normal 99 4 3 2 2 3" xfId="44940" xr:uid="{00000000-0005-0000-0000-00009FB20000}"/>
    <cellStyle name="Normal 99 4 3 2 3" xfId="21847" xr:uid="{00000000-0005-0000-0000-0000A0B20000}"/>
    <cellStyle name="Normal 99 4 3 2 4" xfId="37242" xr:uid="{00000000-0005-0000-0000-0000A1B20000}"/>
    <cellStyle name="Normal 99 4 3 3" xfId="10301" xr:uid="{00000000-0005-0000-0000-0000A2B20000}"/>
    <cellStyle name="Normal 99 4 3 3 2" xfId="25696" xr:uid="{00000000-0005-0000-0000-0000A3B20000}"/>
    <cellStyle name="Normal 99 4 3 3 3" xfId="41091" xr:uid="{00000000-0005-0000-0000-0000A4B20000}"/>
    <cellStyle name="Normal 99 4 3 4" xfId="17998" xr:uid="{00000000-0005-0000-0000-0000A5B20000}"/>
    <cellStyle name="Normal 99 4 3 5" xfId="33393" xr:uid="{00000000-0005-0000-0000-0000A6B20000}"/>
    <cellStyle name="Normal 99 4 4" xfId="4512" xr:uid="{00000000-0005-0000-0000-0000A7B20000}"/>
    <cellStyle name="Normal 99 4 4 2" xfId="12226" xr:uid="{00000000-0005-0000-0000-0000A8B20000}"/>
    <cellStyle name="Normal 99 4 4 2 2" xfId="27621" xr:uid="{00000000-0005-0000-0000-0000A9B20000}"/>
    <cellStyle name="Normal 99 4 4 2 3" xfId="43016" xr:uid="{00000000-0005-0000-0000-0000AAB20000}"/>
    <cellStyle name="Normal 99 4 4 3" xfId="19923" xr:uid="{00000000-0005-0000-0000-0000ABB20000}"/>
    <cellStyle name="Normal 99 4 4 4" xfId="35318" xr:uid="{00000000-0005-0000-0000-0000ACB20000}"/>
    <cellStyle name="Normal 99 4 5" xfId="8377" xr:uid="{00000000-0005-0000-0000-0000ADB20000}"/>
    <cellStyle name="Normal 99 4 5 2" xfId="23772" xr:uid="{00000000-0005-0000-0000-0000AEB20000}"/>
    <cellStyle name="Normal 99 4 5 3" xfId="39167" xr:uid="{00000000-0005-0000-0000-0000AFB20000}"/>
    <cellStyle name="Normal 99 4 6" xfId="16074" xr:uid="{00000000-0005-0000-0000-0000B0B20000}"/>
    <cellStyle name="Normal 99 4 7" xfId="31469" xr:uid="{00000000-0005-0000-0000-0000B1B20000}"/>
    <cellStyle name="Normal 99 5" xfId="1115" xr:uid="{00000000-0005-0000-0000-0000B2B20000}"/>
    <cellStyle name="Normal 99 5 2" xfId="3044" xr:uid="{00000000-0005-0000-0000-0000B3B20000}"/>
    <cellStyle name="Normal 99 5 2 2" xfId="6917" xr:uid="{00000000-0005-0000-0000-0000B4B20000}"/>
    <cellStyle name="Normal 99 5 2 2 2" xfId="14631" xr:uid="{00000000-0005-0000-0000-0000B5B20000}"/>
    <cellStyle name="Normal 99 5 2 2 2 2" xfId="30026" xr:uid="{00000000-0005-0000-0000-0000B6B20000}"/>
    <cellStyle name="Normal 99 5 2 2 2 3" xfId="45421" xr:uid="{00000000-0005-0000-0000-0000B7B20000}"/>
    <cellStyle name="Normal 99 5 2 2 3" xfId="22328" xr:uid="{00000000-0005-0000-0000-0000B8B20000}"/>
    <cellStyle name="Normal 99 5 2 2 4" xfId="37723" xr:uid="{00000000-0005-0000-0000-0000B9B20000}"/>
    <cellStyle name="Normal 99 5 2 3" xfId="10782" xr:uid="{00000000-0005-0000-0000-0000BAB20000}"/>
    <cellStyle name="Normal 99 5 2 3 2" xfId="26177" xr:uid="{00000000-0005-0000-0000-0000BBB20000}"/>
    <cellStyle name="Normal 99 5 2 3 3" xfId="41572" xr:uid="{00000000-0005-0000-0000-0000BCB20000}"/>
    <cellStyle name="Normal 99 5 2 4" xfId="18479" xr:uid="{00000000-0005-0000-0000-0000BDB20000}"/>
    <cellStyle name="Normal 99 5 2 5" xfId="33874" xr:uid="{00000000-0005-0000-0000-0000BEB20000}"/>
    <cellStyle name="Normal 99 5 3" xfId="4993" xr:uid="{00000000-0005-0000-0000-0000BFB20000}"/>
    <cellStyle name="Normal 99 5 3 2" xfId="12707" xr:uid="{00000000-0005-0000-0000-0000C0B20000}"/>
    <cellStyle name="Normal 99 5 3 2 2" xfId="28102" xr:uid="{00000000-0005-0000-0000-0000C1B20000}"/>
    <cellStyle name="Normal 99 5 3 2 3" xfId="43497" xr:uid="{00000000-0005-0000-0000-0000C2B20000}"/>
    <cellStyle name="Normal 99 5 3 3" xfId="20404" xr:uid="{00000000-0005-0000-0000-0000C3B20000}"/>
    <cellStyle name="Normal 99 5 3 4" xfId="35799" xr:uid="{00000000-0005-0000-0000-0000C4B20000}"/>
    <cellStyle name="Normal 99 5 4" xfId="8858" xr:uid="{00000000-0005-0000-0000-0000C5B20000}"/>
    <cellStyle name="Normal 99 5 4 2" xfId="24253" xr:uid="{00000000-0005-0000-0000-0000C6B20000}"/>
    <cellStyle name="Normal 99 5 4 3" xfId="39648" xr:uid="{00000000-0005-0000-0000-0000C7B20000}"/>
    <cellStyle name="Normal 99 5 5" xfId="16555" xr:uid="{00000000-0005-0000-0000-0000C8B20000}"/>
    <cellStyle name="Normal 99 5 6" xfId="31950" xr:uid="{00000000-0005-0000-0000-0000C9B20000}"/>
    <cellStyle name="Normal 99 6" xfId="2082" xr:uid="{00000000-0005-0000-0000-0000CAB20000}"/>
    <cellStyle name="Normal 99 6 2" xfId="5955" xr:uid="{00000000-0005-0000-0000-0000CBB20000}"/>
    <cellStyle name="Normal 99 6 2 2" xfId="13669" xr:uid="{00000000-0005-0000-0000-0000CCB20000}"/>
    <cellStyle name="Normal 99 6 2 2 2" xfId="29064" xr:uid="{00000000-0005-0000-0000-0000CDB20000}"/>
    <cellStyle name="Normal 99 6 2 2 3" xfId="44459" xr:uid="{00000000-0005-0000-0000-0000CEB20000}"/>
    <cellStyle name="Normal 99 6 2 3" xfId="21366" xr:uid="{00000000-0005-0000-0000-0000CFB20000}"/>
    <cellStyle name="Normal 99 6 2 4" xfId="36761" xr:uid="{00000000-0005-0000-0000-0000D0B20000}"/>
    <cellStyle name="Normal 99 6 3" xfId="9820" xr:uid="{00000000-0005-0000-0000-0000D1B20000}"/>
    <cellStyle name="Normal 99 6 3 2" xfId="25215" xr:uid="{00000000-0005-0000-0000-0000D2B20000}"/>
    <cellStyle name="Normal 99 6 3 3" xfId="40610" xr:uid="{00000000-0005-0000-0000-0000D3B20000}"/>
    <cellStyle name="Normal 99 6 4" xfId="17517" xr:uid="{00000000-0005-0000-0000-0000D4B20000}"/>
    <cellStyle name="Normal 99 6 5" xfId="32912" xr:uid="{00000000-0005-0000-0000-0000D5B20000}"/>
    <cellStyle name="Normal 99 7" xfId="4041" xr:uid="{00000000-0005-0000-0000-0000D6B20000}"/>
    <cellStyle name="Normal 99 7 2" xfId="11757" xr:uid="{00000000-0005-0000-0000-0000D7B20000}"/>
    <cellStyle name="Normal 99 7 2 2" xfId="27152" xr:uid="{00000000-0005-0000-0000-0000D8B20000}"/>
    <cellStyle name="Normal 99 7 2 3" xfId="42547" xr:uid="{00000000-0005-0000-0000-0000D9B20000}"/>
    <cellStyle name="Normal 99 7 3" xfId="19454" xr:uid="{00000000-0005-0000-0000-0000DAB20000}"/>
    <cellStyle name="Normal 99 7 4" xfId="34849" xr:uid="{00000000-0005-0000-0000-0000DBB20000}"/>
    <cellStyle name="Normal 99 8" xfId="7906" xr:uid="{00000000-0005-0000-0000-0000DCB20000}"/>
    <cellStyle name="Normal 99 8 2" xfId="23303" xr:uid="{00000000-0005-0000-0000-0000DDB20000}"/>
    <cellStyle name="Normal 99 8 3" xfId="38698" xr:uid="{00000000-0005-0000-0000-0000DEB20000}"/>
    <cellStyle name="Normal 99 9" xfId="15593" xr:uid="{00000000-0005-0000-0000-0000DFB20000}"/>
    <cellStyle name="Normal_Delighted Customers Metrics_Shares Services_Sept 2011" xfId="110" xr:uid="{00000000-0005-0000-0000-0000E0B20000}"/>
    <cellStyle name="Normal_Regulation Sta." xfId="111" xr:uid="{00000000-0005-0000-0000-0000E2B20000}"/>
    <cellStyle name="Normal_Sheet1" xfId="112" xr:uid="{00000000-0005-0000-0000-0000E3B20000}"/>
    <cellStyle name="Note 2" xfId="261" xr:uid="{00000000-0005-0000-0000-0000E4B20000}"/>
    <cellStyle name="Note 2 2" xfId="484" xr:uid="{00000000-0005-0000-0000-0000E5B20000}"/>
    <cellStyle name="Note 2 2 2" xfId="968" xr:uid="{00000000-0005-0000-0000-0000E6B20000}"/>
    <cellStyle name="Note 2 2 2 2" xfId="1934" xr:uid="{00000000-0005-0000-0000-0000E7B20000}"/>
    <cellStyle name="Note 2 2 2 2 2" xfId="3863" xr:uid="{00000000-0005-0000-0000-0000E8B20000}"/>
    <cellStyle name="Note 2 2 2 2 2 2" xfId="7736" xr:uid="{00000000-0005-0000-0000-0000E9B20000}"/>
    <cellStyle name="Note 2 2 2 2 2 2 2" xfId="15450" xr:uid="{00000000-0005-0000-0000-0000EAB20000}"/>
    <cellStyle name="Note 2 2 2 2 2 2 2 2" xfId="30845" xr:uid="{00000000-0005-0000-0000-0000EBB20000}"/>
    <cellStyle name="Note 2 2 2 2 2 2 2 3" xfId="46240" xr:uid="{00000000-0005-0000-0000-0000ECB20000}"/>
    <cellStyle name="Note 2 2 2 2 2 2 3" xfId="23147" xr:uid="{00000000-0005-0000-0000-0000EDB20000}"/>
    <cellStyle name="Note 2 2 2 2 2 2 4" xfId="38542" xr:uid="{00000000-0005-0000-0000-0000EEB20000}"/>
    <cellStyle name="Note 2 2 2 2 2 3" xfId="11601" xr:uid="{00000000-0005-0000-0000-0000EFB20000}"/>
    <cellStyle name="Note 2 2 2 2 2 3 2" xfId="26996" xr:uid="{00000000-0005-0000-0000-0000F0B20000}"/>
    <cellStyle name="Note 2 2 2 2 2 3 3" xfId="42391" xr:uid="{00000000-0005-0000-0000-0000F1B20000}"/>
    <cellStyle name="Note 2 2 2 2 2 4" xfId="19298" xr:uid="{00000000-0005-0000-0000-0000F2B20000}"/>
    <cellStyle name="Note 2 2 2 2 2 5" xfId="34693" xr:uid="{00000000-0005-0000-0000-0000F3B20000}"/>
    <cellStyle name="Note 2 2 2 2 3" xfId="5812" xr:uid="{00000000-0005-0000-0000-0000F4B20000}"/>
    <cellStyle name="Note 2 2 2 2 3 2" xfId="13526" xr:uid="{00000000-0005-0000-0000-0000F5B20000}"/>
    <cellStyle name="Note 2 2 2 2 3 2 2" xfId="28921" xr:uid="{00000000-0005-0000-0000-0000F6B20000}"/>
    <cellStyle name="Note 2 2 2 2 3 2 3" xfId="44316" xr:uid="{00000000-0005-0000-0000-0000F7B20000}"/>
    <cellStyle name="Note 2 2 2 2 3 3" xfId="21223" xr:uid="{00000000-0005-0000-0000-0000F8B20000}"/>
    <cellStyle name="Note 2 2 2 2 3 4" xfId="36618" xr:uid="{00000000-0005-0000-0000-0000F9B20000}"/>
    <cellStyle name="Note 2 2 2 2 4" xfId="9677" xr:uid="{00000000-0005-0000-0000-0000FAB20000}"/>
    <cellStyle name="Note 2 2 2 2 4 2" xfId="25072" xr:uid="{00000000-0005-0000-0000-0000FBB20000}"/>
    <cellStyle name="Note 2 2 2 2 4 3" xfId="40467" xr:uid="{00000000-0005-0000-0000-0000FCB20000}"/>
    <cellStyle name="Note 2 2 2 2 5" xfId="17374" xr:uid="{00000000-0005-0000-0000-0000FDB20000}"/>
    <cellStyle name="Note 2 2 2 2 6" xfId="32769" xr:uid="{00000000-0005-0000-0000-0000FEB20000}"/>
    <cellStyle name="Note 2 2 2 3" xfId="2901" xr:uid="{00000000-0005-0000-0000-0000FFB20000}"/>
    <cellStyle name="Note 2 2 2 3 2" xfId="6774" xr:uid="{00000000-0005-0000-0000-000000B30000}"/>
    <cellStyle name="Note 2 2 2 3 2 2" xfId="14488" xr:uid="{00000000-0005-0000-0000-000001B30000}"/>
    <cellStyle name="Note 2 2 2 3 2 2 2" xfId="29883" xr:uid="{00000000-0005-0000-0000-000002B30000}"/>
    <cellStyle name="Note 2 2 2 3 2 2 3" xfId="45278" xr:uid="{00000000-0005-0000-0000-000003B30000}"/>
    <cellStyle name="Note 2 2 2 3 2 3" xfId="22185" xr:uid="{00000000-0005-0000-0000-000004B30000}"/>
    <cellStyle name="Note 2 2 2 3 2 4" xfId="37580" xr:uid="{00000000-0005-0000-0000-000005B30000}"/>
    <cellStyle name="Note 2 2 2 3 3" xfId="10639" xr:uid="{00000000-0005-0000-0000-000006B30000}"/>
    <cellStyle name="Note 2 2 2 3 3 2" xfId="26034" xr:uid="{00000000-0005-0000-0000-000007B30000}"/>
    <cellStyle name="Note 2 2 2 3 3 3" xfId="41429" xr:uid="{00000000-0005-0000-0000-000008B30000}"/>
    <cellStyle name="Note 2 2 2 3 4" xfId="18336" xr:uid="{00000000-0005-0000-0000-000009B30000}"/>
    <cellStyle name="Note 2 2 2 3 5" xfId="33731" xr:uid="{00000000-0005-0000-0000-00000AB30000}"/>
    <cellStyle name="Note 2 2 2 4" xfId="4850" xr:uid="{00000000-0005-0000-0000-00000BB30000}"/>
    <cellStyle name="Note 2 2 2 4 2" xfId="12564" xr:uid="{00000000-0005-0000-0000-00000CB30000}"/>
    <cellStyle name="Note 2 2 2 4 2 2" xfId="27959" xr:uid="{00000000-0005-0000-0000-00000DB30000}"/>
    <cellStyle name="Note 2 2 2 4 2 3" xfId="43354" xr:uid="{00000000-0005-0000-0000-00000EB30000}"/>
    <cellStyle name="Note 2 2 2 4 3" xfId="20261" xr:uid="{00000000-0005-0000-0000-00000FB30000}"/>
    <cellStyle name="Note 2 2 2 4 4" xfId="35656" xr:uid="{00000000-0005-0000-0000-000010B30000}"/>
    <cellStyle name="Note 2 2 2 5" xfId="8715" xr:uid="{00000000-0005-0000-0000-000011B30000}"/>
    <cellStyle name="Note 2 2 2 5 2" xfId="24110" xr:uid="{00000000-0005-0000-0000-000012B30000}"/>
    <cellStyle name="Note 2 2 2 5 3" xfId="39505" xr:uid="{00000000-0005-0000-0000-000013B30000}"/>
    <cellStyle name="Note 2 2 2 6" xfId="16412" xr:uid="{00000000-0005-0000-0000-000014B30000}"/>
    <cellStyle name="Note 2 2 2 7" xfId="31807" xr:uid="{00000000-0005-0000-0000-000015B30000}"/>
    <cellStyle name="Note 2 2 3" xfId="1453" xr:uid="{00000000-0005-0000-0000-000016B30000}"/>
    <cellStyle name="Note 2 2 3 2" xfId="3382" xr:uid="{00000000-0005-0000-0000-000017B30000}"/>
    <cellStyle name="Note 2 2 3 2 2" xfId="7255" xr:uid="{00000000-0005-0000-0000-000018B30000}"/>
    <cellStyle name="Note 2 2 3 2 2 2" xfId="14969" xr:uid="{00000000-0005-0000-0000-000019B30000}"/>
    <cellStyle name="Note 2 2 3 2 2 2 2" xfId="30364" xr:uid="{00000000-0005-0000-0000-00001AB30000}"/>
    <cellStyle name="Note 2 2 3 2 2 2 3" xfId="45759" xr:uid="{00000000-0005-0000-0000-00001BB30000}"/>
    <cellStyle name="Note 2 2 3 2 2 3" xfId="22666" xr:uid="{00000000-0005-0000-0000-00001CB30000}"/>
    <cellStyle name="Note 2 2 3 2 2 4" xfId="38061" xr:uid="{00000000-0005-0000-0000-00001DB30000}"/>
    <cellStyle name="Note 2 2 3 2 3" xfId="11120" xr:uid="{00000000-0005-0000-0000-00001EB30000}"/>
    <cellStyle name="Note 2 2 3 2 3 2" xfId="26515" xr:uid="{00000000-0005-0000-0000-00001FB30000}"/>
    <cellStyle name="Note 2 2 3 2 3 3" xfId="41910" xr:uid="{00000000-0005-0000-0000-000020B30000}"/>
    <cellStyle name="Note 2 2 3 2 4" xfId="18817" xr:uid="{00000000-0005-0000-0000-000021B30000}"/>
    <cellStyle name="Note 2 2 3 2 5" xfId="34212" xr:uid="{00000000-0005-0000-0000-000022B30000}"/>
    <cellStyle name="Note 2 2 3 3" xfId="5331" xr:uid="{00000000-0005-0000-0000-000023B30000}"/>
    <cellStyle name="Note 2 2 3 3 2" xfId="13045" xr:uid="{00000000-0005-0000-0000-000024B30000}"/>
    <cellStyle name="Note 2 2 3 3 2 2" xfId="28440" xr:uid="{00000000-0005-0000-0000-000025B30000}"/>
    <cellStyle name="Note 2 2 3 3 2 3" xfId="43835" xr:uid="{00000000-0005-0000-0000-000026B30000}"/>
    <cellStyle name="Note 2 2 3 3 3" xfId="20742" xr:uid="{00000000-0005-0000-0000-000027B30000}"/>
    <cellStyle name="Note 2 2 3 3 4" xfId="36137" xr:uid="{00000000-0005-0000-0000-000028B30000}"/>
    <cellStyle name="Note 2 2 3 4" xfId="9196" xr:uid="{00000000-0005-0000-0000-000029B30000}"/>
    <cellStyle name="Note 2 2 3 4 2" xfId="24591" xr:uid="{00000000-0005-0000-0000-00002AB30000}"/>
    <cellStyle name="Note 2 2 3 4 3" xfId="39986" xr:uid="{00000000-0005-0000-0000-00002BB30000}"/>
    <cellStyle name="Note 2 2 3 5" xfId="16893" xr:uid="{00000000-0005-0000-0000-00002CB30000}"/>
    <cellStyle name="Note 2 2 3 6" xfId="32288" xr:uid="{00000000-0005-0000-0000-00002DB30000}"/>
    <cellStyle name="Note 2 2 4" xfId="2420" xr:uid="{00000000-0005-0000-0000-00002EB30000}"/>
    <cellStyle name="Note 2 2 4 2" xfId="6293" xr:uid="{00000000-0005-0000-0000-00002FB30000}"/>
    <cellStyle name="Note 2 2 4 2 2" xfId="14007" xr:uid="{00000000-0005-0000-0000-000030B30000}"/>
    <cellStyle name="Note 2 2 4 2 2 2" xfId="29402" xr:uid="{00000000-0005-0000-0000-000031B30000}"/>
    <cellStyle name="Note 2 2 4 2 2 3" xfId="44797" xr:uid="{00000000-0005-0000-0000-000032B30000}"/>
    <cellStyle name="Note 2 2 4 2 3" xfId="21704" xr:uid="{00000000-0005-0000-0000-000033B30000}"/>
    <cellStyle name="Note 2 2 4 2 4" xfId="37099" xr:uid="{00000000-0005-0000-0000-000034B30000}"/>
    <cellStyle name="Note 2 2 4 3" xfId="10158" xr:uid="{00000000-0005-0000-0000-000035B30000}"/>
    <cellStyle name="Note 2 2 4 3 2" xfId="25553" xr:uid="{00000000-0005-0000-0000-000036B30000}"/>
    <cellStyle name="Note 2 2 4 3 3" xfId="40948" xr:uid="{00000000-0005-0000-0000-000037B30000}"/>
    <cellStyle name="Note 2 2 4 4" xfId="17855" xr:uid="{00000000-0005-0000-0000-000038B30000}"/>
    <cellStyle name="Note 2 2 4 5" xfId="33250" xr:uid="{00000000-0005-0000-0000-000039B30000}"/>
    <cellStyle name="Note 2 2 5" xfId="4369" xr:uid="{00000000-0005-0000-0000-00003AB30000}"/>
    <cellStyle name="Note 2 2 5 2" xfId="12083" xr:uid="{00000000-0005-0000-0000-00003BB30000}"/>
    <cellStyle name="Note 2 2 5 2 2" xfId="27478" xr:uid="{00000000-0005-0000-0000-00003CB30000}"/>
    <cellStyle name="Note 2 2 5 2 3" xfId="42873" xr:uid="{00000000-0005-0000-0000-00003DB30000}"/>
    <cellStyle name="Note 2 2 5 3" xfId="19780" xr:uid="{00000000-0005-0000-0000-00003EB30000}"/>
    <cellStyle name="Note 2 2 5 4" xfId="35175" xr:uid="{00000000-0005-0000-0000-00003FB30000}"/>
    <cellStyle name="Note 2 2 6" xfId="8234" xr:uid="{00000000-0005-0000-0000-000040B30000}"/>
    <cellStyle name="Note 2 2 6 2" xfId="23629" xr:uid="{00000000-0005-0000-0000-000041B30000}"/>
    <cellStyle name="Note 2 2 6 3" xfId="39024" xr:uid="{00000000-0005-0000-0000-000042B30000}"/>
    <cellStyle name="Note 2 2 7" xfId="15931" xr:uid="{00000000-0005-0000-0000-000043B30000}"/>
    <cellStyle name="Note 2 2 8" xfId="31326" xr:uid="{00000000-0005-0000-0000-000044B30000}"/>
    <cellStyle name="Note 2 3" xfId="747" xr:uid="{00000000-0005-0000-0000-000045B30000}"/>
    <cellStyle name="Note 2 3 2" xfId="1713" xr:uid="{00000000-0005-0000-0000-000046B30000}"/>
    <cellStyle name="Note 2 3 2 2" xfId="3642" xr:uid="{00000000-0005-0000-0000-000047B30000}"/>
    <cellStyle name="Note 2 3 2 2 2" xfId="7515" xr:uid="{00000000-0005-0000-0000-000048B30000}"/>
    <cellStyle name="Note 2 3 2 2 2 2" xfId="15229" xr:uid="{00000000-0005-0000-0000-000049B30000}"/>
    <cellStyle name="Note 2 3 2 2 2 2 2" xfId="30624" xr:uid="{00000000-0005-0000-0000-00004AB30000}"/>
    <cellStyle name="Note 2 3 2 2 2 2 3" xfId="46019" xr:uid="{00000000-0005-0000-0000-00004BB30000}"/>
    <cellStyle name="Note 2 3 2 2 2 3" xfId="22926" xr:uid="{00000000-0005-0000-0000-00004CB30000}"/>
    <cellStyle name="Note 2 3 2 2 2 4" xfId="38321" xr:uid="{00000000-0005-0000-0000-00004DB30000}"/>
    <cellStyle name="Note 2 3 2 2 3" xfId="11380" xr:uid="{00000000-0005-0000-0000-00004EB30000}"/>
    <cellStyle name="Note 2 3 2 2 3 2" xfId="26775" xr:uid="{00000000-0005-0000-0000-00004FB30000}"/>
    <cellStyle name="Note 2 3 2 2 3 3" xfId="42170" xr:uid="{00000000-0005-0000-0000-000050B30000}"/>
    <cellStyle name="Note 2 3 2 2 4" xfId="19077" xr:uid="{00000000-0005-0000-0000-000051B30000}"/>
    <cellStyle name="Note 2 3 2 2 5" xfId="34472" xr:uid="{00000000-0005-0000-0000-000052B30000}"/>
    <cellStyle name="Note 2 3 2 3" xfId="5591" xr:uid="{00000000-0005-0000-0000-000053B30000}"/>
    <cellStyle name="Note 2 3 2 3 2" xfId="13305" xr:uid="{00000000-0005-0000-0000-000054B30000}"/>
    <cellStyle name="Note 2 3 2 3 2 2" xfId="28700" xr:uid="{00000000-0005-0000-0000-000055B30000}"/>
    <cellStyle name="Note 2 3 2 3 2 3" xfId="44095" xr:uid="{00000000-0005-0000-0000-000056B30000}"/>
    <cellStyle name="Note 2 3 2 3 3" xfId="21002" xr:uid="{00000000-0005-0000-0000-000057B30000}"/>
    <cellStyle name="Note 2 3 2 3 4" xfId="36397" xr:uid="{00000000-0005-0000-0000-000058B30000}"/>
    <cellStyle name="Note 2 3 2 4" xfId="9456" xr:uid="{00000000-0005-0000-0000-000059B30000}"/>
    <cellStyle name="Note 2 3 2 4 2" xfId="24851" xr:uid="{00000000-0005-0000-0000-00005AB30000}"/>
    <cellStyle name="Note 2 3 2 4 3" xfId="40246" xr:uid="{00000000-0005-0000-0000-00005BB30000}"/>
    <cellStyle name="Note 2 3 2 5" xfId="17153" xr:uid="{00000000-0005-0000-0000-00005CB30000}"/>
    <cellStyle name="Note 2 3 2 6" xfId="32548" xr:uid="{00000000-0005-0000-0000-00005DB30000}"/>
    <cellStyle name="Note 2 3 3" xfId="2680" xr:uid="{00000000-0005-0000-0000-00005EB30000}"/>
    <cellStyle name="Note 2 3 3 2" xfId="6553" xr:uid="{00000000-0005-0000-0000-00005FB30000}"/>
    <cellStyle name="Note 2 3 3 2 2" xfId="14267" xr:uid="{00000000-0005-0000-0000-000060B30000}"/>
    <cellStyle name="Note 2 3 3 2 2 2" xfId="29662" xr:uid="{00000000-0005-0000-0000-000061B30000}"/>
    <cellStyle name="Note 2 3 3 2 2 3" xfId="45057" xr:uid="{00000000-0005-0000-0000-000062B30000}"/>
    <cellStyle name="Note 2 3 3 2 3" xfId="21964" xr:uid="{00000000-0005-0000-0000-000063B30000}"/>
    <cellStyle name="Note 2 3 3 2 4" xfId="37359" xr:uid="{00000000-0005-0000-0000-000064B30000}"/>
    <cellStyle name="Note 2 3 3 3" xfId="10418" xr:uid="{00000000-0005-0000-0000-000065B30000}"/>
    <cellStyle name="Note 2 3 3 3 2" xfId="25813" xr:uid="{00000000-0005-0000-0000-000066B30000}"/>
    <cellStyle name="Note 2 3 3 3 3" xfId="41208" xr:uid="{00000000-0005-0000-0000-000067B30000}"/>
    <cellStyle name="Note 2 3 3 4" xfId="18115" xr:uid="{00000000-0005-0000-0000-000068B30000}"/>
    <cellStyle name="Note 2 3 3 5" xfId="33510" xr:uid="{00000000-0005-0000-0000-000069B30000}"/>
    <cellStyle name="Note 2 3 4" xfId="4629" xr:uid="{00000000-0005-0000-0000-00006AB30000}"/>
    <cellStyle name="Note 2 3 4 2" xfId="12343" xr:uid="{00000000-0005-0000-0000-00006BB30000}"/>
    <cellStyle name="Note 2 3 4 2 2" xfId="27738" xr:uid="{00000000-0005-0000-0000-00006CB30000}"/>
    <cellStyle name="Note 2 3 4 2 3" xfId="43133" xr:uid="{00000000-0005-0000-0000-00006DB30000}"/>
    <cellStyle name="Note 2 3 4 3" xfId="20040" xr:uid="{00000000-0005-0000-0000-00006EB30000}"/>
    <cellStyle name="Note 2 3 4 4" xfId="35435" xr:uid="{00000000-0005-0000-0000-00006FB30000}"/>
    <cellStyle name="Note 2 3 5" xfId="8494" xr:uid="{00000000-0005-0000-0000-000070B30000}"/>
    <cellStyle name="Note 2 3 5 2" xfId="23889" xr:uid="{00000000-0005-0000-0000-000071B30000}"/>
    <cellStyle name="Note 2 3 5 3" xfId="39284" xr:uid="{00000000-0005-0000-0000-000072B30000}"/>
    <cellStyle name="Note 2 3 6" xfId="16191" xr:uid="{00000000-0005-0000-0000-000073B30000}"/>
    <cellStyle name="Note 2 3 7" xfId="31586" xr:uid="{00000000-0005-0000-0000-000074B30000}"/>
    <cellStyle name="Note 2 4" xfId="1232" xr:uid="{00000000-0005-0000-0000-000075B30000}"/>
    <cellStyle name="Note 2 4 2" xfId="3161" xr:uid="{00000000-0005-0000-0000-000076B30000}"/>
    <cellStyle name="Note 2 4 2 2" xfId="7034" xr:uid="{00000000-0005-0000-0000-000077B30000}"/>
    <cellStyle name="Note 2 4 2 2 2" xfId="14748" xr:uid="{00000000-0005-0000-0000-000078B30000}"/>
    <cellStyle name="Note 2 4 2 2 2 2" xfId="30143" xr:uid="{00000000-0005-0000-0000-000079B30000}"/>
    <cellStyle name="Note 2 4 2 2 2 3" xfId="45538" xr:uid="{00000000-0005-0000-0000-00007AB30000}"/>
    <cellStyle name="Note 2 4 2 2 3" xfId="22445" xr:uid="{00000000-0005-0000-0000-00007BB30000}"/>
    <cellStyle name="Note 2 4 2 2 4" xfId="37840" xr:uid="{00000000-0005-0000-0000-00007CB30000}"/>
    <cellStyle name="Note 2 4 2 3" xfId="10899" xr:uid="{00000000-0005-0000-0000-00007DB30000}"/>
    <cellStyle name="Note 2 4 2 3 2" xfId="26294" xr:uid="{00000000-0005-0000-0000-00007EB30000}"/>
    <cellStyle name="Note 2 4 2 3 3" xfId="41689" xr:uid="{00000000-0005-0000-0000-00007FB30000}"/>
    <cellStyle name="Note 2 4 2 4" xfId="18596" xr:uid="{00000000-0005-0000-0000-000080B30000}"/>
    <cellStyle name="Note 2 4 2 5" xfId="33991" xr:uid="{00000000-0005-0000-0000-000081B30000}"/>
    <cellStyle name="Note 2 4 3" xfId="5110" xr:uid="{00000000-0005-0000-0000-000082B30000}"/>
    <cellStyle name="Note 2 4 3 2" xfId="12824" xr:uid="{00000000-0005-0000-0000-000083B30000}"/>
    <cellStyle name="Note 2 4 3 2 2" xfId="28219" xr:uid="{00000000-0005-0000-0000-000084B30000}"/>
    <cellStyle name="Note 2 4 3 2 3" xfId="43614" xr:uid="{00000000-0005-0000-0000-000085B30000}"/>
    <cellStyle name="Note 2 4 3 3" xfId="20521" xr:uid="{00000000-0005-0000-0000-000086B30000}"/>
    <cellStyle name="Note 2 4 3 4" xfId="35916" xr:uid="{00000000-0005-0000-0000-000087B30000}"/>
    <cellStyle name="Note 2 4 4" xfId="8975" xr:uid="{00000000-0005-0000-0000-000088B30000}"/>
    <cellStyle name="Note 2 4 4 2" xfId="24370" xr:uid="{00000000-0005-0000-0000-000089B30000}"/>
    <cellStyle name="Note 2 4 4 3" xfId="39765" xr:uid="{00000000-0005-0000-0000-00008AB30000}"/>
    <cellStyle name="Note 2 4 5" xfId="16672" xr:uid="{00000000-0005-0000-0000-00008BB30000}"/>
    <cellStyle name="Note 2 4 6" xfId="32067" xr:uid="{00000000-0005-0000-0000-00008CB30000}"/>
    <cellStyle name="Note 2 5" xfId="2199" xr:uid="{00000000-0005-0000-0000-00008DB30000}"/>
    <cellStyle name="Note 2 5 2" xfId="6072" xr:uid="{00000000-0005-0000-0000-00008EB30000}"/>
    <cellStyle name="Note 2 5 2 2" xfId="13786" xr:uid="{00000000-0005-0000-0000-00008FB30000}"/>
    <cellStyle name="Note 2 5 2 2 2" xfId="29181" xr:uid="{00000000-0005-0000-0000-000090B30000}"/>
    <cellStyle name="Note 2 5 2 2 3" xfId="44576" xr:uid="{00000000-0005-0000-0000-000091B30000}"/>
    <cellStyle name="Note 2 5 2 3" xfId="21483" xr:uid="{00000000-0005-0000-0000-000092B30000}"/>
    <cellStyle name="Note 2 5 2 4" xfId="36878" xr:uid="{00000000-0005-0000-0000-000093B30000}"/>
    <cellStyle name="Note 2 5 3" xfId="9937" xr:uid="{00000000-0005-0000-0000-000094B30000}"/>
    <cellStyle name="Note 2 5 3 2" xfId="25332" xr:uid="{00000000-0005-0000-0000-000095B30000}"/>
    <cellStyle name="Note 2 5 3 3" xfId="40727" xr:uid="{00000000-0005-0000-0000-000096B30000}"/>
    <cellStyle name="Note 2 5 4" xfId="17634" xr:uid="{00000000-0005-0000-0000-000097B30000}"/>
    <cellStyle name="Note 2 5 5" xfId="33029" xr:uid="{00000000-0005-0000-0000-000098B30000}"/>
    <cellStyle name="Note 2 6" xfId="4148" xr:uid="{00000000-0005-0000-0000-000099B30000}"/>
    <cellStyle name="Note 2 6 2" xfId="11862" xr:uid="{00000000-0005-0000-0000-00009AB30000}"/>
    <cellStyle name="Note 2 6 2 2" xfId="27257" xr:uid="{00000000-0005-0000-0000-00009BB30000}"/>
    <cellStyle name="Note 2 6 2 3" xfId="42652" xr:uid="{00000000-0005-0000-0000-00009CB30000}"/>
    <cellStyle name="Note 2 6 3" xfId="19559" xr:uid="{00000000-0005-0000-0000-00009DB30000}"/>
    <cellStyle name="Note 2 6 4" xfId="34954" xr:uid="{00000000-0005-0000-0000-00009EB30000}"/>
    <cellStyle name="Note 2 7" xfId="8013" xr:uid="{00000000-0005-0000-0000-00009FB30000}"/>
    <cellStyle name="Note 2 7 2" xfId="23408" xr:uid="{00000000-0005-0000-0000-0000A0B30000}"/>
    <cellStyle name="Note 2 7 3" xfId="38803" xr:uid="{00000000-0005-0000-0000-0000A1B30000}"/>
    <cellStyle name="Note 2 8" xfId="15710" xr:uid="{00000000-0005-0000-0000-0000A2B30000}"/>
    <cellStyle name="Note 2 9" xfId="31105" xr:uid="{00000000-0005-0000-0000-0000A3B30000}"/>
    <cellStyle name="Note 3" xfId="487" xr:uid="{00000000-0005-0000-0000-0000A4B30000}"/>
    <cellStyle name="Note 3 2" xfId="970" xr:uid="{00000000-0005-0000-0000-0000A5B30000}"/>
    <cellStyle name="Note 3 2 2" xfId="1935" xr:uid="{00000000-0005-0000-0000-0000A6B30000}"/>
    <cellStyle name="Note 3 2 2 2" xfId="3864" xr:uid="{00000000-0005-0000-0000-0000A7B30000}"/>
    <cellStyle name="Note 3 2 2 2 2" xfId="7737" xr:uid="{00000000-0005-0000-0000-0000A8B30000}"/>
    <cellStyle name="Note 3 2 2 2 2 2" xfId="15451" xr:uid="{00000000-0005-0000-0000-0000A9B30000}"/>
    <cellStyle name="Note 3 2 2 2 2 2 2" xfId="30846" xr:uid="{00000000-0005-0000-0000-0000AAB30000}"/>
    <cellStyle name="Note 3 2 2 2 2 2 3" xfId="46241" xr:uid="{00000000-0005-0000-0000-0000ABB30000}"/>
    <cellStyle name="Note 3 2 2 2 2 3" xfId="23148" xr:uid="{00000000-0005-0000-0000-0000ACB30000}"/>
    <cellStyle name="Note 3 2 2 2 2 4" xfId="38543" xr:uid="{00000000-0005-0000-0000-0000ADB30000}"/>
    <cellStyle name="Note 3 2 2 2 3" xfId="11602" xr:uid="{00000000-0005-0000-0000-0000AEB30000}"/>
    <cellStyle name="Note 3 2 2 2 3 2" xfId="26997" xr:uid="{00000000-0005-0000-0000-0000AFB30000}"/>
    <cellStyle name="Note 3 2 2 2 3 3" xfId="42392" xr:uid="{00000000-0005-0000-0000-0000B0B30000}"/>
    <cellStyle name="Note 3 2 2 2 4" xfId="19299" xr:uid="{00000000-0005-0000-0000-0000B1B30000}"/>
    <cellStyle name="Note 3 2 2 2 5" xfId="34694" xr:uid="{00000000-0005-0000-0000-0000B2B30000}"/>
    <cellStyle name="Note 3 2 2 3" xfId="5813" xr:uid="{00000000-0005-0000-0000-0000B3B30000}"/>
    <cellStyle name="Note 3 2 2 3 2" xfId="13527" xr:uid="{00000000-0005-0000-0000-0000B4B30000}"/>
    <cellStyle name="Note 3 2 2 3 2 2" xfId="28922" xr:uid="{00000000-0005-0000-0000-0000B5B30000}"/>
    <cellStyle name="Note 3 2 2 3 2 3" xfId="44317" xr:uid="{00000000-0005-0000-0000-0000B6B30000}"/>
    <cellStyle name="Note 3 2 2 3 3" xfId="21224" xr:uid="{00000000-0005-0000-0000-0000B7B30000}"/>
    <cellStyle name="Note 3 2 2 3 4" xfId="36619" xr:uid="{00000000-0005-0000-0000-0000B8B30000}"/>
    <cellStyle name="Note 3 2 2 4" xfId="9678" xr:uid="{00000000-0005-0000-0000-0000B9B30000}"/>
    <cellStyle name="Note 3 2 2 4 2" xfId="25073" xr:uid="{00000000-0005-0000-0000-0000BAB30000}"/>
    <cellStyle name="Note 3 2 2 4 3" xfId="40468" xr:uid="{00000000-0005-0000-0000-0000BBB30000}"/>
    <cellStyle name="Note 3 2 2 5" xfId="17375" xr:uid="{00000000-0005-0000-0000-0000BCB30000}"/>
    <cellStyle name="Note 3 2 2 6" xfId="32770" xr:uid="{00000000-0005-0000-0000-0000BDB30000}"/>
    <cellStyle name="Note 3 2 3" xfId="2902" xr:uid="{00000000-0005-0000-0000-0000BEB30000}"/>
    <cellStyle name="Note 3 2 3 2" xfId="6775" xr:uid="{00000000-0005-0000-0000-0000BFB30000}"/>
    <cellStyle name="Note 3 2 3 2 2" xfId="14489" xr:uid="{00000000-0005-0000-0000-0000C0B30000}"/>
    <cellStyle name="Note 3 2 3 2 2 2" xfId="29884" xr:uid="{00000000-0005-0000-0000-0000C1B30000}"/>
    <cellStyle name="Note 3 2 3 2 2 3" xfId="45279" xr:uid="{00000000-0005-0000-0000-0000C2B30000}"/>
    <cellStyle name="Note 3 2 3 2 3" xfId="22186" xr:uid="{00000000-0005-0000-0000-0000C3B30000}"/>
    <cellStyle name="Note 3 2 3 2 4" xfId="37581" xr:uid="{00000000-0005-0000-0000-0000C4B30000}"/>
    <cellStyle name="Note 3 2 3 3" xfId="10640" xr:uid="{00000000-0005-0000-0000-0000C5B30000}"/>
    <cellStyle name="Note 3 2 3 3 2" xfId="26035" xr:uid="{00000000-0005-0000-0000-0000C6B30000}"/>
    <cellStyle name="Note 3 2 3 3 3" xfId="41430" xr:uid="{00000000-0005-0000-0000-0000C7B30000}"/>
    <cellStyle name="Note 3 2 3 4" xfId="18337" xr:uid="{00000000-0005-0000-0000-0000C8B30000}"/>
    <cellStyle name="Note 3 2 3 5" xfId="33732" xr:uid="{00000000-0005-0000-0000-0000C9B30000}"/>
    <cellStyle name="Note 3 2 4" xfId="4851" xr:uid="{00000000-0005-0000-0000-0000CAB30000}"/>
    <cellStyle name="Note 3 2 4 2" xfId="12565" xr:uid="{00000000-0005-0000-0000-0000CBB30000}"/>
    <cellStyle name="Note 3 2 4 2 2" xfId="27960" xr:uid="{00000000-0005-0000-0000-0000CCB30000}"/>
    <cellStyle name="Note 3 2 4 2 3" xfId="43355" xr:uid="{00000000-0005-0000-0000-0000CDB30000}"/>
    <cellStyle name="Note 3 2 4 3" xfId="20262" xr:uid="{00000000-0005-0000-0000-0000CEB30000}"/>
    <cellStyle name="Note 3 2 4 4" xfId="35657" xr:uid="{00000000-0005-0000-0000-0000CFB30000}"/>
    <cellStyle name="Note 3 2 5" xfId="8716" xr:uid="{00000000-0005-0000-0000-0000D0B30000}"/>
    <cellStyle name="Note 3 2 5 2" xfId="24111" xr:uid="{00000000-0005-0000-0000-0000D1B30000}"/>
    <cellStyle name="Note 3 2 5 3" xfId="39506" xr:uid="{00000000-0005-0000-0000-0000D2B30000}"/>
    <cellStyle name="Note 3 2 6" xfId="16413" xr:uid="{00000000-0005-0000-0000-0000D3B30000}"/>
    <cellStyle name="Note 3 2 7" xfId="31808" xr:uid="{00000000-0005-0000-0000-0000D4B30000}"/>
    <cellStyle name="Note 3 3" xfId="1454" xr:uid="{00000000-0005-0000-0000-0000D5B30000}"/>
    <cellStyle name="Note 3 3 2" xfId="3383" xr:uid="{00000000-0005-0000-0000-0000D6B30000}"/>
    <cellStyle name="Note 3 3 2 2" xfId="7256" xr:uid="{00000000-0005-0000-0000-0000D7B30000}"/>
    <cellStyle name="Note 3 3 2 2 2" xfId="14970" xr:uid="{00000000-0005-0000-0000-0000D8B30000}"/>
    <cellStyle name="Note 3 3 2 2 2 2" xfId="30365" xr:uid="{00000000-0005-0000-0000-0000D9B30000}"/>
    <cellStyle name="Note 3 3 2 2 2 3" xfId="45760" xr:uid="{00000000-0005-0000-0000-0000DAB30000}"/>
    <cellStyle name="Note 3 3 2 2 3" xfId="22667" xr:uid="{00000000-0005-0000-0000-0000DBB30000}"/>
    <cellStyle name="Note 3 3 2 2 4" xfId="38062" xr:uid="{00000000-0005-0000-0000-0000DCB30000}"/>
    <cellStyle name="Note 3 3 2 3" xfId="11121" xr:uid="{00000000-0005-0000-0000-0000DDB30000}"/>
    <cellStyle name="Note 3 3 2 3 2" xfId="26516" xr:uid="{00000000-0005-0000-0000-0000DEB30000}"/>
    <cellStyle name="Note 3 3 2 3 3" xfId="41911" xr:uid="{00000000-0005-0000-0000-0000DFB30000}"/>
    <cellStyle name="Note 3 3 2 4" xfId="18818" xr:uid="{00000000-0005-0000-0000-0000E0B30000}"/>
    <cellStyle name="Note 3 3 2 5" xfId="34213" xr:uid="{00000000-0005-0000-0000-0000E1B30000}"/>
    <cellStyle name="Note 3 3 3" xfId="5332" xr:uid="{00000000-0005-0000-0000-0000E2B30000}"/>
    <cellStyle name="Note 3 3 3 2" xfId="13046" xr:uid="{00000000-0005-0000-0000-0000E3B30000}"/>
    <cellStyle name="Note 3 3 3 2 2" xfId="28441" xr:uid="{00000000-0005-0000-0000-0000E4B30000}"/>
    <cellStyle name="Note 3 3 3 2 3" xfId="43836" xr:uid="{00000000-0005-0000-0000-0000E5B30000}"/>
    <cellStyle name="Note 3 3 3 3" xfId="20743" xr:uid="{00000000-0005-0000-0000-0000E6B30000}"/>
    <cellStyle name="Note 3 3 3 4" xfId="36138" xr:uid="{00000000-0005-0000-0000-0000E7B30000}"/>
    <cellStyle name="Note 3 3 4" xfId="9197" xr:uid="{00000000-0005-0000-0000-0000E8B30000}"/>
    <cellStyle name="Note 3 3 4 2" xfId="24592" xr:uid="{00000000-0005-0000-0000-0000E9B30000}"/>
    <cellStyle name="Note 3 3 4 3" xfId="39987" xr:uid="{00000000-0005-0000-0000-0000EAB30000}"/>
    <cellStyle name="Note 3 3 5" xfId="16894" xr:uid="{00000000-0005-0000-0000-0000EBB30000}"/>
    <cellStyle name="Note 3 3 6" xfId="32289" xr:uid="{00000000-0005-0000-0000-0000ECB30000}"/>
    <cellStyle name="Note 3 4" xfId="2421" xr:uid="{00000000-0005-0000-0000-0000EDB30000}"/>
    <cellStyle name="Note 3 4 2" xfId="6294" xr:uid="{00000000-0005-0000-0000-0000EEB30000}"/>
    <cellStyle name="Note 3 4 2 2" xfId="14008" xr:uid="{00000000-0005-0000-0000-0000EFB30000}"/>
    <cellStyle name="Note 3 4 2 2 2" xfId="29403" xr:uid="{00000000-0005-0000-0000-0000F0B30000}"/>
    <cellStyle name="Note 3 4 2 2 3" xfId="44798" xr:uid="{00000000-0005-0000-0000-0000F1B30000}"/>
    <cellStyle name="Note 3 4 2 3" xfId="21705" xr:uid="{00000000-0005-0000-0000-0000F2B30000}"/>
    <cellStyle name="Note 3 4 2 4" xfId="37100" xr:uid="{00000000-0005-0000-0000-0000F3B30000}"/>
    <cellStyle name="Note 3 4 3" xfId="10159" xr:uid="{00000000-0005-0000-0000-0000F4B30000}"/>
    <cellStyle name="Note 3 4 3 2" xfId="25554" xr:uid="{00000000-0005-0000-0000-0000F5B30000}"/>
    <cellStyle name="Note 3 4 3 3" xfId="40949" xr:uid="{00000000-0005-0000-0000-0000F6B30000}"/>
    <cellStyle name="Note 3 4 4" xfId="17856" xr:uid="{00000000-0005-0000-0000-0000F7B30000}"/>
    <cellStyle name="Note 3 4 5" xfId="33251" xr:uid="{00000000-0005-0000-0000-0000F8B30000}"/>
    <cellStyle name="Note 3 5" xfId="4370" xr:uid="{00000000-0005-0000-0000-0000F9B30000}"/>
    <cellStyle name="Note 3 5 2" xfId="12084" xr:uid="{00000000-0005-0000-0000-0000FAB30000}"/>
    <cellStyle name="Note 3 5 2 2" xfId="27479" xr:uid="{00000000-0005-0000-0000-0000FBB30000}"/>
    <cellStyle name="Note 3 5 2 3" xfId="42874" xr:uid="{00000000-0005-0000-0000-0000FCB30000}"/>
    <cellStyle name="Note 3 5 3" xfId="19781" xr:uid="{00000000-0005-0000-0000-0000FDB30000}"/>
    <cellStyle name="Note 3 5 4" xfId="35176" xr:uid="{00000000-0005-0000-0000-0000FEB30000}"/>
    <cellStyle name="Note 3 6" xfId="8235" xr:uid="{00000000-0005-0000-0000-0000FFB30000}"/>
    <cellStyle name="Note 3 6 2" xfId="23630" xr:uid="{00000000-0005-0000-0000-000000B40000}"/>
    <cellStyle name="Note 3 6 3" xfId="39025" xr:uid="{00000000-0005-0000-0000-000001B40000}"/>
    <cellStyle name="Note 3 7" xfId="15932" xr:uid="{00000000-0005-0000-0000-000002B40000}"/>
    <cellStyle name="Note 3 8" xfId="31327" xr:uid="{00000000-0005-0000-0000-000003B40000}"/>
    <cellStyle name="Note 4" xfId="500" xr:uid="{00000000-0005-0000-0000-000004B40000}"/>
    <cellStyle name="Note 4 2" xfId="983" xr:uid="{00000000-0005-0000-0000-000005B40000}"/>
    <cellStyle name="Note 4 2 2" xfId="1948" xr:uid="{00000000-0005-0000-0000-000006B40000}"/>
    <cellStyle name="Note 4 2 2 2" xfId="3877" xr:uid="{00000000-0005-0000-0000-000007B40000}"/>
    <cellStyle name="Note 4 2 2 2 2" xfId="7750" xr:uid="{00000000-0005-0000-0000-000008B40000}"/>
    <cellStyle name="Note 4 2 2 2 2 2" xfId="15464" xr:uid="{00000000-0005-0000-0000-000009B40000}"/>
    <cellStyle name="Note 4 2 2 2 2 2 2" xfId="30859" xr:uid="{00000000-0005-0000-0000-00000AB40000}"/>
    <cellStyle name="Note 4 2 2 2 2 2 3" xfId="46254" xr:uid="{00000000-0005-0000-0000-00000BB40000}"/>
    <cellStyle name="Note 4 2 2 2 2 3" xfId="23161" xr:uid="{00000000-0005-0000-0000-00000CB40000}"/>
    <cellStyle name="Note 4 2 2 2 2 4" xfId="38556" xr:uid="{00000000-0005-0000-0000-00000DB40000}"/>
    <cellStyle name="Note 4 2 2 2 3" xfId="11615" xr:uid="{00000000-0005-0000-0000-00000EB40000}"/>
    <cellStyle name="Note 4 2 2 2 3 2" xfId="27010" xr:uid="{00000000-0005-0000-0000-00000FB40000}"/>
    <cellStyle name="Note 4 2 2 2 3 3" xfId="42405" xr:uid="{00000000-0005-0000-0000-000010B40000}"/>
    <cellStyle name="Note 4 2 2 2 4" xfId="19312" xr:uid="{00000000-0005-0000-0000-000011B40000}"/>
    <cellStyle name="Note 4 2 2 2 5" xfId="34707" xr:uid="{00000000-0005-0000-0000-000012B40000}"/>
    <cellStyle name="Note 4 2 2 3" xfId="5826" xr:uid="{00000000-0005-0000-0000-000013B40000}"/>
    <cellStyle name="Note 4 2 2 3 2" xfId="13540" xr:uid="{00000000-0005-0000-0000-000014B40000}"/>
    <cellStyle name="Note 4 2 2 3 2 2" xfId="28935" xr:uid="{00000000-0005-0000-0000-000015B40000}"/>
    <cellStyle name="Note 4 2 2 3 2 3" xfId="44330" xr:uid="{00000000-0005-0000-0000-000016B40000}"/>
    <cellStyle name="Note 4 2 2 3 3" xfId="21237" xr:uid="{00000000-0005-0000-0000-000017B40000}"/>
    <cellStyle name="Note 4 2 2 3 4" xfId="36632" xr:uid="{00000000-0005-0000-0000-000018B40000}"/>
    <cellStyle name="Note 4 2 2 4" xfId="9691" xr:uid="{00000000-0005-0000-0000-000019B40000}"/>
    <cellStyle name="Note 4 2 2 4 2" xfId="25086" xr:uid="{00000000-0005-0000-0000-00001AB40000}"/>
    <cellStyle name="Note 4 2 2 4 3" xfId="40481" xr:uid="{00000000-0005-0000-0000-00001BB40000}"/>
    <cellStyle name="Note 4 2 2 5" xfId="17388" xr:uid="{00000000-0005-0000-0000-00001CB40000}"/>
    <cellStyle name="Note 4 2 2 6" xfId="32783" xr:uid="{00000000-0005-0000-0000-00001DB40000}"/>
    <cellStyle name="Note 4 2 3" xfId="2915" xr:uid="{00000000-0005-0000-0000-00001EB40000}"/>
    <cellStyle name="Note 4 2 3 2" xfId="6788" xr:uid="{00000000-0005-0000-0000-00001FB40000}"/>
    <cellStyle name="Note 4 2 3 2 2" xfId="14502" xr:uid="{00000000-0005-0000-0000-000020B40000}"/>
    <cellStyle name="Note 4 2 3 2 2 2" xfId="29897" xr:uid="{00000000-0005-0000-0000-000021B40000}"/>
    <cellStyle name="Note 4 2 3 2 2 3" xfId="45292" xr:uid="{00000000-0005-0000-0000-000022B40000}"/>
    <cellStyle name="Note 4 2 3 2 3" xfId="22199" xr:uid="{00000000-0005-0000-0000-000023B40000}"/>
    <cellStyle name="Note 4 2 3 2 4" xfId="37594" xr:uid="{00000000-0005-0000-0000-000024B40000}"/>
    <cellStyle name="Note 4 2 3 3" xfId="10653" xr:uid="{00000000-0005-0000-0000-000025B40000}"/>
    <cellStyle name="Note 4 2 3 3 2" xfId="26048" xr:uid="{00000000-0005-0000-0000-000026B40000}"/>
    <cellStyle name="Note 4 2 3 3 3" xfId="41443" xr:uid="{00000000-0005-0000-0000-000027B40000}"/>
    <cellStyle name="Note 4 2 3 4" xfId="18350" xr:uid="{00000000-0005-0000-0000-000028B40000}"/>
    <cellStyle name="Note 4 2 3 5" xfId="33745" xr:uid="{00000000-0005-0000-0000-000029B40000}"/>
    <cellStyle name="Note 4 2 4" xfId="4864" xr:uid="{00000000-0005-0000-0000-00002AB40000}"/>
    <cellStyle name="Note 4 2 4 2" xfId="12578" xr:uid="{00000000-0005-0000-0000-00002BB40000}"/>
    <cellStyle name="Note 4 2 4 2 2" xfId="27973" xr:uid="{00000000-0005-0000-0000-00002CB40000}"/>
    <cellStyle name="Note 4 2 4 2 3" xfId="43368" xr:uid="{00000000-0005-0000-0000-00002DB40000}"/>
    <cellStyle name="Note 4 2 4 3" xfId="20275" xr:uid="{00000000-0005-0000-0000-00002EB40000}"/>
    <cellStyle name="Note 4 2 4 4" xfId="35670" xr:uid="{00000000-0005-0000-0000-00002FB40000}"/>
    <cellStyle name="Note 4 2 5" xfId="8729" xr:uid="{00000000-0005-0000-0000-000030B40000}"/>
    <cellStyle name="Note 4 2 5 2" xfId="24124" xr:uid="{00000000-0005-0000-0000-000031B40000}"/>
    <cellStyle name="Note 4 2 5 3" xfId="39519" xr:uid="{00000000-0005-0000-0000-000032B40000}"/>
    <cellStyle name="Note 4 2 6" xfId="16426" xr:uid="{00000000-0005-0000-0000-000033B40000}"/>
    <cellStyle name="Note 4 2 7" xfId="31821" xr:uid="{00000000-0005-0000-0000-000034B40000}"/>
    <cellStyle name="Note 4 3" xfId="1467" xr:uid="{00000000-0005-0000-0000-000035B40000}"/>
    <cellStyle name="Note 4 3 2" xfId="3396" xr:uid="{00000000-0005-0000-0000-000036B40000}"/>
    <cellStyle name="Note 4 3 2 2" xfId="7269" xr:uid="{00000000-0005-0000-0000-000037B40000}"/>
    <cellStyle name="Note 4 3 2 2 2" xfId="14983" xr:uid="{00000000-0005-0000-0000-000038B40000}"/>
    <cellStyle name="Note 4 3 2 2 2 2" xfId="30378" xr:uid="{00000000-0005-0000-0000-000039B40000}"/>
    <cellStyle name="Note 4 3 2 2 2 3" xfId="45773" xr:uid="{00000000-0005-0000-0000-00003AB40000}"/>
    <cellStyle name="Note 4 3 2 2 3" xfId="22680" xr:uid="{00000000-0005-0000-0000-00003BB40000}"/>
    <cellStyle name="Note 4 3 2 2 4" xfId="38075" xr:uid="{00000000-0005-0000-0000-00003CB40000}"/>
    <cellStyle name="Note 4 3 2 3" xfId="11134" xr:uid="{00000000-0005-0000-0000-00003DB40000}"/>
    <cellStyle name="Note 4 3 2 3 2" xfId="26529" xr:uid="{00000000-0005-0000-0000-00003EB40000}"/>
    <cellStyle name="Note 4 3 2 3 3" xfId="41924" xr:uid="{00000000-0005-0000-0000-00003FB40000}"/>
    <cellStyle name="Note 4 3 2 4" xfId="18831" xr:uid="{00000000-0005-0000-0000-000040B40000}"/>
    <cellStyle name="Note 4 3 2 5" xfId="34226" xr:uid="{00000000-0005-0000-0000-000041B40000}"/>
    <cellStyle name="Note 4 3 3" xfId="5345" xr:uid="{00000000-0005-0000-0000-000042B40000}"/>
    <cellStyle name="Note 4 3 3 2" xfId="13059" xr:uid="{00000000-0005-0000-0000-000043B40000}"/>
    <cellStyle name="Note 4 3 3 2 2" xfId="28454" xr:uid="{00000000-0005-0000-0000-000044B40000}"/>
    <cellStyle name="Note 4 3 3 2 3" xfId="43849" xr:uid="{00000000-0005-0000-0000-000045B40000}"/>
    <cellStyle name="Note 4 3 3 3" xfId="20756" xr:uid="{00000000-0005-0000-0000-000046B40000}"/>
    <cellStyle name="Note 4 3 3 4" xfId="36151" xr:uid="{00000000-0005-0000-0000-000047B40000}"/>
    <cellStyle name="Note 4 3 4" xfId="9210" xr:uid="{00000000-0005-0000-0000-000048B40000}"/>
    <cellStyle name="Note 4 3 4 2" xfId="24605" xr:uid="{00000000-0005-0000-0000-000049B40000}"/>
    <cellStyle name="Note 4 3 4 3" xfId="40000" xr:uid="{00000000-0005-0000-0000-00004AB40000}"/>
    <cellStyle name="Note 4 3 5" xfId="16907" xr:uid="{00000000-0005-0000-0000-00004BB40000}"/>
    <cellStyle name="Note 4 3 6" xfId="32302" xr:uid="{00000000-0005-0000-0000-00004CB40000}"/>
    <cellStyle name="Note 4 4" xfId="2434" xr:uid="{00000000-0005-0000-0000-00004DB40000}"/>
    <cellStyle name="Note 4 4 2" xfId="6307" xr:uid="{00000000-0005-0000-0000-00004EB40000}"/>
    <cellStyle name="Note 4 4 2 2" xfId="14021" xr:uid="{00000000-0005-0000-0000-00004FB40000}"/>
    <cellStyle name="Note 4 4 2 2 2" xfId="29416" xr:uid="{00000000-0005-0000-0000-000050B40000}"/>
    <cellStyle name="Note 4 4 2 2 3" xfId="44811" xr:uid="{00000000-0005-0000-0000-000051B40000}"/>
    <cellStyle name="Note 4 4 2 3" xfId="21718" xr:uid="{00000000-0005-0000-0000-000052B40000}"/>
    <cellStyle name="Note 4 4 2 4" xfId="37113" xr:uid="{00000000-0005-0000-0000-000053B40000}"/>
    <cellStyle name="Note 4 4 3" xfId="10172" xr:uid="{00000000-0005-0000-0000-000054B40000}"/>
    <cellStyle name="Note 4 4 3 2" xfId="25567" xr:uid="{00000000-0005-0000-0000-000055B40000}"/>
    <cellStyle name="Note 4 4 3 3" xfId="40962" xr:uid="{00000000-0005-0000-0000-000056B40000}"/>
    <cellStyle name="Note 4 4 4" xfId="17869" xr:uid="{00000000-0005-0000-0000-000057B40000}"/>
    <cellStyle name="Note 4 4 5" xfId="33264" xr:uid="{00000000-0005-0000-0000-000058B40000}"/>
    <cellStyle name="Note 4 5" xfId="4383" xr:uid="{00000000-0005-0000-0000-000059B40000}"/>
    <cellStyle name="Note 4 5 2" xfId="12097" xr:uid="{00000000-0005-0000-0000-00005AB40000}"/>
    <cellStyle name="Note 4 5 2 2" xfId="27492" xr:uid="{00000000-0005-0000-0000-00005BB40000}"/>
    <cellStyle name="Note 4 5 2 3" xfId="42887" xr:uid="{00000000-0005-0000-0000-00005CB40000}"/>
    <cellStyle name="Note 4 5 3" xfId="19794" xr:uid="{00000000-0005-0000-0000-00005DB40000}"/>
    <cellStyle name="Note 4 5 4" xfId="35189" xr:uid="{00000000-0005-0000-0000-00005EB40000}"/>
    <cellStyle name="Note 4 6" xfId="8248" xr:uid="{00000000-0005-0000-0000-00005FB40000}"/>
    <cellStyle name="Note 4 6 2" xfId="23643" xr:uid="{00000000-0005-0000-0000-000060B40000}"/>
    <cellStyle name="Note 4 6 3" xfId="39038" xr:uid="{00000000-0005-0000-0000-000061B40000}"/>
    <cellStyle name="Note 4 7" xfId="15945" xr:uid="{00000000-0005-0000-0000-000062B40000}"/>
    <cellStyle name="Note 4 8" xfId="31340" xr:uid="{00000000-0005-0000-0000-000063B40000}"/>
    <cellStyle name="Note 5" xfId="513" xr:uid="{00000000-0005-0000-0000-000064B40000}"/>
    <cellStyle name="Note 5 2" xfId="996" xr:uid="{00000000-0005-0000-0000-000065B40000}"/>
    <cellStyle name="Note 5 2 2" xfId="1961" xr:uid="{00000000-0005-0000-0000-000066B40000}"/>
    <cellStyle name="Note 5 2 2 2" xfId="3890" xr:uid="{00000000-0005-0000-0000-000067B40000}"/>
    <cellStyle name="Note 5 2 2 2 2" xfId="7763" xr:uid="{00000000-0005-0000-0000-000068B40000}"/>
    <cellStyle name="Note 5 2 2 2 2 2" xfId="15477" xr:uid="{00000000-0005-0000-0000-000069B40000}"/>
    <cellStyle name="Note 5 2 2 2 2 2 2" xfId="30872" xr:uid="{00000000-0005-0000-0000-00006AB40000}"/>
    <cellStyle name="Note 5 2 2 2 2 2 3" xfId="46267" xr:uid="{00000000-0005-0000-0000-00006BB40000}"/>
    <cellStyle name="Note 5 2 2 2 2 3" xfId="23174" xr:uid="{00000000-0005-0000-0000-00006CB40000}"/>
    <cellStyle name="Note 5 2 2 2 2 4" xfId="38569" xr:uid="{00000000-0005-0000-0000-00006DB40000}"/>
    <cellStyle name="Note 5 2 2 2 3" xfId="11628" xr:uid="{00000000-0005-0000-0000-00006EB40000}"/>
    <cellStyle name="Note 5 2 2 2 3 2" xfId="27023" xr:uid="{00000000-0005-0000-0000-00006FB40000}"/>
    <cellStyle name="Note 5 2 2 2 3 3" xfId="42418" xr:uid="{00000000-0005-0000-0000-000070B40000}"/>
    <cellStyle name="Note 5 2 2 2 4" xfId="19325" xr:uid="{00000000-0005-0000-0000-000071B40000}"/>
    <cellStyle name="Note 5 2 2 2 5" xfId="34720" xr:uid="{00000000-0005-0000-0000-000072B40000}"/>
    <cellStyle name="Note 5 2 2 3" xfId="5839" xr:uid="{00000000-0005-0000-0000-000073B40000}"/>
    <cellStyle name="Note 5 2 2 3 2" xfId="13553" xr:uid="{00000000-0005-0000-0000-000074B40000}"/>
    <cellStyle name="Note 5 2 2 3 2 2" xfId="28948" xr:uid="{00000000-0005-0000-0000-000075B40000}"/>
    <cellStyle name="Note 5 2 2 3 2 3" xfId="44343" xr:uid="{00000000-0005-0000-0000-000076B40000}"/>
    <cellStyle name="Note 5 2 2 3 3" xfId="21250" xr:uid="{00000000-0005-0000-0000-000077B40000}"/>
    <cellStyle name="Note 5 2 2 3 4" xfId="36645" xr:uid="{00000000-0005-0000-0000-000078B40000}"/>
    <cellStyle name="Note 5 2 2 4" xfId="9704" xr:uid="{00000000-0005-0000-0000-000079B40000}"/>
    <cellStyle name="Note 5 2 2 4 2" xfId="25099" xr:uid="{00000000-0005-0000-0000-00007AB40000}"/>
    <cellStyle name="Note 5 2 2 4 3" xfId="40494" xr:uid="{00000000-0005-0000-0000-00007BB40000}"/>
    <cellStyle name="Note 5 2 2 5" xfId="17401" xr:uid="{00000000-0005-0000-0000-00007CB40000}"/>
    <cellStyle name="Note 5 2 2 6" xfId="32796" xr:uid="{00000000-0005-0000-0000-00007DB40000}"/>
    <cellStyle name="Note 5 2 3" xfId="2928" xr:uid="{00000000-0005-0000-0000-00007EB40000}"/>
    <cellStyle name="Note 5 2 3 2" xfId="6801" xr:uid="{00000000-0005-0000-0000-00007FB40000}"/>
    <cellStyle name="Note 5 2 3 2 2" xfId="14515" xr:uid="{00000000-0005-0000-0000-000080B40000}"/>
    <cellStyle name="Note 5 2 3 2 2 2" xfId="29910" xr:uid="{00000000-0005-0000-0000-000081B40000}"/>
    <cellStyle name="Note 5 2 3 2 2 3" xfId="45305" xr:uid="{00000000-0005-0000-0000-000082B40000}"/>
    <cellStyle name="Note 5 2 3 2 3" xfId="22212" xr:uid="{00000000-0005-0000-0000-000083B40000}"/>
    <cellStyle name="Note 5 2 3 2 4" xfId="37607" xr:uid="{00000000-0005-0000-0000-000084B40000}"/>
    <cellStyle name="Note 5 2 3 3" xfId="10666" xr:uid="{00000000-0005-0000-0000-000085B40000}"/>
    <cellStyle name="Note 5 2 3 3 2" xfId="26061" xr:uid="{00000000-0005-0000-0000-000086B40000}"/>
    <cellStyle name="Note 5 2 3 3 3" xfId="41456" xr:uid="{00000000-0005-0000-0000-000087B40000}"/>
    <cellStyle name="Note 5 2 3 4" xfId="18363" xr:uid="{00000000-0005-0000-0000-000088B40000}"/>
    <cellStyle name="Note 5 2 3 5" xfId="33758" xr:uid="{00000000-0005-0000-0000-000089B40000}"/>
    <cellStyle name="Note 5 2 4" xfId="4877" xr:uid="{00000000-0005-0000-0000-00008AB40000}"/>
    <cellStyle name="Note 5 2 4 2" xfId="12591" xr:uid="{00000000-0005-0000-0000-00008BB40000}"/>
    <cellStyle name="Note 5 2 4 2 2" xfId="27986" xr:uid="{00000000-0005-0000-0000-00008CB40000}"/>
    <cellStyle name="Note 5 2 4 2 3" xfId="43381" xr:uid="{00000000-0005-0000-0000-00008DB40000}"/>
    <cellStyle name="Note 5 2 4 3" xfId="20288" xr:uid="{00000000-0005-0000-0000-00008EB40000}"/>
    <cellStyle name="Note 5 2 4 4" xfId="35683" xr:uid="{00000000-0005-0000-0000-00008FB40000}"/>
    <cellStyle name="Note 5 2 5" xfId="8742" xr:uid="{00000000-0005-0000-0000-000090B40000}"/>
    <cellStyle name="Note 5 2 5 2" xfId="24137" xr:uid="{00000000-0005-0000-0000-000091B40000}"/>
    <cellStyle name="Note 5 2 5 3" xfId="39532" xr:uid="{00000000-0005-0000-0000-000092B40000}"/>
    <cellStyle name="Note 5 2 6" xfId="16439" xr:uid="{00000000-0005-0000-0000-000093B40000}"/>
    <cellStyle name="Note 5 2 7" xfId="31834" xr:uid="{00000000-0005-0000-0000-000094B40000}"/>
    <cellStyle name="Note 5 3" xfId="1480" xr:uid="{00000000-0005-0000-0000-000095B40000}"/>
    <cellStyle name="Note 5 3 2" xfId="3409" xr:uid="{00000000-0005-0000-0000-000096B40000}"/>
    <cellStyle name="Note 5 3 2 2" xfId="7282" xr:uid="{00000000-0005-0000-0000-000097B40000}"/>
    <cellStyle name="Note 5 3 2 2 2" xfId="14996" xr:uid="{00000000-0005-0000-0000-000098B40000}"/>
    <cellStyle name="Note 5 3 2 2 2 2" xfId="30391" xr:uid="{00000000-0005-0000-0000-000099B40000}"/>
    <cellStyle name="Note 5 3 2 2 2 3" xfId="45786" xr:uid="{00000000-0005-0000-0000-00009AB40000}"/>
    <cellStyle name="Note 5 3 2 2 3" xfId="22693" xr:uid="{00000000-0005-0000-0000-00009BB40000}"/>
    <cellStyle name="Note 5 3 2 2 4" xfId="38088" xr:uid="{00000000-0005-0000-0000-00009CB40000}"/>
    <cellStyle name="Note 5 3 2 3" xfId="11147" xr:uid="{00000000-0005-0000-0000-00009DB40000}"/>
    <cellStyle name="Note 5 3 2 3 2" xfId="26542" xr:uid="{00000000-0005-0000-0000-00009EB40000}"/>
    <cellStyle name="Note 5 3 2 3 3" xfId="41937" xr:uid="{00000000-0005-0000-0000-00009FB40000}"/>
    <cellStyle name="Note 5 3 2 4" xfId="18844" xr:uid="{00000000-0005-0000-0000-0000A0B40000}"/>
    <cellStyle name="Note 5 3 2 5" xfId="34239" xr:uid="{00000000-0005-0000-0000-0000A1B40000}"/>
    <cellStyle name="Note 5 3 3" xfId="5358" xr:uid="{00000000-0005-0000-0000-0000A2B40000}"/>
    <cellStyle name="Note 5 3 3 2" xfId="13072" xr:uid="{00000000-0005-0000-0000-0000A3B40000}"/>
    <cellStyle name="Note 5 3 3 2 2" xfId="28467" xr:uid="{00000000-0005-0000-0000-0000A4B40000}"/>
    <cellStyle name="Note 5 3 3 2 3" xfId="43862" xr:uid="{00000000-0005-0000-0000-0000A5B40000}"/>
    <cellStyle name="Note 5 3 3 3" xfId="20769" xr:uid="{00000000-0005-0000-0000-0000A6B40000}"/>
    <cellStyle name="Note 5 3 3 4" xfId="36164" xr:uid="{00000000-0005-0000-0000-0000A7B40000}"/>
    <cellStyle name="Note 5 3 4" xfId="9223" xr:uid="{00000000-0005-0000-0000-0000A8B40000}"/>
    <cellStyle name="Note 5 3 4 2" xfId="24618" xr:uid="{00000000-0005-0000-0000-0000A9B40000}"/>
    <cellStyle name="Note 5 3 4 3" xfId="40013" xr:uid="{00000000-0005-0000-0000-0000AAB40000}"/>
    <cellStyle name="Note 5 3 5" xfId="16920" xr:uid="{00000000-0005-0000-0000-0000ABB40000}"/>
    <cellStyle name="Note 5 3 6" xfId="32315" xr:uid="{00000000-0005-0000-0000-0000ACB40000}"/>
    <cellStyle name="Note 5 4" xfId="2447" xr:uid="{00000000-0005-0000-0000-0000ADB40000}"/>
    <cellStyle name="Note 5 4 2" xfId="6320" xr:uid="{00000000-0005-0000-0000-0000AEB40000}"/>
    <cellStyle name="Note 5 4 2 2" xfId="14034" xr:uid="{00000000-0005-0000-0000-0000AFB40000}"/>
    <cellStyle name="Note 5 4 2 2 2" xfId="29429" xr:uid="{00000000-0005-0000-0000-0000B0B40000}"/>
    <cellStyle name="Note 5 4 2 2 3" xfId="44824" xr:uid="{00000000-0005-0000-0000-0000B1B40000}"/>
    <cellStyle name="Note 5 4 2 3" xfId="21731" xr:uid="{00000000-0005-0000-0000-0000B2B40000}"/>
    <cellStyle name="Note 5 4 2 4" xfId="37126" xr:uid="{00000000-0005-0000-0000-0000B3B40000}"/>
    <cellStyle name="Note 5 4 3" xfId="10185" xr:uid="{00000000-0005-0000-0000-0000B4B40000}"/>
    <cellStyle name="Note 5 4 3 2" xfId="25580" xr:uid="{00000000-0005-0000-0000-0000B5B40000}"/>
    <cellStyle name="Note 5 4 3 3" xfId="40975" xr:uid="{00000000-0005-0000-0000-0000B6B40000}"/>
    <cellStyle name="Note 5 4 4" xfId="17882" xr:uid="{00000000-0005-0000-0000-0000B7B40000}"/>
    <cellStyle name="Note 5 4 5" xfId="33277" xr:uid="{00000000-0005-0000-0000-0000B8B40000}"/>
    <cellStyle name="Note 5 5" xfId="4396" xr:uid="{00000000-0005-0000-0000-0000B9B40000}"/>
    <cellStyle name="Note 5 5 2" xfId="12110" xr:uid="{00000000-0005-0000-0000-0000BAB40000}"/>
    <cellStyle name="Note 5 5 2 2" xfId="27505" xr:uid="{00000000-0005-0000-0000-0000BBB40000}"/>
    <cellStyle name="Note 5 5 2 3" xfId="42900" xr:uid="{00000000-0005-0000-0000-0000BCB40000}"/>
    <cellStyle name="Note 5 5 3" xfId="19807" xr:uid="{00000000-0005-0000-0000-0000BDB40000}"/>
    <cellStyle name="Note 5 5 4" xfId="35202" xr:uid="{00000000-0005-0000-0000-0000BEB40000}"/>
    <cellStyle name="Note 5 6" xfId="8261" xr:uid="{00000000-0005-0000-0000-0000BFB40000}"/>
    <cellStyle name="Note 5 6 2" xfId="23656" xr:uid="{00000000-0005-0000-0000-0000C0B40000}"/>
    <cellStyle name="Note 5 6 3" xfId="39051" xr:uid="{00000000-0005-0000-0000-0000C1B40000}"/>
    <cellStyle name="Note 5 7" xfId="15958" xr:uid="{00000000-0005-0000-0000-0000C2B40000}"/>
    <cellStyle name="Note 5 8" xfId="31353" xr:uid="{00000000-0005-0000-0000-0000C3B40000}"/>
    <cellStyle name="Output" xfId="228" builtinId="21" customBuiltin="1"/>
    <cellStyle name="Percent" xfId="113" builtinId="5"/>
    <cellStyle name="Percent 2" xfId="4042" xr:uid="{00000000-0005-0000-0000-0000C6B40000}"/>
    <cellStyle name="Percent 3" xfId="7907" xr:uid="{00000000-0005-0000-0000-0000C7B40000}"/>
    <cellStyle name="Title" xfId="220" builtinId="15" customBuiltin="1"/>
    <cellStyle name="Total" xfId="234" builtinId="25" customBuiltin="1"/>
    <cellStyle name="Warning Text" xfId="232" builtinId="11" customBuiltin="1"/>
  </cellStyles>
  <dxfs count="244">
    <dxf>
      <font>
        <color rgb="FF9C0006"/>
      </font>
      <fill>
        <patternFill>
          <bgColor rgb="FFFFC7CE"/>
        </patternFill>
      </fill>
    </dxf>
    <dxf>
      <font>
        <color rgb="FF9C0006"/>
      </font>
      <fill>
        <patternFill>
          <bgColor rgb="FFFFC7CE"/>
        </patternFill>
      </fill>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alignment vertical="top" textRotation="0" indent="0" justifyLastLine="0" shrinkToFit="0" readingOrder="0"/>
    </dxf>
    <dxf>
      <numFmt numFmtId="0" formatCode="Genera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alignment horizontal="center" vertical="top" textRotation="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top" textRotation="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top" textRotation="0" indent="0" justifyLastLine="0" shrinkToFit="0" readingOrder="0"/>
    </dxf>
    <dxf>
      <alignment horizontal="right" vertical="top" textRotation="0" indent="0" justifyLastLine="0" shrinkToFit="0" readingOrder="0"/>
    </dxf>
    <dxf>
      <alignment horizontal="right" vertical="top" textRotation="0" indent="0" justifyLastLine="0" shrinkToFit="0" readingOrder="0"/>
    </dxf>
    <dxf>
      <alignment horizontal="righ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horizontal="center" vertical="top" textRotation="0" wrapText="0" indent="0" justifyLastLine="0" shrinkToFit="0" readingOrder="0"/>
    </dxf>
    <dxf>
      <alignment horizontal="center" vertical="top" textRotation="0" indent="0" justifyLastLine="0" shrinkToFit="0" readingOrder="0"/>
    </dxf>
    <dxf>
      <alignment horizontal="center" vertical="top" textRotation="0" wrapText="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9" formatCode="m/d/yyyy"/>
      <alignment horizontal="right"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9" formatCode="m/d/yyyy"/>
      <alignment horizontal="right" vertical="top" textRotation="0" wrapText="0" indent="0" justifyLastLine="0" shrinkToFit="0" readingOrder="0"/>
    </dxf>
    <dxf>
      <alignment horizontal="center" vertical="top" textRotation="0" wrapText="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alignment vertical="top" textRotation="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numFmt numFmtId="0" formatCode="General"/>
      <alignment horizontal="center" vertical="top" textRotation="0" indent="0" justifyLastLine="0" shrinkToFit="0" readingOrder="0"/>
    </dxf>
    <dxf>
      <fill>
        <patternFill patternType="none">
          <fgColor indexed="64"/>
          <bgColor indexed="65"/>
        </patternFill>
      </fill>
      <alignment horizontal="center" vertical="top" textRotation="0" wrapText="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top" textRotation="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top" textRotation="0" indent="0" justifyLastLine="0" shrinkToFit="0" readingOrder="0"/>
    </dxf>
    <dxf>
      <alignment horizontal="right" vertical="top" textRotation="0" indent="0" justifyLastLine="0" shrinkToFit="0" readingOrder="0"/>
    </dxf>
    <dxf>
      <alignment horizontal="right" vertical="top" textRotation="0" indent="0" justifyLastLine="0" shrinkToFit="0" readingOrder="0"/>
    </dxf>
    <dxf>
      <alignment horizontal="righ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9" formatCode="m/d/yyyy"/>
      <alignment horizontal="right"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9" formatCode="m/d/yyyy"/>
      <alignment horizontal="right" vertical="top" textRotation="0" wrapText="0" indent="0" justifyLastLine="0" shrinkToFit="0" readingOrder="0"/>
    </dxf>
    <dxf>
      <alignment horizontal="center" vertical="top" textRotation="0" wrapText="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3"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rgb="FF000000"/>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numFmt numFmtId="166"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m/d/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rgb="FF00B05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5" tint="0.79998168889431442"/>
        </patternFill>
      </fill>
    </dxf>
    <dxf>
      <fill>
        <patternFill patternType="solid">
          <bgColor theme="6" tint="0.59999389629810485"/>
        </patternFill>
      </fill>
    </dxf>
    <dxf>
      <fill>
        <patternFill patternType="solid">
          <bgColor theme="4" tint="0.79998168889431442"/>
        </patternFill>
      </fill>
    </dxf>
    <dxf>
      <fill>
        <patternFill patternType="solid">
          <bgColor rgb="FFFFFF00"/>
        </patternFill>
      </fill>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alignment horizontal="center" readingOrder="0"/>
    </dxf>
    <dxf>
      <alignment horizontal="center" readingOrder="0"/>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5" tint="0.79998168889431442"/>
        </patternFill>
      </fill>
    </dxf>
    <dxf>
      <fill>
        <patternFill patternType="solid">
          <bgColor theme="6" tint="0.59999389629810485"/>
        </patternFill>
      </fill>
    </dxf>
    <dxf>
      <fill>
        <patternFill patternType="solid">
          <bgColor theme="4" tint="0.79998168889431442"/>
        </patternFill>
      </fill>
    </dxf>
    <dxf>
      <fill>
        <patternFill patternType="solid">
          <bgColor rgb="FFFFFF00"/>
        </patternFill>
      </fill>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5" tint="0.79998168889431442"/>
        </patternFill>
      </fill>
    </dxf>
    <dxf>
      <fill>
        <patternFill patternType="solid">
          <bgColor theme="6"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8" tint="0.79998168889431442"/>
        </patternFill>
      </fill>
    </dxf>
    <dxf>
      <fill>
        <patternFill patternType="solid">
          <bgColor theme="5" tint="0.79998168889431442"/>
        </patternFill>
      </fill>
    </dxf>
    <dxf>
      <fill>
        <patternFill patternType="solid">
          <bgColor rgb="FFFFFF00"/>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5" tint="0.79998168889431442"/>
        </patternFill>
      </fill>
    </dxf>
    <dxf>
      <fill>
        <patternFill patternType="solid">
          <bgColor theme="6"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alignment wrapText="1" readingOrder="0"/>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8" tint="0.79998168889431442"/>
        </patternFill>
      </fill>
    </dxf>
    <dxf>
      <fill>
        <patternFill patternType="solid">
          <bgColor theme="5" tint="0.79998168889431442"/>
        </patternFill>
      </fill>
    </dxf>
    <dxf>
      <fill>
        <patternFill patternType="solid">
          <bgColor rgb="FFFFFF00"/>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4.xml"/><Relationship Id="rId47" Type="http://schemas.openxmlformats.org/officeDocument/2006/relationships/pivotCacheDefinition" Target="pivotCache/pivotCacheDefinition9.xml"/><Relationship Id="rId50" Type="http://schemas.openxmlformats.org/officeDocument/2006/relationships/sharedStrings" Target="sharedString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pivotCacheDefinition" Target="pivotCache/pivotCacheDefinition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pivotCacheDefinition" Target="pivotCache/pivotCacheDefinition3.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pivotCacheDefinition" Target="pivotCache/pivotCacheDefinition2.xml"/><Relationship Id="rId45" Type="http://schemas.openxmlformats.org/officeDocument/2006/relationships/pivotCacheDefinition" Target="pivotCache/pivotCacheDefinition7.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57"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pivotCacheDefinition" Target="pivotCache/pivotCacheDefinition6.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pivotCacheDefinition" Target="pivotCache/pivotCacheDefinition5.xml"/><Relationship Id="rId48" Type="http://schemas.openxmlformats.org/officeDocument/2006/relationships/theme" Target="theme/theme1.xml"/><Relationship Id="rId56" Type="http://schemas.openxmlformats.org/officeDocument/2006/relationships/customXml" Target="../customXml/item4.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14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Month'!$H$58:$L$58</c:f>
          <c:strCache>
            <c:ptCount val="5"/>
            <c:pt idx="0">
              <c:v>Large Excursion OP Events - Jan to December</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'Tracking2013 by Month'!$H$58</c:f>
              <c:strCache>
                <c:ptCount val="1"/>
                <c:pt idx="0">
                  <c:v>Large Excursion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Month'!$H$59:$L$59</c:f>
              <c:strCache>
                <c:ptCount val="5"/>
                <c:pt idx="0">
                  <c:v>2011</c:v>
                </c:pt>
                <c:pt idx="1">
                  <c:v>2012</c:v>
                </c:pt>
                <c:pt idx="2">
                  <c:v>2013</c:v>
                </c:pt>
                <c:pt idx="3">
                  <c:v>2014</c:v>
                </c:pt>
                <c:pt idx="4">
                  <c:v>2013 Goal</c:v>
                </c:pt>
              </c:strCache>
            </c:strRef>
          </c:cat>
          <c:val>
            <c:numRef>
              <c:f>'Tracking2013 by Month'!$H$60:$L$60</c:f>
              <c:numCache>
                <c:formatCode>0_);\(0\)</c:formatCode>
                <c:ptCount val="5"/>
                <c:pt idx="0">
                  <c:v>36</c:v>
                </c:pt>
                <c:pt idx="1">
                  <c:v>8</c:v>
                </c:pt>
                <c:pt idx="2">
                  <c:v>10</c:v>
                </c:pt>
                <c:pt idx="4">
                  <c:v>11</c:v>
                </c:pt>
              </c:numCache>
            </c:numRef>
          </c:val>
          <c:extLst>
            <c:ext xmlns:c16="http://schemas.microsoft.com/office/drawing/2014/chart" uri="{C3380CC4-5D6E-409C-BE32-E72D297353CC}">
              <c16:uniqueId val="{00000000-5A5A-486A-8FC5-5FC4F498D995}"/>
            </c:ext>
          </c:extLst>
        </c:ser>
        <c:dLbls>
          <c:showLegendKey val="0"/>
          <c:showVal val="0"/>
          <c:showCatName val="0"/>
          <c:showSerName val="0"/>
          <c:showPercent val="0"/>
          <c:showBubbleSize val="0"/>
        </c:dLbls>
        <c:gapWidth val="150"/>
        <c:axId val="1457108616"/>
        <c:axId val="1457109192"/>
      </c:barChart>
      <c:catAx>
        <c:axId val="1457108616"/>
        <c:scaling>
          <c:orientation val="minMax"/>
        </c:scaling>
        <c:delete val="0"/>
        <c:axPos val="b"/>
        <c:numFmt formatCode="General" sourceLinked="0"/>
        <c:majorTickMark val="out"/>
        <c:minorTickMark val="none"/>
        <c:tickLblPos val="nextTo"/>
        <c:txPr>
          <a:bodyPr/>
          <a:lstStyle/>
          <a:p>
            <a:pPr>
              <a:defRPr sz="1200"/>
            </a:pPr>
            <a:endParaRPr lang="en-US"/>
          </a:p>
        </c:txPr>
        <c:crossAx val="1457109192"/>
        <c:crosses val="autoZero"/>
        <c:auto val="1"/>
        <c:lblAlgn val="ctr"/>
        <c:lblOffset val="100"/>
        <c:noMultiLvlLbl val="0"/>
      </c:catAx>
      <c:valAx>
        <c:axId val="145710919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5710861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Month'!$N$58:$R$58</c:f>
          <c:strCache>
            <c:ptCount val="5"/>
            <c:pt idx="0">
              <c:v>Small Excursion OP Events - Jan to December</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'Tracking2013 by Month'!$N$58</c:f>
              <c:strCache>
                <c:ptCount val="1"/>
                <c:pt idx="0">
                  <c:v>Small Excursion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Month'!$N$59:$R$59</c:f>
              <c:strCache>
                <c:ptCount val="5"/>
                <c:pt idx="0">
                  <c:v>2011</c:v>
                </c:pt>
                <c:pt idx="1">
                  <c:v>2012</c:v>
                </c:pt>
                <c:pt idx="2">
                  <c:v>2013</c:v>
                </c:pt>
                <c:pt idx="3">
                  <c:v>2014</c:v>
                </c:pt>
                <c:pt idx="4">
                  <c:v>2013 Goal</c:v>
                </c:pt>
              </c:strCache>
            </c:strRef>
          </c:cat>
          <c:val>
            <c:numRef>
              <c:f>'Tracking2013 by Month'!$N$60:$R$60</c:f>
              <c:numCache>
                <c:formatCode>0_);\(0\)</c:formatCode>
                <c:ptCount val="5"/>
                <c:pt idx="0">
                  <c:v>738</c:v>
                </c:pt>
                <c:pt idx="1">
                  <c:v>300</c:v>
                </c:pt>
                <c:pt idx="2">
                  <c:v>21</c:v>
                </c:pt>
                <c:pt idx="4">
                  <c:v>21</c:v>
                </c:pt>
              </c:numCache>
            </c:numRef>
          </c:val>
          <c:extLst>
            <c:ext xmlns:c16="http://schemas.microsoft.com/office/drawing/2014/chart" uri="{C3380CC4-5D6E-409C-BE32-E72D297353CC}">
              <c16:uniqueId val="{00000000-CC51-479D-967F-FC96A6085A7B}"/>
            </c:ext>
          </c:extLst>
        </c:ser>
        <c:dLbls>
          <c:showLegendKey val="0"/>
          <c:showVal val="0"/>
          <c:showCatName val="0"/>
          <c:showSerName val="0"/>
          <c:showPercent val="0"/>
          <c:showBubbleSize val="0"/>
        </c:dLbls>
        <c:gapWidth val="150"/>
        <c:axId val="1460789832"/>
        <c:axId val="1460790408"/>
      </c:barChart>
      <c:catAx>
        <c:axId val="1460789832"/>
        <c:scaling>
          <c:orientation val="minMax"/>
        </c:scaling>
        <c:delete val="0"/>
        <c:axPos val="b"/>
        <c:numFmt formatCode="General" sourceLinked="0"/>
        <c:majorTickMark val="out"/>
        <c:minorTickMark val="none"/>
        <c:tickLblPos val="nextTo"/>
        <c:txPr>
          <a:bodyPr/>
          <a:lstStyle/>
          <a:p>
            <a:pPr>
              <a:defRPr sz="1200"/>
            </a:pPr>
            <a:endParaRPr lang="en-US"/>
          </a:p>
        </c:txPr>
        <c:crossAx val="1460790408"/>
        <c:crosses val="autoZero"/>
        <c:auto val="1"/>
        <c:lblAlgn val="ctr"/>
        <c:lblOffset val="100"/>
        <c:noMultiLvlLbl val="0"/>
      </c:catAx>
      <c:valAx>
        <c:axId val="14607904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60789832"/>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EBDF-472B-9A5C-5CFA097D7DF2}"/>
              </c:ext>
            </c:extLst>
          </c:dPt>
          <c:dPt>
            <c:idx val="1"/>
            <c:bubble3D val="0"/>
            <c:extLst>
              <c:ext xmlns:c16="http://schemas.microsoft.com/office/drawing/2014/chart" uri="{C3380CC4-5D6E-409C-BE32-E72D297353CC}">
                <c16:uniqueId val="{00000001-EBDF-472B-9A5C-5CFA097D7DF2}"/>
              </c:ext>
            </c:extLst>
          </c:dPt>
          <c:dPt>
            <c:idx val="2"/>
            <c:bubble3D val="0"/>
            <c:extLst>
              <c:ext xmlns:c16="http://schemas.microsoft.com/office/drawing/2014/chart" uri="{C3380CC4-5D6E-409C-BE32-E72D297353CC}">
                <c16:uniqueId val="{00000002-EBDF-472B-9A5C-5CFA097D7DF2}"/>
              </c:ext>
            </c:extLst>
          </c:dPt>
          <c:dPt>
            <c:idx val="3"/>
            <c:bubble3D val="0"/>
            <c:extLst>
              <c:ext xmlns:c16="http://schemas.microsoft.com/office/drawing/2014/chart" uri="{C3380CC4-5D6E-409C-BE32-E72D297353CC}">
                <c16:uniqueId val="{00000003-EBDF-472B-9A5C-5CFA097D7DF2}"/>
              </c:ext>
            </c:extLst>
          </c:dPt>
          <c:dPt>
            <c:idx val="4"/>
            <c:bubble3D val="0"/>
            <c:extLst>
              <c:ext xmlns:c16="http://schemas.microsoft.com/office/drawing/2014/chart" uri="{C3380CC4-5D6E-409C-BE32-E72D297353CC}">
                <c16:uniqueId val="{00000004-EBDF-472B-9A5C-5CFA097D7DF2}"/>
              </c:ext>
            </c:extLst>
          </c:dPt>
          <c:dPt>
            <c:idx val="5"/>
            <c:bubble3D val="0"/>
            <c:extLst>
              <c:ext xmlns:c16="http://schemas.microsoft.com/office/drawing/2014/chart" uri="{C3380CC4-5D6E-409C-BE32-E72D297353CC}">
                <c16:uniqueId val="{00000005-EBDF-472B-9A5C-5CFA097D7DF2}"/>
              </c:ext>
            </c:extLst>
          </c:dPt>
          <c:dPt>
            <c:idx val="6"/>
            <c:bubble3D val="0"/>
            <c:extLst>
              <c:ext xmlns:c16="http://schemas.microsoft.com/office/drawing/2014/chart" uri="{C3380CC4-5D6E-409C-BE32-E72D297353CC}">
                <c16:uniqueId val="{00000006-EBDF-472B-9A5C-5CFA097D7DF2}"/>
              </c:ext>
            </c:extLst>
          </c:dPt>
          <c:dPt>
            <c:idx val="7"/>
            <c:bubble3D val="0"/>
            <c:extLst>
              <c:ext xmlns:c16="http://schemas.microsoft.com/office/drawing/2014/chart" uri="{C3380CC4-5D6E-409C-BE32-E72D297353CC}">
                <c16:uniqueId val="{00000007-EBDF-472B-9A5C-5CFA097D7DF2}"/>
              </c:ext>
            </c:extLst>
          </c:dPt>
          <c:dPt>
            <c:idx val="8"/>
            <c:bubble3D val="0"/>
            <c:extLst>
              <c:ext xmlns:c16="http://schemas.microsoft.com/office/drawing/2014/chart" uri="{C3380CC4-5D6E-409C-BE32-E72D297353CC}">
                <c16:uniqueId val="{00000008-EBDF-472B-9A5C-5CFA097D7DF2}"/>
              </c:ext>
            </c:extLst>
          </c:dPt>
          <c:dPt>
            <c:idx val="9"/>
            <c:bubble3D val="0"/>
            <c:extLst>
              <c:ext xmlns:c16="http://schemas.microsoft.com/office/drawing/2014/chart" uri="{C3380CC4-5D6E-409C-BE32-E72D297353CC}">
                <c16:uniqueId val="{00000009-EBDF-472B-9A5C-5CFA097D7DF2}"/>
              </c:ext>
            </c:extLst>
          </c:dPt>
          <c:dLbls>
            <c:dLbl>
              <c:idx val="0"/>
              <c:layout>
                <c:manualLayout>
                  <c:x val="5.4117875501196568E-3"/>
                  <c:y val="2.186307395842761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BDF-472B-9A5C-5CFA097D7DF2}"/>
                </c:ext>
              </c:extLst>
            </c:dLbl>
            <c:dLbl>
              <c:idx val="1"/>
              <c:layout>
                <c:manualLayout>
                  <c:x val="-0.19561773925358553"/>
                  <c:y val="-2.900714996832292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BDF-472B-9A5C-5CFA097D7DF2}"/>
                </c:ext>
              </c:extLst>
            </c:dLbl>
            <c:dLbl>
              <c:idx val="2"/>
              <c:layout>
                <c:manualLayout>
                  <c:x val="0.2288733944562979"/>
                  <c:y val="-3.649015182369445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BDF-472B-9A5C-5CFA097D7DF2}"/>
                </c:ext>
              </c:extLst>
            </c:dLbl>
            <c:dLbl>
              <c:idx val="3"/>
              <c:layout>
                <c:manualLayout>
                  <c:x val="2.7489577521183313E-2"/>
                  <c:y val="3.74161877394636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BDF-472B-9A5C-5CFA097D7DF2}"/>
                </c:ext>
              </c:extLst>
            </c:dLbl>
            <c:dLbl>
              <c:idx val="4"/>
              <c:layout>
                <c:manualLayout>
                  <c:x val="0.3977883397996882"/>
                  <c:y val="2.1701388888888888E-2"/>
                </c:manualLayout>
              </c:layout>
              <c:tx>
                <c:rich>
                  <a:bodyPr/>
                  <a:lstStyle/>
                  <a:p>
                    <a:r>
                      <a:rPr lang="en-US" sz="13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BDF-472B-9A5C-5CFA097D7DF2}"/>
                </c:ext>
              </c:extLst>
            </c:dLbl>
            <c:spPr>
              <a:noFill/>
              <a:ln>
                <a:noFill/>
              </a:ln>
              <a:effectLst/>
            </c:spPr>
            <c:txPr>
              <a:bodyPr/>
              <a:lstStyle/>
              <a:p>
                <a:pPr>
                  <a:defRPr sz="13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Charts!$D$246:$D$250</c:f>
              <c:numCache>
                <c:formatCode>General</c:formatCode>
                <c:ptCount val="5"/>
                <c:pt idx="0">
                  <c:v>1</c:v>
                </c:pt>
                <c:pt idx="1">
                  <c:v>15</c:v>
                </c:pt>
                <c:pt idx="2">
                  <c:v>14</c:v>
                </c:pt>
                <c:pt idx="3">
                  <c:v>1</c:v>
                </c:pt>
                <c:pt idx="4">
                  <c:v>0</c:v>
                </c:pt>
              </c:numCache>
            </c:numRef>
          </c:val>
          <c:extLst>
            <c:ext xmlns:c16="http://schemas.microsoft.com/office/drawing/2014/chart" uri="{C3380CC4-5D6E-409C-BE32-E72D297353CC}">
              <c16:uniqueId val="{0000000A-EBDF-472B-9A5C-5CFA097D7DF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2BE0-4205-896A-C270CB3CB5A9}"/>
              </c:ext>
            </c:extLst>
          </c:dPt>
          <c:dPt>
            <c:idx val="1"/>
            <c:bubble3D val="0"/>
            <c:extLst>
              <c:ext xmlns:c16="http://schemas.microsoft.com/office/drawing/2014/chart" uri="{C3380CC4-5D6E-409C-BE32-E72D297353CC}">
                <c16:uniqueId val="{00000001-2BE0-4205-896A-C270CB3CB5A9}"/>
              </c:ext>
            </c:extLst>
          </c:dPt>
          <c:dPt>
            <c:idx val="2"/>
            <c:bubble3D val="0"/>
            <c:extLst>
              <c:ext xmlns:c16="http://schemas.microsoft.com/office/drawing/2014/chart" uri="{C3380CC4-5D6E-409C-BE32-E72D297353CC}">
                <c16:uniqueId val="{00000002-2BE0-4205-896A-C270CB3CB5A9}"/>
              </c:ext>
            </c:extLst>
          </c:dPt>
          <c:dPt>
            <c:idx val="3"/>
            <c:bubble3D val="0"/>
            <c:extLst>
              <c:ext xmlns:c16="http://schemas.microsoft.com/office/drawing/2014/chart" uri="{C3380CC4-5D6E-409C-BE32-E72D297353CC}">
                <c16:uniqueId val="{00000003-2BE0-4205-896A-C270CB3CB5A9}"/>
              </c:ext>
            </c:extLst>
          </c:dPt>
          <c:dPt>
            <c:idx val="4"/>
            <c:bubble3D val="0"/>
            <c:extLst>
              <c:ext xmlns:c16="http://schemas.microsoft.com/office/drawing/2014/chart" uri="{C3380CC4-5D6E-409C-BE32-E72D297353CC}">
                <c16:uniqueId val="{00000004-2BE0-4205-896A-C270CB3CB5A9}"/>
              </c:ext>
            </c:extLst>
          </c:dPt>
          <c:dPt>
            <c:idx val="5"/>
            <c:bubble3D val="0"/>
            <c:extLst>
              <c:ext xmlns:c16="http://schemas.microsoft.com/office/drawing/2014/chart" uri="{C3380CC4-5D6E-409C-BE32-E72D297353CC}">
                <c16:uniqueId val="{00000005-2BE0-4205-896A-C270CB3CB5A9}"/>
              </c:ext>
            </c:extLst>
          </c:dPt>
          <c:dPt>
            <c:idx val="6"/>
            <c:bubble3D val="0"/>
            <c:extLst>
              <c:ext xmlns:c16="http://schemas.microsoft.com/office/drawing/2014/chart" uri="{C3380CC4-5D6E-409C-BE32-E72D297353CC}">
                <c16:uniqueId val="{00000006-2BE0-4205-896A-C270CB3CB5A9}"/>
              </c:ext>
            </c:extLst>
          </c:dPt>
          <c:dPt>
            <c:idx val="7"/>
            <c:bubble3D val="0"/>
            <c:extLst>
              <c:ext xmlns:c16="http://schemas.microsoft.com/office/drawing/2014/chart" uri="{C3380CC4-5D6E-409C-BE32-E72D297353CC}">
                <c16:uniqueId val="{00000007-2BE0-4205-896A-C270CB3CB5A9}"/>
              </c:ext>
            </c:extLst>
          </c:dPt>
          <c:dPt>
            <c:idx val="8"/>
            <c:bubble3D val="0"/>
            <c:extLst>
              <c:ext xmlns:c16="http://schemas.microsoft.com/office/drawing/2014/chart" uri="{C3380CC4-5D6E-409C-BE32-E72D297353CC}">
                <c16:uniqueId val="{00000008-2BE0-4205-896A-C270CB3CB5A9}"/>
              </c:ext>
            </c:extLst>
          </c:dPt>
          <c:dPt>
            <c:idx val="9"/>
            <c:bubble3D val="0"/>
            <c:extLst>
              <c:ext xmlns:c16="http://schemas.microsoft.com/office/drawing/2014/chart" uri="{C3380CC4-5D6E-409C-BE32-E72D297353CC}">
                <c16:uniqueId val="{00000009-2BE0-4205-896A-C270CB3CB5A9}"/>
              </c:ext>
            </c:extLst>
          </c:dPt>
          <c:dLbls>
            <c:dLbl>
              <c:idx val="0"/>
              <c:layout>
                <c:manualLayout>
                  <c:x val="0.37795504614356862"/>
                  <c:y val="0.75861196258966468"/>
                </c:manualLayout>
              </c:layout>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BE0-4205-896A-C270CB3CB5A9}"/>
                </c:ext>
              </c:extLst>
            </c:dLbl>
            <c:dLbl>
              <c:idx val="2"/>
              <c:layout>
                <c:manualLayout>
                  <c:x val="0.15858264038531875"/>
                  <c:y val="-0.2780230790785350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BE0-4205-896A-C270CB3CB5A9}"/>
                </c:ext>
              </c:extLst>
            </c:dLbl>
            <c:dLbl>
              <c:idx val="3"/>
              <c:layout>
                <c:manualLayout>
                  <c:x val="-0.38921768421387265"/>
                  <c:y val="5.1672483137894236E-2"/>
                </c:manualLayout>
              </c:layout>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BE0-4205-896A-C270CB3CB5A9}"/>
                </c:ext>
              </c:extLst>
            </c:dLbl>
            <c:dLbl>
              <c:idx val="4"/>
              <c:layout>
                <c:manualLayout>
                  <c:x val="0.39127291255626517"/>
                  <c:y val="2.1717420449259898E-2"/>
                </c:manualLayout>
              </c:layout>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2BE0-4205-896A-C270CB3CB5A9}"/>
                </c:ext>
              </c:extLst>
            </c:dLbl>
            <c:spPr>
              <a:noFill/>
              <a:ln>
                <a:noFill/>
              </a:ln>
              <a:effectLst/>
            </c:spPr>
            <c:txPr>
              <a:bodyPr/>
              <a:lstStyle/>
              <a:p>
                <a:pPr>
                  <a:defRPr sz="1300" b="1">
                    <a:solidFill>
                      <a:sysClr val="windowText" lastClr="000000"/>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Charts!$B$246:$B$250</c:f>
              <c:numCache>
                <c:formatCode>General</c:formatCode>
                <c:ptCount val="5"/>
                <c:pt idx="0">
                  <c:v>0</c:v>
                </c:pt>
                <c:pt idx="1">
                  <c:v>4</c:v>
                </c:pt>
                <c:pt idx="2">
                  <c:v>6</c:v>
                </c:pt>
                <c:pt idx="3">
                  <c:v>0</c:v>
                </c:pt>
                <c:pt idx="4">
                  <c:v>0</c:v>
                </c:pt>
              </c:numCache>
            </c:numRef>
          </c:val>
          <c:extLst>
            <c:ext xmlns:c16="http://schemas.microsoft.com/office/drawing/2014/chart" uri="{C3380CC4-5D6E-409C-BE32-E72D297353CC}">
              <c16:uniqueId val="{0000000A-2BE0-4205-896A-C270CB3CB5A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Month'!$B$58:$F$58</c:f>
          <c:strCache>
            <c:ptCount val="5"/>
            <c:pt idx="0">
              <c:v>Total OP Events  - Jan to December</c:v>
            </c:pt>
          </c:strCache>
        </c:strRef>
      </c:tx>
      <c:layout>
        <c:manualLayout>
          <c:xMode val="edge"/>
          <c:yMode val="edge"/>
          <c:x val="0.16702502853008386"/>
          <c:y val="2.70270270270270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'Tracking2013 by Month'!$B$58</c:f>
              <c:strCache>
                <c:ptCount val="1"/>
                <c:pt idx="0">
                  <c:v>Total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Month'!$B$59:$F$59</c:f>
              <c:strCache>
                <c:ptCount val="5"/>
                <c:pt idx="0">
                  <c:v>2011 Actuals</c:v>
                </c:pt>
                <c:pt idx="1">
                  <c:v>2012 Actuals</c:v>
                </c:pt>
                <c:pt idx="2">
                  <c:v>2013 Actuals</c:v>
                </c:pt>
                <c:pt idx="3">
                  <c:v>2014 Actuals</c:v>
                </c:pt>
                <c:pt idx="4">
                  <c:v>2013 Goal</c:v>
                </c:pt>
              </c:strCache>
            </c:strRef>
          </c:cat>
          <c:val>
            <c:numRef>
              <c:f>'Tracking2013 by Month'!$B$60:$F$60</c:f>
              <c:numCache>
                <c:formatCode>0_);\(0\)</c:formatCode>
                <c:ptCount val="5"/>
                <c:pt idx="0">
                  <c:v>774</c:v>
                </c:pt>
                <c:pt idx="1">
                  <c:v>308</c:v>
                </c:pt>
                <c:pt idx="2">
                  <c:v>31</c:v>
                </c:pt>
                <c:pt idx="4" formatCode="General">
                  <c:v>32</c:v>
                </c:pt>
              </c:numCache>
            </c:numRef>
          </c:val>
          <c:extLst>
            <c:ext xmlns:c16="http://schemas.microsoft.com/office/drawing/2014/chart" uri="{C3380CC4-5D6E-409C-BE32-E72D297353CC}">
              <c16:uniqueId val="{00000000-A56C-447F-91F1-B74B29D58477}"/>
            </c:ext>
          </c:extLst>
        </c:ser>
        <c:dLbls>
          <c:showLegendKey val="0"/>
          <c:showVal val="0"/>
          <c:showCatName val="0"/>
          <c:showSerName val="0"/>
          <c:showPercent val="0"/>
          <c:showBubbleSize val="0"/>
        </c:dLbls>
        <c:gapWidth val="150"/>
        <c:axId val="1460796168"/>
        <c:axId val="1460796744"/>
      </c:barChart>
      <c:catAx>
        <c:axId val="1460796168"/>
        <c:scaling>
          <c:orientation val="minMax"/>
        </c:scaling>
        <c:delete val="0"/>
        <c:axPos val="b"/>
        <c:numFmt formatCode="General" sourceLinked="0"/>
        <c:majorTickMark val="out"/>
        <c:minorTickMark val="none"/>
        <c:tickLblPos val="nextTo"/>
        <c:txPr>
          <a:bodyPr/>
          <a:lstStyle/>
          <a:p>
            <a:pPr>
              <a:defRPr sz="1200"/>
            </a:pPr>
            <a:endParaRPr lang="en-US"/>
          </a:p>
        </c:txPr>
        <c:crossAx val="1460796744"/>
        <c:crosses val="autoZero"/>
        <c:auto val="1"/>
        <c:lblAlgn val="ctr"/>
        <c:lblOffset val="100"/>
        <c:noMultiLvlLbl val="0"/>
      </c:catAx>
      <c:valAx>
        <c:axId val="14607967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60796168"/>
        <c:crosses val="autoZero"/>
        <c:crossBetween val="between"/>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Quarter'!$A$175</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Quarter'!$B$175:$F$175</c:f>
              <c:strCache>
                <c:ptCount val="5"/>
                <c:pt idx="0">
                  <c:v>2011 Q3</c:v>
                </c:pt>
                <c:pt idx="1">
                  <c:v>2012 Q3</c:v>
                </c:pt>
                <c:pt idx="2">
                  <c:v>2013 Q3</c:v>
                </c:pt>
                <c:pt idx="3">
                  <c:v>2014 Q3</c:v>
                </c:pt>
                <c:pt idx="4">
                  <c:v>2015 Q3</c:v>
                </c:pt>
              </c:strCache>
            </c:strRef>
          </c:cat>
          <c:val>
            <c:numRef>
              <c:f>'Tracking2015 by Quarter'!$B$179:$F$179</c:f>
              <c:numCache>
                <c:formatCode>General</c:formatCode>
                <c:ptCount val="5"/>
                <c:pt idx="0">
                  <c:v>2</c:v>
                </c:pt>
                <c:pt idx="1">
                  <c:v>1</c:v>
                </c:pt>
                <c:pt idx="2">
                  <c:v>3</c:v>
                </c:pt>
                <c:pt idx="3">
                  <c:v>2</c:v>
                </c:pt>
                <c:pt idx="4">
                  <c:v>4</c:v>
                </c:pt>
              </c:numCache>
            </c:numRef>
          </c:val>
          <c:extLst>
            <c:ext xmlns:c16="http://schemas.microsoft.com/office/drawing/2014/chart" uri="{C3380CC4-5D6E-409C-BE32-E72D297353CC}">
              <c16:uniqueId val="{00000000-730F-46F9-AF55-83988C8EBA02}"/>
            </c:ext>
          </c:extLst>
        </c:ser>
        <c:dLbls>
          <c:showLegendKey val="0"/>
          <c:showVal val="0"/>
          <c:showCatName val="0"/>
          <c:showSerName val="0"/>
          <c:showPercent val="0"/>
          <c:showBubbleSize val="0"/>
        </c:dLbls>
        <c:gapWidth val="150"/>
        <c:axId val="1461618376"/>
        <c:axId val="1461618952"/>
      </c:barChart>
      <c:catAx>
        <c:axId val="1461618376"/>
        <c:scaling>
          <c:orientation val="minMax"/>
        </c:scaling>
        <c:delete val="0"/>
        <c:axPos val="b"/>
        <c:numFmt formatCode="General" sourceLinked="0"/>
        <c:majorTickMark val="out"/>
        <c:minorTickMark val="none"/>
        <c:tickLblPos val="nextTo"/>
        <c:txPr>
          <a:bodyPr/>
          <a:lstStyle/>
          <a:p>
            <a:pPr>
              <a:defRPr sz="1200"/>
            </a:pPr>
            <a:endParaRPr lang="en-US"/>
          </a:p>
        </c:txPr>
        <c:crossAx val="1461618952"/>
        <c:crosses val="autoZero"/>
        <c:auto val="1"/>
        <c:lblAlgn val="ctr"/>
        <c:lblOffset val="100"/>
        <c:noMultiLvlLbl val="0"/>
      </c:catAx>
      <c:valAx>
        <c:axId val="14616189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18376"/>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Quarter'!$A$187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Quarter'!$B$187:$F$187</c:f>
              <c:strCache>
                <c:ptCount val="5"/>
                <c:pt idx="0">
                  <c:v>2011 Q3</c:v>
                </c:pt>
                <c:pt idx="1">
                  <c:v>2012 Q3</c:v>
                </c:pt>
                <c:pt idx="2">
                  <c:v>2013 Q3</c:v>
                </c:pt>
                <c:pt idx="3">
                  <c:v>2014 Q3</c:v>
                </c:pt>
                <c:pt idx="4">
                  <c:v>2015 Q3</c:v>
                </c:pt>
              </c:strCache>
            </c:strRef>
          </c:cat>
          <c:val>
            <c:numRef>
              <c:f>'Tracking2015 by Quarter'!$B$191:$F$191</c:f>
              <c:numCache>
                <c:formatCode>General</c:formatCode>
                <c:ptCount val="5"/>
                <c:pt idx="0">
                  <c:v>197</c:v>
                </c:pt>
                <c:pt idx="1">
                  <c:v>62</c:v>
                </c:pt>
                <c:pt idx="2">
                  <c:v>6</c:v>
                </c:pt>
                <c:pt idx="3">
                  <c:v>4</c:v>
                </c:pt>
                <c:pt idx="4">
                  <c:v>9</c:v>
                </c:pt>
              </c:numCache>
            </c:numRef>
          </c:val>
          <c:extLst>
            <c:ext xmlns:c16="http://schemas.microsoft.com/office/drawing/2014/chart" uri="{C3380CC4-5D6E-409C-BE32-E72D297353CC}">
              <c16:uniqueId val="{00000000-60B8-49F3-A88F-7F9A66553541}"/>
            </c:ext>
          </c:extLst>
        </c:ser>
        <c:dLbls>
          <c:showLegendKey val="0"/>
          <c:showVal val="0"/>
          <c:showCatName val="0"/>
          <c:showSerName val="0"/>
          <c:showPercent val="0"/>
          <c:showBubbleSize val="0"/>
        </c:dLbls>
        <c:gapWidth val="150"/>
        <c:axId val="1461621256"/>
        <c:axId val="1461621832"/>
      </c:barChart>
      <c:catAx>
        <c:axId val="1461621256"/>
        <c:scaling>
          <c:orientation val="minMax"/>
        </c:scaling>
        <c:delete val="0"/>
        <c:axPos val="b"/>
        <c:numFmt formatCode="General" sourceLinked="0"/>
        <c:majorTickMark val="out"/>
        <c:minorTickMark val="none"/>
        <c:tickLblPos val="nextTo"/>
        <c:txPr>
          <a:bodyPr/>
          <a:lstStyle/>
          <a:p>
            <a:pPr>
              <a:defRPr sz="1200"/>
            </a:pPr>
            <a:endParaRPr lang="en-US"/>
          </a:p>
        </c:txPr>
        <c:crossAx val="1461621832"/>
        <c:crosses val="autoZero"/>
        <c:auto val="1"/>
        <c:lblAlgn val="ctr"/>
        <c:lblOffset val="100"/>
        <c:noMultiLvlLbl val="0"/>
      </c:catAx>
      <c:valAx>
        <c:axId val="14616218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2125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Quarter'!$A$181</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Quarter'!$B$181:$F$181</c:f>
              <c:strCache>
                <c:ptCount val="5"/>
                <c:pt idx="0">
                  <c:v>2011 Q3</c:v>
                </c:pt>
                <c:pt idx="1">
                  <c:v>2012 Q3</c:v>
                </c:pt>
                <c:pt idx="2">
                  <c:v>2013 Q3</c:v>
                </c:pt>
                <c:pt idx="3">
                  <c:v>2014 Q3</c:v>
                </c:pt>
                <c:pt idx="4">
                  <c:v>2015 Q3</c:v>
                </c:pt>
              </c:strCache>
            </c:strRef>
          </c:cat>
          <c:val>
            <c:numRef>
              <c:f>'Tracking2015 by Quarter'!$B$185:$F$185</c:f>
              <c:numCache>
                <c:formatCode>General</c:formatCode>
                <c:ptCount val="5"/>
                <c:pt idx="0">
                  <c:v>195</c:v>
                </c:pt>
                <c:pt idx="1">
                  <c:v>61</c:v>
                </c:pt>
                <c:pt idx="2">
                  <c:v>3</c:v>
                </c:pt>
                <c:pt idx="3">
                  <c:v>2</c:v>
                </c:pt>
                <c:pt idx="4">
                  <c:v>5</c:v>
                </c:pt>
              </c:numCache>
            </c:numRef>
          </c:val>
          <c:extLst>
            <c:ext xmlns:c16="http://schemas.microsoft.com/office/drawing/2014/chart" uri="{C3380CC4-5D6E-409C-BE32-E72D297353CC}">
              <c16:uniqueId val="{00000000-B945-421D-86D8-E7F14BC59040}"/>
            </c:ext>
          </c:extLst>
        </c:ser>
        <c:dLbls>
          <c:showLegendKey val="0"/>
          <c:showVal val="0"/>
          <c:showCatName val="0"/>
          <c:showSerName val="0"/>
          <c:showPercent val="0"/>
          <c:showBubbleSize val="0"/>
        </c:dLbls>
        <c:gapWidth val="150"/>
        <c:axId val="1461624136"/>
        <c:axId val="1465384968"/>
      </c:barChart>
      <c:catAx>
        <c:axId val="1461624136"/>
        <c:scaling>
          <c:orientation val="minMax"/>
        </c:scaling>
        <c:delete val="0"/>
        <c:axPos val="b"/>
        <c:numFmt formatCode="General" sourceLinked="0"/>
        <c:majorTickMark val="out"/>
        <c:minorTickMark val="none"/>
        <c:tickLblPos val="nextTo"/>
        <c:txPr>
          <a:bodyPr/>
          <a:lstStyle/>
          <a:p>
            <a:pPr>
              <a:defRPr sz="1200"/>
            </a:pPr>
            <a:endParaRPr lang="en-US"/>
          </a:p>
        </c:txPr>
        <c:crossAx val="1465384968"/>
        <c:crosses val="autoZero"/>
        <c:auto val="1"/>
        <c:lblAlgn val="ctr"/>
        <c:lblOffset val="100"/>
        <c:noMultiLvlLbl val="0"/>
      </c:catAx>
      <c:valAx>
        <c:axId val="146538496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24136"/>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Quarter'!$A$110</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Quarter'!$B$110:$F$110</c:f>
              <c:strCache>
                <c:ptCount val="5"/>
                <c:pt idx="0">
                  <c:v>2011 Q2</c:v>
                </c:pt>
                <c:pt idx="1">
                  <c:v>2012 Q2</c:v>
                </c:pt>
                <c:pt idx="2">
                  <c:v>2013 Q2</c:v>
                </c:pt>
                <c:pt idx="3">
                  <c:v>2014 Q2</c:v>
                </c:pt>
                <c:pt idx="4">
                  <c:v>2015 Q2</c:v>
                </c:pt>
              </c:strCache>
            </c:strRef>
          </c:cat>
          <c:val>
            <c:numRef>
              <c:f>'Tracking2015 by Quarter'!$B$114:$F$114</c:f>
              <c:numCache>
                <c:formatCode>General</c:formatCode>
                <c:ptCount val="5"/>
                <c:pt idx="0">
                  <c:v>7</c:v>
                </c:pt>
                <c:pt idx="1">
                  <c:v>1</c:v>
                </c:pt>
                <c:pt idx="2">
                  <c:v>1</c:v>
                </c:pt>
                <c:pt idx="3">
                  <c:v>0</c:v>
                </c:pt>
                <c:pt idx="4">
                  <c:v>0</c:v>
                </c:pt>
              </c:numCache>
            </c:numRef>
          </c:val>
          <c:extLst>
            <c:ext xmlns:c16="http://schemas.microsoft.com/office/drawing/2014/chart" uri="{C3380CC4-5D6E-409C-BE32-E72D297353CC}">
              <c16:uniqueId val="{00000000-F597-40C7-9788-1E6671848E50}"/>
            </c:ext>
          </c:extLst>
        </c:ser>
        <c:dLbls>
          <c:showLegendKey val="0"/>
          <c:showVal val="0"/>
          <c:showCatName val="0"/>
          <c:showSerName val="0"/>
          <c:showPercent val="0"/>
          <c:showBubbleSize val="0"/>
        </c:dLbls>
        <c:gapWidth val="150"/>
        <c:axId val="1465387272"/>
        <c:axId val="1465387848"/>
      </c:barChart>
      <c:catAx>
        <c:axId val="1465387272"/>
        <c:scaling>
          <c:orientation val="minMax"/>
        </c:scaling>
        <c:delete val="0"/>
        <c:axPos val="b"/>
        <c:numFmt formatCode="General" sourceLinked="0"/>
        <c:majorTickMark val="out"/>
        <c:minorTickMark val="none"/>
        <c:tickLblPos val="nextTo"/>
        <c:txPr>
          <a:bodyPr/>
          <a:lstStyle/>
          <a:p>
            <a:pPr>
              <a:defRPr sz="1200"/>
            </a:pPr>
            <a:endParaRPr lang="en-US"/>
          </a:p>
        </c:txPr>
        <c:crossAx val="1465387848"/>
        <c:crosses val="autoZero"/>
        <c:auto val="1"/>
        <c:lblAlgn val="ctr"/>
        <c:lblOffset val="100"/>
        <c:noMultiLvlLbl val="0"/>
      </c:catAx>
      <c:valAx>
        <c:axId val="146538784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387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Quarter'!$A$122</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Quarter'!$B$122:$F$122</c:f>
              <c:strCache>
                <c:ptCount val="5"/>
                <c:pt idx="0">
                  <c:v>2011 Q2</c:v>
                </c:pt>
                <c:pt idx="1">
                  <c:v>2012 Q2</c:v>
                </c:pt>
                <c:pt idx="2">
                  <c:v>2013 Q2</c:v>
                </c:pt>
                <c:pt idx="3">
                  <c:v>2014 Q2</c:v>
                </c:pt>
                <c:pt idx="4">
                  <c:v>2015 Q2</c:v>
                </c:pt>
              </c:strCache>
            </c:strRef>
          </c:cat>
          <c:val>
            <c:numRef>
              <c:f>'Tracking2015 by Quarter'!$B$126:$F$126</c:f>
              <c:numCache>
                <c:formatCode>General</c:formatCode>
                <c:ptCount val="5"/>
                <c:pt idx="0">
                  <c:v>195</c:v>
                </c:pt>
                <c:pt idx="1">
                  <c:v>62</c:v>
                </c:pt>
                <c:pt idx="2">
                  <c:v>8</c:v>
                </c:pt>
                <c:pt idx="3">
                  <c:v>4</c:v>
                </c:pt>
                <c:pt idx="4">
                  <c:v>4</c:v>
                </c:pt>
              </c:numCache>
            </c:numRef>
          </c:val>
          <c:extLst>
            <c:ext xmlns:c16="http://schemas.microsoft.com/office/drawing/2014/chart" uri="{C3380CC4-5D6E-409C-BE32-E72D297353CC}">
              <c16:uniqueId val="{00000000-4C30-45A1-A91B-CA162EBDE251}"/>
            </c:ext>
          </c:extLst>
        </c:ser>
        <c:dLbls>
          <c:showLegendKey val="0"/>
          <c:showVal val="0"/>
          <c:showCatName val="0"/>
          <c:showSerName val="0"/>
          <c:showPercent val="0"/>
          <c:showBubbleSize val="0"/>
        </c:dLbls>
        <c:gapWidth val="150"/>
        <c:axId val="1465390152"/>
        <c:axId val="1465390728"/>
      </c:barChart>
      <c:catAx>
        <c:axId val="1465390152"/>
        <c:scaling>
          <c:orientation val="minMax"/>
        </c:scaling>
        <c:delete val="0"/>
        <c:axPos val="b"/>
        <c:numFmt formatCode="General" sourceLinked="0"/>
        <c:majorTickMark val="out"/>
        <c:minorTickMark val="none"/>
        <c:tickLblPos val="nextTo"/>
        <c:txPr>
          <a:bodyPr/>
          <a:lstStyle/>
          <a:p>
            <a:pPr>
              <a:defRPr sz="1200"/>
            </a:pPr>
            <a:endParaRPr lang="en-US"/>
          </a:p>
        </c:txPr>
        <c:crossAx val="1465390728"/>
        <c:crosses val="autoZero"/>
        <c:auto val="1"/>
        <c:lblAlgn val="ctr"/>
        <c:lblOffset val="100"/>
        <c:noMultiLvlLbl val="0"/>
      </c:catAx>
      <c:valAx>
        <c:axId val="14653907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390152"/>
        <c:crosses val="autoZero"/>
        <c:crossBetween val="between"/>
      </c:valAx>
    </c:plotArea>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Quarter'!$A$116</c:f>
              <c:strCache>
                <c:ptCount val="1"/>
                <c:pt idx="0">
                  <c:v>Small Excursion OP Events</c:v>
                </c:pt>
              </c:strCache>
            </c:strRef>
          </c:tx>
          <c:spPr>
            <a:solidFill>
              <a:schemeClr val="accent1"/>
            </a:solidFill>
          </c:spPr>
          <c:invertIfNegative val="0"/>
          <c:dLbls>
            <c:dLbl>
              <c:idx val="0"/>
              <c:layout>
                <c:manualLayout>
                  <c:x val="0"/>
                  <c:y val="2.70270270270270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5B-495C-84B9-07DC00BBB4C8}"/>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Quarter'!$B$116:$F$116</c:f>
              <c:strCache>
                <c:ptCount val="5"/>
                <c:pt idx="0">
                  <c:v>2011 Q2</c:v>
                </c:pt>
                <c:pt idx="1">
                  <c:v>2012 Q2</c:v>
                </c:pt>
                <c:pt idx="2">
                  <c:v>2013 Q2</c:v>
                </c:pt>
                <c:pt idx="3">
                  <c:v>2014 Q2</c:v>
                </c:pt>
                <c:pt idx="4">
                  <c:v>2015 Q2</c:v>
                </c:pt>
              </c:strCache>
            </c:strRef>
          </c:cat>
          <c:val>
            <c:numRef>
              <c:f>'Tracking2015 by Quarter'!$B$120:$F$120</c:f>
              <c:numCache>
                <c:formatCode>General</c:formatCode>
                <c:ptCount val="5"/>
                <c:pt idx="0">
                  <c:v>188</c:v>
                </c:pt>
                <c:pt idx="1">
                  <c:v>61</c:v>
                </c:pt>
                <c:pt idx="2">
                  <c:v>7</c:v>
                </c:pt>
                <c:pt idx="3">
                  <c:v>4</c:v>
                </c:pt>
                <c:pt idx="4">
                  <c:v>4</c:v>
                </c:pt>
              </c:numCache>
            </c:numRef>
          </c:val>
          <c:extLst>
            <c:ext xmlns:c16="http://schemas.microsoft.com/office/drawing/2014/chart" uri="{C3380CC4-5D6E-409C-BE32-E72D297353CC}">
              <c16:uniqueId val="{00000001-BB5B-495C-84B9-07DC00BBB4C8}"/>
            </c:ext>
          </c:extLst>
        </c:ser>
        <c:dLbls>
          <c:showLegendKey val="0"/>
          <c:showVal val="0"/>
          <c:showCatName val="0"/>
          <c:showSerName val="0"/>
          <c:showPercent val="0"/>
          <c:showBubbleSize val="0"/>
        </c:dLbls>
        <c:gapWidth val="150"/>
        <c:axId val="1465597960"/>
        <c:axId val="1465598536"/>
      </c:barChart>
      <c:catAx>
        <c:axId val="1465597960"/>
        <c:scaling>
          <c:orientation val="minMax"/>
        </c:scaling>
        <c:delete val="0"/>
        <c:axPos val="b"/>
        <c:numFmt formatCode="General" sourceLinked="0"/>
        <c:majorTickMark val="out"/>
        <c:minorTickMark val="none"/>
        <c:tickLblPos val="nextTo"/>
        <c:txPr>
          <a:bodyPr/>
          <a:lstStyle/>
          <a:p>
            <a:pPr>
              <a:defRPr sz="1200"/>
            </a:pPr>
            <a:endParaRPr lang="en-US"/>
          </a:p>
        </c:txPr>
        <c:crossAx val="1465598536"/>
        <c:crosses val="autoZero"/>
        <c:auto val="1"/>
        <c:lblAlgn val="ctr"/>
        <c:lblOffset val="100"/>
        <c:noMultiLvlLbl val="0"/>
      </c:catAx>
      <c:valAx>
        <c:axId val="146559853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597960"/>
        <c:crosses val="autoZero"/>
        <c:crossBetween val="between"/>
      </c:val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0881789657930142"/>
          <c:y val="2.7105505512342077E-2"/>
        </c:manualLayout>
      </c:layout>
      <c:overlay val="0"/>
    </c:title>
    <c:autoTitleDeleted val="0"/>
    <c:plotArea>
      <c:layout/>
      <c:barChart>
        <c:barDir val="col"/>
        <c:grouping val="clustered"/>
        <c:varyColors val="0"/>
        <c:ser>
          <c:idx val="3"/>
          <c:order val="0"/>
          <c:tx>
            <c:strRef>
              <c:f>'Tracking2015 by Quarter'!$A$47</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Quarter'!$B$47:$F$47</c:f>
              <c:strCache>
                <c:ptCount val="5"/>
                <c:pt idx="0">
                  <c:v>2011 Q1</c:v>
                </c:pt>
                <c:pt idx="1">
                  <c:v>2012 Q1</c:v>
                </c:pt>
                <c:pt idx="2">
                  <c:v>2013 Q1</c:v>
                </c:pt>
                <c:pt idx="3">
                  <c:v>2014 Q1</c:v>
                </c:pt>
                <c:pt idx="4">
                  <c:v>2015 Q1</c:v>
                </c:pt>
              </c:strCache>
            </c:strRef>
          </c:cat>
          <c:val>
            <c:numRef>
              <c:f>'Tracking2015 by Quarter'!$B$51:$F$51</c:f>
              <c:numCache>
                <c:formatCode>General</c:formatCode>
                <c:ptCount val="5"/>
                <c:pt idx="0">
                  <c:v>9</c:v>
                </c:pt>
                <c:pt idx="1">
                  <c:v>3</c:v>
                </c:pt>
                <c:pt idx="2">
                  <c:v>4</c:v>
                </c:pt>
                <c:pt idx="3">
                  <c:v>3</c:v>
                </c:pt>
                <c:pt idx="4">
                  <c:v>3</c:v>
                </c:pt>
              </c:numCache>
            </c:numRef>
          </c:val>
          <c:extLst>
            <c:ext xmlns:c16="http://schemas.microsoft.com/office/drawing/2014/chart" uri="{C3380CC4-5D6E-409C-BE32-E72D297353CC}">
              <c16:uniqueId val="{00000000-C555-40F3-BF39-9B40796DCEF3}"/>
            </c:ext>
          </c:extLst>
        </c:ser>
        <c:dLbls>
          <c:showLegendKey val="0"/>
          <c:showVal val="0"/>
          <c:showCatName val="0"/>
          <c:showSerName val="0"/>
          <c:showPercent val="0"/>
          <c:showBubbleSize val="0"/>
        </c:dLbls>
        <c:gapWidth val="150"/>
        <c:axId val="1465600840"/>
        <c:axId val="1465601416"/>
      </c:barChart>
      <c:catAx>
        <c:axId val="1465600840"/>
        <c:scaling>
          <c:orientation val="minMax"/>
        </c:scaling>
        <c:delete val="0"/>
        <c:axPos val="b"/>
        <c:numFmt formatCode="General" sourceLinked="0"/>
        <c:majorTickMark val="out"/>
        <c:minorTickMark val="none"/>
        <c:tickLblPos val="nextTo"/>
        <c:txPr>
          <a:bodyPr/>
          <a:lstStyle/>
          <a:p>
            <a:pPr>
              <a:defRPr sz="1200"/>
            </a:pPr>
            <a:endParaRPr lang="en-US"/>
          </a:p>
        </c:txPr>
        <c:crossAx val="1465601416"/>
        <c:crosses val="autoZero"/>
        <c:auto val="1"/>
        <c:lblAlgn val="ctr"/>
        <c:lblOffset val="100"/>
        <c:noMultiLvlLbl val="0"/>
      </c:catAx>
      <c:valAx>
        <c:axId val="146560141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600840"/>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Quarter'!$A$59</c:f>
              <c:strCache>
                <c:ptCount val="1"/>
                <c:pt idx="0">
                  <c:v>Total OP Events</c:v>
                </c:pt>
              </c:strCache>
            </c:strRef>
          </c:tx>
          <c:spPr>
            <a:solidFill>
              <a:schemeClr val="accent1"/>
            </a:solidFill>
          </c:spPr>
          <c:invertIfNegative val="0"/>
          <c:dLbls>
            <c:dLbl>
              <c:idx val="1"/>
              <c:layout>
                <c:manualLayout>
                  <c:x val="0"/>
                  <c:y val="2.25932255191727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31-46C1-906A-13C9B1DD0015}"/>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Quarter'!$B$59:$F$59</c:f>
              <c:strCache>
                <c:ptCount val="5"/>
                <c:pt idx="0">
                  <c:v>2011 Q1</c:v>
                </c:pt>
                <c:pt idx="1">
                  <c:v>2012 Q1</c:v>
                </c:pt>
                <c:pt idx="2">
                  <c:v>2013 Q1</c:v>
                </c:pt>
                <c:pt idx="3">
                  <c:v>2014 Q1</c:v>
                </c:pt>
                <c:pt idx="4">
                  <c:v>2015 Q1</c:v>
                </c:pt>
              </c:strCache>
            </c:strRef>
          </c:cat>
          <c:val>
            <c:numRef>
              <c:f>'Tracking2015 by Quarter'!$B$63:$F$63</c:f>
              <c:numCache>
                <c:formatCode>General</c:formatCode>
                <c:ptCount val="5"/>
                <c:pt idx="0">
                  <c:v>220</c:v>
                </c:pt>
                <c:pt idx="1">
                  <c:v>229</c:v>
                </c:pt>
                <c:pt idx="2">
                  <c:v>13</c:v>
                </c:pt>
                <c:pt idx="3">
                  <c:v>6</c:v>
                </c:pt>
                <c:pt idx="4">
                  <c:v>7</c:v>
                </c:pt>
              </c:numCache>
            </c:numRef>
          </c:val>
          <c:extLst>
            <c:ext xmlns:c16="http://schemas.microsoft.com/office/drawing/2014/chart" uri="{C3380CC4-5D6E-409C-BE32-E72D297353CC}">
              <c16:uniqueId val="{00000001-F531-46C1-906A-13C9B1DD0015}"/>
            </c:ext>
          </c:extLst>
        </c:ser>
        <c:dLbls>
          <c:showLegendKey val="0"/>
          <c:showVal val="0"/>
          <c:showCatName val="0"/>
          <c:showSerName val="0"/>
          <c:showPercent val="0"/>
          <c:showBubbleSize val="0"/>
        </c:dLbls>
        <c:gapWidth val="150"/>
        <c:axId val="1465603720"/>
        <c:axId val="1465604296"/>
      </c:barChart>
      <c:catAx>
        <c:axId val="1465603720"/>
        <c:scaling>
          <c:orientation val="minMax"/>
        </c:scaling>
        <c:delete val="0"/>
        <c:axPos val="b"/>
        <c:numFmt formatCode="General" sourceLinked="0"/>
        <c:majorTickMark val="out"/>
        <c:minorTickMark val="none"/>
        <c:tickLblPos val="nextTo"/>
        <c:txPr>
          <a:bodyPr/>
          <a:lstStyle/>
          <a:p>
            <a:pPr>
              <a:defRPr sz="1200"/>
            </a:pPr>
            <a:endParaRPr lang="en-US"/>
          </a:p>
        </c:txPr>
        <c:crossAx val="1465604296"/>
        <c:crosses val="autoZero"/>
        <c:auto val="1"/>
        <c:lblAlgn val="ctr"/>
        <c:lblOffset val="100"/>
        <c:noMultiLvlLbl val="0"/>
      </c:catAx>
      <c:valAx>
        <c:axId val="14656042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603720"/>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Quarter'!$A$53</c:f>
              <c:strCache>
                <c:ptCount val="1"/>
                <c:pt idx="0">
                  <c:v>Small Excursion OP Events</c:v>
                </c:pt>
              </c:strCache>
            </c:strRef>
          </c:tx>
          <c:spPr>
            <a:solidFill>
              <a:schemeClr val="accent1"/>
            </a:solidFill>
          </c:spPr>
          <c:invertIfNegative val="0"/>
          <c:dLbls>
            <c:dLbl>
              <c:idx val="1"/>
              <c:layout>
                <c:manualLayout>
                  <c:x val="0"/>
                  <c:y val="1.80180180180180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40-49F8-8B47-70A1F3275844}"/>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Quarter'!$B$53:$F$53</c:f>
              <c:strCache>
                <c:ptCount val="5"/>
                <c:pt idx="0">
                  <c:v>2011 Q1</c:v>
                </c:pt>
                <c:pt idx="1">
                  <c:v>2012 Q1</c:v>
                </c:pt>
                <c:pt idx="2">
                  <c:v>2013 Q1</c:v>
                </c:pt>
                <c:pt idx="3">
                  <c:v>2014 Q1</c:v>
                </c:pt>
                <c:pt idx="4">
                  <c:v>2015 Q1</c:v>
                </c:pt>
              </c:strCache>
            </c:strRef>
          </c:cat>
          <c:val>
            <c:numRef>
              <c:f>'Tracking2015 by Quarter'!$B$57:$F$57</c:f>
              <c:numCache>
                <c:formatCode>General</c:formatCode>
                <c:ptCount val="5"/>
                <c:pt idx="0">
                  <c:v>211</c:v>
                </c:pt>
                <c:pt idx="1">
                  <c:v>226</c:v>
                </c:pt>
                <c:pt idx="2">
                  <c:v>9</c:v>
                </c:pt>
                <c:pt idx="3">
                  <c:v>3</c:v>
                </c:pt>
                <c:pt idx="4">
                  <c:v>4</c:v>
                </c:pt>
              </c:numCache>
            </c:numRef>
          </c:val>
          <c:extLst>
            <c:ext xmlns:c16="http://schemas.microsoft.com/office/drawing/2014/chart" uri="{C3380CC4-5D6E-409C-BE32-E72D297353CC}">
              <c16:uniqueId val="{00000001-EE40-49F8-8B47-70A1F3275844}"/>
            </c:ext>
          </c:extLst>
        </c:ser>
        <c:dLbls>
          <c:showLegendKey val="0"/>
          <c:showVal val="0"/>
          <c:showCatName val="0"/>
          <c:showSerName val="0"/>
          <c:showPercent val="0"/>
          <c:showBubbleSize val="0"/>
        </c:dLbls>
        <c:gapWidth val="150"/>
        <c:axId val="1465811528"/>
        <c:axId val="1465812104"/>
      </c:barChart>
      <c:catAx>
        <c:axId val="1465811528"/>
        <c:scaling>
          <c:orientation val="minMax"/>
        </c:scaling>
        <c:delete val="0"/>
        <c:axPos val="b"/>
        <c:numFmt formatCode="General" sourceLinked="0"/>
        <c:majorTickMark val="out"/>
        <c:minorTickMark val="none"/>
        <c:tickLblPos val="nextTo"/>
        <c:txPr>
          <a:bodyPr/>
          <a:lstStyle/>
          <a:p>
            <a:pPr>
              <a:defRPr sz="1200"/>
            </a:pPr>
            <a:endParaRPr lang="en-US"/>
          </a:p>
        </c:txPr>
        <c:crossAx val="1465812104"/>
        <c:crosses val="autoZero"/>
        <c:auto val="1"/>
        <c:lblAlgn val="ctr"/>
        <c:lblOffset val="100"/>
        <c:noMultiLvlLbl val="0"/>
      </c:catAx>
      <c:valAx>
        <c:axId val="146581210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811528"/>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D29-4FEA-A8C0-7F984F01986D}"/>
              </c:ext>
            </c:extLst>
          </c:dPt>
          <c:dPt>
            <c:idx val="1"/>
            <c:bubble3D val="0"/>
            <c:extLst>
              <c:ext xmlns:c16="http://schemas.microsoft.com/office/drawing/2014/chart" uri="{C3380CC4-5D6E-409C-BE32-E72D297353CC}">
                <c16:uniqueId val="{00000001-DD29-4FEA-A8C0-7F984F01986D}"/>
              </c:ext>
            </c:extLst>
          </c:dPt>
          <c:dPt>
            <c:idx val="2"/>
            <c:bubble3D val="0"/>
            <c:extLst>
              <c:ext xmlns:c16="http://schemas.microsoft.com/office/drawing/2014/chart" uri="{C3380CC4-5D6E-409C-BE32-E72D297353CC}">
                <c16:uniqueId val="{00000002-DD29-4FEA-A8C0-7F984F01986D}"/>
              </c:ext>
            </c:extLst>
          </c:dPt>
          <c:dPt>
            <c:idx val="3"/>
            <c:bubble3D val="0"/>
            <c:extLst>
              <c:ext xmlns:c16="http://schemas.microsoft.com/office/drawing/2014/chart" uri="{C3380CC4-5D6E-409C-BE32-E72D297353CC}">
                <c16:uniqueId val="{00000003-DD29-4FEA-A8C0-7F984F01986D}"/>
              </c:ext>
            </c:extLst>
          </c:dPt>
          <c:dPt>
            <c:idx val="4"/>
            <c:bubble3D val="0"/>
            <c:extLst>
              <c:ext xmlns:c16="http://schemas.microsoft.com/office/drawing/2014/chart" uri="{C3380CC4-5D6E-409C-BE32-E72D297353CC}">
                <c16:uniqueId val="{00000004-DD29-4FEA-A8C0-7F984F01986D}"/>
              </c:ext>
            </c:extLst>
          </c:dPt>
          <c:dPt>
            <c:idx val="5"/>
            <c:bubble3D val="0"/>
            <c:extLst>
              <c:ext xmlns:c16="http://schemas.microsoft.com/office/drawing/2014/chart" uri="{C3380CC4-5D6E-409C-BE32-E72D297353CC}">
                <c16:uniqueId val="{00000005-DD29-4FEA-A8C0-7F984F01986D}"/>
              </c:ext>
            </c:extLst>
          </c:dPt>
          <c:dPt>
            <c:idx val="6"/>
            <c:bubble3D val="0"/>
            <c:extLst>
              <c:ext xmlns:c16="http://schemas.microsoft.com/office/drawing/2014/chart" uri="{C3380CC4-5D6E-409C-BE32-E72D297353CC}">
                <c16:uniqueId val="{00000006-DD29-4FEA-A8C0-7F984F01986D}"/>
              </c:ext>
            </c:extLst>
          </c:dPt>
          <c:dPt>
            <c:idx val="7"/>
            <c:bubble3D val="0"/>
            <c:extLst>
              <c:ext xmlns:c16="http://schemas.microsoft.com/office/drawing/2014/chart" uri="{C3380CC4-5D6E-409C-BE32-E72D297353CC}">
                <c16:uniqueId val="{00000007-DD29-4FEA-A8C0-7F984F01986D}"/>
              </c:ext>
            </c:extLst>
          </c:dPt>
          <c:dPt>
            <c:idx val="8"/>
            <c:bubble3D val="0"/>
            <c:extLst>
              <c:ext xmlns:c16="http://schemas.microsoft.com/office/drawing/2014/chart" uri="{C3380CC4-5D6E-409C-BE32-E72D297353CC}">
                <c16:uniqueId val="{00000008-DD29-4FEA-A8C0-7F984F01986D}"/>
              </c:ext>
            </c:extLst>
          </c:dPt>
          <c:dPt>
            <c:idx val="9"/>
            <c:bubble3D val="0"/>
            <c:extLst>
              <c:ext xmlns:c16="http://schemas.microsoft.com/office/drawing/2014/chart" uri="{C3380CC4-5D6E-409C-BE32-E72D297353CC}">
                <c16:uniqueId val="{00000009-DD29-4FEA-A8C0-7F984F01986D}"/>
              </c:ext>
            </c:extLst>
          </c:dPt>
          <c:dLbls>
            <c:dLbl>
              <c:idx val="0"/>
              <c:layout>
                <c:manualLayout>
                  <c:x val="-0.44498283877317352"/>
                  <c:y val="3.787594227574903E-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D29-4FEA-A8C0-7F984F01986D}"/>
                </c:ext>
              </c:extLst>
            </c:dLbl>
            <c:dLbl>
              <c:idx val="1"/>
              <c:layout>
                <c:manualLayout>
                  <c:x val="-0.24586092513093225"/>
                  <c:y val="0.15213463091554774"/>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29-4FEA-A8C0-7F984F01986D}"/>
                </c:ext>
              </c:extLst>
            </c:dLbl>
            <c:dLbl>
              <c:idx val="2"/>
              <c:layout>
                <c:manualLayout>
                  <c:x val="0.23251011634458624"/>
                  <c:y val="-0.17955618010170155"/>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D29-4FEA-A8C0-7F984F01986D}"/>
                </c:ext>
              </c:extLst>
            </c:dLbl>
            <c:dLbl>
              <c:idx val="3"/>
              <c:layout>
                <c:manualLayout>
                  <c:x val="6.3770528994234734E-3"/>
                  <c:y val="0.3584256533963545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29-4FEA-A8C0-7F984F01986D}"/>
                </c:ext>
              </c:extLst>
            </c:dLbl>
            <c:dLbl>
              <c:idx val="4"/>
              <c:layout>
                <c:manualLayout>
                  <c:x val="0.21396857556162352"/>
                  <c:y val="0.2341695830306338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D29-4FEA-A8C0-7F984F01986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Charts!$D$35:$D$39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DD29-4FEA-A8C0-7F984F01986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6553-44F2-A5FB-98DB578C1EA6}"/>
              </c:ext>
            </c:extLst>
          </c:dPt>
          <c:dPt>
            <c:idx val="1"/>
            <c:bubble3D val="0"/>
            <c:extLst>
              <c:ext xmlns:c16="http://schemas.microsoft.com/office/drawing/2014/chart" uri="{C3380CC4-5D6E-409C-BE32-E72D297353CC}">
                <c16:uniqueId val="{00000001-6553-44F2-A5FB-98DB578C1EA6}"/>
              </c:ext>
            </c:extLst>
          </c:dPt>
          <c:dPt>
            <c:idx val="2"/>
            <c:bubble3D val="0"/>
            <c:extLst>
              <c:ext xmlns:c16="http://schemas.microsoft.com/office/drawing/2014/chart" uri="{C3380CC4-5D6E-409C-BE32-E72D297353CC}">
                <c16:uniqueId val="{00000002-6553-44F2-A5FB-98DB578C1EA6}"/>
              </c:ext>
            </c:extLst>
          </c:dPt>
          <c:dPt>
            <c:idx val="3"/>
            <c:bubble3D val="0"/>
            <c:extLst>
              <c:ext xmlns:c16="http://schemas.microsoft.com/office/drawing/2014/chart" uri="{C3380CC4-5D6E-409C-BE32-E72D297353CC}">
                <c16:uniqueId val="{00000003-6553-44F2-A5FB-98DB578C1EA6}"/>
              </c:ext>
            </c:extLst>
          </c:dPt>
          <c:dPt>
            <c:idx val="4"/>
            <c:bubble3D val="0"/>
            <c:extLst>
              <c:ext xmlns:c16="http://schemas.microsoft.com/office/drawing/2014/chart" uri="{C3380CC4-5D6E-409C-BE32-E72D297353CC}">
                <c16:uniqueId val="{00000004-6553-44F2-A5FB-98DB578C1EA6}"/>
              </c:ext>
            </c:extLst>
          </c:dPt>
          <c:dPt>
            <c:idx val="5"/>
            <c:bubble3D val="0"/>
            <c:extLst>
              <c:ext xmlns:c16="http://schemas.microsoft.com/office/drawing/2014/chart" uri="{C3380CC4-5D6E-409C-BE32-E72D297353CC}">
                <c16:uniqueId val="{00000005-6553-44F2-A5FB-98DB578C1EA6}"/>
              </c:ext>
            </c:extLst>
          </c:dPt>
          <c:dPt>
            <c:idx val="6"/>
            <c:bubble3D val="0"/>
            <c:extLst>
              <c:ext xmlns:c16="http://schemas.microsoft.com/office/drawing/2014/chart" uri="{C3380CC4-5D6E-409C-BE32-E72D297353CC}">
                <c16:uniqueId val="{00000006-6553-44F2-A5FB-98DB578C1EA6}"/>
              </c:ext>
            </c:extLst>
          </c:dPt>
          <c:dPt>
            <c:idx val="7"/>
            <c:bubble3D val="0"/>
            <c:extLst>
              <c:ext xmlns:c16="http://schemas.microsoft.com/office/drawing/2014/chart" uri="{C3380CC4-5D6E-409C-BE32-E72D297353CC}">
                <c16:uniqueId val="{00000007-6553-44F2-A5FB-98DB578C1EA6}"/>
              </c:ext>
            </c:extLst>
          </c:dPt>
          <c:dPt>
            <c:idx val="8"/>
            <c:bubble3D val="0"/>
            <c:extLst>
              <c:ext xmlns:c16="http://schemas.microsoft.com/office/drawing/2014/chart" uri="{C3380CC4-5D6E-409C-BE32-E72D297353CC}">
                <c16:uniqueId val="{00000008-6553-44F2-A5FB-98DB578C1EA6}"/>
              </c:ext>
            </c:extLst>
          </c:dPt>
          <c:dPt>
            <c:idx val="9"/>
            <c:bubble3D val="0"/>
            <c:extLst>
              <c:ext xmlns:c16="http://schemas.microsoft.com/office/drawing/2014/chart" uri="{C3380CC4-5D6E-409C-BE32-E72D297353CC}">
                <c16:uniqueId val="{00000009-6553-44F2-A5FB-98DB578C1EA6}"/>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553-44F2-A5FB-98DB578C1EA6}"/>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553-44F2-A5FB-98DB578C1EA6}"/>
                </c:ext>
              </c:extLst>
            </c:dLbl>
            <c:dLbl>
              <c:idx val="2"/>
              <c:layout>
                <c:manualLayout>
                  <c:x val="0.27053130217579591"/>
                  <c:y val="0.1202825889114732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553-44F2-A5FB-98DB578C1EA6}"/>
                </c:ext>
              </c:extLst>
            </c:dLbl>
            <c:dLbl>
              <c:idx val="3"/>
              <c:layout>
                <c:manualLayout>
                  <c:x val="0.22436311180014937"/>
                  <c:y val="-9.872632950930743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553-44F2-A5FB-98DB578C1EA6}"/>
                </c:ext>
              </c:extLst>
            </c:dLbl>
            <c:dLbl>
              <c:idx val="4"/>
              <c:layout>
                <c:manualLayout>
                  <c:x val="0.25964571460584279"/>
                  <c:y val="0.1892322986545935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553-44F2-A5FB-98DB578C1EA6}"/>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Charts!$B$35:$B$39</c:f>
              <c:numCache>
                <c:formatCode>General</c:formatCode>
                <c:ptCount val="5"/>
              </c:numCache>
            </c:numRef>
          </c:val>
          <c:extLst>
            <c:ext xmlns:c16="http://schemas.microsoft.com/office/drawing/2014/chart" uri="{C3380CC4-5D6E-409C-BE32-E72D297353CC}">
              <c16:uniqueId val="{0000000A-6553-44F2-A5FB-98DB578C1E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Quarter'!$A$241</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Quarter'!$B$241:$F$241</c:f>
              <c:strCache>
                <c:ptCount val="5"/>
                <c:pt idx="0">
                  <c:v>2011 Q4</c:v>
                </c:pt>
                <c:pt idx="1">
                  <c:v>2012 Q4</c:v>
                </c:pt>
                <c:pt idx="2">
                  <c:v>2013 Q4</c:v>
                </c:pt>
                <c:pt idx="3">
                  <c:v>2014 Q4</c:v>
                </c:pt>
                <c:pt idx="4">
                  <c:v>2015 Q4</c:v>
                </c:pt>
              </c:strCache>
            </c:strRef>
          </c:cat>
          <c:val>
            <c:numRef>
              <c:f>'Tracking2015 by Quarter'!$B$245:$F$245</c:f>
              <c:numCache>
                <c:formatCode>General</c:formatCode>
                <c:ptCount val="5"/>
                <c:pt idx="0">
                  <c:v>3</c:v>
                </c:pt>
                <c:pt idx="1">
                  <c:v>2</c:v>
                </c:pt>
                <c:pt idx="2">
                  <c:v>1</c:v>
                </c:pt>
                <c:pt idx="3">
                  <c:v>2</c:v>
                </c:pt>
                <c:pt idx="4">
                  <c:v>0</c:v>
                </c:pt>
              </c:numCache>
            </c:numRef>
          </c:val>
          <c:extLst>
            <c:ext xmlns:c16="http://schemas.microsoft.com/office/drawing/2014/chart" uri="{C3380CC4-5D6E-409C-BE32-E72D297353CC}">
              <c16:uniqueId val="{00000000-B480-4235-889F-EBF3F3AF9A56}"/>
            </c:ext>
          </c:extLst>
        </c:ser>
        <c:dLbls>
          <c:showLegendKey val="0"/>
          <c:showVal val="0"/>
          <c:showCatName val="0"/>
          <c:showSerName val="0"/>
          <c:showPercent val="0"/>
          <c:showBubbleSize val="0"/>
        </c:dLbls>
        <c:gapWidth val="150"/>
        <c:axId val="1465817864"/>
        <c:axId val="1465818440"/>
      </c:barChart>
      <c:catAx>
        <c:axId val="1465817864"/>
        <c:scaling>
          <c:orientation val="minMax"/>
        </c:scaling>
        <c:delete val="0"/>
        <c:axPos val="b"/>
        <c:numFmt formatCode="General" sourceLinked="0"/>
        <c:majorTickMark val="out"/>
        <c:minorTickMark val="none"/>
        <c:tickLblPos val="nextTo"/>
        <c:txPr>
          <a:bodyPr/>
          <a:lstStyle/>
          <a:p>
            <a:pPr>
              <a:defRPr sz="1200"/>
            </a:pPr>
            <a:endParaRPr lang="en-US"/>
          </a:p>
        </c:txPr>
        <c:crossAx val="1465818440"/>
        <c:crosses val="autoZero"/>
        <c:auto val="1"/>
        <c:lblAlgn val="ctr"/>
        <c:lblOffset val="100"/>
        <c:noMultiLvlLbl val="0"/>
      </c:catAx>
      <c:valAx>
        <c:axId val="146581844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817864"/>
        <c:crosses val="autoZero"/>
        <c:crossBetween val="between"/>
      </c:valAx>
    </c:plotArea>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Quarter'!$A$253</c:f>
              <c:strCache>
                <c:ptCount val="1"/>
                <c:pt idx="0">
                  <c:v>Total OP Events</c:v>
                </c:pt>
              </c:strCache>
            </c:strRef>
          </c:tx>
          <c:spPr>
            <a:solidFill>
              <a:schemeClr val="accent1"/>
            </a:solidFill>
          </c:spPr>
          <c:invertIfNegative val="0"/>
          <c:dLbls>
            <c:dLbl>
              <c:idx val="0"/>
              <c:layout>
                <c:manualLayout>
                  <c:x val="2.9869969203356163E-3"/>
                  <c:y val="1.80745804153382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1F-4EB6-8034-48D9F187B165}"/>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Quarter'!$B$253:$F$253</c:f>
              <c:strCache>
                <c:ptCount val="5"/>
                <c:pt idx="0">
                  <c:v>2011 Q4</c:v>
                </c:pt>
                <c:pt idx="1">
                  <c:v>2012 Q4</c:v>
                </c:pt>
                <c:pt idx="2">
                  <c:v>2013 Q4</c:v>
                </c:pt>
                <c:pt idx="3">
                  <c:v>2014 Q4</c:v>
                </c:pt>
                <c:pt idx="4">
                  <c:v>2015 Q4</c:v>
                </c:pt>
              </c:strCache>
            </c:strRef>
          </c:cat>
          <c:val>
            <c:numRef>
              <c:f>'Tracking2015 by Quarter'!$B$257:$F$257</c:f>
              <c:numCache>
                <c:formatCode>General</c:formatCode>
                <c:ptCount val="5"/>
                <c:pt idx="0">
                  <c:v>163</c:v>
                </c:pt>
                <c:pt idx="1">
                  <c:v>12</c:v>
                </c:pt>
                <c:pt idx="2">
                  <c:v>5</c:v>
                </c:pt>
                <c:pt idx="3">
                  <c:v>4</c:v>
                </c:pt>
                <c:pt idx="4">
                  <c:v>10</c:v>
                </c:pt>
              </c:numCache>
            </c:numRef>
          </c:val>
          <c:extLst>
            <c:ext xmlns:c16="http://schemas.microsoft.com/office/drawing/2014/chart" uri="{C3380CC4-5D6E-409C-BE32-E72D297353CC}">
              <c16:uniqueId val="{00000001-821F-4EB6-8034-48D9F187B165}"/>
            </c:ext>
          </c:extLst>
        </c:ser>
        <c:dLbls>
          <c:showLegendKey val="0"/>
          <c:showVal val="0"/>
          <c:showCatName val="0"/>
          <c:showSerName val="0"/>
          <c:showPercent val="0"/>
          <c:showBubbleSize val="0"/>
        </c:dLbls>
        <c:gapWidth val="150"/>
        <c:axId val="1466320584"/>
        <c:axId val="1466321160"/>
      </c:barChart>
      <c:catAx>
        <c:axId val="1466320584"/>
        <c:scaling>
          <c:orientation val="minMax"/>
        </c:scaling>
        <c:delete val="0"/>
        <c:axPos val="b"/>
        <c:numFmt formatCode="General" sourceLinked="0"/>
        <c:majorTickMark val="out"/>
        <c:minorTickMark val="none"/>
        <c:tickLblPos val="nextTo"/>
        <c:txPr>
          <a:bodyPr/>
          <a:lstStyle/>
          <a:p>
            <a:pPr>
              <a:defRPr sz="1200"/>
            </a:pPr>
            <a:endParaRPr lang="en-US"/>
          </a:p>
        </c:txPr>
        <c:crossAx val="1466321160"/>
        <c:crosses val="autoZero"/>
        <c:auto val="1"/>
        <c:lblAlgn val="ctr"/>
        <c:lblOffset val="100"/>
        <c:noMultiLvlLbl val="0"/>
      </c:catAx>
      <c:valAx>
        <c:axId val="146632116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6320584"/>
        <c:crosses val="autoZero"/>
        <c:crossBetween val="between"/>
      </c:valAx>
    </c:plotArea>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Quarter'!$A$247</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Quarter'!$B$247:$F$247</c:f>
              <c:strCache>
                <c:ptCount val="5"/>
                <c:pt idx="0">
                  <c:v>2011 Q4</c:v>
                </c:pt>
                <c:pt idx="1">
                  <c:v>2012 Q4</c:v>
                </c:pt>
                <c:pt idx="2">
                  <c:v>2013 Q4</c:v>
                </c:pt>
                <c:pt idx="3">
                  <c:v>2014 Q4</c:v>
                </c:pt>
                <c:pt idx="4">
                  <c:v>2015 Q4</c:v>
                </c:pt>
              </c:strCache>
            </c:strRef>
          </c:cat>
          <c:val>
            <c:numRef>
              <c:f>'Tracking2015 by Quarter'!$B$251:$F$251</c:f>
              <c:numCache>
                <c:formatCode>General</c:formatCode>
                <c:ptCount val="5"/>
                <c:pt idx="0">
                  <c:v>160</c:v>
                </c:pt>
                <c:pt idx="1">
                  <c:v>10</c:v>
                </c:pt>
                <c:pt idx="2">
                  <c:v>4</c:v>
                </c:pt>
                <c:pt idx="3">
                  <c:v>2</c:v>
                </c:pt>
                <c:pt idx="4">
                  <c:v>10</c:v>
                </c:pt>
              </c:numCache>
            </c:numRef>
          </c:val>
          <c:extLst>
            <c:ext xmlns:c16="http://schemas.microsoft.com/office/drawing/2014/chart" uri="{C3380CC4-5D6E-409C-BE32-E72D297353CC}">
              <c16:uniqueId val="{00000000-2799-4781-8E82-74935B894692}"/>
            </c:ext>
          </c:extLst>
        </c:ser>
        <c:dLbls>
          <c:showLegendKey val="0"/>
          <c:showVal val="0"/>
          <c:showCatName val="0"/>
          <c:showSerName val="0"/>
          <c:showPercent val="0"/>
          <c:showBubbleSize val="0"/>
        </c:dLbls>
        <c:gapWidth val="150"/>
        <c:axId val="1466323464"/>
        <c:axId val="1466324040"/>
      </c:barChart>
      <c:catAx>
        <c:axId val="1466323464"/>
        <c:scaling>
          <c:orientation val="minMax"/>
        </c:scaling>
        <c:delete val="0"/>
        <c:axPos val="b"/>
        <c:numFmt formatCode="General" sourceLinked="0"/>
        <c:majorTickMark val="out"/>
        <c:minorTickMark val="none"/>
        <c:tickLblPos val="nextTo"/>
        <c:txPr>
          <a:bodyPr/>
          <a:lstStyle/>
          <a:p>
            <a:pPr>
              <a:defRPr sz="1200"/>
            </a:pPr>
            <a:endParaRPr lang="en-US"/>
          </a:p>
        </c:txPr>
        <c:crossAx val="1466324040"/>
        <c:crosses val="autoZero"/>
        <c:auto val="1"/>
        <c:lblAlgn val="ctr"/>
        <c:lblOffset val="100"/>
        <c:noMultiLvlLbl val="0"/>
      </c:catAx>
      <c:valAx>
        <c:axId val="146632404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6323464"/>
        <c:crosses val="autoZero"/>
        <c:crossBetween val="between"/>
      </c:valAx>
    </c:plotArea>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Charts!$A$125</c:f>
              <c:strCache>
                <c:ptCount val="1"/>
                <c:pt idx="0">
                  <c:v>2012 OP Events - Gas Log</c:v>
                </c:pt>
              </c:strCache>
            </c:strRef>
          </c:tx>
          <c:dLbls>
            <c:dLbl>
              <c:idx val="0"/>
              <c:layout>
                <c:manualLayout>
                  <c:x val="-0.40613035870516184"/>
                  <c:y val="3.163458734324866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404A-4476-A9AE-7B58A925967A}"/>
                </c:ext>
              </c:extLst>
            </c:dLbl>
            <c:dLbl>
              <c:idx val="1"/>
              <c:layout>
                <c:manualLayout>
                  <c:x val="-0.15034055118110237"/>
                  <c:y val="0.180555555555555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04A-4476-A9AE-7B58A925967A}"/>
                </c:ext>
              </c:extLst>
            </c:dLbl>
            <c:dLbl>
              <c:idx val="2"/>
              <c:layout>
                <c:manualLayout>
                  <c:x val="8.7865266841644796E-3"/>
                  <c:y val="-0.3105694079906678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04A-4476-A9AE-7B58A925967A}"/>
                </c:ext>
              </c:extLst>
            </c:dLbl>
            <c:dLbl>
              <c:idx val="3"/>
              <c:layout>
                <c:manualLayout>
                  <c:x val="0.13525393700787403"/>
                  <c:y val="0.209490740740740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04A-4476-A9AE-7B58A925967A}"/>
                </c:ext>
              </c:extLst>
            </c:dLbl>
            <c:dLbl>
              <c:idx val="4"/>
              <c:layout>
                <c:manualLayout>
                  <c:x val="0.39583234908136483"/>
                  <c:y val="1.157407407407407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404A-4476-A9AE-7B58A925967A}"/>
                </c:ext>
              </c:extLst>
            </c:dLbl>
            <c:spPr>
              <a:noFill/>
              <a:ln>
                <a:noFill/>
              </a:ln>
              <a:effectLst/>
            </c:spPr>
            <c:txPr>
              <a:bodyPr/>
              <a:lstStyle/>
              <a:p>
                <a:pPr>
                  <a:defRPr>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404A-4476-A9AE-7B58A925967A}"/>
            </c:ext>
          </c:extLst>
        </c:ser>
        <c:dLbls>
          <c:showLegendKey val="0"/>
          <c:showVal val="0"/>
          <c:showCatName val="0"/>
          <c:showSerName val="0"/>
          <c:showPercent val="0"/>
          <c:showBubbleSize val="0"/>
          <c:showLeaderLines val="0"/>
        </c:dLbls>
        <c:firstSliceAng val="0"/>
      </c:pieChart>
    </c:plotArea>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Quarter'!$A$176</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Quarter'!$C$176:$G$176</c:f>
              <c:strCache>
                <c:ptCount val="5"/>
                <c:pt idx="0">
                  <c:v>2012 Q3</c:v>
                </c:pt>
                <c:pt idx="1">
                  <c:v>2013 Q3</c:v>
                </c:pt>
                <c:pt idx="2">
                  <c:v>2014 Q3</c:v>
                </c:pt>
                <c:pt idx="3">
                  <c:v>2015 Q3</c:v>
                </c:pt>
                <c:pt idx="4">
                  <c:v>2016 Q3</c:v>
                </c:pt>
              </c:strCache>
            </c:strRef>
          </c:cat>
          <c:val>
            <c:numRef>
              <c:f>'Tracking2016 by Quarter'!$C$180:$G$180</c:f>
              <c:numCache>
                <c:formatCode>General</c:formatCode>
                <c:ptCount val="5"/>
                <c:pt idx="0">
                  <c:v>1</c:v>
                </c:pt>
                <c:pt idx="1">
                  <c:v>3</c:v>
                </c:pt>
                <c:pt idx="2">
                  <c:v>2</c:v>
                </c:pt>
                <c:pt idx="3">
                  <c:v>4</c:v>
                </c:pt>
                <c:pt idx="4">
                  <c:v>0</c:v>
                </c:pt>
              </c:numCache>
            </c:numRef>
          </c:val>
          <c:extLst>
            <c:ext xmlns:c16="http://schemas.microsoft.com/office/drawing/2014/chart" uri="{C3380CC4-5D6E-409C-BE32-E72D297353CC}">
              <c16:uniqueId val="{00000000-118C-480C-B7D8-AC93E77139EE}"/>
            </c:ext>
          </c:extLst>
        </c:ser>
        <c:dLbls>
          <c:showLegendKey val="0"/>
          <c:showVal val="0"/>
          <c:showCatName val="0"/>
          <c:showSerName val="0"/>
          <c:showPercent val="0"/>
          <c:showBubbleSize val="0"/>
        </c:dLbls>
        <c:gapWidth val="150"/>
        <c:axId val="1467270280"/>
        <c:axId val="1467270856"/>
      </c:barChart>
      <c:catAx>
        <c:axId val="1467270280"/>
        <c:scaling>
          <c:orientation val="minMax"/>
        </c:scaling>
        <c:delete val="0"/>
        <c:axPos val="b"/>
        <c:numFmt formatCode="General" sourceLinked="0"/>
        <c:majorTickMark val="out"/>
        <c:minorTickMark val="none"/>
        <c:tickLblPos val="nextTo"/>
        <c:txPr>
          <a:bodyPr/>
          <a:lstStyle/>
          <a:p>
            <a:pPr>
              <a:defRPr sz="1200"/>
            </a:pPr>
            <a:endParaRPr lang="en-US"/>
          </a:p>
        </c:txPr>
        <c:crossAx val="1467270856"/>
        <c:crosses val="autoZero"/>
        <c:auto val="1"/>
        <c:lblAlgn val="ctr"/>
        <c:lblOffset val="100"/>
        <c:noMultiLvlLbl val="0"/>
      </c:catAx>
      <c:valAx>
        <c:axId val="146727085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0280"/>
        <c:crosses val="autoZero"/>
        <c:crossBetween val="between"/>
      </c:valAx>
    </c:plotArea>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Quarter'!$A$188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Quarter'!$C$188:$G$188</c:f>
              <c:strCache>
                <c:ptCount val="5"/>
                <c:pt idx="0">
                  <c:v>2012 Q3</c:v>
                </c:pt>
                <c:pt idx="1">
                  <c:v>2013 Q3</c:v>
                </c:pt>
                <c:pt idx="2">
                  <c:v>2014 Q3</c:v>
                </c:pt>
                <c:pt idx="3">
                  <c:v>2015 Q3</c:v>
                </c:pt>
                <c:pt idx="4">
                  <c:v>2016 Q3</c:v>
                </c:pt>
              </c:strCache>
            </c:strRef>
          </c:cat>
          <c:val>
            <c:numRef>
              <c:f>'Tracking2016 by Quarter'!$C$192:$G$192</c:f>
              <c:numCache>
                <c:formatCode>General</c:formatCode>
                <c:ptCount val="5"/>
                <c:pt idx="0">
                  <c:v>62</c:v>
                </c:pt>
                <c:pt idx="1">
                  <c:v>6</c:v>
                </c:pt>
                <c:pt idx="2">
                  <c:v>4</c:v>
                </c:pt>
                <c:pt idx="3">
                  <c:v>9</c:v>
                </c:pt>
                <c:pt idx="4">
                  <c:v>0</c:v>
                </c:pt>
              </c:numCache>
            </c:numRef>
          </c:val>
          <c:extLst>
            <c:ext xmlns:c16="http://schemas.microsoft.com/office/drawing/2014/chart" uri="{C3380CC4-5D6E-409C-BE32-E72D297353CC}">
              <c16:uniqueId val="{00000000-9C69-4FF0-B1E0-3E14169B7A0C}"/>
            </c:ext>
          </c:extLst>
        </c:ser>
        <c:dLbls>
          <c:showLegendKey val="0"/>
          <c:showVal val="0"/>
          <c:showCatName val="0"/>
          <c:showSerName val="0"/>
          <c:showPercent val="0"/>
          <c:showBubbleSize val="0"/>
        </c:dLbls>
        <c:gapWidth val="150"/>
        <c:axId val="1467273160"/>
        <c:axId val="1467273736"/>
      </c:barChart>
      <c:catAx>
        <c:axId val="1467273160"/>
        <c:scaling>
          <c:orientation val="minMax"/>
        </c:scaling>
        <c:delete val="0"/>
        <c:axPos val="b"/>
        <c:numFmt formatCode="General" sourceLinked="0"/>
        <c:majorTickMark val="out"/>
        <c:minorTickMark val="none"/>
        <c:tickLblPos val="nextTo"/>
        <c:txPr>
          <a:bodyPr/>
          <a:lstStyle/>
          <a:p>
            <a:pPr>
              <a:defRPr sz="1200"/>
            </a:pPr>
            <a:endParaRPr lang="en-US"/>
          </a:p>
        </c:txPr>
        <c:crossAx val="1467273736"/>
        <c:crosses val="autoZero"/>
        <c:auto val="1"/>
        <c:lblAlgn val="ctr"/>
        <c:lblOffset val="100"/>
        <c:noMultiLvlLbl val="0"/>
      </c:catAx>
      <c:valAx>
        <c:axId val="146727373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3160"/>
        <c:crosses val="autoZero"/>
        <c:crossBetween val="between"/>
      </c:valAx>
    </c:plotArea>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Quarter'!$A$182</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Quarter'!$C$182:$G$182</c:f>
              <c:strCache>
                <c:ptCount val="5"/>
                <c:pt idx="0">
                  <c:v>2012 Q3</c:v>
                </c:pt>
                <c:pt idx="1">
                  <c:v>2013 Q3</c:v>
                </c:pt>
                <c:pt idx="2">
                  <c:v>2014 Q3</c:v>
                </c:pt>
                <c:pt idx="3">
                  <c:v>2015 Q3</c:v>
                </c:pt>
                <c:pt idx="4">
                  <c:v>2016 Q3</c:v>
                </c:pt>
              </c:strCache>
            </c:strRef>
          </c:cat>
          <c:val>
            <c:numRef>
              <c:f>'Tracking2016 by Quarter'!$C$186:$G$186</c:f>
              <c:numCache>
                <c:formatCode>General</c:formatCode>
                <c:ptCount val="5"/>
                <c:pt idx="0">
                  <c:v>61</c:v>
                </c:pt>
                <c:pt idx="1">
                  <c:v>3</c:v>
                </c:pt>
                <c:pt idx="2">
                  <c:v>2</c:v>
                </c:pt>
                <c:pt idx="3">
                  <c:v>5</c:v>
                </c:pt>
                <c:pt idx="4">
                  <c:v>0</c:v>
                </c:pt>
              </c:numCache>
            </c:numRef>
          </c:val>
          <c:extLst>
            <c:ext xmlns:c16="http://schemas.microsoft.com/office/drawing/2014/chart" uri="{C3380CC4-5D6E-409C-BE32-E72D297353CC}">
              <c16:uniqueId val="{00000000-035B-41F0-8BE9-A99BA6EB1D80}"/>
            </c:ext>
          </c:extLst>
        </c:ser>
        <c:dLbls>
          <c:showLegendKey val="0"/>
          <c:showVal val="0"/>
          <c:showCatName val="0"/>
          <c:showSerName val="0"/>
          <c:showPercent val="0"/>
          <c:showBubbleSize val="0"/>
        </c:dLbls>
        <c:gapWidth val="150"/>
        <c:axId val="1467276040"/>
        <c:axId val="1467276616"/>
      </c:barChart>
      <c:catAx>
        <c:axId val="1467276040"/>
        <c:scaling>
          <c:orientation val="minMax"/>
        </c:scaling>
        <c:delete val="0"/>
        <c:axPos val="b"/>
        <c:numFmt formatCode="General" sourceLinked="0"/>
        <c:majorTickMark val="out"/>
        <c:minorTickMark val="none"/>
        <c:tickLblPos val="nextTo"/>
        <c:txPr>
          <a:bodyPr/>
          <a:lstStyle/>
          <a:p>
            <a:pPr>
              <a:defRPr sz="1200"/>
            </a:pPr>
            <a:endParaRPr lang="en-US"/>
          </a:p>
        </c:txPr>
        <c:crossAx val="1467276616"/>
        <c:crosses val="autoZero"/>
        <c:auto val="1"/>
        <c:lblAlgn val="ctr"/>
        <c:lblOffset val="100"/>
        <c:noMultiLvlLbl val="0"/>
      </c:catAx>
      <c:valAx>
        <c:axId val="146727661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6040"/>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Quarter'!$A$111</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Quarter'!$C$111:$G$111</c:f>
              <c:strCache>
                <c:ptCount val="5"/>
                <c:pt idx="0">
                  <c:v>2012 Q2</c:v>
                </c:pt>
                <c:pt idx="1">
                  <c:v>2013 Q2</c:v>
                </c:pt>
                <c:pt idx="2">
                  <c:v>2014 Q2</c:v>
                </c:pt>
                <c:pt idx="3">
                  <c:v>2015 Q2</c:v>
                </c:pt>
                <c:pt idx="4">
                  <c:v>2016 Q2</c:v>
                </c:pt>
              </c:strCache>
            </c:strRef>
          </c:cat>
          <c:val>
            <c:numRef>
              <c:f>'Tracking2016 by Quarter'!$C$115:$G$115</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0-8303-4807-BA06-1BA75F35F304}"/>
            </c:ext>
          </c:extLst>
        </c:ser>
        <c:dLbls>
          <c:showLegendKey val="0"/>
          <c:showVal val="0"/>
          <c:showCatName val="0"/>
          <c:showSerName val="0"/>
          <c:showPercent val="0"/>
          <c:showBubbleSize val="0"/>
        </c:dLbls>
        <c:gapWidth val="150"/>
        <c:axId val="1362126536"/>
        <c:axId val="1362127112"/>
      </c:barChart>
      <c:catAx>
        <c:axId val="1362126536"/>
        <c:scaling>
          <c:orientation val="minMax"/>
        </c:scaling>
        <c:delete val="0"/>
        <c:axPos val="b"/>
        <c:numFmt formatCode="General" sourceLinked="0"/>
        <c:majorTickMark val="out"/>
        <c:minorTickMark val="none"/>
        <c:tickLblPos val="nextTo"/>
        <c:txPr>
          <a:bodyPr/>
          <a:lstStyle/>
          <a:p>
            <a:pPr>
              <a:defRPr sz="1200"/>
            </a:pPr>
            <a:endParaRPr lang="en-US"/>
          </a:p>
        </c:txPr>
        <c:crossAx val="1362127112"/>
        <c:crosses val="autoZero"/>
        <c:auto val="1"/>
        <c:lblAlgn val="ctr"/>
        <c:lblOffset val="100"/>
        <c:noMultiLvlLbl val="0"/>
      </c:catAx>
      <c:valAx>
        <c:axId val="13621271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26536"/>
        <c:crosses val="autoZero"/>
        <c:crossBetween val="between"/>
      </c:valAx>
    </c:plotArea>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Quarter'!$A$123</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Quarter'!$C$123:$G$123</c:f>
              <c:strCache>
                <c:ptCount val="5"/>
                <c:pt idx="0">
                  <c:v>2012 Q2</c:v>
                </c:pt>
                <c:pt idx="1">
                  <c:v>2013 Q2</c:v>
                </c:pt>
                <c:pt idx="2">
                  <c:v>2014 Q2</c:v>
                </c:pt>
                <c:pt idx="3">
                  <c:v>2015 Q2</c:v>
                </c:pt>
                <c:pt idx="4">
                  <c:v>2016 Q2</c:v>
                </c:pt>
              </c:strCache>
            </c:strRef>
          </c:cat>
          <c:val>
            <c:numRef>
              <c:f>'Tracking2016 by Quarter'!$C$127:$G$127</c:f>
              <c:numCache>
                <c:formatCode>General</c:formatCode>
                <c:ptCount val="5"/>
                <c:pt idx="0">
                  <c:v>62</c:v>
                </c:pt>
                <c:pt idx="1">
                  <c:v>8</c:v>
                </c:pt>
                <c:pt idx="2">
                  <c:v>4</c:v>
                </c:pt>
                <c:pt idx="3">
                  <c:v>4</c:v>
                </c:pt>
                <c:pt idx="4">
                  <c:v>0</c:v>
                </c:pt>
              </c:numCache>
            </c:numRef>
          </c:val>
          <c:extLst>
            <c:ext xmlns:c16="http://schemas.microsoft.com/office/drawing/2014/chart" uri="{C3380CC4-5D6E-409C-BE32-E72D297353CC}">
              <c16:uniqueId val="{00000000-22F0-459A-84EC-2A9BFB150B3C}"/>
            </c:ext>
          </c:extLst>
        </c:ser>
        <c:dLbls>
          <c:showLegendKey val="0"/>
          <c:showVal val="0"/>
          <c:showCatName val="0"/>
          <c:showSerName val="0"/>
          <c:showPercent val="0"/>
          <c:showBubbleSize val="0"/>
        </c:dLbls>
        <c:gapWidth val="150"/>
        <c:axId val="1362129416"/>
        <c:axId val="1362129992"/>
      </c:barChart>
      <c:catAx>
        <c:axId val="1362129416"/>
        <c:scaling>
          <c:orientation val="minMax"/>
        </c:scaling>
        <c:delete val="0"/>
        <c:axPos val="b"/>
        <c:numFmt formatCode="General" sourceLinked="0"/>
        <c:majorTickMark val="out"/>
        <c:minorTickMark val="none"/>
        <c:tickLblPos val="nextTo"/>
        <c:txPr>
          <a:bodyPr/>
          <a:lstStyle/>
          <a:p>
            <a:pPr>
              <a:defRPr sz="1200"/>
            </a:pPr>
            <a:endParaRPr lang="en-US"/>
          </a:p>
        </c:txPr>
        <c:crossAx val="1362129992"/>
        <c:crosses val="autoZero"/>
        <c:auto val="1"/>
        <c:lblAlgn val="ctr"/>
        <c:lblOffset val="100"/>
        <c:noMultiLvlLbl val="0"/>
      </c:catAx>
      <c:valAx>
        <c:axId val="136212999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29416"/>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Quarter'!$A$117</c:f>
              <c:strCache>
                <c:ptCount val="1"/>
                <c:pt idx="0">
                  <c:v>Small Excursion OP Events</c:v>
                </c:pt>
              </c:strCache>
            </c:strRef>
          </c:tx>
          <c:spPr>
            <a:solidFill>
              <a:schemeClr val="accent1"/>
            </a:solidFill>
          </c:spPr>
          <c:invertIfNegative val="0"/>
          <c:dLbls>
            <c:dLbl>
              <c:idx val="0"/>
              <c:layout>
                <c:manualLayout>
                  <c:x val="0"/>
                  <c:y val="2.70270270270270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94-47DE-ADEC-692EA47E101C}"/>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Quarter'!$C$117:$G$117</c:f>
              <c:strCache>
                <c:ptCount val="5"/>
                <c:pt idx="0">
                  <c:v>2012 Q2</c:v>
                </c:pt>
                <c:pt idx="1">
                  <c:v>2013 Q2</c:v>
                </c:pt>
                <c:pt idx="2">
                  <c:v>2014 Q2</c:v>
                </c:pt>
                <c:pt idx="3">
                  <c:v>2015 Q2</c:v>
                </c:pt>
                <c:pt idx="4">
                  <c:v>2016 Q2</c:v>
                </c:pt>
              </c:strCache>
            </c:strRef>
          </c:cat>
          <c:val>
            <c:numRef>
              <c:f>'Tracking2016 by Quarter'!$C$121:$G$121</c:f>
              <c:numCache>
                <c:formatCode>General</c:formatCode>
                <c:ptCount val="5"/>
                <c:pt idx="0">
                  <c:v>61</c:v>
                </c:pt>
                <c:pt idx="1">
                  <c:v>7</c:v>
                </c:pt>
                <c:pt idx="2">
                  <c:v>4</c:v>
                </c:pt>
                <c:pt idx="3">
                  <c:v>4</c:v>
                </c:pt>
                <c:pt idx="4">
                  <c:v>0</c:v>
                </c:pt>
              </c:numCache>
            </c:numRef>
          </c:val>
          <c:extLst>
            <c:ext xmlns:c16="http://schemas.microsoft.com/office/drawing/2014/chart" uri="{C3380CC4-5D6E-409C-BE32-E72D297353CC}">
              <c16:uniqueId val="{00000001-ED94-47DE-ADEC-692EA47E101C}"/>
            </c:ext>
          </c:extLst>
        </c:ser>
        <c:dLbls>
          <c:showLegendKey val="0"/>
          <c:showVal val="0"/>
          <c:showCatName val="0"/>
          <c:showSerName val="0"/>
          <c:showPercent val="0"/>
          <c:showBubbleSize val="0"/>
        </c:dLbls>
        <c:gapWidth val="150"/>
        <c:axId val="1362132296"/>
        <c:axId val="1469423624"/>
      </c:barChart>
      <c:catAx>
        <c:axId val="1362132296"/>
        <c:scaling>
          <c:orientation val="minMax"/>
        </c:scaling>
        <c:delete val="0"/>
        <c:axPos val="b"/>
        <c:numFmt formatCode="General" sourceLinked="0"/>
        <c:majorTickMark val="out"/>
        <c:minorTickMark val="none"/>
        <c:tickLblPos val="nextTo"/>
        <c:txPr>
          <a:bodyPr/>
          <a:lstStyle/>
          <a:p>
            <a:pPr>
              <a:defRPr sz="1200"/>
            </a:pPr>
            <a:endParaRPr lang="en-US"/>
          </a:p>
        </c:txPr>
        <c:crossAx val="1469423624"/>
        <c:crosses val="autoZero"/>
        <c:auto val="1"/>
        <c:lblAlgn val="ctr"/>
        <c:lblOffset val="100"/>
        <c:noMultiLvlLbl val="0"/>
      </c:catAx>
      <c:valAx>
        <c:axId val="146942362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32296"/>
        <c:crosses val="autoZero"/>
        <c:crossBetween val="between"/>
      </c:valAx>
    </c:plotArea>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0881789657930142"/>
          <c:y val="2.7105505512342077E-2"/>
        </c:manualLayout>
      </c:layout>
      <c:overlay val="0"/>
    </c:title>
    <c:autoTitleDeleted val="0"/>
    <c:plotArea>
      <c:layout/>
      <c:barChart>
        <c:barDir val="col"/>
        <c:grouping val="clustered"/>
        <c:varyColors val="0"/>
        <c:ser>
          <c:idx val="3"/>
          <c:order val="0"/>
          <c:tx>
            <c:strRef>
              <c:f>'Tracking2016 by Quarter'!$A$48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Quarter'!$C$48:$G$48</c:f>
              <c:strCache>
                <c:ptCount val="5"/>
                <c:pt idx="0">
                  <c:v>2012 Q1</c:v>
                </c:pt>
                <c:pt idx="1">
                  <c:v>2013 Q1</c:v>
                </c:pt>
                <c:pt idx="2">
                  <c:v>2014 Q1</c:v>
                </c:pt>
                <c:pt idx="3">
                  <c:v>2015 Q1</c:v>
                </c:pt>
                <c:pt idx="4">
                  <c:v>2016 Q1</c:v>
                </c:pt>
              </c:strCache>
            </c:strRef>
          </c:cat>
          <c:val>
            <c:numRef>
              <c:f>'Tracking2016 by Quarter'!$C$52:$G$52</c:f>
              <c:numCache>
                <c:formatCode>General</c:formatCode>
                <c:ptCount val="5"/>
                <c:pt idx="0">
                  <c:v>3</c:v>
                </c:pt>
                <c:pt idx="1">
                  <c:v>4</c:v>
                </c:pt>
                <c:pt idx="2">
                  <c:v>3</c:v>
                </c:pt>
                <c:pt idx="3">
                  <c:v>3</c:v>
                </c:pt>
                <c:pt idx="4">
                  <c:v>0</c:v>
                </c:pt>
              </c:numCache>
            </c:numRef>
          </c:val>
          <c:extLst>
            <c:ext xmlns:c16="http://schemas.microsoft.com/office/drawing/2014/chart" uri="{C3380CC4-5D6E-409C-BE32-E72D297353CC}">
              <c16:uniqueId val="{00000000-46B0-4A1F-A0CB-F3C8B477E030}"/>
            </c:ext>
          </c:extLst>
        </c:ser>
        <c:dLbls>
          <c:showLegendKey val="0"/>
          <c:showVal val="0"/>
          <c:showCatName val="0"/>
          <c:showSerName val="0"/>
          <c:showPercent val="0"/>
          <c:showBubbleSize val="0"/>
        </c:dLbls>
        <c:gapWidth val="150"/>
        <c:axId val="1469425928"/>
        <c:axId val="1469426504"/>
      </c:barChart>
      <c:catAx>
        <c:axId val="1469425928"/>
        <c:scaling>
          <c:orientation val="minMax"/>
        </c:scaling>
        <c:delete val="0"/>
        <c:axPos val="b"/>
        <c:numFmt formatCode="General" sourceLinked="0"/>
        <c:majorTickMark val="out"/>
        <c:minorTickMark val="none"/>
        <c:tickLblPos val="nextTo"/>
        <c:txPr>
          <a:bodyPr/>
          <a:lstStyle/>
          <a:p>
            <a:pPr>
              <a:defRPr sz="1200"/>
            </a:pPr>
            <a:endParaRPr lang="en-US"/>
          </a:p>
        </c:txPr>
        <c:crossAx val="1469426504"/>
        <c:crosses val="autoZero"/>
        <c:auto val="1"/>
        <c:lblAlgn val="ctr"/>
        <c:lblOffset val="100"/>
        <c:noMultiLvlLbl val="0"/>
      </c:catAx>
      <c:valAx>
        <c:axId val="1469426504"/>
        <c:scaling>
          <c:orientation val="minMax"/>
          <c:max val="5"/>
        </c:scaling>
        <c:delete val="0"/>
        <c:axPos val="l"/>
        <c:majorGridlines/>
        <c:numFmt formatCode="General" sourceLinked="1"/>
        <c:majorTickMark val="out"/>
        <c:minorTickMark val="none"/>
        <c:tickLblPos val="nextTo"/>
        <c:txPr>
          <a:bodyPr/>
          <a:lstStyle/>
          <a:p>
            <a:pPr>
              <a:defRPr sz="1200"/>
            </a:pPr>
            <a:endParaRPr lang="en-US"/>
          </a:p>
        </c:txPr>
        <c:crossAx val="1469425928"/>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Total OP Events Q1 </a:t>
            </a:r>
          </a:p>
        </c:rich>
      </c:tx>
      <c:overlay val="0"/>
    </c:title>
    <c:autoTitleDeleted val="0"/>
    <c:plotArea>
      <c:layout/>
      <c:barChart>
        <c:barDir val="col"/>
        <c:grouping val="clustered"/>
        <c:varyColors val="0"/>
        <c:ser>
          <c:idx val="3"/>
          <c:order val="0"/>
          <c:tx>
            <c:strRef>
              <c:f>'Tracking2016 by Quarter'!$A$60</c:f>
              <c:strCache>
                <c:ptCount val="1"/>
                <c:pt idx="0">
                  <c:v>Total OP Events</c:v>
                </c:pt>
              </c:strCache>
            </c:strRef>
          </c:tx>
          <c:spPr>
            <a:solidFill>
              <a:schemeClr val="accent1"/>
            </a:solidFill>
          </c:spPr>
          <c:invertIfNegative val="0"/>
          <c:dLbls>
            <c:dLbl>
              <c:idx val="1"/>
              <c:layout>
                <c:manualLayout>
                  <c:x val="0"/>
                  <c:y val="2.25932255191727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05-45D3-8C89-5D463BA736A2}"/>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Quarter'!$D$60:$H$60</c:f>
              <c:strCache>
                <c:ptCount val="5"/>
                <c:pt idx="0">
                  <c:v>2013 Q1</c:v>
                </c:pt>
                <c:pt idx="1">
                  <c:v>2014 Q1</c:v>
                </c:pt>
                <c:pt idx="2">
                  <c:v>2015 Q1</c:v>
                </c:pt>
                <c:pt idx="3">
                  <c:v>2016 Q1</c:v>
                </c:pt>
                <c:pt idx="4">
                  <c:v>2017 Q1</c:v>
                </c:pt>
              </c:strCache>
            </c:strRef>
          </c:cat>
          <c:val>
            <c:numRef>
              <c:f>'Tracking2016 by Quarter'!$D$64:$H$64</c:f>
              <c:numCache>
                <c:formatCode>General</c:formatCode>
                <c:ptCount val="5"/>
                <c:pt idx="0">
                  <c:v>13</c:v>
                </c:pt>
                <c:pt idx="1">
                  <c:v>6</c:v>
                </c:pt>
                <c:pt idx="2">
                  <c:v>7</c:v>
                </c:pt>
                <c:pt idx="3">
                  <c:v>2</c:v>
                </c:pt>
                <c:pt idx="4">
                  <c:v>2</c:v>
                </c:pt>
              </c:numCache>
            </c:numRef>
          </c:val>
          <c:extLst>
            <c:ext xmlns:c16="http://schemas.microsoft.com/office/drawing/2014/chart" uri="{C3380CC4-5D6E-409C-BE32-E72D297353CC}">
              <c16:uniqueId val="{00000001-8A05-45D3-8C89-5D463BA736A2}"/>
            </c:ext>
          </c:extLst>
        </c:ser>
        <c:dLbls>
          <c:showLegendKey val="0"/>
          <c:showVal val="0"/>
          <c:showCatName val="0"/>
          <c:showSerName val="0"/>
          <c:showPercent val="0"/>
          <c:showBubbleSize val="0"/>
        </c:dLbls>
        <c:gapWidth val="150"/>
        <c:axId val="1469428808"/>
        <c:axId val="1469429384"/>
      </c:barChart>
      <c:catAx>
        <c:axId val="1469428808"/>
        <c:scaling>
          <c:orientation val="minMax"/>
        </c:scaling>
        <c:delete val="0"/>
        <c:axPos val="b"/>
        <c:numFmt formatCode="General" sourceLinked="0"/>
        <c:majorTickMark val="out"/>
        <c:minorTickMark val="none"/>
        <c:tickLblPos val="nextTo"/>
        <c:txPr>
          <a:bodyPr/>
          <a:lstStyle/>
          <a:p>
            <a:pPr>
              <a:defRPr sz="1200"/>
            </a:pPr>
            <a:endParaRPr lang="en-US"/>
          </a:p>
        </c:txPr>
        <c:crossAx val="1469429384"/>
        <c:crosses val="autoZero"/>
        <c:auto val="1"/>
        <c:lblAlgn val="ctr"/>
        <c:lblOffset val="100"/>
        <c:noMultiLvlLbl val="0"/>
      </c:catAx>
      <c:valAx>
        <c:axId val="146942938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9428808"/>
        <c:crosses val="autoZero"/>
        <c:crossBetween val="between"/>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Quarter'!$A$54</c:f>
              <c:strCache>
                <c:ptCount val="1"/>
                <c:pt idx="0">
                  <c:v>Small Excursion OP Events</c:v>
                </c:pt>
              </c:strCache>
            </c:strRef>
          </c:tx>
          <c:spPr>
            <a:solidFill>
              <a:schemeClr val="accent1"/>
            </a:solidFill>
          </c:spPr>
          <c:invertIfNegative val="0"/>
          <c:dLbls>
            <c:dLbl>
              <c:idx val="1"/>
              <c:layout>
                <c:manualLayout>
                  <c:x val="0"/>
                  <c:y val="1.80180180180180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27-4CF8-A7E3-085961F7BAFF}"/>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Quarter'!$C$54:$G$54</c:f>
              <c:strCache>
                <c:ptCount val="5"/>
                <c:pt idx="0">
                  <c:v>2012 Q1</c:v>
                </c:pt>
                <c:pt idx="1">
                  <c:v>2013 Q1</c:v>
                </c:pt>
                <c:pt idx="2">
                  <c:v>2014 Q1</c:v>
                </c:pt>
                <c:pt idx="3">
                  <c:v>2015 Q1</c:v>
                </c:pt>
                <c:pt idx="4">
                  <c:v>2016 Q1</c:v>
                </c:pt>
              </c:strCache>
            </c:strRef>
          </c:cat>
          <c:val>
            <c:numRef>
              <c:f>'Tracking2016 by Quarter'!$C$58:$G$58</c:f>
              <c:numCache>
                <c:formatCode>General</c:formatCode>
                <c:ptCount val="5"/>
                <c:pt idx="0">
                  <c:v>226</c:v>
                </c:pt>
                <c:pt idx="1">
                  <c:v>9</c:v>
                </c:pt>
                <c:pt idx="2">
                  <c:v>3</c:v>
                </c:pt>
                <c:pt idx="3">
                  <c:v>4</c:v>
                </c:pt>
                <c:pt idx="4">
                  <c:v>2</c:v>
                </c:pt>
              </c:numCache>
            </c:numRef>
          </c:val>
          <c:extLst>
            <c:ext xmlns:c16="http://schemas.microsoft.com/office/drawing/2014/chart" uri="{C3380CC4-5D6E-409C-BE32-E72D297353CC}">
              <c16:uniqueId val="{00000001-0527-4CF8-A7E3-085961F7BAFF}"/>
            </c:ext>
          </c:extLst>
        </c:ser>
        <c:dLbls>
          <c:showLegendKey val="0"/>
          <c:showVal val="0"/>
          <c:showCatName val="0"/>
          <c:showSerName val="0"/>
          <c:showPercent val="0"/>
          <c:showBubbleSize val="0"/>
        </c:dLbls>
        <c:gapWidth val="150"/>
        <c:axId val="1460264968"/>
        <c:axId val="1460265544"/>
      </c:barChart>
      <c:catAx>
        <c:axId val="1460264968"/>
        <c:scaling>
          <c:orientation val="minMax"/>
        </c:scaling>
        <c:delete val="0"/>
        <c:axPos val="b"/>
        <c:numFmt formatCode="General" sourceLinked="0"/>
        <c:majorTickMark val="out"/>
        <c:minorTickMark val="none"/>
        <c:tickLblPos val="nextTo"/>
        <c:txPr>
          <a:bodyPr/>
          <a:lstStyle/>
          <a:p>
            <a:pPr>
              <a:defRPr sz="1200"/>
            </a:pPr>
            <a:endParaRPr lang="en-US"/>
          </a:p>
        </c:txPr>
        <c:crossAx val="1460265544"/>
        <c:crosses val="autoZero"/>
        <c:auto val="1"/>
        <c:lblAlgn val="ctr"/>
        <c:lblOffset val="100"/>
        <c:noMultiLvlLbl val="0"/>
      </c:catAx>
      <c:valAx>
        <c:axId val="146026554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0264968"/>
        <c:crosses val="autoZero"/>
        <c:crossBetween val="between"/>
      </c:valAx>
    </c:plotArea>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66A-43C2-946D-A19DA2625A3D}"/>
              </c:ext>
            </c:extLst>
          </c:dPt>
          <c:dPt>
            <c:idx val="1"/>
            <c:bubble3D val="0"/>
            <c:extLst>
              <c:ext xmlns:c16="http://schemas.microsoft.com/office/drawing/2014/chart" uri="{C3380CC4-5D6E-409C-BE32-E72D297353CC}">
                <c16:uniqueId val="{00000001-D66A-43C2-946D-A19DA2625A3D}"/>
              </c:ext>
            </c:extLst>
          </c:dPt>
          <c:dPt>
            <c:idx val="2"/>
            <c:bubble3D val="0"/>
            <c:extLst>
              <c:ext xmlns:c16="http://schemas.microsoft.com/office/drawing/2014/chart" uri="{C3380CC4-5D6E-409C-BE32-E72D297353CC}">
                <c16:uniqueId val="{00000002-D66A-43C2-946D-A19DA2625A3D}"/>
              </c:ext>
            </c:extLst>
          </c:dPt>
          <c:dPt>
            <c:idx val="3"/>
            <c:bubble3D val="0"/>
            <c:extLst>
              <c:ext xmlns:c16="http://schemas.microsoft.com/office/drawing/2014/chart" uri="{C3380CC4-5D6E-409C-BE32-E72D297353CC}">
                <c16:uniqueId val="{00000003-D66A-43C2-946D-A19DA2625A3D}"/>
              </c:ext>
            </c:extLst>
          </c:dPt>
          <c:dPt>
            <c:idx val="4"/>
            <c:bubble3D val="0"/>
            <c:extLst>
              <c:ext xmlns:c16="http://schemas.microsoft.com/office/drawing/2014/chart" uri="{C3380CC4-5D6E-409C-BE32-E72D297353CC}">
                <c16:uniqueId val="{00000004-D66A-43C2-946D-A19DA2625A3D}"/>
              </c:ext>
            </c:extLst>
          </c:dPt>
          <c:dPt>
            <c:idx val="5"/>
            <c:bubble3D val="0"/>
            <c:extLst>
              <c:ext xmlns:c16="http://schemas.microsoft.com/office/drawing/2014/chart" uri="{C3380CC4-5D6E-409C-BE32-E72D297353CC}">
                <c16:uniqueId val="{00000005-D66A-43C2-946D-A19DA2625A3D}"/>
              </c:ext>
            </c:extLst>
          </c:dPt>
          <c:dPt>
            <c:idx val="6"/>
            <c:bubble3D val="0"/>
            <c:extLst>
              <c:ext xmlns:c16="http://schemas.microsoft.com/office/drawing/2014/chart" uri="{C3380CC4-5D6E-409C-BE32-E72D297353CC}">
                <c16:uniqueId val="{00000006-D66A-43C2-946D-A19DA2625A3D}"/>
              </c:ext>
            </c:extLst>
          </c:dPt>
          <c:dPt>
            <c:idx val="7"/>
            <c:bubble3D val="0"/>
            <c:extLst>
              <c:ext xmlns:c16="http://schemas.microsoft.com/office/drawing/2014/chart" uri="{C3380CC4-5D6E-409C-BE32-E72D297353CC}">
                <c16:uniqueId val="{00000007-D66A-43C2-946D-A19DA2625A3D}"/>
              </c:ext>
            </c:extLst>
          </c:dPt>
          <c:dPt>
            <c:idx val="8"/>
            <c:bubble3D val="0"/>
            <c:extLst>
              <c:ext xmlns:c16="http://schemas.microsoft.com/office/drawing/2014/chart" uri="{C3380CC4-5D6E-409C-BE32-E72D297353CC}">
                <c16:uniqueId val="{00000008-D66A-43C2-946D-A19DA2625A3D}"/>
              </c:ext>
            </c:extLst>
          </c:dPt>
          <c:dPt>
            <c:idx val="9"/>
            <c:bubble3D val="0"/>
            <c:extLst>
              <c:ext xmlns:c16="http://schemas.microsoft.com/office/drawing/2014/chart" uri="{C3380CC4-5D6E-409C-BE32-E72D297353CC}">
                <c16:uniqueId val="{00000009-D66A-43C2-946D-A19DA2625A3D}"/>
              </c:ext>
            </c:extLst>
          </c:dPt>
          <c:dLbls>
            <c:dLbl>
              <c:idx val="0"/>
              <c:layout>
                <c:manualLayout>
                  <c:x val="-0.44498283877317352"/>
                  <c:y val="3.787594227574903E-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66A-43C2-946D-A19DA2625A3D}"/>
                </c:ext>
              </c:extLst>
            </c:dLbl>
            <c:dLbl>
              <c:idx val="1"/>
              <c:layout>
                <c:manualLayout>
                  <c:x val="-0.24586092513093225"/>
                  <c:y val="0.15213463091554774"/>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66A-43C2-946D-A19DA2625A3D}"/>
                </c:ext>
              </c:extLst>
            </c:dLbl>
            <c:dLbl>
              <c:idx val="2"/>
              <c:layout>
                <c:manualLayout>
                  <c:x val="0.23251011634458624"/>
                  <c:y val="-0.17955618010170155"/>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66A-43C2-946D-A19DA2625A3D}"/>
                </c:ext>
              </c:extLst>
            </c:dLbl>
            <c:dLbl>
              <c:idx val="3"/>
              <c:layout>
                <c:manualLayout>
                  <c:x val="6.3770528994234734E-3"/>
                  <c:y val="0.3584256533963545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66A-43C2-946D-A19DA2625A3D}"/>
                </c:ext>
              </c:extLst>
            </c:dLbl>
            <c:dLbl>
              <c:idx val="4"/>
              <c:layout>
                <c:manualLayout>
                  <c:x val="0.21396857556162352"/>
                  <c:y val="0.2341695830306338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66A-43C2-946D-A19DA2625A3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Charts!$D$35:$D$39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D66A-43C2-946D-A19DA2625A3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5ABA-4E6E-8090-8EECE43D673C}"/>
              </c:ext>
            </c:extLst>
          </c:dPt>
          <c:dPt>
            <c:idx val="1"/>
            <c:bubble3D val="0"/>
            <c:extLst>
              <c:ext xmlns:c16="http://schemas.microsoft.com/office/drawing/2014/chart" uri="{C3380CC4-5D6E-409C-BE32-E72D297353CC}">
                <c16:uniqueId val="{00000001-5ABA-4E6E-8090-8EECE43D673C}"/>
              </c:ext>
            </c:extLst>
          </c:dPt>
          <c:dPt>
            <c:idx val="2"/>
            <c:bubble3D val="0"/>
            <c:extLst>
              <c:ext xmlns:c16="http://schemas.microsoft.com/office/drawing/2014/chart" uri="{C3380CC4-5D6E-409C-BE32-E72D297353CC}">
                <c16:uniqueId val="{00000002-5ABA-4E6E-8090-8EECE43D673C}"/>
              </c:ext>
            </c:extLst>
          </c:dPt>
          <c:dPt>
            <c:idx val="3"/>
            <c:bubble3D val="0"/>
            <c:extLst>
              <c:ext xmlns:c16="http://schemas.microsoft.com/office/drawing/2014/chart" uri="{C3380CC4-5D6E-409C-BE32-E72D297353CC}">
                <c16:uniqueId val="{00000003-5ABA-4E6E-8090-8EECE43D673C}"/>
              </c:ext>
            </c:extLst>
          </c:dPt>
          <c:dPt>
            <c:idx val="4"/>
            <c:bubble3D val="0"/>
            <c:extLst>
              <c:ext xmlns:c16="http://schemas.microsoft.com/office/drawing/2014/chart" uri="{C3380CC4-5D6E-409C-BE32-E72D297353CC}">
                <c16:uniqueId val="{00000004-5ABA-4E6E-8090-8EECE43D673C}"/>
              </c:ext>
            </c:extLst>
          </c:dPt>
          <c:dPt>
            <c:idx val="5"/>
            <c:bubble3D val="0"/>
            <c:extLst>
              <c:ext xmlns:c16="http://schemas.microsoft.com/office/drawing/2014/chart" uri="{C3380CC4-5D6E-409C-BE32-E72D297353CC}">
                <c16:uniqueId val="{00000005-5ABA-4E6E-8090-8EECE43D673C}"/>
              </c:ext>
            </c:extLst>
          </c:dPt>
          <c:dPt>
            <c:idx val="6"/>
            <c:bubble3D val="0"/>
            <c:extLst>
              <c:ext xmlns:c16="http://schemas.microsoft.com/office/drawing/2014/chart" uri="{C3380CC4-5D6E-409C-BE32-E72D297353CC}">
                <c16:uniqueId val="{00000006-5ABA-4E6E-8090-8EECE43D673C}"/>
              </c:ext>
            </c:extLst>
          </c:dPt>
          <c:dPt>
            <c:idx val="7"/>
            <c:bubble3D val="0"/>
            <c:extLst>
              <c:ext xmlns:c16="http://schemas.microsoft.com/office/drawing/2014/chart" uri="{C3380CC4-5D6E-409C-BE32-E72D297353CC}">
                <c16:uniqueId val="{00000007-5ABA-4E6E-8090-8EECE43D673C}"/>
              </c:ext>
            </c:extLst>
          </c:dPt>
          <c:dPt>
            <c:idx val="8"/>
            <c:bubble3D val="0"/>
            <c:extLst>
              <c:ext xmlns:c16="http://schemas.microsoft.com/office/drawing/2014/chart" uri="{C3380CC4-5D6E-409C-BE32-E72D297353CC}">
                <c16:uniqueId val="{00000008-5ABA-4E6E-8090-8EECE43D673C}"/>
              </c:ext>
            </c:extLst>
          </c:dPt>
          <c:dPt>
            <c:idx val="9"/>
            <c:bubble3D val="0"/>
            <c:extLst>
              <c:ext xmlns:c16="http://schemas.microsoft.com/office/drawing/2014/chart" uri="{C3380CC4-5D6E-409C-BE32-E72D297353CC}">
                <c16:uniqueId val="{00000009-5ABA-4E6E-8090-8EECE43D673C}"/>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5ABA-4E6E-8090-8EECE43D673C}"/>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ABA-4E6E-8090-8EECE43D673C}"/>
                </c:ext>
              </c:extLst>
            </c:dLbl>
            <c:dLbl>
              <c:idx val="2"/>
              <c:layout>
                <c:manualLayout>
                  <c:x val="0.27053130217579591"/>
                  <c:y val="0.1202825889114732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ABA-4E6E-8090-8EECE43D673C}"/>
                </c:ext>
              </c:extLst>
            </c:dLbl>
            <c:dLbl>
              <c:idx val="3"/>
              <c:layout>
                <c:manualLayout>
                  <c:x val="0.22436311180014937"/>
                  <c:y val="-9.872632950930743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ABA-4E6E-8090-8EECE43D673C}"/>
                </c:ext>
              </c:extLst>
            </c:dLbl>
            <c:dLbl>
              <c:idx val="4"/>
              <c:layout>
                <c:manualLayout>
                  <c:x val="0.25964571460584279"/>
                  <c:y val="0.1892322986545935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ABA-4E6E-8090-8EECE43D673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Charts!$B$35:$B$39</c:f>
              <c:numCache>
                <c:formatCode>General</c:formatCode>
                <c:ptCount val="5"/>
              </c:numCache>
            </c:numRef>
          </c:val>
          <c:extLst>
            <c:ext xmlns:c16="http://schemas.microsoft.com/office/drawing/2014/chart" uri="{C3380CC4-5D6E-409C-BE32-E72D297353CC}">
              <c16:uniqueId val="{0000000A-5ABA-4E6E-8090-8EECE43D673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Quarter'!$A$242</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Quarter'!$C$242:$G$242</c:f>
              <c:strCache>
                <c:ptCount val="5"/>
                <c:pt idx="0">
                  <c:v>2012 Q4</c:v>
                </c:pt>
                <c:pt idx="1">
                  <c:v>2013 Q4</c:v>
                </c:pt>
                <c:pt idx="2">
                  <c:v>2014 Q4</c:v>
                </c:pt>
                <c:pt idx="3">
                  <c:v>2015 Q4</c:v>
                </c:pt>
                <c:pt idx="4">
                  <c:v>2016 Q4</c:v>
                </c:pt>
              </c:strCache>
            </c:strRef>
          </c:cat>
          <c:val>
            <c:numRef>
              <c:f>'Tracking2016 by Quarter'!$C$246:$G$246</c:f>
              <c:numCache>
                <c:formatCode>General</c:formatCode>
                <c:ptCount val="5"/>
                <c:pt idx="0">
                  <c:v>2</c:v>
                </c:pt>
                <c:pt idx="1">
                  <c:v>1</c:v>
                </c:pt>
                <c:pt idx="2">
                  <c:v>2</c:v>
                </c:pt>
                <c:pt idx="3">
                  <c:v>0</c:v>
                </c:pt>
                <c:pt idx="4">
                  <c:v>4</c:v>
                </c:pt>
              </c:numCache>
            </c:numRef>
          </c:val>
          <c:extLst>
            <c:ext xmlns:c16="http://schemas.microsoft.com/office/drawing/2014/chart" uri="{C3380CC4-5D6E-409C-BE32-E72D297353CC}">
              <c16:uniqueId val="{00000000-45CA-46A3-B610-B5D99010F3B9}"/>
            </c:ext>
          </c:extLst>
        </c:ser>
        <c:dLbls>
          <c:showLegendKey val="0"/>
          <c:showVal val="0"/>
          <c:showCatName val="0"/>
          <c:showSerName val="0"/>
          <c:showPercent val="0"/>
          <c:showBubbleSize val="0"/>
        </c:dLbls>
        <c:gapWidth val="150"/>
        <c:axId val="1460271304"/>
        <c:axId val="1460271880"/>
      </c:barChart>
      <c:catAx>
        <c:axId val="1460271304"/>
        <c:scaling>
          <c:orientation val="minMax"/>
        </c:scaling>
        <c:delete val="0"/>
        <c:axPos val="b"/>
        <c:numFmt formatCode="General" sourceLinked="0"/>
        <c:majorTickMark val="out"/>
        <c:minorTickMark val="none"/>
        <c:tickLblPos val="nextTo"/>
        <c:txPr>
          <a:bodyPr/>
          <a:lstStyle/>
          <a:p>
            <a:pPr>
              <a:defRPr sz="1200"/>
            </a:pPr>
            <a:endParaRPr lang="en-US"/>
          </a:p>
        </c:txPr>
        <c:crossAx val="1460271880"/>
        <c:crosses val="autoZero"/>
        <c:auto val="1"/>
        <c:lblAlgn val="ctr"/>
        <c:lblOffset val="100"/>
        <c:noMultiLvlLbl val="0"/>
      </c:catAx>
      <c:valAx>
        <c:axId val="146027188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0271304"/>
        <c:crosses val="autoZero"/>
        <c:crossBetween val="between"/>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Quarter'!$A$254</c:f>
              <c:strCache>
                <c:ptCount val="1"/>
                <c:pt idx="0">
                  <c:v>Total OP Events</c:v>
                </c:pt>
              </c:strCache>
            </c:strRef>
          </c:tx>
          <c:spPr>
            <a:solidFill>
              <a:schemeClr val="accent1"/>
            </a:solidFill>
          </c:spPr>
          <c:invertIfNegative val="0"/>
          <c:dLbls>
            <c:dLbl>
              <c:idx val="0"/>
              <c:layout>
                <c:manualLayout>
                  <c:x val="2.9869969203356163E-3"/>
                  <c:y val="1.80745804153382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6CA-4079-B329-2B422F17CA09}"/>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Quarter'!$C$254:$G$254</c:f>
              <c:strCache>
                <c:ptCount val="5"/>
                <c:pt idx="0">
                  <c:v>2012 Q4</c:v>
                </c:pt>
                <c:pt idx="1">
                  <c:v>2013 Q4</c:v>
                </c:pt>
                <c:pt idx="2">
                  <c:v>2014 Q4</c:v>
                </c:pt>
                <c:pt idx="3">
                  <c:v>2015 Q4</c:v>
                </c:pt>
                <c:pt idx="4">
                  <c:v>2016 Q4</c:v>
                </c:pt>
              </c:strCache>
            </c:strRef>
          </c:cat>
          <c:val>
            <c:numRef>
              <c:f>'Tracking2016 by Quarter'!$C$258:$G$258</c:f>
              <c:numCache>
                <c:formatCode>General</c:formatCode>
                <c:ptCount val="5"/>
                <c:pt idx="0">
                  <c:v>12</c:v>
                </c:pt>
                <c:pt idx="1">
                  <c:v>5</c:v>
                </c:pt>
                <c:pt idx="2">
                  <c:v>4</c:v>
                </c:pt>
                <c:pt idx="3">
                  <c:v>10</c:v>
                </c:pt>
                <c:pt idx="4">
                  <c:v>7</c:v>
                </c:pt>
              </c:numCache>
            </c:numRef>
          </c:val>
          <c:extLst>
            <c:ext xmlns:c16="http://schemas.microsoft.com/office/drawing/2014/chart" uri="{C3380CC4-5D6E-409C-BE32-E72D297353CC}">
              <c16:uniqueId val="{00000001-D6CA-4079-B329-2B422F17CA09}"/>
            </c:ext>
          </c:extLst>
        </c:ser>
        <c:dLbls>
          <c:showLegendKey val="0"/>
          <c:showVal val="0"/>
          <c:showCatName val="0"/>
          <c:showSerName val="0"/>
          <c:showPercent val="0"/>
          <c:showBubbleSize val="0"/>
        </c:dLbls>
        <c:gapWidth val="150"/>
        <c:axId val="1480688776"/>
        <c:axId val="1480689352"/>
      </c:barChart>
      <c:catAx>
        <c:axId val="1480688776"/>
        <c:scaling>
          <c:orientation val="minMax"/>
        </c:scaling>
        <c:delete val="0"/>
        <c:axPos val="b"/>
        <c:numFmt formatCode="General" sourceLinked="0"/>
        <c:majorTickMark val="out"/>
        <c:minorTickMark val="none"/>
        <c:tickLblPos val="nextTo"/>
        <c:txPr>
          <a:bodyPr/>
          <a:lstStyle/>
          <a:p>
            <a:pPr>
              <a:defRPr sz="1200"/>
            </a:pPr>
            <a:endParaRPr lang="en-US"/>
          </a:p>
        </c:txPr>
        <c:crossAx val="1480689352"/>
        <c:crosses val="autoZero"/>
        <c:auto val="1"/>
        <c:lblAlgn val="ctr"/>
        <c:lblOffset val="100"/>
        <c:noMultiLvlLbl val="0"/>
      </c:catAx>
      <c:valAx>
        <c:axId val="14806893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80688776"/>
        <c:crosses val="autoZero"/>
        <c:crossBetween val="between"/>
      </c:valAx>
    </c:plotArea>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Quarter'!$A$248</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Quarter'!$C$248:$G$248</c:f>
              <c:strCache>
                <c:ptCount val="5"/>
                <c:pt idx="0">
                  <c:v>2012 Q4</c:v>
                </c:pt>
                <c:pt idx="1">
                  <c:v>2013 Q4</c:v>
                </c:pt>
                <c:pt idx="2">
                  <c:v>2014 Q4</c:v>
                </c:pt>
                <c:pt idx="3">
                  <c:v>2015 Q4</c:v>
                </c:pt>
                <c:pt idx="4">
                  <c:v>2016 Q4</c:v>
                </c:pt>
              </c:strCache>
            </c:strRef>
          </c:cat>
          <c:val>
            <c:numRef>
              <c:f>'Tracking2016 by Quarter'!$C$252:$G$252</c:f>
              <c:numCache>
                <c:formatCode>General</c:formatCode>
                <c:ptCount val="5"/>
                <c:pt idx="0">
                  <c:v>10</c:v>
                </c:pt>
                <c:pt idx="1">
                  <c:v>4</c:v>
                </c:pt>
                <c:pt idx="2">
                  <c:v>2</c:v>
                </c:pt>
                <c:pt idx="3">
                  <c:v>10</c:v>
                </c:pt>
                <c:pt idx="4">
                  <c:v>3</c:v>
                </c:pt>
              </c:numCache>
            </c:numRef>
          </c:val>
          <c:extLst>
            <c:ext xmlns:c16="http://schemas.microsoft.com/office/drawing/2014/chart" uri="{C3380CC4-5D6E-409C-BE32-E72D297353CC}">
              <c16:uniqueId val="{00000000-AC11-4487-9FD9-82DF20092255}"/>
            </c:ext>
          </c:extLst>
        </c:ser>
        <c:dLbls>
          <c:showLegendKey val="0"/>
          <c:showVal val="0"/>
          <c:showCatName val="0"/>
          <c:showSerName val="0"/>
          <c:showPercent val="0"/>
          <c:showBubbleSize val="0"/>
        </c:dLbls>
        <c:gapWidth val="150"/>
        <c:axId val="1480691656"/>
        <c:axId val="1480692232"/>
      </c:barChart>
      <c:catAx>
        <c:axId val="1480691656"/>
        <c:scaling>
          <c:orientation val="minMax"/>
        </c:scaling>
        <c:delete val="0"/>
        <c:axPos val="b"/>
        <c:numFmt formatCode="General" sourceLinked="0"/>
        <c:majorTickMark val="out"/>
        <c:minorTickMark val="none"/>
        <c:tickLblPos val="nextTo"/>
        <c:txPr>
          <a:bodyPr/>
          <a:lstStyle/>
          <a:p>
            <a:pPr>
              <a:defRPr sz="1200"/>
            </a:pPr>
            <a:endParaRPr lang="en-US"/>
          </a:p>
        </c:txPr>
        <c:crossAx val="1480692232"/>
        <c:crosses val="autoZero"/>
        <c:auto val="1"/>
        <c:lblAlgn val="ctr"/>
        <c:lblOffset val="100"/>
        <c:noMultiLvlLbl val="0"/>
      </c:catAx>
      <c:valAx>
        <c:axId val="14806922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80691656"/>
        <c:crosses val="autoZero"/>
        <c:crossBetween val="between"/>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Charts!$A$125</c:f>
              <c:strCache>
                <c:ptCount val="1"/>
                <c:pt idx="0">
                  <c:v>2012 OP Events - Gas Log</c:v>
                </c:pt>
              </c:strCache>
            </c:strRef>
          </c:tx>
          <c:dLbls>
            <c:dLbl>
              <c:idx val="0"/>
              <c:layout>
                <c:manualLayout>
                  <c:x val="-0.40613035870516184"/>
                  <c:y val="3.163458734324866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3BF-4A16-875F-ACEDE173D58F}"/>
                </c:ext>
              </c:extLst>
            </c:dLbl>
            <c:dLbl>
              <c:idx val="1"/>
              <c:layout>
                <c:manualLayout>
                  <c:x val="-0.15034055118110237"/>
                  <c:y val="0.180555555555555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3BF-4A16-875F-ACEDE173D58F}"/>
                </c:ext>
              </c:extLst>
            </c:dLbl>
            <c:dLbl>
              <c:idx val="2"/>
              <c:layout>
                <c:manualLayout>
                  <c:x val="8.7865266841644796E-3"/>
                  <c:y val="-0.3105694079906678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3BF-4A16-875F-ACEDE173D58F}"/>
                </c:ext>
              </c:extLst>
            </c:dLbl>
            <c:dLbl>
              <c:idx val="3"/>
              <c:layout>
                <c:manualLayout>
                  <c:x val="0.13525393700787403"/>
                  <c:y val="0.209490740740740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3BF-4A16-875F-ACEDE173D58F}"/>
                </c:ext>
              </c:extLst>
            </c:dLbl>
            <c:dLbl>
              <c:idx val="4"/>
              <c:layout>
                <c:manualLayout>
                  <c:x val="0.39583234908136483"/>
                  <c:y val="1.157407407407407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C3BF-4A16-875F-ACEDE173D58F}"/>
                </c:ext>
              </c:extLst>
            </c:dLbl>
            <c:spPr>
              <a:noFill/>
              <a:ln>
                <a:noFill/>
              </a:ln>
              <a:effectLst/>
            </c:spPr>
            <c:txPr>
              <a:bodyPr/>
              <a:lstStyle/>
              <a:p>
                <a:pPr>
                  <a:defRPr>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C3BF-4A16-875F-ACEDE173D58F}"/>
            </c:ext>
          </c:extLst>
        </c:ser>
        <c:dLbls>
          <c:showLegendKey val="0"/>
          <c:showVal val="0"/>
          <c:showCatName val="0"/>
          <c:showSerName val="0"/>
          <c:showPercent val="0"/>
          <c:showBubbleSize val="0"/>
          <c:showLeaderLines val="0"/>
        </c:dLbls>
        <c:firstSliceAng val="0"/>
      </c:pieChart>
    </c:plotArea>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Month'!$K$58:$O$58</c:f>
          <c:strCache>
            <c:ptCount val="5"/>
            <c:pt idx="0">
              <c:v>Large Excursion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'Tracking2016 by Month'!$K$58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Month'!$L$59:$P$59</c:f>
              <c:numCache>
                <c:formatCode>General</c:formatCode>
                <c:ptCount val="5"/>
                <c:pt idx="0">
                  <c:v>2012</c:v>
                </c:pt>
                <c:pt idx="1">
                  <c:v>2013</c:v>
                </c:pt>
                <c:pt idx="2">
                  <c:v>2014</c:v>
                </c:pt>
                <c:pt idx="3">
                  <c:v>2015</c:v>
                </c:pt>
                <c:pt idx="4">
                  <c:v>2016</c:v>
                </c:pt>
              </c:numCache>
            </c:numRef>
          </c:cat>
          <c:val>
            <c:numRef>
              <c:f>'Tracking2016 by Month'!$L$60:$P$60</c:f>
              <c:numCache>
                <c:formatCode>0_);\(0\)</c:formatCode>
                <c:ptCount val="5"/>
                <c:pt idx="0">
                  <c:v>7</c:v>
                </c:pt>
                <c:pt idx="1">
                  <c:v>10</c:v>
                </c:pt>
                <c:pt idx="2">
                  <c:v>7</c:v>
                </c:pt>
                <c:pt idx="3">
                  <c:v>7</c:v>
                </c:pt>
                <c:pt idx="4" formatCode="General">
                  <c:v>10</c:v>
                </c:pt>
              </c:numCache>
            </c:numRef>
          </c:val>
          <c:extLst>
            <c:ext xmlns:c16="http://schemas.microsoft.com/office/drawing/2014/chart" uri="{C3380CC4-5D6E-409C-BE32-E72D297353CC}">
              <c16:uniqueId val="{00000000-5283-4573-9BB5-86A12714CFC7}"/>
            </c:ext>
          </c:extLst>
        </c:ser>
        <c:dLbls>
          <c:showLegendKey val="0"/>
          <c:showVal val="0"/>
          <c:showCatName val="0"/>
          <c:showSerName val="0"/>
          <c:showPercent val="0"/>
          <c:showBubbleSize val="0"/>
        </c:dLbls>
        <c:gapWidth val="150"/>
        <c:axId val="1486037576"/>
        <c:axId val="1486038152"/>
      </c:barChart>
      <c:catAx>
        <c:axId val="1486037576"/>
        <c:scaling>
          <c:orientation val="minMax"/>
        </c:scaling>
        <c:delete val="0"/>
        <c:axPos val="b"/>
        <c:numFmt formatCode="General" sourceLinked="1"/>
        <c:majorTickMark val="out"/>
        <c:minorTickMark val="none"/>
        <c:tickLblPos val="nextTo"/>
        <c:txPr>
          <a:bodyPr/>
          <a:lstStyle/>
          <a:p>
            <a:pPr>
              <a:defRPr sz="1200"/>
            </a:pPr>
            <a:endParaRPr lang="en-US"/>
          </a:p>
        </c:txPr>
        <c:crossAx val="1486038152"/>
        <c:crosses val="autoZero"/>
        <c:auto val="1"/>
        <c:lblAlgn val="ctr"/>
        <c:lblOffset val="100"/>
        <c:noMultiLvlLbl val="0"/>
      </c:catAx>
      <c:valAx>
        <c:axId val="14860381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03757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Month'!$S$58:$W$58</c:f>
          <c:strCache>
            <c:ptCount val="5"/>
            <c:pt idx="0">
              <c:v>Small Excursion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'Tracking2016 by Month'!$S$58</c:f>
              <c:strCache>
                <c:ptCount val="1"/>
                <c:pt idx="0">
                  <c:v>Small Excursion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Month'!$T$59:$X$59</c:f>
              <c:numCache>
                <c:formatCode>General</c:formatCode>
                <c:ptCount val="5"/>
                <c:pt idx="0">
                  <c:v>2012</c:v>
                </c:pt>
                <c:pt idx="1">
                  <c:v>2013</c:v>
                </c:pt>
                <c:pt idx="2">
                  <c:v>2014</c:v>
                </c:pt>
                <c:pt idx="3">
                  <c:v>2015</c:v>
                </c:pt>
                <c:pt idx="4">
                  <c:v>2016</c:v>
                </c:pt>
              </c:numCache>
            </c:numRef>
          </c:cat>
          <c:val>
            <c:numRef>
              <c:f>'Tracking2016 by Month'!$T$60:$X$60</c:f>
              <c:numCache>
                <c:formatCode>0_);\(0\)</c:formatCode>
                <c:ptCount val="5"/>
                <c:pt idx="0">
                  <c:v>302</c:v>
                </c:pt>
                <c:pt idx="1">
                  <c:v>22</c:v>
                </c:pt>
                <c:pt idx="2">
                  <c:v>11</c:v>
                </c:pt>
                <c:pt idx="3">
                  <c:v>22</c:v>
                </c:pt>
                <c:pt idx="4">
                  <c:v>8</c:v>
                </c:pt>
              </c:numCache>
            </c:numRef>
          </c:val>
          <c:extLst>
            <c:ext xmlns:c16="http://schemas.microsoft.com/office/drawing/2014/chart" uri="{C3380CC4-5D6E-409C-BE32-E72D297353CC}">
              <c16:uniqueId val="{00000000-C6FB-4EC5-9C1A-12F9F9FC5D4C}"/>
            </c:ext>
          </c:extLst>
        </c:ser>
        <c:dLbls>
          <c:showLegendKey val="0"/>
          <c:showVal val="0"/>
          <c:showCatName val="0"/>
          <c:showSerName val="0"/>
          <c:showPercent val="0"/>
          <c:showBubbleSize val="0"/>
        </c:dLbls>
        <c:gapWidth val="150"/>
        <c:axId val="1486040456"/>
        <c:axId val="1486041032"/>
      </c:barChart>
      <c:catAx>
        <c:axId val="1486040456"/>
        <c:scaling>
          <c:orientation val="minMax"/>
        </c:scaling>
        <c:delete val="0"/>
        <c:axPos val="b"/>
        <c:numFmt formatCode="General" sourceLinked="1"/>
        <c:majorTickMark val="out"/>
        <c:minorTickMark val="none"/>
        <c:tickLblPos val="nextTo"/>
        <c:txPr>
          <a:bodyPr/>
          <a:lstStyle/>
          <a:p>
            <a:pPr>
              <a:defRPr sz="1200"/>
            </a:pPr>
            <a:endParaRPr lang="en-US"/>
          </a:p>
        </c:txPr>
        <c:crossAx val="1486041032"/>
        <c:crosses val="autoZero"/>
        <c:auto val="1"/>
        <c:lblAlgn val="ctr"/>
        <c:lblOffset val="100"/>
        <c:noMultiLvlLbl val="0"/>
      </c:catAx>
      <c:valAx>
        <c:axId val="14860410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040456"/>
        <c:crosses val="autoZero"/>
        <c:crossBetween val="between"/>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522-45E5-BACE-940EBEB1354B}"/>
              </c:ext>
            </c:extLst>
          </c:dPt>
          <c:dPt>
            <c:idx val="1"/>
            <c:bubble3D val="0"/>
            <c:extLst>
              <c:ext xmlns:c16="http://schemas.microsoft.com/office/drawing/2014/chart" uri="{C3380CC4-5D6E-409C-BE32-E72D297353CC}">
                <c16:uniqueId val="{00000001-5522-45E5-BACE-940EBEB1354B}"/>
              </c:ext>
            </c:extLst>
          </c:dPt>
          <c:dPt>
            <c:idx val="2"/>
            <c:bubble3D val="0"/>
            <c:extLst>
              <c:ext xmlns:c16="http://schemas.microsoft.com/office/drawing/2014/chart" uri="{C3380CC4-5D6E-409C-BE32-E72D297353CC}">
                <c16:uniqueId val="{00000002-5522-45E5-BACE-940EBEB1354B}"/>
              </c:ext>
            </c:extLst>
          </c:dPt>
          <c:dPt>
            <c:idx val="3"/>
            <c:bubble3D val="0"/>
            <c:extLst>
              <c:ext xmlns:c16="http://schemas.microsoft.com/office/drawing/2014/chart" uri="{C3380CC4-5D6E-409C-BE32-E72D297353CC}">
                <c16:uniqueId val="{00000003-5522-45E5-BACE-940EBEB1354B}"/>
              </c:ext>
            </c:extLst>
          </c:dPt>
          <c:dPt>
            <c:idx val="4"/>
            <c:bubble3D val="0"/>
            <c:extLst>
              <c:ext xmlns:c16="http://schemas.microsoft.com/office/drawing/2014/chart" uri="{C3380CC4-5D6E-409C-BE32-E72D297353CC}">
                <c16:uniqueId val="{00000004-5522-45E5-BACE-940EBEB1354B}"/>
              </c:ext>
            </c:extLst>
          </c:dPt>
          <c:dPt>
            <c:idx val="5"/>
            <c:bubble3D val="0"/>
            <c:extLst>
              <c:ext xmlns:c16="http://schemas.microsoft.com/office/drawing/2014/chart" uri="{C3380CC4-5D6E-409C-BE32-E72D297353CC}">
                <c16:uniqueId val="{00000005-5522-45E5-BACE-940EBEB1354B}"/>
              </c:ext>
            </c:extLst>
          </c:dPt>
          <c:dPt>
            <c:idx val="6"/>
            <c:bubble3D val="0"/>
            <c:extLst>
              <c:ext xmlns:c16="http://schemas.microsoft.com/office/drawing/2014/chart" uri="{C3380CC4-5D6E-409C-BE32-E72D297353CC}">
                <c16:uniqueId val="{00000006-5522-45E5-BACE-940EBEB1354B}"/>
              </c:ext>
            </c:extLst>
          </c:dPt>
          <c:dPt>
            <c:idx val="7"/>
            <c:bubble3D val="0"/>
            <c:extLst>
              <c:ext xmlns:c16="http://schemas.microsoft.com/office/drawing/2014/chart" uri="{C3380CC4-5D6E-409C-BE32-E72D297353CC}">
                <c16:uniqueId val="{00000007-5522-45E5-BACE-940EBEB1354B}"/>
              </c:ext>
            </c:extLst>
          </c:dPt>
          <c:dPt>
            <c:idx val="8"/>
            <c:bubble3D val="0"/>
            <c:extLst>
              <c:ext xmlns:c16="http://schemas.microsoft.com/office/drawing/2014/chart" uri="{C3380CC4-5D6E-409C-BE32-E72D297353CC}">
                <c16:uniqueId val="{00000008-5522-45E5-BACE-940EBEB1354B}"/>
              </c:ext>
            </c:extLst>
          </c:dPt>
          <c:dPt>
            <c:idx val="9"/>
            <c:bubble3D val="0"/>
            <c:extLst>
              <c:ext xmlns:c16="http://schemas.microsoft.com/office/drawing/2014/chart" uri="{C3380CC4-5D6E-409C-BE32-E72D297353CC}">
                <c16:uniqueId val="{00000009-5522-45E5-BACE-940EBEB1354B}"/>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5522-45E5-BACE-940EBEB1354B}"/>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522-45E5-BACE-940EBEB1354B}"/>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522-45E5-BACE-940EBEB1354B}"/>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522-45E5-BACE-940EBEB1354B}"/>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522-45E5-BACE-940EBEB1354B}"/>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5522-45E5-BACE-940EBEB1354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4309-4329-98BE-3CF29ECBAB3D}"/>
              </c:ext>
            </c:extLst>
          </c:dPt>
          <c:dPt>
            <c:idx val="1"/>
            <c:bubble3D val="0"/>
            <c:extLst>
              <c:ext xmlns:c16="http://schemas.microsoft.com/office/drawing/2014/chart" uri="{C3380CC4-5D6E-409C-BE32-E72D297353CC}">
                <c16:uniqueId val="{00000001-4309-4329-98BE-3CF29ECBAB3D}"/>
              </c:ext>
            </c:extLst>
          </c:dPt>
          <c:dPt>
            <c:idx val="2"/>
            <c:bubble3D val="0"/>
            <c:extLst>
              <c:ext xmlns:c16="http://schemas.microsoft.com/office/drawing/2014/chart" uri="{C3380CC4-5D6E-409C-BE32-E72D297353CC}">
                <c16:uniqueId val="{00000002-4309-4329-98BE-3CF29ECBAB3D}"/>
              </c:ext>
            </c:extLst>
          </c:dPt>
          <c:dPt>
            <c:idx val="3"/>
            <c:bubble3D val="0"/>
            <c:extLst>
              <c:ext xmlns:c16="http://schemas.microsoft.com/office/drawing/2014/chart" uri="{C3380CC4-5D6E-409C-BE32-E72D297353CC}">
                <c16:uniqueId val="{00000003-4309-4329-98BE-3CF29ECBAB3D}"/>
              </c:ext>
            </c:extLst>
          </c:dPt>
          <c:dPt>
            <c:idx val="4"/>
            <c:bubble3D val="0"/>
            <c:extLst>
              <c:ext xmlns:c16="http://schemas.microsoft.com/office/drawing/2014/chart" uri="{C3380CC4-5D6E-409C-BE32-E72D297353CC}">
                <c16:uniqueId val="{00000004-4309-4329-98BE-3CF29ECBAB3D}"/>
              </c:ext>
            </c:extLst>
          </c:dPt>
          <c:dPt>
            <c:idx val="5"/>
            <c:bubble3D val="0"/>
            <c:extLst>
              <c:ext xmlns:c16="http://schemas.microsoft.com/office/drawing/2014/chart" uri="{C3380CC4-5D6E-409C-BE32-E72D297353CC}">
                <c16:uniqueId val="{00000005-4309-4329-98BE-3CF29ECBAB3D}"/>
              </c:ext>
            </c:extLst>
          </c:dPt>
          <c:dPt>
            <c:idx val="6"/>
            <c:bubble3D val="0"/>
            <c:extLst>
              <c:ext xmlns:c16="http://schemas.microsoft.com/office/drawing/2014/chart" uri="{C3380CC4-5D6E-409C-BE32-E72D297353CC}">
                <c16:uniqueId val="{00000006-4309-4329-98BE-3CF29ECBAB3D}"/>
              </c:ext>
            </c:extLst>
          </c:dPt>
          <c:dPt>
            <c:idx val="7"/>
            <c:bubble3D val="0"/>
            <c:extLst>
              <c:ext xmlns:c16="http://schemas.microsoft.com/office/drawing/2014/chart" uri="{C3380CC4-5D6E-409C-BE32-E72D297353CC}">
                <c16:uniqueId val="{00000007-4309-4329-98BE-3CF29ECBAB3D}"/>
              </c:ext>
            </c:extLst>
          </c:dPt>
          <c:dPt>
            <c:idx val="8"/>
            <c:bubble3D val="0"/>
            <c:extLst>
              <c:ext xmlns:c16="http://schemas.microsoft.com/office/drawing/2014/chart" uri="{C3380CC4-5D6E-409C-BE32-E72D297353CC}">
                <c16:uniqueId val="{00000008-4309-4329-98BE-3CF29ECBAB3D}"/>
              </c:ext>
            </c:extLst>
          </c:dPt>
          <c:dPt>
            <c:idx val="9"/>
            <c:bubble3D val="0"/>
            <c:extLst>
              <c:ext xmlns:c16="http://schemas.microsoft.com/office/drawing/2014/chart" uri="{C3380CC4-5D6E-409C-BE32-E72D297353CC}">
                <c16:uniqueId val="{00000009-4309-4329-98BE-3CF29ECBAB3D}"/>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309-4329-98BE-3CF29ECBAB3D}"/>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309-4329-98BE-3CF29ECBAB3D}"/>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309-4329-98BE-3CF29ECBAB3D}"/>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309-4329-98BE-3CF29ECBAB3D}"/>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309-4329-98BE-3CF29ECBAB3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4309-4329-98BE-3CF29ECBAB3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'Tracking2016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Month'!$C$59:$G$59</c:f>
              <c:numCache>
                <c:formatCode>General</c:formatCode>
                <c:ptCount val="5"/>
                <c:pt idx="0">
                  <c:v>2012</c:v>
                </c:pt>
                <c:pt idx="1">
                  <c:v>2013</c:v>
                </c:pt>
                <c:pt idx="2">
                  <c:v>2014</c:v>
                </c:pt>
                <c:pt idx="3">
                  <c:v>2015</c:v>
                </c:pt>
                <c:pt idx="4">
                  <c:v>2016</c:v>
                </c:pt>
              </c:numCache>
            </c:numRef>
          </c:cat>
          <c:val>
            <c:numRef>
              <c:f>'Tracking2016 by Month'!$C$60:$G$60</c:f>
              <c:numCache>
                <c:formatCode>0_);\(0\)</c:formatCode>
                <c:ptCount val="5"/>
                <c:pt idx="0">
                  <c:v>309</c:v>
                </c:pt>
                <c:pt idx="1">
                  <c:v>32</c:v>
                </c:pt>
                <c:pt idx="2">
                  <c:v>18</c:v>
                </c:pt>
                <c:pt idx="3">
                  <c:v>29</c:v>
                </c:pt>
                <c:pt idx="4" formatCode="General">
                  <c:v>18</c:v>
                </c:pt>
              </c:numCache>
            </c:numRef>
          </c:val>
          <c:extLst>
            <c:ext xmlns:c16="http://schemas.microsoft.com/office/drawing/2014/chart" uri="{C3380CC4-5D6E-409C-BE32-E72D297353CC}">
              <c16:uniqueId val="{00000000-E232-4C37-91D6-ABBB58945F9A}"/>
            </c:ext>
          </c:extLst>
        </c:ser>
        <c:dLbls>
          <c:showLegendKey val="0"/>
          <c:showVal val="0"/>
          <c:showCatName val="0"/>
          <c:showSerName val="0"/>
          <c:showPercent val="0"/>
          <c:showBubbleSize val="0"/>
        </c:dLbls>
        <c:gapWidth val="150"/>
        <c:axId val="1486808776"/>
        <c:axId val="1486809352"/>
      </c:barChart>
      <c:catAx>
        <c:axId val="1486808776"/>
        <c:scaling>
          <c:orientation val="minMax"/>
        </c:scaling>
        <c:delete val="0"/>
        <c:axPos val="b"/>
        <c:numFmt formatCode="General" sourceLinked="1"/>
        <c:majorTickMark val="out"/>
        <c:minorTickMark val="none"/>
        <c:tickLblPos val="nextTo"/>
        <c:txPr>
          <a:bodyPr/>
          <a:lstStyle/>
          <a:p>
            <a:pPr>
              <a:defRPr sz="1200"/>
            </a:pPr>
            <a:endParaRPr lang="en-US"/>
          </a:p>
        </c:txPr>
        <c:crossAx val="1486809352"/>
        <c:crosses val="autoZero"/>
        <c:auto val="1"/>
        <c:lblAlgn val="ctr"/>
        <c:lblOffset val="100"/>
        <c:noMultiLvlLbl val="0"/>
      </c:catAx>
      <c:valAx>
        <c:axId val="14868093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808776"/>
        <c:crosses val="autoZero"/>
        <c:crossBetween val="between"/>
      </c:valAx>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'Tracking2016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Month'!$D$59:$G$59</c:f>
              <c:numCache>
                <c:formatCode>General</c:formatCode>
                <c:ptCount val="4"/>
                <c:pt idx="0">
                  <c:v>2013</c:v>
                </c:pt>
                <c:pt idx="1">
                  <c:v>2014</c:v>
                </c:pt>
                <c:pt idx="2">
                  <c:v>2015</c:v>
                </c:pt>
                <c:pt idx="3">
                  <c:v>2016</c:v>
                </c:pt>
              </c:numCache>
            </c:numRef>
          </c:cat>
          <c:val>
            <c:numRef>
              <c:f>'Tracking2016 by Month'!$D$60:$G$60</c:f>
              <c:numCache>
                <c:formatCode>0_);\(0\)</c:formatCode>
                <c:ptCount val="4"/>
                <c:pt idx="0">
                  <c:v>32</c:v>
                </c:pt>
                <c:pt idx="1">
                  <c:v>18</c:v>
                </c:pt>
                <c:pt idx="2">
                  <c:v>29</c:v>
                </c:pt>
                <c:pt idx="3" formatCode="General">
                  <c:v>18</c:v>
                </c:pt>
              </c:numCache>
            </c:numRef>
          </c:val>
          <c:extLst>
            <c:ext xmlns:c16="http://schemas.microsoft.com/office/drawing/2014/chart" uri="{C3380CC4-5D6E-409C-BE32-E72D297353CC}">
              <c16:uniqueId val="{00000000-2CF5-4EE2-9E1E-CE55CCD4D403}"/>
            </c:ext>
          </c:extLst>
        </c:ser>
        <c:dLbls>
          <c:showLegendKey val="0"/>
          <c:showVal val="0"/>
          <c:showCatName val="0"/>
          <c:showSerName val="0"/>
          <c:showPercent val="0"/>
          <c:showBubbleSize val="0"/>
        </c:dLbls>
        <c:gapWidth val="150"/>
        <c:axId val="1486811656"/>
        <c:axId val="1486812232"/>
      </c:barChart>
      <c:catAx>
        <c:axId val="1486811656"/>
        <c:scaling>
          <c:orientation val="minMax"/>
        </c:scaling>
        <c:delete val="0"/>
        <c:axPos val="b"/>
        <c:numFmt formatCode="General" sourceLinked="1"/>
        <c:majorTickMark val="out"/>
        <c:minorTickMark val="none"/>
        <c:tickLblPos val="nextTo"/>
        <c:txPr>
          <a:bodyPr/>
          <a:lstStyle/>
          <a:p>
            <a:pPr>
              <a:defRPr sz="1200"/>
            </a:pPr>
            <a:endParaRPr lang="en-US"/>
          </a:p>
        </c:txPr>
        <c:crossAx val="1486812232"/>
        <c:crosses val="autoZero"/>
        <c:auto val="1"/>
        <c:lblAlgn val="ctr"/>
        <c:lblOffset val="100"/>
        <c:noMultiLvlLbl val="0"/>
      </c:catAx>
      <c:valAx>
        <c:axId val="14868122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811656"/>
        <c:crosses val="autoZero"/>
        <c:crossBetween val="between"/>
      </c:valAx>
    </c:plotArea>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1"/>
          <c:order val="0"/>
          <c:tx>
            <c:strRef>
              <c:f>'Tracking2016 by Month'!$K$58:$Q$58</c:f>
              <c:strCache>
                <c:ptCount val="7"/>
                <c:pt idx="0">
                  <c:v>Large Excursion OP Events</c:v>
                </c:pt>
              </c:strCache>
            </c:strRef>
          </c:tx>
          <c:marker>
            <c:symbol val="none"/>
          </c:marker>
          <c:cat>
            <c:numRef>
              <c:f>'Tracking2016 by Month'!$K$59:$P$59</c:f>
              <c:numCache>
                <c:formatCode>General</c:formatCode>
                <c:ptCount val="6"/>
                <c:pt idx="0">
                  <c:v>2011</c:v>
                </c:pt>
                <c:pt idx="1">
                  <c:v>2012</c:v>
                </c:pt>
                <c:pt idx="2">
                  <c:v>2013</c:v>
                </c:pt>
                <c:pt idx="3">
                  <c:v>2014</c:v>
                </c:pt>
                <c:pt idx="4">
                  <c:v>2015</c:v>
                </c:pt>
                <c:pt idx="5">
                  <c:v>2016</c:v>
                </c:pt>
              </c:numCache>
            </c:numRef>
          </c:cat>
          <c:val>
            <c:numRef>
              <c:f>'Tracking2016 by Month'!$K$60:$P$60</c:f>
              <c:numCache>
                <c:formatCode>0_);\(0\)</c:formatCode>
                <c:ptCount val="6"/>
                <c:pt idx="0">
                  <c:v>21</c:v>
                </c:pt>
                <c:pt idx="1">
                  <c:v>7</c:v>
                </c:pt>
                <c:pt idx="2">
                  <c:v>10</c:v>
                </c:pt>
                <c:pt idx="3">
                  <c:v>7</c:v>
                </c:pt>
                <c:pt idx="4">
                  <c:v>7</c:v>
                </c:pt>
                <c:pt idx="5" formatCode="General">
                  <c:v>10</c:v>
                </c:pt>
              </c:numCache>
            </c:numRef>
          </c:val>
          <c:smooth val="0"/>
          <c:extLst>
            <c:ext xmlns:c16="http://schemas.microsoft.com/office/drawing/2014/chart" uri="{C3380CC4-5D6E-409C-BE32-E72D297353CC}">
              <c16:uniqueId val="{00000000-8FA4-4239-88D1-857E7668FEB3}"/>
            </c:ext>
          </c:extLst>
        </c:ser>
        <c:dLbls>
          <c:showLegendKey val="0"/>
          <c:showVal val="0"/>
          <c:showCatName val="0"/>
          <c:showSerName val="0"/>
          <c:showPercent val="0"/>
          <c:showBubbleSize val="0"/>
        </c:dLbls>
        <c:smooth val="0"/>
        <c:axId val="1486814536"/>
        <c:axId val="1487142920"/>
      </c:lineChart>
      <c:catAx>
        <c:axId val="1486814536"/>
        <c:scaling>
          <c:orientation val="minMax"/>
        </c:scaling>
        <c:delete val="0"/>
        <c:axPos val="b"/>
        <c:numFmt formatCode="General" sourceLinked="1"/>
        <c:majorTickMark val="out"/>
        <c:minorTickMark val="none"/>
        <c:tickLblPos val="nextTo"/>
        <c:crossAx val="1487142920"/>
        <c:crosses val="autoZero"/>
        <c:auto val="1"/>
        <c:lblAlgn val="ctr"/>
        <c:lblOffset val="100"/>
        <c:noMultiLvlLbl val="0"/>
      </c:catAx>
      <c:valAx>
        <c:axId val="1487142920"/>
        <c:scaling>
          <c:orientation val="minMax"/>
        </c:scaling>
        <c:delete val="0"/>
        <c:axPos val="l"/>
        <c:majorGridlines/>
        <c:numFmt formatCode="0_);\(0\)" sourceLinked="1"/>
        <c:majorTickMark val="out"/>
        <c:minorTickMark val="none"/>
        <c:tickLblPos val="nextTo"/>
        <c:crossAx val="1486814536"/>
        <c:crosses val="autoZero"/>
        <c:crossBetween val="between"/>
      </c:valAx>
    </c:plotArea>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Month'!$I$58:$M$58</c:f>
          <c:strCache>
            <c:ptCount val="5"/>
            <c:pt idx="0">
              <c:v>Large Excursion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'Tracking2015 by Month'!$I$58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'Tracking2015 by Month'!$I$59:$M$59</c:f>
              <c:numCache>
                <c:formatCode>General</c:formatCode>
                <c:ptCount val="5"/>
                <c:pt idx="0">
                  <c:v>2011</c:v>
                </c:pt>
                <c:pt idx="1">
                  <c:v>2012</c:v>
                </c:pt>
                <c:pt idx="2">
                  <c:v>2013</c:v>
                </c:pt>
                <c:pt idx="3">
                  <c:v>2014</c:v>
                </c:pt>
                <c:pt idx="4">
                  <c:v>2015</c:v>
                </c:pt>
              </c:numCache>
            </c:numRef>
          </c:cat>
          <c:val>
            <c:numRef>
              <c:f>'Tracking2015 by Month'!$I$60:$M$60</c:f>
              <c:numCache>
                <c:formatCode>0_);\(0\)</c:formatCode>
                <c:ptCount val="5"/>
                <c:pt idx="0">
                  <c:v>21</c:v>
                </c:pt>
                <c:pt idx="1">
                  <c:v>7</c:v>
                </c:pt>
                <c:pt idx="2">
                  <c:v>9</c:v>
                </c:pt>
                <c:pt idx="3">
                  <c:v>7</c:v>
                </c:pt>
                <c:pt idx="4">
                  <c:v>7</c:v>
                </c:pt>
              </c:numCache>
            </c:numRef>
          </c:val>
          <c:extLst>
            <c:ext xmlns:c16="http://schemas.microsoft.com/office/drawing/2014/chart" uri="{C3380CC4-5D6E-409C-BE32-E72D297353CC}">
              <c16:uniqueId val="{00000000-7B88-45B3-AFA7-F240F51692F2}"/>
            </c:ext>
          </c:extLst>
        </c:ser>
        <c:dLbls>
          <c:showLegendKey val="0"/>
          <c:showVal val="0"/>
          <c:showCatName val="0"/>
          <c:showSerName val="0"/>
          <c:showPercent val="0"/>
          <c:showBubbleSize val="0"/>
        </c:dLbls>
        <c:gapWidth val="150"/>
        <c:axId val="1487145224"/>
        <c:axId val="1487145800"/>
      </c:barChart>
      <c:catAx>
        <c:axId val="1487145224"/>
        <c:scaling>
          <c:orientation val="minMax"/>
        </c:scaling>
        <c:delete val="0"/>
        <c:axPos val="b"/>
        <c:numFmt formatCode="General" sourceLinked="1"/>
        <c:majorTickMark val="out"/>
        <c:minorTickMark val="none"/>
        <c:tickLblPos val="nextTo"/>
        <c:txPr>
          <a:bodyPr/>
          <a:lstStyle/>
          <a:p>
            <a:pPr>
              <a:defRPr sz="1200"/>
            </a:pPr>
            <a:endParaRPr lang="en-US"/>
          </a:p>
        </c:txPr>
        <c:crossAx val="1487145800"/>
        <c:crosses val="autoZero"/>
        <c:auto val="1"/>
        <c:lblAlgn val="ctr"/>
        <c:lblOffset val="100"/>
        <c:noMultiLvlLbl val="0"/>
      </c:catAx>
      <c:valAx>
        <c:axId val="1487145800"/>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145224"/>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Month'!$P$58:$T$58</c:f>
          <c:strCache>
            <c:ptCount val="5"/>
            <c:pt idx="0">
              <c:v>Small Excursion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'Tracking2015 by Month'!$P$58</c:f>
              <c:strCache>
                <c:ptCount val="1"/>
                <c:pt idx="0">
                  <c:v>Small Excursion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'Tracking2015 by Month'!$P$59:$T$59</c:f>
              <c:numCache>
                <c:formatCode>General</c:formatCode>
                <c:ptCount val="5"/>
                <c:pt idx="0">
                  <c:v>2011</c:v>
                </c:pt>
                <c:pt idx="1">
                  <c:v>2012</c:v>
                </c:pt>
                <c:pt idx="2">
                  <c:v>2013</c:v>
                </c:pt>
                <c:pt idx="3">
                  <c:v>2014</c:v>
                </c:pt>
                <c:pt idx="4">
                  <c:v>2015</c:v>
                </c:pt>
              </c:numCache>
            </c:numRef>
          </c:cat>
          <c:val>
            <c:numRef>
              <c:f>'Tracking2015 by Month'!$P$60:$T$60</c:f>
              <c:numCache>
                <c:formatCode>0_);\(0\)</c:formatCode>
                <c:ptCount val="5"/>
                <c:pt idx="0">
                  <c:v>754</c:v>
                </c:pt>
                <c:pt idx="1">
                  <c:v>302</c:v>
                </c:pt>
                <c:pt idx="2">
                  <c:v>23</c:v>
                </c:pt>
                <c:pt idx="3">
                  <c:v>11</c:v>
                </c:pt>
                <c:pt idx="4">
                  <c:v>22</c:v>
                </c:pt>
              </c:numCache>
            </c:numRef>
          </c:val>
          <c:extLst>
            <c:ext xmlns:c16="http://schemas.microsoft.com/office/drawing/2014/chart" uri="{C3380CC4-5D6E-409C-BE32-E72D297353CC}">
              <c16:uniqueId val="{00000000-8E6E-42FF-A1B4-1C38EE6B3730}"/>
            </c:ext>
          </c:extLst>
        </c:ser>
        <c:dLbls>
          <c:showLegendKey val="0"/>
          <c:showVal val="0"/>
          <c:showCatName val="0"/>
          <c:showSerName val="0"/>
          <c:showPercent val="0"/>
          <c:showBubbleSize val="0"/>
        </c:dLbls>
        <c:gapWidth val="150"/>
        <c:axId val="1487148104"/>
        <c:axId val="1487148680"/>
      </c:barChart>
      <c:catAx>
        <c:axId val="1487148104"/>
        <c:scaling>
          <c:orientation val="minMax"/>
        </c:scaling>
        <c:delete val="0"/>
        <c:axPos val="b"/>
        <c:numFmt formatCode="General" sourceLinked="1"/>
        <c:majorTickMark val="out"/>
        <c:minorTickMark val="none"/>
        <c:tickLblPos val="nextTo"/>
        <c:txPr>
          <a:bodyPr/>
          <a:lstStyle/>
          <a:p>
            <a:pPr>
              <a:defRPr sz="1200"/>
            </a:pPr>
            <a:endParaRPr lang="en-US"/>
          </a:p>
        </c:txPr>
        <c:crossAx val="1487148680"/>
        <c:crosses val="autoZero"/>
        <c:auto val="1"/>
        <c:lblAlgn val="ctr"/>
        <c:lblOffset val="100"/>
        <c:noMultiLvlLbl val="0"/>
      </c:catAx>
      <c:valAx>
        <c:axId val="1487148680"/>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148104"/>
        <c:crosses val="autoZero"/>
        <c:crossBetween val="between"/>
      </c:valAx>
    </c:plotArea>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F924-4450-8A97-E7E62AB5BE38}"/>
              </c:ext>
            </c:extLst>
          </c:dPt>
          <c:dPt>
            <c:idx val="1"/>
            <c:bubble3D val="0"/>
            <c:extLst>
              <c:ext xmlns:c16="http://schemas.microsoft.com/office/drawing/2014/chart" uri="{C3380CC4-5D6E-409C-BE32-E72D297353CC}">
                <c16:uniqueId val="{00000001-F924-4450-8A97-E7E62AB5BE38}"/>
              </c:ext>
            </c:extLst>
          </c:dPt>
          <c:dPt>
            <c:idx val="2"/>
            <c:bubble3D val="0"/>
            <c:extLst>
              <c:ext xmlns:c16="http://schemas.microsoft.com/office/drawing/2014/chart" uri="{C3380CC4-5D6E-409C-BE32-E72D297353CC}">
                <c16:uniqueId val="{00000002-F924-4450-8A97-E7E62AB5BE38}"/>
              </c:ext>
            </c:extLst>
          </c:dPt>
          <c:dPt>
            <c:idx val="3"/>
            <c:bubble3D val="0"/>
            <c:extLst>
              <c:ext xmlns:c16="http://schemas.microsoft.com/office/drawing/2014/chart" uri="{C3380CC4-5D6E-409C-BE32-E72D297353CC}">
                <c16:uniqueId val="{00000003-F924-4450-8A97-E7E62AB5BE38}"/>
              </c:ext>
            </c:extLst>
          </c:dPt>
          <c:dPt>
            <c:idx val="4"/>
            <c:bubble3D val="0"/>
            <c:extLst>
              <c:ext xmlns:c16="http://schemas.microsoft.com/office/drawing/2014/chart" uri="{C3380CC4-5D6E-409C-BE32-E72D297353CC}">
                <c16:uniqueId val="{00000004-F924-4450-8A97-E7E62AB5BE38}"/>
              </c:ext>
            </c:extLst>
          </c:dPt>
          <c:dPt>
            <c:idx val="5"/>
            <c:bubble3D val="0"/>
            <c:extLst>
              <c:ext xmlns:c16="http://schemas.microsoft.com/office/drawing/2014/chart" uri="{C3380CC4-5D6E-409C-BE32-E72D297353CC}">
                <c16:uniqueId val="{00000005-F924-4450-8A97-E7E62AB5BE38}"/>
              </c:ext>
            </c:extLst>
          </c:dPt>
          <c:dPt>
            <c:idx val="6"/>
            <c:bubble3D val="0"/>
            <c:extLst>
              <c:ext xmlns:c16="http://schemas.microsoft.com/office/drawing/2014/chart" uri="{C3380CC4-5D6E-409C-BE32-E72D297353CC}">
                <c16:uniqueId val="{00000006-F924-4450-8A97-E7E62AB5BE38}"/>
              </c:ext>
            </c:extLst>
          </c:dPt>
          <c:dPt>
            <c:idx val="7"/>
            <c:bubble3D val="0"/>
            <c:extLst>
              <c:ext xmlns:c16="http://schemas.microsoft.com/office/drawing/2014/chart" uri="{C3380CC4-5D6E-409C-BE32-E72D297353CC}">
                <c16:uniqueId val="{00000007-F924-4450-8A97-E7E62AB5BE38}"/>
              </c:ext>
            </c:extLst>
          </c:dPt>
          <c:dPt>
            <c:idx val="8"/>
            <c:bubble3D val="0"/>
            <c:extLst>
              <c:ext xmlns:c16="http://schemas.microsoft.com/office/drawing/2014/chart" uri="{C3380CC4-5D6E-409C-BE32-E72D297353CC}">
                <c16:uniqueId val="{00000008-F924-4450-8A97-E7E62AB5BE38}"/>
              </c:ext>
            </c:extLst>
          </c:dPt>
          <c:dPt>
            <c:idx val="9"/>
            <c:bubble3D val="0"/>
            <c:extLst>
              <c:ext xmlns:c16="http://schemas.microsoft.com/office/drawing/2014/chart" uri="{C3380CC4-5D6E-409C-BE32-E72D297353CC}">
                <c16:uniqueId val="{00000009-F924-4450-8A97-E7E62AB5BE38}"/>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924-4450-8A97-E7E62AB5BE38}"/>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924-4450-8A97-E7E62AB5BE38}"/>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924-4450-8A97-E7E62AB5BE38}"/>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924-4450-8A97-E7E62AB5BE38}"/>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F924-4450-8A97-E7E62AB5BE38}"/>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F924-4450-8A97-E7E62AB5BE3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8D5-4163-98CD-64F9BD575D80}"/>
              </c:ext>
            </c:extLst>
          </c:dPt>
          <c:dPt>
            <c:idx val="1"/>
            <c:bubble3D val="0"/>
            <c:extLst>
              <c:ext xmlns:c16="http://schemas.microsoft.com/office/drawing/2014/chart" uri="{C3380CC4-5D6E-409C-BE32-E72D297353CC}">
                <c16:uniqueId val="{00000001-58D5-4163-98CD-64F9BD575D80}"/>
              </c:ext>
            </c:extLst>
          </c:dPt>
          <c:dPt>
            <c:idx val="2"/>
            <c:bubble3D val="0"/>
            <c:extLst>
              <c:ext xmlns:c16="http://schemas.microsoft.com/office/drawing/2014/chart" uri="{C3380CC4-5D6E-409C-BE32-E72D297353CC}">
                <c16:uniqueId val="{00000002-58D5-4163-98CD-64F9BD575D80}"/>
              </c:ext>
            </c:extLst>
          </c:dPt>
          <c:dPt>
            <c:idx val="3"/>
            <c:bubble3D val="0"/>
            <c:extLst>
              <c:ext xmlns:c16="http://schemas.microsoft.com/office/drawing/2014/chart" uri="{C3380CC4-5D6E-409C-BE32-E72D297353CC}">
                <c16:uniqueId val="{00000003-58D5-4163-98CD-64F9BD575D80}"/>
              </c:ext>
            </c:extLst>
          </c:dPt>
          <c:dPt>
            <c:idx val="4"/>
            <c:bubble3D val="0"/>
            <c:extLst>
              <c:ext xmlns:c16="http://schemas.microsoft.com/office/drawing/2014/chart" uri="{C3380CC4-5D6E-409C-BE32-E72D297353CC}">
                <c16:uniqueId val="{00000004-58D5-4163-98CD-64F9BD575D80}"/>
              </c:ext>
            </c:extLst>
          </c:dPt>
          <c:dPt>
            <c:idx val="5"/>
            <c:bubble3D val="0"/>
            <c:extLst>
              <c:ext xmlns:c16="http://schemas.microsoft.com/office/drawing/2014/chart" uri="{C3380CC4-5D6E-409C-BE32-E72D297353CC}">
                <c16:uniqueId val="{00000005-58D5-4163-98CD-64F9BD575D80}"/>
              </c:ext>
            </c:extLst>
          </c:dPt>
          <c:dPt>
            <c:idx val="6"/>
            <c:bubble3D val="0"/>
            <c:extLst>
              <c:ext xmlns:c16="http://schemas.microsoft.com/office/drawing/2014/chart" uri="{C3380CC4-5D6E-409C-BE32-E72D297353CC}">
                <c16:uniqueId val="{00000006-58D5-4163-98CD-64F9BD575D80}"/>
              </c:ext>
            </c:extLst>
          </c:dPt>
          <c:dPt>
            <c:idx val="7"/>
            <c:bubble3D val="0"/>
            <c:extLst>
              <c:ext xmlns:c16="http://schemas.microsoft.com/office/drawing/2014/chart" uri="{C3380CC4-5D6E-409C-BE32-E72D297353CC}">
                <c16:uniqueId val="{00000007-58D5-4163-98CD-64F9BD575D80}"/>
              </c:ext>
            </c:extLst>
          </c:dPt>
          <c:dPt>
            <c:idx val="8"/>
            <c:bubble3D val="0"/>
            <c:extLst>
              <c:ext xmlns:c16="http://schemas.microsoft.com/office/drawing/2014/chart" uri="{C3380CC4-5D6E-409C-BE32-E72D297353CC}">
                <c16:uniqueId val="{00000008-58D5-4163-98CD-64F9BD575D80}"/>
              </c:ext>
            </c:extLst>
          </c:dPt>
          <c:dPt>
            <c:idx val="9"/>
            <c:bubble3D val="0"/>
            <c:extLst>
              <c:ext xmlns:c16="http://schemas.microsoft.com/office/drawing/2014/chart" uri="{C3380CC4-5D6E-409C-BE32-E72D297353CC}">
                <c16:uniqueId val="{00000009-58D5-4163-98CD-64F9BD575D80}"/>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8D5-4163-98CD-64F9BD575D80}"/>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8D5-4163-98CD-64F9BD575D80}"/>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8D5-4163-98CD-64F9BD575D80}"/>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8D5-4163-98CD-64F9BD575D80}"/>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8D5-4163-98CD-64F9BD575D80}"/>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8D5-4163-98CD-64F9BD575D8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'Tracking2015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Month'!$B$59:$G$59</c:f>
              <c:strCache>
                <c:ptCount val="6"/>
                <c:pt idx="0">
                  <c:v>2011</c:v>
                </c:pt>
                <c:pt idx="1">
                  <c:v>2012</c:v>
                </c:pt>
                <c:pt idx="2">
                  <c:v>2013</c:v>
                </c:pt>
                <c:pt idx="3">
                  <c:v>2014</c:v>
                </c:pt>
                <c:pt idx="4">
                  <c:v>2015</c:v>
                </c:pt>
                <c:pt idx="5">
                  <c:v>2015 Goal</c:v>
                </c:pt>
              </c:strCache>
            </c:strRef>
          </c:cat>
          <c:val>
            <c:numRef>
              <c:f>'Tracking2015 by Month'!$B$60:$G$60</c:f>
              <c:numCache>
                <c:formatCode>0_);\(0\)</c:formatCode>
                <c:ptCount val="6"/>
                <c:pt idx="0">
                  <c:v>775</c:v>
                </c:pt>
                <c:pt idx="1">
                  <c:v>309</c:v>
                </c:pt>
                <c:pt idx="2">
                  <c:v>32</c:v>
                </c:pt>
                <c:pt idx="3">
                  <c:v>18</c:v>
                </c:pt>
                <c:pt idx="4">
                  <c:v>29</c:v>
                </c:pt>
                <c:pt idx="5" formatCode="General">
                  <c:v>16</c:v>
                </c:pt>
              </c:numCache>
            </c:numRef>
          </c:val>
          <c:extLst>
            <c:ext xmlns:c16="http://schemas.microsoft.com/office/drawing/2014/chart" uri="{C3380CC4-5D6E-409C-BE32-E72D297353CC}">
              <c16:uniqueId val="{00000000-58CC-4CE1-BE51-F3A446D0EDEE}"/>
            </c:ext>
          </c:extLst>
        </c:ser>
        <c:dLbls>
          <c:showLegendKey val="0"/>
          <c:showVal val="0"/>
          <c:showCatName val="0"/>
          <c:showSerName val="0"/>
          <c:showPercent val="0"/>
          <c:showBubbleSize val="0"/>
        </c:dLbls>
        <c:gapWidth val="150"/>
        <c:axId val="1487719816"/>
        <c:axId val="1487720392"/>
      </c:barChart>
      <c:catAx>
        <c:axId val="1487719816"/>
        <c:scaling>
          <c:orientation val="minMax"/>
        </c:scaling>
        <c:delete val="0"/>
        <c:axPos val="b"/>
        <c:numFmt formatCode="General" sourceLinked="1"/>
        <c:majorTickMark val="out"/>
        <c:minorTickMark val="none"/>
        <c:tickLblPos val="nextTo"/>
        <c:txPr>
          <a:bodyPr/>
          <a:lstStyle/>
          <a:p>
            <a:pPr>
              <a:defRPr sz="1200"/>
            </a:pPr>
            <a:endParaRPr lang="en-US"/>
          </a:p>
        </c:txPr>
        <c:crossAx val="1487720392"/>
        <c:crosses val="autoZero"/>
        <c:auto val="1"/>
        <c:lblAlgn val="ctr"/>
        <c:lblOffset val="100"/>
        <c:noMultiLvlLbl val="0"/>
      </c:catAx>
      <c:valAx>
        <c:axId val="148772039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719816"/>
        <c:crosses val="autoZero"/>
        <c:crossBetween val="between"/>
      </c:valAx>
    </c:plotArea>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'Tracking2015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Month'!$B$59:$G$59</c:f>
              <c:strCache>
                <c:ptCount val="6"/>
                <c:pt idx="0">
                  <c:v>2011</c:v>
                </c:pt>
                <c:pt idx="1">
                  <c:v>2012</c:v>
                </c:pt>
                <c:pt idx="2">
                  <c:v>2013</c:v>
                </c:pt>
                <c:pt idx="3">
                  <c:v>2014</c:v>
                </c:pt>
                <c:pt idx="4">
                  <c:v>2015</c:v>
                </c:pt>
                <c:pt idx="5">
                  <c:v>2015 Goal</c:v>
                </c:pt>
              </c:strCache>
            </c:strRef>
          </c:cat>
          <c:val>
            <c:numRef>
              <c:f>'Tracking2015 by Month'!$B$60:$F$60</c:f>
              <c:numCache>
                <c:formatCode>0_);\(0\)</c:formatCode>
                <c:ptCount val="5"/>
                <c:pt idx="0">
                  <c:v>775</c:v>
                </c:pt>
                <c:pt idx="1">
                  <c:v>309</c:v>
                </c:pt>
                <c:pt idx="2">
                  <c:v>32</c:v>
                </c:pt>
                <c:pt idx="3">
                  <c:v>18</c:v>
                </c:pt>
                <c:pt idx="4">
                  <c:v>29</c:v>
                </c:pt>
              </c:numCache>
            </c:numRef>
          </c:val>
          <c:extLst>
            <c:ext xmlns:c16="http://schemas.microsoft.com/office/drawing/2014/chart" uri="{C3380CC4-5D6E-409C-BE32-E72D297353CC}">
              <c16:uniqueId val="{00000000-223E-4A41-9D6C-98602A634778}"/>
            </c:ext>
          </c:extLst>
        </c:ser>
        <c:dLbls>
          <c:showLegendKey val="0"/>
          <c:showVal val="0"/>
          <c:showCatName val="0"/>
          <c:showSerName val="0"/>
          <c:showPercent val="0"/>
          <c:showBubbleSize val="0"/>
        </c:dLbls>
        <c:gapWidth val="150"/>
        <c:axId val="1487722696"/>
        <c:axId val="1487723272"/>
      </c:barChart>
      <c:catAx>
        <c:axId val="1487722696"/>
        <c:scaling>
          <c:orientation val="minMax"/>
        </c:scaling>
        <c:delete val="0"/>
        <c:axPos val="b"/>
        <c:numFmt formatCode="General" sourceLinked="1"/>
        <c:majorTickMark val="out"/>
        <c:minorTickMark val="none"/>
        <c:tickLblPos val="nextTo"/>
        <c:txPr>
          <a:bodyPr/>
          <a:lstStyle/>
          <a:p>
            <a:pPr>
              <a:defRPr sz="1200"/>
            </a:pPr>
            <a:endParaRPr lang="en-US"/>
          </a:p>
        </c:txPr>
        <c:crossAx val="1487723272"/>
        <c:crosses val="autoZero"/>
        <c:auto val="1"/>
        <c:lblAlgn val="ctr"/>
        <c:lblOffset val="100"/>
        <c:noMultiLvlLbl val="0"/>
      </c:catAx>
      <c:valAx>
        <c:axId val="148772327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722696"/>
        <c:crosses val="autoZero"/>
        <c:crossBetween val="between"/>
      </c:valAx>
    </c:plotArea>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Status'!$A$23:$C$23</c:f>
          <c:strCache>
            <c:ptCount val="3"/>
            <c:pt idx="0">
              <c:v>Legacy ERX to Control Room</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2DC-405A-A0B9-3084BC7C6753}"/>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2DC-405A-A0B9-3084BC7C6753}"/>
                </c:ext>
              </c:extLst>
            </c:dLbl>
            <c:dLbl>
              <c:idx val="2"/>
              <c:layout>
                <c:manualLayout>
                  <c:x val="2.9401877830798908E-3"/>
                  <c:y val="2.88381776352030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2DC-405A-A0B9-3084BC7C6753}"/>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'2019 OP Rag Status'!$C$24:$C$26</c:f>
              <c:numCache>
                <c:formatCode>_(* #,##0_);_(* \(#,##0\);_(* "-"??_);_(@_)</c:formatCode>
                <c:ptCount val="3"/>
                <c:pt idx="0">
                  <c:v>135</c:v>
                </c:pt>
                <c:pt idx="1">
                  <c:v>134</c:v>
                </c:pt>
                <c:pt idx="2">
                  <c:v>1</c:v>
                </c:pt>
              </c:numCache>
            </c:numRef>
          </c:val>
          <c:extLst>
            <c:ext xmlns:c16="http://schemas.microsoft.com/office/drawing/2014/chart" uri="{C3380CC4-5D6E-409C-BE32-E72D297353CC}">
              <c16:uniqueId val="{00000003-E5F3-4505-853C-65F5188A5029}"/>
            </c:ext>
          </c:extLst>
        </c:ser>
        <c:dLbls>
          <c:showLegendKey val="0"/>
          <c:showVal val="0"/>
          <c:showCatName val="0"/>
          <c:showSerName val="0"/>
          <c:showPercent val="0"/>
          <c:showBubbleSize val="0"/>
        </c:dLbls>
        <c:gapWidth val="150"/>
        <c:axId val="1488225416"/>
        <c:axId val="1488225992"/>
      </c:barChart>
      <c:catAx>
        <c:axId val="1488225416"/>
        <c:scaling>
          <c:orientation val="minMax"/>
        </c:scaling>
        <c:delete val="0"/>
        <c:axPos val="b"/>
        <c:numFmt formatCode="General" sourceLinked="1"/>
        <c:majorTickMark val="out"/>
        <c:minorTickMark val="none"/>
        <c:tickLblPos val="nextTo"/>
        <c:txPr>
          <a:bodyPr/>
          <a:lstStyle/>
          <a:p>
            <a:pPr>
              <a:defRPr sz="1200" b="1"/>
            </a:pPr>
            <a:endParaRPr lang="en-US"/>
          </a:p>
        </c:txPr>
        <c:crossAx val="1488225992"/>
        <c:crosses val="autoZero"/>
        <c:auto val="1"/>
        <c:lblAlgn val="ctr"/>
        <c:lblOffset val="100"/>
        <c:noMultiLvlLbl val="0"/>
      </c:catAx>
      <c:valAx>
        <c:axId val="148822599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88225416"/>
        <c:crosses val="autoZero"/>
        <c:crossBetween val="between"/>
        <c:majorUnit val="25"/>
        <c:minorUnit val="25"/>
      </c:valAx>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Status'!$A$8:$C$8</c:f>
          <c:strCache>
            <c:ptCount val="3"/>
            <c:pt idx="0">
              <c:v>Slam Shut Installations (50N)</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tx>
            <c:strRef>
              <c:f>'2019 OP Rag Status'!$A$9:$A$11</c:f>
              <c:strCache>
                <c:ptCount val="3"/>
                <c:pt idx="0">
                  <c:v>Total</c:v>
                </c:pt>
                <c:pt idx="1">
                  <c:v>Completed</c:v>
                </c:pt>
                <c:pt idx="2">
                  <c:v>2019 Remaining</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Status'!$A$9:$A$11</c:f>
              <c:strCache>
                <c:ptCount val="3"/>
                <c:pt idx="0">
                  <c:v>Total</c:v>
                </c:pt>
                <c:pt idx="1">
                  <c:v>Completed</c:v>
                </c:pt>
                <c:pt idx="2">
                  <c:v>2019 Remaining</c:v>
                </c:pt>
              </c:strCache>
            </c:strRef>
          </c:cat>
          <c:val>
            <c:numRef>
              <c:f>'2019 OP Rag Status'!$C$9:$C$11</c:f>
              <c:numCache>
                <c:formatCode>_(* #,##0_);_(* \(#,##0\);_(* "-"??_);_(@_)</c:formatCode>
                <c:ptCount val="3"/>
                <c:pt idx="0">
                  <c:v>100</c:v>
                </c:pt>
                <c:pt idx="1">
                  <c:v>7</c:v>
                </c:pt>
                <c:pt idx="2">
                  <c:v>93</c:v>
                </c:pt>
              </c:numCache>
            </c:numRef>
          </c:val>
          <c:extLst>
            <c:ext xmlns:c16="http://schemas.microsoft.com/office/drawing/2014/chart" uri="{C3380CC4-5D6E-409C-BE32-E72D297353CC}">
              <c16:uniqueId val="{00000000-488B-459B-84A4-A2CE1CDD4391}"/>
            </c:ext>
          </c:extLst>
        </c:ser>
        <c:dLbls>
          <c:showLegendKey val="0"/>
          <c:showVal val="0"/>
          <c:showCatName val="0"/>
          <c:showSerName val="0"/>
          <c:showPercent val="0"/>
          <c:showBubbleSize val="0"/>
        </c:dLbls>
        <c:gapWidth val="150"/>
        <c:axId val="1488228296"/>
        <c:axId val="1488228872"/>
      </c:barChart>
      <c:catAx>
        <c:axId val="1488228296"/>
        <c:scaling>
          <c:orientation val="minMax"/>
        </c:scaling>
        <c:delete val="0"/>
        <c:axPos val="b"/>
        <c:numFmt formatCode="General" sourceLinked="1"/>
        <c:majorTickMark val="out"/>
        <c:minorTickMark val="none"/>
        <c:tickLblPos val="nextTo"/>
        <c:txPr>
          <a:bodyPr/>
          <a:lstStyle/>
          <a:p>
            <a:pPr>
              <a:defRPr sz="1200" b="1"/>
            </a:pPr>
            <a:endParaRPr lang="en-US"/>
          </a:p>
        </c:txPr>
        <c:crossAx val="1488228872"/>
        <c:crosses val="autoZero"/>
        <c:auto val="1"/>
        <c:lblAlgn val="ctr"/>
        <c:lblOffset val="100"/>
        <c:noMultiLvlLbl val="0"/>
      </c:catAx>
      <c:valAx>
        <c:axId val="148822887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88228296"/>
        <c:crosses val="autoZero"/>
        <c:crossBetween val="between"/>
        <c:majorUnit val="25"/>
      </c:valAx>
    </c:plotArea>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Status'!$A$13:$C$13</c:f>
          <c:strCache>
            <c:ptCount val="3"/>
            <c:pt idx="0">
              <c:v>Mini AT Data into Abnormal Pressure Report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tx>
            <c:strRef>
              <c:f>'2019 OP Rag Status'!$C$14:$C$16</c:f>
              <c:strCache>
                <c:ptCount val="3"/>
                <c:pt idx="0">
                  <c:v> 343 </c:v>
                </c:pt>
                <c:pt idx="1">
                  <c:v> 174 </c:v>
                </c:pt>
                <c:pt idx="2">
                  <c:v> 169 </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Status'!$A$14:$A$16</c:f>
              <c:strCache>
                <c:ptCount val="3"/>
                <c:pt idx="0">
                  <c:v>Total</c:v>
                </c:pt>
                <c:pt idx="1">
                  <c:v>2018 Completed</c:v>
                </c:pt>
                <c:pt idx="2">
                  <c:v>2019 Completed</c:v>
                </c:pt>
              </c:strCache>
            </c:strRef>
          </c:cat>
          <c:val>
            <c:numRef>
              <c:f>'2019 OP Rag Status'!$C$14:$C$16</c:f>
              <c:numCache>
                <c:formatCode>_(* #,##0_);_(* \(#,##0\);_(* "-"??_);_(@_)</c:formatCode>
                <c:ptCount val="3"/>
                <c:pt idx="0">
                  <c:v>343</c:v>
                </c:pt>
                <c:pt idx="1">
                  <c:v>174</c:v>
                </c:pt>
                <c:pt idx="2">
                  <c:v>169</c:v>
                </c:pt>
              </c:numCache>
            </c:numRef>
          </c:val>
          <c:extLst>
            <c:ext xmlns:c16="http://schemas.microsoft.com/office/drawing/2014/chart" uri="{C3380CC4-5D6E-409C-BE32-E72D297353CC}">
              <c16:uniqueId val="{00000000-396A-407A-9539-3D6CFE7FD280}"/>
            </c:ext>
          </c:extLst>
        </c:ser>
        <c:dLbls>
          <c:showLegendKey val="0"/>
          <c:showVal val="0"/>
          <c:showCatName val="0"/>
          <c:showSerName val="0"/>
          <c:showPercent val="0"/>
          <c:showBubbleSize val="0"/>
        </c:dLbls>
        <c:gapWidth val="150"/>
        <c:axId val="1488231176"/>
        <c:axId val="1488231752"/>
      </c:barChart>
      <c:catAx>
        <c:axId val="1488231176"/>
        <c:scaling>
          <c:orientation val="minMax"/>
        </c:scaling>
        <c:delete val="0"/>
        <c:axPos val="b"/>
        <c:numFmt formatCode="General" sourceLinked="1"/>
        <c:majorTickMark val="out"/>
        <c:minorTickMark val="none"/>
        <c:tickLblPos val="nextTo"/>
        <c:txPr>
          <a:bodyPr/>
          <a:lstStyle/>
          <a:p>
            <a:pPr>
              <a:defRPr sz="1200" b="1"/>
            </a:pPr>
            <a:endParaRPr lang="en-US"/>
          </a:p>
        </c:txPr>
        <c:crossAx val="1488231752"/>
        <c:crosses val="autoZero"/>
        <c:auto val="1"/>
        <c:lblAlgn val="ctr"/>
        <c:lblOffset val="100"/>
        <c:noMultiLvlLbl val="0"/>
      </c:catAx>
      <c:valAx>
        <c:axId val="1488231752"/>
        <c:scaling>
          <c:orientation val="minMax"/>
        </c:scaling>
        <c:delete val="0"/>
        <c:axPos val="l"/>
        <c:majorGridlines/>
        <c:minorGridlines/>
        <c:numFmt formatCode="_(* #,##0_);_(* \(#,##0\);_(* &quot;-&quot;??_);_(@_)" sourceLinked="1"/>
        <c:majorTickMark val="out"/>
        <c:minorTickMark val="none"/>
        <c:tickLblPos val="nextTo"/>
        <c:txPr>
          <a:bodyPr/>
          <a:lstStyle/>
          <a:p>
            <a:pPr>
              <a:defRPr sz="1000" b="1"/>
            </a:pPr>
            <a:endParaRPr lang="en-US"/>
          </a:p>
        </c:txPr>
        <c:crossAx val="1488231176"/>
        <c:crosses val="autoZero"/>
        <c:crossBetween val="between"/>
        <c:minorUnit val="100"/>
      </c:valAx>
    </c:plotArea>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txPr>
        <a:bodyPr/>
        <a:lstStyle/>
        <a:p>
          <a:pPr>
            <a:defRPr sz="1200"/>
          </a:pPr>
          <a:endParaRPr lang="en-US"/>
        </a:p>
      </c:txPr>
    </c:title>
    <c:autoTitleDeleted val="0"/>
    <c:plotArea>
      <c:layout/>
      <c:barChart>
        <c:barDir val="col"/>
        <c:grouping val="clustered"/>
        <c:varyColors val="0"/>
        <c:ser>
          <c:idx val="0"/>
          <c:order val="0"/>
          <c:tx>
            <c:strRef>
              <c:f>'2019 OP Rag Status'!$A$18:$C$18</c:f>
              <c:strCache>
                <c:ptCount val="1"/>
                <c:pt idx="0">
                  <c:v>LVCR Rebuild</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Status'!$A$19:$A$21</c:f>
              <c:strCache>
                <c:ptCount val="3"/>
                <c:pt idx="0">
                  <c:v>Total</c:v>
                </c:pt>
                <c:pt idx="1">
                  <c:v>2019 Completed</c:v>
                </c:pt>
                <c:pt idx="2">
                  <c:v>2019 Remaining</c:v>
                </c:pt>
              </c:strCache>
            </c:strRef>
          </c:cat>
          <c:val>
            <c:numRef>
              <c:f>'2019 OP Rag Status'!$C$19:$C$21</c:f>
              <c:numCache>
                <c:formatCode>_(* #,##0_);_(* \(#,##0\);_(* "-"??_);_(@_)</c:formatCode>
                <c:ptCount val="3"/>
                <c:pt idx="0">
                  <c:v>16</c:v>
                </c:pt>
                <c:pt idx="1">
                  <c:v>1</c:v>
                </c:pt>
                <c:pt idx="2">
                  <c:v>15</c:v>
                </c:pt>
              </c:numCache>
            </c:numRef>
          </c:val>
          <c:extLst>
            <c:ext xmlns:c16="http://schemas.microsoft.com/office/drawing/2014/chart" uri="{C3380CC4-5D6E-409C-BE32-E72D297353CC}">
              <c16:uniqueId val="{00000000-9F7D-4409-BEB5-66EC52C47A77}"/>
            </c:ext>
          </c:extLst>
        </c:ser>
        <c:dLbls>
          <c:showLegendKey val="0"/>
          <c:showVal val="0"/>
          <c:showCatName val="0"/>
          <c:showSerName val="0"/>
          <c:showPercent val="0"/>
          <c:showBubbleSize val="0"/>
        </c:dLbls>
        <c:gapWidth val="150"/>
        <c:axId val="1495598792"/>
        <c:axId val="1495599368"/>
      </c:barChart>
      <c:catAx>
        <c:axId val="1495598792"/>
        <c:scaling>
          <c:orientation val="minMax"/>
        </c:scaling>
        <c:delete val="0"/>
        <c:axPos val="b"/>
        <c:numFmt formatCode="General" sourceLinked="1"/>
        <c:majorTickMark val="none"/>
        <c:minorTickMark val="none"/>
        <c:tickLblPos val="nextTo"/>
        <c:txPr>
          <a:bodyPr/>
          <a:lstStyle/>
          <a:p>
            <a:pPr>
              <a:defRPr sz="1200" b="1"/>
            </a:pPr>
            <a:endParaRPr lang="en-US"/>
          </a:p>
        </c:txPr>
        <c:crossAx val="1495599368"/>
        <c:crosses val="autoZero"/>
        <c:auto val="1"/>
        <c:lblAlgn val="ctr"/>
        <c:lblOffset val="100"/>
        <c:noMultiLvlLbl val="0"/>
      </c:catAx>
      <c:valAx>
        <c:axId val="1495599368"/>
        <c:scaling>
          <c:orientation val="minMax"/>
        </c:scaling>
        <c:delete val="0"/>
        <c:axPos val="l"/>
        <c:majorGridlines/>
        <c:numFmt formatCode="_(* #,##0_);_(* \(#,##0\);_(* &quot;-&quot;??_);_(@_)" sourceLinked="1"/>
        <c:majorTickMark val="none"/>
        <c:minorTickMark val="none"/>
        <c:tickLblPos val="nextTo"/>
        <c:txPr>
          <a:bodyPr/>
          <a:lstStyle/>
          <a:p>
            <a:pPr>
              <a:defRPr sz="1000" b="1"/>
            </a:pPr>
            <a:endParaRPr lang="en-US"/>
          </a:p>
        </c:txPr>
        <c:crossAx val="1495598792"/>
        <c:crosses val="autoZero"/>
        <c:crossBetween val="between"/>
        <c:majorUnit val="4"/>
      </c:valAx>
    </c:plotArea>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Status'!$A$23:$C$23</c:f>
          <c:strCache>
            <c:ptCount val="3"/>
            <c:pt idx="0">
              <c:v>Legacy ERX to Control Room</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5F3-4505-853C-65F5188A5029}"/>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5F3-4505-853C-65F5188A5029}"/>
                </c:ext>
              </c:extLst>
            </c:dLbl>
            <c:dLbl>
              <c:idx val="2"/>
              <c:layout>
                <c:manualLayout>
                  <c:x val="2.9401877830798908E-3"/>
                  <c:y val="2.88381776352030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5F3-4505-853C-65F5188A5029}"/>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'2018 OP Rag Status'!$C$24:$C$26</c:f>
              <c:numCache>
                <c:formatCode>_(* #,##0_);_(* \(#,##0\);_(* "-"??_);_(@_)</c:formatCode>
                <c:ptCount val="3"/>
                <c:pt idx="0">
                  <c:v>135</c:v>
                </c:pt>
                <c:pt idx="1">
                  <c:v>134</c:v>
                </c:pt>
                <c:pt idx="2">
                  <c:v>1</c:v>
                </c:pt>
              </c:numCache>
            </c:numRef>
          </c:val>
          <c:extLst>
            <c:ext xmlns:c16="http://schemas.microsoft.com/office/drawing/2014/chart" uri="{C3380CC4-5D6E-409C-BE32-E72D297353CC}">
              <c16:uniqueId val="{00000003-E5F3-4505-853C-65F5188A5029}"/>
            </c:ext>
          </c:extLst>
        </c:ser>
        <c:dLbls>
          <c:showLegendKey val="0"/>
          <c:showVal val="0"/>
          <c:showCatName val="0"/>
          <c:showSerName val="0"/>
          <c:showPercent val="0"/>
          <c:showBubbleSize val="0"/>
        </c:dLbls>
        <c:gapWidth val="150"/>
        <c:axId val="1495601672"/>
        <c:axId val="1495602248"/>
      </c:barChart>
      <c:catAx>
        <c:axId val="1495601672"/>
        <c:scaling>
          <c:orientation val="minMax"/>
        </c:scaling>
        <c:delete val="0"/>
        <c:axPos val="b"/>
        <c:numFmt formatCode="General" sourceLinked="1"/>
        <c:majorTickMark val="out"/>
        <c:minorTickMark val="none"/>
        <c:tickLblPos val="nextTo"/>
        <c:txPr>
          <a:bodyPr/>
          <a:lstStyle/>
          <a:p>
            <a:pPr>
              <a:defRPr sz="1200" b="1"/>
            </a:pPr>
            <a:endParaRPr lang="en-US"/>
          </a:p>
        </c:txPr>
        <c:crossAx val="1495602248"/>
        <c:crosses val="autoZero"/>
        <c:auto val="1"/>
        <c:lblAlgn val="ctr"/>
        <c:lblOffset val="100"/>
        <c:noMultiLvlLbl val="0"/>
      </c:catAx>
      <c:valAx>
        <c:axId val="1495602248"/>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95601672"/>
        <c:crosses val="autoZero"/>
        <c:crossBetween val="between"/>
        <c:majorUnit val="25"/>
        <c:minorUnit val="25"/>
      </c:valAx>
    </c:plotArea>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Status'!$A$8:$C$8</c:f>
          <c:strCache>
            <c:ptCount val="3"/>
            <c:pt idx="0">
              <c:v>LVC MSA Condition Assessment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E8-43DD-899F-9598FC5E367E}"/>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E8-43DD-899F-9598FC5E367E}"/>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AE8-43DD-899F-9598FC5E367E}"/>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Completed</c:v>
              </c:pt>
              <c:pt idx="2">
                <c:v>2018 Remaining</c:v>
              </c:pt>
            </c:strLit>
          </c:cat>
          <c:val>
            <c:numRef>
              <c:f>'2018 OP Rag Status'!$C$9:$C$11</c:f>
              <c:numCache>
                <c:formatCode>_(* #,##0_);_(* \(#,##0\);_(* "-"??_);_(@_)</c:formatCode>
                <c:ptCount val="3"/>
                <c:pt idx="0">
                  <c:v>379</c:v>
                </c:pt>
                <c:pt idx="1">
                  <c:v>365</c:v>
                </c:pt>
                <c:pt idx="2">
                  <c:v>14</c:v>
                </c:pt>
              </c:numCache>
            </c:numRef>
          </c:val>
          <c:extLst>
            <c:ext xmlns:c16="http://schemas.microsoft.com/office/drawing/2014/chart" uri="{C3380CC4-5D6E-409C-BE32-E72D297353CC}">
              <c16:uniqueId val="{00000003-4AE8-43DD-899F-9598FC5E367E}"/>
            </c:ext>
          </c:extLst>
        </c:ser>
        <c:dLbls>
          <c:showLegendKey val="0"/>
          <c:showVal val="0"/>
          <c:showCatName val="0"/>
          <c:showSerName val="0"/>
          <c:showPercent val="0"/>
          <c:showBubbleSize val="0"/>
        </c:dLbls>
        <c:gapWidth val="150"/>
        <c:axId val="1495604552"/>
        <c:axId val="1498865672"/>
      </c:barChart>
      <c:catAx>
        <c:axId val="1495604552"/>
        <c:scaling>
          <c:orientation val="minMax"/>
        </c:scaling>
        <c:delete val="0"/>
        <c:axPos val="b"/>
        <c:numFmt formatCode="General" sourceLinked="1"/>
        <c:majorTickMark val="out"/>
        <c:minorTickMark val="none"/>
        <c:tickLblPos val="nextTo"/>
        <c:txPr>
          <a:bodyPr/>
          <a:lstStyle/>
          <a:p>
            <a:pPr>
              <a:defRPr sz="1200" b="1"/>
            </a:pPr>
            <a:endParaRPr lang="en-US"/>
          </a:p>
        </c:txPr>
        <c:crossAx val="1498865672"/>
        <c:crosses val="autoZero"/>
        <c:auto val="1"/>
        <c:lblAlgn val="ctr"/>
        <c:lblOffset val="100"/>
        <c:noMultiLvlLbl val="0"/>
      </c:catAx>
      <c:valAx>
        <c:axId val="1498865672"/>
        <c:scaling>
          <c:orientation val="minMax"/>
          <c:max val="400"/>
        </c:scaling>
        <c:delete val="0"/>
        <c:axPos val="l"/>
        <c:majorGridlines/>
        <c:numFmt formatCode="_(* #,##0_);_(* \(#,##0\);_(* &quot;-&quot;??_);_(@_)" sourceLinked="1"/>
        <c:majorTickMark val="out"/>
        <c:minorTickMark val="none"/>
        <c:tickLblPos val="nextTo"/>
        <c:txPr>
          <a:bodyPr/>
          <a:lstStyle/>
          <a:p>
            <a:pPr>
              <a:defRPr sz="1000" b="1"/>
            </a:pPr>
            <a:endParaRPr lang="en-US"/>
          </a:p>
        </c:txPr>
        <c:crossAx val="1495604552"/>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Status'!$A$13:$C$13</c:f>
          <c:strCache>
            <c:ptCount val="3"/>
            <c:pt idx="0">
              <c:v>Mini AT Data into Abnormal Pressure Report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59-44B9-96EE-05F3BAC30FE0}"/>
                </c:ext>
              </c:extLst>
            </c:dLbl>
            <c:dLbl>
              <c:idx val="1"/>
              <c:layout>
                <c:manualLayout>
                  <c:x val="2.9401877830798908E-3"/>
                  <c:y val="0.1416213019668837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59-44B9-96EE-05F3BAC30FE0}"/>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A59-44B9-96EE-05F3BAC30FE0}"/>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Total</c:v>
              </c:pt>
              <c:pt idx="1">
                <c:v>2018 Completed</c:v>
              </c:pt>
              <c:pt idx="2">
                <c:v>2018 Remaining</c:v>
              </c:pt>
            </c:strLit>
          </c:cat>
          <c:val>
            <c:numRef>
              <c:f>'2018 OP Rag Status'!$C$14:$C$16</c:f>
              <c:numCache>
                <c:formatCode>_(* #,##0_);_(* \(#,##0\);_(* "-"??_);_(@_)</c:formatCode>
                <c:ptCount val="3"/>
                <c:pt idx="0">
                  <c:v>450</c:v>
                </c:pt>
                <c:pt idx="1">
                  <c:v>181</c:v>
                </c:pt>
                <c:pt idx="2">
                  <c:v>269</c:v>
                </c:pt>
              </c:numCache>
            </c:numRef>
          </c:val>
          <c:extLst>
            <c:ext xmlns:c16="http://schemas.microsoft.com/office/drawing/2014/chart" uri="{C3380CC4-5D6E-409C-BE32-E72D297353CC}">
              <c16:uniqueId val="{00000003-9A59-44B9-96EE-05F3BAC30FE0}"/>
            </c:ext>
          </c:extLst>
        </c:ser>
        <c:dLbls>
          <c:showLegendKey val="0"/>
          <c:showVal val="0"/>
          <c:showCatName val="0"/>
          <c:showSerName val="0"/>
          <c:showPercent val="0"/>
          <c:showBubbleSize val="0"/>
        </c:dLbls>
        <c:gapWidth val="150"/>
        <c:axId val="1498867976"/>
        <c:axId val="1498868552"/>
      </c:barChart>
      <c:catAx>
        <c:axId val="1498867976"/>
        <c:scaling>
          <c:orientation val="minMax"/>
        </c:scaling>
        <c:delete val="0"/>
        <c:axPos val="b"/>
        <c:numFmt formatCode="General" sourceLinked="1"/>
        <c:majorTickMark val="out"/>
        <c:minorTickMark val="none"/>
        <c:tickLblPos val="nextTo"/>
        <c:txPr>
          <a:bodyPr/>
          <a:lstStyle/>
          <a:p>
            <a:pPr>
              <a:defRPr sz="1200" b="1"/>
            </a:pPr>
            <a:endParaRPr lang="en-US"/>
          </a:p>
        </c:txPr>
        <c:crossAx val="1498868552"/>
        <c:crosses val="autoZero"/>
        <c:auto val="1"/>
        <c:lblAlgn val="ctr"/>
        <c:lblOffset val="100"/>
        <c:noMultiLvlLbl val="0"/>
      </c:catAx>
      <c:valAx>
        <c:axId val="1498868552"/>
        <c:scaling>
          <c:orientation val="minMax"/>
        </c:scaling>
        <c:delete val="0"/>
        <c:axPos val="l"/>
        <c:majorGridlines/>
        <c:minorGridlines/>
        <c:numFmt formatCode="_(* #,##0_);_(* \(#,##0\);_(* &quot;-&quot;??_);_(@_)" sourceLinked="1"/>
        <c:majorTickMark val="out"/>
        <c:minorTickMark val="none"/>
        <c:tickLblPos val="nextTo"/>
        <c:txPr>
          <a:bodyPr/>
          <a:lstStyle/>
          <a:p>
            <a:pPr>
              <a:defRPr sz="1000" b="1"/>
            </a:pPr>
            <a:endParaRPr lang="en-US"/>
          </a:p>
        </c:txPr>
        <c:crossAx val="1498867976"/>
        <c:crosses val="autoZero"/>
        <c:crossBetween val="between"/>
        <c:minorUnit val="100"/>
      </c:valAx>
    </c:plotArea>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"LVCR Field Assessment"</c:f>
          <c:strCache>
            <c:ptCount val="1"/>
            <c:pt idx="0">
              <c:v>LVCR Field Assessment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FEF-4210-8913-FE3433976B28}"/>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FEF-4210-8913-FE3433976B28}"/>
                </c:ext>
              </c:extLst>
            </c:dLbl>
            <c:dLbl>
              <c:idx val="2"/>
              <c:layout>
                <c:manualLayout>
                  <c:x val="0"/>
                  <c:y val="7.8764459998055796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FEF-4210-8913-FE3433976B28}"/>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'2018 OP Rag Status'!$C$19:$C$21</c:f>
              <c:numCache>
                <c:formatCode>_(* #,##0_);_(* \(#,##0\);_(* "-"??_);_(@_)</c:formatCode>
                <c:ptCount val="3"/>
                <c:pt idx="0">
                  <c:v>96</c:v>
                </c:pt>
                <c:pt idx="1">
                  <c:v>93</c:v>
                </c:pt>
                <c:pt idx="2">
                  <c:v>3</c:v>
                </c:pt>
              </c:numCache>
            </c:numRef>
          </c:val>
          <c:extLst>
            <c:ext xmlns:c16="http://schemas.microsoft.com/office/drawing/2014/chart" uri="{C3380CC4-5D6E-409C-BE32-E72D297353CC}">
              <c16:uniqueId val="{00000003-1FEF-4210-8913-FE3433976B28}"/>
            </c:ext>
          </c:extLst>
        </c:ser>
        <c:dLbls>
          <c:showLegendKey val="0"/>
          <c:showVal val="0"/>
          <c:showCatName val="0"/>
          <c:showSerName val="0"/>
          <c:showPercent val="0"/>
          <c:showBubbleSize val="0"/>
        </c:dLbls>
        <c:gapWidth val="150"/>
        <c:axId val="1498870856"/>
        <c:axId val="1498871432"/>
      </c:barChart>
      <c:catAx>
        <c:axId val="1498870856"/>
        <c:scaling>
          <c:orientation val="minMax"/>
        </c:scaling>
        <c:delete val="0"/>
        <c:axPos val="b"/>
        <c:numFmt formatCode="General" sourceLinked="1"/>
        <c:majorTickMark val="out"/>
        <c:minorTickMark val="none"/>
        <c:tickLblPos val="nextTo"/>
        <c:txPr>
          <a:bodyPr/>
          <a:lstStyle/>
          <a:p>
            <a:pPr>
              <a:defRPr sz="1200" b="1"/>
            </a:pPr>
            <a:endParaRPr lang="en-US"/>
          </a:p>
        </c:txPr>
        <c:crossAx val="1498871432"/>
        <c:crosses val="autoZero"/>
        <c:auto val="1"/>
        <c:lblAlgn val="ctr"/>
        <c:lblOffset val="100"/>
        <c:noMultiLvlLbl val="0"/>
      </c:catAx>
      <c:valAx>
        <c:axId val="149887143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98870856"/>
        <c:crosses val="autoZero"/>
        <c:crossBetween val="between"/>
        <c:majorUnit val="20"/>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Month'!$K$64:$O$64</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'Tracking2017 by Month'!$K$64</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7930-4F37-A56E-51D79C331DDC}"/>
              </c:ext>
            </c:extLst>
          </c:dPt>
          <c:dLbls>
            <c:dLbl>
              <c:idx val="4"/>
              <c:layout>
                <c:manualLayout>
                  <c:x val="0"/>
                  <c:y val="0.30509363694403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930-4F37-A56E-51D79C331DDC}"/>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Month'!$M$65:$R$65</c:f>
              <c:strCache>
                <c:ptCount val="6"/>
                <c:pt idx="0">
                  <c:v>2013</c:v>
                </c:pt>
                <c:pt idx="1">
                  <c:v>2014</c:v>
                </c:pt>
                <c:pt idx="2">
                  <c:v>2015</c:v>
                </c:pt>
                <c:pt idx="3">
                  <c:v>2016</c:v>
                </c:pt>
                <c:pt idx="4">
                  <c:v>2017
YTD</c:v>
                </c:pt>
                <c:pt idx="5">
                  <c:v>2017 Forecast</c:v>
                </c:pt>
              </c:strCache>
            </c:strRef>
          </c:cat>
          <c:val>
            <c:numRef>
              <c:f>'Tracking2017 by Month'!$M$66:$R$66</c:f>
              <c:numCache>
                <c:formatCode>0_);\(0\)</c:formatCode>
                <c:ptCount val="6"/>
                <c:pt idx="0">
                  <c:v>9</c:v>
                </c:pt>
                <c:pt idx="1">
                  <c:v>7</c:v>
                </c:pt>
                <c:pt idx="2">
                  <c:v>7</c:v>
                </c:pt>
                <c:pt idx="3" formatCode="General">
                  <c:v>10</c:v>
                </c:pt>
                <c:pt idx="4" formatCode="General">
                  <c:v>11</c:v>
                </c:pt>
                <c:pt idx="5" formatCode="General">
                  <c:v>8</c:v>
                </c:pt>
              </c:numCache>
            </c:numRef>
          </c:val>
          <c:extLst>
            <c:ext xmlns:c16="http://schemas.microsoft.com/office/drawing/2014/chart" uri="{C3380CC4-5D6E-409C-BE32-E72D297353CC}">
              <c16:uniqueId val="{00000003-7930-4F37-A56E-51D79C331DDC}"/>
            </c:ext>
          </c:extLst>
        </c:ser>
        <c:dLbls>
          <c:showLegendKey val="0"/>
          <c:showVal val="0"/>
          <c:showCatName val="0"/>
          <c:showSerName val="0"/>
          <c:showPercent val="0"/>
          <c:showBubbleSize val="0"/>
        </c:dLbls>
        <c:gapWidth val="150"/>
        <c:axId val="1501048200"/>
        <c:axId val="1501048776"/>
      </c:barChart>
      <c:catAx>
        <c:axId val="1501048200"/>
        <c:scaling>
          <c:orientation val="minMax"/>
        </c:scaling>
        <c:delete val="0"/>
        <c:axPos val="b"/>
        <c:numFmt formatCode="General" sourceLinked="1"/>
        <c:majorTickMark val="out"/>
        <c:minorTickMark val="none"/>
        <c:tickLblPos val="nextTo"/>
        <c:txPr>
          <a:bodyPr/>
          <a:lstStyle/>
          <a:p>
            <a:pPr>
              <a:defRPr sz="1200"/>
            </a:pPr>
            <a:endParaRPr lang="en-US"/>
          </a:p>
        </c:txPr>
        <c:crossAx val="1501048776"/>
        <c:crosses val="autoZero"/>
        <c:auto val="1"/>
        <c:lblAlgn val="ctr"/>
        <c:lblOffset val="100"/>
        <c:noMultiLvlLbl val="0"/>
      </c:catAx>
      <c:valAx>
        <c:axId val="150104877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04820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Month'!$S$64:$W$64</c:f>
          <c:strCache>
            <c:ptCount val="5"/>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'Tracking2017 by Month'!$S$64</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Month'!$V$65:$Z$65</c:f>
              <c:strCache>
                <c:ptCount val="5"/>
                <c:pt idx="0">
                  <c:v>2013</c:v>
                </c:pt>
                <c:pt idx="1">
                  <c:v>2014</c:v>
                </c:pt>
                <c:pt idx="2">
                  <c:v>2015</c:v>
                </c:pt>
                <c:pt idx="3">
                  <c:v>2016</c:v>
                </c:pt>
                <c:pt idx="4">
                  <c:v>2017
YTD</c:v>
                </c:pt>
              </c:strCache>
            </c:strRef>
          </c:cat>
          <c:val>
            <c:numRef>
              <c:f>'Tracking2017 by Month'!$V$66:$Z$66</c:f>
              <c:numCache>
                <c:formatCode>0_);\(0\)</c:formatCode>
                <c:ptCount val="5"/>
                <c:pt idx="0">
                  <c:v>23</c:v>
                </c:pt>
                <c:pt idx="1">
                  <c:v>11</c:v>
                </c:pt>
                <c:pt idx="2">
                  <c:v>22</c:v>
                </c:pt>
                <c:pt idx="3">
                  <c:v>8</c:v>
                </c:pt>
                <c:pt idx="4" formatCode="General">
                  <c:v>10</c:v>
                </c:pt>
              </c:numCache>
            </c:numRef>
          </c:val>
          <c:extLst>
            <c:ext xmlns:c16="http://schemas.microsoft.com/office/drawing/2014/chart" uri="{C3380CC4-5D6E-409C-BE32-E72D297353CC}">
              <c16:uniqueId val="{00000000-D33B-46F2-923E-7C626D78F461}"/>
            </c:ext>
          </c:extLst>
        </c:ser>
        <c:dLbls>
          <c:showLegendKey val="0"/>
          <c:showVal val="0"/>
          <c:showCatName val="0"/>
          <c:showSerName val="0"/>
          <c:showPercent val="0"/>
          <c:showBubbleSize val="0"/>
        </c:dLbls>
        <c:gapWidth val="150"/>
        <c:axId val="1501051080"/>
        <c:axId val="1501051656"/>
      </c:barChart>
      <c:catAx>
        <c:axId val="1501051080"/>
        <c:scaling>
          <c:orientation val="minMax"/>
        </c:scaling>
        <c:delete val="0"/>
        <c:axPos val="b"/>
        <c:numFmt formatCode="General" sourceLinked="1"/>
        <c:majorTickMark val="out"/>
        <c:minorTickMark val="none"/>
        <c:tickLblPos val="nextTo"/>
        <c:txPr>
          <a:bodyPr/>
          <a:lstStyle/>
          <a:p>
            <a:pPr>
              <a:defRPr sz="1200"/>
            </a:pPr>
            <a:endParaRPr lang="en-US"/>
          </a:p>
        </c:txPr>
        <c:crossAx val="1501051656"/>
        <c:crosses val="autoZero"/>
        <c:auto val="1"/>
        <c:lblAlgn val="ctr"/>
        <c:lblOffset val="100"/>
        <c:noMultiLvlLbl val="0"/>
      </c:catAx>
      <c:valAx>
        <c:axId val="150105165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051080"/>
        <c:crosses val="autoZero"/>
        <c:crossBetween val="between"/>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3B0B-4FFA-8A50-7BD25E6F6C7C}"/>
              </c:ext>
            </c:extLst>
          </c:dPt>
          <c:dPt>
            <c:idx val="1"/>
            <c:bubble3D val="0"/>
            <c:extLst>
              <c:ext xmlns:c16="http://schemas.microsoft.com/office/drawing/2014/chart" uri="{C3380CC4-5D6E-409C-BE32-E72D297353CC}">
                <c16:uniqueId val="{00000001-3B0B-4FFA-8A50-7BD25E6F6C7C}"/>
              </c:ext>
            </c:extLst>
          </c:dPt>
          <c:dPt>
            <c:idx val="2"/>
            <c:bubble3D val="0"/>
            <c:extLst>
              <c:ext xmlns:c16="http://schemas.microsoft.com/office/drawing/2014/chart" uri="{C3380CC4-5D6E-409C-BE32-E72D297353CC}">
                <c16:uniqueId val="{00000002-3B0B-4FFA-8A50-7BD25E6F6C7C}"/>
              </c:ext>
            </c:extLst>
          </c:dPt>
          <c:dPt>
            <c:idx val="3"/>
            <c:bubble3D val="0"/>
            <c:extLst>
              <c:ext xmlns:c16="http://schemas.microsoft.com/office/drawing/2014/chart" uri="{C3380CC4-5D6E-409C-BE32-E72D297353CC}">
                <c16:uniqueId val="{00000003-3B0B-4FFA-8A50-7BD25E6F6C7C}"/>
              </c:ext>
            </c:extLst>
          </c:dPt>
          <c:dPt>
            <c:idx val="4"/>
            <c:bubble3D val="0"/>
            <c:extLst>
              <c:ext xmlns:c16="http://schemas.microsoft.com/office/drawing/2014/chart" uri="{C3380CC4-5D6E-409C-BE32-E72D297353CC}">
                <c16:uniqueId val="{00000004-3B0B-4FFA-8A50-7BD25E6F6C7C}"/>
              </c:ext>
            </c:extLst>
          </c:dPt>
          <c:dPt>
            <c:idx val="5"/>
            <c:bubble3D val="0"/>
            <c:extLst>
              <c:ext xmlns:c16="http://schemas.microsoft.com/office/drawing/2014/chart" uri="{C3380CC4-5D6E-409C-BE32-E72D297353CC}">
                <c16:uniqueId val="{00000005-3B0B-4FFA-8A50-7BD25E6F6C7C}"/>
              </c:ext>
            </c:extLst>
          </c:dPt>
          <c:dPt>
            <c:idx val="6"/>
            <c:bubble3D val="0"/>
            <c:extLst>
              <c:ext xmlns:c16="http://schemas.microsoft.com/office/drawing/2014/chart" uri="{C3380CC4-5D6E-409C-BE32-E72D297353CC}">
                <c16:uniqueId val="{00000006-3B0B-4FFA-8A50-7BD25E6F6C7C}"/>
              </c:ext>
            </c:extLst>
          </c:dPt>
          <c:dPt>
            <c:idx val="7"/>
            <c:bubble3D val="0"/>
            <c:extLst>
              <c:ext xmlns:c16="http://schemas.microsoft.com/office/drawing/2014/chart" uri="{C3380CC4-5D6E-409C-BE32-E72D297353CC}">
                <c16:uniqueId val="{00000007-3B0B-4FFA-8A50-7BD25E6F6C7C}"/>
              </c:ext>
            </c:extLst>
          </c:dPt>
          <c:dPt>
            <c:idx val="8"/>
            <c:bubble3D val="0"/>
            <c:extLst>
              <c:ext xmlns:c16="http://schemas.microsoft.com/office/drawing/2014/chart" uri="{C3380CC4-5D6E-409C-BE32-E72D297353CC}">
                <c16:uniqueId val="{00000008-3B0B-4FFA-8A50-7BD25E6F6C7C}"/>
              </c:ext>
            </c:extLst>
          </c:dPt>
          <c:dPt>
            <c:idx val="9"/>
            <c:bubble3D val="0"/>
            <c:extLst>
              <c:ext xmlns:c16="http://schemas.microsoft.com/office/drawing/2014/chart" uri="{C3380CC4-5D6E-409C-BE32-E72D297353CC}">
                <c16:uniqueId val="{00000009-3B0B-4FFA-8A50-7BD25E6F6C7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B0B-4FFA-8A50-7BD25E6F6C7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0B-4FFA-8A50-7BD25E6F6C7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B0B-4FFA-8A50-7BD25E6F6C7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B0B-4FFA-8A50-7BD25E6F6C7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B0B-4FFA-8A50-7BD25E6F6C7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3B0B-4FFA-8A50-7BD25E6F6C7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F82-4F03-990A-FB3626374C9A}"/>
              </c:ext>
            </c:extLst>
          </c:dPt>
          <c:dPt>
            <c:idx val="1"/>
            <c:bubble3D val="0"/>
            <c:extLst>
              <c:ext xmlns:c16="http://schemas.microsoft.com/office/drawing/2014/chart" uri="{C3380CC4-5D6E-409C-BE32-E72D297353CC}">
                <c16:uniqueId val="{00000001-5F82-4F03-990A-FB3626374C9A}"/>
              </c:ext>
            </c:extLst>
          </c:dPt>
          <c:dPt>
            <c:idx val="2"/>
            <c:bubble3D val="0"/>
            <c:extLst>
              <c:ext xmlns:c16="http://schemas.microsoft.com/office/drawing/2014/chart" uri="{C3380CC4-5D6E-409C-BE32-E72D297353CC}">
                <c16:uniqueId val="{00000002-5F82-4F03-990A-FB3626374C9A}"/>
              </c:ext>
            </c:extLst>
          </c:dPt>
          <c:dPt>
            <c:idx val="3"/>
            <c:bubble3D val="0"/>
            <c:extLst>
              <c:ext xmlns:c16="http://schemas.microsoft.com/office/drawing/2014/chart" uri="{C3380CC4-5D6E-409C-BE32-E72D297353CC}">
                <c16:uniqueId val="{00000003-5F82-4F03-990A-FB3626374C9A}"/>
              </c:ext>
            </c:extLst>
          </c:dPt>
          <c:dPt>
            <c:idx val="4"/>
            <c:bubble3D val="0"/>
            <c:extLst>
              <c:ext xmlns:c16="http://schemas.microsoft.com/office/drawing/2014/chart" uri="{C3380CC4-5D6E-409C-BE32-E72D297353CC}">
                <c16:uniqueId val="{00000004-5F82-4F03-990A-FB3626374C9A}"/>
              </c:ext>
            </c:extLst>
          </c:dPt>
          <c:dPt>
            <c:idx val="5"/>
            <c:bubble3D val="0"/>
            <c:extLst>
              <c:ext xmlns:c16="http://schemas.microsoft.com/office/drawing/2014/chart" uri="{C3380CC4-5D6E-409C-BE32-E72D297353CC}">
                <c16:uniqueId val="{00000005-5F82-4F03-990A-FB3626374C9A}"/>
              </c:ext>
            </c:extLst>
          </c:dPt>
          <c:dPt>
            <c:idx val="6"/>
            <c:bubble3D val="0"/>
            <c:extLst>
              <c:ext xmlns:c16="http://schemas.microsoft.com/office/drawing/2014/chart" uri="{C3380CC4-5D6E-409C-BE32-E72D297353CC}">
                <c16:uniqueId val="{00000006-5F82-4F03-990A-FB3626374C9A}"/>
              </c:ext>
            </c:extLst>
          </c:dPt>
          <c:dPt>
            <c:idx val="7"/>
            <c:bubble3D val="0"/>
            <c:extLst>
              <c:ext xmlns:c16="http://schemas.microsoft.com/office/drawing/2014/chart" uri="{C3380CC4-5D6E-409C-BE32-E72D297353CC}">
                <c16:uniqueId val="{00000007-5F82-4F03-990A-FB3626374C9A}"/>
              </c:ext>
            </c:extLst>
          </c:dPt>
          <c:dPt>
            <c:idx val="8"/>
            <c:bubble3D val="0"/>
            <c:extLst>
              <c:ext xmlns:c16="http://schemas.microsoft.com/office/drawing/2014/chart" uri="{C3380CC4-5D6E-409C-BE32-E72D297353CC}">
                <c16:uniqueId val="{00000008-5F82-4F03-990A-FB3626374C9A}"/>
              </c:ext>
            </c:extLst>
          </c:dPt>
          <c:dPt>
            <c:idx val="9"/>
            <c:bubble3D val="0"/>
            <c:extLst>
              <c:ext xmlns:c16="http://schemas.microsoft.com/office/drawing/2014/chart" uri="{C3380CC4-5D6E-409C-BE32-E72D297353CC}">
                <c16:uniqueId val="{00000009-5F82-4F03-990A-FB3626374C9A}"/>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F82-4F03-990A-FB3626374C9A}"/>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F82-4F03-990A-FB3626374C9A}"/>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F82-4F03-990A-FB3626374C9A}"/>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F82-4F03-990A-FB3626374C9A}"/>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F82-4F03-990A-FB3626374C9A}"/>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F82-4F03-990A-FB3626374C9A}"/>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'Tracking2017 by Month'!$B$64</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872-433A-A7D8-C324D2CD347A}"/>
              </c:ext>
            </c:extLst>
          </c:dPt>
          <c:dLbls>
            <c:dLbl>
              <c:idx val="4"/>
              <c:layout>
                <c:manualLayout>
                  <c:x val="0"/>
                  <c:y val="0.1220781017237710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872-433A-A7D8-C324D2CD347A}"/>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Month'!$D$65:$I$65</c:f>
              <c:strCache>
                <c:ptCount val="6"/>
                <c:pt idx="0">
                  <c:v>2013</c:v>
                </c:pt>
                <c:pt idx="1">
                  <c:v>2014</c:v>
                </c:pt>
                <c:pt idx="2">
                  <c:v>2015</c:v>
                </c:pt>
                <c:pt idx="3">
                  <c:v>2016</c:v>
                </c:pt>
                <c:pt idx="4">
                  <c:v>2017
YTD</c:v>
                </c:pt>
                <c:pt idx="5">
                  <c:v>2017 Goal</c:v>
                </c:pt>
              </c:strCache>
            </c:strRef>
          </c:cat>
          <c:val>
            <c:numRef>
              <c:f>'Tracking2017 by Month'!$D$66:$I$66</c:f>
              <c:numCache>
                <c:formatCode>0_);\(0\)</c:formatCode>
                <c:ptCount val="6"/>
                <c:pt idx="0">
                  <c:v>32</c:v>
                </c:pt>
                <c:pt idx="1">
                  <c:v>18</c:v>
                </c:pt>
                <c:pt idx="2">
                  <c:v>29</c:v>
                </c:pt>
                <c:pt idx="3" formatCode="General">
                  <c:v>18</c:v>
                </c:pt>
                <c:pt idx="4" formatCode="General">
                  <c:v>21</c:v>
                </c:pt>
                <c:pt idx="5" formatCode="General">
                  <c:v>16</c:v>
                </c:pt>
              </c:numCache>
            </c:numRef>
          </c:val>
          <c:extLst>
            <c:ext xmlns:c16="http://schemas.microsoft.com/office/drawing/2014/chart" uri="{C3380CC4-5D6E-409C-BE32-E72D297353CC}">
              <c16:uniqueId val="{00000003-D872-433A-A7D8-C324D2CD347A}"/>
            </c:ext>
          </c:extLst>
        </c:ser>
        <c:dLbls>
          <c:showLegendKey val="0"/>
          <c:showVal val="0"/>
          <c:showCatName val="0"/>
          <c:showSerName val="0"/>
          <c:showPercent val="0"/>
          <c:showBubbleSize val="0"/>
        </c:dLbls>
        <c:gapWidth val="150"/>
        <c:axId val="1501196808"/>
        <c:axId val="1501197384"/>
      </c:barChart>
      <c:catAx>
        <c:axId val="1501196808"/>
        <c:scaling>
          <c:orientation val="minMax"/>
        </c:scaling>
        <c:delete val="0"/>
        <c:axPos val="b"/>
        <c:numFmt formatCode="General" sourceLinked="1"/>
        <c:majorTickMark val="out"/>
        <c:minorTickMark val="none"/>
        <c:tickLblPos val="nextTo"/>
        <c:txPr>
          <a:bodyPr/>
          <a:lstStyle/>
          <a:p>
            <a:pPr>
              <a:defRPr sz="1200"/>
            </a:pPr>
            <a:endParaRPr lang="en-US"/>
          </a:p>
        </c:txPr>
        <c:crossAx val="1501197384"/>
        <c:crosses val="autoZero"/>
        <c:auto val="1"/>
        <c:lblAlgn val="ctr"/>
        <c:lblOffset val="100"/>
        <c:noMultiLvlLbl val="0"/>
      </c:catAx>
      <c:valAx>
        <c:axId val="150119738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196808"/>
        <c:crosses val="autoZero"/>
        <c:crossBetween val="between"/>
      </c:valAx>
    </c:plotArea>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'Tracking2017 by Month'!$B$64</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'Tracking2017 by Month'!$D$65:$G$65</c:f>
              <c:numCache>
                <c:formatCode>General</c:formatCode>
                <c:ptCount val="4"/>
                <c:pt idx="0">
                  <c:v>2013</c:v>
                </c:pt>
                <c:pt idx="1">
                  <c:v>2014</c:v>
                </c:pt>
                <c:pt idx="2">
                  <c:v>2015</c:v>
                </c:pt>
                <c:pt idx="3">
                  <c:v>2016</c:v>
                </c:pt>
              </c:numCache>
            </c:numRef>
          </c:cat>
          <c:val>
            <c:numRef>
              <c:f>'Tracking2017 by Month'!$D$66:$G$66</c:f>
              <c:numCache>
                <c:formatCode>0_);\(0\)</c:formatCode>
                <c:ptCount val="4"/>
                <c:pt idx="0">
                  <c:v>32</c:v>
                </c:pt>
                <c:pt idx="1">
                  <c:v>18</c:v>
                </c:pt>
                <c:pt idx="2">
                  <c:v>29</c:v>
                </c:pt>
                <c:pt idx="3" formatCode="General">
                  <c:v>18</c:v>
                </c:pt>
              </c:numCache>
            </c:numRef>
          </c:val>
          <c:extLst>
            <c:ext xmlns:c16="http://schemas.microsoft.com/office/drawing/2014/chart" uri="{C3380CC4-5D6E-409C-BE32-E72D297353CC}">
              <c16:uniqueId val="{00000000-73E6-47B6-8DAE-0C8EDA5741A2}"/>
            </c:ext>
          </c:extLst>
        </c:ser>
        <c:dLbls>
          <c:showLegendKey val="0"/>
          <c:showVal val="0"/>
          <c:showCatName val="0"/>
          <c:showSerName val="0"/>
          <c:showPercent val="0"/>
          <c:showBubbleSize val="0"/>
        </c:dLbls>
        <c:gapWidth val="150"/>
        <c:axId val="1501199688"/>
        <c:axId val="1504452616"/>
      </c:barChart>
      <c:catAx>
        <c:axId val="1501199688"/>
        <c:scaling>
          <c:orientation val="minMax"/>
        </c:scaling>
        <c:delete val="0"/>
        <c:axPos val="b"/>
        <c:numFmt formatCode="General" sourceLinked="1"/>
        <c:majorTickMark val="out"/>
        <c:minorTickMark val="none"/>
        <c:tickLblPos val="nextTo"/>
        <c:txPr>
          <a:bodyPr/>
          <a:lstStyle/>
          <a:p>
            <a:pPr>
              <a:defRPr sz="1200"/>
            </a:pPr>
            <a:endParaRPr lang="en-US"/>
          </a:p>
        </c:txPr>
        <c:crossAx val="1504452616"/>
        <c:crosses val="autoZero"/>
        <c:auto val="1"/>
        <c:lblAlgn val="ctr"/>
        <c:lblOffset val="100"/>
        <c:noMultiLvlLbl val="0"/>
      </c:catAx>
      <c:valAx>
        <c:axId val="150445261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199688"/>
        <c:crosses val="autoZero"/>
        <c:crossBetween val="between"/>
      </c:valAx>
    </c:plotArea>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1"/>
          <c:order val="0"/>
          <c:tx>
            <c:strRef>
              <c:f>'Tracking2017 by Month'!$K$64:$Q$64</c:f>
              <c:strCache>
                <c:ptCount val="7"/>
                <c:pt idx="0">
                  <c:v>Large OP Events</c:v>
                </c:pt>
              </c:strCache>
            </c:strRef>
          </c:tx>
          <c:marker>
            <c:symbol val="none"/>
          </c:marker>
          <c:cat>
            <c:numRef>
              <c:f>'Tracking2017 by Month'!$K$65:$O$65</c:f>
              <c:numCache>
                <c:formatCode>General</c:formatCode>
                <c:ptCount val="5"/>
                <c:pt idx="0">
                  <c:v>2011</c:v>
                </c:pt>
                <c:pt idx="1">
                  <c:v>2012</c:v>
                </c:pt>
                <c:pt idx="2">
                  <c:v>2013</c:v>
                </c:pt>
                <c:pt idx="3">
                  <c:v>2014</c:v>
                </c:pt>
                <c:pt idx="4">
                  <c:v>2015</c:v>
                </c:pt>
              </c:numCache>
            </c:numRef>
          </c:cat>
          <c:val>
            <c:numRef>
              <c:f>'Tracking2017 by Month'!$K$66:$O$66</c:f>
              <c:numCache>
                <c:formatCode>0_);\(0\)</c:formatCode>
                <c:ptCount val="5"/>
                <c:pt idx="0">
                  <c:v>21</c:v>
                </c:pt>
                <c:pt idx="1">
                  <c:v>7</c:v>
                </c:pt>
                <c:pt idx="2">
                  <c:v>9</c:v>
                </c:pt>
                <c:pt idx="3">
                  <c:v>7</c:v>
                </c:pt>
                <c:pt idx="4">
                  <c:v>7</c:v>
                </c:pt>
              </c:numCache>
            </c:numRef>
          </c:val>
          <c:smooth val="0"/>
          <c:extLst>
            <c:ext xmlns:c16="http://schemas.microsoft.com/office/drawing/2014/chart" uri="{C3380CC4-5D6E-409C-BE32-E72D297353CC}">
              <c16:uniqueId val="{00000000-1406-440D-B003-EB1BAC9220C1}"/>
            </c:ext>
          </c:extLst>
        </c:ser>
        <c:dLbls>
          <c:showLegendKey val="0"/>
          <c:showVal val="0"/>
          <c:showCatName val="0"/>
          <c:showSerName val="0"/>
          <c:showPercent val="0"/>
          <c:showBubbleSize val="0"/>
        </c:dLbls>
        <c:smooth val="0"/>
        <c:axId val="1504454920"/>
        <c:axId val="1504455496"/>
      </c:lineChart>
      <c:catAx>
        <c:axId val="1504454920"/>
        <c:scaling>
          <c:orientation val="minMax"/>
        </c:scaling>
        <c:delete val="0"/>
        <c:axPos val="b"/>
        <c:numFmt formatCode="General" sourceLinked="1"/>
        <c:majorTickMark val="out"/>
        <c:minorTickMark val="none"/>
        <c:tickLblPos val="nextTo"/>
        <c:crossAx val="1504455496"/>
        <c:crosses val="autoZero"/>
        <c:auto val="1"/>
        <c:lblAlgn val="ctr"/>
        <c:lblOffset val="100"/>
        <c:noMultiLvlLbl val="0"/>
      </c:catAx>
      <c:valAx>
        <c:axId val="1504455496"/>
        <c:scaling>
          <c:orientation val="minMax"/>
        </c:scaling>
        <c:delete val="0"/>
        <c:axPos val="l"/>
        <c:majorGridlines/>
        <c:numFmt formatCode="0_);\(0\)" sourceLinked="1"/>
        <c:majorTickMark val="out"/>
        <c:minorTickMark val="none"/>
        <c:tickLblPos val="nextTo"/>
        <c:crossAx val="1504454920"/>
        <c:crosses val="autoZero"/>
        <c:crossBetween val="between"/>
      </c:valAx>
    </c:plotArea>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Month'!$L$64:$P$64</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'Tracking2018 by Month'!$L$64</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EE70-4E98-90A5-CA998FBF8545}"/>
              </c:ext>
            </c:extLst>
          </c:dPt>
          <c:dLbls>
            <c:dLbl>
              <c:idx val="4"/>
              <c:layout>
                <c:manualLayout>
                  <c:x val="0"/>
                  <c:y val="0.30509363694403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70-4E98-90A5-CA998FBF8545}"/>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Month'!$N$65:$S$65</c:f>
              <c:numCache>
                <c:formatCode>General</c:formatCode>
                <c:ptCount val="6"/>
                <c:pt idx="0">
                  <c:v>2013</c:v>
                </c:pt>
                <c:pt idx="1">
                  <c:v>2014</c:v>
                </c:pt>
                <c:pt idx="2">
                  <c:v>2015</c:v>
                </c:pt>
                <c:pt idx="3">
                  <c:v>2016</c:v>
                </c:pt>
                <c:pt idx="4">
                  <c:v>2017</c:v>
                </c:pt>
                <c:pt idx="5">
                  <c:v>2018</c:v>
                </c:pt>
              </c:numCache>
            </c:numRef>
          </c:cat>
          <c:val>
            <c:numRef>
              <c:f>'Tracking2018 by Month'!$N$66:$S$66</c:f>
              <c:numCache>
                <c:formatCode>0_);\(0\)</c:formatCode>
                <c:ptCount val="6"/>
                <c:pt idx="0">
                  <c:v>9</c:v>
                </c:pt>
                <c:pt idx="1">
                  <c:v>7</c:v>
                </c:pt>
                <c:pt idx="2">
                  <c:v>7</c:v>
                </c:pt>
                <c:pt idx="3" formatCode="General">
                  <c:v>10</c:v>
                </c:pt>
                <c:pt idx="4" formatCode="General">
                  <c:v>11</c:v>
                </c:pt>
                <c:pt idx="5">
                  <c:v>5</c:v>
                </c:pt>
              </c:numCache>
            </c:numRef>
          </c:val>
          <c:extLst>
            <c:ext xmlns:c16="http://schemas.microsoft.com/office/drawing/2014/chart" uri="{C3380CC4-5D6E-409C-BE32-E72D297353CC}">
              <c16:uniqueId val="{00000003-EE70-4E98-90A5-CA998FBF8545}"/>
            </c:ext>
          </c:extLst>
        </c:ser>
        <c:dLbls>
          <c:showLegendKey val="0"/>
          <c:showVal val="0"/>
          <c:showCatName val="0"/>
          <c:showSerName val="0"/>
          <c:showPercent val="0"/>
          <c:showBubbleSize val="0"/>
        </c:dLbls>
        <c:gapWidth val="150"/>
        <c:axId val="1499981512"/>
        <c:axId val="1499982088"/>
      </c:barChart>
      <c:catAx>
        <c:axId val="1499981512"/>
        <c:scaling>
          <c:orientation val="minMax"/>
        </c:scaling>
        <c:delete val="0"/>
        <c:axPos val="b"/>
        <c:numFmt formatCode="General" sourceLinked="1"/>
        <c:majorTickMark val="out"/>
        <c:minorTickMark val="none"/>
        <c:tickLblPos val="nextTo"/>
        <c:txPr>
          <a:bodyPr/>
          <a:lstStyle/>
          <a:p>
            <a:pPr>
              <a:defRPr sz="1200"/>
            </a:pPr>
            <a:endParaRPr lang="en-US"/>
          </a:p>
        </c:txPr>
        <c:crossAx val="1499982088"/>
        <c:crosses val="autoZero"/>
        <c:auto val="1"/>
        <c:lblAlgn val="ctr"/>
        <c:lblOffset val="100"/>
        <c:noMultiLvlLbl val="0"/>
      </c:catAx>
      <c:valAx>
        <c:axId val="149998208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981512"/>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Month'!$V$64:$Y$64</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'Tracking2018 by Month'!$V$64</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'Tracking2018 by Month'!$X$65:$AC$65</c:f>
              <c:strCache>
                <c:ptCount val="6"/>
                <c:pt idx="0">
                  <c:v>2013</c:v>
                </c:pt>
                <c:pt idx="1">
                  <c:v>2014</c:v>
                </c:pt>
                <c:pt idx="2">
                  <c:v>2015</c:v>
                </c:pt>
                <c:pt idx="3">
                  <c:v>2016</c:v>
                </c:pt>
                <c:pt idx="4">
                  <c:v>2017</c:v>
                </c:pt>
                <c:pt idx="5">
                  <c:v>2018 YTD</c:v>
                </c:pt>
              </c:strCache>
            </c:strRef>
          </c:cat>
          <c:val>
            <c:numRef>
              <c:f>'Tracking2018 by Month'!$X$66:$AC$66</c:f>
              <c:numCache>
                <c:formatCode>0_);\(0\)</c:formatCode>
                <c:ptCount val="6"/>
                <c:pt idx="0">
                  <c:v>23</c:v>
                </c:pt>
                <c:pt idx="1">
                  <c:v>11</c:v>
                </c:pt>
                <c:pt idx="2">
                  <c:v>22</c:v>
                </c:pt>
                <c:pt idx="3">
                  <c:v>8</c:v>
                </c:pt>
                <c:pt idx="4" formatCode="General">
                  <c:v>10</c:v>
                </c:pt>
                <c:pt idx="5" formatCode="General">
                  <c:v>13</c:v>
                </c:pt>
              </c:numCache>
            </c:numRef>
          </c:val>
          <c:extLst>
            <c:ext xmlns:c16="http://schemas.microsoft.com/office/drawing/2014/chart" uri="{C3380CC4-5D6E-409C-BE32-E72D297353CC}">
              <c16:uniqueId val="{00000000-7A78-4811-8987-AD268778CBCE}"/>
            </c:ext>
          </c:extLst>
        </c:ser>
        <c:dLbls>
          <c:showLegendKey val="0"/>
          <c:showVal val="0"/>
          <c:showCatName val="0"/>
          <c:showSerName val="0"/>
          <c:showPercent val="0"/>
          <c:showBubbleSize val="0"/>
        </c:dLbls>
        <c:gapWidth val="150"/>
        <c:axId val="1499984392"/>
        <c:axId val="1499984968"/>
      </c:barChart>
      <c:catAx>
        <c:axId val="1499984392"/>
        <c:scaling>
          <c:orientation val="minMax"/>
        </c:scaling>
        <c:delete val="0"/>
        <c:axPos val="b"/>
        <c:numFmt formatCode="General" sourceLinked="1"/>
        <c:majorTickMark val="out"/>
        <c:minorTickMark val="none"/>
        <c:tickLblPos val="nextTo"/>
        <c:txPr>
          <a:bodyPr/>
          <a:lstStyle/>
          <a:p>
            <a:pPr>
              <a:defRPr sz="1200"/>
            </a:pPr>
            <a:endParaRPr lang="en-US"/>
          </a:p>
        </c:txPr>
        <c:crossAx val="1499984968"/>
        <c:crosses val="autoZero"/>
        <c:auto val="1"/>
        <c:lblAlgn val="ctr"/>
        <c:lblOffset val="100"/>
        <c:noMultiLvlLbl val="0"/>
      </c:catAx>
      <c:valAx>
        <c:axId val="149998496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984392"/>
        <c:crosses val="autoZero"/>
        <c:crossBetween val="between"/>
      </c:valAx>
    </c:plotArea>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EA3D-497F-B1F7-CC68B5E599EC}"/>
              </c:ext>
            </c:extLst>
          </c:dPt>
          <c:dPt>
            <c:idx val="1"/>
            <c:bubble3D val="0"/>
            <c:extLst>
              <c:ext xmlns:c16="http://schemas.microsoft.com/office/drawing/2014/chart" uri="{C3380CC4-5D6E-409C-BE32-E72D297353CC}">
                <c16:uniqueId val="{00000001-EA3D-497F-B1F7-CC68B5E599EC}"/>
              </c:ext>
            </c:extLst>
          </c:dPt>
          <c:dPt>
            <c:idx val="2"/>
            <c:bubble3D val="0"/>
            <c:extLst>
              <c:ext xmlns:c16="http://schemas.microsoft.com/office/drawing/2014/chart" uri="{C3380CC4-5D6E-409C-BE32-E72D297353CC}">
                <c16:uniqueId val="{00000002-EA3D-497F-B1F7-CC68B5E599EC}"/>
              </c:ext>
            </c:extLst>
          </c:dPt>
          <c:dPt>
            <c:idx val="3"/>
            <c:bubble3D val="0"/>
            <c:extLst>
              <c:ext xmlns:c16="http://schemas.microsoft.com/office/drawing/2014/chart" uri="{C3380CC4-5D6E-409C-BE32-E72D297353CC}">
                <c16:uniqueId val="{00000003-EA3D-497F-B1F7-CC68B5E599EC}"/>
              </c:ext>
            </c:extLst>
          </c:dPt>
          <c:dPt>
            <c:idx val="4"/>
            <c:bubble3D val="0"/>
            <c:extLst>
              <c:ext xmlns:c16="http://schemas.microsoft.com/office/drawing/2014/chart" uri="{C3380CC4-5D6E-409C-BE32-E72D297353CC}">
                <c16:uniqueId val="{00000004-EA3D-497F-B1F7-CC68B5E599EC}"/>
              </c:ext>
            </c:extLst>
          </c:dPt>
          <c:dPt>
            <c:idx val="5"/>
            <c:bubble3D val="0"/>
            <c:extLst>
              <c:ext xmlns:c16="http://schemas.microsoft.com/office/drawing/2014/chart" uri="{C3380CC4-5D6E-409C-BE32-E72D297353CC}">
                <c16:uniqueId val="{00000005-EA3D-497F-B1F7-CC68B5E599EC}"/>
              </c:ext>
            </c:extLst>
          </c:dPt>
          <c:dPt>
            <c:idx val="6"/>
            <c:bubble3D val="0"/>
            <c:extLst>
              <c:ext xmlns:c16="http://schemas.microsoft.com/office/drawing/2014/chart" uri="{C3380CC4-5D6E-409C-BE32-E72D297353CC}">
                <c16:uniqueId val="{00000006-EA3D-497F-B1F7-CC68B5E599EC}"/>
              </c:ext>
            </c:extLst>
          </c:dPt>
          <c:dPt>
            <c:idx val="7"/>
            <c:bubble3D val="0"/>
            <c:extLst>
              <c:ext xmlns:c16="http://schemas.microsoft.com/office/drawing/2014/chart" uri="{C3380CC4-5D6E-409C-BE32-E72D297353CC}">
                <c16:uniqueId val="{00000007-EA3D-497F-B1F7-CC68B5E599EC}"/>
              </c:ext>
            </c:extLst>
          </c:dPt>
          <c:dPt>
            <c:idx val="8"/>
            <c:bubble3D val="0"/>
            <c:extLst>
              <c:ext xmlns:c16="http://schemas.microsoft.com/office/drawing/2014/chart" uri="{C3380CC4-5D6E-409C-BE32-E72D297353CC}">
                <c16:uniqueId val="{00000008-EA3D-497F-B1F7-CC68B5E599EC}"/>
              </c:ext>
            </c:extLst>
          </c:dPt>
          <c:dPt>
            <c:idx val="9"/>
            <c:bubble3D val="0"/>
            <c:extLst>
              <c:ext xmlns:c16="http://schemas.microsoft.com/office/drawing/2014/chart" uri="{C3380CC4-5D6E-409C-BE32-E72D297353CC}">
                <c16:uniqueId val="{00000009-EA3D-497F-B1F7-CC68B5E599E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A3D-497F-B1F7-CC68B5E599E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A3D-497F-B1F7-CC68B5E599E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A3D-497F-B1F7-CC68B5E599E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3D-497F-B1F7-CC68B5E599E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A3D-497F-B1F7-CC68B5E599E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EA3D-497F-B1F7-CC68B5E599E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9F67-472F-A7E6-E50E4611D3C4}"/>
              </c:ext>
            </c:extLst>
          </c:dPt>
          <c:dPt>
            <c:idx val="1"/>
            <c:bubble3D val="0"/>
            <c:extLst>
              <c:ext xmlns:c16="http://schemas.microsoft.com/office/drawing/2014/chart" uri="{C3380CC4-5D6E-409C-BE32-E72D297353CC}">
                <c16:uniqueId val="{00000001-9F67-472F-A7E6-E50E4611D3C4}"/>
              </c:ext>
            </c:extLst>
          </c:dPt>
          <c:dPt>
            <c:idx val="2"/>
            <c:bubble3D val="0"/>
            <c:extLst>
              <c:ext xmlns:c16="http://schemas.microsoft.com/office/drawing/2014/chart" uri="{C3380CC4-5D6E-409C-BE32-E72D297353CC}">
                <c16:uniqueId val="{00000002-9F67-472F-A7E6-E50E4611D3C4}"/>
              </c:ext>
            </c:extLst>
          </c:dPt>
          <c:dPt>
            <c:idx val="3"/>
            <c:bubble3D val="0"/>
            <c:extLst>
              <c:ext xmlns:c16="http://schemas.microsoft.com/office/drawing/2014/chart" uri="{C3380CC4-5D6E-409C-BE32-E72D297353CC}">
                <c16:uniqueId val="{00000003-9F67-472F-A7E6-E50E4611D3C4}"/>
              </c:ext>
            </c:extLst>
          </c:dPt>
          <c:dPt>
            <c:idx val="4"/>
            <c:bubble3D val="0"/>
            <c:extLst>
              <c:ext xmlns:c16="http://schemas.microsoft.com/office/drawing/2014/chart" uri="{C3380CC4-5D6E-409C-BE32-E72D297353CC}">
                <c16:uniqueId val="{00000004-9F67-472F-A7E6-E50E4611D3C4}"/>
              </c:ext>
            </c:extLst>
          </c:dPt>
          <c:dPt>
            <c:idx val="5"/>
            <c:bubble3D val="0"/>
            <c:extLst>
              <c:ext xmlns:c16="http://schemas.microsoft.com/office/drawing/2014/chart" uri="{C3380CC4-5D6E-409C-BE32-E72D297353CC}">
                <c16:uniqueId val="{00000005-9F67-472F-A7E6-E50E4611D3C4}"/>
              </c:ext>
            </c:extLst>
          </c:dPt>
          <c:dPt>
            <c:idx val="6"/>
            <c:bubble3D val="0"/>
            <c:extLst>
              <c:ext xmlns:c16="http://schemas.microsoft.com/office/drawing/2014/chart" uri="{C3380CC4-5D6E-409C-BE32-E72D297353CC}">
                <c16:uniqueId val="{00000006-9F67-472F-A7E6-E50E4611D3C4}"/>
              </c:ext>
            </c:extLst>
          </c:dPt>
          <c:dPt>
            <c:idx val="7"/>
            <c:bubble3D val="0"/>
            <c:extLst>
              <c:ext xmlns:c16="http://schemas.microsoft.com/office/drawing/2014/chart" uri="{C3380CC4-5D6E-409C-BE32-E72D297353CC}">
                <c16:uniqueId val="{00000007-9F67-472F-A7E6-E50E4611D3C4}"/>
              </c:ext>
            </c:extLst>
          </c:dPt>
          <c:dPt>
            <c:idx val="8"/>
            <c:bubble3D val="0"/>
            <c:extLst>
              <c:ext xmlns:c16="http://schemas.microsoft.com/office/drawing/2014/chart" uri="{C3380CC4-5D6E-409C-BE32-E72D297353CC}">
                <c16:uniqueId val="{00000008-9F67-472F-A7E6-E50E4611D3C4}"/>
              </c:ext>
            </c:extLst>
          </c:dPt>
          <c:dPt>
            <c:idx val="9"/>
            <c:bubble3D val="0"/>
            <c:extLst>
              <c:ext xmlns:c16="http://schemas.microsoft.com/office/drawing/2014/chart" uri="{C3380CC4-5D6E-409C-BE32-E72D297353CC}">
                <c16:uniqueId val="{00000009-9F67-472F-A7E6-E50E4611D3C4}"/>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F67-472F-A7E6-E50E4611D3C4}"/>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F67-472F-A7E6-E50E4611D3C4}"/>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F67-472F-A7E6-E50E4611D3C4}"/>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9F67-472F-A7E6-E50E4611D3C4}"/>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F67-472F-A7E6-E50E4611D3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9F67-472F-A7E6-E50E4611D3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'Tracking2018 by Month'!$B$64</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F27-47F5-A8CE-6BE19C9B9B50}"/>
              </c:ext>
            </c:extLst>
          </c:dPt>
          <c:dLbls>
            <c:dLbl>
              <c:idx val="4"/>
              <c:layout>
                <c:manualLayout>
                  <c:x val="0"/>
                  <c:y val="0.1220781017237710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27-47F5-A8CE-6BE19C9B9B50}"/>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Month'!$D$65:$I$65</c:f>
              <c:numCache>
                <c:formatCode>General</c:formatCode>
                <c:ptCount val="6"/>
                <c:pt idx="0">
                  <c:v>2013</c:v>
                </c:pt>
                <c:pt idx="1">
                  <c:v>2014</c:v>
                </c:pt>
                <c:pt idx="2">
                  <c:v>2015</c:v>
                </c:pt>
                <c:pt idx="3">
                  <c:v>2016</c:v>
                </c:pt>
                <c:pt idx="4">
                  <c:v>2017</c:v>
                </c:pt>
                <c:pt idx="5">
                  <c:v>2018</c:v>
                </c:pt>
              </c:numCache>
            </c:numRef>
          </c:cat>
          <c:val>
            <c:numRef>
              <c:f>'Tracking2018 by Month'!$D$66:$I$66</c:f>
              <c:numCache>
                <c:formatCode>0_);\(0\)</c:formatCode>
                <c:ptCount val="6"/>
                <c:pt idx="0">
                  <c:v>32</c:v>
                </c:pt>
                <c:pt idx="1">
                  <c:v>18</c:v>
                </c:pt>
                <c:pt idx="2">
                  <c:v>29</c:v>
                </c:pt>
                <c:pt idx="3" formatCode="General">
                  <c:v>18</c:v>
                </c:pt>
                <c:pt idx="4" formatCode="General">
                  <c:v>21</c:v>
                </c:pt>
                <c:pt idx="5" formatCode="General">
                  <c:v>18</c:v>
                </c:pt>
              </c:numCache>
            </c:numRef>
          </c:val>
          <c:extLst>
            <c:ext xmlns:c16="http://schemas.microsoft.com/office/drawing/2014/chart" uri="{C3380CC4-5D6E-409C-BE32-E72D297353CC}">
              <c16:uniqueId val="{00000003-DF27-47F5-A8CE-6BE19C9B9B50}"/>
            </c:ext>
          </c:extLst>
        </c:ser>
        <c:dLbls>
          <c:showLegendKey val="0"/>
          <c:showVal val="0"/>
          <c:showCatName val="0"/>
          <c:showSerName val="0"/>
          <c:showPercent val="0"/>
          <c:showBubbleSize val="0"/>
        </c:dLbls>
        <c:gapWidth val="150"/>
        <c:axId val="1500408648"/>
        <c:axId val="1500409224"/>
      </c:barChart>
      <c:catAx>
        <c:axId val="1500408648"/>
        <c:scaling>
          <c:orientation val="minMax"/>
        </c:scaling>
        <c:delete val="0"/>
        <c:axPos val="b"/>
        <c:numFmt formatCode="General" sourceLinked="1"/>
        <c:majorTickMark val="out"/>
        <c:minorTickMark val="none"/>
        <c:tickLblPos val="nextTo"/>
        <c:txPr>
          <a:bodyPr/>
          <a:lstStyle/>
          <a:p>
            <a:pPr>
              <a:defRPr sz="1200"/>
            </a:pPr>
            <a:endParaRPr lang="en-US"/>
          </a:p>
        </c:txPr>
        <c:crossAx val="1500409224"/>
        <c:crosses val="autoZero"/>
        <c:auto val="1"/>
        <c:lblAlgn val="ctr"/>
        <c:lblOffset val="100"/>
        <c:noMultiLvlLbl val="0"/>
      </c:catAx>
      <c:valAx>
        <c:axId val="150040922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0408648"/>
        <c:crosses val="autoZero"/>
        <c:crossBetween val="between"/>
      </c:valAx>
    </c:plotArea>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'Tracking2018 by Month'!$B$64</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Month'!$D$65:$H$65</c:f>
              <c:numCache>
                <c:formatCode>General</c:formatCode>
                <c:ptCount val="5"/>
                <c:pt idx="0">
                  <c:v>2013</c:v>
                </c:pt>
                <c:pt idx="1">
                  <c:v>2014</c:v>
                </c:pt>
                <c:pt idx="2">
                  <c:v>2015</c:v>
                </c:pt>
                <c:pt idx="3">
                  <c:v>2016</c:v>
                </c:pt>
                <c:pt idx="4">
                  <c:v>2017</c:v>
                </c:pt>
              </c:numCache>
            </c:numRef>
          </c:cat>
          <c:val>
            <c:numRef>
              <c:f>'Tracking2018 by Month'!$D$66:$H$66</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4B29-46BE-9717-360312AFDF5C}"/>
            </c:ext>
          </c:extLst>
        </c:ser>
        <c:dLbls>
          <c:showLegendKey val="0"/>
          <c:showVal val="0"/>
          <c:showCatName val="0"/>
          <c:showSerName val="0"/>
          <c:showPercent val="0"/>
          <c:showBubbleSize val="0"/>
        </c:dLbls>
        <c:gapWidth val="150"/>
        <c:axId val="1500411528"/>
        <c:axId val="1500412104"/>
      </c:barChart>
      <c:catAx>
        <c:axId val="1500411528"/>
        <c:scaling>
          <c:orientation val="minMax"/>
        </c:scaling>
        <c:delete val="0"/>
        <c:axPos val="b"/>
        <c:numFmt formatCode="General" sourceLinked="1"/>
        <c:majorTickMark val="out"/>
        <c:minorTickMark val="none"/>
        <c:tickLblPos val="nextTo"/>
        <c:txPr>
          <a:bodyPr/>
          <a:lstStyle/>
          <a:p>
            <a:pPr>
              <a:defRPr sz="1200"/>
            </a:pPr>
            <a:endParaRPr lang="en-US"/>
          </a:p>
        </c:txPr>
        <c:crossAx val="1500412104"/>
        <c:crosses val="autoZero"/>
        <c:auto val="1"/>
        <c:lblAlgn val="ctr"/>
        <c:lblOffset val="100"/>
        <c:noMultiLvlLbl val="0"/>
      </c:catAx>
      <c:valAx>
        <c:axId val="150041210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0411528"/>
        <c:crosses val="autoZero"/>
        <c:crossBetween val="between"/>
      </c:valAx>
    </c:plotArea>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'Tracking2018 by Month'!$L$64:$R$64</c:f>
              <c:strCache>
                <c:ptCount val="7"/>
                <c:pt idx="0">
                  <c:v>Large OP Events</c:v>
                </c:pt>
              </c:strCache>
            </c:strRef>
          </c:tx>
          <c:marker>
            <c:symbol val="none"/>
          </c:marker>
          <c:cat>
            <c:strRef>
              <c:f>'Tracking2018 by Month'!$Q$65:$T$65</c:f>
              <c:strCache>
                <c:ptCount val="4"/>
                <c:pt idx="0">
                  <c:v>2016</c:v>
                </c:pt>
                <c:pt idx="1">
                  <c:v>2017</c:v>
                </c:pt>
                <c:pt idx="2">
                  <c:v>2018</c:v>
                </c:pt>
                <c:pt idx="3">
                  <c:v>2019
Target</c:v>
                </c:pt>
              </c:strCache>
            </c:strRef>
          </c:cat>
          <c:val>
            <c:numRef>
              <c:f>'Tracking2018 by Month'!$Q$66:$T$66</c:f>
              <c:numCache>
                <c:formatCode>General</c:formatCode>
                <c:ptCount val="4"/>
                <c:pt idx="0">
                  <c:v>10</c:v>
                </c:pt>
                <c:pt idx="1">
                  <c:v>11</c:v>
                </c:pt>
                <c:pt idx="2" formatCode="0_);\(0\)">
                  <c:v>5</c:v>
                </c:pt>
                <c:pt idx="3">
                  <c:v>6</c:v>
                </c:pt>
              </c:numCache>
            </c:numRef>
          </c:val>
          <c:smooth val="0"/>
          <c:extLst>
            <c:ext xmlns:c16="http://schemas.microsoft.com/office/drawing/2014/chart" uri="{C3380CC4-5D6E-409C-BE32-E72D297353CC}">
              <c16:uniqueId val="{00000000-5CEC-48BE-8D0B-307961A308EF}"/>
            </c:ext>
          </c:extLst>
        </c:ser>
        <c:dLbls>
          <c:showLegendKey val="0"/>
          <c:showVal val="0"/>
          <c:showCatName val="0"/>
          <c:showSerName val="0"/>
          <c:showPercent val="0"/>
          <c:showBubbleSize val="0"/>
        </c:dLbls>
        <c:smooth val="0"/>
        <c:axId val="1501045320"/>
        <c:axId val="1501045896"/>
      </c:lineChart>
      <c:catAx>
        <c:axId val="1501045320"/>
        <c:scaling>
          <c:orientation val="minMax"/>
        </c:scaling>
        <c:delete val="0"/>
        <c:axPos val="b"/>
        <c:numFmt formatCode="General" sourceLinked="1"/>
        <c:majorTickMark val="out"/>
        <c:minorTickMark val="none"/>
        <c:tickLblPos val="nextTo"/>
        <c:crossAx val="1501045896"/>
        <c:crosses val="autoZero"/>
        <c:auto val="1"/>
        <c:lblAlgn val="ctr"/>
        <c:lblOffset val="100"/>
        <c:noMultiLvlLbl val="0"/>
      </c:catAx>
      <c:valAx>
        <c:axId val="1501045896"/>
        <c:scaling>
          <c:orientation val="minMax"/>
        </c:scaling>
        <c:delete val="0"/>
        <c:axPos val="l"/>
        <c:majorGridlines/>
        <c:numFmt formatCode="General" sourceLinked="1"/>
        <c:majorTickMark val="out"/>
        <c:minorTickMark val="none"/>
        <c:tickLblPos val="nextTo"/>
        <c:crossAx val="1501045320"/>
        <c:crosses val="autoZero"/>
        <c:crossBetween val="between"/>
      </c:valAx>
    </c:plotArea>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Month'!$H$58:$L$58</c:f>
          <c:strCache>
            <c:ptCount val="5"/>
            <c:pt idx="0">
              <c:v>Large Excursion OP Events - Jan to Dec</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'Tracking2014 by Month'!$H$58</c:f>
              <c:strCache>
                <c:ptCount val="1"/>
                <c:pt idx="0">
                  <c:v>Large Excursion OP Events - Jan to Dec</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Month'!$H$59:$L$59</c:f>
              <c:strCache>
                <c:ptCount val="5"/>
                <c:pt idx="0">
                  <c:v>2011</c:v>
                </c:pt>
                <c:pt idx="1">
                  <c:v>2012</c:v>
                </c:pt>
                <c:pt idx="2">
                  <c:v>2013</c:v>
                </c:pt>
                <c:pt idx="3">
                  <c:v>2014</c:v>
                </c:pt>
                <c:pt idx="4">
                  <c:v>2014 Goal</c:v>
                </c:pt>
              </c:strCache>
            </c:strRef>
          </c:cat>
          <c:val>
            <c:numRef>
              <c:f>'Tracking2014 by Month'!$H$60:$L$60</c:f>
              <c:numCache>
                <c:formatCode>0_);\(0\)</c:formatCode>
                <c:ptCount val="5"/>
                <c:pt idx="0">
                  <c:v>36</c:v>
                </c:pt>
                <c:pt idx="1">
                  <c:v>8</c:v>
                </c:pt>
                <c:pt idx="2">
                  <c:v>10</c:v>
                </c:pt>
                <c:pt idx="3">
                  <c:v>7</c:v>
                </c:pt>
                <c:pt idx="4">
                  <c:v>9</c:v>
                </c:pt>
              </c:numCache>
            </c:numRef>
          </c:val>
          <c:extLst>
            <c:ext xmlns:c16="http://schemas.microsoft.com/office/drawing/2014/chart" uri="{C3380CC4-5D6E-409C-BE32-E72D297353CC}">
              <c16:uniqueId val="{00000000-2E96-4452-83E9-AC1F1DE05BE3}"/>
            </c:ext>
          </c:extLst>
        </c:ser>
        <c:dLbls>
          <c:showLegendKey val="0"/>
          <c:showVal val="0"/>
          <c:showCatName val="0"/>
          <c:showSerName val="0"/>
          <c:showPercent val="0"/>
          <c:showBubbleSize val="0"/>
        </c:dLbls>
        <c:gapWidth val="150"/>
        <c:axId val="1504457800"/>
        <c:axId val="1504458376"/>
      </c:barChart>
      <c:catAx>
        <c:axId val="1504457800"/>
        <c:scaling>
          <c:orientation val="minMax"/>
        </c:scaling>
        <c:delete val="0"/>
        <c:axPos val="b"/>
        <c:numFmt formatCode="General" sourceLinked="1"/>
        <c:majorTickMark val="out"/>
        <c:minorTickMark val="none"/>
        <c:tickLblPos val="nextTo"/>
        <c:txPr>
          <a:bodyPr/>
          <a:lstStyle/>
          <a:p>
            <a:pPr>
              <a:defRPr sz="1200"/>
            </a:pPr>
            <a:endParaRPr lang="en-US"/>
          </a:p>
        </c:txPr>
        <c:crossAx val="1504458376"/>
        <c:crosses val="autoZero"/>
        <c:auto val="1"/>
        <c:lblAlgn val="ctr"/>
        <c:lblOffset val="100"/>
        <c:noMultiLvlLbl val="0"/>
      </c:catAx>
      <c:valAx>
        <c:axId val="150445837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445780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Month'!$N$58:$R$58</c:f>
          <c:strCache>
            <c:ptCount val="5"/>
            <c:pt idx="0">
              <c:v>Small Excursion OP Events - Jan to Dec</c:v>
            </c:pt>
          </c:strCache>
        </c:strRef>
      </c:tx>
      <c:overlay val="0"/>
      <c:txPr>
        <a:bodyPr/>
        <a:lstStyle/>
        <a:p>
          <a:pPr>
            <a:defRPr/>
          </a:pPr>
          <a:endParaRPr lang="en-US"/>
        </a:p>
      </c:txPr>
    </c:title>
    <c:autoTitleDeleted val="0"/>
    <c:plotArea>
      <c:layout/>
      <c:barChart>
        <c:barDir val="col"/>
        <c:grouping val="clustered"/>
        <c:varyColors val="0"/>
        <c:ser>
          <c:idx val="0"/>
          <c:order val="0"/>
          <c:tx>
            <c:strRef>
              <c:f>'Tracking2014 by Month'!$N$59:$R$59</c:f>
              <c:strCache>
                <c:ptCount val="5"/>
                <c:pt idx="0">
                  <c:v>2011</c:v>
                </c:pt>
                <c:pt idx="1">
                  <c:v>2012</c:v>
                </c:pt>
                <c:pt idx="2">
                  <c:v>2013</c:v>
                </c:pt>
                <c:pt idx="3">
                  <c:v>2014</c:v>
                </c:pt>
                <c:pt idx="4">
                  <c:v>2014 Goal</c:v>
                </c:pt>
              </c:strCache>
            </c:strRef>
          </c:tx>
          <c:invertIfNegative val="0"/>
          <c:dLbls>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Month'!$N$59:$R$59</c:f>
              <c:strCache>
                <c:ptCount val="5"/>
                <c:pt idx="0">
                  <c:v>2011</c:v>
                </c:pt>
                <c:pt idx="1">
                  <c:v>2012</c:v>
                </c:pt>
                <c:pt idx="2">
                  <c:v>2013</c:v>
                </c:pt>
                <c:pt idx="3">
                  <c:v>2014</c:v>
                </c:pt>
                <c:pt idx="4">
                  <c:v>2014 Goal</c:v>
                </c:pt>
              </c:strCache>
            </c:strRef>
          </c:cat>
          <c:val>
            <c:numRef>
              <c:f>'Tracking2014 by Month'!$N$60:$R$60</c:f>
              <c:numCache>
                <c:formatCode>0_);\(0\)</c:formatCode>
                <c:ptCount val="5"/>
                <c:pt idx="0">
                  <c:v>738</c:v>
                </c:pt>
                <c:pt idx="1">
                  <c:v>300</c:v>
                </c:pt>
                <c:pt idx="2">
                  <c:v>22</c:v>
                </c:pt>
                <c:pt idx="3">
                  <c:v>11</c:v>
                </c:pt>
                <c:pt idx="4">
                  <c:v>15</c:v>
                </c:pt>
              </c:numCache>
            </c:numRef>
          </c:val>
          <c:extLst>
            <c:ext xmlns:c16="http://schemas.microsoft.com/office/drawing/2014/chart" uri="{C3380CC4-5D6E-409C-BE32-E72D297353CC}">
              <c16:uniqueId val="{00000000-021B-4921-9193-13F9EC1BDA29}"/>
            </c:ext>
          </c:extLst>
        </c:ser>
        <c:dLbls>
          <c:showLegendKey val="0"/>
          <c:showVal val="0"/>
          <c:showCatName val="0"/>
          <c:showSerName val="0"/>
          <c:showPercent val="0"/>
          <c:showBubbleSize val="0"/>
        </c:dLbls>
        <c:gapWidth val="150"/>
        <c:axId val="1508081672"/>
        <c:axId val="1508082248"/>
      </c:barChart>
      <c:catAx>
        <c:axId val="1508081672"/>
        <c:scaling>
          <c:orientation val="minMax"/>
        </c:scaling>
        <c:delete val="0"/>
        <c:axPos val="b"/>
        <c:numFmt formatCode="General" sourceLinked="1"/>
        <c:majorTickMark val="out"/>
        <c:minorTickMark val="none"/>
        <c:tickLblPos val="nextTo"/>
        <c:txPr>
          <a:bodyPr/>
          <a:lstStyle/>
          <a:p>
            <a:pPr>
              <a:defRPr sz="1200"/>
            </a:pPr>
            <a:endParaRPr lang="en-US"/>
          </a:p>
        </c:txPr>
        <c:crossAx val="1508082248"/>
        <c:crosses val="autoZero"/>
        <c:auto val="1"/>
        <c:lblAlgn val="ctr"/>
        <c:lblOffset val="100"/>
        <c:noMultiLvlLbl val="0"/>
      </c:catAx>
      <c:valAx>
        <c:axId val="150808224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8081672"/>
        <c:crosses val="autoZero"/>
        <c:crossBetween val="between"/>
      </c:valAx>
    </c:plotArea>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0DC7-497D-B68B-39147F2FF91F}"/>
              </c:ext>
            </c:extLst>
          </c:dPt>
          <c:dPt>
            <c:idx val="1"/>
            <c:bubble3D val="0"/>
            <c:extLst>
              <c:ext xmlns:c16="http://schemas.microsoft.com/office/drawing/2014/chart" uri="{C3380CC4-5D6E-409C-BE32-E72D297353CC}">
                <c16:uniqueId val="{00000001-0DC7-497D-B68B-39147F2FF91F}"/>
              </c:ext>
            </c:extLst>
          </c:dPt>
          <c:dPt>
            <c:idx val="2"/>
            <c:bubble3D val="0"/>
            <c:extLst>
              <c:ext xmlns:c16="http://schemas.microsoft.com/office/drawing/2014/chart" uri="{C3380CC4-5D6E-409C-BE32-E72D297353CC}">
                <c16:uniqueId val="{00000002-0DC7-497D-B68B-39147F2FF91F}"/>
              </c:ext>
            </c:extLst>
          </c:dPt>
          <c:dPt>
            <c:idx val="3"/>
            <c:bubble3D val="0"/>
            <c:extLst>
              <c:ext xmlns:c16="http://schemas.microsoft.com/office/drawing/2014/chart" uri="{C3380CC4-5D6E-409C-BE32-E72D297353CC}">
                <c16:uniqueId val="{00000003-0DC7-497D-B68B-39147F2FF91F}"/>
              </c:ext>
            </c:extLst>
          </c:dPt>
          <c:dPt>
            <c:idx val="4"/>
            <c:bubble3D val="0"/>
            <c:extLst>
              <c:ext xmlns:c16="http://schemas.microsoft.com/office/drawing/2014/chart" uri="{C3380CC4-5D6E-409C-BE32-E72D297353CC}">
                <c16:uniqueId val="{00000004-0DC7-497D-B68B-39147F2FF91F}"/>
              </c:ext>
            </c:extLst>
          </c:dPt>
          <c:dPt>
            <c:idx val="5"/>
            <c:bubble3D val="0"/>
            <c:extLst>
              <c:ext xmlns:c16="http://schemas.microsoft.com/office/drawing/2014/chart" uri="{C3380CC4-5D6E-409C-BE32-E72D297353CC}">
                <c16:uniqueId val="{00000005-0DC7-497D-B68B-39147F2FF91F}"/>
              </c:ext>
            </c:extLst>
          </c:dPt>
          <c:dPt>
            <c:idx val="6"/>
            <c:bubble3D val="0"/>
            <c:extLst>
              <c:ext xmlns:c16="http://schemas.microsoft.com/office/drawing/2014/chart" uri="{C3380CC4-5D6E-409C-BE32-E72D297353CC}">
                <c16:uniqueId val="{00000006-0DC7-497D-B68B-39147F2FF91F}"/>
              </c:ext>
            </c:extLst>
          </c:dPt>
          <c:dPt>
            <c:idx val="7"/>
            <c:bubble3D val="0"/>
            <c:extLst>
              <c:ext xmlns:c16="http://schemas.microsoft.com/office/drawing/2014/chart" uri="{C3380CC4-5D6E-409C-BE32-E72D297353CC}">
                <c16:uniqueId val="{00000007-0DC7-497D-B68B-39147F2FF91F}"/>
              </c:ext>
            </c:extLst>
          </c:dPt>
          <c:dPt>
            <c:idx val="8"/>
            <c:bubble3D val="0"/>
            <c:extLst>
              <c:ext xmlns:c16="http://schemas.microsoft.com/office/drawing/2014/chart" uri="{C3380CC4-5D6E-409C-BE32-E72D297353CC}">
                <c16:uniqueId val="{00000008-0DC7-497D-B68B-39147F2FF91F}"/>
              </c:ext>
            </c:extLst>
          </c:dPt>
          <c:dPt>
            <c:idx val="9"/>
            <c:bubble3D val="0"/>
            <c:extLst>
              <c:ext xmlns:c16="http://schemas.microsoft.com/office/drawing/2014/chart" uri="{C3380CC4-5D6E-409C-BE32-E72D297353CC}">
                <c16:uniqueId val="{00000009-0DC7-497D-B68B-39147F2FF91F}"/>
              </c:ext>
            </c:extLst>
          </c:dPt>
          <c:dLbls>
            <c:dLbl>
              <c:idx val="0"/>
              <c:layout>
                <c:manualLayout>
                  <c:x val="6.9251704955125629E-2"/>
                  <c:y val="0.2164272502036383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0DC7-497D-B68B-39147F2FF91F}"/>
                </c:ext>
              </c:extLst>
            </c:dLbl>
            <c:dLbl>
              <c:idx val="1"/>
              <c:layout>
                <c:manualLayout>
                  <c:x val="-0.2337022225973476"/>
                  <c:y val="-9.732686970163212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DC7-497D-B68B-39147F2FF91F}"/>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0DC7-497D-B68B-39147F2FF91F}"/>
                </c:ext>
              </c:extLst>
            </c:dLbl>
            <c:dLbl>
              <c:idx val="3"/>
              <c:layout>
                <c:manualLayout>
                  <c:x val="0.21895116997020012"/>
                  <c:y val="-0.157896312260536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DC7-497D-B68B-39147F2FF91F}"/>
                </c:ext>
              </c:extLst>
            </c:dLbl>
            <c:dLbl>
              <c:idx val="4"/>
              <c:layout>
                <c:manualLayout>
                  <c:x val="-6.2947339584099593E-2"/>
                  <c:y val="7.4808806226807345E-4"/>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0DC7-497D-B68B-39147F2FF91F}"/>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0DC7-497D-B68B-39147F2FF91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FAA9-4842-B056-82E75A4854CA}"/>
              </c:ext>
            </c:extLst>
          </c:dPt>
          <c:dPt>
            <c:idx val="1"/>
            <c:bubble3D val="0"/>
            <c:extLst>
              <c:ext xmlns:c16="http://schemas.microsoft.com/office/drawing/2014/chart" uri="{C3380CC4-5D6E-409C-BE32-E72D297353CC}">
                <c16:uniqueId val="{00000001-FAA9-4842-B056-82E75A4854CA}"/>
              </c:ext>
            </c:extLst>
          </c:dPt>
          <c:dPt>
            <c:idx val="2"/>
            <c:bubble3D val="0"/>
            <c:extLst>
              <c:ext xmlns:c16="http://schemas.microsoft.com/office/drawing/2014/chart" uri="{C3380CC4-5D6E-409C-BE32-E72D297353CC}">
                <c16:uniqueId val="{00000002-FAA9-4842-B056-82E75A4854CA}"/>
              </c:ext>
            </c:extLst>
          </c:dPt>
          <c:dPt>
            <c:idx val="3"/>
            <c:bubble3D val="0"/>
            <c:extLst>
              <c:ext xmlns:c16="http://schemas.microsoft.com/office/drawing/2014/chart" uri="{C3380CC4-5D6E-409C-BE32-E72D297353CC}">
                <c16:uniqueId val="{00000003-FAA9-4842-B056-82E75A4854CA}"/>
              </c:ext>
            </c:extLst>
          </c:dPt>
          <c:dPt>
            <c:idx val="4"/>
            <c:bubble3D val="0"/>
            <c:extLst>
              <c:ext xmlns:c16="http://schemas.microsoft.com/office/drawing/2014/chart" uri="{C3380CC4-5D6E-409C-BE32-E72D297353CC}">
                <c16:uniqueId val="{00000004-FAA9-4842-B056-82E75A4854CA}"/>
              </c:ext>
            </c:extLst>
          </c:dPt>
          <c:dPt>
            <c:idx val="5"/>
            <c:bubble3D val="0"/>
            <c:extLst>
              <c:ext xmlns:c16="http://schemas.microsoft.com/office/drawing/2014/chart" uri="{C3380CC4-5D6E-409C-BE32-E72D297353CC}">
                <c16:uniqueId val="{00000005-FAA9-4842-B056-82E75A4854CA}"/>
              </c:ext>
            </c:extLst>
          </c:dPt>
          <c:dPt>
            <c:idx val="6"/>
            <c:bubble3D val="0"/>
            <c:extLst>
              <c:ext xmlns:c16="http://schemas.microsoft.com/office/drawing/2014/chart" uri="{C3380CC4-5D6E-409C-BE32-E72D297353CC}">
                <c16:uniqueId val="{00000006-FAA9-4842-B056-82E75A4854CA}"/>
              </c:ext>
            </c:extLst>
          </c:dPt>
          <c:dPt>
            <c:idx val="7"/>
            <c:bubble3D val="0"/>
            <c:extLst>
              <c:ext xmlns:c16="http://schemas.microsoft.com/office/drawing/2014/chart" uri="{C3380CC4-5D6E-409C-BE32-E72D297353CC}">
                <c16:uniqueId val="{00000007-FAA9-4842-B056-82E75A4854CA}"/>
              </c:ext>
            </c:extLst>
          </c:dPt>
          <c:dPt>
            <c:idx val="8"/>
            <c:bubble3D val="0"/>
            <c:extLst>
              <c:ext xmlns:c16="http://schemas.microsoft.com/office/drawing/2014/chart" uri="{C3380CC4-5D6E-409C-BE32-E72D297353CC}">
                <c16:uniqueId val="{00000008-FAA9-4842-B056-82E75A4854CA}"/>
              </c:ext>
            </c:extLst>
          </c:dPt>
          <c:dPt>
            <c:idx val="9"/>
            <c:bubble3D val="0"/>
            <c:extLst>
              <c:ext xmlns:c16="http://schemas.microsoft.com/office/drawing/2014/chart" uri="{C3380CC4-5D6E-409C-BE32-E72D297353CC}">
                <c16:uniqueId val="{00000009-FAA9-4842-B056-82E75A4854CA}"/>
              </c:ext>
            </c:extLst>
          </c:dPt>
          <c:dLbls>
            <c:dLbl>
              <c:idx val="0"/>
              <c:layout>
                <c:manualLayout>
                  <c:x val="0.37795504614356862"/>
                  <c:y val="0.75861196258966468"/>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FAA9-4842-B056-82E75A4854CA}"/>
                </c:ext>
              </c:extLst>
            </c:dLbl>
            <c:dLbl>
              <c:idx val="1"/>
              <c:layout>
                <c:manualLayout>
                  <c:x val="-0.22964196024380407"/>
                  <c:y val="6.99144087153665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AA9-4842-B056-82E75A4854CA}"/>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AA9-4842-B056-82E75A4854CA}"/>
                </c:ext>
              </c:extLst>
            </c:dLbl>
            <c:dLbl>
              <c:idx val="3"/>
              <c:layout>
                <c:manualLayout>
                  <c:x val="-0.38921768421387265"/>
                  <c:y val="5.1672483137894236E-2"/>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FAA9-4842-B056-82E75A4854CA}"/>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FAA9-4842-B056-82E75A4854CA}"/>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FAA9-4842-B056-82E75A4854CA}"/>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Month'!$B$58:$F$58</c:f>
          <c:strCache>
            <c:ptCount val="5"/>
            <c:pt idx="0">
              <c:v>Total OP Events - Jan to Dec</c:v>
            </c:pt>
          </c:strCache>
        </c:strRef>
      </c:tx>
      <c:layout>
        <c:manualLayout>
          <c:xMode val="edge"/>
          <c:yMode val="edge"/>
          <c:x val="0.16362549593906808"/>
          <c:y val="2.7027027027027029E-2"/>
        </c:manualLayout>
      </c:layout>
      <c:overlay val="0"/>
      <c:txPr>
        <a:bodyPr/>
        <a:lstStyle/>
        <a:p>
          <a:pPr>
            <a:defRPr sz="1800"/>
          </a:pPr>
          <a:endParaRPr lang="en-US"/>
        </a:p>
      </c:txPr>
    </c:title>
    <c:autoTitleDeleted val="0"/>
    <c:plotArea>
      <c:layout/>
      <c:barChart>
        <c:barDir val="col"/>
        <c:grouping val="clustered"/>
        <c:varyColors val="0"/>
        <c:ser>
          <c:idx val="0"/>
          <c:order val="0"/>
          <c:tx>
            <c:strRef>
              <c:f>'Tracking2014 by Month'!$B$59:$F$59</c:f>
              <c:strCache>
                <c:ptCount val="5"/>
                <c:pt idx="0">
                  <c:v>2011 Actuals</c:v>
                </c:pt>
                <c:pt idx="1">
                  <c:v>2012 Actuals</c:v>
                </c:pt>
                <c:pt idx="2">
                  <c:v>2013 Actuals</c:v>
                </c:pt>
                <c:pt idx="3">
                  <c:v>2014 Actuals</c:v>
                </c:pt>
                <c:pt idx="4">
                  <c:v>2014 Goal</c:v>
                </c:pt>
              </c:strCache>
            </c:strRef>
          </c:tx>
          <c:invertIfNegative val="0"/>
          <c:dLbls>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Month'!$B$59:$F$59</c:f>
              <c:strCache>
                <c:ptCount val="5"/>
                <c:pt idx="0">
                  <c:v>2011 Actuals</c:v>
                </c:pt>
                <c:pt idx="1">
                  <c:v>2012 Actuals</c:v>
                </c:pt>
                <c:pt idx="2">
                  <c:v>2013 Actuals</c:v>
                </c:pt>
                <c:pt idx="3">
                  <c:v>2014 Actuals</c:v>
                </c:pt>
                <c:pt idx="4">
                  <c:v>2014 Goal</c:v>
                </c:pt>
              </c:strCache>
            </c:strRef>
          </c:cat>
          <c:val>
            <c:numRef>
              <c:f>'Tracking2014 by Month'!$B$60:$F$60</c:f>
              <c:numCache>
                <c:formatCode>0_);\(0\)</c:formatCode>
                <c:ptCount val="5"/>
                <c:pt idx="0">
                  <c:v>774</c:v>
                </c:pt>
                <c:pt idx="1">
                  <c:v>308</c:v>
                </c:pt>
                <c:pt idx="2">
                  <c:v>32</c:v>
                </c:pt>
                <c:pt idx="3">
                  <c:v>18</c:v>
                </c:pt>
                <c:pt idx="4" formatCode="General">
                  <c:v>24</c:v>
                </c:pt>
              </c:numCache>
            </c:numRef>
          </c:val>
          <c:extLst>
            <c:ext xmlns:c16="http://schemas.microsoft.com/office/drawing/2014/chart" uri="{C3380CC4-5D6E-409C-BE32-E72D297353CC}">
              <c16:uniqueId val="{00000000-9C27-4D8C-B1C1-75BB9EDA3663}"/>
            </c:ext>
          </c:extLst>
        </c:ser>
        <c:dLbls>
          <c:showLegendKey val="0"/>
          <c:showVal val="0"/>
          <c:showCatName val="0"/>
          <c:showSerName val="0"/>
          <c:showPercent val="0"/>
          <c:showBubbleSize val="0"/>
        </c:dLbls>
        <c:gapWidth val="150"/>
        <c:axId val="1508088008"/>
        <c:axId val="1508088584"/>
      </c:barChart>
      <c:catAx>
        <c:axId val="1508088008"/>
        <c:scaling>
          <c:orientation val="minMax"/>
        </c:scaling>
        <c:delete val="0"/>
        <c:axPos val="b"/>
        <c:numFmt formatCode="General" sourceLinked="0"/>
        <c:majorTickMark val="out"/>
        <c:minorTickMark val="none"/>
        <c:tickLblPos val="nextTo"/>
        <c:txPr>
          <a:bodyPr/>
          <a:lstStyle/>
          <a:p>
            <a:pPr>
              <a:defRPr sz="1200"/>
            </a:pPr>
            <a:endParaRPr lang="en-US"/>
          </a:p>
        </c:txPr>
        <c:crossAx val="1508088584"/>
        <c:crosses val="autoZero"/>
        <c:auto val="1"/>
        <c:lblAlgn val="ctr"/>
        <c:lblOffset val="100"/>
        <c:noMultiLvlLbl val="0"/>
      </c:catAx>
      <c:valAx>
        <c:axId val="150808858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8088008"/>
        <c:crosses val="autoZero"/>
        <c:crossBetween val="between"/>
      </c:valAx>
    </c:plotArea>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LP OP Events by Year</a:t>
            </a:r>
          </a:p>
        </c:rich>
      </c:tx>
      <c:overlay val="0"/>
    </c:title>
    <c:autoTitleDeleted val="0"/>
    <c:plotArea>
      <c:layout/>
      <c:barChart>
        <c:barDir val="col"/>
        <c:grouping val="clustered"/>
        <c:varyColors val="0"/>
        <c:ser>
          <c:idx val="0"/>
          <c:order val="0"/>
          <c:tx>
            <c:v>2011 LP</c:v>
          </c:tx>
          <c:spPr>
            <a:solidFill>
              <a:srgbClr val="C0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Charts!$A$97:$A$108</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Charts!$B$97:$B$108</c:f>
              <c:numCache>
                <c:formatCode>General</c:formatCode>
                <c:ptCount val="12"/>
                <c:pt idx="0">
                  <c:v>53</c:v>
                </c:pt>
                <c:pt idx="1">
                  <c:v>45</c:v>
                </c:pt>
                <c:pt idx="2">
                  <c:v>75</c:v>
                </c:pt>
                <c:pt idx="3">
                  <c:v>37</c:v>
                </c:pt>
                <c:pt idx="4">
                  <c:v>56</c:v>
                </c:pt>
                <c:pt idx="5">
                  <c:v>55</c:v>
                </c:pt>
                <c:pt idx="6">
                  <c:v>67</c:v>
                </c:pt>
                <c:pt idx="7">
                  <c:v>43</c:v>
                </c:pt>
                <c:pt idx="8">
                  <c:v>54</c:v>
                </c:pt>
                <c:pt idx="9">
                  <c:v>70</c:v>
                </c:pt>
                <c:pt idx="10">
                  <c:v>28</c:v>
                </c:pt>
                <c:pt idx="11">
                  <c:v>41</c:v>
                </c:pt>
              </c:numCache>
            </c:numRef>
          </c:val>
          <c:extLst>
            <c:ext xmlns:c16="http://schemas.microsoft.com/office/drawing/2014/chart" uri="{C3380CC4-5D6E-409C-BE32-E72D297353CC}">
              <c16:uniqueId val="{00000000-6109-4C61-85FD-2A28211772CF}"/>
            </c:ext>
          </c:extLst>
        </c:ser>
        <c:ser>
          <c:idx val="1"/>
          <c:order val="1"/>
          <c:tx>
            <c:v>2012 LP</c:v>
          </c:tx>
          <c:spPr>
            <a:solidFill>
              <a:schemeClr val="tx2"/>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Charts!$C$97:$C$108</c:f>
              <c:numCache>
                <c:formatCode>General</c:formatCode>
                <c:ptCount val="12"/>
                <c:pt idx="0">
                  <c:v>53</c:v>
                </c:pt>
                <c:pt idx="1">
                  <c:v>60</c:v>
                </c:pt>
                <c:pt idx="2">
                  <c:v>66</c:v>
                </c:pt>
                <c:pt idx="3">
                  <c:v>37</c:v>
                </c:pt>
                <c:pt idx="4">
                  <c:v>9</c:v>
                </c:pt>
                <c:pt idx="5">
                  <c:v>0</c:v>
                </c:pt>
                <c:pt idx="6">
                  <c:v>0</c:v>
                </c:pt>
                <c:pt idx="7">
                  <c:v>0</c:v>
                </c:pt>
                <c:pt idx="8">
                  <c:v>0</c:v>
                </c:pt>
                <c:pt idx="9">
                  <c:v>0</c:v>
                </c:pt>
                <c:pt idx="10">
                  <c:v>0</c:v>
                </c:pt>
                <c:pt idx="11">
                  <c:v>3</c:v>
                </c:pt>
              </c:numCache>
            </c:numRef>
          </c:val>
          <c:extLst>
            <c:ext xmlns:c16="http://schemas.microsoft.com/office/drawing/2014/chart" uri="{C3380CC4-5D6E-409C-BE32-E72D297353CC}">
              <c16:uniqueId val="{00000001-6109-4C61-85FD-2A28211772CF}"/>
            </c:ext>
          </c:extLst>
        </c:ser>
        <c:dLbls>
          <c:showLegendKey val="0"/>
          <c:showVal val="1"/>
          <c:showCatName val="0"/>
          <c:showSerName val="0"/>
          <c:showPercent val="0"/>
          <c:showBubbleSize val="0"/>
        </c:dLbls>
        <c:gapWidth val="150"/>
        <c:overlap val="-25"/>
        <c:axId val="1564903112"/>
        <c:axId val="1564903688"/>
      </c:barChart>
      <c:catAx>
        <c:axId val="1564903112"/>
        <c:scaling>
          <c:orientation val="minMax"/>
        </c:scaling>
        <c:delete val="0"/>
        <c:axPos val="b"/>
        <c:numFmt formatCode="General" sourceLinked="0"/>
        <c:majorTickMark val="none"/>
        <c:minorTickMark val="none"/>
        <c:tickLblPos val="nextTo"/>
        <c:crossAx val="1564903688"/>
        <c:crosses val="autoZero"/>
        <c:auto val="1"/>
        <c:lblAlgn val="ctr"/>
        <c:lblOffset val="100"/>
        <c:noMultiLvlLbl val="0"/>
      </c:catAx>
      <c:valAx>
        <c:axId val="1564903688"/>
        <c:scaling>
          <c:orientation val="minMax"/>
        </c:scaling>
        <c:delete val="1"/>
        <c:axPos val="l"/>
        <c:numFmt formatCode="General" sourceLinked="1"/>
        <c:majorTickMark val="none"/>
        <c:minorTickMark val="none"/>
        <c:tickLblPos val="nextTo"/>
        <c:crossAx val="1564903112"/>
        <c:crosses val="autoZero"/>
        <c:crossBetween val="between"/>
      </c:valAx>
    </c:plotArea>
    <c:legend>
      <c:legendPos val="t"/>
      <c:overlay val="0"/>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4A12-4A38-AC64-72F61A63E1EE}"/>
              </c:ext>
            </c:extLst>
          </c:dPt>
          <c:dPt>
            <c:idx val="1"/>
            <c:bubble3D val="0"/>
            <c:extLst>
              <c:ext xmlns:c16="http://schemas.microsoft.com/office/drawing/2014/chart" uri="{C3380CC4-5D6E-409C-BE32-E72D297353CC}">
                <c16:uniqueId val="{00000001-4A12-4A38-AC64-72F61A63E1EE}"/>
              </c:ext>
            </c:extLst>
          </c:dPt>
          <c:dPt>
            <c:idx val="2"/>
            <c:bubble3D val="0"/>
            <c:extLst>
              <c:ext xmlns:c16="http://schemas.microsoft.com/office/drawing/2014/chart" uri="{C3380CC4-5D6E-409C-BE32-E72D297353CC}">
                <c16:uniqueId val="{00000002-4A12-4A38-AC64-72F61A63E1EE}"/>
              </c:ext>
            </c:extLst>
          </c:dPt>
          <c:dPt>
            <c:idx val="3"/>
            <c:bubble3D val="0"/>
            <c:extLst>
              <c:ext xmlns:c16="http://schemas.microsoft.com/office/drawing/2014/chart" uri="{C3380CC4-5D6E-409C-BE32-E72D297353CC}">
                <c16:uniqueId val="{00000003-4A12-4A38-AC64-72F61A63E1EE}"/>
              </c:ext>
            </c:extLst>
          </c:dPt>
          <c:dPt>
            <c:idx val="4"/>
            <c:bubble3D val="0"/>
            <c:extLst>
              <c:ext xmlns:c16="http://schemas.microsoft.com/office/drawing/2014/chart" uri="{C3380CC4-5D6E-409C-BE32-E72D297353CC}">
                <c16:uniqueId val="{00000004-4A12-4A38-AC64-72F61A63E1EE}"/>
              </c:ext>
            </c:extLst>
          </c:dPt>
          <c:dPt>
            <c:idx val="5"/>
            <c:bubble3D val="0"/>
            <c:extLst>
              <c:ext xmlns:c16="http://schemas.microsoft.com/office/drawing/2014/chart" uri="{C3380CC4-5D6E-409C-BE32-E72D297353CC}">
                <c16:uniqueId val="{00000005-4A12-4A38-AC64-72F61A63E1EE}"/>
              </c:ext>
            </c:extLst>
          </c:dPt>
          <c:dPt>
            <c:idx val="6"/>
            <c:bubble3D val="0"/>
            <c:extLst>
              <c:ext xmlns:c16="http://schemas.microsoft.com/office/drawing/2014/chart" uri="{C3380CC4-5D6E-409C-BE32-E72D297353CC}">
                <c16:uniqueId val="{00000006-4A12-4A38-AC64-72F61A63E1EE}"/>
              </c:ext>
            </c:extLst>
          </c:dPt>
          <c:dPt>
            <c:idx val="7"/>
            <c:bubble3D val="0"/>
            <c:extLst>
              <c:ext xmlns:c16="http://schemas.microsoft.com/office/drawing/2014/chart" uri="{C3380CC4-5D6E-409C-BE32-E72D297353CC}">
                <c16:uniqueId val="{00000007-4A12-4A38-AC64-72F61A63E1EE}"/>
              </c:ext>
            </c:extLst>
          </c:dPt>
          <c:dPt>
            <c:idx val="8"/>
            <c:bubble3D val="0"/>
            <c:extLst>
              <c:ext xmlns:c16="http://schemas.microsoft.com/office/drawing/2014/chart" uri="{C3380CC4-5D6E-409C-BE32-E72D297353CC}">
                <c16:uniqueId val="{00000008-4A12-4A38-AC64-72F61A63E1EE}"/>
              </c:ext>
            </c:extLst>
          </c:dPt>
          <c:dPt>
            <c:idx val="9"/>
            <c:bubble3D val="0"/>
            <c:extLst>
              <c:ext xmlns:c16="http://schemas.microsoft.com/office/drawing/2014/chart" uri="{C3380CC4-5D6E-409C-BE32-E72D297353CC}">
                <c16:uniqueId val="{00000009-4A12-4A38-AC64-72F61A63E1EE}"/>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A12-4A38-AC64-72F61A63E1EE}"/>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Charts!$B$127:$B$131</c:f>
              <c:numCache>
                <c:formatCode>General</c:formatCode>
                <c:ptCount val="5"/>
                <c:pt idx="0">
                  <c:v>0</c:v>
                </c:pt>
                <c:pt idx="1">
                  <c:v>7</c:v>
                </c:pt>
                <c:pt idx="2">
                  <c:v>12</c:v>
                </c:pt>
                <c:pt idx="3">
                  <c:v>7</c:v>
                </c:pt>
                <c:pt idx="4">
                  <c:v>9</c:v>
                </c:pt>
              </c:numCache>
            </c:numRef>
          </c:val>
          <c:extLst>
            <c:ext xmlns:c16="http://schemas.microsoft.com/office/drawing/2014/chart" uri="{C3380CC4-5D6E-409C-BE32-E72D297353CC}">
              <c16:uniqueId val="{0000000A-4A12-4A38-AC64-72F61A63E1E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50C0-4446-B8E0-2DD1BC35935F}"/>
              </c:ext>
            </c:extLst>
          </c:dPt>
          <c:dPt>
            <c:idx val="1"/>
            <c:bubble3D val="0"/>
            <c:extLst>
              <c:ext xmlns:c16="http://schemas.microsoft.com/office/drawing/2014/chart" uri="{C3380CC4-5D6E-409C-BE32-E72D297353CC}">
                <c16:uniqueId val="{00000001-50C0-4446-B8E0-2DD1BC35935F}"/>
              </c:ext>
            </c:extLst>
          </c:dPt>
          <c:dPt>
            <c:idx val="2"/>
            <c:bubble3D val="0"/>
            <c:extLst>
              <c:ext xmlns:c16="http://schemas.microsoft.com/office/drawing/2014/chart" uri="{C3380CC4-5D6E-409C-BE32-E72D297353CC}">
                <c16:uniqueId val="{00000002-50C0-4446-B8E0-2DD1BC35935F}"/>
              </c:ext>
            </c:extLst>
          </c:dPt>
          <c:dPt>
            <c:idx val="3"/>
            <c:bubble3D val="0"/>
            <c:extLst>
              <c:ext xmlns:c16="http://schemas.microsoft.com/office/drawing/2014/chart" uri="{C3380CC4-5D6E-409C-BE32-E72D297353CC}">
                <c16:uniqueId val="{00000003-50C0-4446-B8E0-2DD1BC35935F}"/>
              </c:ext>
            </c:extLst>
          </c:dPt>
          <c:dPt>
            <c:idx val="4"/>
            <c:bubble3D val="0"/>
            <c:extLst>
              <c:ext xmlns:c16="http://schemas.microsoft.com/office/drawing/2014/chart" uri="{C3380CC4-5D6E-409C-BE32-E72D297353CC}">
                <c16:uniqueId val="{00000004-50C0-4446-B8E0-2DD1BC35935F}"/>
              </c:ext>
            </c:extLst>
          </c:dPt>
          <c:dPt>
            <c:idx val="5"/>
            <c:bubble3D val="0"/>
            <c:extLst>
              <c:ext xmlns:c16="http://schemas.microsoft.com/office/drawing/2014/chart" uri="{C3380CC4-5D6E-409C-BE32-E72D297353CC}">
                <c16:uniqueId val="{00000005-50C0-4446-B8E0-2DD1BC35935F}"/>
              </c:ext>
            </c:extLst>
          </c:dPt>
          <c:dPt>
            <c:idx val="6"/>
            <c:bubble3D val="0"/>
            <c:extLst>
              <c:ext xmlns:c16="http://schemas.microsoft.com/office/drawing/2014/chart" uri="{C3380CC4-5D6E-409C-BE32-E72D297353CC}">
                <c16:uniqueId val="{00000006-50C0-4446-B8E0-2DD1BC35935F}"/>
              </c:ext>
            </c:extLst>
          </c:dPt>
          <c:dPt>
            <c:idx val="7"/>
            <c:bubble3D val="0"/>
            <c:extLst>
              <c:ext xmlns:c16="http://schemas.microsoft.com/office/drawing/2014/chart" uri="{C3380CC4-5D6E-409C-BE32-E72D297353CC}">
                <c16:uniqueId val="{00000007-50C0-4446-B8E0-2DD1BC35935F}"/>
              </c:ext>
            </c:extLst>
          </c:dPt>
          <c:dPt>
            <c:idx val="8"/>
            <c:bubble3D val="0"/>
            <c:extLst>
              <c:ext xmlns:c16="http://schemas.microsoft.com/office/drawing/2014/chart" uri="{C3380CC4-5D6E-409C-BE32-E72D297353CC}">
                <c16:uniqueId val="{00000008-50C0-4446-B8E0-2DD1BC35935F}"/>
              </c:ext>
            </c:extLst>
          </c:dPt>
          <c:dPt>
            <c:idx val="9"/>
            <c:bubble3D val="0"/>
            <c:extLst>
              <c:ext xmlns:c16="http://schemas.microsoft.com/office/drawing/2014/chart" uri="{C3380CC4-5D6E-409C-BE32-E72D297353CC}">
                <c16:uniqueId val="{00000009-50C0-4446-B8E0-2DD1BC35935F}"/>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0C0-4446-B8E0-2DD1BC35935F}"/>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0C0-4446-B8E0-2DD1BC35935F}"/>
                </c:ext>
              </c:extLst>
            </c:dLbl>
            <c:dLbl>
              <c:idx val="4"/>
              <c:layout>
                <c:manualLayout>
                  <c:x val="0.13055399325084363"/>
                  <c:y val="0.2124469555809340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0C0-4446-B8E0-2DD1BC35935F}"/>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Charts!$C$127:$C$131</c:f>
              <c:numCache>
                <c:formatCode>General</c:formatCode>
                <c:ptCount val="5"/>
                <c:pt idx="0">
                  <c:v>0</c:v>
                </c:pt>
                <c:pt idx="1">
                  <c:v>6</c:v>
                </c:pt>
                <c:pt idx="2">
                  <c:v>9</c:v>
                </c:pt>
                <c:pt idx="3">
                  <c:v>0</c:v>
                </c:pt>
                <c:pt idx="4">
                  <c:v>2</c:v>
                </c:pt>
              </c:numCache>
            </c:numRef>
          </c:val>
          <c:extLst>
            <c:ext xmlns:c16="http://schemas.microsoft.com/office/drawing/2014/chart" uri="{C3380CC4-5D6E-409C-BE32-E72D297353CC}">
              <c16:uniqueId val="{0000000A-50C0-4446-B8E0-2DD1BC35935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CD62-47AE-ADAC-E39A1AEAA527}"/>
              </c:ext>
            </c:extLst>
          </c:dPt>
          <c:dPt>
            <c:idx val="1"/>
            <c:bubble3D val="0"/>
            <c:extLst>
              <c:ext xmlns:c16="http://schemas.microsoft.com/office/drawing/2014/chart" uri="{C3380CC4-5D6E-409C-BE32-E72D297353CC}">
                <c16:uniqueId val="{00000001-CD62-47AE-ADAC-E39A1AEAA527}"/>
              </c:ext>
            </c:extLst>
          </c:dPt>
          <c:dPt>
            <c:idx val="2"/>
            <c:bubble3D val="0"/>
            <c:extLst>
              <c:ext xmlns:c16="http://schemas.microsoft.com/office/drawing/2014/chart" uri="{C3380CC4-5D6E-409C-BE32-E72D297353CC}">
                <c16:uniqueId val="{00000002-CD62-47AE-ADAC-E39A1AEAA527}"/>
              </c:ext>
            </c:extLst>
          </c:dPt>
          <c:dPt>
            <c:idx val="3"/>
            <c:bubble3D val="0"/>
            <c:extLst>
              <c:ext xmlns:c16="http://schemas.microsoft.com/office/drawing/2014/chart" uri="{C3380CC4-5D6E-409C-BE32-E72D297353CC}">
                <c16:uniqueId val="{00000003-CD62-47AE-ADAC-E39A1AEAA527}"/>
              </c:ext>
            </c:extLst>
          </c:dPt>
          <c:dPt>
            <c:idx val="4"/>
            <c:bubble3D val="0"/>
            <c:extLst>
              <c:ext xmlns:c16="http://schemas.microsoft.com/office/drawing/2014/chart" uri="{C3380CC4-5D6E-409C-BE32-E72D297353CC}">
                <c16:uniqueId val="{00000004-CD62-47AE-ADAC-E39A1AEAA527}"/>
              </c:ext>
            </c:extLst>
          </c:dPt>
          <c:dPt>
            <c:idx val="5"/>
            <c:bubble3D val="0"/>
            <c:extLst>
              <c:ext xmlns:c16="http://schemas.microsoft.com/office/drawing/2014/chart" uri="{C3380CC4-5D6E-409C-BE32-E72D297353CC}">
                <c16:uniqueId val="{00000005-CD62-47AE-ADAC-E39A1AEAA527}"/>
              </c:ext>
            </c:extLst>
          </c:dPt>
          <c:dPt>
            <c:idx val="6"/>
            <c:bubble3D val="0"/>
            <c:extLst>
              <c:ext xmlns:c16="http://schemas.microsoft.com/office/drawing/2014/chart" uri="{C3380CC4-5D6E-409C-BE32-E72D297353CC}">
                <c16:uniqueId val="{00000006-CD62-47AE-ADAC-E39A1AEAA527}"/>
              </c:ext>
            </c:extLst>
          </c:dPt>
          <c:dPt>
            <c:idx val="7"/>
            <c:bubble3D val="0"/>
            <c:extLst>
              <c:ext xmlns:c16="http://schemas.microsoft.com/office/drawing/2014/chart" uri="{C3380CC4-5D6E-409C-BE32-E72D297353CC}">
                <c16:uniqueId val="{00000007-CD62-47AE-ADAC-E39A1AEAA527}"/>
              </c:ext>
            </c:extLst>
          </c:dPt>
          <c:dPt>
            <c:idx val="8"/>
            <c:bubble3D val="0"/>
            <c:extLst>
              <c:ext xmlns:c16="http://schemas.microsoft.com/office/drawing/2014/chart" uri="{C3380CC4-5D6E-409C-BE32-E72D297353CC}">
                <c16:uniqueId val="{00000008-CD62-47AE-ADAC-E39A1AEAA527}"/>
              </c:ext>
            </c:extLst>
          </c:dPt>
          <c:dPt>
            <c:idx val="9"/>
            <c:bubble3D val="0"/>
            <c:extLst>
              <c:ext xmlns:c16="http://schemas.microsoft.com/office/drawing/2014/chart" uri="{C3380CC4-5D6E-409C-BE32-E72D297353CC}">
                <c16:uniqueId val="{00000009-CD62-47AE-ADAC-E39A1AEAA527}"/>
              </c:ext>
            </c:extLst>
          </c:dPt>
          <c:dLbls>
            <c:dLbl>
              <c:idx val="0"/>
              <c:layout>
                <c:manualLayout>
                  <c:x val="-2.9224219447316561E-2"/>
                  <c:y val="0.1234734195402298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D62-47AE-ADAC-E39A1AEAA527}"/>
                </c:ext>
              </c:extLst>
            </c:dLbl>
            <c:dLbl>
              <c:idx val="3"/>
              <c:layout>
                <c:manualLayout>
                  <c:x val="0.13057676502558394"/>
                  <c:y val="1.198967855311189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D62-47AE-ADAC-E39A1AEAA527}"/>
                </c:ext>
              </c:extLst>
            </c:dLbl>
            <c:dLbl>
              <c:idx val="9"/>
              <c:tx>
                <c:rich>
                  <a:bodyPr/>
                  <a:lstStyle/>
                  <a:p>
                    <a:r>
                      <a:rPr lang="en-US" sz="1400">
                        <a:solidFill>
                          <a:sysClr val="windowText" lastClr="000000"/>
                        </a:solidFill>
                      </a:rPr>
                      <a:t>Design - 3rd Party Supply
0%</a:t>
                    </a:r>
                    <a:endParaRPr lang="en-US">
                      <a:solidFill>
                        <a:schemeClr val="bg1"/>
                      </a:solidFill>
                    </a:endParaRP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9-CD62-47AE-ADAC-E39A1AEAA527}"/>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Charts!$E$127:$E$131</c:f>
              <c:numCache>
                <c:formatCode>General</c:formatCode>
                <c:ptCount val="5"/>
                <c:pt idx="0">
                  <c:v>3</c:v>
                </c:pt>
                <c:pt idx="1">
                  <c:v>20</c:v>
                </c:pt>
                <c:pt idx="2">
                  <c:v>24</c:v>
                </c:pt>
                <c:pt idx="3">
                  <c:v>7</c:v>
                </c:pt>
                <c:pt idx="4">
                  <c:v>13</c:v>
                </c:pt>
              </c:numCache>
            </c:numRef>
          </c:val>
          <c:extLst>
            <c:ext xmlns:c16="http://schemas.microsoft.com/office/drawing/2014/chart" uri="{C3380CC4-5D6E-409C-BE32-E72D297353CC}">
              <c16:uniqueId val="{0000000A-CD62-47AE-ADAC-E39A1AEAA52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C659-467B-93B3-E9C2A822E90D}"/>
              </c:ext>
            </c:extLst>
          </c:dPt>
          <c:dPt>
            <c:idx val="1"/>
            <c:bubble3D val="0"/>
            <c:extLst>
              <c:ext xmlns:c16="http://schemas.microsoft.com/office/drawing/2014/chart" uri="{C3380CC4-5D6E-409C-BE32-E72D297353CC}">
                <c16:uniqueId val="{00000001-C659-467B-93B3-E9C2A822E90D}"/>
              </c:ext>
            </c:extLst>
          </c:dPt>
          <c:dPt>
            <c:idx val="2"/>
            <c:bubble3D val="0"/>
            <c:extLst>
              <c:ext xmlns:c16="http://schemas.microsoft.com/office/drawing/2014/chart" uri="{C3380CC4-5D6E-409C-BE32-E72D297353CC}">
                <c16:uniqueId val="{00000002-C659-467B-93B3-E9C2A822E90D}"/>
              </c:ext>
            </c:extLst>
          </c:dPt>
          <c:dPt>
            <c:idx val="3"/>
            <c:bubble3D val="0"/>
            <c:extLst>
              <c:ext xmlns:c16="http://schemas.microsoft.com/office/drawing/2014/chart" uri="{C3380CC4-5D6E-409C-BE32-E72D297353CC}">
                <c16:uniqueId val="{00000003-C659-467B-93B3-E9C2A822E90D}"/>
              </c:ext>
            </c:extLst>
          </c:dPt>
          <c:dPt>
            <c:idx val="4"/>
            <c:bubble3D val="0"/>
            <c:extLst>
              <c:ext xmlns:c16="http://schemas.microsoft.com/office/drawing/2014/chart" uri="{C3380CC4-5D6E-409C-BE32-E72D297353CC}">
                <c16:uniqueId val="{00000004-C659-467B-93B3-E9C2A822E90D}"/>
              </c:ext>
            </c:extLst>
          </c:dPt>
          <c:dPt>
            <c:idx val="5"/>
            <c:bubble3D val="0"/>
            <c:extLst>
              <c:ext xmlns:c16="http://schemas.microsoft.com/office/drawing/2014/chart" uri="{C3380CC4-5D6E-409C-BE32-E72D297353CC}">
                <c16:uniqueId val="{00000005-C659-467B-93B3-E9C2A822E90D}"/>
              </c:ext>
            </c:extLst>
          </c:dPt>
          <c:dPt>
            <c:idx val="6"/>
            <c:bubble3D val="0"/>
            <c:extLst>
              <c:ext xmlns:c16="http://schemas.microsoft.com/office/drawing/2014/chart" uri="{C3380CC4-5D6E-409C-BE32-E72D297353CC}">
                <c16:uniqueId val="{00000006-C659-467B-93B3-E9C2A822E90D}"/>
              </c:ext>
            </c:extLst>
          </c:dPt>
          <c:dPt>
            <c:idx val="7"/>
            <c:bubble3D val="0"/>
            <c:extLst>
              <c:ext xmlns:c16="http://schemas.microsoft.com/office/drawing/2014/chart" uri="{C3380CC4-5D6E-409C-BE32-E72D297353CC}">
                <c16:uniqueId val="{00000007-C659-467B-93B3-E9C2A822E90D}"/>
              </c:ext>
            </c:extLst>
          </c:dPt>
          <c:dPt>
            <c:idx val="8"/>
            <c:bubble3D val="0"/>
            <c:extLst>
              <c:ext xmlns:c16="http://schemas.microsoft.com/office/drawing/2014/chart" uri="{C3380CC4-5D6E-409C-BE32-E72D297353CC}">
                <c16:uniqueId val="{00000008-C659-467B-93B3-E9C2A822E90D}"/>
              </c:ext>
            </c:extLst>
          </c:dPt>
          <c:dPt>
            <c:idx val="9"/>
            <c:bubble3D val="0"/>
            <c:extLst>
              <c:ext xmlns:c16="http://schemas.microsoft.com/office/drawing/2014/chart" uri="{C3380CC4-5D6E-409C-BE32-E72D297353CC}">
                <c16:uniqueId val="{00000009-C659-467B-93B3-E9C2A822E90D}"/>
              </c:ext>
            </c:extLst>
          </c:dPt>
          <c:dLbls>
            <c:dLbl>
              <c:idx val="3"/>
              <c:tx>
                <c:rich>
                  <a:bodyPr/>
                  <a:lstStyle/>
                  <a:p>
                    <a:r>
                      <a:rPr lang="en-US">
                        <a:solidFill>
                          <a:schemeClr val="bg1"/>
                        </a:solidFill>
                      </a:rPr>
                      <a:t>Setpt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C659-467B-93B3-E9C2A822E90D}"/>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Charts!$D$127:$D$131</c:f>
              <c:numCache>
                <c:formatCode>General</c:formatCode>
                <c:ptCount val="5"/>
                <c:pt idx="0">
                  <c:v>3</c:v>
                </c:pt>
                <c:pt idx="1">
                  <c:v>7</c:v>
                </c:pt>
                <c:pt idx="2">
                  <c:v>3</c:v>
                </c:pt>
                <c:pt idx="3">
                  <c:v>0</c:v>
                </c:pt>
                <c:pt idx="4">
                  <c:v>2</c:v>
                </c:pt>
              </c:numCache>
            </c:numRef>
          </c:val>
          <c:extLst>
            <c:ext xmlns:c16="http://schemas.microsoft.com/office/drawing/2014/chart" uri="{C3380CC4-5D6E-409C-BE32-E72D297353CC}">
              <c16:uniqueId val="{0000000A-C659-467B-93B3-E9C2A822E90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A729-4355-9ECA-64C83EE09DF2}"/>
              </c:ext>
            </c:extLst>
          </c:dPt>
          <c:dPt>
            <c:idx val="1"/>
            <c:bubble3D val="0"/>
            <c:extLst>
              <c:ext xmlns:c16="http://schemas.microsoft.com/office/drawing/2014/chart" uri="{C3380CC4-5D6E-409C-BE32-E72D297353CC}">
                <c16:uniqueId val="{00000001-A729-4355-9ECA-64C83EE09DF2}"/>
              </c:ext>
            </c:extLst>
          </c:dPt>
          <c:dPt>
            <c:idx val="2"/>
            <c:bubble3D val="0"/>
            <c:extLst>
              <c:ext xmlns:c16="http://schemas.microsoft.com/office/drawing/2014/chart" uri="{C3380CC4-5D6E-409C-BE32-E72D297353CC}">
                <c16:uniqueId val="{00000002-A729-4355-9ECA-64C83EE09DF2}"/>
              </c:ext>
            </c:extLst>
          </c:dPt>
          <c:dPt>
            <c:idx val="3"/>
            <c:bubble3D val="0"/>
            <c:extLst>
              <c:ext xmlns:c16="http://schemas.microsoft.com/office/drawing/2014/chart" uri="{C3380CC4-5D6E-409C-BE32-E72D297353CC}">
                <c16:uniqueId val="{00000003-A729-4355-9ECA-64C83EE09DF2}"/>
              </c:ext>
            </c:extLst>
          </c:dPt>
          <c:dPt>
            <c:idx val="4"/>
            <c:bubble3D val="0"/>
            <c:extLst>
              <c:ext xmlns:c16="http://schemas.microsoft.com/office/drawing/2014/chart" uri="{C3380CC4-5D6E-409C-BE32-E72D297353CC}">
                <c16:uniqueId val="{00000004-A729-4355-9ECA-64C83EE09DF2}"/>
              </c:ext>
            </c:extLst>
          </c:dPt>
          <c:dPt>
            <c:idx val="5"/>
            <c:bubble3D val="0"/>
            <c:extLst>
              <c:ext xmlns:c16="http://schemas.microsoft.com/office/drawing/2014/chart" uri="{C3380CC4-5D6E-409C-BE32-E72D297353CC}">
                <c16:uniqueId val="{00000005-A729-4355-9ECA-64C83EE09DF2}"/>
              </c:ext>
            </c:extLst>
          </c:dPt>
          <c:dPt>
            <c:idx val="6"/>
            <c:bubble3D val="0"/>
            <c:extLst>
              <c:ext xmlns:c16="http://schemas.microsoft.com/office/drawing/2014/chart" uri="{C3380CC4-5D6E-409C-BE32-E72D297353CC}">
                <c16:uniqueId val="{00000006-A729-4355-9ECA-64C83EE09DF2}"/>
              </c:ext>
            </c:extLst>
          </c:dPt>
          <c:dPt>
            <c:idx val="7"/>
            <c:bubble3D val="0"/>
            <c:extLst>
              <c:ext xmlns:c16="http://schemas.microsoft.com/office/drawing/2014/chart" uri="{C3380CC4-5D6E-409C-BE32-E72D297353CC}">
                <c16:uniqueId val="{00000007-A729-4355-9ECA-64C83EE09DF2}"/>
              </c:ext>
            </c:extLst>
          </c:dPt>
          <c:dPt>
            <c:idx val="8"/>
            <c:bubble3D val="0"/>
            <c:extLst>
              <c:ext xmlns:c16="http://schemas.microsoft.com/office/drawing/2014/chart" uri="{C3380CC4-5D6E-409C-BE32-E72D297353CC}">
                <c16:uniqueId val="{00000008-A729-4355-9ECA-64C83EE09DF2}"/>
              </c:ext>
            </c:extLst>
          </c:dPt>
          <c:dPt>
            <c:idx val="9"/>
            <c:bubble3D val="0"/>
            <c:extLst>
              <c:ext xmlns:c16="http://schemas.microsoft.com/office/drawing/2014/chart" uri="{C3380CC4-5D6E-409C-BE32-E72D297353CC}">
                <c16:uniqueId val="{00000009-A729-4355-9ECA-64C83EE09DF2}"/>
              </c:ext>
            </c:extLst>
          </c:dPt>
          <c:dLbls>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Charts!$B$194:$B$198</c:f>
              <c:numCache>
                <c:formatCode>General</c:formatCode>
                <c:ptCount val="5"/>
                <c:pt idx="0">
                  <c:v>0</c:v>
                </c:pt>
                <c:pt idx="1">
                  <c:v>5</c:v>
                </c:pt>
                <c:pt idx="2">
                  <c:v>3</c:v>
                </c:pt>
                <c:pt idx="3">
                  <c:v>1</c:v>
                </c:pt>
                <c:pt idx="4">
                  <c:v>0</c:v>
                </c:pt>
              </c:numCache>
            </c:numRef>
          </c:val>
          <c:extLst>
            <c:ext xmlns:c16="http://schemas.microsoft.com/office/drawing/2014/chart" uri="{C3380CC4-5D6E-409C-BE32-E72D297353CC}">
              <c16:uniqueId val="{0000000A-A729-4355-9ECA-64C83EE09DF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2059-401E-AF3E-19E0B43F8AE0}"/>
              </c:ext>
            </c:extLst>
          </c:dPt>
          <c:dPt>
            <c:idx val="1"/>
            <c:bubble3D val="0"/>
            <c:extLst>
              <c:ext xmlns:c16="http://schemas.microsoft.com/office/drawing/2014/chart" uri="{C3380CC4-5D6E-409C-BE32-E72D297353CC}">
                <c16:uniqueId val="{00000001-2059-401E-AF3E-19E0B43F8AE0}"/>
              </c:ext>
            </c:extLst>
          </c:dPt>
          <c:dPt>
            <c:idx val="2"/>
            <c:bubble3D val="0"/>
            <c:extLst>
              <c:ext xmlns:c16="http://schemas.microsoft.com/office/drawing/2014/chart" uri="{C3380CC4-5D6E-409C-BE32-E72D297353CC}">
                <c16:uniqueId val="{00000002-2059-401E-AF3E-19E0B43F8AE0}"/>
              </c:ext>
            </c:extLst>
          </c:dPt>
          <c:dPt>
            <c:idx val="3"/>
            <c:bubble3D val="0"/>
            <c:extLst>
              <c:ext xmlns:c16="http://schemas.microsoft.com/office/drawing/2014/chart" uri="{C3380CC4-5D6E-409C-BE32-E72D297353CC}">
                <c16:uniqueId val="{00000003-2059-401E-AF3E-19E0B43F8AE0}"/>
              </c:ext>
            </c:extLst>
          </c:dPt>
          <c:dPt>
            <c:idx val="4"/>
            <c:bubble3D val="0"/>
            <c:extLst>
              <c:ext xmlns:c16="http://schemas.microsoft.com/office/drawing/2014/chart" uri="{C3380CC4-5D6E-409C-BE32-E72D297353CC}">
                <c16:uniqueId val="{00000004-2059-401E-AF3E-19E0B43F8AE0}"/>
              </c:ext>
            </c:extLst>
          </c:dPt>
          <c:dPt>
            <c:idx val="5"/>
            <c:bubble3D val="0"/>
            <c:extLst>
              <c:ext xmlns:c16="http://schemas.microsoft.com/office/drawing/2014/chart" uri="{C3380CC4-5D6E-409C-BE32-E72D297353CC}">
                <c16:uniqueId val="{00000005-2059-401E-AF3E-19E0B43F8AE0}"/>
              </c:ext>
            </c:extLst>
          </c:dPt>
          <c:dPt>
            <c:idx val="6"/>
            <c:bubble3D val="0"/>
            <c:extLst>
              <c:ext xmlns:c16="http://schemas.microsoft.com/office/drawing/2014/chart" uri="{C3380CC4-5D6E-409C-BE32-E72D297353CC}">
                <c16:uniqueId val="{00000006-2059-401E-AF3E-19E0B43F8AE0}"/>
              </c:ext>
            </c:extLst>
          </c:dPt>
          <c:dPt>
            <c:idx val="7"/>
            <c:bubble3D val="0"/>
            <c:extLst>
              <c:ext xmlns:c16="http://schemas.microsoft.com/office/drawing/2014/chart" uri="{C3380CC4-5D6E-409C-BE32-E72D297353CC}">
                <c16:uniqueId val="{00000007-2059-401E-AF3E-19E0B43F8AE0}"/>
              </c:ext>
            </c:extLst>
          </c:dPt>
          <c:dPt>
            <c:idx val="8"/>
            <c:bubble3D val="0"/>
            <c:extLst>
              <c:ext xmlns:c16="http://schemas.microsoft.com/office/drawing/2014/chart" uri="{C3380CC4-5D6E-409C-BE32-E72D297353CC}">
                <c16:uniqueId val="{00000008-2059-401E-AF3E-19E0B43F8AE0}"/>
              </c:ext>
            </c:extLst>
          </c:dPt>
          <c:dPt>
            <c:idx val="9"/>
            <c:bubble3D val="0"/>
            <c:extLst>
              <c:ext xmlns:c16="http://schemas.microsoft.com/office/drawing/2014/chart" uri="{C3380CC4-5D6E-409C-BE32-E72D297353CC}">
                <c16:uniqueId val="{00000009-2059-401E-AF3E-19E0B43F8AE0}"/>
              </c:ext>
            </c:extLst>
          </c:dPt>
          <c:dLbls>
            <c:dLbl>
              <c:idx val="0"/>
              <c:layout>
                <c:manualLayout>
                  <c:x val="0.41002038807649044"/>
                  <c:y val="0.1548877001061890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2059-401E-AF3E-19E0B43F8AE0}"/>
                </c:ext>
              </c:extLst>
            </c:dLbl>
            <c:dLbl>
              <c:idx val="1"/>
              <c:layout>
                <c:manualLayout>
                  <c:x val="-0.24548469387755101"/>
                  <c:y val="4.25116707739776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059-401E-AF3E-19E0B43F8AE0}"/>
                </c:ext>
              </c:extLst>
            </c:dLbl>
            <c:dLbl>
              <c:idx val="2"/>
              <c:layout>
                <c:manualLayout>
                  <c:x val="0.25"/>
                  <c:y val="8.9567430025445285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059-401E-AF3E-19E0B43F8AE0}"/>
                </c:ext>
              </c:extLst>
            </c:dLbl>
            <c:dLbl>
              <c:idx val="3"/>
              <c:layout>
                <c:manualLayout>
                  <c:x val="-0.41140818335208101"/>
                  <c:y val="0.1627502955260363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059-401E-AF3E-19E0B43F8AE0}"/>
                </c:ext>
              </c:extLst>
            </c:dLbl>
            <c:dLbl>
              <c:idx val="4"/>
              <c:layout>
                <c:manualLayout>
                  <c:x val="0.37526273501526597"/>
                  <c:y val="3.766103664522850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059-401E-AF3E-19E0B43F8AE0}"/>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Charts!$C$194:$C$198</c:f>
              <c:numCache>
                <c:formatCode>General</c:formatCode>
                <c:ptCount val="5"/>
                <c:pt idx="0">
                  <c:v>0</c:v>
                </c:pt>
                <c:pt idx="1">
                  <c:v>1</c:v>
                </c:pt>
                <c:pt idx="2">
                  <c:v>2</c:v>
                </c:pt>
                <c:pt idx="3">
                  <c:v>0</c:v>
                </c:pt>
                <c:pt idx="4">
                  <c:v>0</c:v>
                </c:pt>
              </c:numCache>
            </c:numRef>
          </c:val>
          <c:extLst>
            <c:ext xmlns:c16="http://schemas.microsoft.com/office/drawing/2014/chart" uri="{C3380CC4-5D6E-409C-BE32-E72D297353CC}">
              <c16:uniqueId val="{0000000A-2059-401E-AF3E-19E0B43F8AE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6A34-4364-8C1C-521E90856D50}"/>
              </c:ext>
            </c:extLst>
          </c:dPt>
          <c:dPt>
            <c:idx val="1"/>
            <c:bubble3D val="0"/>
            <c:extLst>
              <c:ext xmlns:c16="http://schemas.microsoft.com/office/drawing/2014/chart" uri="{C3380CC4-5D6E-409C-BE32-E72D297353CC}">
                <c16:uniqueId val="{00000001-6A34-4364-8C1C-521E90856D50}"/>
              </c:ext>
            </c:extLst>
          </c:dPt>
          <c:dPt>
            <c:idx val="2"/>
            <c:bubble3D val="0"/>
            <c:extLst>
              <c:ext xmlns:c16="http://schemas.microsoft.com/office/drawing/2014/chart" uri="{C3380CC4-5D6E-409C-BE32-E72D297353CC}">
                <c16:uniqueId val="{00000002-6A34-4364-8C1C-521E90856D50}"/>
              </c:ext>
            </c:extLst>
          </c:dPt>
          <c:dPt>
            <c:idx val="3"/>
            <c:bubble3D val="0"/>
            <c:extLst>
              <c:ext xmlns:c16="http://schemas.microsoft.com/office/drawing/2014/chart" uri="{C3380CC4-5D6E-409C-BE32-E72D297353CC}">
                <c16:uniqueId val="{00000003-6A34-4364-8C1C-521E90856D50}"/>
              </c:ext>
            </c:extLst>
          </c:dPt>
          <c:dPt>
            <c:idx val="4"/>
            <c:bubble3D val="0"/>
            <c:extLst>
              <c:ext xmlns:c16="http://schemas.microsoft.com/office/drawing/2014/chart" uri="{C3380CC4-5D6E-409C-BE32-E72D297353CC}">
                <c16:uniqueId val="{00000004-6A34-4364-8C1C-521E90856D50}"/>
              </c:ext>
            </c:extLst>
          </c:dPt>
          <c:dPt>
            <c:idx val="5"/>
            <c:bubble3D val="0"/>
            <c:extLst>
              <c:ext xmlns:c16="http://schemas.microsoft.com/office/drawing/2014/chart" uri="{C3380CC4-5D6E-409C-BE32-E72D297353CC}">
                <c16:uniqueId val="{00000005-6A34-4364-8C1C-521E90856D50}"/>
              </c:ext>
            </c:extLst>
          </c:dPt>
          <c:dPt>
            <c:idx val="6"/>
            <c:bubble3D val="0"/>
            <c:extLst>
              <c:ext xmlns:c16="http://schemas.microsoft.com/office/drawing/2014/chart" uri="{C3380CC4-5D6E-409C-BE32-E72D297353CC}">
                <c16:uniqueId val="{00000006-6A34-4364-8C1C-521E90856D50}"/>
              </c:ext>
            </c:extLst>
          </c:dPt>
          <c:dPt>
            <c:idx val="7"/>
            <c:bubble3D val="0"/>
            <c:extLst>
              <c:ext xmlns:c16="http://schemas.microsoft.com/office/drawing/2014/chart" uri="{C3380CC4-5D6E-409C-BE32-E72D297353CC}">
                <c16:uniqueId val="{00000007-6A34-4364-8C1C-521E90856D50}"/>
              </c:ext>
            </c:extLst>
          </c:dPt>
          <c:dPt>
            <c:idx val="8"/>
            <c:bubble3D val="0"/>
            <c:extLst>
              <c:ext xmlns:c16="http://schemas.microsoft.com/office/drawing/2014/chart" uri="{C3380CC4-5D6E-409C-BE32-E72D297353CC}">
                <c16:uniqueId val="{00000008-6A34-4364-8C1C-521E90856D50}"/>
              </c:ext>
            </c:extLst>
          </c:dPt>
          <c:dPt>
            <c:idx val="9"/>
            <c:bubble3D val="0"/>
            <c:extLst>
              <c:ext xmlns:c16="http://schemas.microsoft.com/office/drawing/2014/chart" uri="{C3380CC4-5D6E-409C-BE32-E72D297353CC}">
                <c16:uniqueId val="{00000009-6A34-4364-8C1C-521E90856D50}"/>
              </c:ext>
            </c:extLst>
          </c:dPt>
          <c:dLbls>
            <c:dLbl>
              <c:idx val="0"/>
              <c:layout>
                <c:manualLayout>
                  <c:x val="3.4177215189873417E-3"/>
                  <c:y val="-6.618460860331390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A34-4364-8C1C-521E90856D50}"/>
                </c:ext>
              </c:extLst>
            </c:dLbl>
            <c:dLbl>
              <c:idx val="1"/>
              <c:layout>
                <c:manualLayout>
                  <c:x val="0.38854440346855379"/>
                  <c:y val="0.177047143916170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34-4364-8C1C-521E90856D50}"/>
                </c:ext>
              </c:extLst>
            </c:dLbl>
            <c:dLbl>
              <c:idx val="2"/>
              <c:layout>
                <c:manualLayout>
                  <c:x val="-1.5569620253164556E-2"/>
                  <c:y val="-0.34155216284987278"/>
                </c:manualLayout>
              </c:layout>
              <c:tx>
                <c:rich>
                  <a:bodyPr/>
                  <a:lstStyle/>
                  <a:p>
                    <a:r>
                      <a:rPr lang="en-US">
                        <a:solidFill>
                          <a:sysClr val="windowText" lastClr="000000"/>
                        </a:solidFill>
                      </a:rPr>
                      <a:t>Operator Error
100%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6A34-4364-8C1C-521E90856D50}"/>
                </c:ext>
              </c:extLst>
            </c:dLbl>
            <c:dLbl>
              <c:idx val="3"/>
              <c:layout>
                <c:manualLayout>
                  <c:x val="0.30563291139240506"/>
                  <c:y val="2.62835847809100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34-4364-8C1C-521E90856D50}"/>
                </c:ext>
              </c:extLst>
            </c:dLbl>
            <c:dLbl>
              <c:idx val="4"/>
              <c:layout>
                <c:manualLayout>
                  <c:x val="-0.27221509020233231"/>
                  <c:y val="1.63342750095169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A34-4364-8C1C-521E90856D50}"/>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Charts!$D$194:$D$198</c:f>
              <c:numCache>
                <c:formatCode>General</c:formatCode>
                <c:ptCount val="5"/>
                <c:pt idx="0">
                  <c:v>0</c:v>
                </c:pt>
                <c:pt idx="1">
                  <c:v>1</c:v>
                </c:pt>
                <c:pt idx="2">
                  <c:v>4</c:v>
                </c:pt>
                <c:pt idx="3">
                  <c:v>0</c:v>
                </c:pt>
                <c:pt idx="4">
                  <c:v>0</c:v>
                </c:pt>
              </c:numCache>
            </c:numRef>
          </c:val>
          <c:extLst>
            <c:ext xmlns:c16="http://schemas.microsoft.com/office/drawing/2014/chart" uri="{C3380CC4-5D6E-409C-BE32-E72D297353CC}">
              <c16:uniqueId val="{0000000A-6A34-4364-8C1C-521E90856D5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D60-49F4-BBFB-5DE625A0BB38}"/>
              </c:ext>
            </c:extLst>
          </c:dPt>
          <c:dPt>
            <c:idx val="1"/>
            <c:bubble3D val="0"/>
            <c:extLst>
              <c:ext xmlns:c16="http://schemas.microsoft.com/office/drawing/2014/chart" uri="{C3380CC4-5D6E-409C-BE32-E72D297353CC}">
                <c16:uniqueId val="{00000001-DD60-49F4-BBFB-5DE625A0BB38}"/>
              </c:ext>
            </c:extLst>
          </c:dPt>
          <c:dPt>
            <c:idx val="2"/>
            <c:bubble3D val="0"/>
            <c:extLst>
              <c:ext xmlns:c16="http://schemas.microsoft.com/office/drawing/2014/chart" uri="{C3380CC4-5D6E-409C-BE32-E72D297353CC}">
                <c16:uniqueId val="{00000002-DD60-49F4-BBFB-5DE625A0BB38}"/>
              </c:ext>
            </c:extLst>
          </c:dPt>
          <c:dPt>
            <c:idx val="3"/>
            <c:bubble3D val="0"/>
            <c:extLst>
              <c:ext xmlns:c16="http://schemas.microsoft.com/office/drawing/2014/chart" uri="{C3380CC4-5D6E-409C-BE32-E72D297353CC}">
                <c16:uniqueId val="{00000003-DD60-49F4-BBFB-5DE625A0BB38}"/>
              </c:ext>
            </c:extLst>
          </c:dPt>
          <c:dPt>
            <c:idx val="4"/>
            <c:bubble3D val="0"/>
            <c:extLst>
              <c:ext xmlns:c16="http://schemas.microsoft.com/office/drawing/2014/chart" uri="{C3380CC4-5D6E-409C-BE32-E72D297353CC}">
                <c16:uniqueId val="{00000004-DD60-49F4-BBFB-5DE625A0BB38}"/>
              </c:ext>
            </c:extLst>
          </c:dPt>
          <c:dPt>
            <c:idx val="5"/>
            <c:bubble3D val="0"/>
            <c:extLst>
              <c:ext xmlns:c16="http://schemas.microsoft.com/office/drawing/2014/chart" uri="{C3380CC4-5D6E-409C-BE32-E72D297353CC}">
                <c16:uniqueId val="{00000005-DD60-49F4-BBFB-5DE625A0BB38}"/>
              </c:ext>
            </c:extLst>
          </c:dPt>
          <c:dPt>
            <c:idx val="6"/>
            <c:bubble3D val="0"/>
            <c:extLst>
              <c:ext xmlns:c16="http://schemas.microsoft.com/office/drawing/2014/chart" uri="{C3380CC4-5D6E-409C-BE32-E72D297353CC}">
                <c16:uniqueId val="{00000006-DD60-49F4-BBFB-5DE625A0BB38}"/>
              </c:ext>
            </c:extLst>
          </c:dPt>
          <c:dPt>
            <c:idx val="7"/>
            <c:bubble3D val="0"/>
            <c:extLst>
              <c:ext xmlns:c16="http://schemas.microsoft.com/office/drawing/2014/chart" uri="{C3380CC4-5D6E-409C-BE32-E72D297353CC}">
                <c16:uniqueId val="{00000007-DD60-49F4-BBFB-5DE625A0BB38}"/>
              </c:ext>
            </c:extLst>
          </c:dPt>
          <c:dPt>
            <c:idx val="8"/>
            <c:bubble3D val="0"/>
            <c:extLst>
              <c:ext xmlns:c16="http://schemas.microsoft.com/office/drawing/2014/chart" uri="{C3380CC4-5D6E-409C-BE32-E72D297353CC}">
                <c16:uniqueId val="{00000008-DD60-49F4-BBFB-5DE625A0BB38}"/>
              </c:ext>
            </c:extLst>
          </c:dPt>
          <c:dPt>
            <c:idx val="9"/>
            <c:bubble3D val="0"/>
            <c:extLst>
              <c:ext xmlns:c16="http://schemas.microsoft.com/office/drawing/2014/chart" uri="{C3380CC4-5D6E-409C-BE32-E72D297353CC}">
                <c16:uniqueId val="{00000009-DD60-49F4-BBFB-5DE625A0BB38}"/>
              </c:ext>
            </c:extLst>
          </c:dPt>
          <c:dLbls>
            <c:dLbl>
              <c:idx val="0"/>
              <c:layout>
                <c:manualLayout>
                  <c:x val="1.863420958275267E-4"/>
                  <c:y val="4.471642492931498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D60-49F4-BBFB-5DE625A0BB38}"/>
                </c:ext>
              </c:extLst>
            </c:dLbl>
            <c:dLbl>
              <c:idx val="1"/>
              <c:layout>
                <c:manualLayout>
                  <c:x val="-0.18414702581369247"/>
                  <c:y val="-5.59103307718064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60-49F4-BBFB-5DE625A0BB38}"/>
                </c:ext>
              </c:extLst>
            </c:dLbl>
            <c:dLbl>
              <c:idx val="2"/>
              <c:layout>
                <c:manualLayout>
                  <c:x val="0.23856621773288439"/>
                  <c:y val="-6.184575337389568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D60-49F4-BBFB-5DE625A0BB38}"/>
                </c:ext>
              </c:extLst>
            </c:dLbl>
            <c:dLbl>
              <c:idx val="3"/>
              <c:layout>
                <c:manualLayout>
                  <c:x val="1.2812564579458617E-2"/>
                  <c:y val="8.5733882030178329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60-49F4-BBFB-5DE625A0BB38}"/>
                </c:ext>
              </c:extLst>
            </c:dLbl>
            <c:dLbl>
              <c:idx val="4"/>
              <c:layout>
                <c:manualLayout>
                  <c:x val="0.36920793676043018"/>
                  <c:y val="-1.5092486658540901E-3"/>
                </c:manualLayout>
              </c:layout>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DD60-49F4-BBFB-5DE625A0BB38}"/>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Charts!$D$246:$D$250</c:f>
              <c:numCache>
                <c:formatCode>General</c:formatCode>
                <c:ptCount val="5"/>
                <c:pt idx="0">
                  <c:v>1</c:v>
                </c:pt>
                <c:pt idx="1">
                  <c:v>15</c:v>
                </c:pt>
                <c:pt idx="2">
                  <c:v>14</c:v>
                </c:pt>
                <c:pt idx="3">
                  <c:v>1</c:v>
                </c:pt>
                <c:pt idx="4">
                  <c:v>0</c:v>
                </c:pt>
              </c:numCache>
            </c:numRef>
          </c:val>
          <c:extLst>
            <c:ext xmlns:c16="http://schemas.microsoft.com/office/drawing/2014/chart" uri="{C3380CC4-5D6E-409C-BE32-E72D297353CC}">
              <c16:uniqueId val="{0000000A-DD60-49F4-BBFB-5DE625A0BB3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FFAD-4D0C-AF47-85680CF4A0C4}"/>
              </c:ext>
            </c:extLst>
          </c:dPt>
          <c:dPt>
            <c:idx val="1"/>
            <c:bubble3D val="0"/>
            <c:extLst>
              <c:ext xmlns:c16="http://schemas.microsoft.com/office/drawing/2014/chart" uri="{C3380CC4-5D6E-409C-BE32-E72D297353CC}">
                <c16:uniqueId val="{00000001-FFAD-4D0C-AF47-85680CF4A0C4}"/>
              </c:ext>
            </c:extLst>
          </c:dPt>
          <c:dPt>
            <c:idx val="2"/>
            <c:bubble3D val="0"/>
            <c:extLst>
              <c:ext xmlns:c16="http://schemas.microsoft.com/office/drawing/2014/chart" uri="{C3380CC4-5D6E-409C-BE32-E72D297353CC}">
                <c16:uniqueId val="{00000002-FFAD-4D0C-AF47-85680CF4A0C4}"/>
              </c:ext>
            </c:extLst>
          </c:dPt>
          <c:dPt>
            <c:idx val="3"/>
            <c:bubble3D val="0"/>
            <c:extLst>
              <c:ext xmlns:c16="http://schemas.microsoft.com/office/drawing/2014/chart" uri="{C3380CC4-5D6E-409C-BE32-E72D297353CC}">
                <c16:uniqueId val="{00000003-FFAD-4D0C-AF47-85680CF4A0C4}"/>
              </c:ext>
            </c:extLst>
          </c:dPt>
          <c:dPt>
            <c:idx val="4"/>
            <c:bubble3D val="0"/>
            <c:extLst>
              <c:ext xmlns:c16="http://schemas.microsoft.com/office/drawing/2014/chart" uri="{C3380CC4-5D6E-409C-BE32-E72D297353CC}">
                <c16:uniqueId val="{00000004-FFAD-4D0C-AF47-85680CF4A0C4}"/>
              </c:ext>
            </c:extLst>
          </c:dPt>
          <c:dPt>
            <c:idx val="5"/>
            <c:bubble3D val="0"/>
            <c:extLst>
              <c:ext xmlns:c16="http://schemas.microsoft.com/office/drawing/2014/chart" uri="{C3380CC4-5D6E-409C-BE32-E72D297353CC}">
                <c16:uniqueId val="{00000005-FFAD-4D0C-AF47-85680CF4A0C4}"/>
              </c:ext>
            </c:extLst>
          </c:dPt>
          <c:dPt>
            <c:idx val="6"/>
            <c:bubble3D val="0"/>
            <c:extLst>
              <c:ext xmlns:c16="http://schemas.microsoft.com/office/drawing/2014/chart" uri="{C3380CC4-5D6E-409C-BE32-E72D297353CC}">
                <c16:uniqueId val="{00000006-FFAD-4D0C-AF47-85680CF4A0C4}"/>
              </c:ext>
            </c:extLst>
          </c:dPt>
          <c:dPt>
            <c:idx val="7"/>
            <c:bubble3D val="0"/>
            <c:extLst>
              <c:ext xmlns:c16="http://schemas.microsoft.com/office/drawing/2014/chart" uri="{C3380CC4-5D6E-409C-BE32-E72D297353CC}">
                <c16:uniqueId val="{00000007-FFAD-4D0C-AF47-85680CF4A0C4}"/>
              </c:ext>
            </c:extLst>
          </c:dPt>
          <c:dPt>
            <c:idx val="8"/>
            <c:bubble3D val="0"/>
            <c:extLst>
              <c:ext xmlns:c16="http://schemas.microsoft.com/office/drawing/2014/chart" uri="{C3380CC4-5D6E-409C-BE32-E72D297353CC}">
                <c16:uniqueId val="{00000008-FFAD-4D0C-AF47-85680CF4A0C4}"/>
              </c:ext>
            </c:extLst>
          </c:dPt>
          <c:dPt>
            <c:idx val="9"/>
            <c:bubble3D val="0"/>
            <c:extLst>
              <c:ext xmlns:c16="http://schemas.microsoft.com/office/drawing/2014/chart" uri="{C3380CC4-5D6E-409C-BE32-E72D297353CC}">
                <c16:uniqueId val="{00000009-FFAD-4D0C-AF47-85680CF4A0C4}"/>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FAD-4D0C-AF47-85680CF4A0C4}"/>
                </c:ext>
              </c:extLst>
            </c:dLbl>
            <c:dLbl>
              <c:idx val="1"/>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1-FFAD-4D0C-AF47-85680CF4A0C4}"/>
                </c:ext>
              </c:extLst>
            </c:dLbl>
            <c:dLbl>
              <c:idx val="2"/>
              <c:layout>
                <c:manualLayout>
                  <c:x val="0.17293169674503667"/>
                  <c:y val="-0.28206332886897045"/>
                </c:manualLayout>
              </c:layout>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FAD-4D0C-AF47-85680CF4A0C4}"/>
                </c:ext>
              </c:extLst>
            </c:dLbl>
            <c:dLbl>
              <c:idx val="3"/>
              <c:layout>
                <c:manualLayout>
                  <c:x val="-0.38921768421387265"/>
                  <c:y val="5.16724831378942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FAD-4D0C-AF47-85680CF4A0C4}"/>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FFAD-4D0C-AF47-85680CF4A0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Charts!$B$246:$B$250</c:f>
              <c:numCache>
                <c:formatCode>General</c:formatCode>
                <c:ptCount val="5"/>
                <c:pt idx="0">
                  <c:v>0</c:v>
                </c:pt>
                <c:pt idx="1">
                  <c:v>4</c:v>
                </c:pt>
                <c:pt idx="2">
                  <c:v>6</c:v>
                </c:pt>
                <c:pt idx="3">
                  <c:v>0</c:v>
                </c:pt>
                <c:pt idx="4">
                  <c:v>0</c:v>
                </c:pt>
              </c:numCache>
            </c:numRef>
          </c:val>
          <c:extLst>
            <c:ext xmlns:c16="http://schemas.microsoft.com/office/drawing/2014/chart" uri="{C3380CC4-5D6E-409C-BE32-E72D297353CC}">
              <c16:uniqueId val="{0000000A-FFAD-4D0C-AF47-85680CF4A0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B263-43FF-AA94-2ED7030FE2F7}"/>
              </c:ext>
            </c:extLst>
          </c:dPt>
          <c:dPt>
            <c:idx val="1"/>
            <c:bubble3D val="0"/>
            <c:extLst>
              <c:ext xmlns:c16="http://schemas.microsoft.com/office/drawing/2014/chart" uri="{C3380CC4-5D6E-409C-BE32-E72D297353CC}">
                <c16:uniqueId val="{00000001-B263-43FF-AA94-2ED7030FE2F7}"/>
              </c:ext>
            </c:extLst>
          </c:dPt>
          <c:dPt>
            <c:idx val="2"/>
            <c:bubble3D val="0"/>
            <c:extLst>
              <c:ext xmlns:c16="http://schemas.microsoft.com/office/drawing/2014/chart" uri="{C3380CC4-5D6E-409C-BE32-E72D297353CC}">
                <c16:uniqueId val="{00000002-B263-43FF-AA94-2ED7030FE2F7}"/>
              </c:ext>
            </c:extLst>
          </c:dPt>
          <c:dPt>
            <c:idx val="3"/>
            <c:bubble3D val="0"/>
            <c:extLst>
              <c:ext xmlns:c16="http://schemas.microsoft.com/office/drawing/2014/chart" uri="{C3380CC4-5D6E-409C-BE32-E72D297353CC}">
                <c16:uniqueId val="{00000003-B263-43FF-AA94-2ED7030FE2F7}"/>
              </c:ext>
            </c:extLst>
          </c:dPt>
          <c:dPt>
            <c:idx val="4"/>
            <c:bubble3D val="0"/>
            <c:extLst>
              <c:ext xmlns:c16="http://schemas.microsoft.com/office/drawing/2014/chart" uri="{C3380CC4-5D6E-409C-BE32-E72D297353CC}">
                <c16:uniqueId val="{00000004-B263-43FF-AA94-2ED7030FE2F7}"/>
              </c:ext>
            </c:extLst>
          </c:dPt>
          <c:dPt>
            <c:idx val="5"/>
            <c:bubble3D val="0"/>
            <c:extLst>
              <c:ext xmlns:c16="http://schemas.microsoft.com/office/drawing/2014/chart" uri="{C3380CC4-5D6E-409C-BE32-E72D297353CC}">
                <c16:uniqueId val="{00000005-B263-43FF-AA94-2ED7030FE2F7}"/>
              </c:ext>
            </c:extLst>
          </c:dPt>
          <c:dPt>
            <c:idx val="6"/>
            <c:bubble3D val="0"/>
            <c:extLst>
              <c:ext xmlns:c16="http://schemas.microsoft.com/office/drawing/2014/chart" uri="{C3380CC4-5D6E-409C-BE32-E72D297353CC}">
                <c16:uniqueId val="{00000006-B263-43FF-AA94-2ED7030FE2F7}"/>
              </c:ext>
            </c:extLst>
          </c:dPt>
          <c:dPt>
            <c:idx val="7"/>
            <c:bubble3D val="0"/>
            <c:extLst>
              <c:ext xmlns:c16="http://schemas.microsoft.com/office/drawing/2014/chart" uri="{C3380CC4-5D6E-409C-BE32-E72D297353CC}">
                <c16:uniqueId val="{00000007-B263-43FF-AA94-2ED7030FE2F7}"/>
              </c:ext>
            </c:extLst>
          </c:dPt>
          <c:dPt>
            <c:idx val="8"/>
            <c:bubble3D val="0"/>
            <c:extLst>
              <c:ext xmlns:c16="http://schemas.microsoft.com/office/drawing/2014/chart" uri="{C3380CC4-5D6E-409C-BE32-E72D297353CC}">
                <c16:uniqueId val="{00000008-B263-43FF-AA94-2ED7030FE2F7}"/>
              </c:ext>
            </c:extLst>
          </c:dPt>
          <c:dPt>
            <c:idx val="9"/>
            <c:bubble3D val="0"/>
            <c:extLst>
              <c:ext xmlns:c16="http://schemas.microsoft.com/office/drawing/2014/chart" uri="{C3380CC4-5D6E-409C-BE32-E72D297353CC}">
                <c16:uniqueId val="{00000009-B263-43FF-AA94-2ED7030FE2F7}"/>
              </c:ext>
            </c:extLst>
          </c:dPt>
          <c:dLbls>
            <c:dLbl>
              <c:idx val="0"/>
              <c:layout>
                <c:manualLayout>
                  <c:x val="0.33043744365934469"/>
                  <c:y val="3.792731061289096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B263-43FF-AA94-2ED7030FE2F7}"/>
                </c:ext>
              </c:extLst>
            </c:dLbl>
            <c:dLbl>
              <c:idx val="1"/>
              <c:layout>
                <c:manualLayout>
                  <c:x val="0.42194347441113506"/>
                  <c:y val="0.6123930596461703"/>
                </c:manualLayout>
              </c:layout>
              <c:tx>
                <c:rich>
                  <a:bodyPr/>
                  <a:lstStyle/>
                  <a:p>
                    <a:r>
                      <a:rPr lang="en-US">
                        <a:solidFill>
                          <a:schemeClr val="bg1"/>
                        </a:solidFill>
                      </a:rPr>
                      <a:t>Equipment Failure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B263-43FF-AA94-2ED7030FE2F7}"/>
                </c:ext>
              </c:extLst>
            </c:dLbl>
            <c:dLbl>
              <c:idx val="2"/>
              <c:layout>
                <c:manualLayout>
                  <c:x val="0.421943474411135"/>
                  <c:y val="0.21290196549858753"/>
                </c:manualLayout>
              </c:layout>
              <c:tx>
                <c:rich>
                  <a:bodyPr/>
                  <a:lstStyle/>
                  <a:p>
                    <a:r>
                      <a:rPr lang="en-US">
                        <a:solidFill>
                          <a:schemeClr val="bg1"/>
                        </a:solidFill>
                      </a:rPr>
                      <a:t>Operator Error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B263-43FF-AA94-2ED7030FE2F7}"/>
                </c:ext>
              </c:extLst>
            </c:dLbl>
            <c:dLbl>
              <c:idx val="3"/>
              <c:layout>
                <c:manualLayout>
                  <c:x val="-2.2083135190353313E-2"/>
                  <c:y val="1.5716976217667447E-2"/>
                </c:manualLayout>
              </c:layout>
              <c:spPr/>
              <c:txPr>
                <a:bodyPr/>
                <a:lstStyle/>
                <a:p>
                  <a:pPr>
                    <a:defRPr sz="1400" b="1"/>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263-43FF-AA94-2ED7030FE2F7}"/>
                </c:ext>
              </c:extLst>
            </c:dLbl>
            <c:spPr>
              <a:noFill/>
              <a:ln>
                <a:noFill/>
              </a:ln>
              <a:effectLst/>
            </c:spPr>
            <c:txPr>
              <a:bodyPr/>
              <a:lstStyle/>
              <a:p>
                <a:pPr>
                  <a:defRPr sz="16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Charts!$B$341:$B$345</c:f>
              <c:numCache>
                <c:formatCode>General</c:formatCode>
                <c:ptCount val="5"/>
                <c:pt idx="0">
                  <c:v>0</c:v>
                </c:pt>
                <c:pt idx="1">
                  <c:v>0</c:v>
                </c:pt>
                <c:pt idx="2">
                  <c:v>0</c:v>
                </c:pt>
                <c:pt idx="3">
                  <c:v>4</c:v>
                </c:pt>
                <c:pt idx="4">
                  <c:v>142</c:v>
                </c:pt>
              </c:numCache>
            </c:numRef>
          </c:val>
          <c:extLst>
            <c:ext xmlns:c16="http://schemas.microsoft.com/office/drawing/2014/chart" uri="{C3380CC4-5D6E-409C-BE32-E72D297353CC}">
              <c16:uniqueId val="{0000000A-B263-43FF-AA94-2ED7030FE2F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7EDF-463A-B02D-71AFE82DC801}"/>
              </c:ext>
            </c:extLst>
          </c:dPt>
          <c:dPt>
            <c:idx val="1"/>
            <c:bubble3D val="0"/>
            <c:extLst>
              <c:ext xmlns:c16="http://schemas.microsoft.com/office/drawing/2014/chart" uri="{C3380CC4-5D6E-409C-BE32-E72D297353CC}">
                <c16:uniqueId val="{00000001-7EDF-463A-B02D-71AFE82DC801}"/>
              </c:ext>
            </c:extLst>
          </c:dPt>
          <c:dPt>
            <c:idx val="2"/>
            <c:bubble3D val="0"/>
            <c:extLst>
              <c:ext xmlns:c16="http://schemas.microsoft.com/office/drawing/2014/chart" uri="{C3380CC4-5D6E-409C-BE32-E72D297353CC}">
                <c16:uniqueId val="{00000002-7EDF-463A-B02D-71AFE82DC801}"/>
              </c:ext>
            </c:extLst>
          </c:dPt>
          <c:dPt>
            <c:idx val="3"/>
            <c:bubble3D val="0"/>
            <c:extLst>
              <c:ext xmlns:c16="http://schemas.microsoft.com/office/drawing/2014/chart" uri="{C3380CC4-5D6E-409C-BE32-E72D297353CC}">
                <c16:uniqueId val="{00000003-7EDF-463A-B02D-71AFE82DC801}"/>
              </c:ext>
            </c:extLst>
          </c:dPt>
          <c:dPt>
            <c:idx val="4"/>
            <c:bubble3D val="0"/>
            <c:extLst>
              <c:ext xmlns:c16="http://schemas.microsoft.com/office/drawing/2014/chart" uri="{C3380CC4-5D6E-409C-BE32-E72D297353CC}">
                <c16:uniqueId val="{00000004-7EDF-463A-B02D-71AFE82DC801}"/>
              </c:ext>
            </c:extLst>
          </c:dPt>
          <c:dPt>
            <c:idx val="5"/>
            <c:bubble3D val="0"/>
            <c:extLst>
              <c:ext xmlns:c16="http://schemas.microsoft.com/office/drawing/2014/chart" uri="{C3380CC4-5D6E-409C-BE32-E72D297353CC}">
                <c16:uniqueId val="{00000005-7EDF-463A-B02D-71AFE82DC801}"/>
              </c:ext>
            </c:extLst>
          </c:dPt>
          <c:dPt>
            <c:idx val="6"/>
            <c:bubble3D val="0"/>
            <c:extLst>
              <c:ext xmlns:c16="http://schemas.microsoft.com/office/drawing/2014/chart" uri="{C3380CC4-5D6E-409C-BE32-E72D297353CC}">
                <c16:uniqueId val="{00000006-7EDF-463A-B02D-71AFE82DC801}"/>
              </c:ext>
            </c:extLst>
          </c:dPt>
          <c:dPt>
            <c:idx val="7"/>
            <c:bubble3D val="0"/>
            <c:extLst>
              <c:ext xmlns:c16="http://schemas.microsoft.com/office/drawing/2014/chart" uri="{C3380CC4-5D6E-409C-BE32-E72D297353CC}">
                <c16:uniqueId val="{00000007-7EDF-463A-B02D-71AFE82DC801}"/>
              </c:ext>
            </c:extLst>
          </c:dPt>
          <c:dPt>
            <c:idx val="8"/>
            <c:bubble3D val="0"/>
            <c:extLst>
              <c:ext xmlns:c16="http://schemas.microsoft.com/office/drawing/2014/chart" uri="{C3380CC4-5D6E-409C-BE32-E72D297353CC}">
                <c16:uniqueId val="{00000008-7EDF-463A-B02D-71AFE82DC801}"/>
              </c:ext>
            </c:extLst>
          </c:dPt>
          <c:dPt>
            <c:idx val="9"/>
            <c:bubble3D val="0"/>
            <c:extLst>
              <c:ext xmlns:c16="http://schemas.microsoft.com/office/drawing/2014/chart" uri="{C3380CC4-5D6E-409C-BE32-E72D297353CC}">
                <c16:uniqueId val="{00000009-7EDF-463A-B02D-71AFE82DC801}"/>
              </c:ext>
            </c:extLst>
          </c:dPt>
          <c:dLbls>
            <c:dLbl>
              <c:idx val="0"/>
              <c:layout>
                <c:manualLayout>
                  <c:x val="-0.34693977984894747"/>
                  <c:y val="0.16093526477129291"/>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7EDF-463A-B02D-71AFE82DC801}"/>
                </c:ext>
              </c:extLst>
            </c:dLbl>
            <c:dLbl>
              <c:idx val="1"/>
              <c:layout>
                <c:manualLayout>
                  <c:x val="-6.5900289249558097E-2"/>
                  <c:y val="1.706357316022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EDF-463A-B02D-71AFE82DC801}"/>
                </c:ext>
              </c:extLst>
            </c:dLbl>
            <c:dLbl>
              <c:idx val="2"/>
              <c:layout>
                <c:manualLayout>
                  <c:x val="5.8349670576892172E-2"/>
                  <c:y val="1.53040411933241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EDF-463A-B02D-71AFE82DC801}"/>
                </c:ext>
              </c:extLst>
            </c:dLbl>
            <c:dLbl>
              <c:idx val="3"/>
              <c:layout>
                <c:manualLayout>
                  <c:x val="-0.40170757673148"/>
                  <c:y val="2.1403097513574137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7EDF-463A-B02D-71AFE82DC801}"/>
                </c:ext>
              </c:extLst>
            </c:dLbl>
            <c:numFmt formatCode="0.0%" sourceLinked="0"/>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Charts!$C$341:$C$345</c:f>
              <c:numCache>
                <c:formatCode>General</c:formatCode>
                <c:ptCount val="5"/>
                <c:pt idx="0">
                  <c:v>0</c:v>
                </c:pt>
                <c:pt idx="1">
                  <c:v>1</c:v>
                </c:pt>
                <c:pt idx="2">
                  <c:v>1</c:v>
                </c:pt>
                <c:pt idx="3">
                  <c:v>0</c:v>
                </c:pt>
                <c:pt idx="4">
                  <c:v>61</c:v>
                </c:pt>
              </c:numCache>
            </c:numRef>
          </c:val>
          <c:extLst>
            <c:ext xmlns:c16="http://schemas.microsoft.com/office/drawing/2014/chart" uri="{C3380CC4-5D6E-409C-BE32-E72D297353CC}">
              <c16:uniqueId val="{0000000A-7EDF-463A-B02D-71AFE82DC801}"/>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E3A9-4414-BEAE-489DFCADA637}"/>
              </c:ext>
            </c:extLst>
          </c:dPt>
          <c:dPt>
            <c:idx val="1"/>
            <c:bubble3D val="0"/>
            <c:extLst>
              <c:ext xmlns:c16="http://schemas.microsoft.com/office/drawing/2014/chart" uri="{C3380CC4-5D6E-409C-BE32-E72D297353CC}">
                <c16:uniqueId val="{00000001-E3A9-4414-BEAE-489DFCADA637}"/>
              </c:ext>
            </c:extLst>
          </c:dPt>
          <c:dPt>
            <c:idx val="2"/>
            <c:bubble3D val="0"/>
            <c:extLst>
              <c:ext xmlns:c16="http://schemas.microsoft.com/office/drawing/2014/chart" uri="{C3380CC4-5D6E-409C-BE32-E72D297353CC}">
                <c16:uniqueId val="{00000002-E3A9-4414-BEAE-489DFCADA637}"/>
              </c:ext>
            </c:extLst>
          </c:dPt>
          <c:dPt>
            <c:idx val="3"/>
            <c:bubble3D val="0"/>
            <c:extLst>
              <c:ext xmlns:c16="http://schemas.microsoft.com/office/drawing/2014/chart" uri="{C3380CC4-5D6E-409C-BE32-E72D297353CC}">
                <c16:uniqueId val="{00000003-E3A9-4414-BEAE-489DFCADA637}"/>
              </c:ext>
            </c:extLst>
          </c:dPt>
          <c:dPt>
            <c:idx val="4"/>
            <c:bubble3D val="0"/>
            <c:extLst>
              <c:ext xmlns:c16="http://schemas.microsoft.com/office/drawing/2014/chart" uri="{C3380CC4-5D6E-409C-BE32-E72D297353CC}">
                <c16:uniqueId val="{00000004-E3A9-4414-BEAE-489DFCADA637}"/>
              </c:ext>
            </c:extLst>
          </c:dPt>
          <c:dPt>
            <c:idx val="5"/>
            <c:bubble3D val="0"/>
            <c:extLst>
              <c:ext xmlns:c16="http://schemas.microsoft.com/office/drawing/2014/chart" uri="{C3380CC4-5D6E-409C-BE32-E72D297353CC}">
                <c16:uniqueId val="{00000005-E3A9-4414-BEAE-489DFCADA637}"/>
              </c:ext>
            </c:extLst>
          </c:dPt>
          <c:dPt>
            <c:idx val="6"/>
            <c:bubble3D val="0"/>
            <c:extLst>
              <c:ext xmlns:c16="http://schemas.microsoft.com/office/drawing/2014/chart" uri="{C3380CC4-5D6E-409C-BE32-E72D297353CC}">
                <c16:uniqueId val="{00000006-E3A9-4414-BEAE-489DFCADA637}"/>
              </c:ext>
            </c:extLst>
          </c:dPt>
          <c:dPt>
            <c:idx val="7"/>
            <c:bubble3D val="0"/>
            <c:extLst>
              <c:ext xmlns:c16="http://schemas.microsoft.com/office/drawing/2014/chart" uri="{C3380CC4-5D6E-409C-BE32-E72D297353CC}">
                <c16:uniqueId val="{00000007-E3A9-4414-BEAE-489DFCADA637}"/>
              </c:ext>
            </c:extLst>
          </c:dPt>
          <c:dPt>
            <c:idx val="8"/>
            <c:bubble3D val="0"/>
            <c:extLst>
              <c:ext xmlns:c16="http://schemas.microsoft.com/office/drawing/2014/chart" uri="{C3380CC4-5D6E-409C-BE32-E72D297353CC}">
                <c16:uniqueId val="{00000008-E3A9-4414-BEAE-489DFCADA637}"/>
              </c:ext>
            </c:extLst>
          </c:dPt>
          <c:dPt>
            <c:idx val="9"/>
            <c:bubble3D val="0"/>
            <c:extLst>
              <c:ext xmlns:c16="http://schemas.microsoft.com/office/drawing/2014/chart" uri="{C3380CC4-5D6E-409C-BE32-E72D297353CC}">
                <c16:uniqueId val="{00000009-E3A9-4414-BEAE-489DFCADA637}"/>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E3A9-4414-BEAE-489DFCADA637}"/>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E3A9-4414-BEAE-489DFCADA637}"/>
                </c:ext>
              </c:extLst>
            </c:dLbl>
            <c:dLbl>
              <c:idx val="4"/>
              <c:layout>
                <c:manualLayout>
                  <c:x val="0.19164556962025317"/>
                  <c:y val="-5.163991905591953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E3A9-4414-BEAE-489DFCADA637}"/>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Charts!$D$341:$D$345</c:f>
              <c:numCache>
                <c:formatCode>General</c:formatCode>
                <c:ptCount val="5"/>
                <c:pt idx="0">
                  <c:v>0</c:v>
                </c:pt>
                <c:pt idx="1">
                  <c:v>4</c:v>
                </c:pt>
                <c:pt idx="2">
                  <c:v>5</c:v>
                </c:pt>
                <c:pt idx="3">
                  <c:v>0</c:v>
                </c:pt>
                <c:pt idx="4">
                  <c:v>10</c:v>
                </c:pt>
              </c:numCache>
            </c:numRef>
          </c:val>
          <c:extLst>
            <c:ext xmlns:c16="http://schemas.microsoft.com/office/drawing/2014/chart" uri="{C3380CC4-5D6E-409C-BE32-E72D297353CC}">
              <c16:uniqueId val="{0000000A-E3A9-4414-BEAE-489DFCADA63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FF3C-43DF-8812-E60491A65982}"/>
              </c:ext>
            </c:extLst>
          </c:dPt>
          <c:dPt>
            <c:idx val="1"/>
            <c:bubble3D val="0"/>
            <c:extLst>
              <c:ext xmlns:c16="http://schemas.microsoft.com/office/drawing/2014/chart" uri="{C3380CC4-5D6E-409C-BE32-E72D297353CC}">
                <c16:uniqueId val="{00000001-FF3C-43DF-8812-E60491A65982}"/>
              </c:ext>
            </c:extLst>
          </c:dPt>
          <c:dPt>
            <c:idx val="2"/>
            <c:bubble3D val="0"/>
            <c:extLst>
              <c:ext xmlns:c16="http://schemas.microsoft.com/office/drawing/2014/chart" uri="{C3380CC4-5D6E-409C-BE32-E72D297353CC}">
                <c16:uniqueId val="{00000002-FF3C-43DF-8812-E60491A65982}"/>
              </c:ext>
            </c:extLst>
          </c:dPt>
          <c:dPt>
            <c:idx val="3"/>
            <c:bubble3D val="0"/>
            <c:extLst>
              <c:ext xmlns:c16="http://schemas.microsoft.com/office/drawing/2014/chart" uri="{C3380CC4-5D6E-409C-BE32-E72D297353CC}">
                <c16:uniqueId val="{00000003-FF3C-43DF-8812-E60491A65982}"/>
              </c:ext>
            </c:extLst>
          </c:dPt>
          <c:dPt>
            <c:idx val="4"/>
            <c:bubble3D val="0"/>
            <c:extLst>
              <c:ext xmlns:c16="http://schemas.microsoft.com/office/drawing/2014/chart" uri="{C3380CC4-5D6E-409C-BE32-E72D297353CC}">
                <c16:uniqueId val="{00000004-FF3C-43DF-8812-E60491A65982}"/>
              </c:ext>
            </c:extLst>
          </c:dPt>
          <c:dPt>
            <c:idx val="5"/>
            <c:bubble3D val="0"/>
            <c:extLst>
              <c:ext xmlns:c16="http://schemas.microsoft.com/office/drawing/2014/chart" uri="{C3380CC4-5D6E-409C-BE32-E72D297353CC}">
                <c16:uniqueId val="{00000005-FF3C-43DF-8812-E60491A65982}"/>
              </c:ext>
            </c:extLst>
          </c:dPt>
          <c:dPt>
            <c:idx val="6"/>
            <c:bubble3D val="0"/>
            <c:extLst>
              <c:ext xmlns:c16="http://schemas.microsoft.com/office/drawing/2014/chart" uri="{C3380CC4-5D6E-409C-BE32-E72D297353CC}">
                <c16:uniqueId val="{00000006-FF3C-43DF-8812-E60491A65982}"/>
              </c:ext>
            </c:extLst>
          </c:dPt>
          <c:dPt>
            <c:idx val="7"/>
            <c:bubble3D val="0"/>
            <c:extLst>
              <c:ext xmlns:c16="http://schemas.microsoft.com/office/drawing/2014/chart" uri="{C3380CC4-5D6E-409C-BE32-E72D297353CC}">
                <c16:uniqueId val="{00000007-FF3C-43DF-8812-E60491A65982}"/>
              </c:ext>
            </c:extLst>
          </c:dPt>
          <c:dPt>
            <c:idx val="8"/>
            <c:bubble3D val="0"/>
            <c:extLst>
              <c:ext xmlns:c16="http://schemas.microsoft.com/office/drawing/2014/chart" uri="{C3380CC4-5D6E-409C-BE32-E72D297353CC}">
                <c16:uniqueId val="{00000008-FF3C-43DF-8812-E60491A65982}"/>
              </c:ext>
            </c:extLst>
          </c:dPt>
          <c:dPt>
            <c:idx val="9"/>
            <c:bubble3D val="0"/>
            <c:extLst>
              <c:ext xmlns:c16="http://schemas.microsoft.com/office/drawing/2014/chart" uri="{C3380CC4-5D6E-409C-BE32-E72D297353CC}">
                <c16:uniqueId val="{00000009-FF3C-43DF-8812-E60491A65982}"/>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FF3C-43DF-8812-E60491A65982}"/>
                </c:ext>
              </c:extLst>
            </c:dLbl>
            <c:dLbl>
              <c:idx val="1"/>
              <c:layout>
                <c:manualLayout>
                  <c:x val="1.3801559205122417E-2"/>
                  <c:y val="-0.35173027989821881"/>
                </c:manualLayout>
              </c:layout>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F3C-43DF-8812-E60491A65982}"/>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Charts!$B$371:$B$375</c:f>
              <c:numCache>
                <c:formatCode>General</c:formatCode>
                <c:ptCount val="5"/>
                <c:pt idx="0">
                  <c:v>0</c:v>
                </c:pt>
                <c:pt idx="1">
                  <c:v>1</c:v>
                </c:pt>
                <c:pt idx="2">
                  <c:v>0</c:v>
                </c:pt>
                <c:pt idx="3">
                  <c:v>0</c:v>
                </c:pt>
                <c:pt idx="4">
                  <c:v>0</c:v>
                </c:pt>
              </c:numCache>
            </c:numRef>
          </c:val>
          <c:extLst>
            <c:ext xmlns:c16="http://schemas.microsoft.com/office/drawing/2014/chart" uri="{C3380CC4-5D6E-409C-BE32-E72D297353CC}">
              <c16:uniqueId val="{0000000A-FF3C-43DF-8812-E60491A6598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2967-4203-980E-7D4EAC84588D}"/>
              </c:ext>
            </c:extLst>
          </c:dPt>
          <c:dPt>
            <c:idx val="1"/>
            <c:bubble3D val="0"/>
            <c:extLst>
              <c:ext xmlns:c16="http://schemas.microsoft.com/office/drawing/2014/chart" uri="{C3380CC4-5D6E-409C-BE32-E72D297353CC}">
                <c16:uniqueId val="{00000001-2967-4203-980E-7D4EAC84588D}"/>
              </c:ext>
            </c:extLst>
          </c:dPt>
          <c:dPt>
            <c:idx val="2"/>
            <c:bubble3D val="0"/>
            <c:extLst>
              <c:ext xmlns:c16="http://schemas.microsoft.com/office/drawing/2014/chart" uri="{C3380CC4-5D6E-409C-BE32-E72D297353CC}">
                <c16:uniqueId val="{00000002-2967-4203-980E-7D4EAC84588D}"/>
              </c:ext>
            </c:extLst>
          </c:dPt>
          <c:dPt>
            <c:idx val="3"/>
            <c:bubble3D val="0"/>
            <c:extLst>
              <c:ext xmlns:c16="http://schemas.microsoft.com/office/drawing/2014/chart" uri="{C3380CC4-5D6E-409C-BE32-E72D297353CC}">
                <c16:uniqueId val="{00000003-2967-4203-980E-7D4EAC84588D}"/>
              </c:ext>
            </c:extLst>
          </c:dPt>
          <c:dPt>
            <c:idx val="4"/>
            <c:bubble3D val="0"/>
            <c:extLst>
              <c:ext xmlns:c16="http://schemas.microsoft.com/office/drawing/2014/chart" uri="{C3380CC4-5D6E-409C-BE32-E72D297353CC}">
                <c16:uniqueId val="{00000004-2967-4203-980E-7D4EAC84588D}"/>
              </c:ext>
            </c:extLst>
          </c:dPt>
          <c:dPt>
            <c:idx val="5"/>
            <c:bubble3D val="0"/>
            <c:extLst>
              <c:ext xmlns:c16="http://schemas.microsoft.com/office/drawing/2014/chart" uri="{C3380CC4-5D6E-409C-BE32-E72D297353CC}">
                <c16:uniqueId val="{00000005-2967-4203-980E-7D4EAC84588D}"/>
              </c:ext>
            </c:extLst>
          </c:dPt>
          <c:dPt>
            <c:idx val="6"/>
            <c:bubble3D val="0"/>
            <c:extLst>
              <c:ext xmlns:c16="http://schemas.microsoft.com/office/drawing/2014/chart" uri="{C3380CC4-5D6E-409C-BE32-E72D297353CC}">
                <c16:uniqueId val="{00000006-2967-4203-980E-7D4EAC84588D}"/>
              </c:ext>
            </c:extLst>
          </c:dPt>
          <c:dPt>
            <c:idx val="7"/>
            <c:bubble3D val="0"/>
            <c:extLst>
              <c:ext xmlns:c16="http://schemas.microsoft.com/office/drawing/2014/chart" uri="{C3380CC4-5D6E-409C-BE32-E72D297353CC}">
                <c16:uniqueId val="{00000007-2967-4203-980E-7D4EAC84588D}"/>
              </c:ext>
            </c:extLst>
          </c:dPt>
          <c:dPt>
            <c:idx val="8"/>
            <c:bubble3D val="0"/>
            <c:extLst>
              <c:ext xmlns:c16="http://schemas.microsoft.com/office/drawing/2014/chart" uri="{C3380CC4-5D6E-409C-BE32-E72D297353CC}">
                <c16:uniqueId val="{00000008-2967-4203-980E-7D4EAC84588D}"/>
              </c:ext>
            </c:extLst>
          </c:dPt>
          <c:dPt>
            <c:idx val="9"/>
            <c:bubble3D val="0"/>
            <c:extLst>
              <c:ext xmlns:c16="http://schemas.microsoft.com/office/drawing/2014/chart" uri="{C3380CC4-5D6E-409C-BE32-E72D297353CC}">
                <c16:uniqueId val="{00000009-2967-4203-980E-7D4EAC84588D}"/>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967-4203-980E-7D4EAC84588D}"/>
                </c:ext>
              </c:extLst>
            </c:dLbl>
            <c:dLbl>
              <c:idx val="1"/>
              <c:layout>
                <c:manualLayout>
                  <c:x val="-1.0127751888156838E-3"/>
                  <c:y val="-0.34982188295165395"/>
                </c:manualLayout>
              </c:layou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967-4203-980E-7D4EAC84588D}"/>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967-4203-980E-7D4EAC84588D}"/>
                </c:ext>
              </c:extLst>
            </c:dLbl>
            <c:dLbl>
              <c:idx val="4"/>
              <c:layout>
                <c:manualLayout>
                  <c:x val="-0.33373172103487064"/>
                  <c:y val="5.97751998557432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967-4203-980E-7D4EAC84588D}"/>
                </c:ext>
              </c:extLst>
            </c:dLbl>
            <c:spPr>
              <a:noFill/>
              <a:ln>
                <a:noFill/>
              </a:ln>
              <a:effectLst/>
            </c:spPr>
            <c:txPr>
              <a:bodyPr/>
              <a:lstStyle/>
              <a:p>
                <a:pPr>
                  <a:defRPr sz="1400" b="1">
                    <a:solidFill>
                      <a:schemeClr val="bg1"/>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Charts!$C$371:$C$375</c:f>
              <c:numCache>
                <c:formatCode>General</c:formatCode>
                <c:ptCount val="5"/>
                <c:pt idx="0">
                  <c:v>0</c:v>
                </c:pt>
                <c:pt idx="1">
                  <c:v>2</c:v>
                </c:pt>
                <c:pt idx="2">
                  <c:v>0</c:v>
                </c:pt>
                <c:pt idx="3">
                  <c:v>0</c:v>
                </c:pt>
                <c:pt idx="4">
                  <c:v>0</c:v>
                </c:pt>
              </c:numCache>
            </c:numRef>
          </c:val>
          <c:extLst>
            <c:ext xmlns:c16="http://schemas.microsoft.com/office/drawing/2014/chart" uri="{C3380CC4-5D6E-409C-BE32-E72D297353CC}">
              <c16:uniqueId val="{0000000A-2967-4203-980E-7D4EAC84588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EE50-4192-AC65-859140135F36}"/>
              </c:ext>
            </c:extLst>
          </c:dPt>
          <c:dPt>
            <c:idx val="1"/>
            <c:bubble3D val="0"/>
            <c:extLst>
              <c:ext xmlns:c16="http://schemas.microsoft.com/office/drawing/2014/chart" uri="{C3380CC4-5D6E-409C-BE32-E72D297353CC}">
                <c16:uniqueId val="{00000001-EE50-4192-AC65-859140135F36}"/>
              </c:ext>
            </c:extLst>
          </c:dPt>
          <c:dPt>
            <c:idx val="2"/>
            <c:bubble3D val="0"/>
            <c:extLst>
              <c:ext xmlns:c16="http://schemas.microsoft.com/office/drawing/2014/chart" uri="{C3380CC4-5D6E-409C-BE32-E72D297353CC}">
                <c16:uniqueId val="{00000002-EE50-4192-AC65-859140135F36}"/>
              </c:ext>
            </c:extLst>
          </c:dPt>
          <c:dPt>
            <c:idx val="3"/>
            <c:bubble3D val="0"/>
            <c:extLst>
              <c:ext xmlns:c16="http://schemas.microsoft.com/office/drawing/2014/chart" uri="{C3380CC4-5D6E-409C-BE32-E72D297353CC}">
                <c16:uniqueId val="{00000003-EE50-4192-AC65-859140135F36}"/>
              </c:ext>
            </c:extLst>
          </c:dPt>
          <c:dPt>
            <c:idx val="4"/>
            <c:bubble3D val="0"/>
            <c:extLst>
              <c:ext xmlns:c16="http://schemas.microsoft.com/office/drawing/2014/chart" uri="{C3380CC4-5D6E-409C-BE32-E72D297353CC}">
                <c16:uniqueId val="{00000004-EE50-4192-AC65-859140135F36}"/>
              </c:ext>
            </c:extLst>
          </c:dPt>
          <c:dPt>
            <c:idx val="5"/>
            <c:bubble3D val="0"/>
            <c:extLst>
              <c:ext xmlns:c16="http://schemas.microsoft.com/office/drawing/2014/chart" uri="{C3380CC4-5D6E-409C-BE32-E72D297353CC}">
                <c16:uniqueId val="{00000005-EE50-4192-AC65-859140135F36}"/>
              </c:ext>
            </c:extLst>
          </c:dPt>
          <c:dPt>
            <c:idx val="6"/>
            <c:bubble3D val="0"/>
            <c:extLst>
              <c:ext xmlns:c16="http://schemas.microsoft.com/office/drawing/2014/chart" uri="{C3380CC4-5D6E-409C-BE32-E72D297353CC}">
                <c16:uniqueId val="{00000006-EE50-4192-AC65-859140135F36}"/>
              </c:ext>
            </c:extLst>
          </c:dPt>
          <c:dPt>
            <c:idx val="7"/>
            <c:bubble3D val="0"/>
            <c:extLst>
              <c:ext xmlns:c16="http://schemas.microsoft.com/office/drawing/2014/chart" uri="{C3380CC4-5D6E-409C-BE32-E72D297353CC}">
                <c16:uniqueId val="{00000007-EE50-4192-AC65-859140135F36}"/>
              </c:ext>
            </c:extLst>
          </c:dPt>
          <c:dPt>
            <c:idx val="8"/>
            <c:bubble3D val="0"/>
            <c:extLst>
              <c:ext xmlns:c16="http://schemas.microsoft.com/office/drawing/2014/chart" uri="{C3380CC4-5D6E-409C-BE32-E72D297353CC}">
                <c16:uniqueId val="{00000008-EE50-4192-AC65-859140135F36}"/>
              </c:ext>
            </c:extLst>
          </c:dPt>
          <c:dPt>
            <c:idx val="9"/>
            <c:bubble3D val="0"/>
            <c:extLst>
              <c:ext xmlns:c16="http://schemas.microsoft.com/office/drawing/2014/chart" uri="{C3380CC4-5D6E-409C-BE32-E72D297353CC}">
                <c16:uniqueId val="{00000009-EE50-4192-AC65-859140135F36}"/>
              </c:ext>
            </c:extLst>
          </c:dPt>
          <c:dLbls>
            <c:dLbl>
              <c:idx val="0"/>
              <c:layout>
                <c:manualLayout>
                  <c:x val="-0.23999960131565834"/>
                  <c:y val="-2.897136903688565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E50-4192-AC65-859140135F36}"/>
                </c:ext>
              </c:extLst>
            </c:dLbl>
            <c:dLbl>
              <c:idx val="1"/>
              <c:layout>
                <c:manualLayout>
                  <c:x val="0.20754430379746835"/>
                  <c:y val="-9.77279557612550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E50-4192-AC65-859140135F36}"/>
                </c:ext>
              </c:extLst>
            </c:dLbl>
            <c:dLbl>
              <c:idx val="2"/>
              <c:spPr/>
              <c:txPr>
                <a:bodyPr/>
                <a:lstStyle/>
                <a:p>
                  <a:pPr>
                    <a:defRPr sz="1400" b="1">
                      <a:solidFill>
                        <a:schemeClr val="bg1"/>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2-EE50-4192-AC65-859140135F36}"/>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EE50-4192-AC65-859140135F36}"/>
                </c:ext>
              </c:extLst>
            </c:dLbl>
            <c:dLbl>
              <c:idx val="4"/>
              <c:spPr/>
              <c:txPr>
                <a:bodyPr/>
                <a:lstStyle/>
                <a:p>
                  <a:pPr>
                    <a:defRPr sz="1400" b="1">
                      <a:solidFill>
                        <a:schemeClr val="bg1"/>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4-EE50-4192-AC65-859140135F36}"/>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Charts!$D$371:$D$375</c:f>
              <c:numCache>
                <c:formatCode>General</c:formatCode>
                <c:ptCount val="5"/>
                <c:pt idx="0">
                  <c:v>2</c:v>
                </c:pt>
                <c:pt idx="1">
                  <c:v>2</c:v>
                </c:pt>
                <c:pt idx="2">
                  <c:v>0</c:v>
                </c:pt>
                <c:pt idx="3">
                  <c:v>0</c:v>
                </c:pt>
                <c:pt idx="4">
                  <c:v>0</c:v>
                </c:pt>
              </c:numCache>
            </c:numRef>
          </c:val>
          <c:extLst>
            <c:ext xmlns:c16="http://schemas.microsoft.com/office/drawing/2014/chart" uri="{C3380CC4-5D6E-409C-BE32-E72D297353CC}">
              <c16:uniqueId val="{0000000A-EE50-4192-AC65-859140135F3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0ECB-4952-BD8B-1BA9CC7EA2F6}"/>
              </c:ext>
            </c:extLst>
          </c:dPt>
          <c:dPt>
            <c:idx val="1"/>
            <c:bubble3D val="0"/>
            <c:extLst>
              <c:ext xmlns:c16="http://schemas.microsoft.com/office/drawing/2014/chart" uri="{C3380CC4-5D6E-409C-BE32-E72D297353CC}">
                <c16:uniqueId val="{00000001-0ECB-4952-BD8B-1BA9CC7EA2F6}"/>
              </c:ext>
            </c:extLst>
          </c:dPt>
          <c:dPt>
            <c:idx val="2"/>
            <c:bubble3D val="0"/>
            <c:extLst>
              <c:ext xmlns:c16="http://schemas.microsoft.com/office/drawing/2014/chart" uri="{C3380CC4-5D6E-409C-BE32-E72D297353CC}">
                <c16:uniqueId val="{00000002-0ECB-4952-BD8B-1BA9CC7EA2F6}"/>
              </c:ext>
            </c:extLst>
          </c:dPt>
          <c:dPt>
            <c:idx val="3"/>
            <c:bubble3D val="0"/>
            <c:extLst>
              <c:ext xmlns:c16="http://schemas.microsoft.com/office/drawing/2014/chart" uri="{C3380CC4-5D6E-409C-BE32-E72D297353CC}">
                <c16:uniqueId val="{00000003-0ECB-4952-BD8B-1BA9CC7EA2F6}"/>
              </c:ext>
            </c:extLst>
          </c:dPt>
          <c:dPt>
            <c:idx val="4"/>
            <c:bubble3D val="0"/>
            <c:extLst>
              <c:ext xmlns:c16="http://schemas.microsoft.com/office/drawing/2014/chart" uri="{C3380CC4-5D6E-409C-BE32-E72D297353CC}">
                <c16:uniqueId val="{00000004-0ECB-4952-BD8B-1BA9CC7EA2F6}"/>
              </c:ext>
            </c:extLst>
          </c:dPt>
          <c:dPt>
            <c:idx val="5"/>
            <c:bubble3D val="0"/>
            <c:extLst>
              <c:ext xmlns:c16="http://schemas.microsoft.com/office/drawing/2014/chart" uri="{C3380CC4-5D6E-409C-BE32-E72D297353CC}">
                <c16:uniqueId val="{00000005-0ECB-4952-BD8B-1BA9CC7EA2F6}"/>
              </c:ext>
            </c:extLst>
          </c:dPt>
          <c:dPt>
            <c:idx val="6"/>
            <c:bubble3D val="0"/>
            <c:extLst>
              <c:ext xmlns:c16="http://schemas.microsoft.com/office/drawing/2014/chart" uri="{C3380CC4-5D6E-409C-BE32-E72D297353CC}">
                <c16:uniqueId val="{00000006-0ECB-4952-BD8B-1BA9CC7EA2F6}"/>
              </c:ext>
            </c:extLst>
          </c:dPt>
          <c:dPt>
            <c:idx val="7"/>
            <c:bubble3D val="0"/>
            <c:extLst>
              <c:ext xmlns:c16="http://schemas.microsoft.com/office/drawing/2014/chart" uri="{C3380CC4-5D6E-409C-BE32-E72D297353CC}">
                <c16:uniqueId val="{00000007-0ECB-4952-BD8B-1BA9CC7EA2F6}"/>
              </c:ext>
            </c:extLst>
          </c:dPt>
          <c:dPt>
            <c:idx val="8"/>
            <c:bubble3D val="0"/>
            <c:extLst>
              <c:ext xmlns:c16="http://schemas.microsoft.com/office/drawing/2014/chart" uri="{C3380CC4-5D6E-409C-BE32-E72D297353CC}">
                <c16:uniqueId val="{00000008-0ECB-4952-BD8B-1BA9CC7EA2F6}"/>
              </c:ext>
            </c:extLst>
          </c:dPt>
          <c:dPt>
            <c:idx val="9"/>
            <c:bubble3D val="0"/>
            <c:extLst>
              <c:ext xmlns:c16="http://schemas.microsoft.com/office/drawing/2014/chart" uri="{C3380CC4-5D6E-409C-BE32-E72D297353CC}">
                <c16:uniqueId val="{00000009-0ECB-4952-BD8B-1BA9CC7EA2F6}"/>
              </c:ext>
            </c:extLst>
          </c:dPt>
          <c:dLbls>
            <c:dLbl>
              <c:idx val="0"/>
              <c:layout>
                <c:manualLayout>
                  <c:x val="-0.27960276135259204"/>
                  <c:y val="1.6451483640880792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0ECB-4952-BD8B-1BA9CC7EA2F6}"/>
                </c:ext>
              </c:extLst>
            </c:dLbl>
            <c:dLbl>
              <c:idx val="1"/>
              <c:layout>
                <c:manualLayout>
                  <c:x val="-0.17089111502860463"/>
                  <c:y val="0.1976219671014405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ECB-4952-BD8B-1BA9CC7EA2F6}"/>
                </c:ext>
              </c:extLst>
            </c:dLbl>
            <c:dLbl>
              <c:idx val="4"/>
              <c:layout>
                <c:manualLayout>
                  <c:x val="9.7777556284614972E-2"/>
                  <c:y val="0.2014618020075734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0ECB-4952-BD8B-1BA9CC7EA2F6}"/>
                </c:ext>
              </c:extLst>
            </c:dLbl>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Charts!$B$401:$B$405</c:f>
              <c:numCache>
                <c:formatCode>General</c:formatCode>
                <c:ptCount val="5"/>
                <c:pt idx="0">
                  <c:v>0</c:v>
                </c:pt>
                <c:pt idx="1">
                  <c:v>12</c:v>
                </c:pt>
                <c:pt idx="2">
                  <c:v>15</c:v>
                </c:pt>
                <c:pt idx="3">
                  <c:v>28</c:v>
                </c:pt>
                <c:pt idx="4">
                  <c:v>5</c:v>
                </c:pt>
              </c:numCache>
            </c:numRef>
          </c:val>
          <c:extLst>
            <c:ext xmlns:c16="http://schemas.microsoft.com/office/drawing/2014/chart" uri="{C3380CC4-5D6E-409C-BE32-E72D297353CC}">
              <c16:uniqueId val="{0000000A-0ECB-4952-BD8B-1BA9CC7EA2F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4A5A-4CE6-9F4A-C0F3617299C8}"/>
              </c:ext>
            </c:extLst>
          </c:dPt>
          <c:dPt>
            <c:idx val="1"/>
            <c:bubble3D val="0"/>
            <c:extLst>
              <c:ext xmlns:c16="http://schemas.microsoft.com/office/drawing/2014/chart" uri="{C3380CC4-5D6E-409C-BE32-E72D297353CC}">
                <c16:uniqueId val="{00000001-4A5A-4CE6-9F4A-C0F3617299C8}"/>
              </c:ext>
            </c:extLst>
          </c:dPt>
          <c:dPt>
            <c:idx val="2"/>
            <c:bubble3D val="0"/>
            <c:extLst>
              <c:ext xmlns:c16="http://schemas.microsoft.com/office/drawing/2014/chart" uri="{C3380CC4-5D6E-409C-BE32-E72D297353CC}">
                <c16:uniqueId val="{00000002-4A5A-4CE6-9F4A-C0F3617299C8}"/>
              </c:ext>
            </c:extLst>
          </c:dPt>
          <c:dPt>
            <c:idx val="3"/>
            <c:bubble3D val="0"/>
            <c:extLst>
              <c:ext xmlns:c16="http://schemas.microsoft.com/office/drawing/2014/chart" uri="{C3380CC4-5D6E-409C-BE32-E72D297353CC}">
                <c16:uniqueId val="{00000003-4A5A-4CE6-9F4A-C0F3617299C8}"/>
              </c:ext>
            </c:extLst>
          </c:dPt>
          <c:dPt>
            <c:idx val="4"/>
            <c:bubble3D val="0"/>
            <c:extLst>
              <c:ext xmlns:c16="http://schemas.microsoft.com/office/drawing/2014/chart" uri="{C3380CC4-5D6E-409C-BE32-E72D297353CC}">
                <c16:uniqueId val="{00000004-4A5A-4CE6-9F4A-C0F3617299C8}"/>
              </c:ext>
            </c:extLst>
          </c:dPt>
          <c:dPt>
            <c:idx val="5"/>
            <c:bubble3D val="0"/>
            <c:extLst>
              <c:ext xmlns:c16="http://schemas.microsoft.com/office/drawing/2014/chart" uri="{C3380CC4-5D6E-409C-BE32-E72D297353CC}">
                <c16:uniqueId val="{00000005-4A5A-4CE6-9F4A-C0F3617299C8}"/>
              </c:ext>
            </c:extLst>
          </c:dPt>
          <c:dPt>
            <c:idx val="6"/>
            <c:bubble3D val="0"/>
            <c:extLst>
              <c:ext xmlns:c16="http://schemas.microsoft.com/office/drawing/2014/chart" uri="{C3380CC4-5D6E-409C-BE32-E72D297353CC}">
                <c16:uniqueId val="{00000006-4A5A-4CE6-9F4A-C0F3617299C8}"/>
              </c:ext>
            </c:extLst>
          </c:dPt>
          <c:dPt>
            <c:idx val="7"/>
            <c:bubble3D val="0"/>
            <c:extLst>
              <c:ext xmlns:c16="http://schemas.microsoft.com/office/drawing/2014/chart" uri="{C3380CC4-5D6E-409C-BE32-E72D297353CC}">
                <c16:uniqueId val="{00000007-4A5A-4CE6-9F4A-C0F3617299C8}"/>
              </c:ext>
            </c:extLst>
          </c:dPt>
          <c:dPt>
            <c:idx val="8"/>
            <c:bubble3D val="0"/>
            <c:extLst>
              <c:ext xmlns:c16="http://schemas.microsoft.com/office/drawing/2014/chart" uri="{C3380CC4-5D6E-409C-BE32-E72D297353CC}">
                <c16:uniqueId val="{00000008-4A5A-4CE6-9F4A-C0F3617299C8}"/>
              </c:ext>
            </c:extLst>
          </c:dPt>
          <c:dPt>
            <c:idx val="9"/>
            <c:bubble3D val="0"/>
            <c:extLst>
              <c:ext xmlns:c16="http://schemas.microsoft.com/office/drawing/2014/chart" uri="{C3380CC4-5D6E-409C-BE32-E72D297353CC}">
                <c16:uniqueId val="{00000009-4A5A-4CE6-9F4A-C0F3617299C8}"/>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A5A-4CE6-9F4A-C0F3617299C8}"/>
                </c:ext>
              </c:extLst>
            </c:dLbl>
            <c:dLbl>
              <c:idx val="2"/>
              <c:layout>
                <c:manualLayout>
                  <c:x val="0.24038415956933953"/>
                  <c:y val="-0.1544395023141191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A5A-4CE6-9F4A-C0F3617299C8}"/>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A5A-4CE6-9F4A-C0F3617299C8}"/>
                </c:ext>
              </c:extLst>
            </c:dLbl>
            <c:dLbl>
              <c:idx val="4"/>
              <c:layout>
                <c:manualLayout>
                  <c:x val="-0.32862968021854411"/>
                  <c:y val="8.0131433952435341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A5A-4CE6-9F4A-C0F3617299C8}"/>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Charts!$C$401:$C$405</c:f>
              <c:numCache>
                <c:formatCode>General</c:formatCode>
                <c:ptCount val="5"/>
                <c:pt idx="0">
                  <c:v>0</c:v>
                </c:pt>
                <c:pt idx="1">
                  <c:v>3</c:v>
                </c:pt>
                <c:pt idx="2">
                  <c:v>8</c:v>
                </c:pt>
                <c:pt idx="3">
                  <c:v>0</c:v>
                </c:pt>
                <c:pt idx="4">
                  <c:v>0</c:v>
                </c:pt>
              </c:numCache>
            </c:numRef>
          </c:val>
          <c:extLst>
            <c:ext xmlns:c16="http://schemas.microsoft.com/office/drawing/2014/chart" uri="{C3380CC4-5D6E-409C-BE32-E72D297353CC}">
              <c16:uniqueId val="{0000000A-4A5A-4CE6-9F4A-C0F3617299C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626-4507-BA41-6508FE40FAB7}"/>
              </c:ext>
            </c:extLst>
          </c:dPt>
          <c:dPt>
            <c:idx val="1"/>
            <c:bubble3D val="0"/>
            <c:extLst>
              <c:ext xmlns:c16="http://schemas.microsoft.com/office/drawing/2014/chart" uri="{C3380CC4-5D6E-409C-BE32-E72D297353CC}">
                <c16:uniqueId val="{00000001-A626-4507-BA41-6508FE40FAB7}"/>
              </c:ext>
            </c:extLst>
          </c:dPt>
          <c:dPt>
            <c:idx val="2"/>
            <c:bubble3D val="0"/>
            <c:extLst>
              <c:ext xmlns:c16="http://schemas.microsoft.com/office/drawing/2014/chart" uri="{C3380CC4-5D6E-409C-BE32-E72D297353CC}">
                <c16:uniqueId val="{00000002-A626-4507-BA41-6508FE40FAB7}"/>
              </c:ext>
            </c:extLst>
          </c:dPt>
          <c:dPt>
            <c:idx val="3"/>
            <c:bubble3D val="0"/>
            <c:extLst>
              <c:ext xmlns:c16="http://schemas.microsoft.com/office/drawing/2014/chart" uri="{C3380CC4-5D6E-409C-BE32-E72D297353CC}">
                <c16:uniqueId val="{00000003-A626-4507-BA41-6508FE40FAB7}"/>
              </c:ext>
            </c:extLst>
          </c:dPt>
          <c:dPt>
            <c:idx val="4"/>
            <c:bubble3D val="0"/>
            <c:extLst>
              <c:ext xmlns:c16="http://schemas.microsoft.com/office/drawing/2014/chart" uri="{C3380CC4-5D6E-409C-BE32-E72D297353CC}">
                <c16:uniqueId val="{00000004-A626-4507-BA41-6508FE40FAB7}"/>
              </c:ext>
            </c:extLst>
          </c:dPt>
          <c:dPt>
            <c:idx val="5"/>
            <c:bubble3D val="0"/>
            <c:extLst>
              <c:ext xmlns:c16="http://schemas.microsoft.com/office/drawing/2014/chart" uri="{C3380CC4-5D6E-409C-BE32-E72D297353CC}">
                <c16:uniqueId val="{00000005-A626-4507-BA41-6508FE40FAB7}"/>
              </c:ext>
            </c:extLst>
          </c:dPt>
          <c:dPt>
            <c:idx val="6"/>
            <c:bubble3D val="0"/>
            <c:extLst>
              <c:ext xmlns:c16="http://schemas.microsoft.com/office/drawing/2014/chart" uri="{C3380CC4-5D6E-409C-BE32-E72D297353CC}">
                <c16:uniqueId val="{00000006-A626-4507-BA41-6508FE40FAB7}"/>
              </c:ext>
            </c:extLst>
          </c:dPt>
          <c:dPt>
            <c:idx val="7"/>
            <c:bubble3D val="0"/>
            <c:extLst>
              <c:ext xmlns:c16="http://schemas.microsoft.com/office/drawing/2014/chart" uri="{C3380CC4-5D6E-409C-BE32-E72D297353CC}">
                <c16:uniqueId val="{00000007-A626-4507-BA41-6508FE40FAB7}"/>
              </c:ext>
            </c:extLst>
          </c:dPt>
          <c:dPt>
            <c:idx val="8"/>
            <c:bubble3D val="0"/>
            <c:extLst>
              <c:ext xmlns:c16="http://schemas.microsoft.com/office/drawing/2014/chart" uri="{C3380CC4-5D6E-409C-BE32-E72D297353CC}">
                <c16:uniqueId val="{00000008-A626-4507-BA41-6508FE40FAB7}"/>
              </c:ext>
            </c:extLst>
          </c:dPt>
          <c:dPt>
            <c:idx val="9"/>
            <c:bubble3D val="0"/>
            <c:extLst>
              <c:ext xmlns:c16="http://schemas.microsoft.com/office/drawing/2014/chart" uri="{C3380CC4-5D6E-409C-BE32-E72D297353CC}">
                <c16:uniqueId val="{00000009-A626-4507-BA41-6508FE40FAB7}"/>
              </c:ext>
            </c:extLst>
          </c:dPt>
          <c:dLbls>
            <c:dLbl>
              <c:idx val="0"/>
              <c:layout>
                <c:manualLayout>
                  <c:x val="-0.24506289245489885"/>
                  <c:y val="-2.897136903688565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626-4507-BA41-6508FE40FAB7}"/>
                </c:ext>
              </c:extLst>
            </c:dLbl>
            <c:dLbl>
              <c:idx val="1"/>
              <c:layout>
                <c:manualLayout>
                  <c:x val="0.19994936708860758"/>
                  <c:y val="-4.683737051952475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626-4507-BA41-6508FE40FAB7}"/>
                </c:ext>
              </c:extLst>
            </c:dLbl>
            <c:dLbl>
              <c:idx val="2"/>
              <c:tx>
                <c:rich>
                  <a:bodyPr/>
                  <a:lstStyle/>
                  <a:p>
                    <a:r>
                      <a:rPr lang="en-US">
                        <a:solidFill>
                          <a:schemeClr val="bg1"/>
                        </a:solidFill>
                      </a:rPr>
                      <a:t>Operator Error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A626-4507-BA41-6508FE40FAB7}"/>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626-4507-BA41-6508FE40FAB7}"/>
                </c:ext>
              </c:extLst>
            </c:dLbl>
            <c:dLbl>
              <c:idx val="4"/>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A626-4507-BA41-6508FE40FAB7}"/>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Charts!$D$401:$D$405</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A-A626-4507-BA41-6508FE40FAB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31747452043651E-2"/>
          <c:y val="0.12282861899241325"/>
          <c:w val="0.93859477596110197"/>
          <c:h val="0.81588258242986733"/>
        </c:manualLayout>
      </c:layout>
      <c:barChart>
        <c:barDir val="col"/>
        <c:grouping val="stacked"/>
        <c:varyColors val="0"/>
        <c:ser>
          <c:idx val="1"/>
          <c:order val="0"/>
          <c:tx>
            <c:strRef>
              <c:f>Charts!$A$429</c:f>
              <c:strCache>
                <c:ptCount val="1"/>
                <c:pt idx="0">
                  <c:v>SCADA</c:v>
                </c:pt>
              </c:strCache>
            </c:strRef>
          </c:tx>
          <c:spPr>
            <a:solidFill>
              <a:schemeClr val="accent1"/>
            </a:solidFill>
          </c:spPr>
          <c:invertIfNegative val="0"/>
          <c:dLbls>
            <c:dLbl>
              <c:idx val="5"/>
              <c:layout>
                <c:manualLayout>
                  <c:x val="4.3875680504895072E-3"/>
                  <c:y val="-3.362200443463889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85C-46B4-85C0-8F94346D0460}"/>
                </c:ext>
              </c:extLst>
            </c:dLbl>
            <c:dLbl>
              <c:idx val="6"/>
              <c:layout>
                <c:manualLayout>
                  <c:x val="0"/>
                  <c:y val="-3.05654585769444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5C-46B4-85C0-8F94346D0460}"/>
                </c:ext>
              </c:extLst>
            </c:dLbl>
            <c:dLbl>
              <c:idx val="7"/>
              <c:layout>
                <c:manualLayout>
                  <c:x val="0"/>
                  <c:y val="-2.7508912719250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85C-46B4-85C0-8F94346D0460}"/>
                </c:ext>
              </c:extLst>
            </c:dLbl>
            <c:dLbl>
              <c:idx val="8"/>
              <c:layout>
                <c:manualLayout>
                  <c:x val="0"/>
                  <c:y val="-3.05654585769444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5C-46B4-85C0-8F94346D0460}"/>
                </c:ext>
              </c:extLst>
            </c:dLbl>
            <c:dLbl>
              <c:idx val="9"/>
              <c:layout>
                <c:manualLayout>
                  <c:x val="0"/>
                  <c:y val="-4.58481878654165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5C-46B4-85C0-8F94346D0460}"/>
                </c:ext>
              </c:extLst>
            </c:dLbl>
            <c:dLbl>
              <c:idx val="10"/>
              <c:layout>
                <c:manualLayout>
                  <c:x val="0"/>
                  <c:y val="-2.7508912719250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85C-46B4-85C0-8F94346D0460}"/>
                </c:ext>
              </c:extLst>
            </c:dLbl>
            <c:dLbl>
              <c:idx val="11"/>
              <c:layout>
                <c:manualLayout>
                  <c:x val="0"/>
                  <c:y val="-5.501782543850001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85C-46B4-85C0-8F94346D0460}"/>
                </c:ext>
              </c:extLst>
            </c:dLbl>
            <c:spPr>
              <a:noFill/>
              <a:ln>
                <a:noFill/>
              </a:ln>
              <a:effectLst/>
            </c:spPr>
            <c:txPr>
              <a:bodyPr/>
              <a:lstStyle/>
              <a:p>
                <a:pPr>
                  <a:defRPr sz="1800"/>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Charts!$B$427:$M$427</c:f>
              <c:numCache>
                <c:formatCode>[$-409]mmm\-yy;@</c:formatCode>
                <c:ptCount val="12"/>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numCache>
            </c:numRef>
          </c:cat>
          <c:val>
            <c:numRef>
              <c:f>Charts!$B$430:$M$430</c:f>
              <c:numCache>
                <c:formatCode>General</c:formatCode>
                <c:ptCount val="12"/>
                <c:pt idx="0">
                  <c:v>68</c:v>
                </c:pt>
                <c:pt idx="1">
                  <c:v>68</c:v>
                </c:pt>
                <c:pt idx="2">
                  <c:v>92</c:v>
                </c:pt>
                <c:pt idx="3">
                  <c:v>47</c:v>
                </c:pt>
                <c:pt idx="4">
                  <c:v>13</c:v>
                </c:pt>
                <c:pt idx="5">
                  <c:v>2</c:v>
                </c:pt>
                <c:pt idx="6">
                  <c:v>2</c:v>
                </c:pt>
                <c:pt idx="7">
                  <c:v>2</c:v>
                </c:pt>
                <c:pt idx="8">
                  <c:v>2</c:v>
                </c:pt>
                <c:pt idx="9">
                  <c:v>5</c:v>
                </c:pt>
                <c:pt idx="10">
                  <c:v>1</c:v>
                </c:pt>
                <c:pt idx="11">
                  <c:v>6</c:v>
                </c:pt>
              </c:numCache>
            </c:numRef>
          </c:val>
          <c:extLst>
            <c:ext xmlns:c16="http://schemas.microsoft.com/office/drawing/2014/chart" uri="{C3380CC4-5D6E-409C-BE32-E72D297353CC}">
              <c16:uniqueId val="{00000007-385C-46B4-85C0-8F94346D0460}"/>
            </c:ext>
          </c:extLst>
        </c:ser>
        <c:dLbls>
          <c:showLegendKey val="0"/>
          <c:showVal val="0"/>
          <c:showCatName val="0"/>
          <c:showSerName val="0"/>
          <c:showPercent val="0"/>
          <c:showBubbleSize val="0"/>
        </c:dLbls>
        <c:gapWidth val="150"/>
        <c:overlap val="100"/>
        <c:axId val="1577356680"/>
        <c:axId val="1577357256"/>
      </c:barChart>
      <c:dateAx>
        <c:axId val="1577356680"/>
        <c:scaling>
          <c:orientation val="minMax"/>
        </c:scaling>
        <c:delete val="0"/>
        <c:axPos val="b"/>
        <c:numFmt formatCode="[$-409]mmm\-yy;@" sourceLinked="1"/>
        <c:majorTickMark val="out"/>
        <c:minorTickMark val="none"/>
        <c:tickLblPos val="nextTo"/>
        <c:txPr>
          <a:bodyPr/>
          <a:lstStyle/>
          <a:p>
            <a:pPr>
              <a:defRPr sz="1400"/>
            </a:pPr>
            <a:endParaRPr lang="en-US"/>
          </a:p>
        </c:txPr>
        <c:crossAx val="1577357256"/>
        <c:crosses val="autoZero"/>
        <c:auto val="1"/>
        <c:lblOffset val="100"/>
        <c:baseTimeUnit val="months"/>
      </c:dateAx>
      <c:valAx>
        <c:axId val="1577357256"/>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1577356680"/>
        <c:crosses val="autoZero"/>
        <c:crossBetween val="between"/>
      </c:valAx>
    </c:plotArea>
    <c:plotVisOnly val="1"/>
    <c:dispBlanksAs val="gap"/>
    <c:showDLblsOverMax val="0"/>
  </c:chart>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A4E2-4AB2-A6A4-4687B96BBEA7}"/>
              </c:ext>
            </c:extLst>
          </c:dPt>
          <c:dPt>
            <c:idx val="1"/>
            <c:bubble3D val="0"/>
            <c:extLst>
              <c:ext xmlns:c16="http://schemas.microsoft.com/office/drawing/2014/chart" uri="{C3380CC4-5D6E-409C-BE32-E72D297353CC}">
                <c16:uniqueId val="{00000001-A4E2-4AB2-A6A4-4687B96BBEA7}"/>
              </c:ext>
            </c:extLst>
          </c:dPt>
          <c:dPt>
            <c:idx val="2"/>
            <c:bubble3D val="0"/>
            <c:extLst>
              <c:ext xmlns:c16="http://schemas.microsoft.com/office/drawing/2014/chart" uri="{C3380CC4-5D6E-409C-BE32-E72D297353CC}">
                <c16:uniqueId val="{00000002-A4E2-4AB2-A6A4-4687B96BBEA7}"/>
              </c:ext>
            </c:extLst>
          </c:dPt>
          <c:dPt>
            <c:idx val="3"/>
            <c:bubble3D val="0"/>
            <c:extLst>
              <c:ext xmlns:c16="http://schemas.microsoft.com/office/drawing/2014/chart" uri="{C3380CC4-5D6E-409C-BE32-E72D297353CC}">
                <c16:uniqueId val="{00000003-A4E2-4AB2-A6A4-4687B96BBEA7}"/>
              </c:ext>
            </c:extLst>
          </c:dPt>
          <c:dPt>
            <c:idx val="4"/>
            <c:bubble3D val="0"/>
            <c:extLst>
              <c:ext xmlns:c16="http://schemas.microsoft.com/office/drawing/2014/chart" uri="{C3380CC4-5D6E-409C-BE32-E72D297353CC}">
                <c16:uniqueId val="{00000004-A4E2-4AB2-A6A4-4687B96BBEA7}"/>
              </c:ext>
            </c:extLst>
          </c:dPt>
          <c:dPt>
            <c:idx val="5"/>
            <c:bubble3D val="0"/>
            <c:extLst>
              <c:ext xmlns:c16="http://schemas.microsoft.com/office/drawing/2014/chart" uri="{C3380CC4-5D6E-409C-BE32-E72D297353CC}">
                <c16:uniqueId val="{00000005-A4E2-4AB2-A6A4-4687B96BBEA7}"/>
              </c:ext>
            </c:extLst>
          </c:dPt>
          <c:dPt>
            <c:idx val="6"/>
            <c:bubble3D val="0"/>
            <c:extLst>
              <c:ext xmlns:c16="http://schemas.microsoft.com/office/drawing/2014/chart" uri="{C3380CC4-5D6E-409C-BE32-E72D297353CC}">
                <c16:uniqueId val="{00000006-A4E2-4AB2-A6A4-4687B96BBEA7}"/>
              </c:ext>
            </c:extLst>
          </c:dPt>
          <c:dPt>
            <c:idx val="7"/>
            <c:bubble3D val="0"/>
            <c:extLst>
              <c:ext xmlns:c16="http://schemas.microsoft.com/office/drawing/2014/chart" uri="{C3380CC4-5D6E-409C-BE32-E72D297353CC}">
                <c16:uniqueId val="{00000007-A4E2-4AB2-A6A4-4687B96BBEA7}"/>
              </c:ext>
            </c:extLst>
          </c:dPt>
          <c:dPt>
            <c:idx val="8"/>
            <c:bubble3D val="0"/>
            <c:extLst>
              <c:ext xmlns:c16="http://schemas.microsoft.com/office/drawing/2014/chart" uri="{C3380CC4-5D6E-409C-BE32-E72D297353CC}">
                <c16:uniqueId val="{00000008-A4E2-4AB2-A6A4-4687B96BBEA7}"/>
              </c:ext>
            </c:extLst>
          </c:dPt>
          <c:dPt>
            <c:idx val="9"/>
            <c:bubble3D val="0"/>
            <c:extLst>
              <c:ext xmlns:c16="http://schemas.microsoft.com/office/drawing/2014/chart" uri="{C3380CC4-5D6E-409C-BE32-E72D297353CC}">
                <c16:uniqueId val="{00000009-A4E2-4AB2-A6A4-4687B96BBEA7}"/>
              </c:ext>
            </c:extLst>
          </c:dPt>
          <c:dLbls>
            <c:dLbl>
              <c:idx val="0"/>
              <c:layout>
                <c:manualLayout>
                  <c:x val="0.33043744365934469"/>
                  <c:y val="3.792731061289096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4E2-4AB2-A6A4-4687B96BBEA7}"/>
                </c:ext>
              </c:extLst>
            </c:dLbl>
            <c:dLbl>
              <c:idx val="1"/>
              <c:layout>
                <c:manualLayout>
                  <c:x val="0.42194347441113506"/>
                  <c:y val="0.6123930596461703"/>
                </c:manualLayout>
              </c:layout>
              <c:tx>
                <c:rich>
                  <a:bodyPr/>
                  <a:lstStyle/>
                  <a:p>
                    <a:r>
                      <a:rPr lang="en-US">
                        <a:solidFill>
                          <a:schemeClr val="bg1"/>
                        </a:solidFill>
                      </a:rPr>
                      <a:t>Equipment Failure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A4E2-4AB2-A6A4-4687B96BBEA7}"/>
                </c:ext>
              </c:extLst>
            </c:dLbl>
            <c:dLbl>
              <c:idx val="2"/>
              <c:layout>
                <c:manualLayout>
                  <c:x val="0.421943474411135"/>
                  <c:y val="0.21290196549858753"/>
                </c:manualLayout>
              </c:layout>
              <c:tx>
                <c:rich>
                  <a:bodyPr/>
                  <a:lstStyle/>
                  <a:p>
                    <a:r>
                      <a:rPr lang="en-US">
                        <a:solidFill>
                          <a:schemeClr val="bg1"/>
                        </a:solidFill>
                      </a:rPr>
                      <a:t>Operator Error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A4E2-4AB2-A6A4-4687B96BBEA7}"/>
                </c:ext>
              </c:extLst>
            </c:dLbl>
            <c:dLbl>
              <c:idx val="3"/>
              <c:layout>
                <c:manualLayout>
                  <c:x val="-0.24068107546405487"/>
                  <c:y val="2.5895093266013504E-2"/>
                </c:manualLayout>
              </c:layout>
              <c:tx>
                <c:rich>
                  <a:bodyPr/>
                  <a:lstStyle/>
                  <a:p>
                    <a:pPr>
                      <a:defRPr sz="1400" b="1"/>
                    </a:pPr>
                    <a:r>
                      <a:rPr lang="en-US">
                        <a:solidFill>
                          <a:schemeClr val="bg1"/>
                        </a:solidFill>
                      </a:rPr>
                      <a:t>SP too close to MOP
0%</a:t>
                    </a:r>
                  </a:p>
                </c:rich>
              </c:tx>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4E2-4AB2-A6A4-4687B96BBEA7}"/>
                </c:ext>
              </c:extLst>
            </c:dLbl>
            <c:dLbl>
              <c:idx val="4"/>
              <c:layout>
                <c:manualLayout>
                  <c:x val="-1.0007221210825731E-6"/>
                  <c:y val="-0.3123782332551942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4E2-4AB2-A6A4-4687B96BBEA7}"/>
                </c:ext>
              </c:extLst>
            </c:dLbl>
            <c:spPr>
              <a:noFill/>
              <a:ln>
                <a:noFill/>
              </a:ln>
              <a:effectLst/>
            </c:spPr>
            <c:txPr>
              <a:bodyPr/>
              <a:lstStyle/>
              <a:p>
                <a:pPr>
                  <a:defRPr sz="16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Charts!$B$468:$B$472</c:f>
              <c:numCache>
                <c:formatCode>General</c:formatCode>
                <c:ptCount val="5"/>
                <c:pt idx="0">
                  <c:v>0</c:v>
                </c:pt>
                <c:pt idx="1">
                  <c:v>0</c:v>
                </c:pt>
                <c:pt idx="2">
                  <c:v>0</c:v>
                </c:pt>
                <c:pt idx="3">
                  <c:v>0</c:v>
                </c:pt>
                <c:pt idx="4">
                  <c:v>376</c:v>
                </c:pt>
              </c:numCache>
            </c:numRef>
          </c:val>
          <c:extLst>
            <c:ext xmlns:c16="http://schemas.microsoft.com/office/drawing/2014/chart" uri="{C3380CC4-5D6E-409C-BE32-E72D297353CC}">
              <c16:uniqueId val="{0000000A-A4E2-4AB2-A6A4-4687B96BBEA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157D-4D00-B18E-780B09572FF0}"/>
              </c:ext>
            </c:extLst>
          </c:dPt>
          <c:dPt>
            <c:idx val="1"/>
            <c:bubble3D val="0"/>
            <c:extLst>
              <c:ext xmlns:c16="http://schemas.microsoft.com/office/drawing/2014/chart" uri="{C3380CC4-5D6E-409C-BE32-E72D297353CC}">
                <c16:uniqueId val="{00000001-157D-4D00-B18E-780B09572FF0}"/>
              </c:ext>
            </c:extLst>
          </c:dPt>
          <c:dPt>
            <c:idx val="2"/>
            <c:bubble3D val="0"/>
            <c:extLst>
              <c:ext xmlns:c16="http://schemas.microsoft.com/office/drawing/2014/chart" uri="{C3380CC4-5D6E-409C-BE32-E72D297353CC}">
                <c16:uniqueId val="{00000002-157D-4D00-B18E-780B09572FF0}"/>
              </c:ext>
            </c:extLst>
          </c:dPt>
          <c:dPt>
            <c:idx val="3"/>
            <c:bubble3D val="0"/>
            <c:extLst>
              <c:ext xmlns:c16="http://schemas.microsoft.com/office/drawing/2014/chart" uri="{C3380CC4-5D6E-409C-BE32-E72D297353CC}">
                <c16:uniqueId val="{00000003-157D-4D00-B18E-780B09572FF0}"/>
              </c:ext>
            </c:extLst>
          </c:dPt>
          <c:dPt>
            <c:idx val="4"/>
            <c:bubble3D val="0"/>
            <c:extLst>
              <c:ext xmlns:c16="http://schemas.microsoft.com/office/drawing/2014/chart" uri="{C3380CC4-5D6E-409C-BE32-E72D297353CC}">
                <c16:uniqueId val="{00000004-157D-4D00-B18E-780B09572FF0}"/>
              </c:ext>
            </c:extLst>
          </c:dPt>
          <c:dPt>
            <c:idx val="5"/>
            <c:bubble3D val="0"/>
            <c:extLst>
              <c:ext xmlns:c16="http://schemas.microsoft.com/office/drawing/2014/chart" uri="{C3380CC4-5D6E-409C-BE32-E72D297353CC}">
                <c16:uniqueId val="{00000005-157D-4D00-B18E-780B09572FF0}"/>
              </c:ext>
            </c:extLst>
          </c:dPt>
          <c:dPt>
            <c:idx val="6"/>
            <c:bubble3D val="0"/>
            <c:extLst>
              <c:ext xmlns:c16="http://schemas.microsoft.com/office/drawing/2014/chart" uri="{C3380CC4-5D6E-409C-BE32-E72D297353CC}">
                <c16:uniqueId val="{00000006-157D-4D00-B18E-780B09572FF0}"/>
              </c:ext>
            </c:extLst>
          </c:dPt>
          <c:dPt>
            <c:idx val="7"/>
            <c:bubble3D val="0"/>
            <c:extLst>
              <c:ext xmlns:c16="http://schemas.microsoft.com/office/drawing/2014/chart" uri="{C3380CC4-5D6E-409C-BE32-E72D297353CC}">
                <c16:uniqueId val="{00000007-157D-4D00-B18E-780B09572FF0}"/>
              </c:ext>
            </c:extLst>
          </c:dPt>
          <c:dPt>
            <c:idx val="8"/>
            <c:bubble3D val="0"/>
            <c:extLst>
              <c:ext xmlns:c16="http://schemas.microsoft.com/office/drawing/2014/chart" uri="{C3380CC4-5D6E-409C-BE32-E72D297353CC}">
                <c16:uniqueId val="{00000008-157D-4D00-B18E-780B09572FF0}"/>
              </c:ext>
            </c:extLst>
          </c:dPt>
          <c:dPt>
            <c:idx val="9"/>
            <c:bubble3D val="0"/>
            <c:extLst>
              <c:ext xmlns:c16="http://schemas.microsoft.com/office/drawing/2014/chart" uri="{C3380CC4-5D6E-409C-BE32-E72D297353CC}">
                <c16:uniqueId val="{00000009-157D-4D00-B18E-780B09572FF0}"/>
              </c:ext>
            </c:extLst>
          </c:dPt>
          <c:dLbls>
            <c:dLbl>
              <c:idx val="0"/>
              <c:layout>
                <c:manualLayout>
                  <c:x val="-0.34693977984894747"/>
                  <c:y val="0.16093526477129291"/>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157D-4D00-B18E-780B09572FF0}"/>
                </c:ext>
              </c:extLst>
            </c:dLbl>
            <c:dLbl>
              <c:idx val="1"/>
              <c:layout>
                <c:manualLayout>
                  <c:x val="-6.5900289249558097E-2"/>
                  <c:y val="1.706357316022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57D-4D00-B18E-780B09572FF0}"/>
                </c:ext>
              </c:extLst>
            </c:dLbl>
            <c:dLbl>
              <c:idx val="2"/>
              <c:layout>
                <c:manualLayout>
                  <c:x val="5.8349670576892172E-2"/>
                  <c:y val="1.53040411933241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157D-4D00-B18E-780B09572FF0}"/>
                </c:ext>
              </c:extLst>
            </c:dLbl>
            <c:dLbl>
              <c:idx val="3"/>
              <c:layout>
                <c:manualLayout>
                  <c:x val="-0.40170757673148"/>
                  <c:y val="2.1403097513574137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157D-4D00-B18E-780B09572FF0}"/>
                </c:ext>
              </c:extLst>
            </c:dLbl>
            <c:dLbl>
              <c:idx val="4"/>
              <c:layout>
                <c:manualLayout>
                  <c:x val="-2.0409167604049493E-2"/>
                  <c:y val="-0.31897737973592993"/>
                </c:manualLayout>
              </c:layout>
              <c:tx>
                <c:rich>
                  <a:bodyPr/>
                  <a:lstStyle/>
                  <a:p>
                    <a:r>
                      <a:rPr lang="en-US">
                        <a:solidFill>
                          <a:sysClr val="windowText" lastClr="000000"/>
                        </a:solidFill>
                      </a:rPr>
                      <a:t>Unknown/ Not Reported
100.0%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157D-4D00-B18E-780B09572FF0}"/>
                </c:ext>
              </c:extLst>
            </c:dLbl>
            <c:numFmt formatCode="0.0%" sourceLinked="0"/>
            <c:spPr>
              <a:noFill/>
              <a:ln>
                <a:noFill/>
              </a:ln>
              <a:effectLst/>
            </c:spPr>
            <c:txPr>
              <a:bodyPr/>
              <a:lstStyle/>
              <a:p>
                <a:pPr>
                  <a:defRPr sz="1400" b="1">
                    <a:solidFill>
                      <a:schemeClr val="bg1"/>
                    </a:solidFill>
                  </a:defRPr>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Charts!$C$468:$C$472</c:f>
              <c:numCache>
                <c:formatCode>General</c:formatCode>
                <c:ptCount val="5"/>
                <c:pt idx="0">
                  <c:v>0</c:v>
                </c:pt>
                <c:pt idx="1">
                  <c:v>0</c:v>
                </c:pt>
                <c:pt idx="2">
                  <c:v>0</c:v>
                </c:pt>
                <c:pt idx="3">
                  <c:v>0</c:v>
                </c:pt>
                <c:pt idx="4">
                  <c:v>197</c:v>
                </c:pt>
              </c:numCache>
            </c:numRef>
          </c:val>
          <c:extLst>
            <c:ext xmlns:c16="http://schemas.microsoft.com/office/drawing/2014/chart" uri="{C3380CC4-5D6E-409C-BE32-E72D297353CC}">
              <c16:uniqueId val="{0000000A-157D-4D00-B18E-780B09572FF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B4C-4263-87E9-32CB717F43A6}"/>
              </c:ext>
            </c:extLst>
          </c:dPt>
          <c:dPt>
            <c:idx val="1"/>
            <c:bubble3D val="0"/>
            <c:extLst>
              <c:ext xmlns:c16="http://schemas.microsoft.com/office/drawing/2014/chart" uri="{C3380CC4-5D6E-409C-BE32-E72D297353CC}">
                <c16:uniqueId val="{00000001-AB4C-4263-87E9-32CB717F43A6}"/>
              </c:ext>
            </c:extLst>
          </c:dPt>
          <c:dPt>
            <c:idx val="2"/>
            <c:bubble3D val="0"/>
            <c:extLst>
              <c:ext xmlns:c16="http://schemas.microsoft.com/office/drawing/2014/chart" uri="{C3380CC4-5D6E-409C-BE32-E72D297353CC}">
                <c16:uniqueId val="{00000002-AB4C-4263-87E9-32CB717F43A6}"/>
              </c:ext>
            </c:extLst>
          </c:dPt>
          <c:dPt>
            <c:idx val="3"/>
            <c:bubble3D val="0"/>
            <c:extLst>
              <c:ext xmlns:c16="http://schemas.microsoft.com/office/drawing/2014/chart" uri="{C3380CC4-5D6E-409C-BE32-E72D297353CC}">
                <c16:uniqueId val="{00000003-AB4C-4263-87E9-32CB717F43A6}"/>
              </c:ext>
            </c:extLst>
          </c:dPt>
          <c:dPt>
            <c:idx val="4"/>
            <c:bubble3D val="0"/>
            <c:extLst>
              <c:ext xmlns:c16="http://schemas.microsoft.com/office/drawing/2014/chart" uri="{C3380CC4-5D6E-409C-BE32-E72D297353CC}">
                <c16:uniqueId val="{00000004-AB4C-4263-87E9-32CB717F43A6}"/>
              </c:ext>
            </c:extLst>
          </c:dPt>
          <c:dPt>
            <c:idx val="5"/>
            <c:bubble3D val="0"/>
            <c:extLst>
              <c:ext xmlns:c16="http://schemas.microsoft.com/office/drawing/2014/chart" uri="{C3380CC4-5D6E-409C-BE32-E72D297353CC}">
                <c16:uniqueId val="{00000005-AB4C-4263-87E9-32CB717F43A6}"/>
              </c:ext>
            </c:extLst>
          </c:dPt>
          <c:dPt>
            <c:idx val="6"/>
            <c:bubble3D val="0"/>
            <c:extLst>
              <c:ext xmlns:c16="http://schemas.microsoft.com/office/drawing/2014/chart" uri="{C3380CC4-5D6E-409C-BE32-E72D297353CC}">
                <c16:uniqueId val="{00000006-AB4C-4263-87E9-32CB717F43A6}"/>
              </c:ext>
            </c:extLst>
          </c:dPt>
          <c:dPt>
            <c:idx val="7"/>
            <c:bubble3D val="0"/>
            <c:extLst>
              <c:ext xmlns:c16="http://schemas.microsoft.com/office/drawing/2014/chart" uri="{C3380CC4-5D6E-409C-BE32-E72D297353CC}">
                <c16:uniqueId val="{00000007-AB4C-4263-87E9-32CB717F43A6}"/>
              </c:ext>
            </c:extLst>
          </c:dPt>
          <c:dPt>
            <c:idx val="8"/>
            <c:bubble3D val="0"/>
            <c:extLst>
              <c:ext xmlns:c16="http://schemas.microsoft.com/office/drawing/2014/chart" uri="{C3380CC4-5D6E-409C-BE32-E72D297353CC}">
                <c16:uniqueId val="{00000008-AB4C-4263-87E9-32CB717F43A6}"/>
              </c:ext>
            </c:extLst>
          </c:dPt>
          <c:dPt>
            <c:idx val="9"/>
            <c:bubble3D val="0"/>
            <c:extLst>
              <c:ext xmlns:c16="http://schemas.microsoft.com/office/drawing/2014/chart" uri="{C3380CC4-5D6E-409C-BE32-E72D297353CC}">
                <c16:uniqueId val="{00000009-AB4C-4263-87E9-32CB717F43A6}"/>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B4C-4263-87E9-32CB717F43A6}"/>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B4C-4263-87E9-32CB717F43A6}"/>
                </c:ext>
              </c:extLst>
            </c:dLbl>
            <c:dLbl>
              <c:idx val="4"/>
              <c:layout>
                <c:manualLayout>
                  <c:x val="0.17898734177215189"/>
                  <c:y val="-0.1731029232033018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B4C-4263-87E9-32CB717F43A6}"/>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Charts!$D$468:$D$472</c:f>
              <c:numCache>
                <c:formatCode>General</c:formatCode>
                <c:ptCount val="5"/>
                <c:pt idx="0">
                  <c:v>0</c:v>
                </c:pt>
                <c:pt idx="1">
                  <c:v>4</c:v>
                </c:pt>
                <c:pt idx="2">
                  <c:v>4</c:v>
                </c:pt>
                <c:pt idx="3">
                  <c:v>0</c:v>
                </c:pt>
                <c:pt idx="4">
                  <c:v>43</c:v>
                </c:pt>
              </c:numCache>
            </c:numRef>
          </c:val>
          <c:extLst>
            <c:ext xmlns:c16="http://schemas.microsoft.com/office/drawing/2014/chart" uri="{C3380CC4-5D6E-409C-BE32-E72D297353CC}">
              <c16:uniqueId val="{0000000A-AB4C-4263-87E9-32CB717F43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19F5-417A-90DF-88ACAFFC2A26}"/>
              </c:ext>
            </c:extLst>
          </c:dPt>
          <c:dPt>
            <c:idx val="1"/>
            <c:bubble3D val="0"/>
            <c:extLst>
              <c:ext xmlns:c16="http://schemas.microsoft.com/office/drawing/2014/chart" uri="{C3380CC4-5D6E-409C-BE32-E72D297353CC}">
                <c16:uniqueId val="{00000001-19F5-417A-90DF-88ACAFFC2A26}"/>
              </c:ext>
            </c:extLst>
          </c:dPt>
          <c:dPt>
            <c:idx val="2"/>
            <c:bubble3D val="0"/>
            <c:extLst>
              <c:ext xmlns:c16="http://schemas.microsoft.com/office/drawing/2014/chart" uri="{C3380CC4-5D6E-409C-BE32-E72D297353CC}">
                <c16:uniqueId val="{00000002-19F5-417A-90DF-88ACAFFC2A26}"/>
              </c:ext>
            </c:extLst>
          </c:dPt>
          <c:dPt>
            <c:idx val="3"/>
            <c:bubble3D val="0"/>
            <c:extLst>
              <c:ext xmlns:c16="http://schemas.microsoft.com/office/drawing/2014/chart" uri="{C3380CC4-5D6E-409C-BE32-E72D297353CC}">
                <c16:uniqueId val="{00000003-19F5-417A-90DF-88ACAFFC2A26}"/>
              </c:ext>
            </c:extLst>
          </c:dPt>
          <c:dPt>
            <c:idx val="4"/>
            <c:bubble3D val="0"/>
            <c:extLst>
              <c:ext xmlns:c16="http://schemas.microsoft.com/office/drawing/2014/chart" uri="{C3380CC4-5D6E-409C-BE32-E72D297353CC}">
                <c16:uniqueId val="{00000004-19F5-417A-90DF-88ACAFFC2A26}"/>
              </c:ext>
            </c:extLst>
          </c:dPt>
          <c:dPt>
            <c:idx val="5"/>
            <c:bubble3D val="0"/>
            <c:extLst>
              <c:ext xmlns:c16="http://schemas.microsoft.com/office/drawing/2014/chart" uri="{C3380CC4-5D6E-409C-BE32-E72D297353CC}">
                <c16:uniqueId val="{00000005-19F5-417A-90DF-88ACAFFC2A26}"/>
              </c:ext>
            </c:extLst>
          </c:dPt>
          <c:dPt>
            <c:idx val="6"/>
            <c:bubble3D val="0"/>
            <c:extLst>
              <c:ext xmlns:c16="http://schemas.microsoft.com/office/drawing/2014/chart" uri="{C3380CC4-5D6E-409C-BE32-E72D297353CC}">
                <c16:uniqueId val="{00000006-19F5-417A-90DF-88ACAFFC2A26}"/>
              </c:ext>
            </c:extLst>
          </c:dPt>
          <c:dPt>
            <c:idx val="7"/>
            <c:bubble3D val="0"/>
            <c:extLst>
              <c:ext xmlns:c16="http://schemas.microsoft.com/office/drawing/2014/chart" uri="{C3380CC4-5D6E-409C-BE32-E72D297353CC}">
                <c16:uniqueId val="{00000007-19F5-417A-90DF-88ACAFFC2A26}"/>
              </c:ext>
            </c:extLst>
          </c:dPt>
          <c:dPt>
            <c:idx val="8"/>
            <c:bubble3D val="0"/>
            <c:extLst>
              <c:ext xmlns:c16="http://schemas.microsoft.com/office/drawing/2014/chart" uri="{C3380CC4-5D6E-409C-BE32-E72D297353CC}">
                <c16:uniqueId val="{00000008-19F5-417A-90DF-88ACAFFC2A26}"/>
              </c:ext>
            </c:extLst>
          </c:dPt>
          <c:dPt>
            <c:idx val="9"/>
            <c:bubble3D val="0"/>
            <c:extLst>
              <c:ext xmlns:c16="http://schemas.microsoft.com/office/drawing/2014/chart" uri="{C3380CC4-5D6E-409C-BE32-E72D297353CC}">
                <c16:uniqueId val="{00000009-19F5-417A-90DF-88ACAFFC2A26}"/>
              </c:ext>
            </c:extLst>
          </c:dPt>
          <c:dLbls>
            <c:dLbl>
              <c:idx val="0"/>
              <c:layout>
                <c:manualLayout>
                  <c:x val="0.2791057026750503"/>
                  <c:y val="1.152391256436457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19F5-417A-90DF-88ACAFFC2A26}"/>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Charts!$B$498:$B$502</c:f>
              <c:numCache>
                <c:formatCode>General</c:formatCode>
                <c:ptCount val="5"/>
                <c:pt idx="0">
                  <c:v>0</c:v>
                </c:pt>
                <c:pt idx="1">
                  <c:v>9</c:v>
                </c:pt>
                <c:pt idx="2">
                  <c:v>5</c:v>
                </c:pt>
                <c:pt idx="3">
                  <c:v>5</c:v>
                </c:pt>
                <c:pt idx="4">
                  <c:v>4</c:v>
                </c:pt>
              </c:numCache>
            </c:numRef>
          </c:val>
          <c:extLst>
            <c:ext xmlns:c16="http://schemas.microsoft.com/office/drawing/2014/chart" uri="{C3380CC4-5D6E-409C-BE32-E72D297353CC}">
              <c16:uniqueId val="{0000000A-19F5-417A-90DF-88ACAFFC2A2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3BBC-4A57-919A-7C11BA2148F3}"/>
              </c:ext>
            </c:extLst>
          </c:dPt>
          <c:dPt>
            <c:idx val="1"/>
            <c:bubble3D val="0"/>
            <c:extLst>
              <c:ext xmlns:c16="http://schemas.microsoft.com/office/drawing/2014/chart" uri="{C3380CC4-5D6E-409C-BE32-E72D297353CC}">
                <c16:uniqueId val="{00000001-3BBC-4A57-919A-7C11BA2148F3}"/>
              </c:ext>
            </c:extLst>
          </c:dPt>
          <c:dPt>
            <c:idx val="2"/>
            <c:bubble3D val="0"/>
            <c:extLst>
              <c:ext xmlns:c16="http://schemas.microsoft.com/office/drawing/2014/chart" uri="{C3380CC4-5D6E-409C-BE32-E72D297353CC}">
                <c16:uniqueId val="{00000002-3BBC-4A57-919A-7C11BA2148F3}"/>
              </c:ext>
            </c:extLst>
          </c:dPt>
          <c:dPt>
            <c:idx val="3"/>
            <c:bubble3D val="0"/>
            <c:extLst>
              <c:ext xmlns:c16="http://schemas.microsoft.com/office/drawing/2014/chart" uri="{C3380CC4-5D6E-409C-BE32-E72D297353CC}">
                <c16:uniqueId val="{00000003-3BBC-4A57-919A-7C11BA2148F3}"/>
              </c:ext>
            </c:extLst>
          </c:dPt>
          <c:dPt>
            <c:idx val="4"/>
            <c:bubble3D val="0"/>
            <c:extLst>
              <c:ext xmlns:c16="http://schemas.microsoft.com/office/drawing/2014/chart" uri="{C3380CC4-5D6E-409C-BE32-E72D297353CC}">
                <c16:uniqueId val="{00000004-3BBC-4A57-919A-7C11BA2148F3}"/>
              </c:ext>
            </c:extLst>
          </c:dPt>
          <c:dPt>
            <c:idx val="5"/>
            <c:bubble3D val="0"/>
            <c:extLst>
              <c:ext xmlns:c16="http://schemas.microsoft.com/office/drawing/2014/chart" uri="{C3380CC4-5D6E-409C-BE32-E72D297353CC}">
                <c16:uniqueId val="{00000005-3BBC-4A57-919A-7C11BA2148F3}"/>
              </c:ext>
            </c:extLst>
          </c:dPt>
          <c:dPt>
            <c:idx val="6"/>
            <c:bubble3D val="0"/>
            <c:extLst>
              <c:ext xmlns:c16="http://schemas.microsoft.com/office/drawing/2014/chart" uri="{C3380CC4-5D6E-409C-BE32-E72D297353CC}">
                <c16:uniqueId val="{00000006-3BBC-4A57-919A-7C11BA2148F3}"/>
              </c:ext>
            </c:extLst>
          </c:dPt>
          <c:dPt>
            <c:idx val="7"/>
            <c:bubble3D val="0"/>
            <c:extLst>
              <c:ext xmlns:c16="http://schemas.microsoft.com/office/drawing/2014/chart" uri="{C3380CC4-5D6E-409C-BE32-E72D297353CC}">
                <c16:uniqueId val="{00000007-3BBC-4A57-919A-7C11BA2148F3}"/>
              </c:ext>
            </c:extLst>
          </c:dPt>
          <c:dPt>
            <c:idx val="8"/>
            <c:bubble3D val="0"/>
            <c:extLst>
              <c:ext xmlns:c16="http://schemas.microsoft.com/office/drawing/2014/chart" uri="{C3380CC4-5D6E-409C-BE32-E72D297353CC}">
                <c16:uniqueId val="{00000008-3BBC-4A57-919A-7C11BA2148F3}"/>
              </c:ext>
            </c:extLst>
          </c:dPt>
          <c:dPt>
            <c:idx val="9"/>
            <c:bubble3D val="0"/>
            <c:extLst>
              <c:ext xmlns:c16="http://schemas.microsoft.com/office/drawing/2014/chart" uri="{C3380CC4-5D6E-409C-BE32-E72D297353CC}">
                <c16:uniqueId val="{00000009-3BBC-4A57-919A-7C11BA2148F3}"/>
              </c:ext>
            </c:extLst>
          </c:dPt>
          <c:dLbls>
            <c:dLbl>
              <c:idx val="1"/>
              <c:layout>
                <c:manualLayout>
                  <c:x val="-0.26334183673469386"/>
                  <c:y val="-1.356053775720783E-2"/>
                </c:manualLayout>
              </c:layou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BC-4A57-919A-7C11BA2148F3}"/>
                </c:ext>
              </c:extLst>
            </c:dLbl>
            <c:dLbl>
              <c:idx val="2"/>
              <c:layout>
                <c:manualLayout>
                  <c:x val="0.24368622448979591"/>
                  <c:y val="-1.356053775720783E-2"/>
                </c:manualLayout>
              </c:layout>
              <c:tx>
                <c:rich>
                  <a:bodyPr/>
                  <a:lstStyle/>
                  <a:p>
                    <a:r>
                      <a:rPr lang="en-US">
                        <a:solidFill>
                          <a:sysClr val="windowText" lastClr="000000"/>
                        </a:solidFill>
                      </a:rPr>
                      <a:t>Operator Error
50%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3BBC-4A57-919A-7C11BA2148F3}"/>
                </c:ext>
              </c:extLst>
            </c:dLbl>
            <c:spPr>
              <a:noFill/>
              <a:ln>
                <a:noFill/>
              </a:ln>
              <a:effectLst/>
            </c:spPr>
            <c:txPr>
              <a:bodyPr/>
              <a:lstStyle/>
              <a:p>
                <a:pPr>
                  <a:defRPr sz="1400" b="1">
                    <a:solidFill>
                      <a:schemeClr val="bg1"/>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Charts!$C$498:$C$502</c:f>
              <c:numCache>
                <c:formatCode>General</c:formatCode>
                <c:ptCount val="5"/>
                <c:pt idx="0">
                  <c:v>0</c:v>
                </c:pt>
                <c:pt idx="1">
                  <c:v>3</c:v>
                </c:pt>
                <c:pt idx="2">
                  <c:v>3</c:v>
                </c:pt>
                <c:pt idx="3">
                  <c:v>0</c:v>
                </c:pt>
                <c:pt idx="4">
                  <c:v>0</c:v>
                </c:pt>
              </c:numCache>
            </c:numRef>
          </c:val>
          <c:extLst>
            <c:ext xmlns:c16="http://schemas.microsoft.com/office/drawing/2014/chart" uri="{C3380CC4-5D6E-409C-BE32-E72D297353CC}">
              <c16:uniqueId val="{0000000A-3BBC-4A57-919A-7C11BA2148F3}"/>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133-417C-BEDD-E57D4FBE65A6}"/>
              </c:ext>
            </c:extLst>
          </c:dPt>
          <c:dPt>
            <c:idx val="1"/>
            <c:bubble3D val="0"/>
            <c:extLst>
              <c:ext xmlns:c16="http://schemas.microsoft.com/office/drawing/2014/chart" uri="{C3380CC4-5D6E-409C-BE32-E72D297353CC}">
                <c16:uniqueId val="{00000001-A133-417C-BEDD-E57D4FBE65A6}"/>
              </c:ext>
            </c:extLst>
          </c:dPt>
          <c:dPt>
            <c:idx val="2"/>
            <c:bubble3D val="0"/>
            <c:extLst>
              <c:ext xmlns:c16="http://schemas.microsoft.com/office/drawing/2014/chart" uri="{C3380CC4-5D6E-409C-BE32-E72D297353CC}">
                <c16:uniqueId val="{00000002-A133-417C-BEDD-E57D4FBE65A6}"/>
              </c:ext>
            </c:extLst>
          </c:dPt>
          <c:dPt>
            <c:idx val="3"/>
            <c:bubble3D val="0"/>
            <c:extLst>
              <c:ext xmlns:c16="http://schemas.microsoft.com/office/drawing/2014/chart" uri="{C3380CC4-5D6E-409C-BE32-E72D297353CC}">
                <c16:uniqueId val="{00000003-A133-417C-BEDD-E57D4FBE65A6}"/>
              </c:ext>
            </c:extLst>
          </c:dPt>
          <c:dPt>
            <c:idx val="4"/>
            <c:bubble3D val="0"/>
            <c:extLst>
              <c:ext xmlns:c16="http://schemas.microsoft.com/office/drawing/2014/chart" uri="{C3380CC4-5D6E-409C-BE32-E72D297353CC}">
                <c16:uniqueId val="{00000004-A133-417C-BEDD-E57D4FBE65A6}"/>
              </c:ext>
            </c:extLst>
          </c:dPt>
          <c:dPt>
            <c:idx val="5"/>
            <c:bubble3D val="0"/>
            <c:extLst>
              <c:ext xmlns:c16="http://schemas.microsoft.com/office/drawing/2014/chart" uri="{C3380CC4-5D6E-409C-BE32-E72D297353CC}">
                <c16:uniqueId val="{00000005-A133-417C-BEDD-E57D4FBE65A6}"/>
              </c:ext>
            </c:extLst>
          </c:dPt>
          <c:dPt>
            <c:idx val="6"/>
            <c:bubble3D val="0"/>
            <c:extLst>
              <c:ext xmlns:c16="http://schemas.microsoft.com/office/drawing/2014/chart" uri="{C3380CC4-5D6E-409C-BE32-E72D297353CC}">
                <c16:uniqueId val="{00000006-A133-417C-BEDD-E57D4FBE65A6}"/>
              </c:ext>
            </c:extLst>
          </c:dPt>
          <c:dPt>
            <c:idx val="7"/>
            <c:bubble3D val="0"/>
            <c:extLst>
              <c:ext xmlns:c16="http://schemas.microsoft.com/office/drawing/2014/chart" uri="{C3380CC4-5D6E-409C-BE32-E72D297353CC}">
                <c16:uniqueId val="{00000007-A133-417C-BEDD-E57D4FBE65A6}"/>
              </c:ext>
            </c:extLst>
          </c:dPt>
          <c:dPt>
            <c:idx val="8"/>
            <c:bubble3D val="0"/>
            <c:extLst>
              <c:ext xmlns:c16="http://schemas.microsoft.com/office/drawing/2014/chart" uri="{C3380CC4-5D6E-409C-BE32-E72D297353CC}">
                <c16:uniqueId val="{00000008-A133-417C-BEDD-E57D4FBE65A6}"/>
              </c:ext>
            </c:extLst>
          </c:dPt>
          <c:dPt>
            <c:idx val="9"/>
            <c:bubble3D val="0"/>
            <c:extLst>
              <c:ext xmlns:c16="http://schemas.microsoft.com/office/drawing/2014/chart" uri="{C3380CC4-5D6E-409C-BE32-E72D297353CC}">
                <c16:uniqueId val="{00000009-A133-417C-BEDD-E57D4FBE65A6}"/>
              </c:ext>
            </c:extLst>
          </c:dPt>
          <c:dLbls>
            <c:dLbl>
              <c:idx val="1"/>
              <c:layout>
                <c:manualLayout>
                  <c:x val="-0.16603428685338384"/>
                  <c:y val="0.100746128108032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33-417C-BEDD-E57D4FBE65A6}"/>
                </c:ext>
              </c:extLst>
            </c:dLbl>
            <c:dLbl>
              <c:idx val="2"/>
              <c:layout>
                <c:manualLayout>
                  <c:x val="-0.12495674274892854"/>
                  <c:y val="-0.1717048346055979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133-417C-BEDD-E57D4FBE65A6}"/>
                </c:ext>
              </c:extLst>
            </c:dLbl>
            <c:dLbl>
              <c:idx val="3"/>
              <c:layout>
                <c:manualLayout>
                  <c:x val="2.2310076746735772E-2"/>
                  <c:y val="-0.59611849091382663"/>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133-417C-BEDD-E57D4FBE65A6}"/>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Charts!$D$498:$D$502</c:f>
              <c:numCache>
                <c:formatCode>General</c:formatCode>
                <c:ptCount val="5"/>
                <c:pt idx="0">
                  <c:v>1</c:v>
                </c:pt>
                <c:pt idx="1">
                  <c:v>1</c:v>
                </c:pt>
                <c:pt idx="2">
                  <c:v>4</c:v>
                </c:pt>
                <c:pt idx="3">
                  <c:v>0</c:v>
                </c:pt>
                <c:pt idx="4">
                  <c:v>3</c:v>
                </c:pt>
              </c:numCache>
            </c:numRef>
          </c:val>
          <c:extLst>
            <c:ext xmlns:c16="http://schemas.microsoft.com/office/drawing/2014/chart" uri="{C3380CC4-5D6E-409C-BE32-E72D297353CC}">
              <c16:uniqueId val="{0000000A-A133-417C-BEDD-E57D4FBE65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0F03-4E4E-A172-32BF8068D72B}"/>
              </c:ext>
            </c:extLst>
          </c:dPt>
          <c:dPt>
            <c:idx val="1"/>
            <c:bubble3D val="0"/>
            <c:extLst>
              <c:ext xmlns:c16="http://schemas.microsoft.com/office/drawing/2014/chart" uri="{C3380CC4-5D6E-409C-BE32-E72D297353CC}">
                <c16:uniqueId val="{00000001-0F03-4E4E-A172-32BF8068D72B}"/>
              </c:ext>
            </c:extLst>
          </c:dPt>
          <c:dPt>
            <c:idx val="2"/>
            <c:bubble3D val="0"/>
            <c:extLst>
              <c:ext xmlns:c16="http://schemas.microsoft.com/office/drawing/2014/chart" uri="{C3380CC4-5D6E-409C-BE32-E72D297353CC}">
                <c16:uniqueId val="{00000002-0F03-4E4E-A172-32BF8068D72B}"/>
              </c:ext>
            </c:extLst>
          </c:dPt>
          <c:dPt>
            <c:idx val="3"/>
            <c:bubble3D val="0"/>
            <c:extLst>
              <c:ext xmlns:c16="http://schemas.microsoft.com/office/drawing/2014/chart" uri="{C3380CC4-5D6E-409C-BE32-E72D297353CC}">
                <c16:uniqueId val="{00000003-0F03-4E4E-A172-32BF8068D72B}"/>
              </c:ext>
            </c:extLst>
          </c:dPt>
          <c:dPt>
            <c:idx val="4"/>
            <c:bubble3D val="0"/>
            <c:extLst>
              <c:ext xmlns:c16="http://schemas.microsoft.com/office/drawing/2014/chart" uri="{C3380CC4-5D6E-409C-BE32-E72D297353CC}">
                <c16:uniqueId val="{00000004-0F03-4E4E-A172-32BF8068D72B}"/>
              </c:ext>
            </c:extLst>
          </c:dPt>
          <c:dPt>
            <c:idx val="5"/>
            <c:bubble3D val="0"/>
            <c:extLst>
              <c:ext xmlns:c16="http://schemas.microsoft.com/office/drawing/2014/chart" uri="{C3380CC4-5D6E-409C-BE32-E72D297353CC}">
                <c16:uniqueId val="{00000005-0F03-4E4E-A172-32BF8068D72B}"/>
              </c:ext>
            </c:extLst>
          </c:dPt>
          <c:dPt>
            <c:idx val="6"/>
            <c:bubble3D val="0"/>
            <c:extLst>
              <c:ext xmlns:c16="http://schemas.microsoft.com/office/drawing/2014/chart" uri="{C3380CC4-5D6E-409C-BE32-E72D297353CC}">
                <c16:uniqueId val="{00000006-0F03-4E4E-A172-32BF8068D72B}"/>
              </c:ext>
            </c:extLst>
          </c:dPt>
          <c:dPt>
            <c:idx val="7"/>
            <c:bubble3D val="0"/>
            <c:extLst>
              <c:ext xmlns:c16="http://schemas.microsoft.com/office/drawing/2014/chart" uri="{C3380CC4-5D6E-409C-BE32-E72D297353CC}">
                <c16:uniqueId val="{00000007-0F03-4E4E-A172-32BF8068D72B}"/>
              </c:ext>
            </c:extLst>
          </c:dPt>
          <c:dPt>
            <c:idx val="8"/>
            <c:bubble3D val="0"/>
            <c:extLst>
              <c:ext xmlns:c16="http://schemas.microsoft.com/office/drawing/2014/chart" uri="{C3380CC4-5D6E-409C-BE32-E72D297353CC}">
                <c16:uniqueId val="{00000008-0F03-4E4E-A172-32BF8068D72B}"/>
              </c:ext>
            </c:extLst>
          </c:dPt>
          <c:dPt>
            <c:idx val="9"/>
            <c:bubble3D val="0"/>
            <c:extLst>
              <c:ext xmlns:c16="http://schemas.microsoft.com/office/drawing/2014/chart" uri="{C3380CC4-5D6E-409C-BE32-E72D297353CC}">
                <c16:uniqueId val="{00000009-0F03-4E4E-A172-32BF8068D72B}"/>
              </c:ext>
            </c:extLst>
          </c:dPt>
          <c:dLbls>
            <c:dLbl>
              <c:idx val="3"/>
              <c:layout>
                <c:manualLayout>
                  <c:x val="0.10863118826545234"/>
                  <c:y val="-0.51221454188455451"/>
                </c:manualLayout>
              </c:layout>
              <c:tx>
                <c:rich>
                  <a:bodyPr/>
                  <a:lstStyle/>
                  <a:p>
                    <a:r>
                      <a:rPr lang="en-US">
                        <a:solidFill>
                          <a:schemeClr val="bg1"/>
                        </a:solidFill>
                      </a:rPr>
                      <a:t>SP too close to MOP
0.0%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0F03-4E4E-A172-32BF8068D72B}"/>
                </c:ext>
              </c:extLst>
            </c:dLbl>
            <c:numFmt formatCode="0.0%" sourceLinked="0"/>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Charts!$B$528:$B$532</c:f>
              <c:numCache>
                <c:formatCode>General</c:formatCode>
                <c:ptCount val="5"/>
                <c:pt idx="0">
                  <c:v>21</c:v>
                </c:pt>
                <c:pt idx="1">
                  <c:v>11</c:v>
                </c:pt>
                <c:pt idx="2">
                  <c:v>23</c:v>
                </c:pt>
                <c:pt idx="3">
                  <c:v>0</c:v>
                </c:pt>
                <c:pt idx="4">
                  <c:v>23</c:v>
                </c:pt>
              </c:numCache>
            </c:numRef>
          </c:val>
          <c:extLst>
            <c:ext xmlns:c16="http://schemas.microsoft.com/office/drawing/2014/chart" uri="{C3380CC4-5D6E-409C-BE32-E72D297353CC}">
              <c16:uniqueId val="{0000000A-0F03-4E4E-A172-32BF8068D72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BE4A-4DCD-B91F-62857A11087D}"/>
              </c:ext>
            </c:extLst>
          </c:dPt>
          <c:dPt>
            <c:idx val="1"/>
            <c:bubble3D val="0"/>
            <c:extLst>
              <c:ext xmlns:c16="http://schemas.microsoft.com/office/drawing/2014/chart" uri="{C3380CC4-5D6E-409C-BE32-E72D297353CC}">
                <c16:uniqueId val="{00000001-BE4A-4DCD-B91F-62857A11087D}"/>
              </c:ext>
            </c:extLst>
          </c:dPt>
          <c:dPt>
            <c:idx val="2"/>
            <c:bubble3D val="0"/>
            <c:extLst>
              <c:ext xmlns:c16="http://schemas.microsoft.com/office/drawing/2014/chart" uri="{C3380CC4-5D6E-409C-BE32-E72D297353CC}">
                <c16:uniqueId val="{00000002-BE4A-4DCD-B91F-62857A11087D}"/>
              </c:ext>
            </c:extLst>
          </c:dPt>
          <c:dPt>
            <c:idx val="3"/>
            <c:bubble3D val="0"/>
            <c:extLst>
              <c:ext xmlns:c16="http://schemas.microsoft.com/office/drawing/2014/chart" uri="{C3380CC4-5D6E-409C-BE32-E72D297353CC}">
                <c16:uniqueId val="{00000003-BE4A-4DCD-B91F-62857A11087D}"/>
              </c:ext>
            </c:extLst>
          </c:dPt>
          <c:dPt>
            <c:idx val="4"/>
            <c:bubble3D val="0"/>
            <c:extLst>
              <c:ext xmlns:c16="http://schemas.microsoft.com/office/drawing/2014/chart" uri="{C3380CC4-5D6E-409C-BE32-E72D297353CC}">
                <c16:uniqueId val="{00000004-BE4A-4DCD-B91F-62857A11087D}"/>
              </c:ext>
            </c:extLst>
          </c:dPt>
          <c:dPt>
            <c:idx val="5"/>
            <c:bubble3D val="0"/>
            <c:extLst>
              <c:ext xmlns:c16="http://schemas.microsoft.com/office/drawing/2014/chart" uri="{C3380CC4-5D6E-409C-BE32-E72D297353CC}">
                <c16:uniqueId val="{00000005-BE4A-4DCD-B91F-62857A11087D}"/>
              </c:ext>
            </c:extLst>
          </c:dPt>
          <c:dPt>
            <c:idx val="6"/>
            <c:bubble3D val="0"/>
            <c:extLst>
              <c:ext xmlns:c16="http://schemas.microsoft.com/office/drawing/2014/chart" uri="{C3380CC4-5D6E-409C-BE32-E72D297353CC}">
                <c16:uniqueId val="{00000006-BE4A-4DCD-B91F-62857A11087D}"/>
              </c:ext>
            </c:extLst>
          </c:dPt>
          <c:dPt>
            <c:idx val="7"/>
            <c:bubble3D val="0"/>
            <c:extLst>
              <c:ext xmlns:c16="http://schemas.microsoft.com/office/drawing/2014/chart" uri="{C3380CC4-5D6E-409C-BE32-E72D297353CC}">
                <c16:uniqueId val="{00000007-BE4A-4DCD-B91F-62857A11087D}"/>
              </c:ext>
            </c:extLst>
          </c:dPt>
          <c:dPt>
            <c:idx val="8"/>
            <c:bubble3D val="0"/>
            <c:extLst>
              <c:ext xmlns:c16="http://schemas.microsoft.com/office/drawing/2014/chart" uri="{C3380CC4-5D6E-409C-BE32-E72D297353CC}">
                <c16:uniqueId val="{00000008-BE4A-4DCD-B91F-62857A11087D}"/>
              </c:ext>
            </c:extLst>
          </c:dPt>
          <c:dPt>
            <c:idx val="9"/>
            <c:bubble3D val="0"/>
            <c:extLst>
              <c:ext xmlns:c16="http://schemas.microsoft.com/office/drawing/2014/chart" uri="{C3380CC4-5D6E-409C-BE32-E72D297353CC}">
                <c16:uniqueId val="{00000009-BE4A-4DCD-B91F-62857A11087D}"/>
              </c:ext>
            </c:extLst>
          </c:dPt>
          <c:dLbls>
            <c:dLbl>
              <c:idx val="4"/>
              <c:tx>
                <c:rich>
                  <a:bodyPr/>
                  <a:lstStyle/>
                  <a:p>
                    <a:r>
                      <a:rPr lang="en-US">
                        <a:solidFill>
                          <a:sysClr val="windowText" lastClr="000000"/>
                        </a:solidFill>
                      </a:rPr>
                      <a:t>Unknown/ Not Reported
27%</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BE4A-4DCD-B91F-62857A11087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Charts!$C$528:$C$532</c:f>
              <c:numCache>
                <c:formatCode>General</c:formatCode>
                <c:ptCount val="5"/>
                <c:pt idx="0">
                  <c:v>3</c:v>
                </c:pt>
                <c:pt idx="1">
                  <c:v>6</c:v>
                </c:pt>
                <c:pt idx="2">
                  <c:v>12</c:v>
                </c:pt>
                <c:pt idx="3">
                  <c:v>1</c:v>
                </c:pt>
                <c:pt idx="4">
                  <c:v>8</c:v>
                </c:pt>
              </c:numCache>
            </c:numRef>
          </c:val>
          <c:extLst>
            <c:ext xmlns:c16="http://schemas.microsoft.com/office/drawing/2014/chart" uri="{C3380CC4-5D6E-409C-BE32-E72D297353CC}">
              <c16:uniqueId val="{0000000A-BE4A-4DCD-B91F-62857A11087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B4E2-47B7-8853-84298C51B5AE}"/>
              </c:ext>
            </c:extLst>
          </c:dPt>
          <c:dPt>
            <c:idx val="1"/>
            <c:bubble3D val="0"/>
            <c:extLst>
              <c:ext xmlns:c16="http://schemas.microsoft.com/office/drawing/2014/chart" uri="{C3380CC4-5D6E-409C-BE32-E72D297353CC}">
                <c16:uniqueId val="{00000001-B4E2-47B7-8853-84298C51B5AE}"/>
              </c:ext>
            </c:extLst>
          </c:dPt>
          <c:dPt>
            <c:idx val="2"/>
            <c:bubble3D val="0"/>
            <c:extLst>
              <c:ext xmlns:c16="http://schemas.microsoft.com/office/drawing/2014/chart" uri="{C3380CC4-5D6E-409C-BE32-E72D297353CC}">
                <c16:uniqueId val="{00000002-B4E2-47B7-8853-84298C51B5AE}"/>
              </c:ext>
            </c:extLst>
          </c:dPt>
          <c:dPt>
            <c:idx val="3"/>
            <c:bubble3D val="0"/>
            <c:extLst>
              <c:ext xmlns:c16="http://schemas.microsoft.com/office/drawing/2014/chart" uri="{C3380CC4-5D6E-409C-BE32-E72D297353CC}">
                <c16:uniqueId val="{00000003-B4E2-47B7-8853-84298C51B5AE}"/>
              </c:ext>
            </c:extLst>
          </c:dPt>
          <c:dPt>
            <c:idx val="4"/>
            <c:bubble3D val="0"/>
            <c:extLst>
              <c:ext xmlns:c16="http://schemas.microsoft.com/office/drawing/2014/chart" uri="{C3380CC4-5D6E-409C-BE32-E72D297353CC}">
                <c16:uniqueId val="{00000004-B4E2-47B7-8853-84298C51B5AE}"/>
              </c:ext>
            </c:extLst>
          </c:dPt>
          <c:dPt>
            <c:idx val="5"/>
            <c:bubble3D val="0"/>
            <c:extLst>
              <c:ext xmlns:c16="http://schemas.microsoft.com/office/drawing/2014/chart" uri="{C3380CC4-5D6E-409C-BE32-E72D297353CC}">
                <c16:uniqueId val="{00000005-B4E2-47B7-8853-84298C51B5AE}"/>
              </c:ext>
            </c:extLst>
          </c:dPt>
          <c:dPt>
            <c:idx val="6"/>
            <c:bubble3D val="0"/>
            <c:extLst>
              <c:ext xmlns:c16="http://schemas.microsoft.com/office/drawing/2014/chart" uri="{C3380CC4-5D6E-409C-BE32-E72D297353CC}">
                <c16:uniqueId val="{00000006-B4E2-47B7-8853-84298C51B5AE}"/>
              </c:ext>
            </c:extLst>
          </c:dPt>
          <c:dPt>
            <c:idx val="7"/>
            <c:bubble3D val="0"/>
            <c:extLst>
              <c:ext xmlns:c16="http://schemas.microsoft.com/office/drawing/2014/chart" uri="{C3380CC4-5D6E-409C-BE32-E72D297353CC}">
                <c16:uniqueId val="{00000007-B4E2-47B7-8853-84298C51B5AE}"/>
              </c:ext>
            </c:extLst>
          </c:dPt>
          <c:dPt>
            <c:idx val="8"/>
            <c:bubble3D val="0"/>
            <c:extLst>
              <c:ext xmlns:c16="http://schemas.microsoft.com/office/drawing/2014/chart" uri="{C3380CC4-5D6E-409C-BE32-E72D297353CC}">
                <c16:uniqueId val="{00000008-B4E2-47B7-8853-84298C51B5AE}"/>
              </c:ext>
            </c:extLst>
          </c:dPt>
          <c:dPt>
            <c:idx val="9"/>
            <c:bubble3D val="0"/>
            <c:extLst>
              <c:ext xmlns:c16="http://schemas.microsoft.com/office/drawing/2014/chart" uri="{C3380CC4-5D6E-409C-BE32-E72D297353CC}">
                <c16:uniqueId val="{00000009-B4E2-47B7-8853-84298C51B5AE}"/>
              </c:ext>
            </c:extLst>
          </c:dPt>
          <c:dLbls>
            <c:dLbl>
              <c:idx val="0"/>
              <c:layout>
                <c:manualLayout>
                  <c:x val="-0.22734137346755706"/>
                  <c:y val="-8.6151349401935445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B4E2-47B7-8853-84298C51B5AE}"/>
                </c:ext>
              </c:extLst>
            </c:dLbl>
            <c:dLbl>
              <c:idx val="1"/>
              <c:layout>
                <c:manualLayout>
                  <c:x val="0.18789135851689426"/>
                  <c:y val="-0.1625936166376149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4E2-47B7-8853-84298C51B5AE}"/>
                </c:ext>
              </c:extLst>
            </c:dLbl>
            <c:dLbl>
              <c:idx val="2"/>
              <c:layout>
                <c:manualLayout>
                  <c:x val="0.19383843317053723"/>
                  <c:y val="0.1824882290477049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B4E2-47B7-8853-84298C51B5AE}"/>
                </c:ext>
              </c:extLst>
            </c:dLbl>
            <c:dLbl>
              <c:idx val="3"/>
              <c:layout>
                <c:manualLayout>
                  <c:x val="-0.25765822784810127"/>
                  <c:y val="-2.3334735829777003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B4E2-47B7-8853-84298C51B5AE}"/>
                </c:ext>
              </c:extLst>
            </c:dLbl>
            <c:dLbl>
              <c:idx val="4"/>
              <c:layout>
                <c:manualLayout>
                  <c:x val="0.34170876108840836"/>
                  <c:y val="2.3967862795776482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B4E2-47B7-8853-84298C51B5AE}"/>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Charts!$D$528:$D$532</c:f>
              <c:numCache>
                <c:formatCode>General</c:formatCode>
                <c:ptCount val="5"/>
                <c:pt idx="0">
                  <c:v>2</c:v>
                </c:pt>
                <c:pt idx="1">
                  <c:v>1</c:v>
                </c:pt>
                <c:pt idx="2">
                  <c:v>1</c:v>
                </c:pt>
                <c:pt idx="3">
                  <c:v>0</c:v>
                </c:pt>
                <c:pt idx="4">
                  <c:v>0</c:v>
                </c:pt>
              </c:numCache>
            </c:numRef>
          </c:val>
          <c:extLst>
            <c:ext xmlns:c16="http://schemas.microsoft.com/office/drawing/2014/chart" uri="{C3380CC4-5D6E-409C-BE32-E72D297353CC}">
              <c16:uniqueId val="{0000000A-B4E2-47B7-8853-84298C51B5A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909F-41E9-AA8C-C9671C009D10}"/>
              </c:ext>
            </c:extLst>
          </c:dPt>
          <c:dPt>
            <c:idx val="1"/>
            <c:bubble3D val="0"/>
            <c:extLst>
              <c:ext xmlns:c16="http://schemas.microsoft.com/office/drawing/2014/chart" uri="{C3380CC4-5D6E-409C-BE32-E72D297353CC}">
                <c16:uniqueId val="{00000001-909F-41E9-AA8C-C9671C009D10}"/>
              </c:ext>
            </c:extLst>
          </c:dPt>
          <c:dPt>
            <c:idx val="2"/>
            <c:bubble3D val="0"/>
            <c:extLst>
              <c:ext xmlns:c16="http://schemas.microsoft.com/office/drawing/2014/chart" uri="{C3380CC4-5D6E-409C-BE32-E72D297353CC}">
                <c16:uniqueId val="{00000002-909F-41E9-AA8C-C9671C009D10}"/>
              </c:ext>
            </c:extLst>
          </c:dPt>
          <c:dPt>
            <c:idx val="3"/>
            <c:bubble3D val="0"/>
            <c:extLst>
              <c:ext xmlns:c16="http://schemas.microsoft.com/office/drawing/2014/chart" uri="{C3380CC4-5D6E-409C-BE32-E72D297353CC}">
                <c16:uniqueId val="{00000003-909F-41E9-AA8C-C9671C009D10}"/>
              </c:ext>
            </c:extLst>
          </c:dPt>
          <c:dPt>
            <c:idx val="4"/>
            <c:bubble3D val="0"/>
            <c:extLst>
              <c:ext xmlns:c16="http://schemas.microsoft.com/office/drawing/2014/chart" uri="{C3380CC4-5D6E-409C-BE32-E72D297353CC}">
                <c16:uniqueId val="{00000004-909F-41E9-AA8C-C9671C009D10}"/>
              </c:ext>
            </c:extLst>
          </c:dPt>
          <c:dPt>
            <c:idx val="5"/>
            <c:bubble3D val="0"/>
            <c:extLst>
              <c:ext xmlns:c16="http://schemas.microsoft.com/office/drawing/2014/chart" uri="{C3380CC4-5D6E-409C-BE32-E72D297353CC}">
                <c16:uniqueId val="{00000005-909F-41E9-AA8C-C9671C009D10}"/>
              </c:ext>
            </c:extLst>
          </c:dPt>
          <c:dPt>
            <c:idx val="6"/>
            <c:bubble3D val="0"/>
            <c:extLst>
              <c:ext xmlns:c16="http://schemas.microsoft.com/office/drawing/2014/chart" uri="{C3380CC4-5D6E-409C-BE32-E72D297353CC}">
                <c16:uniqueId val="{00000006-909F-41E9-AA8C-C9671C009D10}"/>
              </c:ext>
            </c:extLst>
          </c:dPt>
          <c:dPt>
            <c:idx val="7"/>
            <c:bubble3D val="0"/>
            <c:extLst>
              <c:ext xmlns:c16="http://schemas.microsoft.com/office/drawing/2014/chart" uri="{C3380CC4-5D6E-409C-BE32-E72D297353CC}">
                <c16:uniqueId val="{00000007-909F-41E9-AA8C-C9671C009D10}"/>
              </c:ext>
            </c:extLst>
          </c:dPt>
          <c:dPt>
            <c:idx val="8"/>
            <c:bubble3D val="0"/>
            <c:extLst>
              <c:ext xmlns:c16="http://schemas.microsoft.com/office/drawing/2014/chart" uri="{C3380CC4-5D6E-409C-BE32-E72D297353CC}">
                <c16:uniqueId val="{00000008-909F-41E9-AA8C-C9671C009D10}"/>
              </c:ext>
            </c:extLst>
          </c:dPt>
          <c:dPt>
            <c:idx val="9"/>
            <c:bubble3D val="0"/>
            <c:extLst>
              <c:ext xmlns:c16="http://schemas.microsoft.com/office/drawing/2014/chart" uri="{C3380CC4-5D6E-409C-BE32-E72D297353CC}">
                <c16:uniqueId val="{00000009-909F-41E9-AA8C-C9671C009D10}"/>
              </c:ext>
            </c:extLst>
          </c:dPt>
          <c:dLbls>
            <c:dLbl>
              <c:idx val="0"/>
              <c:layout>
                <c:manualLayout>
                  <c:x val="-0.36732416023754605"/>
                  <c:y val="2.763258745590222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09F-41E9-AA8C-C9671C009D10}"/>
                </c:ext>
              </c:extLst>
            </c:dLbl>
            <c:dLbl>
              <c:idx val="1"/>
              <c:layout>
                <c:manualLayout>
                  <c:x val="-0.18835578002244668"/>
                  <c:y val="8.74671483467335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09F-41E9-AA8C-C9671C009D10}"/>
                </c:ext>
              </c:extLst>
            </c:dLbl>
            <c:dLbl>
              <c:idx val="2"/>
              <c:layout>
                <c:manualLayout>
                  <c:x val="0.2601099578461783"/>
                  <c:y val="-0.174420435415250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09F-41E9-AA8C-C9671C009D10}"/>
                </c:ext>
              </c:extLst>
            </c:dLbl>
            <c:dLbl>
              <c:idx val="3"/>
              <c:layout>
                <c:manualLayout>
                  <c:x val="8.6116413478618203E-2"/>
                  <c:y val="0.1517523621182157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09F-41E9-AA8C-C9671C009D10}"/>
                </c:ext>
              </c:extLst>
            </c:dLbl>
            <c:dLbl>
              <c:idx val="4"/>
              <c:tx>
                <c:rich>
                  <a:bodyPr/>
                  <a:lstStyle/>
                  <a:p>
                    <a:pPr>
                      <a:defRPr sz="1400" b="1">
                        <a:solidFill>
                          <a:sysClr val="windowText" lastClr="000000"/>
                        </a:solidFill>
                      </a:defRPr>
                    </a:pPr>
                    <a:r>
                      <a:rPr lang="en-US">
                        <a:solidFill>
                          <a:schemeClr val="bg1"/>
                        </a:solidFill>
                      </a:rPr>
                      <a:t>Unknown/ Not Reported
0%</a:t>
                    </a: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09F-41E9-AA8C-C9671C009D10}"/>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Charts!$D$275:$D$279</c:f>
              <c:numCache>
                <c:formatCode>General</c:formatCode>
                <c:ptCount val="5"/>
                <c:pt idx="0">
                  <c:v>0</c:v>
                </c:pt>
                <c:pt idx="1">
                  <c:v>5</c:v>
                </c:pt>
                <c:pt idx="2">
                  <c:v>7</c:v>
                </c:pt>
                <c:pt idx="3">
                  <c:v>1</c:v>
                </c:pt>
                <c:pt idx="4">
                  <c:v>0</c:v>
                </c:pt>
              </c:numCache>
            </c:numRef>
          </c:val>
          <c:extLst>
            <c:ext xmlns:c16="http://schemas.microsoft.com/office/drawing/2014/chart" uri="{C3380CC4-5D6E-409C-BE32-E72D297353CC}">
              <c16:uniqueId val="{0000000A-909F-41E9-AA8C-C9671C009D1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BD38-4BB7-803F-7AAD0785C499}"/>
              </c:ext>
            </c:extLst>
          </c:dPt>
          <c:dPt>
            <c:idx val="1"/>
            <c:bubble3D val="0"/>
            <c:extLst>
              <c:ext xmlns:c16="http://schemas.microsoft.com/office/drawing/2014/chart" uri="{C3380CC4-5D6E-409C-BE32-E72D297353CC}">
                <c16:uniqueId val="{00000001-BD38-4BB7-803F-7AAD0785C499}"/>
              </c:ext>
            </c:extLst>
          </c:dPt>
          <c:dPt>
            <c:idx val="2"/>
            <c:bubble3D val="0"/>
            <c:extLst>
              <c:ext xmlns:c16="http://schemas.microsoft.com/office/drawing/2014/chart" uri="{C3380CC4-5D6E-409C-BE32-E72D297353CC}">
                <c16:uniqueId val="{00000002-BD38-4BB7-803F-7AAD0785C499}"/>
              </c:ext>
            </c:extLst>
          </c:dPt>
          <c:dPt>
            <c:idx val="3"/>
            <c:bubble3D val="0"/>
            <c:extLst>
              <c:ext xmlns:c16="http://schemas.microsoft.com/office/drawing/2014/chart" uri="{C3380CC4-5D6E-409C-BE32-E72D297353CC}">
                <c16:uniqueId val="{00000003-BD38-4BB7-803F-7AAD0785C499}"/>
              </c:ext>
            </c:extLst>
          </c:dPt>
          <c:dPt>
            <c:idx val="4"/>
            <c:bubble3D val="0"/>
            <c:extLst>
              <c:ext xmlns:c16="http://schemas.microsoft.com/office/drawing/2014/chart" uri="{C3380CC4-5D6E-409C-BE32-E72D297353CC}">
                <c16:uniqueId val="{00000004-BD38-4BB7-803F-7AAD0785C499}"/>
              </c:ext>
            </c:extLst>
          </c:dPt>
          <c:dPt>
            <c:idx val="5"/>
            <c:bubble3D val="0"/>
            <c:extLst>
              <c:ext xmlns:c16="http://schemas.microsoft.com/office/drawing/2014/chart" uri="{C3380CC4-5D6E-409C-BE32-E72D297353CC}">
                <c16:uniqueId val="{00000005-BD38-4BB7-803F-7AAD0785C499}"/>
              </c:ext>
            </c:extLst>
          </c:dPt>
          <c:dPt>
            <c:idx val="6"/>
            <c:bubble3D val="0"/>
            <c:extLst>
              <c:ext xmlns:c16="http://schemas.microsoft.com/office/drawing/2014/chart" uri="{C3380CC4-5D6E-409C-BE32-E72D297353CC}">
                <c16:uniqueId val="{00000006-BD38-4BB7-803F-7AAD0785C499}"/>
              </c:ext>
            </c:extLst>
          </c:dPt>
          <c:dPt>
            <c:idx val="7"/>
            <c:bubble3D val="0"/>
            <c:extLst>
              <c:ext xmlns:c16="http://schemas.microsoft.com/office/drawing/2014/chart" uri="{C3380CC4-5D6E-409C-BE32-E72D297353CC}">
                <c16:uniqueId val="{00000007-BD38-4BB7-803F-7AAD0785C499}"/>
              </c:ext>
            </c:extLst>
          </c:dPt>
          <c:dPt>
            <c:idx val="8"/>
            <c:bubble3D val="0"/>
            <c:extLst>
              <c:ext xmlns:c16="http://schemas.microsoft.com/office/drawing/2014/chart" uri="{C3380CC4-5D6E-409C-BE32-E72D297353CC}">
                <c16:uniqueId val="{00000008-BD38-4BB7-803F-7AAD0785C499}"/>
              </c:ext>
            </c:extLst>
          </c:dPt>
          <c:dPt>
            <c:idx val="9"/>
            <c:bubble3D val="0"/>
            <c:extLst>
              <c:ext xmlns:c16="http://schemas.microsoft.com/office/drawing/2014/chart" uri="{C3380CC4-5D6E-409C-BE32-E72D297353CC}">
                <c16:uniqueId val="{00000009-BD38-4BB7-803F-7AAD0785C499}"/>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BD38-4BB7-803F-7AAD0785C499}"/>
                </c:ext>
              </c:extLst>
            </c:dLbl>
            <c:dLbl>
              <c:idx val="2"/>
              <c:layout>
                <c:manualLayout>
                  <c:x val="-9.3112804981028401E-3"/>
                  <c:y val="-0.40383434237079935"/>
                </c:manualLayout>
              </c:layout>
              <c:tx>
                <c:rich>
                  <a:bodyPr/>
                  <a:lstStyle/>
                  <a:p>
                    <a:r>
                      <a:rPr lang="en-US">
                        <a:solidFill>
                          <a:sysClr val="windowText" lastClr="000000"/>
                        </a:solidFill>
                      </a:rPr>
                      <a:t>Operator Error
100%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BD38-4BB7-803F-7AAD0785C499}"/>
                </c:ext>
              </c:extLst>
            </c:dLbl>
            <c:dLbl>
              <c:idx val="3"/>
              <c:layout>
                <c:manualLayout>
                  <c:x val="-0.38921768421387265"/>
                  <c:y val="5.1672483137894236E-2"/>
                </c:manualLayout>
              </c:layout>
              <c:tx>
                <c:rich>
                  <a:bodyPr/>
                  <a:lstStyle/>
                  <a:p>
                    <a:r>
                      <a:rPr lang="en-US">
                        <a:solidFill>
                          <a:schemeClr val="bg1"/>
                        </a:solidFill>
                      </a:rPr>
                      <a:t>Setpt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BD38-4BB7-803F-7AAD0785C499}"/>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BD38-4BB7-803F-7AAD0785C499}"/>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Charts!$B$275:$B$279</c:f>
              <c:numCache>
                <c:formatCode>General</c:formatCode>
                <c:ptCount val="5"/>
                <c:pt idx="0">
                  <c:v>0</c:v>
                </c:pt>
                <c:pt idx="1">
                  <c:v>0</c:v>
                </c:pt>
                <c:pt idx="2">
                  <c:v>5</c:v>
                </c:pt>
                <c:pt idx="3">
                  <c:v>0</c:v>
                </c:pt>
                <c:pt idx="4">
                  <c:v>0</c:v>
                </c:pt>
              </c:numCache>
            </c:numRef>
          </c:val>
          <c:extLst>
            <c:ext xmlns:c16="http://schemas.microsoft.com/office/drawing/2014/chart" uri="{C3380CC4-5D6E-409C-BE32-E72D297353CC}">
              <c16:uniqueId val="{0000000A-BD38-4BB7-803F-7AAD0785C49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E62D-4362-BE3E-BB54EAD27E17}"/>
              </c:ext>
            </c:extLst>
          </c:dPt>
          <c:dPt>
            <c:idx val="1"/>
            <c:bubble3D val="0"/>
            <c:extLst>
              <c:ext xmlns:c16="http://schemas.microsoft.com/office/drawing/2014/chart" uri="{C3380CC4-5D6E-409C-BE32-E72D297353CC}">
                <c16:uniqueId val="{00000001-E62D-4362-BE3E-BB54EAD27E17}"/>
              </c:ext>
            </c:extLst>
          </c:dPt>
          <c:dPt>
            <c:idx val="2"/>
            <c:bubble3D val="0"/>
            <c:extLst>
              <c:ext xmlns:c16="http://schemas.microsoft.com/office/drawing/2014/chart" uri="{C3380CC4-5D6E-409C-BE32-E72D297353CC}">
                <c16:uniqueId val="{00000002-E62D-4362-BE3E-BB54EAD27E17}"/>
              </c:ext>
            </c:extLst>
          </c:dPt>
          <c:dPt>
            <c:idx val="3"/>
            <c:bubble3D val="0"/>
            <c:extLst>
              <c:ext xmlns:c16="http://schemas.microsoft.com/office/drawing/2014/chart" uri="{C3380CC4-5D6E-409C-BE32-E72D297353CC}">
                <c16:uniqueId val="{00000003-E62D-4362-BE3E-BB54EAD27E17}"/>
              </c:ext>
            </c:extLst>
          </c:dPt>
          <c:dPt>
            <c:idx val="4"/>
            <c:bubble3D val="0"/>
            <c:extLst>
              <c:ext xmlns:c16="http://schemas.microsoft.com/office/drawing/2014/chart" uri="{C3380CC4-5D6E-409C-BE32-E72D297353CC}">
                <c16:uniqueId val="{00000004-E62D-4362-BE3E-BB54EAD27E17}"/>
              </c:ext>
            </c:extLst>
          </c:dPt>
          <c:dPt>
            <c:idx val="5"/>
            <c:bubble3D val="0"/>
            <c:extLst>
              <c:ext xmlns:c16="http://schemas.microsoft.com/office/drawing/2014/chart" uri="{C3380CC4-5D6E-409C-BE32-E72D297353CC}">
                <c16:uniqueId val="{00000005-E62D-4362-BE3E-BB54EAD27E17}"/>
              </c:ext>
            </c:extLst>
          </c:dPt>
          <c:dPt>
            <c:idx val="6"/>
            <c:bubble3D val="0"/>
            <c:extLst>
              <c:ext xmlns:c16="http://schemas.microsoft.com/office/drawing/2014/chart" uri="{C3380CC4-5D6E-409C-BE32-E72D297353CC}">
                <c16:uniqueId val="{00000006-E62D-4362-BE3E-BB54EAD27E17}"/>
              </c:ext>
            </c:extLst>
          </c:dPt>
          <c:dPt>
            <c:idx val="7"/>
            <c:bubble3D val="0"/>
            <c:extLst>
              <c:ext xmlns:c16="http://schemas.microsoft.com/office/drawing/2014/chart" uri="{C3380CC4-5D6E-409C-BE32-E72D297353CC}">
                <c16:uniqueId val="{00000007-E62D-4362-BE3E-BB54EAD27E17}"/>
              </c:ext>
            </c:extLst>
          </c:dPt>
          <c:dPt>
            <c:idx val="8"/>
            <c:bubble3D val="0"/>
            <c:extLst>
              <c:ext xmlns:c16="http://schemas.microsoft.com/office/drawing/2014/chart" uri="{C3380CC4-5D6E-409C-BE32-E72D297353CC}">
                <c16:uniqueId val="{00000008-E62D-4362-BE3E-BB54EAD27E17}"/>
              </c:ext>
            </c:extLst>
          </c:dPt>
          <c:dPt>
            <c:idx val="9"/>
            <c:bubble3D val="0"/>
            <c:extLst>
              <c:ext xmlns:c16="http://schemas.microsoft.com/office/drawing/2014/chart" uri="{C3380CC4-5D6E-409C-BE32-E72D297353CC}">
                <c16:uniqueId val="{00000009-E62D-4362-BE3E-BB54EAD27E17}"/>
              </c:ext>
            </c:extLst>
          </c:dPt>
          <c:dLbls>
            <c:dLbl>
              <c:idx val="0"/>
              <c:layout>
                <c:manualLayout>
                  <c:x val="-1.6970448138427088E-2"/>
                  <c:y val="1.016028654511303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62D-4362-BE3E-BB54EAD27E17}"/>
                </c:ext>
              </c:extLst>
            </c:dLbl>
            <c:dLbl>
              <c:idx val="2"/>
              <c:layout>
                <c:manualLayout>
                  <c:x val="-0.17015783380612776"/>
                  <c:y val="0.1261870465925299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62D-4362-BE3E-BB54EAD27E17}"/>
                </c:ext>
              </c:extLst>
            </c:dLbl>
            <c:spPr>
              <a:noFill/>
              <a:ln>
                <a:noFill/>
              </a:ln>
              <a:effectLst/>
            </c:spPr>
            <c:txPr>
              <a:bodyPr/>
              <a:lstStyle/>
              <a:p>
                <a:pPr>
                  <a:defRPr sz="1400" b="1"/>
                </a:pPr>
                <a:endParaRPr lang="en-US"/>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Charts!$A$218:$A$222</c:f>
              <c:strCache>
                <c:ptCount val="5"/>
                <c:pt idx="0">
                  <c:v>Design</c:v>
                </c:pt>
                <c:pt idx="1">
                  <c:v>Equipment Failure</c:v>
                </c:pt>
                <c:pt idx="2">
                  <c:v>Operator Error</c:v>
                </c:pt>
                <c:pt idx="3">
                  <c:v>SP too close to MOP</c:v>
                </c:pt>
                <c:pt idx="4">
                  <c:v>Unknown/ Not Reported</c:v>
                </c:pt>
              </c:strCache>
            </c:strRef>
          </c:cat>
          <c:val>
            <c:numRef>
              <c:f>Charts!$D$218:$D$222</c:f>
              <c:numCache>
                <c:formatCode>General</c:formatCode>
                <c:ptCount val="5"/>
                <c:pt idx="0">
                  <c:v>3</c:v>
                </c:pt>
                <c:pt idx="1">
                  <c:v>26</c:v>
                </c:pt>
                <c:pt idx="2">
                  <c:v>29</c:v>
                </c:pt>
                <c:pt idx="3">
                  <c:v>32</c:v>
                </c:pt>
                <c:pt idx="4">
                  <c:v>218</c:v>
                </c:pt>
              </c:numCache>
            </c:numRef>
          </c:val>
          <c:extLst>
            <c:ext xmlns:c16="http://schemas.microsoft.com/office/drawing/2014/chart" uri="{C3380CC4-5D6E-409C-BE32-E72D297353CC}">
              <c16:uniqueId val="{0000000A-E62D-4362-BE3E-BB54EAD27E1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8A65-4751-8B6F-28FE18C0CC66}"/>
              </c:ext>
            </c:extLst>
          </c:dPt>
          <c:dPt>
            <c:idx val="1"/>
            <c:bubble3D val="0"/>
            <c:extLst>
              <c:ext xmlns:c16="http://schemas.microsoft.com/office/drawing/2014/chart" uri="{C3380CC4-5D6E-409C-BE32-E72D297353CC}">
                <c16:uniqueId val="{00000001-8A65-4751-8B6F-28FE18C0CC66}"/>
              </c:ext>
            </c:extLst>
          </c:dPt>
          <c:dPt>
            <c:idx val="2"/>
            <c:bubble3D val="0"/>
            <c:extLst>
              <c:ext xmlns:c16="http://schemas.microsoft.com/office/drawing/2014/chart" uri="{C3380CC4-5D6E-409C-BE32-E72D297353CC}">
                <c16:uniqueId val="{00000002-8A65-4751-8B6F-28FE18C0CC66}"/>
              </c:ext>
            </c:extLst>
          </c:dPt>
          <c:dPt>
            <c:idx val="3"/>
            <c:bubble3D val="0"/>
            <c:extLst>
              <c:ext xmlns:c16="http://schemas.microsoft.com/office/drawing/2014/chart" uri="{C3380CC4-5D6E-409C-BE32-E72D297353CC}">
                <c16:uniqueId val="{00000003-8A65-4751-8B6F-28FE18C0CC66}"/>
              </c:ext>
            </c:extLst>
          </c:dPt>
          <c:dPt>
            <c:idx val="4"/>
            <c:bubble3D val="0"/>
            <c:extLst>
              <c:ext xmlns:c16="http://schemas.microsoft.com/office/drawing/2014/chart" uri="{C3380CC4-5D6E-409C-BE32-E72D297353CC}">
                <c16:uniqueId val="{00000004-8A65-4751-8B6F-28FE18C0CC66}"/>
              </c:ext>
            </c:extLst>
          </c:dPt>
          <c:dPt>
            <c:idx val="5"/>
            <c:bubble3D val="0"/>
            <c:extLst>
              <c:ext xmlns:c16="http://schemas.microsoft.com/office/drawing/2014/chart" uri="{C3380CC4-5D6E-409C-BE32-E72D297353CC}">
                <c16:uniqueId val="{00000005-8A65-4751-8B6F-28FE18C0CC66}"/>
              </c:ext>
            </c:extLst>
          </c:dPt>
          <c:dPt>
            <c:idx val="6"/>
            <c:bubble3D val="0"/>
            <c:extLst>
              <c:ext xmlns:c16="http://schemas.microsoft.com/office/drawing/2014/chart" uri="{C3380CC4-5D6E-409C-BE32-E72D297353CC}">
                <c16:uniqueId val="{00000006-8A65-4751-8B6F-28FE18C0CC66}"/>
              </c:ext>
            </c:extLst>
          </c:dPt>
          <c:dPt>
            <c:idx val="7"/>
            <c:bubble3D val="0"/>
            <c:extLst>
              <c:ext xmlns:c16="http://schemas.microsoft.com/office/drawing/2014/chart" uri="{C3380CC4-5D6E-409C-BE32-E72D297353CC}">
                <c16:uniqueId val="{00000007-8A65-4751-8B6F-28FE18C0CC66}"/>
              </c:ext>
            </c:extLst>
          </c:dPt>
          <c:dPt>
            <c:idx val="8"/>
            <c:bubble3D val="0"/>
            <c:extLst>
              <c:ext xmlns:c16="http://schemas.microsoft.com/office/drawing/2014/chart" uri="{C3380CC4-5D6E-409C-BE32-E72D297353CC}">
                <c16:uniqueId val="{00000008-8A65-4751-8B6F-28FE18C0CC66}"/>
              </c:ext>
            </c:extLst>
          </c:dPt>
          <c:dPt>
            <c:idx val="9"/>
            <c:bubble3D val="0"/>
            <c:extLst>
              <c:ext xmlns:c16="http://schemas.microsoft.com/office/drawing/2014/chart" uri="{C3380CC4-5D6E-409C-BE32-E72D297353CC}">
                <c16:uniqueId val="{00000009-8A65-4751-8B6F-28FE18C0CC66}"/>
              </c:ext>
            </c:extLst>
          </c:dPt>
          <c:dLbls>
            <c:dLbl>
              <c:idx val="3"/>
              <c:layout>
                <c:manualLayout>
                  <c:x val="0.38411212126630934"/>
                  <c:y val="4.6251283610027928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A65-4751-8B6F-28FE18C0CC66}"/>
                </c:ext>
              </c:extLst>
            </c:dLbl>
            <c:dLbl>
              <c:idx val="4"/>
              <c:layout>
                <c:manualLayout>
                  <c:x val="-0.29439250170045611"/>
                  <c:y val="1.3789608728186088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8A65-4751-8B6F-28FE18C0CC66}"/>
                </c:ext>
              </c:extLst>
            </c:dLbl>
            <c:spPr>
              <a:noFill/>
              <a:ln>
                <a:noFill/>
              </a:ln>
              <a:effectLst/>
            </c:spPr>
            <c:txPr>
              <a:bodyPr/>
              <a:lstStyle/>
              <a:p>
                <a:pPr>
                  <a:defRPr sz="1400" b="1"/>
                </a:pPr>
                <a:endParaRPr lang="en-US"/>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Charts!$A$218:$A$222</c:f>
              <c:strCache>
                <c:ptCount val="5"/>
                <c:pt idx="0">
                  <c:v>Design</c:v>
                </c:pt>
                <c:pt idx="1">
                  <c:v>Equipment Failure</c:v>
                </c:pt>
                <c:pt idx="2">
                  <c:v>Operator Error</c:v>
                </c:pt>
                <c:pt idx="3">
                  <c:v>SP too close to MOP</c:v>
                </c:pt>
                <c:pt idx="4">
                  <c:v>Unknown/ Not Reported</c:v>
                </c:pt>
              </c:strCache>
            </c:strRef>
          </c:cat>
          <c:val>
            <c:numRef>
              <c:f>Charts!$B$218:$B$222</c:f>
              <c:numCache>
                <c:formatCode>General</c:formatCode>
                <c:ptCount val="5"/>
                <c:pt idx="0">
                  <c:v>3</c:v>
                </c:pt>
                <c:pt idx="1">
                  <c:v>3</c:v>
                </c:pt>
                <c:pt idx="2">
                  <c:v>2</c:v>
                </c:pt>
                <c:pt idx="3">
                  <c:v>0</c:v>
                </c:pt>
                <c:pt idx="4">
                  <c:v>0</c:v>
                </c:pt>
              </c:numCache>
            </c:numRef>
          </c:val>
          <c:extLst>
            <c:ext xmlns:c16="http://schemas.microsoft.com/office/drawing/2014/chart" uri="{C3380CC4-5D6E-409C-BE32-E72D297353CC}">
              <c16:uniqueId val="{0000000A-8A65-4751-8B6F-28FE18C0CC6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A70B-47F0-832E-CB5875C9A843}"/>
              </c:ext>
            </c:extLst>
          </c:dPt>
          <c:dPt>
            <c:idx val="1"/>
            <c:bubble3D val="0"/>
            <c:extLst>
              <c:ext xmlns:c16="http://schemas.microsoft.com/office/drawing/2014/chart" uri="{C3380CC4-5D6E-409C-BE32-E72D297353CC}">
                <c16:uniqueId val="{00000001-A70B-47F0-832E-CB5875C9A843}"/>
              </c:ext>
            </c:extLst>
          </c:dPt>
          <c:dPt>
            <c:idx val="2"/>
            <c:bubble3D val="0"/>
            <c:extLst>
              <c:ext xmlns:c16="http://schemas.microsoft.com/office/drawing/2014/chart" uri="{C3380CC4-5D6E-409C-BE32-E72D297353CC}">
                <c16:uniqueId val="{00000002-A70B-47F0-832E-CB5875C9A843}"/>
              </c:ext>
            </c:extLst>
          </c:dPt>
          <c:dPt>
            <c:idx val="3"/>
            <c:bubble3D val="0"/>
            <c:extLst>
              <c:ext xmlns:c16="http://schemas.microsoft.com/office/drawing/2014/chart" uri="{C3380CC4-5D6E-409C-BE32-E72D297353CC}">
                <c16:uniqueId val="{00000003-A70B-47F0-832E-CB5875C9A843}"/>
              </c:ext>
            </c:extLst>
          </c:dPt>
          <c:dPt>
            <c:idx val="4"/>
            <c:bubble3D val="0"/>
            <c:extLst>
              <c:ext xmlns:c16="http://schemas.microsoft.com/office/drawing/2014/chart" uri="{C3380CC4-5D6E-409C-BE32-E72D297353CC}">
                <c16:uniqueId val="{00000004-A70B-47F0-832E-CB5875C9A843}"/>
              </c:ext>
            </c:extLst>
          </c:dPt>
          <c:dPt>
            <c:idx val="5"/>
            <c:bubble3D val="0"/>
            <c:extLst>
              <c:ext xmlns:c16="http://schemas.microsoft.com/office/drawing/2014/chart" uri="{C3380CC4-5D6E-409C-BE32-E72D297353CC}">
                <c16:uniqueId val="{00000005-A70B-47F0-832E-CB5875C9A843}"/>
              </c:ext>
            </c:extLst>
          </c:dPt>
          <c:dPt>
            <c:idx val="6"/>
            <c:bubble3D val="0"/>
            <c:extLst>
              <c:ext xmlns:c16="http://schemas.microsoft.com/office/drawing/2014/chart" uri="{C3380CC4-5D6E-409C-BE32-E72D297353CC}">
                <c16:uniqueId val="{00000006-A70B-47F0-832E-CB5875C9A843}"/>
              </c:ext>
            </c:extLst>
          </c:dPt>
          <c:dPt>
            <c:idx val="7"/>
            <c:bubble3D val="0"/>
            <c:extLst>
              <c:ext xmlns:c16="http://schemas.microsoft.com/office/drawing/2014/chart" uri="{C3380CC4-5D6E-409C-BE32-E72D297353CC}">
                <c16:uniqueId val="{00000007-A70B-47F0-832E-CB5875C9A843}"/>
              </c:ext>
            </c:extLst>
          </c:dPt>
          <c:dPt>
            <c:idx val="8"/>
            <c:bubble3D val="0"/>
            <c:extLst>
              <c:ext xmlns:c16="http://schemas.microsoft.com/office/drawing/2014/chart" uri="{C3380CC4-5D6E-409C-BE32-E72D297353CC}">
                <c16:uniqueId val="{00000008-A70B-47F0-832E-CB5875C9A843}"/>
              </c:ext>
            </c:extLst>
          </c:dPt>
          <c:dPt>
            <c:idx val="9"/>
            <c:bubble3D val="0"/>
            <c:extLst>
              <c:ext xmlns:c16="http://schemas.microsoft.com/office/drawing/2014/chart" uri="{C3380CC4-5D6E-409C-BE32-E72D297353CC}">
                <c16:uniqueId val="{00000009-A70B-47F0-832E-CB5875C9A843}"/>
              </c:ext>
            </c:extLst>
          </c:dPt>
          <c:dLbls>
            <c:dLbl>
              <c:idx val="0"/>
              <c:layout>
                <c:manualLayout>
                  <c:x val="-0.43723185725665575"/>
                  <c:y val="-2.123292280772596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70B-47F0-832E-CB5875C9A843}"/>
                </c:ext>
              </c:extLst>
            </c:dLbl>
            <c:dLbl>
              <c:idx val="1"/>
              <c:layout>
                <c:manualLayout>
                  <c:x val="-0.21590513685987958"/>
                  <c:y val="-2.27571268691129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70B-47F0-832E-CB5875C9A843}"/>
                </c:ext>
              </c:extLst>
            </c:dLbl>
            <c:dLbl>
              <c:idx val="2"/>
              <c:layout>
                <c:manualLayout>
                  <c:x val="0.2441739393072313"/>
                  <c:y val="-0.1940742984050070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70B-47F0-832E-CB5875C9A843}"/>
                </c:ext>
              </c:extLst>
            </c:dLbl>
            <c:dLbl>
              <c:idx val="3"/>
              <c:layout>
                <c:manualLayout>
                  <c:x val="1.6004666500636785E-3"/>
                  <c:y val="0.382505012134641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70B-47F0-832E-CB5875C9A843}"/>
                </c:ext>
              </c:extLst>
            </c:dLbl>
            <c:dLbl>
              <c:idx val="4"/>
              <c:layout>
                <c:manualLayout>
                  <c:x val="0.22059769006452207"/>
                  <c:y val="0.1925714888677851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70B-47F0-832E-CB5875C9A843}"/>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A70B-47F0-832E-CB5875C9A843}"/>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Charts!$B$5</c:f>
              <c:strCache>
                <c:ptCount val="1"/>
                <c:pt idx="0">
                  <c:v>Large Excursions</c:v>
                </c:pt>
              </c:strCache>
            </c:strRef>
          </c:tx>
          <c:dPt>
            <c:idx val="0"/>
            <c:bubble3D val="0"/>
            <c:extLst>
              <c:ext xmlns:c16="http://schemas.microsoft.com/office/drawing/2014/chart" uri="{C3380CC4-5D6E-409C-BE32-E72D297353CC}">
                <c16:uniqueId val="{00000000-312F-4A4A-A24F-7FBF1486BDC9}"/>
              </c:ext>
            </c:extLst>
          </c:dPt>
          <c:dPt>
            <c:idx val="1"/>
            <c:bubble3D val="0"/>
            <c:extLst>
              <c:ext xmlns:c16="http://schemas.microsoft.com/office/drawing/2014/chart" uri="{C3380CC4-5D6E-409C-BE32-E72D297353CC}">
                <c16:uniqueId val="{00000001-312F-4A4A-A24F-7FBF1486BDC9}"/>
              </c:ext>
            </c:extLst>
          </c:dPt>
          <c:dPt>
            <c:idx val="2"/>
            <c:bubble3D val="0"/>
            <c:extLst>
              <c:ext xmlns:c16="http://schemas.microsoft.com/office/drawing/2014/chart" uri="{C3380CC4-5D6E-409C-BE32-E72D297353CC}">
                <c16:uniqueId val="{00000002-312F-4A4A-A24F-7FBF1486BDC9}"/>
              </c:ext>
            </c:extLst>
          </c:dPt>
          <c:dPt>
            <c:idx val="3"/>
            <c:bubble3D val="0"/>
            <c:extLst>
              <c:ext xmlns:c16="http://schemas.microsoft.com/office/drawing/2014/chart" uri="{C3380CC4-5D6E-409C-BE32-E72D297353CC}">
                <c16:uniqueId val="{00000003-312F-4A4A-A24F-7FBF1486BDC9}"/>
              </c:ext>
            </c:extLst>
          </c:dPt>
          <c:dPt>
            <c:idx val="4"/>
            <c:bubble3D val="0"/>
            <c:extLst>
              <c:ext xmlns:c16="http://schemas.microsoft.com/office/drawing/2014/chart" uri="{C3380CC4-5D6E-409C-BE32-E72D297353CC}">
                <c16:uniqueId val="{00000004-312F-4A4A-A24F-7FBF1486BDC9}"/>
              </c:ext>
            </c:extLst>
          </c:dPt>
          <c:dPt>
            <c:idx val="5"/>
            <c:bubble3D val="0"/>
            <c:extLst>
              <c:ext xmlns:c16="http://schemas.microsoft.com/office/drawing/2014/chart" uri="{C3380CC4-5D6E-409C-BE32-E72D297353CC}">
                <c16:uniqueId val="{00000005-312F-4A4A-A24F-7FBF1486BDC9}"/>
              </c:ext>
            </c:extLst>
          </c:dPt>
          <c:dPt>
            <c:idx val="6"/>
            <c:bubble3D val="0"/>
            <c:extLst>
              <c:ext xmlns:c16="http://schemas.microsoft.com/office/drawing/2014/chart" uri="{C3380CC4-5D6E-409C-BE32-E72D297353CC}">
                <c16:uniqueId val="{00000006-312F-4A4A-A24F-7FBF1486BDC9}"/>
              </c:ext>
            </c:extLst>
          </c:dPt>
          <c:dPt>
            <c:idx val="7"/>
            <c:bubble3D val="0"/>
            <c:extLst>
              <c:ext xmlns:c16="http://schemas.microsoft.com/office/drawing/2014/chart" uri="{C3380CC4-5D6E-409C-BE32-E72D297353CC}">
                <c16:uniqueId val="{00000007-312F-4A4A-A24F-7FBF1486BDC9}"/>
              </c:ext>
            </c:extLst>
          </c:dPt>
          <c:dPt>
            <c:idx val="8"/>
            <c:bubble3D val="0"/>
            <c:extLst>
              <c:ext xmlns:c16="http://schemas.microsoft.com/office/drawing/2014/chart" uri="{C3380CC4-5D6E-409C-BE32-E72D297353CC}">
                <c16:uniqueId val="{00000008-312F-4A4A-A24F-7FBF1486BDC9}"/>
              </c:ext>
            </c:extLst>
          </c:dPt>
          <c:dPt>
            <c:idx val="9"/>
            <c:bubble3D val="0"/>
            <c:extLst>
              <c:ext xmlns:c16="http://schemas.microsoft.com/office/drawing/2014/chart" uri="{C3380CC4-5D6E-409C-BE32-E72D297353CC}">
                <c16:uniqueId val="{00000009-312F-4A4A-A24F-7FBF1486BDC9}"/>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12F-4A4A-A24F-7FBF1486BDC9}"/>
                </c:ext>
              </c:extLst>
            </c:dLbl>
            <c:dLbl>
              <c:idx val="1"/>
              <c:layout>
                <c:manualLayout>
                  <c:x val="-0.24448723241365472"/>
                  <c:y val="-0.1596405375475142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2F-4A4A-A24F-7FBF1486BDC9}"/>
                </c:ext>
              </c:extLst>
            </c:dLbl>
            <c:dLbl>
              <c:idx val="2"/>
              <c:layout>
                <c:manualLayout>
                  <c:x val="0.8411440193623726"/>
                  <c:y val="0.1749199365478435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2F-4A4A-A24F-7FBF1486BDC9}"/>
                </c:ext>
              </c:extLst>
            </c:dLbl>
            <c:dLbl>
              <c:idx val="3"/>
              <c:layout>
                <c:manualLayout>
                  <c:x val="-0.38921768421387265"/>
                  <c:y val="5.16724831378942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2F-4A4A-A24F-7FBF1486BDC9}"/>
                </c:ext>
              </c:extLst>
            </c:dLbl>
            <c:dLbl>
              <c:idx val="4"/>
              <c:layout>
                <c:manualLayout>
                  <c:x val="0.2397753013867818"/>
                  <c:y val="0.1405032524218570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2F-4A4A-A24F-7FBF1486BDC9}"/>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312F-4A4A-A24F-7FBF1486BDC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6AB9-48CB-9E6D-CF1220768BE5}"/>
              </c:ext>
            </c:extLst>
          </c:dPt>
          <c:dPt>
            <c:idx val="1"/>
            <c:bubble3D val="0"/>
            <c:extLst>
              <c:ext xmlns:c16="http://schemas.microsoft.com/office/drawing/2014/chart" uri="{C3380CC4-5D6E-409C-BE32-E72D297353CC}">
                <c16:uniqueId val="{00000001-6AB9-48CB-9E6D-CF1220768BE5}"/>
              </c:ext>
            </c:extLst>
          </c:dPt>
          <c:dPt>
            <c:idx val="2"/>
            <c:bubble3D val="0"/>
            <c:extLst>
              <c:ext xmlns:c16="http://schemas.microsoft.com/office/drawing/2014/chart" uri="{C3380CC4-5D6E-409C-BE32-E72D297353CC}">
                <c16:uniqueId val="{00000002-6AB9-48CB-9E6D-CF1220768BE5}"/>
              </c:ext>
            </c:extLst>
          </c:dPt>
          <c:dPt>
            <c:idx val="3"/>
            <c:bubble3D val="0"/>
            <c:extLst>
              <c:ext xmlns:c16="http://schemas.microsoft.com/office/drawing/2014/chart" uri="{C3380CC4-5D6E-409C-BE32-E72D297353CC}">
                <c16:uniqueId val="{00000003-6AB9-48CB-9E6D-CF1220768BE5}"/>
              </c:ext>
            </c:extLst>
          </c:dPt>
          <c:dPt>
            <c:idx val="4"/>
            <c:bubble3D val="0"/>
            <c:extLst>
              <c:ext xmlns:c16="http://schemas.microsoft.com/office/drawing/2014/chart" uri="{C3380CC4-5D6E-409C-BE32-E72D297353CC}">
                <c16:uniqueId val="{00000004-6AB9-48CB-9E6D-CF1220768BE5}"/>
              </c:ext>
            </c:extLst>
          </c:dPt>
          <c:dPt>
            <c:idx val="5"/>
            <c:bubble3D val="0"/>
            <c:extLst>
              <c:ext xmlns:c16="http://schemas.microsoft.com/office/drawing/2014/chart" uri="{C3380CC4-5D6E-409C-BE32-E72D297353CC}">
                <c16:uniqueId val="{00000005-6AB9-48CB-9E6D-CF1220768BE5}"/>
              </c:ext>
            </c:extLst>
          </c:dPt>
          <c:dPt>
            <c:idx val="6"/>
            <c:bubble3D val="0"/>
            <c:extLst>
              <c:ext xmlns:c16="http://schemas.microsoft.com/office/drawing/2014/chart" uri="{C3380CC4-5D6E-409C-BE32-E72D297353CC}">
                <c16:uniqueId val="{00000006-6AB9-48CB-9E6D-CF1220768BE5}"/>
              </c:ext>
            </c:extLst>
          </c:dPt>
          <c:dPt>
            <c:idx val="7"/>
            <c:bubble3D val="0"/>
            <c:extLst>
              <c:ext xmlns:c16="http://schemas.microsoft.com/office/drawing/2014/chart" uri="{C3380CC4-5D6E-409C-BE32-E72D297353CC}">
                <c16:uniqueId val="{00000007-6AB9-48CB-9E6D-CF1220768BE5}"/>
              </c:ext>
            </c:extLst>
          </c:dPt>
          <c:dPt>
            <c:idx val="8"/>
            <c:bubble3D val="0"/>
            <c:extLst>
              <c:ext xmlns:c16="http://schemas.microsoft.com/office/drawing/2014/chart" uri="{C3380CC4-5D6E-409C-BE32-E72D297353CC}">
                <c16:uniqueId val="{00000008-6AB9-48CB-9E6D-CF1220768BE5}"/>
              </c:ext>
            </c:extLst>
          </c:dPt>
          <c:dPt>
            <c:idx val="9"/>
            <c:bubble3D val="0"/>
            <c:extLst>
              <c:ext xmlns:c16="http://schemas.microsoft.com/office/drawing/2014/chart" uri="{C3380CC4-5D6E-409C-BE32-E72D297353CC}">
                <c16:uniqueId val="{00000009-6AB9-48CB-9E6D-CF1220768BE5}"/>
              </c:ext>
            </c:extLst>
          </c:dPt>
          <c:dLbls>
            <c:dLbl>
              <c:idx val="0"/>
              <c:layout>
                <c:manualLayout>
                  <c:x val="-0.44697882941838307"/>
                  <c:y val="1.3163783798014802E-3"/>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AB9-48CB-9E6D-CF1220768BE5}"/>
                </c:ext>
              </c:extLst>
            </c:dLbl>
            <c:dLbl>
              <c:idx val="1"/>
              <c:layout>
                <c:manualLayout>
                  <c:x val="-0.20361870168131793"/>
                  <c:y val="-3.5800684287822182E-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B9-48CB-9E6D-CF1220768BE5}"/>
                </c:ext>
              </c:extLst>
            </c:dLbl>
            <c:dLbl>
              <c:idx val="2"/>
              <c:layout>
                <c:manualLayout>
                  <c:x val="0.25774578169184487"/>
                  <c:y val="-0.20816360637310283"/>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AB9-48CB-9E6D-CF1220768BE5}"/>
                </c:ext>
              </c:extLst>
            </c:dLbl>
            <c:dLbl>
              <c:idx val="3"/>
              <c:layout>
                <c:manualLayout>
                  <c:x val="1.6004666500636785E-3"/>
                  <c:y val="0.37405200724809384"/>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B9-48CB-9E6D-CF1220768BE5}"/>
                </c:ext>
              </c:extLst>
            </c:dLbl>
            <c:dLbl>
              <c:idx val="4"/>
              <c:layout>
                <c:manualLayout>
                  <c:x val="0.23998852803874501"/>
                  <c:y val="0.25585816995932964"/>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AB9-48CB-9E6D-CF1220768BE5}"/>
                </c:ext>
              </c:extLst>
            </c:dLbl>
            <c:spPr>
              <a:noFill/>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AB9-48CB-9E6D-CF1220768BE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DFDC-474F-8904-885690B45217}"/>
              </c:ext>
            </c:extLst>
          </c:dPt>
          <c:dPt>
            <c:idx val="1"/>
            <c:bubble3D val="0"/>
            <c:extLst>
              <c:ext xmlns:c16="http://schemas.microsoft.com/office/drawing/2014/chart" uri="{C3380CC4-5D6E-409C-BE32-E72D297353CC}">
                <c16:uniqueId val="{00000001-DFDC-474F-8904-885690B45217}"/>
              </c:ext>
            </c:extLst>
          </c:dPt>
          <c:dPt>
            <c:idx val="2"/>
            <c:bubble3D val="0"/>
            <c:extLst>
              <c:ext xmlns:c16="http://schemas.microsoft.com/office/drawing/2014/chart" uri="{C3380CC4-5D6E-409C-BE32-E72D297353CC}">
                <c16:uniqueId val="{00000002-DFDC-474F-8904-885690B45217}"/>
              </c:ext>
            </c:extLst>
          </c:dPt>
          <c:dPt>
            <c:idx val="3"/>
            <c:bubble3D val="0"/>
            <c:extLst>
              <c:ext xmlns:c16="http://schemas.microsoft.com/office/drawing/2014/chart" uri="{C3380CC4-5D6E-409C-BE32-E72D297353CC}">
                <c16:uniqueId val="{00000003-DFDC-474F-8904-885690B45217}"/>
              </c:ext>
            </c:extLst>
          </c:dPt>
          <c:dPt>
            <c:idx val="4"/>
            <c:bubble3D val="0"/>
            <c:extLst>
              <c:ext xmlns:c16="http://schemas.microsoft.com/office/drawing/2014/chart" uri="{C3380CC4-5D6E-409C-BE32-E72D297353CC}">
                <c16:uniqueId val="{00000004-DFDC-474F-8904-885690B45217}"/>
              </c:ext>
            </c:extLst>
          </c:dPt>
          <c:dPt>
            <c:idx val="5"/>
            <c:bubble3D val="0"/>
            <c:extLst>
              <c:ext xmlns:c16="http://schemas.microsoft.com/office/drawing/2014/chart" uri="{C3380CC4-5D6E-409C-BE32-E72D297353CC}">
                <c16:uniqueId val="{00000005-DFDC-474F-8904-885690B45217}"/>
              </c:ext>
            </c:extLst>
          </c:dPt>
          <c:dPt>
            <c:idx val="6"/>
            <c:bubble3D val="0"/>
            <c:extLst>
              <c:ext xmlns:c16="http://schemas.microsoft.com/office/drawing/2014/chart" uri="{C3380CC4-5D6E-409C-BE32-E72D297353CC}">
                <c16:uniqueId val="{00000006-DFDC-474F-8904-885690B45217}"/>
              </c:ext>
            </c:extLst>
          </c:dPt>
          <c:dPt>
            <c:idx val="7"/>
            <c:bubble3D val="0"/>
            <c:extLst>
              <c:ext xmlns:c16="http://schemas.microsoft.com/office/drawing/2014/chart" uri="{C3380CC4-5D6E-409C-BE32-E72D297353CC}">
                <c16:uniqueId val="{00000007-DFDC-474F-8904-885690B45217}"/>
              </c:ext>
            </c:extLst>
          </c:dPt>
          <c:dPt>
            <c:idx val="8"/>
            <c:bubble3D val="0"/>
            <c:extLst>
              <c:ext xmlns:c16="http://schemas.microsoft.com/office/drawing/2014/chart" uri="{C3380CC4-5D6E-409C-BE32-E72D297353CC}">
                <c16:uniqueId val="{00000008-DFDC-474F-8904-885690B45217}"/>
              </c:ext>
            </c:extLst>
          </c:dPt>
          <c:dPt>
            <c:idx val="9"/>
            <c:bubble3D val="0"/>
            <c:extLst>
              <c:ext xmlns:c16="http://schemas.microsoft.com/office/drawing/2014/chart" uri="{C3380CC4-5D6E-409C-BE32-E72D297353CC}">
                <c16:uniqueId val="{00000009-DFDC-474F-8904-885690B45217}"/>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FDC-474F-8904-885690B45217}"/>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FDC-474F-8904-885690B45217}"/>
                </c:ext>
              </c:extLst>
            </c:dLbl>
            <c:dLbl>
              <c:idx val="2"/>
              <c:layout>
                <c:manualLayout>
                  <c:x val="1.3526565108789846E-2"/>
                  <c:y val="-0.4038174685189774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FDC-474F-8904-885690B45217}"/>
                </c:ext>
              </c:extLst>
            </c:dLbl>
            <c:dLbl>
              <c:idx val="3"/>
              <c:layout>
                <c:manualLayout>
                  <c:x val="0.41914564936672244"/>
                  <c:y val="0"/>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FDC-474F-8904-885690B45217}"/>
                </c:ext>
              </c:extLst>
            </c:dLbl>
            <c:dLbl>
              <c:idx val="4"/>
              <c:layout>
                <c:manualLayout>
                  <c:x val="-0.3959732587263386"/>
                  <c:y val="0.7863332850148929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FDC-474F-8904-885690B45217}"/>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Charts!$B$47:$B$51</c:f>
              <c:numCache>
                <c:formatCode>General</c:formatCode>
                <c:ptCount val="5"/>
              </c:numCache>
            </c:numRef>
          </c:val>
          <c:extLst>
            <c:ext xmlns:c16="http://schemas.microsoft.com/office/drawing/2014/chart" uri="{C3380CC4-5D6E-409C-BE32-E72D297353CC}">
              <c16:uniqueId val="{0000000A-DFDC-474F-8904-885690B4521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1"/>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0-5249-4645-AE36-C0D767BF9EE7}"/>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ln>
      <a:solidFill>
        <a:schemeClr val="bg1"/>
      </a:solidFill>
    </a:ln>
  </c:sp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33831583935437E-2"/>
          <c:y val="0.17378049015266736"/>
          <c:w val="0.91331361393996491"/>
          <c:h val="0.68497206491045093"/>
        </c:manualLayout>
      </c:layout>
      <c:lineChart>
        <c:grouping val="standard"/>
        <c:varyColors val="0"/>
        <c:ser>
          <c:idx val="1"/>
          <c:order val="0"/>
          <c:tx>
            <c:strRef>
              <c:f>Tracking2012!$A$14</c:f>
              <c:strCache>
                <c:ptCount val="1"/>
                <c:pt idx="0">
                  <c:v>Actual OP events - Reported</c:v>
                </c:pt>
              </c:strCache>
            </c:strRef>
          </c:tx>
          <c:spPr>
            <a:ln w="12700">
              <a:solidFill>
                <a:srgbClr val="0000FF"/>
              </a:solidFill>
              <a:prstDash val="solid"/>
            </a:ln>
          </c:spPr>
          <c:marker>
            <c:symbol val="square"/>
            <c:size val="5"/>
            <c:spPr>
              <a:solidFill>
                <a:srgbClr val="CCFFFF"/>
              </a:solidFill>
              <a:ln>
                <a:solidFill>
                  <a:srgbClr val="0000FF"/>
                </a:solidFill>
                <a:prstDash val="solid"/>
              </a:ln>
            </c:spPr>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Tracking2012!$B$14:$M$14</c:f>
              <c:numCache>
                <c:formatCode>General</c:formatCode>
                <c:ptCount val="12"/>
                <c:pt idx="0">
                  <c:v>7</c:v>
                </c:pt>
                <c:pt idx="1">
                  <c:v>1</c:v>
                </c:pt>
                <c:pt idx="2">
                  <c:v>10</c:v>
                </c:pt>
                <c:pt idx="3">
                  <c:v>23</c:v>
                </c:pt>
                <c:pt idx="4">
                  <c:v>6</c:v>
                </c:pt>
                <c:pt idx="5">
                  <c:v>2</c:v>
                </c:pt>
                <c:pt idx="6">
                  <c:v>2</c:v>
                </c:pt>
                <c:pt idx="7">
                  <c:v>2</c:v>
                </c:pt>
                <c:pt idx="8">
                  <c:v>2</c:v>
                </c:pt>
                <c:pt idx="9">
                  <c:v>5</c:v>
                </c:pt>
                <c:pt idx="10">
                  <c:v>1</c:v>
                </c:pt>
                <c:pt idx="11">
                  <c:v>6</c:v>
                </c:pt>
              </c:numCache>
            </c:numRef>
          </c:val>
          <c:smooth val="0"/>
          <c:extLst>
            <c:ext xmlns:c16="http://schemas.microsoft.com/office/drawing/2014/chart" uri="{C3380CC4-5D6E-409C-BE32-E72D297353CC}">
              <c16:uniqueId val="{00000000-9E67-4946-A496-FEDDF57B797B}"/>
            </c:ext>
          </c:extLst>
        </c:ser>
        <c:ser>
          <c:idx val="0"/>
          <c:order val="1"/>
          <c:tx>
            <c:strRef>
              <c:f>Tracking2012!$A$13</c:f>
              <c:strCache>
                <c:ptCount val="1"/>
                <c:pt idx="0">
                  <c:v>Expected Path: Goal OP events</c:v>
                </c:pt>
              </c:strCache>
            </c:strRef>
          </c:tx>
          <c:spPr>
            <a:ln w="25400">
              <a:solidFill>
                <a:srgbClr val="008000"/>
              </a:solidFill>
              <a:prstDash val="solid"/>
            </a:ln>
          </c:spPr>
          <c:marker>
            <c:symbol val="none"/>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Tracking2012!$B$13:$M$13</c:f>
              <c:numCache>
                <c:formatCode>0_);\(0\)</c:formatCode>
                <c:ptCount val="12"/>
                <c:pt idx="0">
                  <c:v>6</c:v>
                </c:pt>
                <c:pt idx="1">
                  <c:v>6</c:v>
                </c:pt>
                <c:pt idx="2">
                  <c:v>5</c:v>
                </c:pt>
                <c:pt idx="3">
                  <c:v>5</c:v>
                </c:pt>
                <c:pt idx="4">
                  <c:v>4</c:v>
                </c:pt>
                <c:pt idx="5">
                  <c:v>4</c:v>
                </c:pt>
                <c:pt idx="6">
                  <c:v>3</c:v>
                </c:pt>
                <c:pt idx="7">
                  <c:v>3</c:v>
                </c:pt>
                <c:pt idx="8">
                  <c:v>2</c:v>
                </c:pt>
                <c:pt idx="9">
                  <c:v>2</c:v>
                </c:pt>
                <c:pt idx="10">
                  <c:v>1</c:v>
                </c:pt>
                <c:pt idx="11">
                  <c:v>1</c:v>
                </c:pt>
              </c:numCache>
            </c:numRef>
          </c:val>
          <c:smooth val="0"/>
          <c:extLst>
            <c:ext xmlns:c16="http://schemas.microsoft.com/office/drawing/2014/chart" uri="{C3380CC4-5D6E-409C-BE32-E72D297353CC}">
              <c16:uniqueId val="{00000001-9E67-4946-A496-FEDDF57B797B}"/>
            </c:ext>
          </c:extLst>
        </c:ser>
        <c:ser>
          <c:idx val="2"/>
          <c:order val="2"/>
          <c:tx>
            <c:strRef>
              <c:f>Tracking2012!$A$15</c:f>
              <c:strCache>
                <c:ptCount val="1"/>
                <c:pt idx="0">
                  <c:v>Actual OP Events - Approach 1</c:v>
                </c:pt>
              </c:strCache>
            </c:strRef>
          </c:tx>
          <c:val>
            <c:numRef>
              <c:f>Tracking2012!$B$15:$M$15</c:f>
              <c:numCache>
                <c:formatCode>0_);\(0\)</c:formatCode>
                <c:ptCount val="12"/>
                <c:pt idx="0">
                  <c:v>7</c:v>
                </c:pt>
                <c:pt idx="1">
                  <c:v>1</c:v>
                </c:pt>
                <c:pt idx="2">
                  <c:v>12</c:v>
                </c:pt>
                <c:pt idx="3">
                  <c:v>3</c:v>
                </c:pt>
                <c:pt idx="4">
                  <c:v>4</c:v>
                </c:pt>
                <c:pt idx="5">
                  <c:v>2</c:v>
                </c:pt>
                <c:pt idx="6">
                  <c:v>2</c:v>
                </c:pt>
                <c:pt idx="7">
                  <c:v>0</c:v>
                </c:pt>
                <c:pt idx="8">
                  <c:v>1</c:v>
                </c:pt>
                <c:pt idx="9">
                  <c:v>1</c:v>
                </c:pt>
                <c:pt idx="10">
                  <c:v>1</c:v>
                </c:pt>
                <c:pt idx="11">
                  <c:v>5</c:v>
                </c:pt>
              </c:numCache>
            </c:numRef>
          </c:val>
          <c:smooth val="0"/>
          <c:extLst>
            <c:ext xmlns:c16="http://schemas.microsoft.com/office/drawing/2014/chart" uri="{C3380CC4-5D6E-409C-BE32-E72D297353CC}">
              <c16:uniqueId val="{00000002-9E67-4946-A496-FEDDF57B797B}"/>
            </c:ext>
          </c:extLst>
        </c:ser>
        <c:ser>
          <c:idx val="3"/>
          <c:order val="3"/>
          <c:tx>
            <c:strRef>
              <c:f>Tracking2012!$A$16</c:f>
              <c:strCache>
                <c:ptCount val="1"/>
                <c:pt idx="0">
                  <c:v>Actual OP Events - All OP events</c:v>
                </c:pt>
              </c:strCache>
            </c:strRef>
          </c:tx>
          <c:spPr>
            <a:ln>
              <a:solidFill>
                <a:schemeClr val="accent5"/>
              </a:solidFill>
            </a:ln>
          </c:spPr>
          <c:marker>
            <c:symbol val="none"/>
          </c:marker>
          <c:val>
            <c:numRef>
              <c:f>Tracking2012!$B$16:$M$16</c:f>
              <c:numCache>
                <c:formatCode>0_);\(0\)</c:formatCode>
                <c:ptCount val="12"/>
                <c:pt idx="0">
                  <c:v>68</c:v>
                </c:pt>
                <c:pt idx="1">
                  <c:v>68</c:v>
                </c:pt>
                <c:pt idx="2">
                  <c:v>92</c:v>
                </c:pt>
                <c:pt idx="3">
                  <c:v>47</c:v>
                </c:pt>
                <c:pt idx="4">
                  <c:v>13</c:v>
                </c:pt>
                <c:pt idx="5">
                  <c:v>2</c:v>
                </c:pt>
                <c:pt idx="6">
                  <c:v>2</c:v>
                </c:pt>
                <c:pt idx="7">
                  <c:v>2</c:v>
                </c:pt>
                <c:pt idx="8">
                  <c:v>2</c:v>
                </c:pt>
                <c:pt idx="9">
                  <c:v>5</c:v>
                </c:pt>
                <c:pt idx="10">
                  <c:v>1</c:v>
                </c:pt>
                <c:pt idx="11">
                  <c:v>6</c:v>
                </c:pt>
              </c:numCache>
            </c:numRef>
          </c:val>
          <c:smooth val="0"/>
          <c:extLst>
            <c:ext xmlns:c16="http://schemas.microsoft.com/office/drawing/2014/chart" uri="{C3380CC4-5D6E-409C-BE32-E72D297353CC}">
              <c16:uniqueId val="{00000003-9E67-4946-A496-FEDDF57B797B}"/>
            </c:ext>
          </c:extLst>
        </c:ser>
        <c:dLbls>
          <c:showLegendKey val="0"/>
          <c:showVal val="0"/>
          <c:showCatName val="0"/>
          <c:showSerName val="0"/>
          <c:showPercent val="0"/>
          <c:showBubbleSize val="0"/>
        </c:dLbls>
        <c:marker val="1"/>
        <c:smooth val="0"/>
        <c:axId val="1580817160"/>
        <c:axId val="1580253192"/>
      </c:lineChart>
      <c:catAx>
        <c:axId val="1580817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3192"/>
        <c:crosses val="autoZero"/>
        <c:auto val="1"/>
        <c:lblAlgn val="ctr"/>
        <c:lblOffset val="100"/>
        <c:tickLblSkip val="1"/>
        <c:tickMarkSkip val="1"/>
        <c:noMultiLvlLbl val="0"/>
      </c:catAx>
      <c:valAx>
        <c:axId val="1580253192"/>
        <c:scaling>
          <c:orientation val="minMax"/>
        </c:scaling>
        <c:delete val="0"/>
        <c:axPos val="l"/>
        <c:title>
          <c:tx>
            <c:rich>
              <a:bodyPr/>
              <a:lstStyle/>
              <a:p>
                <a:pPr>
                  <a:defRPr sz="1175" b="1" i="0" u="none" strike="noStrike" baseline="0">
                    <a:solidFill>
                      <a:srgbClr val="000000"/>
                    </a:solidFill>
                    <a:latin typeface="Arial"/>
                    <a:ea typeface="Arial"/>
                    <a:cs typeface="Arial"/>
                  </a:defRPr>
                </a:pPr>
                <a:r>
                  <a:rPr lang="en-US"/>
                  <a:t>OP Events</a:t>
                </a:r>
              </a:p>
            </c:rich>
          </c:tx>
          <c:layout>
            <c:manualLayout>
              <c:xMode val="edge"/>
              <c:yMode val="edge"/>
              <c:x val="1.6511855910000449E-2"/>
              <c:y val="0.387283753345012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817160"/>
        <c:crosses val="autoZero"/>
        <c:crossBetween val="between"/>
      </c:valAx>
    </c:plotArea>
    <c:legend>
      <c:legendPos val="t"/>
      <c:overlay val="0"/>
      <c:spPr>
        <a:solidFill>
          <a:srgbClr val="FFFFFF"/>
        </a:solidFill>
        <a:ln w="3175">
          <a:solidFill>
            <a:srgbClr val="000000"/>
          </a:solidFill>
          <a:prstDash val="solid"/>
        </a:ln>
      </c:spPr>
      <c:txPr>
        <a:bodyPr/>
        <a:lstStyle/>
        <a:p>
          <a:pPr>
            <a:defRPr sz="9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4262908467439807E-2"/>
          <c:y val="0.16347669072078522"/>
          <c:w val="0.8989695246906837"/>
          <c:h val="0.68587896253602321"/>
        </c:manualLayout>
      </c:layout>
      <c:lineChart>
        <c:grouping val="standard"/>
        <c:varyColors val="0"/>
        <c:ser>
          <c:idx val="0"/>
          <c:order val="0"/>
          <c:tx>
            <c:strRef>
              <c:f>Tracking2012!$A$13</c:f>
              <c:strCache>
                <c:ptCount val="1"/>
                <c:pt idx="0">
                  <c:v>Expected Path: Goal OP events</c:v>
                </c:pt>
              </c:strCache>
            </c:strRef>
          </c:tx>
          <c:spPr>
            <a:ln w="25400">
              <a:solidFill>
                <a:srgbClr val="008000"/>
              </a:solidFill>
              <a:prstDash val="solid"/>
            </a:ln>
          </c:spPr>
          <c:marker>
            <c:symbol val="none"/>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Tracking2012!$B$20:$M$20</c:f>
              <c:numCache>
                <c:formatCode>0_);\(0\)</c:formatCode>
                <c:ptCount val="12"/>
                <c:pt idx="0">
                  <c:v>6</c:v>
                </c:pt>
                <c:pt idx="1">
                  <c:v>12</c:v>
                </c:pt>
                <c:pt idx="2">
                  <c:v>17</c:v>
                </c:pt>
                <c:pt idx="3">
                  <c:v>22</c:v>
                </c:pt>
                <c:pt idx="4">
                  <c:v>26</c:v>
                </c:pt>
                <c:pt idx="5">
                  <c:v>30</c:v>
                </c:pt>
                <c:pt idx="6">
                  <c:v>33</c:v>
                </c:pt>
                <c:pt idx="7">
                  <c:v>36</c:v>
                </c:pt>
                <c:pt idx="8">
                  <c:v>38</c:v>
                </c:pt>
                <c:pt idx="9">
                  <c:v>40</c:v>
                </c:pt>
                <c:pt idx="10">
                  <c:v>41</c:v>
                </c:pt>
                <c:pt idx="11">
                  <c:v>42</c:v>
                </c:pt>
              </c:numCache>
            </c:numRef>
          </c:val>
          <c:smooth val="0"/>
          <c:extLst>
            <c:ext xmlns:c16="http://schemas.microsoft.com/office/drawing/2014/chart" uri="{C3380CC4-5D6E-409C-BE32-E72D297353CC}">
              <c16:uniqueId val="{00000000-E2A3-42D5-B1A5-945541F1493C}"/>
            </c:ext>
          </c:extLst>
        </c:ser>
        <c:ser>
          <c:idx val="1"/>
          <c:order val="1"/>
          <c:tx>
            <c:strRef>
              <c:f>Tracking2012!$A$14</c:f>
              <c:strCache>
                <c:ptCount val="1"/>
                <c:pt idx="0">
                  <c:v>Actual OP events - Reported</c:v>
                </c:pt>
              </c:strCache>
            </c:strRef>
          </c:tx>
          <c:spPr>
            <a:ln w="12700">
              <a:solidFill>
                <a:srgbClr val="0000FF"/>
              </a:solidFill>
              <a:prstDash val="solid"/>
            </a:ln>
          </c:spPr>
          <c:marker>
            <c:symbol val="square"/>
            <c:size val="5"/>
            <c:spPr>
              <a:solidFill>
                <a:srgbClr val="CCFFFF"/>
              </a:solidFill>
              <a:ln>
                <a:solidFill>
                  <a:srgbClr val="0000FF"/>
                </a:solidFill>
                <a:prstDash val="solid"/>
              </a:ln>
            </c:spPr>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Tracking2012!$B$21:$M$21</c:f>
              <c:numCache>
                <c:formatCode>0_);\(0\)</c:formatCode>
                <c:ptCount val="12"/>
                <c:pt idx="0">
                  <c:v>7</c:v>
                </c:pt>
                <c:pt idx="1">
                  <c:v>8</c:v>
                </c:pt>
                <c:pt idx="2">
                  <c:v>18</c:v>
                </c:pt>
                <c:pt idx="3">
                  <c:v>41</c:v>
                </c:pt>
                <c:pt idx="4">
                  <c:v>47</c:v>
                </c:pt>
                <c:pt idx="5">
                  <c:v>49</c:v>
                </c:pt>
                <c:pt idx="6">
                  <c:v>51</c:v>
                </c:pt>
                <c:pt idx="7">
                  <c:v>53</c:v>
                </c:pt>
                <c:pt idx="8">
                  <c:v>55</c:v>
                </c:pt>
                <c:pt idx="9">
                  <c:v>60</c:v>
                </c:pt>
                <c:pt idx="10">
                  <c:v>61</c:v>
                </c:pt>
                <c:pt idx="11">
                  <c:v>67</c:v>
                </c:pt>
              </c:numCache>
            </c:numRef>
          </c:val>
          <c:smooth val="0"/>
          <c:extLst>
            <c:ext xmlns:c16="http://schemas.microsoft.com/office/drawing/2014/chart" uri="{C3380CC4-5D6E-409C-BE32-E72D297353CC}">
              <c16:uniqueId val="{00000001-E2A3-42D5-B1A5-945541F1493C}"/>
            </c:ext>
          </c:extLst>
        </c:ser>
        <c:ser>
          <c:idx val="2"/>
          <c:order val="2"/>
          <c:tx>
            <c:strRef>
              <c:f>Tracking2012!$A$22</c:f>
              <c:strCache>
                <c:ptCount val="1"/>
                <c:pt idx="0">
                  <c:v>Actual OP Events - Approach 1</c:v>
                </c:pt>
              </c:strCache>
            </c:strRef>
          </c:tx>
          <c:marker>
            <c:symbol val="none"/>
          </c:marker>
          <c:val>
            <c:numRef>
              <c:f>Tracking2012!$B$22:$M$22</c:f>
              <c:numCache>
                <c:formatCode>0_);\(0\)</c:formatCode>
                <c:ptCount val="12"/>
                <c:pt idx="0">
                  <c:v>7</c:v>
                </c:pt>
                <c:pt idx="1">
                  <c:v>8</c:v>
                </c:pt>
                <c:pt idx="2">
                  <c:v>20</c:v>
                </c:pt>
                <c:pt idx="3">
                  <c:v>23</c:v>
                </c:pt>
                <c:pt idx="4">
                  <c:v>27</c:v>
                </c:pt>
                <c:pt idx="5">
                  <c:v>29</c:v>
                </c:pt>
                <c:pt idx="6">
                  <c:v>31</c:v>
                </c:pt>
                <c:pt idx="7">
                  <c:v>31</c:v>
                </c:pt>
                <c:pt idx="8">
                  <c:v>32</c:v>
                </c:pt>
                <c:pt idx="9">
                  <c:v>33</c:v>
                </c:pt>
                <c:pt idx="10">
                  <c:v>34</c:v>
                </c:pt>
                <c:pt idx="11">
                  <c:v>39</c:v>
                </c:pt>
              </c:numCache>
            </c:numRef>
          </c:val>
          <c:smooth val="0"/>
          <c:extLst>
            <c:ext xmlns:c16="http://schemas.microsoft.com/office/drawing/2014/chart" uri="{C3380CC4-5D6E-409C-BE32-E72D297353CC}">
              <c16:uniqueId val="{00000002-E2A3-42D5-B1A5-945541F1493C}"/>
            </c:ext>
          </c:extLst>
        </c:ser>
        <c:ser>
          <c:idx val="4"/>
          <c:order val="3"/>
          <c:tx>
            <c:strRef>
              <c:f>Tracking2012!$A$23</c:f>
              <c:strCache>
                <c:ptCount val="1"/>
                <c:pt idx="0">
                  <c:v>Actual OP Events - All OP events</c:v>
                </c:pt>
              </c:strCache>
            </c:strRef>
          </c:tx>
          <c:marker>
            <c:symbol val="none"/>
          </c:marker>
          <c:val>
            <c:numRef>
              <c:f>Tracking2012!$B$23:$M$23</c:f>
              <c:numCache>
                <c:formatCode>0_);\(0\)</c:formatCode>
                <c:ptCount val="12"/>
                <c:pt idx="0">
                  <c:v>68</c:v>
                </c:pt>
                <c:pt idx="1">
                  <c:v>136</c:v>
                </c:pt>
                <c:pt idx="2">
                  <c:v>228</c:v>
                </c:pt>
                <c:pt idx="3">
                  <c:v>275</c:v>
                </c:pt>
                <c:pt idx="4">
                  <c:v>288</c:v>
                </c:pt>
                <c:pt idx="5">
                  <c:v>290</c:v>
                </c:pt>
                <c:pt idx="6">
                  <c:v>292</c:v>
                </c:pt>
                <c:pt idx="7">
                  <c:v>294</c:v>
                </c:pt>
                <c:pt idx="8">
                  <c:v>296</c:v>
                </c:pt>
                <c:pt idx="9">
                  <c:v>301</c:v>
                </c:pt>
                <c:pt idx="10">
                  <c:v>302</c:v>
                </c:pt>
                <c:pt idx="11">
                  <c:v>308</c:v>
                </c:pt>
              </c:numCache>
            </c:numRef>
          </c:val>
          <c:smooth val="0"/>
          <c:extLst>
            <c:ext xmlns:c16="http://schemas.microsoft.com/office/drawing/2014/chart" uri="{C3380CC4-5D6E-409C-BE32-E72D297353CC}">
              <c16:uniqueId val="{00000003-E2A3-42D5-B1A5-945541F1493C}"/>
            </c:ext>
          </c:extLst>
        </c:ser>
        <c:dLbls>
          <c:showLegendKey val="0"/>
          <c:showVal val="0"/>
          <c:showCatName val="0"/>
          <c:showSerName val="0"/>
          <c:showPercent val="0"/>
          <c:showBubbleSize val="0"/>
        </c:dLbls>
        <c:smooth val="0"/>
        <c:axId val="1580257224"/>
        <c:axId val="1580258376"/>
      </c:lineChart>
      <c:catAx>
        <c:axId val="15802572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8376"/>
        <c:crosses val="autoZero"/>
        <c:auto val="1"/>
        <c:lblAlgn val="ctr"/>
        <c:lblOffset val="100"/>
        <c:tickLblSkip val="1"/>
        <c:tickMarkSkip val="1"/>
        <c:noMultiLvlLbl val="0"/>
      </c:catAx>
      <c:valAx>
        <c:axId val="1580258376"/>
        <c:scaling>
          <c:orientation val="minMax"/>
        </c:scaling>
        <c:delete val="0"/>
        <c:axPos val="l"/>
        <c:title>
          <c:tx>
            <c:rich>
              <a:bodyPr/>
              <a:lstStyle/>
              <a:p>
                <a:pPr>
                  <a:defRPr sz="1175" b="1" i="0" u="none" strike="noStrike" baseline="0">
                    <a:solidFill>
                      <a:srgbClr val="000000"/>
                    </a:solidFill>
                    <a:latin typeface="Arial"/>
                    <a:ea typeface="Arial"/>
                    <a:cs typeface="Arial"/>
                  </a:defRPr>
                </a:pPr>
                <a:r>
                  <a:rPr lang="en-US"/>
                  <a:t>OP Events Accumulative</a:t>
                </a:r>
              </a:p>
            </c:rich>
          </c:tx>
          <c:layout>
            <c:manualLayout>
              <c:xMode val="edge"/>
              <c:yMode val="edge"/>
              <c:x val="2.0618497328121755E-2"/>
              <c:y val="0.23054756976016819"/>
            </c:manualLayout>
          </c:layout>
          <c:overlay val="0"/>
          <c:spPr>
            <a:noFill/>
            <a:ln w="25400">
              <a:noFill/>
            </a:ln>
          </c:spPr>
        </c:title>
        <c:numFmt formatCode="0_);\(0\)"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7224"/>
        <c:crosses val="autoZero"/>
        <c:crossBetween val="between"/>
      </c:valAx>
    </c:plotArea>
    <c:legend>
      <c:legendPos val="t"/>
      <c:overlay val="0"/>
      <c:spPr>
        <a:solidFill>
          <a:srgbClr val="FFFFFF"/>
        </a:solidFill>
        <a:ln w="3175">
          <a:solidFill>
            <a:srgbClr val="000000"/>
          </a:solidFill>
          <a:prstDash val="solid"/>
        </a:ln>
      </c:spPr>
      <c:txPr>
        <a:bodyPr/>
        <a:lstStyle/>
        <a:p>
          <a:pPr>
            <a:defRPr sz="9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'Tracking2019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EE70-4E98-90A5-CA998FBF8545}"/>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3C6-4499-80FE-19B0BD29F6FD}"/>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3C6-4499-80FE-19B0BD29F6FD}"/>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3C6-4499-80FE-19B0BD29F6FD}"/>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3C6-4499-80FE-19B0BD29F6FD}"/>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70-4E98-90A5-CA998FBF8545}"/>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E70-4E98-90A5-CA998FBF8545}"/>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A-43AF-B4D9-E75C00D00AA6}"/>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3C6-4499-80FE-19B0BD29F6FD}"/>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Month'!$P$68:$V$68</c:f>
              <c:numCache>
                <c:formatCode>General</c:formatCode>
                <c:ptCount val="7"/>
                <c:pt idx="0">
                  <c:v>2013</c:v>
                </c:pt>
                <c:pt idx="1">
                  <c:v>2014</c:v>
                </c:pt>
                <c:pt idx="2">
                  <c:v>2015</c:v>
                </c:pt>
                <c:pt idx="3">
                  <c:v>2016</c:v>
                </c:pt>
                <c:pt idx="4">
                  <c:v>2017</c:v>
                </c:pt>
                <c:pt idx="5">
                  <c:v>2018</c:v>
                </c:pt>
                <c:pt idx="6">
                  <c:v>2019</c:v>
                </c:pt>
              </c:numCache>
            </c:numRef>
          </c:cat>
          <c:val>
            <c:numRef>
              <c:f>'Tracking2019 by Month'!$P$69:$V$69</c:f>
              <c:numCache>
                <c:formatCode>0_);\(0\)</c:formatCode>
                <c:ptCount val="7"/>
                <c:pt idx="0">
                  <c:v>9</c:v>
                </c:pt>
                <c:pt idx="1">
                  <c:v>7</c:v>
                </c:pt>
                <c:pt idx="2">
                  <c:v>7</c:v>
                </c:pt>
                <c:pt idx="3" formatCode="General">
                  <c:v>10</c:v>
                </c:pt>
                <c:pt idx="4" formatCode="General">
                  <c:v>11</c:v>
                </c:pt>
                <c:pt idx="5">
                  <c:v>5</c:v>
                </c:pt>
                <c:pt idx="6">
                  <c:v>11</c:v>
                </c:pt>
              </c:numCache>
            </c:numRef>
          </c:val>
          <c:extLst>
            <c:ext xmlns:c16="http://schemas.microsoft.com/office/drawing/2014/chart" uri="{C3380CC4-5D6E-409C-BE32-E72D297353CC}">
              <c16:uniqueId val="{00000003-EE70-4E98-90A5-CA998FBF8545}"/>
            </c:ext>
          </c:extLst>
        </c:ser>
        <c:dLbls>
          <c:showLegendKey val="0"/>
          <c:showVal val="0"/>
          <c:showCatName val="0"/>
          <c:showSerName val="0"/>
          <c:showPercent val="0"/>
          <c:showBubbleSize val="0"/>
        </c:dLbls>
        <c:gapWidth val="150"/>
        <c:axId val="1112456520"/>
        <c:axId val="-535429112"/>
      </c:barChart>
      <c:catAx>
        <c:axId val="1112456520"/>
        <c:scaling>
          <c:orientation val="minMax"/>
        </c:scaling>
        <c:delete val="0"/>
        <c:axPos val="b"/>
        <c:numFmt formatCode="General" sourceLinked="1"/>
        <c:majorTickMark val="out"/>
        <c:minorTickMark val="none"/>
        <c:tickLblPos val="nextTo"/>
        <c:txPr>
          <a:bodyPr/>
          <a:lstStyle/>
          <a:p>
            <a:pPr>
              <a:defRPr sz="1200"/>
            </a:pPr>
            <a:endParaRPr lang="en-US"/>
          </a:p>
        </c:txPr>
        <c:crossAx val="-535429112"/>
        <c:crosses val="autoZero"/>
        <c:auto val="1"/>
        <c:lblAlgn val="ctr"/>
        <c:lblOffset val="100"/>
        <c:noMultiLvlLbl val="0"/>
      </c:catAx>
      <c:valAx>
        <c:axId val="-5354291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11245652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'Tracking2019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Month'!$AB$68:$AG$68</c:f>
              <c:numCache>
                <c:formatCode>General</c:formatCode>
                <c:ptCount val="6"/>
                <c:pt idx="0">
                  <c:v>2013</c:v>
                </c:pt>
                <c:pt idx="1">
                  <c:v>2014</c:v>
                </c:pt>
                <c:pt idx="2">
                  <c:v>2015</c:v>
                </c:pt>
                <c:pt idx="3">
                  <c:v>2016</c:v>
                </c:pt>
                <c:pt idx="4">
                  <c:v>2017</c:v>
                </c:pt>
                <c:pt idx="5">
                  <c:v>2018</c:v>
                </c:pt>
              </c:numCache>
            </c:numRef>
          </c:cat>
          <c:val>
            <c:numRef>
              <c:f>'Tracking2019 by Month'!$AB$69:$AG$69</c:f>
              <c:numCache>
                <c:formatCode>0_);\(0\)</c:formatCode>
                <c:ptCount val="6"/>
                <c:pt idx="0">
                  <c:v>23</c:v>
                </c:pt>
                <c:pt idx="1">
                  <c:v>11</c:v>
                </c:pt>
                <c:pt idx="2">
                  <c:v>22</c:v>
                </c:pt>
                <c:pt idx="3">
                  <c:v>8</c:v>
                </c:pt>
                <c:pt idx="4" formatCode="General">
                  <c:v>10</c:v>
                </c:pt>
                <c:pt idx="5" formatCode="General">
                  <c:v>13</c:v>
                </c:pt>
              </c:numCache>
            </c:numRef>
          </c:val>
          <c:extLst>
            <c:ext xmlns:c16="http://schemas.microsoft.com/office/drawing/2014/chart" uri="{C3380CC4-5D6E-409C-BE32-E72D297353CC}">
              <c16:uniqueId val="{00000000-7A78-4811-8987-AD268778CBCE}"/>
            </c:ext>
          </c:extLst>
        </c:ser>
        <c:dLbls>
          <c:showLegendKey val="0"/>
          <c:showVal val="0"/>
          <c:showCatName val="0"/>
          <c:showSerName val="0"/>
          <c:showPercent val="0"/>
          <c:showBubbleSize val="0"/>
        </c:dLbls>
        <c:gapWidth val="150"/>
        <c:axId val="-535426808"/>
        <c:axId val="-535426232"/>
      </c:barChart>
      <c:catAx>
        <c:axId val="-535426808"/>
        <c:scaling>
          <c:orientation val="minMax"/>
        </c:scaling>
        <c:delete val="0"/>
        <c:axPos val="b"/>
        <c:numFmt formatCode="General" sourceLinked="1"/>
        <c:majorTickMark val="out"/>
        <c:minorTickMark val="none"/>
        <c:tickLblPos val="nextTo"/>
        <c:txPr>
          <a:bodyPr/>
          <a:lstStyle/>
          <a:p>
            <a:pPr>
              <a:defRPr sz="1200"/>
            </a:pPr>
            <a:endParaRPr lang="en-US"/>
          </a:p>
        </c:txPr>
        <c:crossAx val="-535426232"/>
        <c:crosses val="autoZero"/>
        <c:auto val="1"/>
        <c:lblAlgn val="ctr"/>
        <c:lblOffset val="100"/>
        <c:noMultiLvlLbl val="0"/>
      </c:catAx>
      <c:valAx>
        <c:axId val="-5354262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35426808"/>
        <c:crosses val="autoZero"/>
        <c:crossBetween val="between"/>
      </c:valAx>
    </c:plotArea>
    <c:plotVisOnly val="1"/>
    <c:dispBlanksAs val="gap"/>
    <c:showDLblsOverMax val="0"/>
  </c:chart>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EA3D-497F-B1F7-CC68B5E599EC}"/>
              </c:ext>
            </c:extLst>
          </c:dPt>
          <c:dPt>
            <c:idx val="1"/>
            <c:bubble3D val="0"/>
            <c:extLst>
              <c:ext xmlns:c16="http://schemas.microsoft.com/office/drawing/2014/chart" uri="{C3380CC4-5D6E-409C-BE32-E72D297353CC}">
                <c16:uniqueId val="{00000001-EA3D-497F-B1F7-CC68B5E599EC}"/>
              </c:ext>
            </c:extLst>
          </c:dPt>
          <c:dPt>
            <c:idx val="2"/>
            <c:bubble3D val="0"/>
            <c:extLst>
              <c:ext xmlns:c16="http://schemas.microsoft.com/office/drawing/2014/chart" uri="{C3380CC4-5D6E-409C-BE32-E72D297353CC}">
                <c16:uniqueId val="{00000002-EA3D-497F-B1F7-CC68B5E599EC}"/>
              </c:ext>
            </c:extLst>
          </c:dPt>
          <c:dPt>
            <c:idx val="3"/>
            <c:bubble3D val="0"/>
            <c:extLst>
              <c:ext xmlns:c16="http://schemas.microsoft.com/office/drawing/2014/chart" uri="{C3380CC4-5D6E-409C-BE32-E72D297353CC}">
                <c16:uniqueId val="{00000003-EA3D-497F-B1F7-CC68B5E599EC}"/>
              </c:ext>
            </c:extLst>
          </c:dPt>
          <c:dPt>
            <c:idx val="4"/>
            <c:bubble3D val="0"/>
            <c:extLst>
              <c:ext xmlns:c16="http://schemas.microsoft.com/office/drawing/2014/chart" uri="{C3380CC4-5D6E-409C-BE32-E72D297353CC}">
                <c16:uniqueId val="{00000004-EA3D-497F-B1F7-CC68B5E599EC}"/>
              </c:ext>
            </c:extLst>
          </c:dPt>
          <c:dPt>
            <c:idx val="5"/>
            <c:bubble3D val="0"/>
            <c:extLst>
              <c:ext xmlns:c16="http://schemas.microsoft.com/office/drawing/2014/chart" uri="{C3380CC4-5D6E-409C-BE32-E72D297353CC}">
                <c16:uniqueId val="{00000005-EA3D-497F-B1F7-CC68B5E599EC}"/>
              </c:ext>
            </c:extLst>
          </c:dPt>
          <c:dPt>
            <c:idx val="6"/>
            <c:bubble3D val="0"/>
            <c:extLst>
              <c:ext xmlns:c16="http://schemas.microsoft.com/office/drawing/2014/chart" uri="{C3380CC4-5D6E-409C-BE32-E72D297353CC}">
                <c16:uniqueId val="{00000006-EA3D-497F-B1F7-CC68B5E599EC}"/>
              </c:ext>
            </c:extLst>
          </c:dPt>
          <c:dPt>
            <c:idx val="7"/>
            <c:bubble3D val="0"/>
            <c:extLst>
              <c:ext xmlns:c16="http://schemas.microsoft.com/office/drawing/2014/chart" uri="{C3380CC4-5D6E-409C-BE32-E72D297353CC}">
                <c16:uniqueId val="{00000007-EA3D-497F-B1F7-CC68B5E599EC}"/>
              </c:ext>
            </c:extLst>
          </c:dPt>
          <c:dPt>
            <c:idx val="8"/>
            <c:bubble3D val="0"/>
            <c:extLst>
              <c:ext xmlns:c16="http://schemas.microsoft.com/office/drawing/2014/chart" uri="{C3380CC4-5D6E-409C-BE32-E72D297353CC}">
                <c16:uniqueId val="{00000008-EA3D-497F-B1F7-CC68B5E599EC}"/>
              </c:ext>
            </c:extLst>
          </c:dPt>
          <c:dPt>
            <c:idx val="9"/>
            <c:bubble3D val="0"/>
            <c:extLst>
              <c:ext xmlns:c16="http://schemas.microsoft.com/office/drawing/2014/chart" uri="{C3380CC4-5D6E-409C-BE32-E72D297353CC}">
                <c16:uniqueId val="{00000009-EA3D-497F-B1F7-CC68B5E599E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A3D-497F-B1F7-CC68B5E599E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A3D-497F-B1F7-CC68B5E599E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A3D-497F-B1F7-CC68B5E599E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3D-497F-B1F7-CC68B5E599E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A3D-497F-B1F7-CC68B5E599E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EA3D-497F-B1F7-CC68B5E599E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9F67-472F-A7E6-E50E4611D3C4}"/>
              </c:ext>
            </c:extLst>
          </c:dPt>
          <c:dPt>
            <c:idx val="1"/>
            <c:bubble3D val="0"/>
            <c:extLst>
              <c:ext xmlns:c16="http://schemas.microsoft.com/office/drawing/2014/chart" uri="{C3380CC4-5D6E-409C-BE32-E72D297353CC}">
                <c16:uniqueId val="{00000001-9F67-472F-A7E6-E50E4611D3C4}"/>
              </c:ext>
            </c:extLst>
          </c:dPt>
          <c:dPt>
            <c:idx val="2"/>
            <c:bubble3D val="0"/>
            <c:extLst>
              <c:ext xmlns:c16="http://schemas.microsoft.com/office/drawing/2014/chart" uri="{C3380CC4-5D6E-409C-BE32-E72D297353CC}">
                <c16:uniqueId val="{00000002-9F67-472F-A7E6-E50E4611D3C4}"/>
              </c:ext>
            </c:extLst>
          </c:dPt>
          <c:dPt>
            <c:idx val="3"/>
            <c:bubble3D val="0"/>
            <c:extLst>
              <c:ext xmlns:c16="http://schemas.microsoft.com/office/drawing/2014/chart" uri="{C3380CC4-5D6E-409C-BE32-E72D297353CC}">
                <c16:uniqueId val="{00000003-9F67-472F-A7E6-E50E4611D3C4}"/>
              </c:ext>
            </c:extLst>
          </c:dPt>
          <c:dPt>
            <c:idx val="4"/>
            <c:bubble3D val="0"/>
            <c:extLst>
              <c:ext xmlns:c16="http://schemas.microsoft.com/office/drawing/2014/chart" uri="{C3380CC4-5D6E-409C-BE32-E72D297353CC}">
                <c16:uniqueId val="{00000004-9F67-472F-A7E6-E50E4611D3C4}"/>
              </c:ext>
            </c:extLst>
          </c:dPt>
          <c:dPt>
            <c:idx val="5"/>
            <c:bubble3D val="0"/>
            <c:extLst>
              <c:ext xmlns:c16="http://schemas.microsoft.com/office/drawing/2014/chart" uri="{C3380CC4-5D6E-409C-BE32-E72D297353CC}">
                <c16:uniqueId val="{00000005-9F67-472F-A7E6-E50E4611D3C4}"/>
              </c:ext>
            </c:extLst>
          </c:dPt>
          <c:dPt>
            <c:idx val="6"/>
            <c:bubble3D val="0"/>
            <c:extLst>
              <c:ext xmlns:c16="http://schemas.microsoft.com/office/drawing/2014/chart" uri="{C3380CC4-5D6E-409C-BE32-E72D297353CC}">
                <c16:uniqueId val="{00000006-9F67-472F-A7E6-E50E4611D3C4}"/>
              </c:ext>
            </c:extLst>
          </c:dPt>
          <c:dPt>
            <c:idx val="7"/>
            <c:bubble3D val="0"/>
            <c:extLst>
              <c:ext xmlns:c16="http://schemas.microsoft.com/office/drawing/2014/chart" uri="{C3380CC4-5D6E-409C-BE32-E72D297353CC}">
                <c16:uniqueId val="{00000007-9F67-472F-A7E6-E50E4611D3C4}"/>
              </c:ext>
            </c:extLst>
          </c:dPt>
          <c:dPt>
            <c:idx val="8"/>
            <c:bubble3D val="0"/>
            <c:extLst>
              <c:ext xmlns:c16="http://schemas.microsoft.com/office/drawing/2014/chart" uri="{C3380CC4-5D6E-409C-BE32-E72D297353CC}">
                <c16:uniqueId val="{00000008-9F67-472F-A7E6-E50E4611D3C4}"/>
              </c:ext>
            </c:extLst>
          </c:dPt>
          <c:dPt>
            <c:idx val="9"/>
            <c:bubble3D val="0"/>
            <c:extLst>
              <c:ext xmlns:c16="http://schemas.microsoft.com/office/drawing/2014/chart" uri="{C3380CC4-5D6E-409C-BE32-E72D297353CC}">
                <c16:uniqueId val="{00000009-9F67-472F-A7E6-E50E4611D3C4}"/>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F67-472F-A7E6-E50E4611D3C4}"/>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F67-472F-A7E6-E50E4611D3C4}"/>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F67-472F-A7E6-E50E4611D3C4}"/>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9F67-472F-A7E6-E50E4611D3C4}"/>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F67-472F-A7E6-E50E4611D3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9F67-472F-A7E6-E50E4611D3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'Tracking2019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F27-47F5-A8CE-6BE19C9B9B50}"/>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F5B-4478-A869-A7DBB1430FAB}"/>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F5B-4478-A869-A7DBB1430FAB}"/>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5B-4478-A869-A7DBB1430FAB}"/>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F5B-4478-A869-A7DBB1430FAB}"/>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27-47F5-A8CE-6BE19C9B9B50}"/>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F27-47F5-A8CE-6BE19C9B9B50}"/>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A0-4FF4-9618-331188ADD4CB}"/>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Month'!$D$68:$J$68</c:f>
              <c:numCache>
                <c:formatCode>General</c:formatCode>
                <c:ptCount val="7"/>
                <c:pt idx="0">
                  <c:v>2013</c:v>
                </c:pt>
                <c:pt idx="1">
                  <c:v>2014</c:v>
                </c:pt>
                <c:pt idx="2">
                  <c:v>2015</c:v>
                </c:pt>
                <c:pt idx="3">
                  <c:v>2016</c:v>
                </c:pt>
                <c:pt idx="4">
                  <c:v>2017</c:v>
                </c:pt>
                <c:pt idx="5">
                  <c:v>2018</c:v>
                </c:pt>
                <c:pt idx="6">
                  <c:v>2019</c:v>
                </c:pt>
              </c:numCache>
            </c:numRef>
          </c:cat>
          <c:val>
            <c:numRef>
              <c:f>'Tracking2019 by Month'!$D$69:$J$69</c:f>
              <c:numCache>
                <c:formatCode>0_);\(0\)</c:formatCode>
                <c:ptCount val="7"/>
                <c:pt idx="0">
                  <c:v>32</c:v>
                </c:pt>
                <c:pt idx="1">
                  <c:v>18</c:v>
                </c:pt>
                <c:pt idx="2">
                  <c:v>29</c:v>
                </c:pt>
                <c:pt idx="3" formatCode="General">
                  <c:v>18</c:v>
                </c:pt>
                <c:pt idx="4" formatCode="General">
                  <c:v>21</c:v>
                </c:pt>
                <c:pt idx="5" formatCode="General">
                  <c:v>18</c:v>
                </c:pt>
                <c:pt idx="6" formatCode="General">
                  <c:v>31</c:v>
                </c:pt>
              </c:numCache>
            </c:numRef>
          </c:val>
          <c:extLst>
            <c:ext xmlns:c16="http://schemas.microsoft.com/office/drawing/2014/chart" uri="{C3380CC4-5D6E-409C-BE32-E72D297353CC}">
              <c16:uniqueId val="{00000003-DF27-47F5-A8CE-6BE19C9B9B50}"/>
            </c:ext>
          </c:extLst>
        </c:ser>
        <c:dLbls>
          <c:showLegendKey val="0"/>
          <c:showVal val="0"/>
          <c:showCatName val="0"/>
          <c:showSerName val="0"/>
          <c:showPercent val="0"/>
          <c:showBubbleSize val="0"/>
        </c:dLbls>
        <c:gapWidth val="150"/>
        <c:axId val="-528104888"/>
        <c:axId val="-528104312"/>
      </c:barChart>
      <c:catAx>
        <c:axId val="-528104888"/>
        <c:scaling>
          <c:orientation val="minMax"/>
        </c:scaling>
        <c:delete val="0"/>
        <c:axPos val="b"/>
        <c:numFmt formatCode="General" sourceLinked="1"/>
        <c:majorTickMark val="out"/>
        <c:minorTickMark val="none"/>
        <c:tickLblPos val="nextTo"/>
        <c:txPr>
          <a:bodyPr/>
          <a:lstStyle/>
          <a:p>
            <a:pPr>
              <a:defRPr sz="1200"/>
            </a:pPr>
            <a:endParaRPr lang="en-US"/>
          </a:p>
        </c:txPr>
        <c:crossAx val="-528104312"/>
        <c:crosses val="autoZero"/>
        <c:auto val="1"/>
        <c:lblAlgn val="ctr"/>
        <c:lblOffset val="100"/>
        <c:noMultiLvlLbl val="0"/>
      </c:catAx>
      <c:valAx>
        <c:axId val="-5281043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28104888"/>
        <c:crosses val="autoZero"/>
        <c:crossBetween val="between"/>
      </c:valAx>
    </c:plotArea>
    <c:plotVisOnly val="1"/>
    <c:dispBlanksAs val="gap"/>
    <c:showDLblsOverMax val="0"/>
  </c:chart>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'Tracking2019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Month'!$D$68:$H$68</c:f>
              <c:numCache>
                <c:formatCode>General</c:formatCode>
                <c:ptCount val="5"/>
                <c:pt idx="0">
                  <c:v>2013</c:v>
                </c:pt>
                <c:pt idx="1">
                  <c:v>2014</c:v>
                </c:pt>
                <c:pt idx="2">
                  <c:v>2015</c:v>
                </c:pt>
                <c:pt idx="3">
                  <c:v>2016</c:v>
                </c:pt>
                <c:pt idx="4">
                  <c:v>2017</c:v>
                </c:pt>
              </c:numCache>
            </c:numRef>
          </c:cat>
          <c:val>
            <c:numRef>
              <c:f>'Tracking2019 by 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4B29-46BE-9717-360312AFDF5C}"/>
            </c:ext>
          </c:extLst>
        </c:ser>
        <c:dLbls>
          <c:showLegendKey val="0"/>
          <c:showVal val="0"/>
          <c:showCatName val="0"/>
          <c:showSerName val="0"/>
          <c:showPercent val="0"/>
          <c:showBubbleSize val="0"/>
        </c:dLbls>
        <c:gapWidth val="150"/>
        <c:axId val="-528102008"/>
        <c:axId val="-528101432"/>
      </c:barChart>
      <c:catAx>
        <c:axId val="-528102008"/>
        <c:scaling>
          <c:orientation val="minMax"/>
        </c:scaling>
        <c:delete val="0"/>
        <c:axPos val="b"/>
        <c:numFmt formatCode="General" sourceLinked="1"/>
        <c:majorTickMark val="out"/>
        <c:minorTickMark val="none"/>
        <c:tickLblPos val="nextTo"/>
        <c:txPr>
          <a:bodyPr/>
          <a:lstStyle/>
          <a:p>
            <a:pPr>
              <a:defRPr sz="1200"/>
            </a:pPr>
            <a:endParaRPr lang="en-US"/>
          </a:p>
        </c:txPr>
        <c:crossAx val="-528101432"/>
        <c:crosses val="autoZero"/>
        <c:auto val="1"/>
        <c:lblAlgn val="ctr"/>
        <c:lblOffset val="100"/>
        <c:noMultiLvlLbl val="0"/>
      </c:catAx>
      <c:valAx>
        <c:axId val="-5281014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28102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'Tracking2019 by Month'!$N$67:$T$67</c:f>
              <c:strCache>
                <c:ptCount val="7"/>
                <c:pt idx="0">
                  <c:v>Large OP Events</c:v>
                </c:pt>
              </c:strCache>
            </c:strRef>
          </c:tx>
          <c:marker>
            <c:symbol val="none"/>
          </c:marker>
          <c:cat>
            <c:numRef>
              <c:f>'Tracking2019 by Month'!$R$68:$V$68</c:f>
              <c:numCache>
                <c:formatCode>General</c:formatCode>
                <c:ptCount val="5"/>
                <c:pt idx="0">
                  <c:v>2015</c:v>
                </c:pt>
                <c:pt idx="1">
                  <c:v>2016</c:v>
                </c:pt>
                <c:pt idx="2">
                  <c:v>2017</c:v>
                </c:pt>
                <c:pt idx="3">
                  <c:v>2018</c:v>
                </c:pt>
                <c:pt idx="4">
                  <c:v>2019</c:v>
                </c:pt>
              </c:numCache>
            </c:numRef>
          </c:cat>
          <c:val>
            <c:numRef>
              <c:f>'Tracking2019 by Month'!$R$69:$V$69</c:f>
              <c:numCache>
                <c:formatCode>General</c:formatCode>
                <c:ptCount val="5"/>
                <c:pt idx="0" formatCode="0_);\(0\)">
                  <c:v>7</c:v>
                </c:pt>
                <c:pt idx="1">
                  <c:v>10</c:v>
                </c:pt>
                <c:pt idx="2">
                  <c:v>11</c:v>
                </c:pt>
                <c:pt idx="3" formatCode="0_);\(0\)">
                  <c:v>5</c:v>
                </c:pt>
                <c:pt idx="4" formatCode="0_);\(0\)">
                  <c:v>11</c:v>
                </c:pt>
              </c:numCache>
            </c:numRef>
          </c:val>
          <c:smooth val="0"/>
          <c:extLst>
            <c:ext xmlns:c16="http://schemas.microsoft.com/office/drawing/2014/chart" uri="{C3380CC4-5D6E-409C-BE32-E72D297353CC}">
              <c16:uniqueId val="{00000000-5CEC-48BE-8D0B-307961A308EF}"/>
            </c:ext>
          </c:extLst>
        </c:ser>
        <c:dLbls>
          <c:showLegendKey val="0"/>
          <c:showVal val="0"/>
          <c:showCatName val="0"/>
          <c:showSerName val="0"/>
          <c:showPercent val="0"/>
          <c:showBubbleSize val="0"/>
        </c:dLbls>
        <c:smooth val="0"/>
        <c:axId val="-528099128"/>
        <c:axId val="-528098552"/>
      </c:lineChart>
      <c:catAx>
        <c:axId val="-528099128"/>
        <c:scaling>
          <c:orientation val="minMax"/>
        </c:scaling>
        <c:delete val="0"/>
        <c:axPos val="b"/>
        <c:numFmt formatCode="General" sourceLinked="1"/>
        <c:majorTickMark val="out"/>
        <c:minorTickMark val="none"/>
        <c:tickLblPos val="nextTo"/>
        <c:crossAx val="-528098552"/>
        <c:crosses val="autoZero"/>
        <c:auto val="1"/>
        <c:lblAlgn val="ctr"/>
        <c:lblOffset val="100"/>
        <c:noMultiLvlLbl val="0"/>
      </c:catAx>
      <c:valAx>
        <c:axId val="-528098552"/>
        <c:scaling>
          <c:orientation val="minMax"/>
        </c:scaling>
        <c:delete val="0"/>
        <c:axPos val="l"/>
        <c:majorGridlines/>
        <c:numFmt formatCode="0_);\(0\)" sourceLinked="1"/>
        <c:majorTickMark val="out"/>
        <c:minorTickMark val="none"/>
        <c:tickLblPos val="nextTo"/>
        <c:crossAx val="-528099128"/>
        <c:crosses val="autoZero"/>
        <c:crossBetween val="between"/>
      </c:valAx>
    </c:plotArea>
    <c:plotVisOnly val="1"/>
    <c:dispBlanksAs val="gap"/>
    <c:showDLblsOverMax val="0"/>
  </c:chart>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'Tracking2020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D73-43E6-B1BF-92609A3C7711}"/>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73-43E6-B1BF-92609A3C7711}"/>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D73-43E6-B1BF-92609A3C7711}"/>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D73-43E6-B1BF-92609A3C7711}"/>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D73-43E6-B1BF-92609A3C7711}"/>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D73-43E6-B1BF-92609A3C7711}"/>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D73-43E6-B1BF-92609A3C7711}"/>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D73-43E6-B1BF-92609A3C7711}"/>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D73-43E6-B1BF-92609A3C7711}"/>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Month'!$P$68:$W$68</c:f>
              <c:strCache>
                <c:ptCount val="8"/>
                <c:pt idx="0">
                  <c:v>2013</c:v>
                </c:pt>
                <c:pt idx="1">
                  <c:v>2014</c:v>
                </c:pt>
                <c:pt idx="2">
                  <c:v>2015</c:v>
                </c:pt>
                <c:pt idx="3">
                  <c:v>2016</c:v>
                </c:pt>
                <c:pt idx="4">
                  <c:v>2017</c:v>
                </c:pt>
                <c:pt idx="5">
                  <c:v>2018</c:v>
                </c:pt>
                <c:pt idx="6">
                  <c:v>2019</c:v>
                </c:pt>
                <c:pt idx="7">
                  <c:v>2020 YTD</c:v>
                </c:pt>
              </c:strCache>
            </c:strRef>
          </c:cat>
          <c:val>
            <c:numRef>
              <c:f>'Tracking2020 by Month'!$P$69:$W$69</c:f>
              <c:numCache>
                <c:formatCode>0_);\(0\)</c:formatCode>
                <c:ptCount val="8"/>
                <c:pt idx="0">
                  <c:v>9</c:v>
                </c:pt>
                <c:pt idx="1">
                  <c:v>7</c:v>
                </c:pt>
                <c:pt idx="2">
                  <c:v>7</c:v>
                </c:pt>
                <c:pt idx="3" formatCode="General">
                  <c:v>10</c:v>
                </c:pt>
                <c:pt idx="4" formatCode="General">
                  <c:v>11</c:v>
                </c:pt>
                <c:pt idx="5">
                  <c:v>5</c:v>
                </c:pt>
                <c:pt idx="6">
                  <c:v>11</c:v>
                </c:pt>
                <c:pt idx="7">
                  <c:v>9</c:v>
                </c:pt>
              </c:numCache>
            </c:numRef>
          </c:val>
          <c:extLst>
            <c:ext xmlns:c16="http://schemas.microsoft.com/office/drawing/2014/chart" uri="{C3380CC4-5D6E-409C-BE32-E72D297353CC}">
              <c16:uniqueId val="{00000009-DD73-43E6-B1BF-92609A3C7711}"/>
            </c:ext>
          </c:extLst>
        </c:ser>
        <c:dLbls>
          <c:showLegendKey val="0"/>
          <c:showVal val="0"/>
          <c:showCatName val="0"/>
          <c:showSerName val="0"/>
          <c:showPercent val="0"/>
          <c:showBubbleSize val="0"/>
        </c:dLbls>
        <c:gapWidth val="150"/>
        <c:axId val="1091207176"/>
        <c:axId val="1091207752"/>
      </c:barChart>
      <c:catAx>
        <c:axId val="1091207176"/>
        <c:scaling>
          <c:orientation val="minMax"/>
        </c:scaling>
        <c:delete val="0"/>
        <c:axPos val="b"/>
        <c:numFmt formatCode="General" sourceLinked="1"/>
        <c:majorTickMark val="out"/>
        <c:minorTickMark val="none"/>
        <c:tickLblPos val="nextTo"/>
        <c:txPr>
          <a:bodyPr/>
          <a:lstStyle/>
          <a:p>
            <a:pPr>
              <a:defRPr sz="1200"/>
            </a:pPr>
            <a:endParaRPr lang="en-US"/>
          </a:p>
        </c:txPr>
        <c:crossAx val="1091207752"/>
        <c:crosses val="autoZero"/>
        <c:auto val="1"/>
        <c:lblAlgn val="ctr"/>
        <c:lblOffset val="100"/>
        <c:noMultiLvlLbl val="0"/>
      </c:catAx>
      <c:valAx>
        <c:axId val="10912077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09120717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'Tracking2020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Month'!$AB$68:$AI$68</c:f>
              <c:strCache>
                <c:ptCount val="8"/>
                <c:pt idx="0">
                  <c:v>2013</c:v>
                </c:pt>
                <c:pt idx="1">
                  <c:v>2014</c:v>
                </c:pt>
                <c:pt idx="2">
                  <c:v>2015</c:v>
                </c:pt>
                <c:pt idx="3">
                  <c:v>2016</c:v>
                </c:pt>
                <c:pt idx="4">
                  <c:v>2017</c:v>
                </c:pt>
                <c:pt idx="5">
                  <c:v>2018</c:v>
                </c:pt>
                <c:pt idx="6">
                  <c:v>2019</c:v>
                </c:pt>
                <c:pt idx="7">
                  <c:v>2020 YTD</c:v>
                </c:pt>
              </c:strCache>
            </c:strRef>
          </c:cat>
          <c:val>
            <c:numRef>
              <c:f>'Tracking2020 by Month'!$AB$69:$AI$69</c:f>
              <c:numCache>
                <c:formatCode>0_);\(0\)</c:formatCode>
                <c:ptCount val="8"/>
                <c:pt idx="0">
                  <c:v>23</c:v>
                </c:pt>
                <c:pt idx="1">
                  <c:v>11</c:v>
                </c:pt>
                <c:pt idx="2">
                  <c:v>22</c:v>
                </c:pt>
                <c:pt idx="3">
                  <c:v>8</c:v>
                </c:pt>
                <c:pt idx="4" formatCode="General">
                  <c:v>10</c:v>
                </c:pt>
                <c:pt idx="5" formatCode="General">
                  <c:v>13</c:v>
                </c:pt>
                <c:pt idx="6" formatCode="General">
                  <c:v>20</c:v>
                </c:pt>
                <c:pt idx="7">
                  <c:v>33</c:v>
                </c:pt>
              </c:numCache>
            </c:numRef>
          </c:val>
          <c:extLst>
            <c:ext xmlns:c16="http://schemas.microsoft.com/office/drawing/2014/chart" uri="{C3380CC4-5D6E-409C-BE32-E72D297353CC}">
              <c16:uniqueId val="{00000000-F5BE-4ABA-8FFF-30CE4942B570}"/>
            </c:ext>
          </c:extLst>
        </c:ser>
        <c:dLbls>
          <c:showLegendKey val="0"/>
          <c:showVal val="0"/>
          <c:showCatName val="0"/>
          <c:showSerName val="0"/>
          <c:showPercent val="0"/>
          <c:showBubbleSize val="0"/>
        </c:dLbls>
        <c:gapWidth val="150"/>
        <c:axId val="1091210056"/>
        <c:axId val="1091210632"/>
      </c:barChart>
      <c:catAx>
        <c:axId val="1091210056"/>
        <c:scaling>
          <c:orientation val="minMax"/>
        </c:scaling>
        <c:delete val="0"/>
        <c:axPos val="b"/>
        <c:numFmt formatCode="General" sourceLinked="1"/>
        <c:majorTickMark val="out"/>
        <c:minorTickMark val="none"/>
        <c:tickLblPos val="nextTo"/>
        <c:txPr>
          <a:bodyPr/>
          <a:lstStyle/>
          <a:p>
            <a:pPr>
              <a:defRPr sz="1200"/>
            </a:pPr>
            <a:endParaRPr lang="en-US"/>
          </a:p>
        </c:txPr>
        <c:crossAx val="1091210632"/>
        <c:crosses val="autoZero"/>
        <c:auto val="1"/>
        <c:lblAlgn val="ctr"/>
        <c:lblOffset val="100"/>
        <c:noMultiLvlLbl val="0"/>
      </c:catAx>
      <c:valAx>
        <c:axId val="10912106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091210056"/>
        <c:crosses val="autoZero"/>
        <c:crossBetween val="between"/>
      </c:valAx>
    </c:plotArea>
    <c:plotVisOnly val="1"/>
    <c:dispBlanksAs val="gap"/>
    <c:showDLblsOverMax val="0"/>
  </c:chart>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735F-425E-B7FA-6300D2726E15}"/>
              </c:ext>
            </c:extLst>
          </c:dPt>
          <c:dPt>
            <c:idx val="1"/>
            <c:bubble3D val="0"/>
            <c:extLst>
              <c:ext xmlns:c16="http://schemas.microsoft.com/office/drawing/2014/chart" uri="{C3380CC4-5D6E-409C-BE32-E72D297353CC}">
                <c16:uniqueId val="{00000001-735F-425E-B7FA-6300D2726E15}"/>
              </c:ext>
            </c:extLst>
          </c:dPt>
          <c:dPt>
            <c:idx val="2"/>
            <c:bubble3D val="0"/>
            <c:extLst>
              <c:ext xmlns:c16="http://schemas.microsoft.com/office/drawing/2014/chart" uri="{C3380CC4-5D6E-409C-BE32-E72D297353CC}">
                <c16:uniqueId val="{00000002-735F-425E-B7FA-6300D2726E15}"/>
              </c:ext>
            </c:extLst>
          </c:dPt>
          <c:dPt>
            <c:idx val="3"/>
            <c:bubble3D val="0"/>
            <c:extLst>
              <c:ext xmlns:c16="http://schemas.microsoft.com/office/drawing/2014/chart" uri="{C3380CC4-5D6E-409C-BE32-E72D297353CC}">
                <c16:uniqueId val="{00000003-735F-425E-B7FA-6300D2726E15}"/>
              </c:ext>
            </c:extLst>
          </c:dPt>
          <c:dPt>
            <c:idx val="4"/>
            <c:bubble3D val="0"/>
            <c:extLst>
              <c:ext xmlns:c16="http://schemas.microsoft.com/office/drawing/2014/chart" uri="{C3380CC4-5D6E-409C-BE32-E72D297353CC}">
                <c16:uniqueId val="{00000004-735F-425E-B7FA-6300D2726E15}"/>
              </c:ext>
            </c:extLst>
          </c:dPt>
          <c:dPt>
            <c:idx val="5"/>
            <c:bubble3D val="0"/>
            <c:extLst>
              <c:ext xmlns:c16="http://schemas.microsoft.com/office/drawing/2014/chart" uri="{C3380CC4-5D6E-409C-BE32-E72D297353CC}">
                <c16:uniqueId val="{00000005-735F-425E-B7FA-6300D2726E15}"/>
              </c:ext>
            </c:extLst>
          </c:dPt>
          <c:dPt>
            <c:idx val="6"/>
            <c:bubble3D val="0"/>
            <c:extLst>
              <c:ext xmlns:c16="http://schemas.microsoft.com/office/drawing/2014/chart" uri="{C3380CC4-5D6E-409C-BE32-E72D297353CC}">
                <c16:uniqueId val="{00000006-735F-425E-B7FA-6300D2726E15}"/>
              </c:ext>
            </c:extLst>
          </c:dPt>
          <c:dPt>
            <c:idx val="7"/>
            <c:bubble3D val="0"/>
            <c:extLst>
              <c:ext xmlns:c16="http://schemas.microsoft.com/office/drawing/2014/chart" uri="{C3380CC4-5D6E-409C-BE32-E72D297353CC}">
                <c16:uniqueId val="{00000007-735F-425E-B7FA-6300D2726E15}"/>
              </c:ext>
            </c:extLst>
          </c:dPt>
          <c:dPt>
            <c:idx val="8"/>
            <c:bubble3D val="0"/>
            <c:extLst>
              <c:ext xmlns:c16="http://schemas.microsoft.com/office/drawing/2014/chart" uri="{C3380CC4-5D6E-409C-BE32-E72D297353CC}">
                <c16:uniqueId val="{00000008-735F-425E-B7FA-6300D2726E15}"/>
              </c:ext>
            </c:extLst>
          </c:dPt>
          <c:dPt>
            <c:idx val="9"/>
            <c:bubble3D val="0"/>
            <c:extLst>
              <c:ext xmlns:c16="http://schemas.microsoft.com/office/drawing/2014/chart" uri="{C3380CC4-5D6E-409C-BE32-E72D297353CC}">
                <c16:uniqueId val="{00000009-735F-425E-B7FA-6300D2726E15}"/>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35F-425E-B7FA-6300D2726E15}"/>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35F-425E-B7FA-6300D2726E15}"/>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35F-425E-B7FA-6300D2726E15}"/>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35F-425E-B7FA-6300D2726E15}"/>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735F-425E-B7FA-6300D2726E15}"/>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735F-425E-B7FA-6300D2726E1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3408-4CA0-A917-8182B86B2E61}"/>
              </c:ext>
            </c:extLst>
          </c:dPt>
          <c:dPt>
            <c:idx val="1"/>
            <c:bubble3D val="0"/>
            <c:extLst>
              <c:ext xmlns:c16="http://schemas.microsoft.com/office/drawing/2014/chart" uri="{C3380CC4-5D6E-409C-BE32-E72D297353CC}">
                <c16:uniqueId val="{00000001-3408-4CA0-A917-8182B86B2E61}"/>
              </c:ext>
            </c:extLst>
          </c:dPt>
          <c:dPt>
            <c:idx val="2"/>
            <c:bubble3D val="0"/>
            <c:extLst>
              <c:ext xmlns:c16="http://schemas.microsoft.com/office/drawing/2014/chart" uri="{C3380CC4-5D6E-409C-BE32-E72D297353CC}">
                <c16:uniqueId val="{00000002-3408-4CA0-A917-8182B86B2E61}"/>
              </c:ext>
            </c:extLst>
          </c:dPt>
          <c:dPt>
            <c:idx val="3"/>
            <c:bubble3D val="0"/>
            <c:extLst>
              <c:ext xmlns:c16="http://schemas.microsoft.com/office/drawing/2014/chart" uri="{C3380CC4-5D6E-409C-BE32-E72D297353CC}">
                <c16:uniqueId val="{00000003-3408-4CA0-A917-8182B86B2E61}"/>
              </c:ext>
            </c:extLst>
          </c:dPt>
          <c:dPt>
            <c:idx val="4"/>
            <c:bubble3D val="0"/>
            <c:extLst>
              <c:ext xmlns:c16="http://schemas.microsoft.com/office/drawing/2014/chart" uri="{C3380CC4-5D6E-409C-BE32-E72D297353CC}">
                <c16:uniqueId val="{00000004-3408-4CA0-A917-8182B86B2E61}"/>
              </c:ext>
            </c:extLst>
          </c:dPt>
          <c:dPt>
            <c:idx val="5"/>
            <c:bubble3D val="0"/>
            <c:extLst>
              <c:ext xmlns:c16="http://schemas.microsoft.com/office/drawing/2014/chart" uri="{C3380CC4-5D6E-409C-BE32-E72D297353CC}">
                <c16:uniqueId val="{00000005-3408-4CA0-A917-8182B86B2E61}"/>
              </c:ext>
            </c:extLst>
          </c:dPt>
          <c:dPt>
            <c:idx val="6"/>
            <c:bubble3D val="0"/>
            <c:extLst>
              <c:ext xmlns:c16="http://schemas.microsoft.com/office/drawing/2014/chart" uri="{C3380CC4-5D6E-409C-BE32-E72D297353CC}">
                <c16:uniqueId val="{00000006-3408-4CA0-A917-8182B86B2E61}"/>
              </c:ext>
            </c:extLst>
          </c:dPt>
          <c:dPt>
            <c:idx val="7"/>
            <c:bubble3D val="0"/>
            <c:extLst>
              <c:ext xmlns:c16="http://schemas.microsoft.com/office/drawing/2014/chart" uri="{C3380CC4-5D6E-409C-BE32-E72D297353CC}">
                <c16:uniqueId val="{00000007-3408-4CA0-A917-8182B86B2E61}"/>
              </c:ext>
            </c:extLst>
          </c:dPt>
          <c:dPt>
            <c:idx val="8"/>
            <c:bubble3D val="0"/>
            <c:extLst>
              <c:ext xmlns:c16="http://schemas.microsoft.com/office/drawing/2014/chart" uri="{C3380CC4-5D6E-409C-BE32-E72D297353CC}">
                <c16:uniqueId val="{00000008-3408-4CA0-A917-8182B86B2E61}"/>
              </c:ext>
            </c:extLst>
          </c:dPt>
          <c:dPt>
            <c:idx val="9"/>
            <c:bubble3D val="0"/>
            <c:extLst>
              <c:ext xmlns:c16="http://schemas.microsoft.com/office/drawing/2014/chart" uri="{C3380CC4-5D6E-409C-BE32-E72D297353CC}">
                <c16:uniqueId val="{00000009-3408-4CA0-A917-8182B86B2E61}"/>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3408-4CA0-A917-8182B86B2E61}"/>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08-4CA0-A917-8182B86B2E61}"/>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08-4CA0-A917-8182B86B2E61}"/>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3408-4CA0-A917-8182B86B2E61}"/>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408-4CA0-A917-8182B86B2E61}"/>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3408-4CA0-A917-8182B86B2E61}"/>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'Tracking2020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6B52-4FE4-9E10-54FD75CB0CF9}"/>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B52-4FE4-9E10-54FD75CB0CF9}"/>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B52-4FE4-9E10-54FD75CB0CF9}"/>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B52-4FE4-9E10-54FD75CB0CF9}"/>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B52-4FE4-9E10-54FD75CB0CF9}"/>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B52-4FE4-9E10-54FD75CB0CF9}"/>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B52-4FE4-9E10-54FD75CB0CF9}"/>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B52-4FE4-9E10-54FD75CB0CF9}"/>
                </c:ext>
              </c:extLst>
            </c:dLbl>
            <c:dLbl>
              <c:idx val="7"/>
              <c:layout>
                <c:manualLayout>
                  <c:x val="0"/>
                  <c:y val="1.0924310136908562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41-4E4A-BE6C-0AAE339D2DF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Month'!$D$68:$K$68</c:f>
              <c:strCache>
                <c:ptCount val="8"/>
                <c:pt idx="0">
                  <c:v>2013</c:v>
                </c:pt>
                <c:pt idx="1">
                  <c:v>2014</c:v>
                </c:pt>
                <c:pt idx="2">
                  <c:v>2015</c:v>
                </c:pt>
                <c:pt idx="3">
                  <c:v>2016</c:v>
                </c:pt>
                <c:pt idx="4">
                  <c:v>2017</c:v>
                </c:pt>
                <c:pt idx="5">
                  <c:v>2018</c:v>
                </c:pt>
                <c:pt idx="6">
                  <c:v>2019</c:v>
                </c:pt>
                <c:pt idx="7">
                  <c:v>2020 YTD</c:v>
                </c:pt>
              </c:strCache>
            </c:strRef>
          </c:cat>
          <c:val>
            <c:numRef>
              <c:f>'Tracking2020 by Month'!$D$69:$K$69</c:f>
              <c:numCache>
                <c:formatCode>0_);\(0\)</c:formatCode>
                <c:ptCount val="8"/>
                <c:pt idx="0">
                  <c:v>32</c:v>
                </c:pt>
                <c:pt idx="1">
                  <c:v>18</c:v>
                </c:pt>
                <c:pt idx="2">
                  <c:v>29</c:v>
                </c:pt>
                <c:pt idx="3" formatCode="General">
                  <c:v>18</c:v>
                </c:pt>
                <c:pt idx="4" formatCode="General">
                  <c:v>21</c:v>
                </c:pt>
                <c:pt idx="5" formatCode="General">
                  <c:v>18</c:v>
                </c:pt>
                <c:pt idx="6" formatCode="General">
                  <c:v>31</c:v>
                </c:pt>
                <c:pt idx="7">
                  <c:v>42</c:v>
                </c:pt>
              </c:numCache>
            </c:numRef>
          </c:val>
          <c:extLst>
            <c:ext xmlns:c16="http://schemas.microsoft.com/office/drawing/2014/chart" uri="{C3380CC4-5D6E-409C-BE32-E72D297353CC}">
              <c16:uniqueId val="{00000008-6B52-4FE4-9E10-54FD75CB0CF9}"/>
            </c:ext>
          </c:extLst>
        </c:ser>
        <c:dLbls>
          <c:showLegendKey val="0"/>
          <c:showVal val="0"/>
          <c:showCatName val="0"/>
          <c:showSerName val="0"/>
          <c:showPercent val="0"/>
          <c:showBubbleSize val="0"/>
        </c:dLbls>
        <c:gapWidth val="150"/>
        <c:axId val="-605748088"/>
        <c:axId val="-605747512"/>
      </c:barChart>
      <c:catAx>
        <c:axId val="-605748088"/>
        <c:scaling>
          <c:orientation val="minMax"/>
        </c:scaling>
        <c:delete val="0"/>
        <c:axPos val="b"/>
        <c:numFmt formatCode="General" sourceLinked="1"/>
        <c:majorTickMark val="out"/>
        <c:minorTickMark val="none"/>
        <c:tickLblPos val="nextTo"/>
        <c:txPr>
          <a:bodyPr/>
          <a:lstStyle/>
          <a:p>
            <a:pPr>
              <a:defRPr sz="1200"/>
            </a:pPr>
            <a:endParaRPr lang="en-US"/>
          </a:p>
        </c:txPr>
        <c:crossAx val="-605747512"/>
        <c:crosses val="autoZero"/>
        <c:auto val="1"/>
        <c:lblAlgn val="ctr"/>
        <c:lblOffset val="100"/>
        <c:noMultiLvlLbl val="0"/>
      </c:catAx>
      <c:valAx>
        <c:axId val="-6057475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605748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'Tracking2020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Month'!$F$68:$K$68</c:f>
              <c:strCache>
                <c:ptCount val="6"/>
                <c:pt idx="0">
                  <c:v>2015</c:v>
                </c:pt>
                <c:pt idx="1">
                  <c:v>2016</c:v>
                </c:pt>
                <c:pt idx="2">
                  <c:v>2017</c:v>
                </c:pt>
                <c:pt idx="3">
                  <c:v>2018</c:v>
                </c:pt>
                <c:pt idx="4">
                  <c:v>2019</c:v>
                </c:pt>
                <c:pt idx="5">
                  <c:v>2020 YTD</c:v>
                </c:pt>
              </c:strCache>
            </c:strRef>
          </c:cat>
          <c:val>
            <c:numRef>
              <c:f>'Tracking2020 by Month'!$F$69:$K$69</c:f>
              <c:numCache>
                <c:formatCode>General</c:formatCode>
                <c:ptCount val="6"/>
                <c:pt idx="0" formatCode="0_);\(0\)">
                  <c:v>29</c:v>
                </c:pt>
                <c:pt idx="1">
                  <c:v>18</c:v>
                </c:pt>
                <c:pt idx="2">
                  <c:v>21</c:v>
                </c:pt>
                <c:pt idx="3">
                  <c:v>18</c:v>
                </c:pt>
                <c:pt idx="4">
                  <c:v>31</c:v>
                </c:pt>
                <c:pt idx="5" formatCode="0_);\(0\)">
                  <c:v>42</c:v>
                </c:pt>
              </c:numCache>
            </c:numRef>
          </c:val>
          <c:extLst>
            <c:ext xmlns:c16="http://schemas.microsoft.com/office/drawing/2014/chart" uri="{C3380CC4-5D6E-409C-BE32-E72D297353CC}">
              <c16:uniqueId val="{00000000-4FE0-426B-9AD3-52A3905CE2D1}"/>
            </c:ext>
          </c:extLst>
        </c:ser>
        <c:dLbls>
          <c:showLegendKey val="0"/>
          <c:showVal val="0"/>
          <c:showCatName val="0"/>
          <c:showSerName val="0"/>
          <c:showPercent val="0"/>
          <c:showBubbleSize val="0"/>
        </c:dLbls>
        <c:gapWidth val="150"/>
        <c:axId val="-605745208"/>
        <c:axId val="-605744632"/>
      </c:barChart>
      <c:catAx>
        <c:axId val="-605745208"/>
        <c:scaling>
          <c:orientation val="minMax"/>
        </c:scaling>
        <c:delete val="0"/>
        <c:axPos val="b"/>
        <c:numFmt formatCode="General" sourceLinked="1"/>
        <c:majorTickMark val="out"/>
        <c:minorTickMark val="none"/>
        <c:tickLblPos val="nextTo"/>
        <c:txPr>
          <a:bodyPr/>
          <a:lstStyle/>
          <a:p>
            <a:pPr>
              <a:defRPr sz="1200"/>
            </a:pPr>
            <a:endParaRPr lang="en-US"/>
          </a:p>
        </c:txPr>
        <c:crossAx val="-605744632"/>
        <c:crosses val="autoZero"/>
        <c:auto val="1"/>
        <c:lblAlgn val="ctr"/>
        <c:lblOffset val="100"/>
        <c:noMultiLvlLbl val="0"/>
      </c:catAx>
      <c:valAx>
        <c:axId val="-6057446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605745208"/>
        <c:crosses val="autoZero"/>
        <c:crossBetween val="between"/>
      </c:valAx>
    </c:plotArea>
    <c:plotVisOnly val="1"/>
    <c:dispBlanksAs val="gap"/>
    <c:showDLblsOverMax val="0"/>
  </c:chart>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'Tracking2020 by Month'!$N$67:$T$67</c:f>
              <c:strCache>
                <c:ptCount val="7"/>
                <c:pt idx="0">
                  <c:v>Large OP Events</c:v>
                </c:pt>
              </c:strCache>
            </c:strRef>
          </c:tx>
          <c:marker>
            <c:symbol val="none"/>
          </c:marker>
          <c:cat>
            <c:strRef>
              <c:f>'Tracking2020 by Month'!$R$68:$W$68</c:f>
              <c:strCache>
                <c:ptCount val="6"/>
                <c:pt idx="0">
                  <c:v>2015</c:v>
                </c:pt>
                <c:pt idx="1">
                  <c:v>2016</c:v>
                </c:pt>
                <c:pt idx="2">
                  <c:v>2017</c:v>
                </c:pt>
                <c:pt idx="3">
                  <c:v>2018</c:v>
                </c:pt>
                <c:pt idx="4">
                  <c:v>2019</c:v>
                </c:pt>
                <c:pt idx="5">
                  <c:v>2020 YTD</c:v>
                </c:pt>
              </c:strCache>
            </c:strRef>
          </c:cat>
          <c:val>
            <c:numRef>
              <c:f>'Tracking2020 by Month'!$R$69:$W$69</c:f>
              <c:numCache>
                <c:formatCode>General</c:formatCode>
                <c:ptCount val="6"/>
                <c:pt idx="0" formatCode="0_);\(0\)">
                  <c:v>7</c:v>
                </c:pt>
                <c:pt idx="1">
                  <c:v>10</c:v>
                </c:pt>
                <c:pt idx="2">
                  <c:v>11</c:v>
                </c:pt>
                <c:pt idx="3" formatCode="0_);\(0\)">
                  <c:v>5</c:v>
                </c:pt>
                <c:pt idx="4" formatCode="0_);\(0\)">
                  <c:v>11</c:v>
                </c:pt>
                <c:pt idx="5" formatCode="0_);\(0\)">
                  <c:v>9</c:v>
                </c:pt>
              </c:numCache>
            </c:numRef>
          </c:val>
          <c:smooth val="0"/>
          <c:extLst>
            <c:ext xmlns:c16="http://schemas.microsoft.com/office/drawing/2014/chart" uri="{C3380CC4-5D6E-409C-BE32-E72D297353CC}">
              <c16:uniqueId val="{00000000-51C9-4DD7-97EF-FDC00F386D8E}"/>
            </c:ext>
          </c:extLst>
        </c:ser>
        <c:dLbls>
          <c:showLegendKey val="0"/>
          <c:showVal val="0"/>
          <c:showCatName val="0"/>
          <c:showSerName val="0"/>
          <c:showPercent val="0"/>
          <c:showBubbleSize val="0"/>
        </c:dLbls>
        <c:smooth val="0"/>
        <c:axId val="-605742328"/>
        <c:axId val="-605741752"/>
      </c:lineChart>
      <c:catAx>
        <c:axId val="-605742328"/>
        <c:scaling>
          <c:orientation val="minMax"/>
        </c:scaling>
        <c:delete val="0"/>
        <c:axPos val="b"/>
        <c:numFmt formatCode="General" sourceLinked="1"/>
        <c:majorTickMark val="out"/>
        <c:minorTickMark val="none"/>
        <c:tickLblPos val="nextTo"/>
        <c:crossAx val="-605741752"/>
        <c:crosses val="autoZero"/>
        <c:auto val="1"/>
        <c:lblAlgn val="ctr"/>
        <c:lblOffset val="100"/>
        <c:noMultiLvlLbl val="0"/>
      </c:catAx>
      <c:valAx>
        <c:axId val="-605741752"/>
        <c:scaling>
          <c:orientation val="minMax"/>
        </c:scaling>
        <c:delete val="0"/>
        <c:axPos val="l"/>
        <c:majorGridlines/>
        <c:numFmt formatCode="0_);\(0\)" sourceLinked="1"/>
        <c:majorTickMark val="out"/>
        <c:minorTickMark val="none"/>
        <c:tickLblPos val="nextTo"/>
        <c:crossAx val="-605742328"/>
        <c:crosses val="autoZero"/>
        <c:crossBetween val="between"/>
      </c:valAx>
    </c:plotArea>
    <c:plotVisOnly val="1"/>
    <c:dispBlanksAs val="gap"/>
    <c:showDLblsOverMax val="0"/>
  </c:chart>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'Tracking2021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42E1-4D5A-9364-65739C3145D8}"/>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2E1-4D5A-9364-65739C3145D8}"/>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2E1-4D5A-9364-65739C3145D8}"/>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2E1-4D5A-9364-65739C3145D8}"/>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2E1-4D5A-9364-65739C3145D8}"/>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2E1-4D5A-9364-65739C3145D8}"/>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E1-4D5A-9364-65739C3145D8}"/>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2E1-4D5A-9364-65739C3145D8}"/>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2E1-4D5A-9364-65739C3145D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'Tracking2021 by Month'!$P$68:$X$68</c:f>
              <c:strCache>
                <c:ptCount val="9"/>
                <c:pt idx="0">
                  <c:v>2013</c:v>
                </c:pt>
                <c:pt idx="1">
                  <c:v>2014</c:v>
                </c:pt>
                <c:pt idx="2">
                  <c:v>2015</c:v>
                </c:pt>
                <c:pt idx="3">
                  <c:v>2016</c:v>
                </c:pt>
                <c:pt idx="4">
                  <c:v>2017</c:v>
                </c:pt>
                <c:pt idx="5">
                  <c:v>2018</c:v>
                </c:pt>
                <c:pt idx="6">
                  <c:v>2019</c:v>
                </c:pt>
                <c:pt idx="7">
                  <c:v>2020</c:v>
                </c:pt>
                <c:pt idx="8">
                  <c:v>2021 YTD</c:v>
                </c:pt>
              </c:strCache>
            </c:strRef>
          </c:cat>
          <c:val>
            <c:numRef>
              <c:f>'Tracking2021 by Month'!$P$69:$X$69</c:f>
              <c:numCache>
                <c:formatCode>0_);\(0\)</c:formatCode>
                <c:ptCount val="9"/>
                <c:pt idx="0">
                  <c:v>9</c:v>
                </c:pt>
                <c:pt idx="1">
                  <c:v>7</c:v>
                </c:pt>
                <c:pt idx="2">
                  <c:v>7</c:v>
                </c:pt>
                <c:pt idx="3" formatCode="General">
                  <c:v>10</c:v>
                </c:pt>
                <c:pt idx="4" formatCode="General">
                  <c:v>11</c:v>
                </c:pt>
                <c:pt idx="5">
                  <c:v>5</c:v>
                </c:pt>
                <c:pt idx="6">
                  <c:v>11</c:v>
                </c:pt>
                <c:pt idx="7">
                  <c:v>9</c:v>
                </c:pt>
                <c:pt idx="8">
                  <c:v>5</c:v>
                </c:pt>
              </c:numCache>
            </c:numRef>
          </c:val>
          <c:extLst>
            <c:ext xmlns:c16="http://schemas.microsoft.com/office/drawing/2014/chart" uri="{C3380CC4-5D6E-409C-BE32-E72D297353CC}">
              <c16:uniqueId val="{00000009-42E1-4D5A-9364-65739C3145D8}"/>
            </c:ext>
          </c:extLst>
        </c:ser>
        <c:dLbls>
          <c:showLegendKey val="0"/>
          <c:showVal val="0"/>
          <c:showCatName val="0"/>
          <c:showSerName val="0"/>
          <c:showPercent val="0"/>
          <c:showBubbleSize val="0"/>
        </c:dLbls>
        <c:gapWidth val="150"/>
        <c:axId val="1499463688"/>
        <c:axId val="1499464264"/>
      </c:barChart>
      <c:catAx>
        <c:axId val="1499463688"/>
        <c:scaling>
          <c:orientation val="minMax"/>
        </c:scaling>
        <c:delete val="0"/>
        <c:axPos val="b"/>
        <c:numFmt formatCode="General" sourceLinked="1"/>
        <c:majorTickMark val="out"/>
        <c:minorTickMark val="none"/>
        <c:tickLblPos val="nextTo"/>
        <c:txPr>
          <a:bodyPr/>
          <a:lstStyle/>
          <a:p>
            <a:pPr>
              <a:defRPr sz="1200"/>
            </a:pPr>
            <a:endParaRPr lang="en-US"/>
          </a:p>
        </c:txPr>
        <c:crossAx val="1499464264"/>
        <c:crosses val="autoZero"/>
        <c:auto val="1"/>
        <c:lblAlgn val="ctr"/>
        <c:lblOffset val="100"/>
        <c:noMultiLvlLbl val="0"/>
      </c:catAx>
      <c:valAx>
        <c:axId val="149946426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3688"/>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'Tracking2021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'Tracking2021 by Month'!$AB$68:$AJ$68</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'Tracking2021 by Month'!$AB$69:$AJ$69</c:f>
              <c:numCache>
                <c:formatCode>0_);\(0\)</c:formatCode>
                <c:ptCount val="9"/>
                <c:pt idx="0">
                  <c:v>23</c:v>
                </c:pt>
                <c:pt idx="1">
                  <c:v>11</c:v>
                </c:pt>
                <c:pt idx="2">
                  <c:v>22</c:v>
                </c:pt>
                <c:pt idx="3">
                  <c:v>8</c:v>
                </c:pt>
                <c:pt idx="4" formatCode="General">
                  <c:v>10</c:v>
                </c:pt>
                <c:pt idx="5" formatCode="General">
                  <c:v>13</c:v>
                </c:pt>
                <c:pt idx="6" formatCode="General">
                  <c:v>20</c:v>
                </c:pt>
                <c:pt idx="7" formatCode="General">
                  <c:v>33</c:v>
                </c:pt>
                <c:pt idx="8" formatCode="General">
                  <c:v>4</c:v>
                </c:pt>
              </c:numCache>
            </c:numRef>
          </c:val>
          <c:extLst>
            <c:ext xmlns:c16="http://schemas.microsoft.com/office/drawing/2014/chart" uri="{C3380CC4-5D6E-409C-BE32-E72D297353CC}">
              <c16:uniqueId val="{00000000-43EB-4F02-B57F-8C5D6544A4A3}"/>
            </c:ext>
          </c:extLst>
        </c:ser>
        <c:dLbls>
          <c:showLegendKey val="0"/>
          <c:showVal val="0"/>
          <c:showCatName val="0"/>
          <c:showSerName val="0"/>
          <c:showPercent val="0"/>
          <c:showBubbleSize val="0"/>
        </c:dLbls>
        <c:gapWidth val="150"/>
        <c:axId val="1499466568"/>
        <c:axId val="1499467144"/>
      </c:barChart>
      <c:catAx>
        <c:axId val="1499466568"/>
        <c:scaling>
          <c:orientation val="minMax"/>
        </c:scaling>
        <c:delete val="0"/>
        <c:axPos val="b"/>
        <c:numFmt formatCode="General" sourceLinked="1"/>
        <c:majorTickMark val="out"/>
        <c:minorTickMark val="none"/>
        <c:tickLblPos val="nextTo"/>
        <c:txPr>
          <a:bodyPr/>
          <a:lstStyle/>
          <a:p>
            <a:pPr>
              <a:defRPr sz="1200"/>
            </a:pPr>
            <a:endParaRPr lang="en-US"/>
          </a:p>
        </c:txPr>
        <c:crossAx val="1499467144"/>
        <c:crosses val="autoZero"/>
        <c:auto val="1"/>
        <c:lblAlgn val="ctr"/>
        <c:lblOffset val="100"/>
        <c:noMultiLvlLbl val="0"/>
      </c:catAx>
      <c:valAx>
        <c:axId val="14994671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6568"/>
        <c:crosses val="autoZero"/>
        <c:crossBetween val="between"/>
      </c:valAx>
    </c:plotArea>
    <c:plotVisOnly val="1"/>
    <c:dispBlanksAs val="gap"/>
    <c:showDLblsOverMax val="0"/>
  </c:chart>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DF5B-4B05-853A-E56BB5751172}"/>
              </c:ext>
            </c:extLst>
          </c:dPt>
          <c:dPt>
            <c:idx val="1"/>
            <c:bubble3D val="0"/>
            <c:extLst>
              <c:ext xmlns:c16="http://schemas.microsoft.com/office/drawing/2014/chart" uri="{C3380CC4-5D6E-409C-BE32-E72D297353CC}">
                <c16:uniqueId val="{00000001-DF5B-4B05-853A-E56BB5751172}"/>
              </c:ext>
            </c:extLst>
          </c:dPt>
          <c:dPt>
            <c:idx val="2"/>
            <c:bubble3D val="0"/>
            <c:extLst>
              <c:ext xmlns:c16="http://schemas.microsoft.com/office/drawing/2014/chart" uri="{C3380CC4-5D6E-409C-BE32-E72D297353CC}">
                <c16:uniqueId val="{00000002-DF5B-4B05-853A-E56BB5751172}"/>
              </c:ext>
            </c:extLst>
          </c:dPt>
          <c:dPt>
            <c:idx val="3"/>
            <c:bubble3D val="0"/>
            <c:extLst>
              <c:ext xmlns:c16="http://schemas.microsoft.com/office/drawing/2014/chart" uri="{C3380CC4-5D6E-409C-BE32-E72D297353CC}">
                <c16:uniqueId val="{00000003-DF5B-4B05-853A-E56BB5751172}"/>
              </c:ext>
            </c:extLst>
          </c:dPt>
          <c:dPt>
            <c:idx val="4"/>
            <c:bubble3D val="0"/>
            <c:extLst>
              <c:ext xmlns:c16="http://schemas.microsoft.com/office/drawing/2014/chart" uri="{C3380CC4-5D6E-409C-BE32-E72D297353CC}">
                <c16:uniqueId val="{00000004-DF5B-4B05-853A-E56BB5751172}"/>
              </c:ext>
            </c:extLst>
          </c:dPt>
          <c:dPt>
            <c:idx val="5"/>
            <c:bubble3D val="0"/>
            <c:extLst>
              <c:ext xmlns:c16="http://schemas.microsoft.com/office/drawing/2014/chart" uri="{C3380CC4-5D6E-409C-BE32-E72D297353CC}">
                <c16:uniqueId val="{00000005-DF5B-4B05-853A-E56BB5751172}"/>
              </c:ext>
            </c:extLst>
          </c:dPt>
          <c:dPt>
            <c:idx val="6"/>
            <c:bubble3D val="0"/>
            <c:extLst>
              <c:ext xmlns:c16="http://schemas.microsoft.com/office/drawing/2014/chart" uri="{C3380CC4-5D6E-409C-BE32-E72D297353CC}">
                <c16:uniqueId val="{00000006-DF5B-4B05-853A-E56BB5751172}"/>
              </c:ext>
            </c:extLst>
          </c:dPt>
          <c:dPt>
            <c:idx val="7"/>
            <c:bubble3D val="0"/>
            <c:extLst>
              <c:ext xmlns:c16="http://schemas.microsoft.com/office/drawing/2014/chart" uri="{C3380CC4-5D6E-409C-BE32-E72D297353CC}">
                <c16:uniqueId val="{00000007-DF5B-4B05-853A-E56BB5751172}"/>
              </c:ext>
            </c:extLst>
          </c:dPt>
          <c:dPt>
            <c:idx val="8"/>
            <c:bubble3D val="0"/>
            <c:extLst>
              <c:ext xmlns:c16="http://schemas.microsoft.com/office/drawing/2014/chart" uri="{C3380CC4-5D6E-409C-BE32-E72D297353CC}">
                <c16:uniqueId val="{00000008-DF5B-4B05-853A-E56BB5751172}"/>
              </c:ext>
            </c:extLst>
          </c:dPt>
          <c:dPt>
            <c:idx val="9"/>
            <c:bubble3D val="0"/>
            <c:extLst>
              <c:ext xmlns:c16="http://schemas.microsoft.com/office/drawing/2014/chart" uri="{C3380CC4-5D6E-409C-BE32-E72D297353CC}">
                <c16:uniqueId val="{00000009-DF5B-4B05-853A-E56BB5751172}"/>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F5B-4B05-853A-E56BB5751172}"/>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F5B-4B05-853A-E56BB5751172}"/>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F5B-4B05-853A-E56BB5751172}"/>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F5B-4B05-853A-E56BB5751172}"/>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DF5B-4B05-853A-E56BB5751172}"/>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DF5B-4B05-853A-E56BB575117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4DF5-40C3-A20C-A5DF7D28C5BD}"/>
              </c:ext>
            </c:extLst>
          </c:dPt>
          <c:dPt>
            <c:idx val="1"/>
            <c:bubble3D val="0"/>
            <c:extLst>
              <c:ext xmlns:c16="http://schemas.microsoft.com/office/drawing/2014/chart" uri="{C3380CC4-5D6E-409C-BE32-E72D297353CC}">
                <c16:uniqueId val="{00000001-4DF5-40C3-A20C-A5DF7D28C5BD}"/>
              </c:ext>
            </c:extLst>
          </c:dPt>
          <c:dPt>
            <c:idx val="2"/>
            <c:bubble3D val="0"/>
            <c:extLst>
              <c:ext xmlns:c16="http://schemas.microsoft.com/office/drawing/2014/chart" uri="{C3380CC4-5D6E-409C-BE32-E72D297353CC}">
                <c16:uniqueId val="{00000002-4DF5-40C3-A20C-A5DF7D28C5BD}"/>
              </c:ext>
            </c:extLst>
          </c:dPt>
          <c:dPt>
            <c:idx val="3"/>
            <c:bubble3D val="0"/>
            <c:extLst>
              <c:ext xmlns:c16="http://schemas.microsoft.com/office/drawing/2014/chart" uri="{C3380CC4-5D6E-409C-BE32-E72D297353CC}">
                <c16:uniqueId val="{00000003-4DF5-40C3-A20C-A5DF7D28C5BD}"/>
              </c:ext>
            </c:extLst>
          </c:dPt>
          <c:dPt>
            <c:idx val="4"/>
            <c:bubble3D val="0"/>
            <c:extLst>
              <c:ext xmlns:c16="http://schemas.microsoft.com/office/drawing/2014/chart" uri="{C3380CC4-5D6E-409C-BE32-E72D297353CC}">
                <c16:uniqueId val="{00000004-4DF5-40C3-A20C-A5DF7D28C5BD}"/>
              </c:ext>
            </c:extLst>
          </c:dPt>
          <c:dPt>
            <c:idx val="5"/>
            <c:bubble3D val="0"/>
            <c:extLst>
              <c:ext xmlns:c16="http://schemas.microsoft.com/office/drawing/2014/chart" uri="{C3380CC4-5D6E-409C-BE32-E72D297353CC}">
                <c16:uniqueId val="{00000005-4DF5-40C3-A20C-A5DF7D28C5BD}"/>
              </c:ext>
            </c:extLst>
          </c:dPt>
          <c:dPt>
            <c:idx val="6"/>
            <c:bubble3D val="0"/>
            <c:extLst>
              <c:ext xmlns:c16="http://schemas.microsoft.com/office/drawing/2014/chart" uri="{C3380CC4-5D6E-409C-BE32-E72D297353CC}">
                <c16:uniqueId val="{00000006-4DF5-40C3-A20C-A5DF7D28C5BD}"/>
              </c:ext>
            </c:extLst>
          </c:dPt>
          <c:dPt>
            <c:idx val="7"/>
            <c:bubble3D val="0"/>
            <c:extLst>
              <c:ext xmlns:c16="http://schemas.microsoft.com/office/drawing/2014/chart" uri="{C3380CC4-5D6E-409C-BE32-E72D297353CC}">
                <c16:uniqueId val="{00000007-4DF5-40C3-A20C-A5DF7D28C5BD}"/>
              </c:ext>
            </c:extLst>
          </c:dPt>
          <c:dPt>
            <c:idx val="8"/>
            <c:bubble3D val="0"/>
            <c:extLst>
              <c:ext xmlns:c16="http://schemas.microsoft.com/office/drawing/2014/chart" uri="{C3380CC4-5D6E-409C-BE32-E72D297353CC}">
                <c16:uniqueId val="{00000008-4DF5-40C3-A20C-A5DF7D28C5BD}"/>
              </c:ext>
            </c:extLst>
          </c:dPt>
          <c:dPt>
            <c:idx val="9"/>
            <c:bubble3D val="0"/>
            <c:extLst>
              <c:ext xmlns:c16="http://schemas.microsoft.com/office/drawing/2014/chart" uri="{C3380CC4-5D6E-409C-BE32-E72D297353CC}">
                <c16:uniqueId val="{00000009-4DF5-40C3-A20C-A5DF7D28C5BD}"/>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DF5-40C3-A20C-A5DF7D28C5BD}"/>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DF5-40C3-A20C-A5DF7D28C5BD}"/>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DF5-40C3-A20C-A5DF7D28C5BD}"/>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DF5-40C3-A20C-A5DF7D28C5BD}"/>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DF5-40C3-A20C-A5DF7D28C5B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4DF5-40C3-A20C-A5DF7D28C5B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'Tracking2021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8C21-42C0-907E-AFACFD9A374F}"/>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C21-42C0-907E-AFACFD9A374F}"/>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C21-42C0-907E-AFACFD9A374F}"/>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21-42C0-907E-AFACFD9A374F}"/>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C21-42C0-907E-AFACFD9A374F}"/>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C21-42C0-907E-AFACFD9A374F}"/>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C21-42C0-907E-AFACFD9A374F}"/>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C21-42C0-907E-AFACFD9A374F}"/>
                </c:ext>
              </c:extLst>
            </c:dLbl>
            <c:dLbl>
              <c:idx val="7"/>
              <c:layout>
                <c:manualLayout>
                  <c:x val="0"/>
                  <c:y val="1.18674185997020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FED-4D3E-B786-A01D486ABFF8}"/>
                </c:ext>
              </c:extLst>
            </c:dLbl>
            <c:dLbl>
              <c:idx val="8"/>
              <c:layout>
                <c:manualLayout>
                  <c:x val="-1.2357465007255056E-16"/>
                  <c:y val="1.3299283535503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FED-4D3E-B786-A01D486ABFF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'Tracking2021 by Month'!$D$68:$L$68</c:f>
              <c:strCache>
                <c:ptCount val="9"/>
                <c:pt idx="0">
                  <c:v>2013</c:v>
                </c:pt>
                <c:pt idx="1">
                  <c:v>2014</c:v>
                </c:pt>
                <c:pt idx="2">
                  <c:v>2015</c:v>
                </c:pt>
                <c:pt idx="3">
                  <c:v>2016</c:v>
                </c:pt>
                <c:pt idx="4">
                  <c:v>2017</c:v>
                </c:pt>
                <c:pt idx="5">
                  <c:v>2018</c:v>
                </c:pt>
                <c:pt idx="6">
                  <c:v>2019</c:v>
                </c:pt>
                <c:pt idx="7">
                  <c:v>2020</c:v>
                </c:pt>
                <c:pt idx="8">
                  <c:v>2021 YTD</c:v>
                </c:pt>
              </c:strCache>
            </c:strRef>
          </c:cat>
          <c:val>
            <c:numRef>
              <c:f>'Tracking2021 by Month'!$D$69:$L$69</c:f>
              <c:numCache>
                <c:formatCode>0_);\(0\)</c:formatCode>
                <c:ptCount val="9"/>
                <c:pt idx="0">
                  <c:v>32</c:v>
                </c:pt>
                <c:pt idx="1">
                  <c:v>18</c:v>
                </c:pt>
                <c:pt idx="2">
                  <c:v>29</c:v>
                </c:pt>
                <c:pt idx="3" formatCode="General">
                  <c:v>18</c:v>
                </c:pt>
                <c:pt idx="4" formatCode="General">
                  <c:v>21</c:v>
                </c:pt>
                <c:pt idx="5" formatCode="General">
                  <c:v>18</c:v>
                </c:pt>
                <c:pt idx="6" formatCode="General">
                  <c:v>31</c:v>
                </c:pt>
                <c:pt idx="7" formatCode="General">
                  <c:v>42</c:v>
                </c:pt>
                <c:pt idx="8">
                  <c:v>9</c:v>
                </c:pt>
              </c:numCache>
            </c:numRef>
          </c:val>
          <c:extLst>
            <c:ext xmlns:c16="http://schemas.microsoft.com/office/drawing/2014/chart" uri="{C3380CC4-5D6E-409C-BE32-E72D297353CC}">
              <c16:uniqueId val="{00000008-8C21-42C0-907E-AFACFD9A374F}"/>
            </c:ext>
          </c:extLst>
        </c:ser>
        <c:dLbls>
          <c:showLegendKey val="0"/>
          <c:showVal val="0"/>
          <c:showCatName val="0"/>
          <c:showSerName val="0"/>
          <c:showPercent val="0"/>
          <c:showBubbleSize val="0"/>
        </c:dLbls>
        <c:gapWidth val="150"/>
        <c:axId val="1499759752"/>
        <c:axId val="1499760328"/>
      </c:barChart>
      <c:catAx>
        <c:axId val="1499759752"/>
        <c:scaling>
          <c:orientation val="minMax"/>
        </c:scaling>
        <c:delete val="0"/>
        <c:axPos val="b"/>
        <c:numFmt formatCode="General" sourceLinked="1"/>
        <c:majorTickMark val="out"/>
        <c:minorTickMark val="none"/>
        <c:tickLblPos val="nextTo"/>
        <c:txPr>
          <a:bodyPr/>
          <a:lstStyle/>
          <a:p>
            <a:pPr>
              <a:defRPr sz="1200"/>
            </a:pPr>
            <a:endParaRPr lang="en-US"/>
          </a:p>
        </c:txPr>
        <c:crossAx val="1499760328"/>
        <c:crosses val="autoZero"/>
        <c:auto val="1"/>
        <c:lblAlgn val="ctr"/>
        <c:lblOffset val="100"/>
        <c:noMultiLvlLbl val="0"/>
      </c:catAx>
      <c:valAx>
        <c:axId val="149976032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59752"/>
        <c:crosses val="autoZero"/>
        <c:crossBetween val="between"/>
      </c:valAx>
    </c:plotArea>
    <c:plotVisOnly val="1"/>
    <c:dispBlanksAs val="gap"/>
    <c:showDLblsOverMax val="0"/>
  </c:chart>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'Tracking2021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'Tracking2021 by Month'!$D$68:$H$68</c:f>
              <c:numCache>
                <c:formatCode>General</c:formatCode>
                <c:ptCount val="5"/>
                <c:pt idx="0">
                  <c:v>2013</c:v>
                </c:pt>
                <c:pt idx="1">
                  <c:v>2014</c:v>
                </c:pt>
                <c:pt idx="2">
                  <c:v>2015</c:v>
                </c:pt>
                <c:pt idx="3">
                  <c:v>2016</c:v>
                </c:pt>
                <c:pt idx="4">
                  <c:v>2017</c:v>
                </c:pt>
              </c:numCache>
            </c:numRef>
          </c:cat>
          <c:val>
            <c:numRef>
              <c:f>'Tracking2021 by 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A106-47E5-AF2E-A7725A36A78D}"/>
            </c:ext>
          </c:extLst>
        </c:ser>
        <c:dLbls>
          <c:showLegendKey val="0"/>
          <c:showVal val="0"/>
          <c:showCatName val="0"/>
          <c:showSerName val="0"/>
          <c:showPercent val="0"/>
          <c:showBubbleSize val="0"/>
        </c:dLbls>
        <c:gapWidth val="150"/>
        <c:axId val="1499762632"/>
        <c:axId val="1499763208"/>
      </c:barChart>
      <c:catAx>
        <c:axId val="1499762632"/>
        <c:scaling>
          <c:orientation val="minMax"/>
        </c:scaling>
        <c:delete val="0"/>
        <c:axPos val="b"/>
        <c:numFmt formatCode="General" sourceLinked="1"/>
        <c:majorTickMark val="out"/>
        <c:minorTickMark val="none"/>
        <c:tickLblPos val="nextTo"/>
        <c:txPr>
          <a:bodyPr/>
          <a:lstStyle/>
          <a:p>
            <a:pPr>
              <a:defRPr sz="1200"/>
            </a:pPr>
            <a:endParaRPr lang="en-US"/>
          </a:p>
        </c:txPr>
        <c:crossAx val="1499763208"/>
        <c:crosses val="autoZero"/>
        <c:auto val="1"/>
        <c:lblAlgn val="ctr"/>
        <c:lblOffset val="100"/>
        <c:noMultiLvlLbl val="0"/>
      </c:catAx>
      <c:valAx>
        <c:axId val="14997632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62632"/>
        <c:crosses val="autoZero"/>
        <c:crossBetween val="between"/>
      </c:valAx>
    </c:plotArea>
    <c:plotVisOnly val="1"/>
    <c:dispBlanksAs val="gap"/>
    <c:showDLblsOverMax val="0"/>
  </c:chart>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'Tracking2021 by Month'!$N$67:$T$67</c:f>
              <c:strCache>
                <c:ptCount val="7"/>
                <c:pt idx="0">
                  <c:v>Large OP Events</c:v>
                </c:pt>
              </c:strCache>
            </c:strRef>
          </c:tx>
          <c:marker>
            <c:symbol val="none"/>
          </c:marker>
          <c:cat>
            <c:numRef>
              <c:f>'Tracking2021 by Month'!$R$68:$V$68</c:f>
              <c:numCache>
                <c:formatCode>General</c:formatCode>
                <c:ptCount val="5"/>
                <c:pt idx="0">
                  <c:v>2015</c:v>
                </c:pt>
                <c:pt idx="1">
                  <c:v>2016</c:v>
                </c:pt>
                <c:pt idx="2">
                  <c:v>2017</c:v>
                </c:pt>
                <c:pt idx="3">
                  <c:v>2018</c:v>
                </c:pt>
                <c:pt idx="4">
                  <c:v>2019</c:v>
                </c:pt>
              </c:numCache>
            </c:numRef>
          </c:cat>
          <c:val>
            <c:numRef>
              <c:f>'Tracking2021 by Month'!$R$69:$V$69</c:f>
              <c:numCache>
                <c:formatCode>General</c:formatCode>
                <c:ptCount val="5"/>
                <c:pt idx="0" formatCode="0_);\(0\)">
                  <c:v>7</c:v>
                </c:pt>
                <c:pt idx="1">
                  <c:v>10</c:v>
                </c:pt>
                <c:pt idx="2">
                  <c:v>11</c:v>
                </c:pt>
                <c:pt idx="3" formatCode="0_);\(0\)">
                  <c:v>5</c:v>
                </c:pt>
                <c:pt idx="4" formatCode="0_);\(0\)">
                  <c:v>11</c:v>
                </c:pt>
              </c:numCache>
            </c:numRef>
          </c:val>
          <c:smooth val="0"/>
          <c:extLst>
            <c:ext xmlns:c16="http://schemas.microsoft.com/office/drawing/2014/chart" uri="{C3380CC4-5D6E-409C-BE32-E72D297353CC}">
              <c16:uniqueId val="{00000000-EBAE-4D60-9421-C390881CCB0A}"/>
            </c:ext>
          </c:extLst>
        </c:ser>
        <c:dLbls>
          <c:showLegendKey val="0"/>
          <c:showVal val="0"/>
          <c:showCatName val="0"/>
          <c:showSerName val="0"/>
          <c:showPercent val="0"/>
          <c:showBubbleSize val="0"/>
        </c:dLbls>
        <c:smooth val="0"/>
        <c:axId val="1499765512"/>
        <c:axId val="1499766088"/>
      </c:lineChart>
      <c:catAx>
        <c:axId val="1499765512"/>
        <c:scaling>
          <c:orientation val="minMax"/>
        </c:scaling>
        <c:delete val="0"/>
        <c:axPos val="b"/>
        <c:numFmt formatCode="General" sourceLinked="1"/>
        <c:majorTickMark val="out"/>
        <c:minorTickMark val="none"/>
        <c:tickLblPos val="nextTo"/>
        <c:crossAx val="1499766088"/>
        <c:crosses val="autoZero"/>
        <c:auto val="1"/>
        <c:lblAlgn val="ctr"/>
        <c:lblOffset val="100"/>
        <c:noMultiLvlLbl val="0"/>
      </c:catAx>
      <c:valAx>
        <c:axId val="1499766088"/>
        <c:scaling>
          <c:orientation val="minMax"/>
        </c:scaling>
        <c:delete val="0"/>
        <c:axPos val="l"/>
        <c:majorGridlines/>
        <c:numFmt formatCode="0_);\(0\)" sourceLinked="1"/>
        <c:majorTickMark val="out"/>
        <c:minorTickMark val="none"/>
        <c:tickLblPos val="nextTo"/>
        <c:crossAx val="1499765512"/>
        <c:crosses val="autoZero"/>
        <c:crossBetween val="between"/>
      </c:valAx>
    </c:plotArea>
    <c:plotVisOnly val="1"/>
    <c:dispBlanksAs val="gap"/>
    <c:showDLblsOverMax val="0"/>
  </c:chart>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Tracking2023byMonth!$N$63:$R$63</c:f>
          <c:strCache>
            <c:ptCount val="5"/>
          </c:strCache>
        </c:strRef>
      </c:tx>
      <c:overlay val="0"/>
      <c:txPr>
        <a:bodyPr/>
        <a:lstStyle/>
        <a:p>
          <a:pPr>
            <a:defRPr/>
          </a:pPr>
          <a:endParaRPr lang="en-US"/>
        </a:p>
      </c:txPr>
    </c:title>
    <c:autoTitleDeleted val="0"/>
    <c:plotArea>
      <c:layout/>
      <c:barChart>
        <c:barDir val="col"/>
        <c:grouping val="clustered"/>
        <c:varyColors val="0"/>
        <c:ser>
          <c:idx val="3"/>
          <c:order val="0"/>
          <c:tx>
            <c:strRef>
              <c:f>Tracking2023byMonth!$G$68</c:f>
              <c:strCache>
                <c:ptCount val="1"/>
                <c:pt idx="0">
                  <c:v>Large OP Events</c:v>
                </c:pt>
              </c:strCache>
            </c:strRef>
          </c:tx>
          <c:spPr>
            <a:solidFill>
              <a:schemeClr val="accent1"/>
            </a:solidFill>
          </c:spPr>
          <c:invertIfNegative val="0"/>
          <c:dPt>
            <c:idx val="5"/>
            <c:invertIfNegative val="0"/>
            <c:bubble3D val="0"/>
            <c:spPr>
              <a:solidFill>
                <a:schemeClr val="tx2">
                  <a:lumMod val="60000"/>
                  <a:lumOff val="40000"/>
                </a:schemeClr>
              </a:solidFill>
            </c:spPr>
            <c:extLst>
              <c:ext xmlns:c16="http://schemas.microsoft.com/office/drawing/2014/chart" uri="{C3380CC4-5D6E-409C-BE32-E72D297353CC}">
                <c16:uniqueId val="{00000001-C053-4BDA-82A5-2C828668A201}"/>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53-4BDA-82A5-2C828668A201}"/>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053-4BDA-82A5-2C828668A201}"/>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053-4BDA-82A5-2C828668A201}"/>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053-4BDA-82A5-2C828668A201}"/>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053-4BDA-82A5-2C828668A201}"/>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053-4BDA-82A5-2C828668A201}"/>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053-4BDA-82A5-2C828668A201}"/>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053-4BDA-82A5-2C828668A201}"/>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Tracking2023byMonth!$G$69:$N$69</c:f>
              <c:numCache>
                <c:formatCode>General</c:formatCode>
                <c:ptCount val="8"/>
                <c:pt idx="0">
                  <c:v>2016</c:v>
                </c:pt>
                <c:pt idx="1">
                  <c:v>2017</c:v>
                </c:pt>
                <c:pt idx="2">
                  <c:v>2018</c:v>
                </c:pt>
                <c:pt idx="3">
                  <c:v>2019</c:v>
                </c:pt>
                <c:pt idx="4">
                  <c:v>2020</c:v>
                </c:pt>
                <c:pt idx="5">
                  <c:v>2021</c:v>
                </c:pt>
                <c:pt idx="6">
                  <c:v>2022</c:v>
                </c:pt>
                <c:pt idx="7">
                  <c:v>2023</c:v>
                </c:pt>
              </c:numCache>
            </c:numRef>
          </c:cat>
          <c:val>
            <c:numRef>
              <c:f>Tracking2023byMonth!$G$70:$N$70</c:f>
              <c:numCache>
                <c:formatCode>General</c:formatCode>
                <c:ptCount val="8"/>
                <c:pt idx="0">
                  <c:v>10</c:v>
                </c:pt>
                <c:pt idx="1">
                  <c:v>11</c:v>
                </c:pt>
                <c:pt idx="2" formatCode="0_);\(0\)">
                  <c:v>5</c:v>
                </c:pt>
                <c:pt idx="3" formatCode="0_);\(0\)">
                  <c:v>11</c:v>
                </c:pt>
                <c:pt idx="4" formatCode="0_);\(0\)">
                  <c:v>9</c:v>
                </c:pt>
                <c:pt idx="5" formatCode="0_);\(0\)">
                  <c:v>5</c:v>
                </c:pt>
                <c:pt idx="6">
                  <c:v>9</c:v>
                </c:pt>
                <c:pt idx="7" formatCode="0_);\(0\)">
                  <c:v>5</c:v>
                </c:pt>
              </c:numCache>
            </c:numRef>
          </c:val>
          <c:extLst>
            <c:ext xmlns:c16="http://schemas.microsoft.com/office/drawing/2014/chart" uri="{C3380CC4-5D6E-409C-BE32-E72D297353CC}">
              <c16:uniqueId val="{00000009-C053-4BDA-82A5-2C828668A201}"/>
            </c:ext>
          </c:extLst>
        </c:ser>
        <c:dLbls>
          <c:showLegendKey val="0"/>
          <c:showVal val="0"/>
          <c:showCatName val="0"/>
          <c:showSerName val="0"/>
          <c:showPercent val="0"/>
          <c:showBubbleSize val="0"/>
        </c:dLbls>
        <c:gapWidth val="150"/>
        <c:axId val="1499463688"/>
        <c:axId val="1499464264"/>
      </c:barChart>
      <c:catAx>
        <c:axId val="1499463688"/>
        <c:scaling>
          <c:orientation val="minMax"/>
        </c:scaling>
        <c:delete val="0"/>
        <c:axPos val="b"/>
        <c:numFmt formatCode="General" sourceLinked="1"/>
        <c:majorTickMark val="out"/>
        <c:minorTickMark val="none"/>
        <c:tickLblPos val="nextTo"/>
        <c:txPr>
          <a:bodyPr/>
          <a:lstStyle/>
          <a:p>
            <a:pPr>
              <a:defRPr sz="1200"/>
            </a:pPr>
            <a:endParaRPr lang="en-US"/>
          </a:p>
        </c:txPr>
        <c:crossAx val="1499464264"/>
        <c:crosses val="autoZero"/>
        <c:auto val="1"/>
        <c:lblAlgn val="ctr"/>
        <c:lblOffset val="100"/>
        <c:noMultiLvlLbl val="0"/>
      </c:catAx>
      <c:valAx>
        <c:axId val="149946426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99463688"/>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Tracking2023byMonth!$Z$63:$AC$63</c:f>
          <c:strCache>
            <c:ptCount val="4"/>
          </c:strCache>
        </c:strRef>
      </c:tx>
      <c:layout>
        <c:manualLayout>
          <c:xMode val="edge"/>
          <c:yMode val="edge"/>
          <c:x val="0.33112256755505548"/>
          <c:y val="5.4054054054054057E-2"/>
        </c:manualLayout>
      </c:layout>
      <c:overlay val="0"/>
      <c:txPr>
        <a:bodyPr/>
        <a:lstStyle/>
        <a:p>
          <a:pPr>
            <a:defRPr/>
          </a:pPr>
          <a:endParaRPr lang="en-US"/>
        </a:p>
      </c:txPr>
    </c:title>
    <c:autoTitleDeleted val="0"/>
    <c:plotArea>
      <c:layout/>
      <c:barChart>
        <c:barDir val="col"/>
        <c:grouping val="clustered"/>
        <c:varyColors val="0"/>
        <c:ser>
          <c:idx val="3"/>
          <c:order val="0"/>
          <c:tx>
            <c:strRef>
              <c:f>Tracking2023byMonth!$F$72</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Tracking2023byMonth!$G$73:$N$73</c:f>
              <c:numCache>
                <c:formatCode>General</c:formatCode>
                <c:ptCount val="8"/>
                <c:pt idx="0">
                  <c:v>2016</c:v>
                </c:pt>
                <c:pt idx="1">
                  <c:v>2017</c:v>
                </c:pt>
                <c:pt idx="2">
                  <c:v>2018</c:v>
                </c:pt>
                <c:pt idx="3">
                  <c:v>2019</c:v>
                </c:pt>
                <c:pt idx="4">
                  <c:v>2020</c:v>
                </c:pt>
                <c:pt idx="5">
                  <c:v>2021</c:v>
                </c:pt>
                <c:pt idx="6">
                  <c:v>2022</c:v>
                </c:pt>
                <c:pt idx="7">
                  <c:v>2023</c:v>
                </c:pt>
              </c:numCache>
            </c:numRef>
          </c:cat>
          <c:val>
            <c:numRef>
              <c:f>Tracking2023byMonth!$G$74:$N$74</c:f>
              <c:numCache>
                <c:formatCode>General</c:formatCode>
                <c:ptCount val="8"/>
                <c:pt idx="0" formatCode="0_);\(0\)">
                  <c:v>8</c:v>
                </c:pt>
                <c:pt idx="1">
                  <c:v>10</c:v>
                </c:pt>
                <c:pt idx="2">
                  <c:v>13</c:v>
                </c:pt>
                <c:pt idx="3">
                  <c:v>20</c:v>
                </c:pt>
                <c:pt idx="4">
                  <c:v>34</c:v>
                </c:pt>
                <c:pt idx="5">
                  <c:v>29</c:v>
                </c:pt>
                <c:pt idx="6">
                  <c:v>18</c:v>
                </c:pt>
                <c:pt idx="7" formatCode="0_);\(0\)">
                  <c:v>12</c:v>
                </c:pt>
              </c:numCache>
            </c:numRef>
          </c:val>
          <c:extLst>
            <c:ext xmlns:c16="http://schemas.microsoft.com/office/drawing/2014/chart" uri="{C3380CC4-5D6E-409C-BE32-E72D297353CC}">
              <c16:uniqueId val="{00000000-2434-4565-97B3-A999BA503D68}"/>
            </c:ext>
          </c:extLst>
        </c:ser>
        <c:dLbls>
          <c:showLegendKey val="0"/>
          <c:showVal val="0"/>
          <c:showCatName val="0"/>
          <c:showSerName val="0"/>
          <c:showPercent val="0"/>
          <c:showBubbleSize val="0"/>
        </c:dLbls>
        <c:gapWidth val="150"/>
        <c:axId val="1499466568"/>
        <c:axId val="1499467144"/>
      </c:barChart>
      <c:catAx>
        <c:axId val="1499466568"/>
        <c:scaling>
          <c:orientation val="minMax"/>
        </c:scaling>
        <c:delete val="0"/>
        <c:axPos val="b"/>
        <c:numFmt formatCode="General" sourceLinked="1"/>
        <c:majorTickMark val="out"/>
        <c:minorTickMark val="none"/>
        <c:tickLblPos val="nextTo"/>
        <c:txPr>
          <a:bodyPr/>
          <a:lstStyle/>
          <a:p>
            <a:pPr>
              <a:defRPr sz="1200"/>
            </a:pPr>
            <a:endParaRPr lang="en-US"/>
          </a:p>
        </c:txPr>
        <c:crossAx val="1499467144"/>
        <c:crosses val="autoZero"/>
        <c:auto val="1"/>
        <c:lblAlgn val="ctr"/>
        <c:lblOffset val="100"/>
        <c:noMultiLvlLbl val="0"/>
      </c:catAx>
      <c:valAx>
        <c:axId val="14994671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6568"/>
        <c:crosses val="autoZero"/>
        <c:crossBetween val="between"/>
      </c:valAx>
    </c:plotArea>
    <c:plotVisOnly val="1"/>
    <c:dispBlanksAs val="gap"/>
    <c:showDLblsOverMax val="0"/>
  </c:chart>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0DBE-443B-A5F6-EDA8A1BC97CE}"/>
              </c:ext>
            </c:extLst>
          </c:dPt>
          <c:dPt>
            <c:idx val="1"/>
            <c:bubble3D val="0"/>
            <c:extLst>
              <c:ext xmlns:c16="http://schemas.microsoft.com/office/drawing/2014/chart" uri="{C3380CC4-5D6E-409C-BE32-E72D297353CC}">
                <c16:uniqueId val="{00000001-0DBE-443B-A5F6-EDA8A1BC97CE}"/>
              </c:ext>
            </c:extLst>
          </c:dPt>
          <c:dPt>
            <c:idx val="2"/>
            <c:bubble3D val="0"/>
            <c:extLst>
              <c:ext xmlns:c16="http://schemas.microsoft.com/office/drawing/2014/chart" uri="{C3380CC4-5D6E-409C-BE32-E72D297353CC}">
                <c16:uniqueId val="{00000002-0DBE-443B-A5F6-EDA8A1BC97CE}"/>
              </c:ext>
            </c:extLst>
          </c:dPt>
          <c:dPt>
            <c:idx val="3"/>
            <c:bubble3D val="0"/>
            <c:extLst>
              <c:ext xmlns:c16="http://schemas.microsoft.com/office/drawing/2014/chart" uri="{C3380CC4-5D6E-409C-BE32-E72D297353CC}">
                <c16:uniqueId val="{00000003-0DBE-443B-A5F6-EDA8A1BC97CE}"/>
              </c:ext>
            </c:extLst>
          </c:dPt>
          <c:dPt>
            <c:idx val="4"/>
            <c:bubble3D val="0"/>
            <c:extLst>
              <c:ext xmlns:c16="http://schemas.microsoft.com/office/drawing/2014/chart" uri="{C3380CC4-5D6E-409C-BE32-E72D297353CC}">
                <c16:uniqueId val="{00000004-0DBE-443B-A5F6-EDA8A1BC97CE}"/>
              </c:ext>
            </c:extLst>
          </c:dPt>
          <c:dPt>
            <c:idx val="5"/>
            <c:bubble3D val="0"/>
            <c:extLst>
              <c:ext xmlns:c16="http://schemas.microsoft.com/office/drawing/2014/chart" uri="{C3380CC4-5D6E-409C-BE32-E72D297353CC}">
                <c16:uniqueId val="{00000005-0DBE-443B-A5F6-EDA8A1BC97CE}"/>
              </c:ext>
            </c:extLst>
          </c:dPt>
          <c:dPt>
            <c:idx val="6"/>
            <c:bubble3D val="0"/>
            <c:extLst>
              <c:ext xmlns:c16="http://schemas.microsoft.com/office/drawing/2014/chart" uri="{C3380CC4-5D6E-409C-BE32-E72D297353CC}">
                <c16:uniqueId val="{00000006-0DBE-443B-A5F6-EDA8A1BC97CE}"/>
              </c:ext>
            </c:extLst>
          </c:dPt>
          <c:dPt>
            <c:idx val="7"/>
            <c:bubble3D val="0"/>
            <c:extLst>
              <c:ext xmlns:c16="http://schemas.microsoft.com/office/drawing/2014/chart" uri="{C3380CC4-5D6E-409C-BE32-E72D297353CC}">
                <c16:uniqueId val="{00000007-0DBE-443B-A5F6-EDA8A1BC97CE}"/>
              </c:ext>
            </c:extLst>
          </c:dPt>
          <c:dPt>
            <c:idx val="8"/>
            <c:bubble3D val="0"/>
            <c:extLst>
              <c:ext xmlns:c16="http://schemas.microsoft.com/office/drawing/2014/chart" uri="{C3380CC4-5D6E-409C-BE32-E72D297353CC}">
                <c16:uniqueId val="{00000008-0DBE-443B-A5F6-EDA8A1BC97CE}"/>
              </c:ext>
            </c:extLst>
          </c:dPt>
          <c:dPt>
            <c:idx val="9"/>
            <c:bubble3D val="0"/>
            <c:extLst>
              <c:ext xmlns:c16="http://schemas.microsoft.com/office/drawing/2014/chart" uri="{C3380CC4-5D6E-409C-BE32-E72D297353CC}">
                <c16:uniqueId val="{00000009-0DBE-443B-A5F6-EDA8A1BC97CE}"/>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0DBE-443B-A5F6-EDA8A1BC97CE}"/>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DBE-443B-A5F6-EDA8A1BC97CE}"/>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0DBE-443B-A5F6-EDA8A1BC97CE}"/>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DBE-443B-A5F6-EDA8A1BC97CE}"/>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0DBE-443B-A5F6-EDA8A1BC97CE}"/>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0DBE-443B-A5F6-EDA8A1BC97C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F57-41F3-B493-CE2B9FB0A26F}"/>
              </c:ext>
            </c:extLst>
          </c:dPt>
          <c:dPt>
            <c:idx val="1"/>
            <c:bubble3D val="0"/>
            <c:extLst>
              <c:ext xmlns:c16="http://schemas.microsoft.com/office/drawing/2014/chart" uri="{C3380CC4-5D6E-409C-BE32-E72D297353CC}">
                <c16:uniqueId val="{00000001-5F57-41F3-B493-CE2B9FB0A26F}"/>
              </c:ext>
            </c:extLst>
          </c:dPt>
          <c:dPt>
            <c:idx val="2"/>
            <c:bubble3D val="0"/>
            <c:extLst>
              <c:ext xmlns:c16="http://schemas.microsoft.com/office/drawing/2014/chart" uri="{C3380CC4-5D6E-409C-BE32-E72D297353CC}">
                <c16:uniqueId val="{00000002-5F57-41F3-B493-CE2B9FB0A26F}"/>
              </c:ext>
            </c:extLst>
          </c:dPt>
          <c:dPt>
            <c:idx val="3"/>
            <c:bubble3D val="0"/>
            <c:extLst>
              <c:ext xmlns:c16="http://schemas.microsoft.com/office/drawing/2014/chart" uri="{C3380CC4-5D6E-409C-BE32-E72D297353CC}">
                <c16:uniqueId val="{00000003-5F57-41F3-B493-CE2B9FB0A26F}"/>
              </c:ext>
            </c:extLst>
          </c:dPt>
          <c:dPt>
            <c:idx val="4"/>
            <c:bubble3D val="0"/>
            <c:extLst>
              <c:ext xmlns:c16="http://schemas.microsoft.com/office/drawing/2014/chart" uri="{C3380CC4-5D6E-409C-BE32-E72D297353CC}">
                <c16:uniqueId val="{00000004-5F57-41F3-B493-CE2B9FB0A26F}"/>
              </c:ext>
            </c:extLst>
          </c:dPt>
          <c:dPt>
            <c:idx val="5"/>
            <c:bubble3D val="0"/>
            <c:extLst>
              <c:ext xmlns:c16="http://schemas.microsoft.com/office/drawing/2014/chart" uri="{C3380CC4-5D6E-409C-BE32-E72D297353CC}">
                <c16:uniqueId val="{00000005-5F57-41F3-B493-CE2B9FB0A26F}"/>
              </c:ext>
            </c:extLst>
          </c:dPt>
          <c:dPt>
            <c:idx val="6"/>
            <c:bubble3D val="0"/>
            <c:extLst>
              <c:ext xmlns:c16="http://schemas.microsoft.com/office/drawing/2014/chart" uri="{C3380CC4-5D6E-409C-BE32-E72D297353CC}">
                <c16:uniqueId val="{00000006-5F57-41F3-B493-CE2B9FB0A26F}"/>
              </c:ext>
            </c:extLst>
          </c:dPt>
          <c:dPt>
            <c:idx val="7"/>
            <c:bubble3D val="0"/>
            <c:extLst>
              <c:ext xmlns:c16="http://schemas.microsoft.com/office/drawing/2014/chart" uri="{C3380CC4-5D6E-409C-BE32-E72D297353CC}">
                <c16:uniqueId val="{00000007-5F57-41F3-B493-CE2B9FB0A26F}"/>
              </c:ext>
            </c:extLst>
          </c:dPt>
          <c:dPt>
            <c:idx val="8"/>
            <c:bubble3D val="0"/>
            <c:extLst>
              <c:ext xmlns:c16="http://schemas.microsoft.com/office/drawing/2014/chart" uri="{C3380CC4-5D6E-409C-BE32-E72D297353CC}">
                <c16:uniqueId val="{00000008-5F57-41F3-B493-CE2B9FB0A26F}"/>
              </c:ext>
            </c:extLst>
          </c:dPt>
          <c:dPt>
            <c:idx val="9"/>
            <c:bubble3D val="0"/>
            <c:extLst>
              <c:ext xmlns:c16="http://schemas.microsoft.com/office/drawing/2014/chart" uri="{C3380CC4-5D6E-409C-BE32-E72D297353CC}">
                <c16:uniqueId val="{00000009-5F57-41F3-B493-CE2B9FB0A26F}"/>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F57-41F3-B493-CE2B9FB0A26F}"/>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F57-41F3-B493-CE2B9FB0A26F}"/>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F57-41F3-B493-CE2B9FB0A26F}"/>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F57-41F3-B493-CE2B9FB0A26F}"/>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F57-41F3-B493-CE2B9FB0A26F}"/>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F57-41F3-B493-CE2B9FB0A26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Tracking2023byMonth!$B$63:$F$63</c:f>
          <c:strCache>
            <c:ptCount val="5"/>
            <c:pt idx="4">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Tracking2023byMonth!$F$63</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B6FF-4116-A16C-687E2E0058D9}"/>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6FF-4116-A16C-687E2E0058D9}"/>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6FF-4116-A16C-687E2E0058D9}"/>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6FF-4116-A16C-687E2E0058D9}"/>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6FF-4116-A16C-687E2E0058D9}"/>
                </c:ext>
              </c:extLst>
            </c:dLbl>
            <c:dLbl>
              <c:idx val="4"/>
              <c:layout>
                <c:manualLayout>
                  <c:x val="0"/>
                  <c:y val="4.5648010214939348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6FF-4116-A16C-687E2E0058D9}"/>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6FF-4116-A16C-687E2E0058D9}"/>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6FF-4116-A16C-687E2E0058D9}"/>
                </c:ext>
              </c:extLst>
            </c:dLbl>
            <c:dLbl>
              <c:idx val="7"/>
              <c:layout>
                <c:manualLayout>
                  <c:x val="0"/>
                  <c:y val="1.18674185997020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6FF-4116-A16C-687E2E0058D9}"/>
                </c:ext>
              </c:extLst>
            </c:dLbl>
            <c:dLbl>
              <c:idx val="8"/>
              <c:layout>
                <c:manualLayout>
                  <c:x val="-1.2357465007255056E-16"/>
                  <c:y val="1.3299283535503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6FF-4116-A16C-687E2E0058D9}"/>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Tracking2023byMonth!$G$64:$N$64</c:f>
              <c:numCache>
                <c:formatCode>General</c:formatCode>
                <c:ptCount val="8"/>
                <c:pt idx="0">
                  <c:v>2016</c:v>
                </c:pt>
                <c:pt idx="1">
                  <c:v>2017</c:v>
                </c:pt>
                <c:pt idx="2">
                  <c:v>2018</c:v>
                </c:pt>
                <c:pt idx="3">
                  <c:v>2019</c:v>
                </c:pt>
                <c:pt idx="4">
                  <c:v>2020</c:v>
                </c:pt>
                <c:pt idx="5">
                  <c:v>2021</c:v>
                </c:pt>
                <c:pt idx="6">
                  <c:v>2022</c:v>
                </c:pt>
                <c:pt idx="7">
                  <c:v>2023</c:v>
                </c:pt>
              </c:numCache>
            </c:numRef>
          </c:cat>
          <c:val>
            <c:numRef>
              <c:f>Tracking2023byMonth!$G$65:$N$65</c:f>
              <c:numCache>
                <c:formatCode>General</c:formatCode>
                <c:ptCount val="8"/>
                <c:pt idx="0">
                  <c:v>18</c:v>
                </c:pt>
                <c:pt idx="1">
                  <c:v>21</c:v>
                </c:pt>
                <c:pt idx="2">
                  <c:v>18</c:v>
                </c:pt>
                <c:pt idx="3">
                  <c:v>31</c:v>
                </c:pt>
                <c:pt idx="4">
                  <c:v>43</c:v>
                </c:pt>
                <c:pt idx="5" formatCode="0_);\(0\)">
                  <c:v>34</c:v>
                </c:pt>
                <c:pt idx="6">
                  <c:v>27</c:v>
                </c:pt>
                <c:pt idx="7" formatCode="0_);\(0\)">
                  <c:v>17</c:v>
                </c:pt>
              </c:numCache>
            </c:numRef>
          </c:val>
          <c:extLst>
            <c:ext xmlns:c16="http://schemas.microsoft.com/office/drawing/2014/chart" uri="{C3380CC4-5D6E-409C-BE32-E72D297353CC}">
              <c16:uniqueId val="{0000000A-B6FF-4116-A16C-687E2E0058D9}"/>
            </c:ext>
          </c:extLst>
        </c:ser>
        <c:dLbls>
          <c:showLegendKey val="0"/>
          <c:showVal val="0"/>
          <c:showCatName val="0"/>
          <c:showSerName val="0"/>
          <c:showPercent val="0"/>
          <c:showBubbleSize val="0"/>
        </c:dLbls>
        <c:gapWidth val="150"/>
        <c:axId val="1499759752"/>
        <c:axId val="1499760328"/>
      </c:barChart>
      <c:catAx>
        <c:axId val="1499759752"/>
        <c:scaling>
          <c:orientation val="minMax"/>
        </c:scaling>
        <c:delete val="0"/>
        <c:axPos val="b"/>
        <c:numFmt formatCode="General" sourceLinked="1"/>
        <c:majorTickMark val="out"/>
        <c:minorTickMark val="none"/>
        <c:tickLblPos val="nextTo"/>
        <c:txPr>
          <a:bodyPr/>
          <a:lstStyle/>
          <a:p>
            <a:pPr>
              <a:defRPr sz="1200"/>
            </a:pPr>
            <a:endParaRPr lang="en-US"/>
          </a:p>
        </c:txPr>
        <c:crossAx val="1499760328"/>
        <c:crosses val="autoZero"/>
        <c:auto val="1"/>
        <c:lblAlgn val="ctr"/>
        <c:lblOffset val="100"/>
        <c:noMultiLvlLbl val="0"/>
      </c:catAx>
      <c:valAx>
        <c:axId val="14997603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99759752"/>
        <c:crosses val="autoZero"/>
        <c:crossBetween val="between"/>
      </c:valAx>
    </c:plotArea>
    <c:plotVisOnly val="1"/>
    <c:dispBlanksAs val="gap"/>
    <c:showDLblsOverMax val="0"/>
  </c:chart>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OP Events</a:t>
            </a:r>
          </a:p>
        </c:rich>
      </c:tx>
      <c:layout>
        <c:manualLayout>
          <c:xMode val="edge"/>
          <c:yMode val="edge"/>
          <c:x val="0.2894070466577548"/>
          <c:y val="3.153153153153152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3"/>
          <c:order val="0"/>
          <c:tx>
            <c:strRef>
              <c:f>Tracking2023byMonth!$G$68</c:f>
              <c:strCache>
                <c:ptCount val="1"/>
                <c:pt idx="0">
                  <c:v>Large OP Events</c:v>
                </c:pt>
              </c:strCache>
            </c:strRef>
          </c:tx>
          <c:spPr>
            <a:ln w="28575" cap="rnd">
              <a:solidFill>
                <a:schemeClr val="accent4"/>
              </a:solidFill>
              <a:round/>
            </a:ln>
            <a:effectLst/>
          </c:spPr>
          <c:marker>
            <c:symbol val="none"/>
          </c:marker>
          <c:dLbls>
            <c:dLbl>
              <c:idx val="3"/>
              <c:layout>
                <c:manualLayout>
                  <c:x val="-5.8632069145980589E-17"/>
                  <c:y val="2.6293986786063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706-4BDD-A397-F92FFDD2DA25}"/>
                </c:ext>
              </c:extLst>
            </c:dLbl>
            <c:dLbl>
              <c:idx val="12"/>
              <c:layout>
                <c:manualLayout>
                  <c:x val="-1.9108016715753323E-2"/>
                  <c:y val="-1.612832827453546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706-4BDD-A397-F92FFDD2DA2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Tracking2023byMonth!$B$69:$N$69</c:f>
              <c:numCache>
                <c:formatCode>General</c:formatCode>
                <c:ptCount val="13"/>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numCache>
            </c:numRef>
          </c:cat>
          <c:val>
            <c:numRef>
              <c:f>Tracking2023byMonth!$B$70:$N$70</c:f>
              <c:numCache>
                <c:formatCode>0_);\(0\)</c:formatCode>
                <c:ptCount val="13"/>
                <c:pt idx="0">
                  <c:v>21</c:v>
                </c:pt>
                <c:pt idx="1">
                  <c:v>7</c:v>
                </c:pt>
                <c:pt idx="2">
                  <c:v>9</c:v>
                </c:pt>
                <c:pt idx="3">
                  <c:v>7</c:v>
                </c:pt>
                <c:pt idx="4">
                  <c:v>7</c:v>
                </c:pt>
                <c:pt idx="5" formatCode="General">
                  <c:v>10</c:v>
                </c:pt>
                <c:pt idx="6" formatCode="General">
                  <c:v>11</c:v>
                </c:pt>
                <c:pt idx="7">
                  <c:v>5</c:v>
                </c:pt>
                <c:pt idx="8">
                  <c:v>11</c:v>
                </c:pt>
                <c:pt idx="9">
                  <c:v>9</c:v>
                </c:pt>
                <c:pt idx="10">
                  <c:v>5</c:v>
                </c:pt>
                <c:pt idx="11" formatCode="General">
                  <c:v>9</c:v>
                </c:pt>
                <c:pt idx="12">
                  <c:v>5</c:v>
                </c:pt>
              </c:numCache>
            </c:numRef>
          </c:val>
          <c:smooth val="0"/>
          <c:extLst>
            <c:ext xmlns:c16="http://schemas.microsoft.com/office/drawing/2014/chart" uri="{C3380CC4-5D6E-409C-BE32-E72D297353CC}">
              <c16:uniqueId val="{00000000-07EC-40D7-B55D-3562B2647C8E}"/>
            </c:ext>
          </c:extLst>
        </c:ser>
        <c:dLbls>
          <c:showLegendKey val="0"/>
          <c:showVal val="0"/>
          <c:showCatName val="0"/>
          <c:showSerName val="0"/>
          <c:showPercent val="0"/>
          <c:showBubbleSize val="0"/>
        </c:dLbls>
        <c:smooth val="0"/>
        <c:axId val="1499762632"/>
        <c:axId val="1499763208"/>
      </c:lineChart>
      <c:catAx>
        <c:axId val="1499762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9763208"/>
        <c:crosses val="autoZero"/>
        <c:auto val="1"/>
        <c:lblAlgn val="ctr"/>
        <c:lblOffset val="100"/>
        <c:noMultiLvlLbl val="0"/>
      </c:catAx>
      <c:valAx>
        <c:axId val="1499763208"/>
        <c:scaling>
          <c:orientation val="minMax"/>
        </c:scaling>
        <c:delete val="0"/>
        <c:axPos val="l"/>
        <c:majorGridlines>
          <c:spPr>
            <a:ln w="9525" cap="flat" cmpd="sng" algn="ctr">
              <a:solidFill>
                <a:schemeClr val="tx1">
                  <a:lumMod val="15000"/>
                  <a:lumOff val="85000"/>
                </a:schemeClr>
              </a:solidFill>
              <a:round/>
            </a:ln>
            <a:effectLst/>
          </c:spPr>
        </c:majorGridlines>
        <c:numFmt formatCode="0_);\(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9762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Tracking2023byMonth!$J$64:$N$64</c:f>
              <c:strCache>
                <c:ptCount val="5"/>
                <c:pt idx="0">
                  <c:v>2019</c:v>
                </c:pt>
                <c:pt idx="1">
                  <c:v>2020</c:v>
                </c:pt>
                <c:pt idx="2">
                  <c:v>2021</c:v>
                </c:pt>
                <c:pt idx="3">
                  <c:v>2022</c:v>
                </c:pt>
                <c:pt idx="4">
                  <c:v>2023</c:v>
                </c:pt>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Tracking2023byMonth!$H$69:$N$69</c:f>
              <c:numCache>
                <c:formatCode>General</c:formatCode>
                <c:ptCount val="7"/>
                <c:pt idx="0">
                  <c:v>2017</c:v>
                </c:pt>
                <c:pt idx="1">
                  <c:v>2018</c:v>
                </c:pt>
                <c:pt idx="2">
                  <c:v>2019</c:v>
                </c:pt>
                <c:pt idx="3">
                  <c:v>2020</c:v>
                </c:pt>
                <c:pt idx="4">
                  <c:v>2021</c:v>
                </c:pt>
                <c:pt idx="5">
                  <c:v>2022</c:v>
                </c:pt>
                <c:pt idx="6">
                  <c:v>2023</c:v>
                </c:pt>
              </c:numCache>
            </c:numRef>
          </c:cat>
          <c:val>
            <c:numRef>
              <c:f>Tracking2023byMonth!$H$70:$N$70</c:f>
              <c:numCache>
                <c:formatCode>0_);\(0\)</c:formatCode>
                <c:ptCount val="7"/>
                <c:pt idx="0" formatCode="General">
                  <c:v>11</c:v>
                </c:pt>
                <c:pt idx="1">
                  <c:v>5</c:v>
                </c:pt>
                <c:pt idx="2">
                  <c:v>11</c:v>
                </c:pt>
                <c:pt idx="3">
                  <c:v>9</c:v>
                </c:pt>
                <c:pt idx="4">
                  <c:v>5</c:v>
                </c:pt>
                <c:pt idx="5" formatCode="General">
                  <c:v>9</c:v>
                </c:pt>
                <c:pt idx="6">
                  <c:v>5</c:v>
                </c:pt>
              </c:numCache>
            </c:numRef>
          </c:val>
          <c:smooth val="0"/>
          <c:extLst>
            <c:ext xmlns:c16="http://schemas.microsoft.com/office/drawing/2014/chart" uri="{C3380CC4-5D6E-409C-BE32-E72D297353CC}">
              <c16:uniqueId val="{00000000-6D5C-412B-B009-405573D88040}"/>
            </c:ext>
          </c:extLst>
        </c:ser>
        <c:dLbls>
          <c:showLegendKey val="0"/>
          <c:showVal val="0"/>
          <c:showCatName val="0"/>
          <c:showSerName val="0"/>
          <c:showPercent val="0"/>
          <c:showBubbleSize val="0"/>
        </c:dLbls>
        <c:smooth val="0"/>
        <c:axId val="1499765512"/>
        <c:axId val="1499766088"/>
      </c:lineChart>
      <c:catAx>
        <c:axId val="1499765512"/>
        <c:scaling>
          <c:orientation val="minMax"/>
        </c:scaling>
        <c:delete val="0"/>
        <c:axPos val="b"/>
        <c:numFmt formatCode="General" sourceLinked="1"/>
        <c:majorTickMark val="out"/>
        <c:minorTickMark val="none"/>
        <c:tickLblPos val="nextTo"/>
        <c:crossAx val="1499766088"/>
        <c:crosses val="autoZero"/>
        <c:auto val="1"/>
        <c:lblAlgn val="ctr"/>
        <c:lblOffset val="100"/>
        <c:noMultiLvlLbl val="0"/>
      </c:catAx>
      <c:valAx>
        <c:axId val="1499766088"/>
        <c:scaling>
          <c:orientation val="minMax"/>
        </c:scaling>
        <c:delete val="0"/>
        <c:axPos val="l"/>
        <c:majorGridlines/>
        <c:numFmt formatCode="General" sourceLinked="1"/>
        <c:majorTickMark val="out"/>
        <c:minorTickMark val="none"/>
        <c:tickLblPos val="nextTo"/>
        <c:crossAx val="1499765512"/>
        <c:crosses val="autoZero"/>
        <c:crossBetween val="between"/>
      </c:valAx>
    </c:plotArea>
    <c:plotVisOnly val="1"/>
    <c:dispBlanksAs val="gap"/>
    <c:showDLblsOverMax val="0"/>
  </c:chart>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Tracking2022byMonth!$N$67:$R$67</c:f>
          <c:strCache>
            <c:ptCount val="5"/>
          </c:strCache>
        </c:strRef>
      </c:tx>
      <c:overlay val="0"/>
      <c:txPr>
        <a:bodyPr/>
        <a:lstStyle/>
        <a:p>
          <a:pPr>
            <a:defRPr/>
          </a:pPr>
          <a:endParaRPr lang="en-US"/>
        </a:p>
      </c:txPr>
    </c:title>
    <c:autoTitleDeleted val="0"/>
    <c:plotArea>
      <c:layout/>
      <c:barChart>
        <c:barDir val="col"/>
        <c:grouping val="clustered"/>
        <c:varyColors val="0"/>
        <c:ser>
          <c:idx val="3"/>
          <c:order val="0"/>
          <c:tx>
            <c:strRef>
              <c:f>Tracking2022byMonth!$G$72</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A653-43CA-BE79-278BEA030CA3}"/>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653-43CA-BE79-278BEA030CA3}"/>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653-43CA-BE79-278BEA030CA3}"/>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653-43CA-BE79-278BEA030CA3}"/>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653-43CA-BE79-278BEA030CA3}"/>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653-43CA-BE79-278BEA030CA3}"/>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653-43CA-BE79-278BEA030CA3}"/>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653-43CA-BE79-278BEA030CA3}"/>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653-43CA-BE79-278BEA030CA3}"/>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Tracking2022byMonth!$G$73:$M$73</c:f>
              <c:numCache>
                <c:formatCode>General</c:formatCode>
                <c:ptCount val="7"/>
                <c:pt idx="0">
                  <c:v>2016</c:v>
                </c:pt>
                <c:pt idx="1">
                  <c:v>2017</c:v>
                </c:pt>
                <c:pt idx="2">
                  <c:v>2018</c:v>
                </c:pt>
                <c:pt idx="3">
                  <c:v>2019</c:v>
                </c:pt>
                <c:pt idx="4">
                  <c:v>2020</c:v>
                </c:pt>
                <c:pt idx="5">
                  <c:v>2021</c:v>
                </c:pt>
                <c:pt idx="6">
                  <c:v>2022</c:v>
                </c:pt>
              </c:numCache>
            </c:numRef>
          </c:cat>
          <c:val>
            <c:numRef>
              <c:f>Tracking2022byMonth!$G$74:$M$74</c:f>
              <c:numCache>
                <c:formatCode>General</c:formatCode>
                <c:ptCount val="7"/>
                <c:pt idx="0">
                  <c:v>10</c:v>
                </c:pt>
                <c:pt idx="1">
                  <c:v>11</c:v>
                </c:pt>
                <c:pt idx="2" formatCode="0_);\(0\)">
                  <c:v>5</c:v>
                </c:pt>
                <c:pt idx="3" formatCode="0_);\(0\)">
                  <c:v>11</c:v>
                </c:pt>
                <c:pt idx="4" formatCode="0_);\(0\)">
                  <c:v>9</c:v>
                </c:pt>
                <c:pt idx="5" formatCode="0_);\(0\)">
                  <c:v>5</c:v>
                </c:pt>
                <c:pt idx="6">
                  <c:v>9</c:v>
                </c:pt>
              </c:numCache>
            </c:numRef>
          </c:val>
          <c:extLst>
            <c:ext xmlns:c16="http://schemas.microsoft.com/office/drawing/2014/chart" uri="{C3380CC4-5D6E-409C-BE32-E72D297353CC}">
              <c16:uniqueId val="{00000009-A653-43CA-BE79-278BEA030CA3}"/>
            </c:ext>
          </c:extLst>
        </c:ser>
        <c:dLbls>
          <c:showLegendKey val="0"/>
          <c:showVal val="0"/>
          <c:showCatName val="0"/>
          <c:showSerName val="0"/>
          <c:showPercent val="0"/>
          <c:showBubbleSize val="0"/>
        </c:dLbls>
        <c:gapWidth val="150"/>
        <c:axId val="1499463688"/>
        <c:axId val="1499464264"/>
      </c:barChart>
      <c:catAx>
        <c:axId val="1499463688"/>
        <c:scaling>
          <c:orientation val="minMax"/>
        </c:scaling>
        <c:delete val="0"/>
        <c:axPos val="b"/>
        <c:numFmt formatCode="General" sourceLinked="1"/>
        <c:majorTickMark val="out"/>
        <c:minorTickMark val="none"/>
        <c:tickLblPos val="nextTo"/>
        <c:txPr>
          <a:bodyPr/>
          <a:lstStyle/>
          <a:p>
            <a:pPr>
              <a:defRPr sz="1200"/>
            </a:pPr>
            <a:endParaRPr lang="en-US"/>
          </a:p>
        </c:txPr>
        <c:crossAx val="1499464264"/>
        <c:crosses val="autoZero"/>
        <c:auto val="1"/>
        <c:lblAlgn val="ctr"/>
        <c:lblOffset val="100"/>
        <c:noMultiLvlLbl val="0"/>
      </c:catAx>
      <c:valAx>
        <c:axId val="149946426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99463688"/>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Tracking2022byMonth!$Z$67:$AC$67</c:f>
          <c:strCache>
            <c:ptCount val="4"/>
          </c:strCache>
        </c:strRef>
      </c:tx>
      <c:layout>
        <c:manualLayout>
          <c:xMode val="edge"/>
          <c:yMode val="edge"/>
          <c:x val="0.33112256755505548"/>
          <c:y val="5.4054054054054057E-2"/>
        </c:manualLayout>
      </c:layout>
      <c:overlay val="0"/>
      <c:txPr>
        <a:bodyPr/>
        <a:lstStyle/>
        <a:p>
          <a:pPr>
            <a:defRPr/>
          </a:pPr>
          <a:endParaRPr lang="en-US"/>
        </a:p>
      </c:txPr>
    </c:title>
    <c:autoTitleDeleted val="0"/>
    <c:plotArea>
      <c:layout/>
      <c:barChart>
        <c:barDir val="col"/>
        <c:grouping val="clustered"/>
        <c:varyColors val="0"/>
        <c:ser>
          <c:idx val="3"/>
          <c:order val="0"/>
          <c:tx>
            <c:strRef>
              <c:f>Tracking2022byMonth!$F$76</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Tracking2022byMonth!$G$77:$M$77</c:f>
              <c:numCache>
                <c:formatCode>General</c:formatCode>
                <c:ptCount val="7"/>
                <c:pt idx="0">
                  <c:v>2016</c:v>
                </c:pt>
                <c:pt idx="1">
                  <c:v>2017</c:v>
                </c:pt>
                <c:pt idx="2">
                  <c:v>2018</c:v>
                </c:pt>
                <c:pt idx="3">
                  <c:v>2019</c:v>
                </c:pt>
                <c:pt idx="4">
                  <c:v>2020</c:v>
                </c:pt>
                <c:pt idx="5">
                  <c:v>2021</c:v>
                </c:pt>
                <c:pt idx="6">
                  <c:v>2022</c:v>
                </c:pt>
              </c:numCache>
            </c:numRef>
          </c:cat>
          <c:val>
            <c:numRef>
              <c:f>Tracking2022byMonth!$G$78:$M$78</c:f>
              <c:numCache>
                <c:formatCode>General</c:formatCode>
                <c:ptCount val="7"/>
                <c:pt idx="0" formatCode="0_);\(0\)">
                  <c:v>8</c:v>
                </c:pt>
                <c:pt idx="1">
                  <c:v>10</c:v>
                </c:pt>
                <c:pt idx="2">
                  <c:v>13</c:v>
                </c:pt>
                <c:pt idx="3">
                  <c:v>20</c:v>
                </c:pt>
                <c:pt idx="4">
                  <c:v>34</c:v>
                </c:pt>
                <c:pt idx="5">
                  <c:v>29</c:v>
                </c:pt>
                <c:pt idx="6">
                  <c:v>18</c:v>
                </c:pt>
              </c:numCache>
            </c:numRef>
          </c:val>
          <c:extLst>
            <c:ext xmlns:c16="http://schemas.microsoft.com/office/drawing/2014/chart" uri="{C3380CC4-5D6E-409C-BE32-E72D297353CC}">
              <c16:uniqueId val="{00000000-E146-4752-984A-569202D8631B}"/>
            </c:ext>
          </c:extLst>
        </c:ser>
        <c:dLbls>
          <c:showLegendKey val="0"/>
          <c:showVal val="0"/>
          <c:showCatName val="0"/>
          <c:showSerName val="0"/>
          <c:showPercent val="0"/>
          <c:showBubbleSize val="0"/>
        </c:dLbls>
        <c:gapWidth val="150"/>
        <c:axId val="1499466568"/>
        <c:axId val="1499467144"/>
      </c:barChart>
      <c:catAx>
        <c:axId val="1499466568"/>
        <c:scaling>
          <c:orientation val="minMax"/>
        </c:scaling>
        <c:delete val="0"/>
        <c:axPos val="b"/>
        <c:numFmt formatCode="General" sourceLinked="1"/>
        <c:majorTickMark val="out"/>
        <c:minorTickMark val="none"/>
        <c:tickLblPos val="nextTo"/>
        <c:txPr>
          <a:bodyPr/>
          <a:lstStyle/>
          <a:p>
            <a:pPr>
              <a:defRPr sz="1200"/>
            </a:pPr>
            <a:endParaRPr lang="en-US"/>
          </a:p>
        </c:txPr>
        <c:crossAx val="1499467144"/>
        <c:crosses val="autoZero"/>
        <c:auto val="1"/>
        <c:lblAlgn val="ctr"/>
        <c:lblOffset val="100"/>
        <c:noMultiLvlLbl val="0"/>
      </c:catAx>
      <c:valAx>
        <c:axId val="14994671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6568"/>
        <c:crosses val="autoZero"/>
        <c:crossBetween val="between"/>
      </c:valAx>
    </c:plotArea>
    <c:plotVisOnly val="1"/>
    <c:dispBlanksAs val="gap"/>
    <c:showDLblsOverMax val="0"/>
  </c:chart>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8D99-495B-901D-E488425CA98D}"/>
              </c:ext>
            </c:extLst>
          </c:dPt>
          <c:dPt>
            <c:idx val="1"/>
            <c:bubble3D val="0"/>
            <c:extLst>
              <c:ext xmlns:c16="http://schemas.microsoft.com/office/drawing/2014/chart" uri="{C3380CC4-5D6E-409C-BE32-E72D297353CC}">
                <c16:uniqueId val="{00000001-8D99-495B-901D-E488425CA98D}"/>
              </c:ext>
            </c:extLst>
          </c:dPt>
          <c:dPt>
            <c:idx val="2"/>
            <c:bubble3D val="0"/>
            <c:extLst>
              <c:ext xmlns:c16="http://schemas.microsoft.com/office/drawing/2014/chart" uri="{C3380CC4-5D6E-409C-BE32-E72D297353CC}">
                <c16:uniqueId val="{00000002-8D99-495B-901D-E488425CA98D}"/>
              </c:ext>
            </c:extLst>
          </c:dPt>
          <c:dPt>
            <c:idx val="3"/>
            <c:bubble3D val="0"/>
            <c:extLst>
              <c:ext xmlns:c16="http://schemas.microsoft.com/office/drawing/2014/chart" uri="{C3380CC4-5D6E-409C-BE32-E72D297353CC}">
                <c16:uniqueId val="{00000003-8D99-495B-901D-E488425CA98D}"/>
              </c:ext>
            </c:extLst>
          </c:dPt>
          <c:dPt>
            <c:idx val="4"/>
            <c:bubble3D val="0"/>
            <c:extLst>
              <c:ext xmlns:c16="http://schemas.microsoft.com/office/drawing/2014/chart" uri="{C3380CC4-5D6E-409C-BE32-E72D297353CC}">
                <c16:uniqueId val="{00000004-8D99-495B-901D-E488425CA98D}"/>
              </c:ext>
            </c:extLst>
          </c:dPt>
          <c:dPt>
            <c:idx val="5"/>
            <c:bubble3D val="0"/>
            <c:extLst>
              <c:ext xmlns:c16="http://schemas.microsoft.com/office/drawing/2014/chart" uri="{C3380CC4-5D6E-409C-BE32-E72D297353CC}">
                <c16:uniqueId val="{00000005-8D99-495B-901D-E488425CA98D}"/>
              </c:ext>
            </c:extLst>
          </c:dPt>
          <c:dPt>
            <c:idx val="6"/>
            <c:bubble3D val="0"/>
            <c:extLst>
              <c:ext xmlns:c16="http://schemas.microsoft.com/office/drawing/2014/chart" uri="{C3380CC4-5D6E-409C-BE32-E72D297353CC}">
                <c16:uniqueId val="{00000006-8D99-495B-901D-E488425CA98D}"/>
              </c:ext>
            </c:extLst>
          </c:dPt>
          <c:dPt>
            <c:idx val="7"/>
            <c:bubble3D val="0"/>
            <c:extLst>
              <c:ext xmlns:c16="http://schemas.microsoft.com/office/drawing/2014/chart" uri="{C3380CC4-5D6E-409C-BE32-E72D297353CC}">
                <c16:uniqueId val="{00000007-8D99-495B-901D-E488425CA98D}"/>
              </c:ext>
            </c:extLst>
          </c:dPt>
          <c:dPt>
            <c:idx val="8"/>
            <c:bubble3D val="0"/>
            <c:extLst>
              <c:ext xmlns:c16="http://schemas.microsoft.com/office/drawing/2014/chart" uri="{C3380CC4-5D6E-409C-BE32-E72D297353CC}">
                <c16:uniqueId val="{00000008-8D99-495B-901D-E488425CA98D}"/>
              </c:ext>
            </c:extLst>
          </c:dPt>
          <c:dPt>
            <c:idx val="9"/>
            <c:bubble3D val="0"/>
            <c:extLst>
              <c:ext xmlns:c16="http://schemas.microsoft.com/office/drawing/2014/chart" uri="{C3380CC4-5D6E-409C-BE32-E72D297353CC}">
                <c16:uniqueId val="{00000009-8D99-495B-901D-E488425CA98D}"/>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D99-495B-901D-E488425CA98D}"/>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99-495B-901D-E488425CA98D}"/>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D99-495B-901D-E488425CA98D}"/>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99-495B-901D-E488425CA98D}"/>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8D99-495B-901D-E488425CA98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8D99-495B-901D-E488425CA98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2D91-4C26-8E11-783CE89D23CF}"/>
              </c:ext>
            </c:extLst>
          </c:dPt>
          <c:dPt>
            <c:idx val="1"/>
            <c:bubble3D val="0"/>
            <c:extLst>
              <c:ext xmlns:c16="http://schemas.microsoft.com/office/drawing/2014/chart" uri="{C3380CC4-5D6E-409C-BE32-E72D297353CC}">
                <c16:uniqueId val="{00000001-2D91-4C26-8E11-783CE89D23CF}"/>
              </c:ext>
            </c:extLst>
          </c:dPt>
          <c:dPt>
            <c:idx val="2"/>
            <c:bubble3D val="0"/>
            <c:extLst>
              <c:ext xmlns:c16="http://schemas.microsoft.com/office/drawing/2014/chart" uri="{C3380CC4-5D6E-409C-BE32-E72D297353CC}">
                <c16:uniqueId val="{00000002-2D91-4C26-8E11-783CE89D23CF}"/>
              </c:ext>
            </c:extLst>
          </c:dPt>
          <c:dPt>
            <c:idx val="3"/>
            <c:bubble3D val="0"/>
            <c:extLst>
              <c:ext xmlns:c16="http://schemas.microsoft.com/office/drawing/2014/chart" uri="{C3380CC4-5D6E-409C-BE32-E72D297353CC}">
                <c16:uniqueId val="{00000003-2D91-4C26-8E11-783CE89D23CF}"/>
              </c:ext>
            </c:extLst>
          </c:dPt>
          <c:dPt>
            <c:idx val="4"/>
            <c:bubble3D val="0"/>
            <c:extLst>
              <c:ext xmlns:c16="http://schemas.microsoft.com/office/drawing/2014/chart" uri="{C3380CC4-5D6E-409C-BE32-E72D297353CC}">
                <c16:uniqueId val="{00000004-2D91-4C26-8E11-783CE89D23CF}"/>
              </c:ext>
            </c:extLst>
          </c:dPt>
          <c:dPt>
            <c:idx val="5"/>
            <c:bubble3D val="0"/>
            <c:extLst>
              <c:ext xmlns:c16="http://schemas.microsoft.com/office/drawing/2014/chart" uri="{C3380CC4-5D6E-409C-BE32-E72D297353CC}">
                <c16:uniqueId val="{00000005-2D91-4C26-8E11-783CE89D23CF}"/>
              </c:ext>
            </c:extLst>
          </c:dPt>
          <c:dPt>
            <c:idx val="6"/>
            <c:bubble3D val="0"/>
            <c:extLst>
              <c:ext xmlns:c16="http://schemas.microsoft.com/office/drawing/2014/chart" uri="{C3380CC4-5D6E-409C-BE32-E72D297353CC}">
                <c16:uniqueId val="{00000006-2D91-4C26-8E11-783CE89D23CF}"/>
              </c:ext>
            </c:extLst>
          </c:dPt>
          <c:dPt>
            <c:idx val="7"/>
            <c:bubble3D val="0"/>
            <c:extLst>
              <c:ext xmlns:c16="http://schemas.microsoft.com/office/drawing/2014/chart" uri="{C3380CC4-5D6E-409C-BE32-E72D297353CC}">
                <c16:uniqueId val="{00000007-2D91-4C26-8E11-783CE89D23CF}"/>
              </c:ext>
            </c:extLst>
          </c:dPt>
          <c:dPt>
            <c:idx val="8"/>
            <c:bubble3D val="0"/>
            <c:extLst>
              <c:ext xmlns:c16="http://schemas.microsoft.com/office/drawing/2014/chart" uri="{C3380CC4-5D6E-409C-BE32-E72D297353CC}">
                <c16:uniqueId val="{00000008-2D91-4C26-8E11-783CE89D23CF}"/>
              </c:ext>
            </c:extLst>
          </c:dPt>
          <c:dPt>
            <c:idx val="9"/>
            <c:bubble3D val="0"/>
            <c:extLst>
              <c:ext xmlns:c16="http://schemas.microsoft.com/office/drawing/2014/chart" uri="{C3380CC4-5D6E-409C-BE32-E72D297353CC}">
                <c16:uniqueId val="{00000009-2D91-4C26-8E11-783CE89D23CF}"/>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D91-4C26-8E11-783CE89D23CF}"/>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D91-4C26-8E11-783CE89D23CF}"/>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D91-4C26-8E11-783CE89D23CF}"/>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D91-4C26-8E11-783CE89D23CF}"/>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2D91-4C26-8E11-783CE89D23CF}"/>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2D91-4C26-8E11-783CE89D23C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Tracking2022byMonth!$B$67:$F$67</c:f>
          <c:strCache>
            <c:ptCount val="5"/>
            <c:pt idx="4">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Tracking2022byMonth!$F$67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2D2C-405F-861E-9AEA8B9E6F26}"/>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D2C-405F-861E-9AEA8B9E6F26}"/>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D2C-405F-861E-9AEA8B9E6F26}"/>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D2C-405F-861E-9AEA8B9E6F26}"/>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D2C-405F-861E-9AEA8B9E6F26}"/>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D2C-405F-861E-9AEA8B9E6F26}"/>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D2C-405F-861E-9AEA8B9E6F26}"/>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D2C-405F-861E-9AEA8B9E6F26}"/>
                </c:ext>
              </c:extLst>
            </c:dLbl>
            <c:dLbl>
              <c:idx val="7"/>
              <c:layout>
                <c:manualLayout>
                  <c:x val="0"/>
                  <c:y val="1.18674185997020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D2C-405F-861E-9AEA8B9E6F26}"/>
                </c:ext>
              </c:extLst>
            </c:dLbl>
            <c:dLbl>
              <c:idx val="8"/>
              <c:layout>
                <c:manualLayout>
                  <c:x val="-1.2357465007255056E-16"/>
                  <c:y val="1.3299283535503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D2C-405F-861E-9AEA8B9E6F26}"/>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Tracking2022byMonth!$G$68:$M$68</c:f>
              <c:numCache>
                <c:formatCode>General</c:formatCode>
                <c:ptCount val="7"/>
                <c:pt idx="0">
                  <c:v>2016</c:v>
                </c:pt>
                <c:pt idx="1">
                  <c:v>2017</c:v>
                </c:pt>
                <c:pt idx="2">
                  <c:v>2018</c:v>
                </c:pt>
                <c:pt idx="3">
                  <c:v>2019</c:v>
                </c:pt>
                <c:pt idx="4">
                  <c:v>2020</c:v>
                </c:pt>
                <c:pt idx="5">
                  <c:v>2021</c:v>
                </c:pt>
                <c:pt idx="6">
                  <c:v>2022</c:v>
                </c:pt>
              </c:numCache>
            </c:numRef>
          </c:cat>
          <c:val>
            <c:numRef>
              <c:f>Tracking2022byMonth!$G$69:$M$69</c:f>
              <c:numCache>
                <c:formatCode>General</c:formatCode>
                <c:ptCount val="7"/>
                <c:pt idx="0">
                  <c:v>18</c:v>
                </c:pt>
                <c:pt idx="1">
                  <c:v>21</c:v>
                </c:pt>
                <c:pt idx="2">
                  <c:v>18</c:v>
                </c:pt>
                <c:pt idx="3">
                  <c:v>31</c:v>
                </c:pt>
                <c:pt idx="4">
                  <c:v>43</c:v>
                </c:pt>
                <c:pt idx="5" formatCode="0_);\(0\)">
                  <c:v>34</c:v>
                </c:pt>
                <c:pt idx="6">
                  <c:v>27</c:v>
                </c:pt>
              </c:numCache>
            </c:numRef>
          </c:val>
          <c:extLst>
            <c:ext xmlns:c16="http://schemas.microsoft.com/office/drawing/2014/chart" uri="{C3380CC4-5D6E-409C-BE32-E72D297353CC}">
              <c16:uniqueId val="{0000000A-2D2C-405F-861E-9AEA8B9E6F26}"/>
            </c:ext>
          </c:extLst>
        </c:ser>
        <c:dLbls>
          <c:showLegendKey val="0"/>
          <c:showVal val="0"/>
          <c:showCatName val="0"/>
          <c:showSerName val="0"/>
          <c:showPercent val="0"/>
          <c:showBubbleSize val="0"/>
        </c:dLbls>
        <c:gapWidth val="150"/>
        <c:axId val="1499759752"/>
        <c:axId val="1499760328"/>
      </c:barChart>
      <c:catAx>
        <c:axId val="1499759752"/>
        <c:scaling>
          <c:orientation val="minMax"/>
        </c:scaling>
        <c:delete val="0"/>
        <c:axPos val="b"/>
        <c:numFmt formatCode="General" sourceLinked="1"/>
        <c:majorTickMark val="out"/>
        <c:minorTickMark val="none"/>
        <c:tickLblPos val="nextTo"/>
        <c:txPr>
          <a:bodyPr/>
          <a:lstStyle/>
          <a:p>
            <a:pPr>
              <a:defRPr sz="1200"/>
            </a:pPr>
            <a:endParaRPr lang="en-US"/>
          </a:p>
        </c:txPr>
        <c:crossAx val="1499760328"/>
        <c:crosses val="autoZero"/>
        <c:auto val="1"/>
        <c:lblAlgn val="ctr"/>
        <c:lblOffset val="100"/>
        <c:noMultiLvlLbl val="0"/>
      </c:catAx>
      <c:valAx>
        <c:axId val="14997603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99759752"/>
        <c:crosses val="autoZero"/>
        <c:crossBetween val="between"/>
      </c:valAx>
    </c:plotArea>
    <c:plotVisOnly val="1"/>
    <c:dispBlanksAs val="gap"/>
    <c:showDLblsOverMax val="0"/>
  </c:chart>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Tracking2022byMonth!$B$67:$F$67</c:f>
          <c:strCache>
            <c:ptCount val="5"/>
            <c:pt idx="4">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Tracking2022byMonth!$F$67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Tracking2022byMonth!$D$68:$H$68</c:f>
              <c:numCache>
                <c:formatCode>General</c:formatCode>
                <c:ptCount val="5"/>
                <c:pt idx="0">
                  <c:v>2013</c:v>
                </c:pt>
                <c:pt idx="1">
                  <c:v>2014</c:v>
                </c:pt>
                <c:pt idx="2">
                  <c:v>2015</c:v>
                </c:pt>
                <c:pt idx="3">
                  <c:v>2016</c:v>
                </c:pt>
                <c:pt idx="4">
                  <c:v>2017</c:v>
                </c:pt>
              </c:numCache>
            </c:numRef>
          </c:cat>
          <c:val>
            <c:numRef>
              <c:f>Tracking2022byMonth!$D$69:$H$69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D549-47F3-9947-98DA3ADA87DF}"/>
            </c:ext>
          </c:extLst>
        </c:ser>
        <c:dLbls>
          <c:showLegendKey val="0"/>
          <c:showVal val="0"/>
          <c:showCatName val="0"/>
          <c:showSerName val="0"/>
          <c:showPercent val="0"/>
          <c:showBubbleSize val="0"/>
        </c:dLbls>
        <c:gapWidth val="150"/>
        <c:axId val="1499762632"/>
        <c:axId val="1499763208"/>
      </c:barChart>
      <c:catAx>
        <c:axId val="1499762632"/>
        <c:scaling>
          <c:orientation val="minMax"/>
        </c:scaling>
        <c:delete val="0"/>
        <c:axPos val="b"/>
        <c:numFmt formatCode="General" sourceLinked="1"/>
        <c:majorTickMark val="out"/>
        <c:minorTickMark val="none"/>
        <c:tickLblPos val="nextTo"/>
        <c:txPr>
          <a:bodyPr/>
          <a:lstStyle/>
          <a:p>
            <a:pPr>
              <a:defRPr sz="1200"/>
            </a:pPr>
            <a:endParaRPr lang="en-US"/>
          </a:p>
        </c:txPr>
        <c:crossAx val="1499763208"/>
        <c:crosses val="autoZero"/>
        <c:auto val="1"/>
        <c:lblAlgn val="ctr"/>
        <c:lblOffset val="100"/>
        <c:noMultiLvlLbl val="0"/>
      </c:catAx>
      <c:valAx>
        <c:axId val="14997632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62632"/>
        <c:crosses val="autoZero"/>
        <c:crossBetween val="between"/>
      </c:valAx>
    </c:plotArea>
    <c:plotVisOnly val="1"/>
    <c:dispBlanksAs val="gap"/>
    <c:showDLblsOverMax val="0"/>
  </c:chart>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Tracking2022byMonth!$N$67:$T$67</c:f>
              <c:strCache>
                <c:ptCount val="7"/>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Tracking2022byMonth!$F$73:$L$73</c:f>
              <c:numCache>
                <c:formatCode>General</c:formatCode>
                <c:ptCount val="7"/>
                <c:pt idx="0">
                  <c:v>2015</c:v>
                </c:pt>
                <c:pt idx="1">
                  <c:v>2016</c:v>
                </c:pt>
                <c:pt idx="2">
                  <c:v>2017</c:v>
                </c:pt>
                <c:pt idx="3">
                  <c:v>2018</c:v>
                </c:pt>
                <c:pt idx="4">
                  <c:v>2019</c:v>
                </c:pt>
                <c:pt idx="5">
                  <c:v>2020</c:v>
                </c:pt>
                <c:pt idx="6">
                  <c:v>2021</c:v>
                </c:pt>
              </c:numCache>
            </c:numRef>
          </c:cat>
          <c:val>
            <c:numRef>
              <c:f>Tracking2022byMonth!$F$74:$L$74</c:f>
              <c:numCache>
                <c:formatCode>General</c:formatCode>
                <c:ptCount val="7"/>
                <c:pt idx="0" formatCode="0_);\(0\)">
                  <c:v>7</c:v>
                </c:pt>
                <c:pt idx="1">
                  <c:v>10</c:v>
                </c:pt>
                <c:pt idx="2">
                  <c:v>11</c:v>
                </c:pt>
                <c:pt idx="3" formatCode="0_);\(0\)">
                  <c:v>5</c:v>
                </c:pt>
                <c:pt idx="4" formatCode="0_);\(0\)">
                  <c:v>11</c:v>
                </c:pt>
                <c:pt idx="5" formatCode="0_);\(0\)">
                  <c:v>9</c:v>
                </c:pt>
                <c:pt idx="6" formatCode="0_);\(0\)">
                  <c:v>5</c:v>
                </c:pt>
              </c:numCache>
            </c:numRef>
          </c:val>
          <c:smooth val="0"/>
          <c:extLst>
            <c:ext xmlns:c16="http://schemas.microsoft.com/office/drawing/2014/chart" uri="{C3380CC4-5D6E-409C-BE32-E72D297353CC}">
              <c16:uniqueId val="{00000000-D762-466B-8216-1EA11FDEFE86}"/>
            </c:ext>
          </c:extLst>
        </c:ser>
        <c:dLbls>
          <c:showLegendKey val="0"/>
          <c:showVal val="0"/>
          <c:showCatName val="0"/>
          <c:showSerName val="0"/>
          <c:showPercent val="0"/>
          <c:showBubbleSize val="0"/>
        </c:dLbls>
        <c:smooth val="0"/>
        <c:axId val="1499765512"/>
        <c:axId val="1499766088"/>
      </c:lineChart>
      <c:catAx>
        <c:axId val="1499765512"/>
        <c:scaling>
          <c:orientation val="minMax"/>
        </c:scaling>
        <c:delete val="0"/>
        <c:axPos val="b"/>
        <c:numFmt formatCode="General" sourceLinked="1"/>
        <c:majorTickMark val="out"/>
        <c:minorTickMark val="none"/>
        <c:tickLblPos val="nextTo"/>
        <c:crossAx val="1499766088"/>
        <c:crosses val="autoZero"/>
        <c:auto val="1"/>
        <c:lblAlgn val="ctr"/>
        <c:lblOffset val="100"/>
        <c:noMultiLvlLbl val="0"/>
      </c:catAx>
      <c:valAx>
        <c:axId val="1499766088"/>
        <c:scaling>
          <c:orientation val="minMax"/>
        </c:scaling>
        <c:delete val="0"/>
        <c:axPos val="l"/>
        <c:majorGridlines/>
        <c:numFmt formatCode="0_);\(0\)" sourceLinked="1"/>
        <c:majorTickMark val="out"/>
        <c:minorTickMark val="none"/>
        <c:tickLblPos val="nextTo"/>
        <c:crossAx val="1499765512"/>
        <c:crosses val="autoZero"/>
        <c:crossBetween val="between"/>
      </c:valAx>
    </c:plotArea>
    <c:plotVisOnly val="1"/>
    <c:dispBlanksAs val="gap"/>
    <c:showDLblsOverMax val="0"/>
  </c:chart>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A170-444A-A7E0-72B56702A32C}"/>
              </c:ext>
            </c:extLst>
          </c:dPt>
          <c:dPt>
            <c:idx val="1"/>
            <c:bubble3D val="0"/>
            <c:extLst>
              <c:ext xmlns:c16="http://schemas.microsoft.com/office/drawing/2014/chart" uri="{C3380CC4-5D6E-409C-BE32-E72D297353CC}">
                <c16:uniqueId val="{00000001-A170-444A-A7E0-72B56702A32C}"/>
              </c:ext>
            </c:extLst>
          </c:dPt>
          <c:dPt>
            <c:idx val="2"/>
            <c:bubble3D val="0"/>
            <c:extLst>
              <c:ext xmlns:c16="http://schemas.microsoft.com/office/drawing/2014/chart" uri="{C3380CC4-5D6E-409C-BE32-E72D297353CC}">
                <c16:uniqueId val="{00000002-A170-444A-A7E0-72B56702A32C}"/>
              </c:ext>
            </c:extLst>
          </c:dPt>
          <c:dPt>
            <c:idx val="3"/>
            <c:bubble3D val="0"/>
            <c:extLst>
              <c:ext xmlns:c16="http://schemas.microsoft.com/office/drawing/2014/chart" uri="{C3380CC4-5D6E-409C-BE32-E72D297353CC}">
                <c16:uniqueId val="{00000003-A170-444A-A7E0-72B56702A32C}"/>
              </c:ext>
            </c:extLst>
          </c:dPt>
          <c:dPt>
            <c:idx val="4"/>
            <c:bubble3D val="0"/>
            <c:extLst>
              <c:ext xmlns:c16="http://schemas.microsoft.com/office/drawing/2014/chart" uri="{C3380CC4-5D6E-409C-BE32-E72D297353CC}">
                <c16:uniqueId val="{00000004-A170-444A-A7E0-72B56702A32C}"/>
              </c:ext>
            </c:extLst>
          </c:dPt>
          <c:dPt>
            <c:idx val="5"/>
            <c:bubble3D val="0"/>
            <c:extLst>
              <c:ext xmlns:c16="http://schemas.microsoft.com/office/drawing/2014/chart" uri="{C3380CC4-5D6E-409C-BE32-E72D297353CC}">
                <c16:uniqueId val="{00000005-A170-444A-A7E0-72B56702A32C}"/>
              </c:ext>
            </c:extLst>
          </c:dPt>
          <c:dPt>
            <c:idx val="6"/>
            <c:bubble3D val="0"/>
            <c:extLst>
              <c:ext xmlns:c16="http://schemas.microsoft.com/office/drawing/2014/chart" uri="{C3380CC4-5D6E-409C-BE32-E72D297353CC}">
                <c16:uniqueId val="{00000006-A170-444A-A7E0-72B56702A32C}"/>
              </c:ext>
            </c:extLst>
          </c:dPt>
          <c:dPt>
            <c:idx val="7"/>
            <c:bubble3D val="0"/>
            <c:extLst>
              <c:ext xmlns:c16="http://schemas.microsoft.com/office/drawing/2014/chart" uri="{C3380CC4-5D6E-409C-BE32-E72D297353CC}">
                <c16:uniqueId val="{00000007-A170-444A-A7E0-72B56702A32C}"/>
              </c:ext>
            </c:extLst>
          </c:dPt>
          <c:dPt>
            <c:idx val="8"/>
            <c:bubble3D val="0"/>
            <c:extLst>
              <c:ext xmlns:c16="http://schemas.microsoft.com/office/drawing/2014/chart" uri="{C3380CC4-5D6E-409C-BE32-E72D297353CC}">
                <c16:uniqueId val="{00000008-A170-444A-A7E0-72B56702A32C}"/>
              </c:ext>
            </c:extLst>
          </c:dPt>
          <c:dPt>
            <c:idx val="9"/>
            <c:bubble3D val="0"/>
            <c:extLst>
              <c:ext xmlns:c16="http://schemas.microsoft.com/office/drawing/2014/chart" uri="{C3380CC4-5D6E-409C-BE32-E72D297353CC}">
                <c16:uniqueId val="{00000009-A170-444A-A7E0-72B56702A32C}"/>
              </c:ext>
            </c:extLst>
          </c:dPt>
          <c:dLbls>
            <c:dLbl>
              <c:idx val="0"/>
              <c:layout>
                <c:manualLayout>
                  <c:x val="-0.36732416023754605"/>
                  <c:y val="2.7632587455902226E-2"/>
                </c:manualLayout>
              </c:layout>
              <c:tx>
                <c:rich>
                  <a:bodyPr/>
                  <a:lstStyle/>
                  <a:p>
                    <a:r>
                      <a:rPr lang="en-US" sz="1200">
                        <a:solidFill>
                          <a:schemeClr val="bg1"/>
                        </a:solidFill>
                      </a:rPr>
                      <a:t>Design
0%</a:t>
                    </a:r>
                    <a:endParaRPr lang="en-US">
                      <a:solidFill>
                        <a:schemeClr val="bg1"/>
                      </a:solidFill>
                    </a:endParaRP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170-444A-A7E0-72B56702A32C}"/>
                </c:ext>
              </c:extLst>
            </c:dLbl>
            <c:dLbl>
              <c:idx val="1"/>
              <c:layout>
                <c:manualLayout>
                  <c:x val="-0.18835578002244668"/>
                  <c:y val="8.74671483467335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70-444A-A7E0-72B56702A32C}"/>
                </c:ext>
              </c:extLst>
            </c:dLbl>
            <c:dLbl>
              <c:idx val="2"/>
              <c:layout>
                <c:manualLayout>
                  <c:x val="0.2601099578461783"/>
                  <c:y val="-0.174420435415250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170-444A-A7E0-72B56702A32C}"/>
                </c:ext>
              </c:extLst>
            </c:dLbl>
            <c:dLbl>
              <c:idx val="3"/>
              <c:layout>
                <c:manualLayout>
                  <c:x val="8.6116413478618203E-2"/>
                  <c:y val="0.1517523621182157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170-444A-A7E0-72B56702A32C}"/>
                </c:ext>
              </c:extLst>
            </c:dLbl>
            <c:dLbl>
              <c:idx val="4"/>
              <c:tx>
                <c:rich>
                  <a:bodyPr/>
                  <a:lstStyle/>
                  <a:p>
                    <a:pPr>
                      <a:defRPr sz="1200" b="1">
                        <a:solidFill>
                          <a:sysClr val="windowText" lastClr="000000"/>
                        </a:solidFill>
                      </a:defRPr>
                    </a:pPr>
                    <a:r>
                      <a:rPr lang="en-US" sz="1200">
                        <a:solidFill>
                          <a:schemeClr val="bg1"/>
                        </a:solidFill>
                      </a:rPr>
                      <a:t>Unknown/ Not Reported
0%</a:t>
                    </a:r>
                    <a:endParaRPr lang="en-US">
                      <a:solidFill>
                        <a:schemeClr val="bg1"/>
                      </a:solidFill>
                    </a:endParaRP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A170-444A-A7E0-72B56702A32C}"/>
                </c:ext>
              </c:extLst>
            </c:dLbl>
            <c:spPr>
              <a:noFill/>
              <a:ln>
                <a:noFill/>
              </a:ln>
              <a:effectLst/>
            </c:spPr>
            <c:txPr>
              <a:bodyPr/>
              <a:lstStyle/>
              <a:p>
                <a:pPr>
                  <a:defRPr sz="12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Charts!$D$275:$D$279</c:f>
              <c:numCache>
                <c:formatCode>General</c:formatCode>
                <c:ptCount val="5"/>
                <c:pt idx="0">
                  <c:v>0</c:v>
                </c:pt>
                <c:pt idx="1">
                  <c:v>5</c:v>
                </c:pt>
                <c:pt idx="2">
                  <c:v>7</c:v>
                </c:pt>
                <c:pt idx="3">
                  <c:v>1</c:v>
                </c:pt>
                <c:pt idx="4">
                  <c:v>0</c:v>
                </c:pt>
              </c:numCache>
            </c:numRef>
          </c:val>
          <c:extLst>
            <c:ext xmlns:c16="http://schemas.microsoft.com/office/drawing/2014/chart" uri="{C3380CC4-5D6E-409C-BE32-E72D297353CC}">
              <c16:uniqueId val="{0000000A-A170-444A-A7E0-72B56702A32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D4B0-4E29-992B-CB125A7C701C}"/>
              </c:ext>
            </c:extLst>
          </c:dPt>
          <c:dPt>
            <c:idx val="1"/>
            <c:bubble3D val="0"/>
            <c:extLst>
              <c:ext xmlns:c16="http://schemas.microsoft.com/office/drawing/2014/chart" uri="{C3380CC4-5D6E-409C-BE32-E72D297353CC}">
                <c16:uniqueId val="{00000001-D4B0-4E29-992B-CB125A7C701C}"/>
              </c:ext>
            </c:extLst>
          </c:dPt>
          <c:dPt>
            <c:idx val="2"/>
            <c:bubble3D val="0"/>
            <c:extLst>
              <c:ext xmlns:c16="http://schemas.microsoft.com/office/drawing/2014/chart" uri="{C3380CC4-5D6E-409C-BE32-E72D297353CC}">
                <c16:uniqueId val="{00000002-D4B0-4E29-992B-CB125A7C701C}"/>
              </c:ext>
            </c:extLst>
          </c:dPt>
          <c:dPt>
            <c:idx val="3"/>
            <c:bubble3D val="0"/>
            <c:extLst>
              <c:ext xmlns:c16="http://schemas.microsoft.com/office/drawing/2014/chart" uri="{C3380CC4-5D6E-409C-BE32-E72D297353CC}">
                <c16:uniqueId val="{00000003-D4B0-4E29-992B-CB125A7C701C}"/>
              </c:ext>
            </c:extLst>
          </c:dPt>
          <c:dPt>
            <c:idx val="4"/>
            <c:bubble3D val="0"/>
            <c:extLst>
              <c:ext xmlns:c16="http://schemas.microsoft.com/office/drawing/2014/chart" uri="{C3380CC4-5D6E-409C-BE32-E72D297353CC}">
                <c16:uniqueId val="{00000004-D4B0-4E29-992B-CB125A7C701C}"/>
              </c:ext>
            </c:extLst>
          </c:dPt>
          <c:dPt>
            <c:idx val="5"/>
            <c:bubble3D val="0"/>
            <c:extLst>
              <c:ext xmlns:c16="http://schemas.microsoft.com/office/drawing/2014/chart" uri="{C3380CC4-5D6E-409C-BE32-E72D297353CC}">
                <c16:uniqueId val="{00000005-D4B0-4E29-992B-CB125A7C701C}"/>
              </c:ext>
            </c:extLst>
          </c:dPt>
          <c:dPt>
            <c:idx val="6"/>
            <c:bubble3D val="0"/>
            <c:extLst>
              <c:ext xmlns:c16="http://schemas.microsoft.com/office/drawing/2014/chart" uri="{C3380CC4-5D6E-409C-BE32-E72D297353CC}">
                <c16:uniqueId val="{00000006-D4B0-4E29-992B-CB125A7C701C}"/>
              </c:ext>
            </c:extLst>
          </c:dPt>
          <c:dPt>
            <c:idx val="7"/>
            <c:bubble3D val="0"/>
            <c:extLst>
              <c:ext xmlns:c16="http://schemas.microsoft.com/office/drawing/2014/chart" uri="{C3380CC4-5D6E-409C-BE32-E72D297353CC}">
                <c16:uniqueId val="{00000007-D4B0-4E29-992B-CB125A7C701C}"/>
              </c:ext>
            </c:extLst>
          </c:dPt>
          <c:dPt>
            <c:idx val="8"/>
            <c:bubble3D val="0"/>
            <c:extLst>
              <c:ext xmlns:c16="http://schemas.microsoft.com/office/drawing/2014/chart" uri="{C3380CC4-5D6E-409C-BE32-E72D297353CC}">
                <c16:uniqueId val="{00000008-D4B0-4E29-992B-CB125A7C701C}"/>
              </c:ext>
            </c:extLst>
          </c:dPt>
          <c:dPt>
            <c:idx val="9"/>
            <c:bubble3D val="0"/>
            <c:extLst>
              <c:ext xmlns:c16="http://schemas.microsoft.com/office/drawing/2014/chart" uri="{C3380CC4-5D6E-409C-BE32-E72D297353CC}">
                <c16:uniqueId val="{00000009-D4B0-4E29-992B-CB125A7C701C}"/>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4B0-4E29-992B-CB125A7C701C}"/>
                </c:ext>
              </c:extLst>
            </c:dLbl>
            <c:dLbl>
              <c:idx val="2"/>
              <c:layout>
                <c:manualLayout>
                  <c:x val="-9.3112804981028401E-3"/>
                  <c:y val="-0.40383434237079935"/>
                </c:manualLayout>
              </c:layout>
              <c:tx>
                <c:rich>
                  <a:bodyPr/>
                  <a:lstStyle/>
                  <a:p>
                    <a:r>
                      <a:rPr lang="en-US" sz="1200">
                        <a:solidFill>
                          <a:sysClr val="windowText" lastClr="000000"/>
                        </a:solidFill>
                      </a:rPr>
                      <a:t>Operator Error
100%</a:t>
                    </a:r>
                    <a:endParaRPr lang="en-US">
                      <a:solidFill>
                        <a:sysClr val="windowText" lastClr="000000"/>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D4B0-4E29-992B-CB125A7C701C}"/>
                </c:ext>
              </c:extLst>
            </c:dLbl>
            <c:dLbl>
              <c:idx val="3"/>
              <c:layout>
                <c:manualLayout>
                  <c:x val="-0.38921768421387265"/>
                  <c:y val="5.1672483137894236E-2"/>
                </c:manualLayout>
              </c:layout>
              <c:tx>
                <c:rich>
                  <a:bodyPr/>
                  <a:lstStyle/>
                  <a:p>
                    <a:r>
                      <a:rPr lang="en-US" sz="1200">
                        <a:solidFill>
                          <a:schemeClr val="bg1"/>
                        </a:solidFill>
                      </a:rPr>
                      <a:t>Setpt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D4B0-4E29-992B-CB125A7C701C}"/>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4B0-4E29-992B-CB125A7C701C}"/>
                </c:ext>
              </c:extLst>
            </c:dLbl>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Charts!$B$275:$B$279</c:f>
              <c:numCache>
                <c:formatCode>General</c:formatCode>
                <c:ptCount val="5"/>
                <c:pt idx="0">
                  <c:v>0</c:v>
                </c:pt>
                <c:pt idx="1">
                  <c:v>0</c:v>
                </c:pt>
                <c:pt idx="2">
                  <c:v>5</c:v>
                </c:pt>
                <c:pt idx="3">
                  <c:v>0</c:v>
                </c:pt>
                <c:pt idx="4">
                  <c:v>0</c:v>
                </c:pt>
              </c:numCache>
            </c:numRef>
          </c:val>
          <c:extLst>
            <c:ext xmlns:c16="http://schemas.microsoft.com/office/drawing/2014/chart" uri="{C3380CC4-5D6E-409C-BE32-E72D297353CC}">
              <c16:uniqueId val="{0000000A-D4B0-4E29-992B-CB125A7C701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Quarter'!$A$174</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Quarter'!$B$174:$E$174</c:f>
              <c:strCache>
                <c:ptCount val="4"/>
                <c:pt idx="0">
                  <c:v>2011 Q1</c:v>
                </c:pt>
                <c:pt idx="1">
                  <c:v>2012 Q1</c:v>
                </c:pt>
                <c:pt idx="2">
                  <c:v>2013 Q1</c:v>
                </c:pt>
                <c:pt idx="3">
                  <c:v>2013 Q1 Goal</c:v>
                </c:pt>
              </c:strCache>
            </c:strRef>
          </c:cat>
          <c:val>
            <c:numRef>
              <c:f>'Tracking2013 by Quarter'!$B$178:$E$178</c:f>
              <c:numCache>
                <c:formatCode>General</c:formatCode>
                <c:ptCount val="4"/>
                <c:pt idx="0">
                  <c:v>14</c:v>
                </c:pt>
                <c:pt idx="1">
                  <c:v>3</c:v>
                </c:pt>
                <c:pt idx="2">
                  <c:v>5</c:v>
                </c:pt>
                <c:pt idx="3">
                  <c:v>3</c:v>
                </c:pt>
              </c:numCache>
            </c:numRef>
          </c:val>
          <c:extLst>
            <c:ext xmlns:c16="http://schemas.microsoft.com/office/drawing/2014/chart" uri="{C3380CC4-5D6E-409C-BE32-E72D297353CC}">
              <c16:uniqueId val="{00000000-14CB-4CF3-9DBC-44EFCB76B56C}"/>
            </c:ext>
          </c:extLst>
        </c:ser>
        <c:dLbls>
          <c:showLegendKey val="0"/>
          <c:showVal val="0"/>
          <c:showCatName val="0"/>
          <c:showSerName val="0"/>
          <c:showPercent val="0"/>
          <c:showBubbleSize val="0"/>
        </c:dLbls>
        <c:gapWidth val="150"/>
        <c:axId val="-522145272"/>
        <c:axId val="-522144696"/>
      </c:barChart>
      <c:catAx>
        <c:axId val="-522145272"/>
        <c:scaling>
          <c:orientation val="minMax"/>
        </c:scaling>
        <c:delete val="0"/>
        <c:axPos val="b"/>
        <c:numFmt formatCode="General" sourceLinked="0"/>
        <c:majorTickMark val="out"/>
        <c:minorTickMark val="none"/>
        <c:tickLblPos val="nextTo"/>
        <c:txPr>
          <a:bodyPr/>
          <a:lstStyle/>
          <a:p>
            <a:pPr>
              <a:defRPr sz="1200"/>
            </a:pPr>
            <a:endParaRPr lang="en-US"/>
          </a:p>
        </c:txPr>
        <c:crossAx val="-522144696"/>
        <c:crosses val="autoZero"/>
        <c:auto val="1"/>
        <c:lblAlgn val="ctr"/>
        <c:lblOffset val="100"/>
        <c:noMultiLvlLbl val="0"/>
      </c:catAx>
      <c:valAx>
        <c:axId val="-5221446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522145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Quarter'!$A$186</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Quarter'!$B$186:$E$186</c:f>
              <c:strCache>
                <c:ptCount val="4"/>
                <c:pt idx="0">
                  <c:v>2011 Q1</c:v>
                </c:pt>
                <c:pt idx="1">
                  <c:v>2012 Q1</c:v>
                </c:pt>
                <c:pt idx="2">
                  <c:v>2013 Q1</c:v>
                </c:pt>
                <c:pt idx="3">
                  <c:v>2013 Q1 Goal</c:v>
                </c:pt>
              </c:strCache>
            </c:strRef>
          </c:cat>
          <c:val>
            <c:numRef>
              <c:f>'Tracking2013 by Quarter'!$B$190:$E$190</c:f>
              <c:numCache>
                <c:formatCode>General</c:formatCode>
                <c:ptCount val="4"/>
                <c:pt idx="0">
                  <c:v>219</c:v>
                </c:pt>
                <c:pt idx="1">
                  <c:v>228</c:v>
                </c:pt>
                <c:pt idx="2">
                  <c:v>13</c:v>
                </c:pt>
                <c:pt idx="3">
                  <c:v>12</c:v>
                </c:pt>
              </c:numCache>
            </c:numRef>
          </c:val>
          <c:extLst>
            <c:ext xmlns:c16="http://schemas.microsoft.com/office/drawing/2014/chart" uri="{C3380CC4-5D6E-409C-BE32-E72D297353CC}">
              <c16:uniqueId val="{00000000-1181-4149-8430-1C65E2527D2A}"/>
            </c:ext>
          </c:extLst>
        </c:ser>
        <c:dLbls>
          <c:showLegendKey val="0"/>
          <c:showVal val="0"/>
          <c:showCatName val="0"/>
          <c:showSerName val="0"/>
          <c:showPercent val="0"/>
          <c:showBubbleSize val="0"/>
        </c:dLbls>
        <c:gapWidth val="150"/>
        <c:axId val="-522142392"/>
        <c:axId val="-2060353528"/>
      </c:barChart>
      <c:catAx>
        <c:axId val="-522142392"/>
        <c:scaling>
          <c:orientation val="minMax"/>
        </c:scaling>
        <c:delete val="0"/>
        <c:axPos val="b"/>
        <c:numFmt formatCode="General" sourceLinked="0"/>
        <c:majorTickMark val="out"/>
        <c:minorTickMark val="none"/>
        <c:tickLblPos val="nextTo"/>
        <c:txPr>
          <a:bodyPr/>
          <a:lstStyle/>
          <a:p>
            <a:pPr>
              <a:defRPr sz="1200"/>
            </a:pPr>
            <a:endParaRPr lang="en-US"/>
          </a:p>
        </c:txPr>
        <c:crossAx val="-2060353528"/>
        <c:crosses val="autoZero"/>
        <c:auto val="1"/>
        <c:lblAlgn val="ctr"/>
        <c:lblOffset val="100"/>
        <c:noMultiLvlLbl val="0"/>
      </c:catAx>
      <c:valAx>
        <c:axId val="-20603535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522142392"/>
        <c:crosses val="autoZero"/>
        <c:crossBetween val="between"/>
      </c:valAx>
    </c:plotArea>
    <c:plotVisOnly val="1"/>
    <c:dispBlanksAs val="gap"/>
    <c:showDLblsOverMax val="0"/>
  </c:chart>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Quarter'!$A$180</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Quarter'!$B$180:$E$180</c:f>
              <c:strCache>
                <c:ptCount val="4"/>
                <c:pt idx="0">
                  <c:v>2011 Q1</c:v>
                </c:pt>
                <c:pt idx="1">
                  <c:v>2012 Q1</c:v>
                </c:pt>
                <c:pt idx="2">
                  <c:v>2013 Q1</c:v>
                </c:pt>
                <c:pt idx="3">
                  <c:v>2013 Q1 Goal</c:v>
                </c:pt>
              </c:strCache>
            </c:strRef>
          </c:cat>
          <c:val>
            <c:numRef>
              <c:f>'Tracking2013 by Quarter'!$B$184:$E$184</c:f>
              <c:numCache>
                <c:formatCode>General</c:formatCode>
                <c:ptCount val="4"/>
                <c:pt idx="0">
                  <c:v>205</c:v>
                </c:pt>
                <c:pt idx="1">
                  <c:v>225</c:v>
                </c:pt>
                <c:pt idx="2">
                  <c:v>8</c:v>
                </c:pt>
                <c:pt idx="3">
                  <c:v>9</c:v>
                </c:pt>
              </c:numCache>
            </c:numRef>
          </c:val>
          <c:extLst>
            <c:ext xmlns:c16="http://schemas.microsoft.com/office/drawing/2014/chart" uri="{C3380CC4-5D6E-409C-BE32-E72D297353CC}">
              <c16:uniqueId val="{00000000-AB1E-4ACE-9618-2D896732482A}"/>
            </c:ext>
          </c:extLst>
        </c:ser>
        <c:dLbls>
          <c:showLegendKey val="0"/>
          <c:showVal val="0"/>
          <c:showCatName val="0"/>
          <c:showSerName val="0"/>
          <c:showPercent val="0"/>
          <c:showBubbleSize val="0"/>
        </c:dLbls>
        <c:gapWidth val="150"/>
        <c:axId val="-2060351224"/>
        <c:axId val="-2060350648"/>
      </c:barChart>
      <c:catAx>
        <c:axId val="-2060351224"/>
        <c:scaling>
          <c:orientation val="minMax"/>
        </c:scaling>
        <c:delete val="0"/>
        <c:axPos val="b"/>
        <c:numFmt formatCode="General" sourceLinked="0"/>
        <c:majorTickMark val="out"/>
        <c:minorTickMark val="none"/>
        <c:tickLblPos val="nextTo"/>
        <c:txPr>
          <a:bodyPr/>
          <a:lstStyle/>
          <a:p>
            <a:pPr>
              <a:defRPr sz="1200"/>
            </a:pPr>
            <a:endParaRPr lang="en-US"/>
          </a:p>
        </c:txPr>
        <c:crossAx val="-2060350648"/>
        <c:crosses val="autoZero"/>
        <c:auto val="1"/>
        <c:lblAlgn val="ctr"/>
        <c:lblOffset val="100"/>
        <c:noMultiLvlLbl val="0"/>
      </c:catAx>
      <c:valAx>
        <c:axId val="-206035064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60351224"/>
        <c:crosses val="autoZero"/>
        <c:crossBetween val="between"/>
      </c:valAx>
    </c:plotArea>
    <c:plotVisOnly val="1"/>
    <c:dispBlanksAs val="gap"/>
    <c:showDLblsOverMax val="0"/>
  </c:chart>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C88E-4A73-AD09-A90066B13A48}"/>
              </c:ext>
            </c:extLst>
          </c:dPt>
          <c:dPt>
            <c:idx val="1"/>
            <c:bubble3D val="0"/>
            <c:extLst>
              <c:ext xmlns:c16="http://schemas.microsoft.com/office/drawing/2014/chart" uri="{C3380CC4-5D6E-409C-BE32-E72D297353CC}">
                <c16:uniqueId val="{00000001-C88E-4A73-AD09-A90066B13A48}"/>
              </c:ext>
            </c:extLst>
          </c:dPt>
          <c:dPt>
            <c:idx val="2"/>
            <c:bubble3D val="0"/>
            <c:extLst>
              <c:ext xmlns:c16="http://schemas.microsoft.com/office/drawing/2014/chart" uri="{C3380CC4-5D6E-409C-BE32-E72D297353CC}">
                <c16:uniqueId val="{00000002-C88E-4A73-AD09-A90066B13A48}"/>
              </c:ext>
            </c:extLst>
          </c:dPt>
          <c:dPt>
            <c:idx val="3"/>
            <c:bubble3D val="0"/>
            <c:extLst>
              <c:ext xmlns:c16="http://schemas.microsoft.com/office/drawing/2014/chart" uri="{C3380CC4-5D6E-409C-BE32-E72D297353CC}">
                <c16:uniqueId val="{00000003-C88E-4A73-AD09-A90066B13A48}"/>
              </c:ext>
            </c:extLst>
          </c:dPt>
          <c:dPt>
            <c:idx val="4"/>
            <c:bubble3D val="0"/>
            <c:extLst>
              <c:ext xmlns:c16="http://schemas.microsoft.com/office/drawing/2014/chart" uri="{C3380CC4-5D6E-409C-BE32-E72D297353CC}">
                <c16:uniqueId val="{00000004-C88E-4A73-AD09-A90066B13A48}"/>
              </c:ext>
            </c:extLst>
          </c:dPt>
          <c:dPt>
            <c:idx val="5"/>
            <c:bubble3D val="0"/>
            <c:extLst>
              <c:ext xmlns:c16="http://schemas.microsoft.com/office/drawing/2014/chart" uri="{C3380CC4-5D6E-409C-BE32-E72D297353CC}">
                <c16:uniqueId val="{00000005-C88E-4A73-AD09-A90066B13A48}"/>
              </c:ext>
            </c:extLst>
          </c:dPt>
          <c:dPt>
            <c:idx val="6"/>
            <c:bubble3D val="0"/>
            <c:extLst>
              <c:ext xmlns:c16="http://schemas.microsoft.com/office/drawing/2014/chart" uri="{C3380CC4-5D6E-409C-BE32-E72D297353CC}">
                <c16:uniqueId val="{00000006-C88E-4A73-AD09-A90066B13A48}"/>
              </c:ext>
            </c:extLst>
          </c:dPt>
          <c:dPt>
            <c:idx val="7"/>
            <c:bubble3D val="0"/>
            <c:extLst>
              <c:ext xmlns:c16="http://schemas.microsoft.com/office/drawing/2014/chart" uri="{C3380CC4-5D6E-409C-BE32-E72D297353CC}">
                <c16:uniqueId val="{00000007-C88E-4A73-AD09-A90066B13A48}"/>
              </c:ext>
            </c:extLst>
          </c:dPt>
          <c:dPt>
            <c:idx val="8"/>
            <c:bubble3D val="0"/>
            <c:extLst>
              <c:ext xmlns:c16="http://schemas.microsoft.com/office/drawing/2014/chart" uri="{C3380CC4-5D6E-409C-BE32-E72D297353CC}">
                <c16:uniqueId val="{00000008-C88E-4A73-AD09-A90066B13A48}"/>
              </c:ext>
            </c:extLst>
          </c:dPt>
          <c:dPt>
            <c:idx val="9"/>
            <c:bubble3D val="0"/>
            <c:extLst>
              <c:ext xmlns:c16="http://schemas.microsoft.com/office/drawing/2014/chart" uri="{C3380CC4-5D6E-409C-BE32-E72D297353CC}">
                <c16:uniqueId val="{00000009-C88E-4A73-AD09-A90066B13A48}"/>
              </c:ext>
            </c:extLst>
          </c:dPt>
          <c:dLbls>
            <c:dLbl>
              <c:idx val="0"/>
              <c:layout>
                <c:manualLayout>
                  <c:x val="-0.36732416023754605"/>
                  <c:y val="2.7632587455902226E-2"/>
                </c:manualLayout>
              </c:layout>
              <c:spPr/>
              <c:txPr>
                <a:bodyPr/>
                <a:lstStyle/>
                <a:p>
                  <a:pPr>
                    <a:defRPr sz="12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88E-4A73-AD09-A90066B13A48}"/>
                </c:ext>
              </c:extLst>
            </c:dLbl>
            <c:dLbl>
              <c:idx val="1"/>
              <c:layout>
                <c:manualLayout>
                  <c:x val="-0.21751423219214894"/>
                  <c:y val="-8.456101260723646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88E-4A73-AD09-A90066B13A48}"/>
                </c:ext>
              </c:extLst>
            </c:dLbl>
            <c:dLbl>
              <c:idx val="2"/>
              <c:layout>
                <c:manualLayout>
                  <c:x val="0.28926827486524426"/>
                  <c:y val="-1.758593125499541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88E-4A73-AD09-A90066B13A48}"/>
                </c:ext>
              </c:extLst>
            </c:dLbl>
            <c:dLbl>
              <c:idx val="3"/>
              <c:layout>
                <c:manualLayout>
                  <c:x val="-0.40692537687262254"/>
                  <c:y val="0.21250376077091082"/>
                </c:manualLayout>
              </c:layout>
              <c:spPr/>
              <c:txPr>
                <a:bodyPr/>
                <a:lstStyle/>
                <a:p>
                  <a:pPr>
                    <a:defRPr sz="12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88E-4A73-AD09-A90066B13A48}"/>
                </c:ext>
              </c:extLst>
            </c:dLbl>
            <c:dLbl>
              <c:idx val="4"/>
              <c:tx>
                <c:rich>
                  <a:bodyPr/>
                  <a:lstStyle/>
                  <a:p>
                    <a:pPr>
                      <a:defRPr sz="1200" b="1">
                        <a:solidFill>
                          <a:sysClr val="windowText" lastClr="000000"/>
                        </a:solidFill>
                      </a:defRPr>
                    </a:pPr>
                    <a:r>
                      <a:rPr lang="en-US">
                        <a:solidFill>
                          <a:schemeClr val="bg1"/>
                        </a:solidFill>
                      </a:rPr>
                      <a:t>Unknown/ Not Reported
0%</a:t>
                    </a: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C88E-4A73-AD09-A90066B13A48}"/>
                </c:ext>
              </c:extLst>
            </c:dLbl>
            <c:spPr>
              <a:noFill/>
              <a:ln>
                <a:noFill/>
              </a:ln>
              <a:effectLst/>
            </c:spPr>
            <c:txPr>
              <a:bodyPr/>
              <a:lstStyle/>
              <a:p>
                <a:pPr>
                  <a:defRPr sz="12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Charts!$A$287:$A$291</c:f>
              <c:strCache>
                <c:ptCount val="5"/>
                <c:pt idx="0">
                  <c:v>Design</c:v>
                </c:pt>
                <c:pt idx="1">
                  <c:v>Equipment Failure</c:v>
                </c:pt>
                <c:pt idx="2">
                  <c:v>Operator Error</c:v>
                </c:pt>
                <c:pt idx="3">
                  <c:v>SP too close to MOP</c:v>
                </c:pt>
                <c:pt idx="4">
                  <c:v>Unknown/ Not Reported</c:v>
                </c:pt>
              </c:strCache>
            </c:strRef>
          </c:cat>
          <c:val>
            <c:numRef>
              <c:f>Charts!$D$287:$D$291</c:f>
              <c:numCache>
                <c:formatCode>General</c:formatCode>
                <c:ptCount val="5"/>
                <c:pt idx="0">
                  <c:v>0</c:v>
                </c:pt>
                <c:pt idx="1">
                  <c:v>5</c:v>
                </c:pt>
                <c:pt idx="2">
                  <c:v>3</c:v>
                </c:pt>
                <c:pt idx="3">
                  <c:v>0</c:v>
                </c:pt>
                <c:pt idx="4">
                  <c:v>0</c:v>
                </c:pt>
              </c:numCache>
            </c:numRef>
          </c:val>
          <c:extLst>
            <c:ext xmlns:c16="http://schemas.microsoft.com/office/drawing/2014/chart" uri="{C3380CC4-5D6E-409C-BE32-E72D297353CC}">
              <c16:uniqueId val="{0000000A-C88E-4A73-AD09-A90066B13A4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26D1-4344-B904-0E7F3BD1DE46}"/>
              </c:ext>
            </c:extLst>
          </c:dPt>
          <c:dPt>
            <c:idx val="1"/>
            <c:bubble3D val="0"/>
            <c:extLst>
              <c:ext xmlns:c16="http://schemas.microsoft.com/office/drawing/2014/chart" uri="{C3380CC4-5D6E-409C-BE32-E72D297353CC}">
                <c16:uniqueId val="{00000001-26D1-4344-B904-0E7F3BD1DE46}"/>
              </c:ext>
            </c:extLst>
          </c:dPt>
          <c:dPt>
            <c:idx val="2"/>
            <c:bubble3D val="0"/>
            <c:extLst>
              <c:ext xmlns:c16="http://schemas.microsoft.com/office/drawing/2014/chart" uri="{C3380CC4-5D6E-409C-BE32-E72D297353CC}">
                <c16:uniqueId val="{00000002-26D1-4344-B904-0E7F3BD1DE46}"/>
              </c:ext>
            </c:extLst>
          </c:dPt>
          <c:dPt>
            <c:idx val="3"/>
            <c:bubble3D val="0"/>
            <c:extLst>
              <c:ext xmlns:c16="http://schemas.microsoft.com/office/drawing/2014/chart" uri="{C3380CC4-5D6E-409C-BE32-E72D297353CC}">
                <c16:uniqueId val="{00000003-26D1-4344-B904-0E7F3BD1DE46}"/>
              </c:ext>
            </c:extLst>
          </c:dPt>
          <c:dPt>
            <c:idx val="4"/>
            <c:bubble3D val="0"/>
            <c:extLst>
              <c:ext xmlns:c16="http://schemas.microsoft.com/office/drawing/2014/chart" uri="{C3380CC4-5D6E-409C-BE32-E72D297353CC}">
                <c16:uniqueId val="{00000004-26D1-4344-B904-0E7F3BD1DE46}"/>
              </c:ext>
            </c:extLst>
          </c:dPt>
          <c:dPt>
            <c:idx val="5"/>
            <c:bubble3D val="0"/>
            <c:extLst>
              <c:ext xmlns:c16="http://schemas.microsoft.com/office/drawing/2014/chart" uri="{C3380CC4-5D6E-409C-BE32-E72D297353CC}">
                <c16:uniqueId val="{00000005-26D1-4344-B904-0E7F3BD1DE46}"/>
              </c:ext>
            </c:extLst>
          </c:dPt>
          <c:dPt>
            <c:idx val="6"/>
            <c:bubble3D val="0"/>
            <c:extLst>
              <c:ext xmlns:c16="http://schemas.microsoft.com/office/drawing/2014/chart" uri="{C3380CC4-5D6E-409C-BE32-E72D297353CC}">
                <c16:uniqueId val="{00000006-26D1-4344-B904-0E7F3BD1DE46}"/>
              </c:ext>
            </c:extLst>
          </c:dPt>
          <c:dPt>
            <c:idx val="7"/>
            <c:bubble3D val="0"/>
            <c:extLst>
              <c:ext xmlns:c16="http://schemas.microsoft.com/office/drawing/2014/chart" uri="{C3380CC4-5D6E-409C-BE32-E72D297353CC}">
                <c16:uniqueId val="{00000007-26D1-4344-B904-0E7F3BD1DE46}"/>
              </c:ext>
            </c:extLst>
          </c:dPt>
          <c:dPt>
            <c:idx val="8"/>
            <c:bubble3D val="0"/>
            <c:extLst>
              <c:ext xmlns:c16="http://schemas.microsoft.com/office/drawing/2014/chart" uri="{C3380CC4-5D6E-409C-BE32-E72D297353CC}">
                <c16:uniqueId val="{00000008-26D1-4344-B904-0E7F3BD1DE46}"/>
              </c:ext>
            </c:extLst>
          </c:dPt>
          <c:dPt>
            <c:idx val="9"/>
            <c:bubble3D val="0"/>
            <c:extLst>
              <c:ext xmlns:c16="http://schemas.microsoft.com/office/drawing/2014/chart" uri="{C3380CC4-5D6E-409C-BE32-E72D297353CC}">
                <c16:uniqueId val="{00000009-26D1-4344-B904-0E7F3BD1DE46}"/>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26D1-4344-B904-0E7F3BD1DE46}"/>
                </c:ext>
              </c:extLst>
            </c:dLbl>
            <c:dLbl>
              <c:idx val="1"/>
              <c:layout>
                <c:manualLayout>
                  <c:x val="-7.5980572521892704E-3"/>
                  <c:y val="-0.4127058823529412"/>
                </c:manualLayout>
              </c:layout>
              <c:spPr/>
              <c:txPr>
                <a:bodyPr/>
                <a:lstStyle/>
                <a:p>
                  <a:pPr>
                    <a:defRPr sz="12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6D1-4344-B904-0E7F3BD1DE46}"/>
                </c:ext>
              </c:extLst>
            </c:dLbl>
            <c:dLbl>
              <c:idx val="2"/>
              <c:layout>
                <c:manualLayout>
                  <c:x val="-9.3112804981028401E-3"/>
                  <c:y val="-0.40383434237079935"/>
                </c:manualLayout>
              </c:layout>
              <c:tx>
                <c:rich>
                  <a:bodyPr/>
                  <a:lstStyle/>
                  <a:p>
                    <a:r>
                      <a:rPr lang="en-US" sz="1200">
                        <a:solidFill>
                          <a:schemeClr val="bg1"/>
                        </a:solidFill>
                      </a:rPr>
                      <a:t>Operator Error
100%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26D1-4344-B904-0E7F3BD1DE46}"/>
                </c:ext>
              </c:extLst>
            </c:dLbl>
            <c:dLbl>
              <c:idx val="3"/>
              <c:layout>
                <c:manualLayout>
                  <c:x val="-0.38921768421387265"/>
                  <c:y val="5.1672483137894236E-2"/>
                </c:manualLayout>
              </c:layout>
              <c:tx>
                <c:rich>
                  <a:bodyPr/>
                  <a:lstStyle/>
                  <a:p>
                    <a:r>
                      <a:rPr lang="en-US" sz="1200">
                        <a:solidFill>
                          <a:schemeClr val="bg1"/>
                        </a:solidFill>
                      </a:rPr>
                      <a:t>Setpt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6D1-4344-B904-0E7F3BD1DE46}"/>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6D1-4344-B904-0E7F3BD1DE46}"/>
                </c:ext>
              </c:extLst>
            </c:dLbl>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Charts!$A$287:$A$291</c:f>
              <c:strCache>
                <c:ptCount val="5"/>
                <c:pt idx="0">
                  <c:v>Design</c:v>
                </c:pt>
                <c:pt idx="1">
                  <c:v>Equipment Failure</c:v>
                </c:pt>
                <c:pt idx="2">
                  <c:v>Operator Error</c:v>
                </c:pt>
                <c:pt idx="3">
                  <c:v>SP too close to MOP</c:v>
                </c:pt>
                <c:pt idx="4">
                  <c:v>Unknown/ Not Reported</c:v>
                </c:pt>
              </c:strCache>
            </c:strRef>
          </c:cat>
          <c:val>
            <c:numRef>
              <c:f>Charts!$B$287:$B$291</c:f>
              <c:numCache>
                <c:formatCode>General</c:formatCode>
                <c:ptCount val="5"/>
                <c:pt idx="0">
                  <c:v>0</c:v>
                </c:pt>
                <c:pt idx="1">
                  <c:v>1</c:v>
                </c:pt>
                <c:pt idx="2">
                  <c:v>0</c:v>
                </c:pt>
                <c:pt idx="3">
                  <c:v>0</c:v>
                </c:pt>
                <c:pt idx="4">
                  <c:v>0</c:v>
                </c:pt>
              </c:numCache>
            </c:numRef>
          </c:val>
          <c:extLst>
            <c:ext xmlns:c16="http://schemas.microsoft.com/office/drawing/2014/chart" uri="{C3380CC4-5D6E-409C-BE32-E72D297353CC}">
              <c16:uniqueId val="{0000000A-26D1-4344-B904-0E7F3BD1DE4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Quarter'!$A$109</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Quarter'!$B$109:$E$109</c:f>
              <c:strCache>
                <c:ptCount val="4"/>
                <c:pt idx="0">
                  <c:v>2011 Q2</c:v>
                </c:pt>
                <c:pt idx="1">
                  <c:v>2012 Q2</c:v>
                </c:pt>
                <c:pt idx="2">
                  <c:v>2013 Q2</c:v>
                </c:pt>
                <c:pt idx="3">
                  <c:v>2013 Q2 Goal</c:v>
                </c:pt>
              </c:strCache>
            </c:strRef>
          </c:cat>
          <c:val>
            <c:numRef>
              <c:f>'Tracking2013 by Quarter'!$B$113:$E$113</c:f>
              <c:numCache>
                <c:formatCode>General</c:formatCode>
                <c:ptCount val="4"/>
                <c:pt idx="0">
                  <c:v>12</c:v>
                </c:pt>
                <c:pt idx="1">
                  <c:v>2</c:v>
                </c:pt>
                <c:pt idx="2">
                  <c:v>1</c:v>
                </c:pt>
                <c:pt idx="3">
                  <c:v>3</c:v>
                </c:pt>
              </c:numCache>
            </c:numRef>
          </c:val>
          <c:extLst>
            <c:ext xmlns:c16="http://schemas.microsoft.com/office/drawing/2014/chart" uri="{C3380CC4-5D6E-409C-BE32-E72D297353CC}">
              <c16:uniqueId val="{00000000-A50A-4A24-97B6-994C0BAC1CC6}"/>
            </c:ext>
          </c:extLst>
        </c:ser>
        <c:dLbls>
          <c:showLegendKey val="0"/>
          <c:showVal val="0"/>
          <c:showCatName val="0"/>
          <c:showSerName val="0"/>
          <c:showPercent val="0"/>
          <c:showBubbleSize val="0"/>
        </c:dLbls>
        <c:gapWidth val="150"/>
        <c:axId val="-2099944888"/>
        <c:axId val="-2099944312"/>
      </c:barChart>
      <c:catAx>
        <c:axId val="-2099944888"/>
        <c:scaling>
          <c:orientation val="minMax"/>
        </c:scaling>
        <c:delete val="0"/>
        <c:axPos val="b"/>
        <c:numFmt formatCode="General" sourceLinked="0"/>
        <c:majorTickMark val="out"/>
        <c:minorTickMark val="none"/>
        <c:tickLblPos val="nextTo"/>
        <c:txPr>
          <a:bodyPr/>
          <a:lstStyle/>
          <a:p>
            <a:pPr>
              <a:defRPr sz="1200"/>
            </a:pPr>
            <a:endParaRPr lang="en-US"/>
          </a:p>
        </c:txPr>
        <c:crossAx val="-2099944312"/>
        <c:crosses val="autoZero"/>
        <c:auto val="1"/>
        <c:lblAlgn val="ctr"/>
        <c:lblOffset val="100"/>
        <c:noMultiLvlLbl val="0"/>
      </c:catAx>
      <c:valAx>
        <c:axId val="-20999443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44888"/>
        <c:crosses val="autoZero"/>
        <c:crossBetween val="between"/>
      </c:valAx>
    </c:plotArea>
    <c:plotVisOnly val="1"/>
    <c:dispBlanksAs val="gap"/>
    <c:showDLblsOverMax val="0"/>
  </c:chart>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Quarter'!$A$121</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Quarter'!$B$121:$E$121</c:f>
              <c:strCache>
                <c:ptCount val="4"/>
                <c:pt idx="0">
                  <c:v>2011 Q2</c:v>
                </c:pt>
                <c:pt idx="1">
                  <c:v>2012 Q2</c:v>
                </c:pt>
                <c:pt idx="2">
                  <c:v>2013 Q2</c:v>
                </c:pt>
                <c:pt idx="3">
                  <c:v>2013 Q2 Goal</c:v>
                </c:pt>
              </c:strCache>
            </c:strRef>
          </c:cat>
          <c:val>
            <c:numRef>
              <c:f>'Tracking2013 by Quarter'!$B$125:$E$125</c:f>
              <c:numCache>
                <c:formatCode>General</c:formatCode>
                <c:ptCount val="4"/>
                <c:pt idx="0">
                  <c:v>195</c:v>
                </c:pt>
                <c:pt idx="1">
                  <c:v>62</c:v>
                </c:pt>
                <c:pt idx="2">
                  <c:v>8</c:v>
                </c:pt>
                <c:pt idx="3">
                  <c:v>6</c:v>
                </c:pt>
              </c:numCache>
            </c:numRef>
          </c:val>
          <c:extLst>
            <c:ext xmlns:c16="http://schemas.microsoft.com/office/drawing/2014/chart" uri="{C3380CC4-5D6E-409C-BE32-E72D297353CC}">
              <c16:uniqueId val="{00000000-503A-4CEB-83EA-5C5611793615}"/>
            </c:ext>
          </c:extLst>
        </c:ser>
        <c:dLbls>
          <c:showLegendKey val="0"/>
          <c:showVal val="0"/>
          <c:showCatName val="0"/>
          <c:showSerName val="0"/>
          <c:showPercent val="0"/>
          <c:showBubbleSize val="0"/>
        </c:dLbls>
        <c:gapWidth val="150"/>
        <c:axId val="-2099942008"/>
        <c:axId val="-2099941432"/>
      </c:barChart>
      <c:catAx>
        <c:axId val="-2099942008"/>
        <c:scaling>
          <c:orientation val="minMax"/>
        </c:scaling>
        <c:delete val="0"/>
        <c:axPos val="b"/>
        <c:numFmt formatCode="General" sourceLinked="0"/>
        <c:majorTickMark val="out"/>
        <c:minorTickMark val="none"/>
        <c:tickLblPos val="nextTo"/>
        <c:txPr>
          <a:bodyPr/>
          <a:lstStyle/>
          <a:p>
            <a:pPr>
              <a:defRPr sz="1200"/>
            </a:pPr>
            <a:endParaRPr lang="en-US"/>
          </a:p>
        </c:txPr>
        <c:crossAx val="-2099941432"/>
        <c:crosses val="autoZero"/>
        <c:auto val="1"/>
        <c:lblAlgn val="ctr"/>
        <c:lblOffset val="100"/>
        <c:noMultiLvlLbl val="0"/>
      </c:catAx>
      <c:valAx>
        <c:axId val="-20999414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42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Quarter'!$A$115</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Quarter'!$B$115:$E$115</c:f>
              <c:strCache>
                <c:ptCount val="4"/>
                <c:pt idx="0">
                  <c:v>2011 Q2</c:v>
                </c:pt>
                <c:pt idx="1">
                  <c:v>2012 Q2</c:v>
                </c:pt>
                <c:pt idx="2">
                  <c:v>2013 Q2</c:v>
                </c:pt>
                <c:pt idx="3">
                  <c:v>2013 Q2 Goal</c:v>
                </c:pt>
              </c:strCache>
            </c:strRef>
          </c:cat>
          <c:val>
            <c:numRef>
              <c:f>'Tracking2013 by Quarter'!$B$119:$E$119</c:f>
              <c:numCache>
                <c:formatCode>General</c:formatCode>
                <c:ptCount val="4"/>
                <c:pt idx="0">
                  <c:v>183</c:v>
                </c:pt>
                <c:pt idx="1">
                  <c:v>60</c:v>
                </c:pt>
                <c:pt idx="2">
                  <c:v>7</c:v>
                </c:pt>
                <c:pt idx="3">
                  <c:v>3</c:v>
                </c:pt>
              </c:numCache>
            </c:numRef>
          </c:val>
          <c:extLst>
            <c:ext xmlns:c16="http://schemas.microsoft.com/office/drawing/2014/chart" uri="{C3380CC4-5D6E-409C-BE32-E72D297353CC}">
              <c16:uniqueId val="{00000000-C1DA-40B8-8A30-C823945188FB}"/>
            </c:ext>
          </c:extLst>
        </c:ser>
        <c:dLbls>
          <c:showLegendKey val="0"/>
          <c:showVal val="0"/>
          <c:showCatName val="0"/>
          <c:showSerName val="0"/>
          <c:showPercent val="0"/>
          <c:showBubbleSize val="0"/>
        </c:dLbls>
        <c:gapWidth val="150"/>
        <c:axId val="-2099939128"/>
        <c:axId val="-2099938552"/>
      </c:barChart>
      <c:catAx>
        <c:axId val="-2099939128"/>
        <c:scaling>
          <c:orientation val="minMax"/>
        </c:scaling>
        <c:delete val="0"/>
        <c:axPos val="b"/>
        <c:numFmt formatCode="General" sourceLinked="0"/>
        <c:majorTickMark val="out"/>
        <c:minorTickMark val="none"/>
        <c:tickLblPos val="nextTo"/>
        <c:txPr>
          <a:bodyPr/>
          <a:lstStyle/>
          <a:p>
            <a:pPr>
              <a:defRPr sz="1200"/>
            </a:pPr>
            <a:endParaRPr lang="en-US"/>
          </a:p>
        </c:txPr>
        <c:crossAx val="-2099938552"/>
        <c:crosses val="autoZero"/>
        <c:auto val="1"/>
        <c:lblAlgn val="ctr"/>
        <c:lblOffset val="100"/>
        <c:noMultiLvlLbl val="0"/>
      </c:catAx>
      <c:valAx>
        <c:axId val="-20999385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39128"/>
        <c:crosses val="autoZero"/>
        <c:crossBetween val="between"/>
      </c:valAx>
    </c:plotArea>
    <c:plotVisOnly val="1"/>
    <c:dispBlanksAs val="gap"/>
    <c:showDLblsOverMax val="0"/>
  </c:chart>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75DC-4B3F-B981-6875566D596B}"/>
              </c:ext>
            </c:extLst>
          </c:dPt>
          <c:dPt>
            <c:idx val="1"/>
            <c:bubble3D val="0"/>
            <c:extLst>
              <c:ext xmlns:c16="http://schemas.microsoft.com/office/drawing/2014/chart" uri="{C3380CC4-5D6E-409C-BE32-E72D297353CC}">
                <c16:uniqueId val="{00000001-75DC-4B3F-B981-6875566D596B}"/>
              </c:ext>
            </c:extLst>
          </c:dPt>
          <c:dPt>
            <c:idx val="2"/>
            <c:bubble3D val="0"/>
            <c:extLst>
              <c:ext xmlns:c16="http://schemas.microsoft.com/office/drawing/2014/chart" uri="{C3380CC4-5D6E-409C-BE32-E72D297353CC}">
                <c16:uniqueId val="{00000002-75DC-4B3F-B981-6875566D596B}"/>
              </c:ext>
            </c:extLst>
          </c:dPt>
          <c:dPt>
            <c:idx val="3"/>
            <c:bubble3D val="0"/>
            <c:extLst>
              <c:ext xmlns:c16="http://schemas.microsoft.com/office/drawing/2014/chart" uri="{C3380CC4-5D6E-409C-BE32-E72D297353CC}">
                <c16:uniqueId val="{00000003-75DC-4B3F-B981-6875566D596B}"/>
              </c:ext>
            </c:extLst>
          </c:dPt>
          <c:dPt>
            <c:idx val="4"/>
            <c:bubble3D val="0"/>
            <c:extLst>
              <c:ext xmlns:c16="http://schemas.microsoft.com/office/drawing/2014/chart" uri="{C3380CC4-5D6E-409C-BE32-E72D297353CC}">
                <c16:uniqueId val="{00000004-75DC-4B3F-B981-6875566D596B}"/>
              </c:ext>
            </c:extLst>
          </c:dPt>
          <c:dPt>
            <c:idx val="5"/>
            <c:bubble3D val="0"/>
            <c:extLst>
              <c:ext xmlns:c16="http://schemas.microsoft.com/office/drawing/2014/chart" uri="{C3380CC4-5D6E-409C-BE32-E72D297353CC}">
                <c16:uniqueId val="{00000005-75DC-4B3F-B981-6875566D596B}"/>
              </c:ext>
            </c:extLst>
          </c:dPt>
          <c:dPt>
            <c:idx val="6"/>
            <c:bubble3D val="0"/>
            <c:extLst>
              <c:ext xmlns:c16="http://schemas.microsoft.com/office/drawing/2014/chart" uri="{C3380CC4-5D6E-409C-BE32-E72D297353CC}">
                <c16:uniqueId val="{00000006-75DC-4B3F-B981-6875566D596B}"/>
              </c:ext>
            </c:extLst>
          </c:dPt>
          <c:dPt>
            <c:idx val="7"/>
            <c:bubble3D val="0"/>
            <c:extLst>
              <c:ext xmlns:c16="http://schemas.microsoft.com/office/drawing/2014/chart" uri="{C3380CC4-5D6E-409C-BE32-E72D297353CC}">
                <c16:uniqueId val="{00000007-75DC-4B3F-B981-6875566D596B}"/>
              </c:ext>
            </c:extLst>
          </c:dPt>
          <c:dPt>
            <c:idx val="8"/>
            <c:bubble3D val="0"/>
            <c:extLst>
              <c:ext xmlns:c16="http://schemas.microsoft.com/office/drawing/2014/chart" uri="{C3380CC4-5D6E-409C-BE32-E72D297353CC}">
                <c16:uniqueId val="{00000008-75DC-4B3F-B981-6875566D596B}"/>
              </c:ext>
            </c:extLst>
          </c:dPt>
          <c:dPt>
            <c:idx val="9"/>
            <c:bubble3D val="0"/>
            <c:extLst>
              <c:ext xmlns:c16="http://schemas.microsoft.com/office/drawing/2014/chart" uri="{C3380CC4-5D6E-409C-BE32-E72D297353CC}">
                <c16:uniqueId val="{00000009-75DC-4B3F-B981-6875566D596B}"/>
              </c:ext>
            </c:extLst>
          </c:dPt>
          <c:dLbls>
            <c:dLbl>
              <c:idx val="0"/>
              <c:layout>
                <c:manualLayout>
                  <c:x val="-0.27881143584686108"/>
                  <c:y val="7.993605115907274E-4"/>
                </c:manualLayout>
              </c:layout>
              <c:tx>
                <c:rich>
                  <a:bodyPr/>
                  <a:lstStyle/>
                  <a:p>
                    <a:r>
                      <a:rPr lang="en-US" sz="1200">
                        <a:solidFill>
                          <a:schemeClr val="bg1"/>
                        </a:solidFill>
                      </a:rPr>
                      <a:t>Reason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75DC-4B3F-B981-6875566D596B}"/>
                </c:ext>
              </c:extLst>
            </c:dLbl>
            <c:dLbl>
              <c:idx val="1"/>
              <c:layout>
                <c:manualLayout>
                  <c:x val="-0.14126975678735984"/>
                  <c:y val="0.1845080156347363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5DC-4B3F-B981-6875566D596B}"/>
                </c:ext>
              </c:extLst>
            </c:dLbl>
            <c:dLbl>
              <c:idx val="2"/>
              <c:layout>
                <c:manualLayout>
                  <c:x val="-0.19784975188240636"/>
                  <c:y val="-0.2650359712230215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DC-4B3F-B981-6875566D596B}"/>
                </c:ext>
              </c:extLst>
            </c:dLbl>
            <c:dLbl>
              <c:idx val="3"/>
              <c:layout>
                <c:manualLayout>
                  <c:x val="0.23985692146334592"/>
                  <c:y val="6.911333924985994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DC-4B3F-B981-6875566D596B}"/>
                </c:ext>
              </c:extLst>
            </c:dLbl>
            <c:dLbl>
              <c:idx val="4"/>
              <c:tx>
                <c:rich>
                  <a:bodyPr/>
                  <a:lstStyle/>
                  <a:p>
                    <a:r>
                      <a:rPr lang="en-US" sz="1200">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75DC-4B3F-B981-6875566D596B}"/>
                </c:ext>
              </c:extLst>
            </c:dLbl>
            <c:dLbl>
              <c:idx val="5"/>
              <c:tx>
                <c:rich>
                  <a:bodyPr/>
                  <a:lstStyle/>
                  <a:p>
                    <a:r>
                      <a:rPr lang="en-US" sz="12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5-75DC-4B3F-B981-6875566D596B}"/>
                </c:ext>
              </c:extLst>
            </c:dLbl>
            <c:spPr>
              <a:noFill/>
              <a:ln>
                <a:noFill/>
              </a:ln>
              <a:effectLst/>
            </c:spPr>
            <c:txPr>
              <a:bodyPr/>
              <a:lstStyle/>
              <a:p>
                <a:pPr>
                  <a:defRPr sz="12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Charts!$A$298:$A$303</c:f>
              <c:strCache>
                <c:ptCount val="6"/>
                <c:pt idx="0">
                  <c:v>Reason</c:v>
                </c:pt>
                <c:pt idx="1">
                  <c:v>Design</c:v>
                </c:pt>
                <c:pt idx="2">
                  <c:v>Equipment Failure</c:v>
                </c:pt>
                <c:pt idx="3">
                  <c:v>Operator Error</c:v>
                </c:pt>
                <c:pt idx="4">
                  <c:v>SP too close to MOP</c:v>
                </c:pt>
                <c:pt idx="5">
                  <c:v>Unknown/ Not Reported</c:v>
                </c:pt>
              </c:strCache>
            </c:strRef>
          </c:cat>
          <c:val>
            <c:numRef>
              <c:f>Charts!$D$298:$D$303</c:f>
              <c:numCache>
                <c:formatCode>General</c:formatCode>
                <c:ptCount val="6"/>
                <c:pt idx="0">
                  <c:v>0</c:v>
                </c:pt>
                <c:pt idx="1">
                  <c:v>1</c:v>
                </c:pt>
                <c:pt idx="2">
                  <c:v>2</c:v>
                </c:pt>
                <c:pt idx="3">
                  <c:v>2</c:v>
                </c:pt>
                <c:pt idx="4">
                  <c:v>0</c:v>
                </c:pt>
                <c:pt idx="5">
                  <c:v>0</c:v>
                </c:pt>
              </c:numCache>
            </c:numRef>
          </c:val>
          <c:extLst>
            <c:ext xmlns:c16="http://schemas.microsoft.com/office/drawing/2014/chart" uri="{C3380CC4-5D6E-409C-BE32-E72D297353CC}">
              <c16:uniqueId val="{0000000A-75DC-4B3F-B981-6875566D596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3AB7-4901-8E1E-4A12D15EB695}"/>
              </c:ext>
            </c:extLst>
          </c:dPt>
          <c:dPt>
            <c:idx val="1"/>
            <c:bubble3D val="0"/>
            <c:extLst>
              <c:ext xmlns:c16="http://schemas.microsoft.com/office/drawing/2014/chart" uri="{C3380CC4-5D6E-409C-BE32-E72D297353CC}">
                <c16:uniqueId val="{00000001-3AB7-4901-8E1E-4A12D15EB695}"/>
              </c:ext>
            </c:extLst>
          </c:dPt>
          <c:dPt>
            <c:idx val="2"/>
            <c:bubble3D val="0"/>
            <c:extLst>
              <c:ext xmlns:c16="http://schemas.microsoft.com/office/drawing/2014/chart" uri="{C3380CC4-5D6E-409C-BE32-E72D297353CC}">
                <c16:uniqueId val="{00000002-3AB7-4901-8E1E-4A12D15EB695}"/>
              </c:ext>
            </c:extLst>
          </c:dPt>
          <c:dPt>
            <c:idx val="3"/>
            <c:bubble3D val="0"/>
            <c:extLst>
              <c:ext xmlns:c16="http://schemas.microsoft.com/office/drawing/2014/chart" uri="{C3380CC4-5D6E-409C-BE32-E72D297353CC}">
                <c16:uniqueId val="{00000003-3AB7-4901-8E1E-4A12D15EB695}"/>
              </c:ext>
            </c:extLst>
          </c:dPt>
          <c:dPt>
            <c:idx val="4"/>
            <c:bubble3D val="0"/>
            <c:extLst>
              <c:ext xmlns:c16="http://schemas.microsoft.com/office/drawing/2014/chart" uri="{C3380CC4-5D6E-409C-BE32-E72D297353CC}">
                <c16:uniqueId val="{00000004-3AB7-4901-8E1E-4A12D15EB695}"/>
              </c:ext>
            </c:extLst>
          </c:dPt>
          <c:dPt>
            <c:idx val="5"/>
            <c:bubble3D val="0"/>
            <c:extLst>
              <c:ext xmlns:c16="http://schemas.microsoft.com/office/drawing/2014/chart" uri="{C3380CC4-5D6E-409C-BE32-E72D297353CC}">
                <c16:uniqueId val="{00000005-3AB7-4901-8E1E-4A12D15EB695}"/>
              </c:ext>
            </c:extLst>
          </c:dPt>
          <c:dPt>
            <c:idx val="6"/>
            <c:bubble3D val="0"/>
            <c:extLst>
              <c:ext xmlns:c16="http://schemas.microsoft.com/office/drawing/2014/chart" uri="{C3380CC4-5D6E-409C-BE32-E72D297353CC}">
                <c16:uniqueId val="{00000006-3AB7-4901-8E1E-4A12D15EB695}"/>
              </c:ext>
            </c:extLst>
          </c:dPt>
          <c:dPt>
            <c:idx val="7"/>
            <c:bubble3D val="0"/>
            <c:extLst>
              <c:ext xmlns:c16="http://schemas.microsoft.com/office/drawing/2014/chart" uri="{C3380CC4-5D6E-409C-BE32-E72D297353CC}">
                <c16:uniqueId val="{00000007-3AB7-4901-8E1E-4A12D15EB695}"/>
              </c:ext>
            </c:extLst>
          </c:dPt>
          <c:dPt>
            <c:idx val="8"/>
            <c:bubble3D val="0"/>
            <c:extLst>
              <c:ext xmlns:c16="http://schemas.microsoft.com/office/drawing/2014/chart" uri="{C3380CC4-5D6E-409C-BE32-E72D297353CC}">
                <c16:uniqueId val="{00000008-3AB7-4901-8E1E-4A12D15EB695}"/>
              </c:ext>
            </c:extLst>
          </c:dPt>
          <c:dPt>
            <c:idx val="9"/>
            <c:bubble3D val="0"/>
            <c:extLst>
              <c:ext xmlns:c16="http://schemas.microsoft.com/office/drawing/2014/chart" uri="{C3380CC4-5D6E-409C-BE32-E72D297353CC}">
                <c16:uniqueId val="{00000009-3AB7-4901-8E1E-4A12D15EB695}"/>
              </c:ext>
            </c:extLst>
          </c:dPt>
          <c:dLbls>
            <c:dLbl>
              <c:idx val="0"/>
              <c:tx>
                <c:rich>
                  <a:bodyPr/>
                  <a:lstStyle/>
                  <a:p>
                    <a:r>
                      <a:rPr lang="en-US" sz="1200">
                        <a:solidFill>
                          <a:schemeClr val="bg1"/>
                        </a:solidFill>
                      </a:rPr>
                      <a:t>Reason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3AB7-4901-8E1E-4A12D15EB695}"/>
                </c:ext>
              </c:extLst>
            </c:dLbl>
            <c:dLbl>
              <c:idx val="1"/>
              <c:layout>
                <c:manualLayout>
                  <c:x val="0.31483184928986679"/>
                  <c:y val="5.0349482785240082E-2"/>
                </c:manualLayout>
              </c:layout>
              <c:tx>
                <c:rich>
                  <a:bodyPr/>
                  <a:lstStyle/>
                  <a:p>
                    <a:r>
                      <a:rPr lang="en-US" sz="1200">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3AB7-4901-8E1E-4A12D15EB695}"/>
                </c:ext>
              </c:extLst>
            </c:dLbl>
            <c:dLbl>
              <c:idx val="2"/>
              <c:layout>
                <c:manualLayout>
                  <c:x val="-0.2320949542522138"/>
                  <c:y val="-4.694272039524471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AB7-4901-8E1E-4A12D15EB695}"/>
                </c:ext>
              </c:extLst>
            </c:dLbl>
            <c:dLbl>
              <c:idx val="3"/>
              <c:layout>
                <c:manualLayout>
                  <c:x val="0.23686915887850468"/>
                  <c:y val="4.717492666357881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AB7-4901-8E1E-4A12D15EB695}"/>
                </c:ext>
              </c:extLst>
            </c:dLbl>
            <c:dLbl>
              <c:idx val="4"/>
              <c:tx>
                <c:rich>
                  <a:bodyPr/>
                  <a:lstStyle/>
                  <a:p>
                    <a:r>
                      <a:rPr lang="en-US" sz="1200">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AB7-4901-8E1E-4A12D15EB695}"/>
                </c:ext>
              </c:extLst>
            </c:dLbl>
            <c:dLbl>
              <c:idx val="5"/>
              <c:tx>
                <c:rich>
                  <a:bodyPr/>
                  <a:lstStyle/>
                  <a:p>
                    <a:r>
                      <a:rPr lang="en-US" sz="12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5-3AB7-4901-8E1E-4A12D15EB695}"/>
                </c:ext>
              </c:extLst>
            </c:dLbl>
            <c:spPr>
              <a:noFill/>
              <a:ln>
                <a:noFill/>
              </a:ln>
              <a:effectLst/>
            </c:spPr>
            <c:txPr>
              <a:bodyPr/>
              <a:lstStyle/>
              <a:p>
                <a:pPr>
                  <a:defRPr sz="12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Charts!$A$298:$A$303</c:f>
              <c:strCache>
                <c:ptCount val="6"/>
                <c:pt idx="0">
                  <c:v>Reason</c:v>
                </c:pt>
                <c:pt idx="1">
                  <c:v>Design</c:v>
                </c:pt>
                <c:pt idx="2">
                  <c:v>Equipment Failure</c:v>
                </c:pt>
                <c:pt idx="3">
                  <c:v>Operator Error</c:v>
                </c:pt>
                <c:pt idx="4">
                  <c:v>SP too close to MOP</c:v>
                </c:pt>
                <c:pt idx="5">
                  <c:v>Unknown/ Not Reported</c:v>
                </c:pt>
              </c:strCache>
            </c:strRef>
          </c:cat>
          <c:val>
            <c:numRef>
              <c:f>Charts!$B$298:$B$303</c:f>
              <c:numCache>
                <c:formatCode>General</c:formatCode>
                <c:ptCount val="6"/>
                <c:pt idx="0">
                  <c:v>0</c:v>
                </c:pt>
                <c:pt idx="1">
                  <c:v>0</c:v>
                </c:pt>
                <c:pt idx="2">
                  <c:v>1</c:v>
                </c:pt>
                <c:pt idx="3">
                  <c:v>1</c:v>
                </c:pt>
                <c:pt idx="4">
                  <c:v>0</c:v>
                </c:pt>
                <c:pt idx="5">
                  <c:v>0</c:v>
                </c:pt>
              </c:numCache>
            </c:numRef>
          </c:val>
          <c:extLst>
            <c:ext xmlns:c16="http://schemas.microsoft.com/office/drawing/2014/chart" uri="{C3380CC4-5D6E-409C-BE32-E72D297353CC}">
              <c16:uniqueId val="{0000000A-3AB7-4901-8E1E-4A12D15EB69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Quarter'!$A$46</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Quarter'!$B$46:$E$46</c:f>
              <c:strCache>
                <c:ptCount val="4"/>
                <c:pt idx="0">
                  <c:v>2011 Q3</c:v>
                </c:pt>
                <c:pt idx="1">
                  <c:v>2012 Q3</c:v>
                </c:pt>
                <c:pt idx="2">
                  <c:v>2013 Q3</c:v>
                </c:pt>
                <c:pt idx="3">
                  <c:v>2013 Q3 Goal</c:v>
                </c:pt>
              </c:strCache>
            </c:strRef>
          </c:cat>
          <c:val>
            <c:numRef>
              <c:f>'Tracking2013 by Quarter'!$B$50:$E$50</c:f>
              <c:numCache>
                <c:formatCode>General</c:formatCode>
                <c:ptCount val="4"/>
                <c:pt idx="0">
                  <c:v>3</c:v>
                </c:pt>
                <c:pt idx="1">
                  <c:v>1</c:v>
                </c:pt>
                <c:pt idx="2">
                  <c:v>2</c:v>
                </c:pt>
                <c:pt idx="3">
                  <c:v>2</c:v>
                </c:pt>
              </c:numCache>
            </c:numRef>
          </c:val>
          <c:extLst>
            <c:ext xmlns:c16="http://schemas.microsoft.com/office/drawing/2014/chart" uri="{C3380CC4-5D6E-409C-BE32-E72D297353CC}">
              <c16:uniqueId val="{00000000-5CE0-4E7C-BAD5-686A7D7D26E8}"/>
            </c:ext>
          </c:extLst>
        </c:ser>
        <c:dLbls>
          <c:showLegendKey val="0"/>
          <c:showVal val="0"/>
          <c:showCatName val="0"/>
          <c:showSerName val="0"/>
          <c:showPercent val="0"/>
          <c:showBubbleSize val="0"/>
        </c:dLbls>
        <c:gapWidth val="150"/>
        <c:axId val="-2033356280"/>
        <c:axId val="-2033355704"/>
      </c:barChart>
      <c:catAx>
        <c:axId val="-2033356280"/>
        <c:scaling>
          <c:orientation val="minMax"/>
        </c:scaling>
        <c:delete val="0"/>
        <c:axPos val="b"/>
        <c:numFmt formatCode="General" sourceLinked="0"/>
        <c:majorTickMark val="out"/>
        <c:minorTickMark val="none"/>
        <c:tickLblPos val="nextTo"/>
        <c:txPr>
          <a:bodyPr/>
          <a:lstStyle/>
          <a:p>
            <a:pPr>
              <a:defRPr sz="1200"/>
            </a:pPr>
            <a:endParaRPr lang="en-US"/>
          </a:p>
        </c:txPr>
        <c:crossAx val="-2033355704"/>
        <c:crosses val="autoZero"/>
        <c:auto val="1"/>
        <c:lblAlgn val="ctr"/>
        <c:lblOffset val="100"/>
        <c:noMultiLvlLbl val="0"/>
      </c:catAx>
      <c:valAx>
        <c:axId val="-203335570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33356280"/>
        <c:crosses val="autoZero"/>
        <c:crossBetween val="between"/>
      </c:valAx>
    </c:plotArea>
    <c:plotVisOnly val="1"/>
    <c:dispBlanksAs val="gap"/>
    <c:showDLblsOverMax val="0"/>
  </c:chart>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Quarter'!$B$58:$E$58</c:f>
              <c:strCache>
                <c:ptCount val="4"/>
                <c:pt idx="0">
                  <c:v>2011 Q3</c:v>
                </c:pt>
                <c:pt idx="1">
                  <c:v>2012 Q3</c:v>
                </c:pt>
                <c:pt idx="2">
                  <c:v>2013 Q3</c:v>
                </c:pt>
                <c:pt idx="3">
                  <c:v>2013 Q3 Goal</c:v>
                </c:pt>
              </c:strCache>
            </c:strRef>
          </c:cat>
          <c:val>
            <c:numRef>
              <c:f>'Tracking2013 by Quarter'!$B$62:$E$62</c:f>
              <c:numCache>
                <c:formatCode>General</c:formatCode>
                <c:ptCount val="4"/>
                <c:pt idx="0">
                  <c:v>197</c:v>
                </c:pt>
                <c:pt idx="1">
                  <c:v>6</c:v>
                </c:pt>
                <c:pt idx="2">
                  <c:v>5</c:v>
                </c:pt>
                <c:pt idx="3">
                  <c:v>5</c:v>
                </c:pt>
              </c:numCache>
            </c:numRef>
          </c:val>
          <c:extLst>
            <c:ext xmlns:c16="http://schemas.microsoft.com/office/drawing/2014/chart" uri="{C3380CC4-5D6E-409C-BE32-E72D297353CC}">
              <c16:uniqueId val="{00000000-FCCD-4D64-ABB4-E0289FF52B00}"/>
            </c:ext>
          </c:extLst>
        </c:ser>
        <c:dLbls>
          <c:showLegendKey val="0"/>
          <c:showVal val="0"/>
          <c:showCatName val="0"/>
          <c:showSerName val="0"/>
          <c:showPercent val="0"/>
          <c:showBubbleSize val="0"/>
        </c:dLbls>
        <c:gapWidth val="150"/>
        <c:axId val="-2033353400"/>
        <c:axId val="-1891344376"/>
      </c:barChart>
      <c:catAx>
        <c:axId val="-2033353400"/>
        <c:scaling>
          <c:orientation val="minMax"/>
        </c:scaling>
        <c:delete val="0"/>
        <c:axPos val="b"/>
        <c:numFmt formatCode="General" sourceLinked="0"/>
        <c:majorTickMark val="out"/>
        <c:minorTickMark val="none"/>
        <c:tickLblPos val="nextTo"/>
        <c:txPr>
          <a:bodyPr/>
          <a:lstStyle/>
          <a:p>
            <a:pPr>
              <a:defRPr sz="1200"/>
            </a:pPr>
            <a:endParaRPr lang="en-US"/>
          </a:p>
        </c:txPr>
        <c:crossAx val="-1891344376"/>
        <c:crosses val="autoZero"/>
        <c:auto val="1"/>
        <c:lblAlgn val="ctr"/>
        <c:lblOffset val="100"/>
        <c:noMultiLvlLbl val="0"/>
      </c:catAx>
      <c:valAx>
        <c:axId val="-189134437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33353400"/>
        <c:crosses val="autoZero"/>
        <c:crossBetween val="between"/>
      </c:valAx>
    </c:plotArea>
    <c:plotVisOnly val="1"/>
    <c:dispBlanksAs val="gap"/>
    <c:showDLblsOverMax val="0"/>
  </c:chart>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Quarter'!$A$52</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Quarter'!$B$52:$E$52</c:f>
              <c:strCache>
                <c:ptCount val="4"/>
                <c:pt idx="0">
                  <c:v>2011 Q3</c:v>
                </c:pt>
                <c:pt idx="1">
                  <c:v>2012 Q3</c:v>
                </c:pt>
                <c:pt idx="2">
                  <c:v>2013 Q3</c:v>
                </c:pt>
                <c:pt idx="3">
                  <c:v>2013 Q3 Goal</c:v>
                </c:pt>
              </c:strCache>
            </c:strRef>
          </c:cat>
          <c:val>
            <c:numRef>
              <c:f>'Tracking2013 by Quarter'!$B$56:$E$56</c:f>
              <c:numCache>
                <c:formatCode>General</c:formatCode>
                <c:ptCount val="4"/>
                <c:pt idx="0">
                  <c:v>194</c:v>
                </c:pt>
                <c:pt idx="1">
                  <c:v>5</c:v>
                </c:pt>
                <c:pt idx="2">
                  <c:v>3</c:v>
                </c:pt>
                <c:pt idx="3">
                  <c:v>3</c:v>
                </c:pt>
              </c:numCache>
            </c:numRef>
          </c:val>
          <c:extLst>
            <c:ext xmlns:c16="http://schemas.microsoft.com/office/drawing/2014/chart" uri="{C3380CC4-5D6E-409C-BE32-E72D297353CC}">
              <c16:uniqueId val="{00000000-CBBB-4814-B74B-451CB6C7017A}"/>
            </c:ext>
          </c:extLst>
        </c:ser>
        <c:dLbls>
          <c:showLegendKey val="0"/>
          <c:showVal val="0"/>
          <c:showCatName val="0"/>
          <c:showSerName val="0"/>
          <c:showPercent val="0"/>
          <c:showBubbleSize val="0"/>
        </c:dLbls>
        <c:gapWidth val="150"/>
        <c:axId val="-1891342072"/>
        <c:axId val="-1891341496"/>
      </c:barChart>
      <c:catAx>
        <c:axId val="-1891342072"/>
        <c:scaling>
          <c:orientation val="minMax"/>
        </c:scaling>
        <c:delete val="0"/>
        <c:axPos val="b"/>
        <c:numFmt formatCode="General" sourceLinked="0"/>
        <c:majorTickMark val="out"/>
        <c:minorTickMark val="none"/>
        <c:tickLblPos val="nextTo"/>
        <c:txPr>
          <a:bodyPr/>
          <a:lstStyle/>
          <a:p>
            <a:pPr>
              <a:defRPr sz="1200"/>
            </a:pPr>
            <a:endParaRPr lang="en-US"/>
          </a:p>
        </c:txPr>
        <c:crossAx val="-1891341496"/>
        <c:crosses val="autoZero"/>
        <c:auto val="1"/>
        <c:lblAlgn val="ctr"/>
        <c:lblOffset val="100"/>
        <c:noMultiLvlLbl val="0"/>
      </c:catAx>
      <c:valAx>
        <c:axId val="-18913414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891342072"/>
        <c:crosses val="autoZero"/>
        <c:crossBetween val="between"/>
      </c:valAx>
    </c:plotArea>
    <c:plotVisOnly val="1"/>
    <c:dispBlanksAs val="gap"/>
    <c:showDLblsOverMax val="0"/>
  </c:chart>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2015 versus 2016 Comparison</a:t>
            </a:r>
          </a:p>
        </c:rich>
      </c:tx>
      <c:overlay val="0"/>
    </c:title>
    <c:autoTitleDeleted val="0"/>
    <c:plotArea>
      <c:layout/>
      <c:lineChart>
        <c:grouping val="standard"/>
        <c:varyColors val="0"/>
        <c:ser>
          <c:idx val="0"/>
          <c:order val="0"/>
          <c:tx>
            <c:strRef>
              <c:f>'OP SAR'!$O$37</c:f>
              <c:strCache>
                <c:ptCount val="1"/>
                <c:pt idx="0">
                  <c:v>2015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SAR'!$P$37:$AA$37</c:f>
              <c:numCache>
                <c:formatCode>General</c:formatCode>
                <c:ptCount val="12"/>
                <c:pt idx="0">
                  <c:v>3</c:v>
                </c:pt>
                <c:pt idx="1">
                  <c:v>5</c:v>
                </c:pt>
                <c:pt idx="2">
                  <c:v>7</c:v>
                </c:pt>
                <c:pt idx="3">
                  <c:v>8</c:v>
                </c:pt>
                <c:pt idx="4">
                  <c:v>10</c:v>
                </c:pt>
                <c:pt idx="5">
                  <c:v>11</c:v>
                </c:pt>
                <c:pt idx="6">
                  <c:v>14</c:v>
                </c:pt>
                <c:pt idx="7">
                  <c:v>17</c:v>
                </c:pt>
                <c:pt idx="8">
                  <c:v>20</c:v>
                </c:pt>
                <c:pt idx="9">
                  <c:v>23</c:v>
                </c:pt>
                <c:pt idx="10">
                  <c:v>25</c:v>
                </c:pt>
                <c:pt idx="11">
                  <c:v>30</c:v>
                </c:pt>
              </c:numCache>
            </c:numRef>
          </c:val>
          <c:smooth val="0"/>
          <c:extLst>
            <c:ext xmlns:c16="http://schemas.microsoft.com/office/drawing/2014/chart" uri="{C3380CC4-5D6E-409C-BE32-E72D297353CC}">
              <c16:uniqueId val="{00000000-93D0-4517-A59C-8F3F40A22A47}"/>
            </c:ext>
          </c:extLst>
        </c:ser>
        <c:ser>
          <c:idx val="2"/>
          <c:order val="1"/>
          <c:tx>
            <c:strRef>
              <c:f>'OP SAR'!$O$39</c:f>
              <c:strCache>
                <c:ptCount val="1"/>
                <c:pt idx="0">
                  <c:v>2016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SAR'!$P$39:$AA$39</c:f>
              <c:numCache>
                <c:formatCode>General</c:formatCode>
                <c:ptCount val="12"/>
                <c:pt idx="0">
                  <c:v>2</c:v>
                </c:pt>
                <c:pt idx="1">
                  <c:v>2</c:v>
                </c:pt>
                <c:pt idx="2">
                  <c:v>2</c:v>
                </c:pt>
                <c:pt idx="3">
                  <c:v>3</c:v>
                </c:pt>
                <c:pt idx="4">
                  <c:v>3</c:v>
                </c:pt>
                <c:pt idx="5">
                  <c:v>7</c:v>
                </c:pt>
                <c:pt idx="6">
                  <c:v>8</c:v>
                </c:pt>
                <c:pt idx="7">
                  <c:v>11</c:v>
                </c:pt>
                <c:pt idx="8">
                  <c:v>11</c:v>
                </c:pt>
                <c:pt idx="9">
                  <c:v>14</c:v>
                </c:pt>
                <c:pt idx="10">
                  <c:v>16</c:v>
                </c:pt>
                <c:pt idx="11">
                  <c:v>18</c:v>
                </c:pt>
              </c:numCache>
            </c:numRef>
          </c:val>
          <c:smooth val="0"/>
          <c:extLst>
            <c:ext xmlns:c16="http://schemas.microsoft.com/office/drawing/2014/chart" uri="{C3380CC4-5D6E-409C-BE32-E72D297353CC}">
              <c16:uniqueId val="{00000001-93D0-4517-A59C-8F3F40A22A47}"/>
            </c:ext>
          </c:extLst>
        </c:ser>
        <c:ser>
          <c:idx val="3"/>
          <c:order val="2"/>
          <c:tx>
            <c:strRef>
              <c:f>'OP SAR'!$O$40</c:f>
              <c:strCache>
                <c:ptCount val="1"/>
                <c:pt idx="0">
                  <c:v>2017 Targets</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SAR'!$P$40:$AA$40</c:f>
              <c:numCache>
                <c:formatCode>General</c:formatCode>
                <c:ptCount val="12"/>
                <c:pt idx="0">
                  <c:v>2</c:v>
                </c:pt>
                <c:pt idx="1">
                  <c:v>4</c:v>
                </c:pt>
                <c:pt idx="2">
                  <c:v>5</c:v>
                </c:pt>
                <c:pt idx="3">
                  <c:v>6</c:v>
                </c:pt>
                <c:pt idx="4">
                  <c:v>7</c:v>
                </c:pt>
                <c:pt idx="5">
                  <c:v>8</c:v>
                </c:pt>
                <c:pt idx="6">
                  <c:v>9</c:v>
                </c:pt>
                <c:pt idx="7">
                  <c:v>10</c:v>
                </c:pt>
                <c:pt idx="8">
                  <c:v>11</c:v>
                </c:pt>
                <c:pt idx="9">
                  <c:v>12</c:v>
                </c:pt>
                <c:pt idx="10">
                  <c:v>14</c:v>
                </c:pt>
                <c:pt idx="11">
                  <c:v>16</c:v>
                </c:pt>
              </c:numCache>
            </c:numRef>
          </c:val>
          <c:smooth val="0"/>
          <c:extLst>
            <c:ext xmlns:c16="http://schemas.microsoft.com/office/drawing/2014/chart" uri="{C3380CC4-5D6E-409C-BE32-E72D297353CC}">
              <c16:uniqueId val="{00000002-93D0-4517-A59C-8F3F40A22A47}"/>
            </c:ext>
          </c:extLst>
        </c:ser>
        <c:ser>
          <c:idx val="4"/>
          <c:order val="3"/>
          <c:tx>
            <c:strRef>
              <c:f>'OP SAR'!$O$41</c:f>
              <c:strCache>
                <c:ptCount val="1"/>
                <c:pt idx="0">
                  <c:v>2017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SAR'!$P$41</c:f>
              <c:numCache>
                <c:formatCode>General</c:formatCode>
                <c:ptCount val="1"/>
                <c:pt idx="0">
                  <c:v>0</c:v>
                </c:pt>
              </c:numCache>
            </c:numRef>
          </c:val>
          <c:smooth val="0"/>
          <c:extLst>
            <c:ext xmlns:c16="http://schemas.microsoft.com/office/drawing/2014/chart" uri="{C3380CC4-5D6E-409C-BE32-E72D297353CC}">
              <c16:uniqueId val="{00000003-93D0-4517-A59C-8F3F40A22A47}"/>
            </c:ext>
          </c:extLst>
        </c:ser>
        <c:dLbls>
          <c:showLegendKey val="0"/>
          <c:showVal val="0"/>
          <c:showCatName val="0"/>
          <c:showSerName val="0"/>
          <c:showPercent val="0"/>
          <c:showBubbleSize val="0"/>
        </c:dLbls>
        <c:smooth val="0"/>
        <c:axId val="-1891337464"/>
        <c:axId val="-1869611000"/>
      </c:lineChart>
      <c:catAx>
        <c:axId val="-1891337464"/>
        <c:scaling>
          <c:orientation val="minMax"/>
        </c:scaling>
        <c:delete val="0"/>
        <c:axPos val="b"/>
        <c:numFmt formatCode="General" sourceLinked="0"/>
        <c:majorTickMark val="none"/>
        <c:minorTickMark val="none"/>
        <c:tickLblPos val="nextTo"/>
        <c:crossAx val="-1869611000"/>
        <c:crosses val="autoZero"/>
        <c:auto val="1"/>
        <c:lblAlgn val="ctr"/>
        <c:lblOffset val="100"/>
        <c:noMultiLvlLbl val="0"/>
      </c:catAx>
      <c:valAx>
        <c:axId val="-1869611000"/>
        <c:scaling>
          <c:orientation val="minMax"/>
        </c:scaling>
        <c:delete val="0"/>
        <c:axPos val="l"/>
        <c:majorGridlines/>
        <c:numFmt formatCode="General" sourceLinked="1"/>
        <c:majorTickMark val="none"/>
        <c:minorTickMark val="none"/>
        <c:tickLblPos val="nextTo"/>
        <c:crossAx val="-18913374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YTD</a:t>
            </a:r>
            <a:r>
              <a:rPr lang="en-US" sz="1400" baseline="0"/>
              <a:t> OP Events</a:t>
            </a:r>
            <a:endParaRPr lang="en-US" sz="1400"/>
          </a:p>
        </c:rich>
      </c:tx>
      <c:overlay val="0"/>
    </c:title>
    <c:autoTitleDeleted val="0"/>
    <c:plotArea>
      <c:layout/>
      <c:barChart>
        <c:barDir val="col"/>
        <c:grouping val="clustered"/>
        <c:varyColors val="0"/>
        <c:ser>
          <c:idx val="0"/>
          <c:order val="0"/>
          <c:tx>
            <c:strRef>
              <c:f>'OP SAR'!$Q$84</c:f>
              <c:strCache>
                <c:ptCount val="1"/>
                <c:pt idx="0">
                  <c:v>Monthly OP Goal </c:v>
                </c:pt>
              </c:strCache>
            </c:strRef>
          </c:tx>
          <c:spPr>
            <a:solidFill>
              <a:schemeClr val="accent3"/>
            </a:solidFill>
            <a:ln>
              <a:solidFill>
                <a:schemeClr val="accent3"/>
              </a:solidFill>
            </a:ln>
          </c:spPr>
          <c:invertIfNegative val="0"/>
          <c:cat>
            <c:strRef>
              <c:f>'Tracking2016 by Month'!$B$2:$M$2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'Tracking2016 by Month'!$B$3:$M$3</c:f>
              <c:numCache>
                <c:formatCode>General</c:formatCode>
                <c:ptCount val="12"/>
                <c:pt idx="0">
                  <c:v>2</c:v>
                </c:pt>
                <c:pt idx="1">
                  <c:v>2</c:v>
                </c:pt>
                <c:pt idx="2">
                  <c:v>1</c:v>
                </c:pt>
                <c:pt idx="3">
                  <c:v>1</c:v>
                </c:pt>
                <c:pt idx="4">
                  <c:v>1</c:v>
                </c:pt>
                <c:pt idx="5">
                  <c:v>1</c:v>
                </c:pt>
                <c:pt idx="6">
                  <c:v>1</c:v>
                </c:pt>
                <c:pt idx="7">
                  <c:v>1</c:v>
                </c:pt>
                <c:pt idx="8">
                  <c:v>1</c:v>
                </c:pt>
                <c:pt idx="9">
                  <c:v>1</c:v>
                </c:pt>
                <c:pt idx="10">
                  <c:v>2</c:v>
                </c:pt>
                <c:pt idx="11">
                  <c:v>2</c:v>
                </c:pt>
              </c:numCache>
            </c:numRef>
          </c:val>
          <c:extLst>
            <c:ext xmlns:c16="http://schemas.microsoft.com/office/drawing/2014/chart" uri="{C3380CC4-5D6E-409C-BE32-E72D297353CC}">
              <c16:uniqueId val="{00000000-E07F-41D4-B884-7402EC0D6304}"/>
            </c:ext>
          </c:extLst>
        </c:ser>
        <c:ser>
          <c:idx val="1"/>
          <c:order val="1"/>
          <c:tx>
            <c:strRef>
              <c:f>'OP SAR'!$Q$82</c:f>
              <c:strCache>
                <c:ptCount val="1"/>
                <c:pt idx="0">
                  <c:v>Actual </c:v>
                </c:pt>
              </c:strCache>
            </c:strRef>
          </c:tx>
          <c:spPr>
            <a:solidFill>
              <a:schemeClr val="accent4"/>
            </a:solidFill>
            <a:ln>
              <a:solidFill>
                <a:schemeClr val="accent4"/>
              </a:solidFill>
            </a:ln>
          </c:spPr>
          <c:invertIfNegative val="0"/>
          <c:cat>
            <c:strRef>
              <c:f>'Tracking2016 by Month'!$B$2:$M$2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'Tracking2016 by Month'!$B$6:$M$6</c:f>
              <c:numCache>
                <c:formatCode>General</c:formatCode>
                <c:ptCount val="12"/>
                <c:pt idx="0">
                  <c:v>2</c:v>
                </c:pt>
                <c:pt idx="1">
                  <c:v>0</c:v>
                </c:pt>
                <c:pt idx="2">
                  <c:v>0</c:v>
                </c:pt>
                <c:pt idx="3">
                  <c:v>1</c:v>
                </c:pt>
                <c:pt idx="4">
                  <c:v>0</c:v>
                </c:pt>
                <c:pt idx="5">
                  <c:v>4</c:v>
                </c:pt>
                <c:pt idx="6">
                  <c:v>1</c:v>
                </c:pt>
                <c:pt idx="7">
                  <c:v>3</c:v>
                </c:pt>
                <c:pt idx="8">
                  <c:v>0</c:v>
                </c:pt>
                <c:pt idx="9">
                  <c:v>3</c:v>
                </c:pt>
                <c:pt idx="10">
                  <c:v>2</c:v>
                </c:pt>
                <c:pt idx="11">
                  <c:v>2</c:v>
                </c:pt>
              </c:numCache>
            </c:numRef>
          </c:val>
          <c:extLst>
            <c:ext xmlns:c16="http://schemas.microsoft.com/office/drawing/2014/chart" uri="{C3380CC4-5D6E-409C-BE32-E72D297353CC}">
              <c16:uniqueId val="{00000001-E07F-41D4-B884-7402EC0D6304}"/>
            </c:ext>
          </c:extLst>
        </c:ser>
        <c:dLbls>
          <c:showLegendKey val="0"/>
          <c:showVal val="0"/>
          <c:showCatName val="0"/>
          <c:showSerName val="0"/>
          <c:showPercent val="0"/>
          <c:showBubbleSize val="0"/>
        </c:dLbls>
        <c:gapWidth val="150"/>
        <c:axId val="-1869607544"/>
        <c:axId val="-1869606968"/>
      </c:barChart>
      <c:lineChart>
        <c:grouping val="standard"/>
        <c:varyColors val="0"/>
        <c:ser>
          <c:idx val="2"/>
          <c:order val="2"/>
          <c:tx>
            <c:strRef>
              <c:f>'OP SAR'!$Q$83</c:f>
              <c:strCache>
                <c:ptCount val="1"/>
                <c:pt idx="0">
                  <c:v>Amber Goal </c:v>
                </c:pt>
              </c:strCache>
            </c:strRef>
          </c:tx>
          <c:spPr>
            <a:ln>
              <a:solidFill>
                <a:srgbClr val="FFC000"/>
              </a:solidFill>
            </a:ln>
          </c:spPr>
          <c:marker>
            <c:symbol val="triangle"/>
            <c:size val="7"/>
            <c:spPr>
              <a:solidFill>
                <a:srgbClr val="FFC000"/>
              </a:solidFill>
              <a:ln>
                <a:solidFill>
                  <a:srgbClr val="92D050"/>
                </a:solidFill>
              </a:ln>
            </c:spPr>
          </c:marker>
          <c:val>
            <c:numRef>
              <c:f>'Tracking2016 by Month'!$B$4:$M$4</c:f>
              <c:numCache>
                <c:formatCode>0_);\(0\)</c:formatCode>
                <c:ptCount val="12"/>
                <c:pt idx="0">
                  <c:v>3</c:v>
                </c:pt>
                <c:pt idx="1">
                  <c:v>3</c:v>
                </c:pt>
                <c:pt idx="2">
                  <c:v>2</c:v>
                </c:pt>
                <c:pt idx="3">
                  <c:v>2</c:v>
                </c:pt>
                <c:pt idx="4">
                  <c:v>2</c:v>
                </c:pt>
                <c:pt idx="5">
                  <c:v>2</c:v>
                </c:pt>
                <c:pt idx="6">
                  <c:v>2</c:v>
                </c:pt>
                <c:pt idx="7">
                  <c:v>2</c:v>
                </c:pt>
                <c:pt idx="8">
                  <c:v>2</c:v>
                </c:pt>
                <c:pt idx="9">
                  <c:v>2</c:v>
                </c:pt>
                <c:pt idx="10">
                  <c:v>3</c:v>
                </c:pt>
                <c:pt idx="11">
                  <c:v>3</c:v>
                </c:pt>
              </c:numCache>
            </c:numRef>
          </c:val>
          <c:smooth val="0"/>
          <c:extLst>
            <c:ext xmlns:c16="http://schemas.microsoft.com/office/drawing/2014/chart" uri="{C3380CC4-5D6E-409C-BE32-E72D297353CC}">
              <c16:uniqueId val="{00000002-E07F-41D4-B884-7402EC0D6304}"/>
            </c:ext>
          </c:extLst>
        </c:ser>
        <c:dLbls>
          <c:showLegendKey val="0"/>
          <c:showVal val="0"/>
          <c:showCatName val="0"/>
          <c:showSerName val="0"/>
          <c:showPercent val="0"/>
          <c:showBubbleSize val="0"/>
        </c:dLbls>
        <c:marker val="1"/>
        <c:smooth val="0"/>
        <c:axId val="-1869607544"/>
        <c:axId val="-1869606968"/>
      </c:lineChart>
      <c:catAx>
        <c:axId val="-1869607544"/>
        <c:scaling>
          <c:orientation val="minMax"/>
        </c:scaling>
        <c:delete val="0"/>
        <c:axPos val="b"/>
        <c:numFmt formatCode="General" sourceLinked="0"/>
        <c:majorTickMark val="out"/>
        <c:minorTickMark val="none"/>
        <c:tickLblPos val="nextTo"/>
        <c:crossAx val="-1869606968"/>
        <c:crosses val="autoZero"/>
        <c:auto val="1"/>
        <c:lblAlgn val="ctr"/>
        <c:lblOffset val="100"/>
        <c:noMultiLvlLbl val="0"/>
      </c:catAx>
      <c:valAx>
        <c:axId val="-1869606968"/>
        <c:scaling>
          <c:orientation val="minMax"/>
          <c:max val="5"/>
          <c:min val="0"/>
        </c:scaling>
        <c:delete val="0"/>
        <c:axPos val="l"/>
        <c:majorGridlines/>
        <c:title>
          <c:tx>
            <c:rich>
              <a:bodyPr rot="-5400000" vert="horz"/>
              <a:lstStyle/>
              <a:p>
                <a:pPr>
                  <a:defRPr sz="1400"/>
                </a:pPr>
                <a:r>
                  <a:rPr lang="en-US" sz="1400" b="1"/>
                  <a:t>Number</a:t>
                </a:r>
                <a:r>
                  <a:rPr lang="en-US" sz="1400" b="1" baseline="0"/>
                  <a:t> of OP Events</a:t>
                </a:r>
                <a:endParaRPr lang="en-US" sz="1400" b="1"/>
              </a:p>
            </c:rich>
          </c:tx>
          <c:overlay val="0"/>
        </c:title>
        <c:numFmt formatCode="General" sourceLinked="1"/>
        <c:majorTickMark val="out"/>
        <c:minorTickMark val="none"/>
        <c:tickLblPos val="nextTo"/>
        <c:crossAx val="-1869607544"/>
        <c:crosses val="autoZero"/>
        <c:crossBetween val="between"/>
        <c:majorUnit val="1"/>
        <c:minorUnit val="1"/>
      </c:valAx>
    </c:plotArea>
    <c:legend>
      <c:legendPos val="b"/>
      <c:overlay val="0"/>
    </c:legend>
    <c:plotVisOnly val="1"/>
    <c:dispBlanksAs val="gap"/>
    <c:showDLblsOverMax val="0"/>
  </c:chart>
  <c:printSettings>
    <c:headerFooter/>
    <c:pageMargins b="0.75" l="0.7" r="0.7" t="0.75" header="0.3" footer="0.3"/>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'OP SAR'!$Q$21:$U$21</c:f>
          <c:strCache>
            <c:ptCount val="5"/>
            <c:pt idx="0">
              <c:v>High Exposure Events and Near Hits </c:v>
            </c:pt>
          </c:strCache>
        </c:strRef>
      </c:tx>
      <c:overlay val="0"/>
      <c:txPr>
        <a:bodyPr/>
        <a:lstStyle/>
        <a:p>
          <a:pPr>
            <a:defRPr/>
          </a:pPr>
          <a:endParaRPr lang="en-US"/>
        </a:p>
      </c:txPr>
    </c:title>
    <c:autoTitleDeleted val="0"/>
    <c:plotArea>
      <c:layout/>
      <c:barChart>
        <c:barDir val="col"/>
        <c:grouping val="clustered"/>
        <c:varyColors val="0"/>
        <c:ser>
          <c:idx val="3"/>
          <c:order val="0"/>
          <c:tx>
            <c:strRef>
              <c:f>'OP SAR'!$Q$21:$U$21</c:f>
              <c:strCache>
                <c:ptCount val="5"/>
                <c:pt idx="0">
                  <c:v>High Exposure Events and Near Hits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'OP SAR'!$Q$22:$U$22</c:f>
              <c:strCache>
                <c:ptCount val="5"/>
                <c:pt idx="0">
                  <c:v>2013</c:v>
                </c:pt>
                <c:pt idx="1">
                  <c:v>2014</c:v>
                </c:pt>
                <c:pt idx="2">
                  <c:v>2015</c:v>
                </c:pt>
                <c:pt idx="3">
                  <c:v>2016</c:v>
                </c:pt>
                <c:pt idx="4">
                  <c:v>2017 YTD</c:v>
                </c:pt>
              </c:strCache>
            </c:strRef>
          </c:cat>
          <c:val>
            <c:numRef>
              <c:f>'OP SAR'!$Q$23:$U$23</c:f>
              <c:numCache>
                <c:formatCode>General</c:formatCode>
                <c:ptCount val="5"/>
                <c:pt idx="0">
                  <c:v>38</c:v>
                </c:pt>
                <c:pt idx="1">
                  <c:v>34</c:v>
                </c:pt>
                <c:pt idx="2">
                  <c:v>25</c:v>
                </c:pt>
                <c:pt idx="3">
                  <c:v>21</c:v>
                </c:pt>
                <c:pt idx="4">
                  <c:v>1</c:v>
                </c:pt>
              </c:numCache>
            </c:numRef>
          </c:val>
          <c:extLst>
            <c:ext xmlns:c16="http://schemas.microsoft.com/office/drawing/2014/chart" uri="{C3380CC4-5D6E-409C-BE32-E72D297353CC}">
              <c16:uniqueId val="{00000000-B20E-4163-A467-540B182958D7}"/>
            </c:ext>
          </c:extLst>
        </c:ser>
        <c:dLbls>
          <c:showLegendKey val="0"/>
          <c:showVal val="0"/>
          <c:showCatName val="0"/>
          <c:showSerName val="0"/>
          <c:showPercent val="0"/>
          <c:showBubbleSize val="0"/>
        </c:dLbls>
        <c:gapWidth val="150"/>
        <c:axId val="-1869604088"/>
        <c:axId val="-1869603512"/>
      </c:barChart>
      <c:catAx>
        <c:axId val="-1869604088"/>
        <c:scaling>
          <c:orientation val="minMax"/>
        </c:scaling>
        <c:delete val="0"/>
        <c:axPos val="b"/>
        <c:numFmt formatCode="General" sourceLinked="1"/>
        <c:majorTickMark val="out"/>
        <c:minorTickMark val="none"/>
        <c:tickLblPos val="nextTo"/>
        <c:txPr>
          <a:bodyPr/>
          <a:lstStyle/>
          <a:p>
            <a:pPr>
              <a:defRPr sz="1200"/>
            </a:pPr>
            <a:endParaRPr lang="en-US"/>
          </a:p>
        </c:txPr>
        <c:crossAx val="-1869603512"/>
        <c:crosses val="autoZero"/>
        <c:auto val="1"/>
        <c:lblAlgn val="ctr"/>
        <c:lblOffset val="100"/>
        <c:noMultiLvlLbl val="0"/>
      </c:catAx>
      <c:valAx>
        <c:axId val="-18696035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869604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 Excursion Events</a:t>
            </a:r>
          </a:p>
        </c:rich>
      </c:tx>
      <c:overlay val="0"/>
    </c:title>
    <c:autoTitleDeleted val="0"/>
    <c:plotArea>
      <c:layout/>
      <c:barChart>
        <c:barDir val="col"/>
        <c:grouping val="stacked"/>
        <c:varyColors val="0"/>
        <c:ser>
          <c:idx val="0"/>
          <c:order val="0"/>
          <c:tx>
            <c:strRef>
              <c:f>'Large_Largest Excursion Events'!$B$20</c:f>
              <c:strCache>
                <c:ptCount val="1"/>
                <c:pt idx="0">
                  <c:v>Transmission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Events'!$C$20:$H$20</c:f>
              <c:numCache>
                <c:formatCode>General</c:formatCode>
                <c:ptCount val="6"/>
                <c:pt idx="0">
                  <c:v>8</c:v>
                </c:pt>
                <c:pt idx="1">
                  <c:v>3</c:v>
                </c:pt>
                <c:pt idx="2">
                  <c:v>4</c:v>
                </c:pt>
                <c:pt idx="3">
                  <c:v>3</c:v>
                </c:pt>
                <c:pt idx="4">
                  <c:v>2</c:v>
                </c:pt>
                <c:pt idx="5">
                  <c:v>1</c:v>
                </c:pt>
              </c:numCache>
            </c:numRef>
          </c:val>
          <c:extLst>
            <c:ext xmlns:c16="http://schemas.microsoft.com/office/drawing/2014/chart" uri="{C3380CC4-5D6E-409C-BE32-E72D297353CC}">
              <c16:uniqueId val="{00000000-D996-493C-8C73-1B37C598961D}"/>
            </c:ext>
          </c:extLst>
        </c:ser>
        <c:ser>
          <c:idx val="1"/>
          <c:order val="1"/>
          <c:tx>
            <c:strRef>
              <c:f>'Large_Largest Excursion Events'!$B$21</c:f>
              <c:strCache>
                <c:ptCount val="1"/>
                <c:pt idx="0">
                  <c:v>HP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Events'!$C$21:$H$21</c:f>
              <c:numCache>
                <c:formatCode>General</c:formatCode>
                <c:ptCount val="6"/>
                <c:pt idx="0">
                  <c:v>10</c:v>
                </c:pt>
                <c:pt idx="1">
                  <c:v>4</c:v>
                </c:pt>
                <c:pt idx="2">
                  <c:v>4</c:v>
                </c:pt>
                <c:pt idx="3">
                  <c:v>4</c:v>
                </c:pt>
                <c:pt idx="4">
                  <c:v>3</c:v>
                </c:pt>
                <c:pt idx="5">
                  <c:v>0</c:v>
                </c:pt>
              </c:numCache>
            </c:numRef>
          </c:val>
          <c:extLst>
            <c:ext xmlns:c16="http://schemas.microsoft.com/office/drawing/2014/chart" uri="{C3380CC4-5D6E-409C-BE32-E72D297353CC}">
              <c16:uniqueId val="{00000001-D996-493C-8C73-1B37C598961D}"/>
            </c:ext>
          </c:extLst>
        </c:ser>
        <c:ser>
          <c:idx val="2"/>
          <c:order val="2"/>
          <c:tx>
            <c:strRef>
              <c:f>'Large_Largest Excursion Events'!$B$22</c:f>
              <c:strCache>
                <c:ptCount val="1"/>
                <c:pt idx="0">
                  <c:v>LP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Events'!$C$22:$H$22</c:f>
              <c:numCache>
                <c:formatCode>General</c:formatCode>
                <c:ptCount val="6"/>
                <c:pt idx="0">
                  <c:v>3</c:v>
                </c:pt>
                <c:pt idx="1">
                  <c:v>0</c:v>
                </c:pt>
                <c:pt idx="2">
                  <c:v>1</c:v>
                </c:pt>
                <c:pt idx="3">
                  <c:v>0</c:v>
                </c:pt>
                <c:pt idx="4">
                  <c:v>2</c:v>
                </c:pt>
                <c:pt idx="5">
                  <c:v>0</c:v>
                </c:pt>
              </c:numCache>
            </c:numRef>
          </c:val>
          <c:extLst>
            <c:ext xmlns:c16="http://schemas.microsoft.com/office/drawing/2014/chart" uri="{C3380CC4-5D6E-409C-BE32-E72D297353CC}">
              <c16:uniqueId val="{00000002-D996-493C-8C73-1B37C598961D}"/>
            </c:ext>
          </c:extLst>
        </c:ser>
        <c:dLbls>
          <c:showLegendKey val="0"/>
          <c:showVal val="0"/>
          <c:showCatName val="0"/>
          <c:showSerName val="0"/>
          <c:showPercent val="0"/>
          <c:showBubbleSize val="0"/>
        </c:dLbls>
        <c:gapWidth val="55"/>
        <c:overlap val="100"/>
        <c:axId val="-2011215032"/>
        <c:axId val="-2011214456"/>
      </c:barChart>
      <c:catAx>
        <c:axId val="-2011215032"/>
        <c:scaling>
          <c:orientation val="minMax"/>
        </c:scaling>
        <c:delete val="0"/>
        <c:axPos val="b"/>
        <c:numFmt formatCode="General" sourceLinked="1"/>
        <c:majorTickMark val="none"/>
        <c:minorTickMark val="none"/>
        <c:tickLblPos val="nextTo"/>
        <c:crossAx val="-2011214456"/>
        <c:crosses val="autoZero"/>
        <c:auto val="1"/>
        <c:lblAlgn val="ctr"/>
        <c:lblOffset val="100"/>
        <c:noMultiLvlLbl val="0"/>
      </c:catAx>
      <c:valAx>
        <c:axId val="-2011214456"/>
        <c:scaling>
          <c:orientation val="minMax"/>
        </c:scaling>
        <c:delete val="0"/>
        <c:axPos val="l"/>
        <c:majorGridlines/>
        <c:numFmt formatCode="General" sourceLinked="1"/>
        <c:majorTickMark val="none"/>
        <c:minorTickMark val="none"/>
        <c:tickLblPos val="nextTo"/>
        <c:crossAx val="-2011215032"/>
        <c:crosses val="autoZero"/>
        <c:crossBetween val="between"/>
      </c:valAx>
    </c:plotArea>
    <c:plotVisOnly val="1"/>
    <c:dispBlanksAs val="gap"/>
    <c:showDLblsOverMax val="0"/>
  </c:chart>
  <c:printSettings>
    <c:headerFooter/>
    <c:pageMargins b="0.75" l="0.7" r="0.7" t="0.75" header="0.3" footer="0.3"/>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Largest Excursion Events</a:t>
            </a:r>
          </a:p>
        </c:rich>
      </c:tx>
      <c:layout>
        <c:manualLayout>
          <c:xMode val="edge"/>
          <c:yMode val="edge"/>
          <c:x val="0.24310575883896871"/>
          <c:y val="3.0122020014299471E-2"/>
        </c:manualLayout>
      </c:layout>
      <c:overlay val="0"/>
    </c:title>
    <c:autoTitleDeleted val="0"/>
    <c:plotArea>
      <c:layout/>
      <c:barChart>
        <c:barDir val="col"/>
        <c:grouping val="stacked"/>
        <c:varyColors val="0"/>
        <c:ser>
          <c:idx val="0"/>
          <c:order val="0"/>
          <c:tx>
            <c:strRef>
              <c:f>'Large_Largest Excursion Events'!$B$14</c:f>
              <c:strCache>
                <c:ptCount val="1"/>
                <c:pt idx="0">
                  <c:v>Transmission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Events'!$C$14:$G$14</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0-F11D-4304-A64A-B91E6865A934}"/>
            </c:ext>
          </c:extLst>
        </c:ser>
        <c:ser>
          <c:idx val="1"/>
          <c:order val="1"/>
          <c:tx>
            <c:strRef>
              <c:f>'Large_Largest Excursion Events'!$B$15</c:f>
              <c:strCache>
                <c:ptCount val="1"/>
                <c:pt idx="0">
                  <c:v>HP Distribution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Events'!$C$15:$G$15</c:f>
              <c:numCache>
                <c:formatCode>General</c:formatCode>
                <c:ptCount val="5"/>
                <c:pt idx="0">
                  <c:v>3</c:v>
                </c:pt>
                <c:pt idx="1">
                  <c:v>3</c:v>
                </c:pt>
                <c:pt idx="2">
                  <c:v>1</c:v>
                </c:pt>
                <c:pt idx="3">
                  <c:v>2</c:v>
                </c:pt>
                <c:pt idx="4">
                  <c:v>1</c:v>
                </c:pt>
              </c:numCache>
            </c:numRef>
          </c:val>
          <c:extLst>
            <c:ext xmlns:c16="http://schemas.microsoft.com/office/drawing/2014/chart" uri="{C3380CC4-5D6E-409C-BE32-E72D297353CC}">
              <c16:uniqueId val="{00000001-F11D-4304-A64A-B91E6865A934}"/>
            </c:ext>
          </c:extLst>
        </c:ser>
        <c:ser>
          <c:idx val="2"/>
          <c:order val="2"/>
          <c:tx>
            <c:strRef>
              <c:f>'Large_Largest Excursion Events'!$B$16</c:f>
              <c:strCache>
                <c:ptCount val="1"/>
                <c:pt idx="0">
                  <c:v>LP Distribution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Events'!$C$16:$G$16</c:f>
              <c:numCache>
                <c:formatCode>General</c:formatCode>
                <c:ptCount val="5"/>
                <c:pt idx="0">
                  <c:v>0</c:v>
                </c:pt>
                <c:pt idx="1">
                  <c:v>0</c:v>
                </c:pt>
                <c:pt idx="2">
                  <c:v>1</c:v>
                </c:pt>
                <c:pt idx="3">
                  <c:v>0</c:v>
                </c:pt>
                <c:pt idx="4">
                  <c:v>1</c:v>
                </c:pt>
              </c:numCache>
            </c:numRef>
          </c:val>
          <c:extLst>
            <c:ext xmlns:c16="http://schemas.microsoft.com/office/drawing/2014/chart" uri="{C3380CC4-5D6E-409C-BE32-E72D297353CC}">
              <c16:uniqueId val="{00000002-F11D-4304-A64A-B91E6865A934}"/>
            </c:ext>
          </c:extLst>
        </c:ser>
        <c:dLbls>
          <c:showLegendKey val="0"/>
          <c:showVal val="0"/>
          <c:showCatName val="0"/>
          <c:showSerName val="0"/>
          <c:showPercent val="0"/>
          <c:showBubbleSize val="0"/>
        </c:dLbls>
        <c:gapWidth val="55"/>
        <c:overlap val="100"/>
        <c:axId val="-2011210424"/>
        <c:axId val="-2020990968"/>
      </c:barChart>
      <c:catAx>
        <c:axId val="-2011210424"/>
        <c:scaling>
          <c:orientation val="minMax"/>
        </c:scaling>
        <c:delete val="0"/>
        <c:axPos val="b"/>
        <c:numFmt formatCode="General" sourceLinked="1"/>
        <c:majorTickMark val="none"/>
        <c:minorTickMark val="none"/>
        <c:tickLblPos val="nextTo"/>
        <c:crossAx val="-2020990968"/>
        <c:crosses val="autoZero"/>
        <c:auto val="1"/>
        <c:lblAlgn val="ctr"/>
        <c:lblOffset val="100"/>
        <c:noMultiLvlLbl val="0"/>
      </c:catAx>
      <c:valAx>
        <c:axId val="-2020990968"/>
        <c:scaling>
          <c:orientation val="minMax"/>
          <c:max val="5"/>
          <c:min val="0"/>
        </c:scaling>
        <c:delete val="0"/>
        <c:axPos val="l"/>
        <c:majorGridlines/>
        <c:numFmt formatCode="General" sourceLinked="1"/>
        <c:majorTickMark val="none"/>
        <c:minorTickMark val="none"/>
        <c:tickLblPos val="nextTo"/>
        <c:crossAx val="-2011210424"/>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'Large_Largest Excursion Events'!$B$20</c:f>
              <c:strCache>
                <c:ptCount val="1"/>
                <c:pt idx="0">
                  <c:v>Transmission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Events'!$C$20:$H$20</c:f>
              <c:numCache>
                <c:formatCode>General</c:formatCode>
                <c:ptCount val="6"/>
                <c:pt idx="0">
                  <c:v>8</c:v>
                </c:pt>
                <c:pt idx="1">
                  <c:v>3</c:v>
                </c:pt>
                <c:pt idx="2">
                  <c:v>4</c:v>
                </c:pt>
                <c:pt idx="3">
                  <c:v>3</c:v>
                </c:pt>
                <c:pt idx="4">
                  <c:v>2</c:v>
                </c:pt>
                <c:pt idx="5">
                  <c:v>1</c:v>
                </c:pt>
              </c:numCache>
            </c:numRef>
          </c:val>
          <c:extLst>
            <c:ext xmlns:c16="http://schemas.microsoft.com/office/drawing/2014/chart" uri="{C3380CC4-5D6E-409C-BE32-E72D297353CC}">
              <c16:uniqueId val="{00000000-4896-492F-80C9-9383DFE21EA7}"/>
            </c:ext>
          </c:extLst>
        </c:ser>
        <c:ser>
          <c:idx val="1"/>
          <c:order val="1"/>
          <c:tx>
            <c:strRef>
              <c:f>'Large_Largest Excursion Events'!$B$21</c:f>
              <c:strCache>
                <c:ptCount val="1"/>
                <c:pt idx="0">
                  <c:v>HP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Events'!$C$21:$H$21</c:f>
              <c:numCache>
                <c:formatCode>General</c:formatCode>
                <c:ptCount val="6"/>
                <c:pt idx="0">
                  <c:v>10</c:v>
                </c:pt>
                <c:pt idx="1">
                  <c:v>4</c:v>
                </c:pt>
                <c:pt idx="2">
                  <c:v>4</c:v>
                </c:pt>
                <c:pt idx="3">
                  <c:v>4</c:v>
                </c:pt>
                <c:pt idx="4">
                  <c:v>3</c:v>
                </c:pt>
                <c:pt idx="5">
                  <c:v>0</c:v>
                </c:pt>
              </c:numCache>
            </c:numRef>
          </c:val>
          <c:extLst>
            <c:ext xmlns:c16="http://schemas.microsoft.com/office/drawing/2014/chart" uri="{C3380CC4-5D6E-409C-BE32-E72D297353CC}">
              <c16:uniqueId val="{00000001-4896-492F-80C9-9383DFE21EA7}"/>
            </c:ext>
          </c:extLst>
        </c:ser>
        <c:ser>
          <c:idx val="2"/>
          <c:order val="2"/>
          <c:tx>
            <c:strRef>
              <c:f>'Large_Largest Excursion Events'!$B$22</c:f>
              <c:strCache>
                <c:ptCount val="1"/>
                <c:pt idx="0">
                  <c:v>LP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Events'!$C$22:$H$22</c:f>
              <c:numCache>
                <c:formatCode>General</c:formatCode>
                <c:ptCount val="6"/>
                <c:pt idx="0">
                  <c:v>3</c:v>
                </c:pt>
                <c:pt idx="1">
                  <c:v>0</c:v>
                </c:pt>
                <c:pt idx="2">
                  <c:v>1</c:v>
                </c:pt>
                <c:pt idx="3">
                  <c:v>0</c:v>
                </c:pt>
                <c:pt idx="4">
                  <c:v>2</c:v>
                </c:pt>
                <c:pt idx="5">
                  <c:v>0</c:v>
                </c:pt>
              </c:numCache>
            </c:numRef>
          </c:val>
          <c:extLst>
            <c:ext xmlns:c16="http://schemas.microsoft.com/office/drawing/2014/chart" uri="{C3380CC4-5D6E-409C-BE32-E72D297353CC}">
              <c16:uniqueId val="{00000002-4896-492F-80C9-9383DFE21EA7}"/>
            </c:ext>
          </c:extLst>
        </c:ser>
        <c:dLbls>
          <c:showLegendKey val="0"/>
          <c:showVal val="0"/>
          <c:showCatName val="0"/>
          <c:showSerName val="0"/>
          <c:showPercent val="0"/>
          <c:showBubbleSize val="0"/>
        </c:dLbls>
        <c:gapWidth val="150"/>
        <c:overlap val="100"/>
        <c:axId val="-2020986936"/>
        <c:axId val="-2020986360"/>
      </c:barChart>
      <c:catAx>
        <c:axId val="-2020986936"/>
        <c:scaling>
          <c:orientation val="minMax"/>
        </c:scaling>
        <c:delete val="0"/>
        <c:axPos val="b"/>
        <c:numFmt formatCode="General" sourceLinked="1"/>
        <c:majorTickMark val="out"/>
        <c:minorTickMark val="none"/>
        <c:tickLblPos val="nextTo"/>
        <c:crossAx val="-2020986360"/>
        <c:crosses val="autoZero"/>
        <c:auto val="1"/>
        <c:lblAlgn val="ctr"/>
        <c:lblOffset val="100"/>
        <c:noMultiLvlLbl val="0"/>
      </c:catAx>
      <c:valAx>
        <c:axId val="-2020986360"/>
        <c:scaling>
          <c:orientation val="minMax"/>
        </c:scaling>
        <c:delete val="0"/>
        <c:axPos val="l"/>
        <c:majorGridlines/>
        <c:numFmt formatCode="General" sourceLinked="1"/>
        <c:majorTickMark val="out"/>
        <c:minorTickMark val="none"/>
        <c:tickLblPos val="nextTo"/>
        <c:crossAx val="-2020986936"/>
        <c:crosses val="autoZero"/>
        <c:crossBetween val="between"/>
      </c:valAx>
    </c:plotArea>
    <c:legend>
      <c:legendPos val="r"/>
      <c:overlay val="0"/>
      <c:txPr>
        <a:bodyPr/>
        <a:lstStyle/>
        <a:p>
          <a:pPr>
            <a:defRPr sz="1600"/>
          </a:pPr>
          <a:endParaRPr lang="en-US"/>
        </a:p>
      </c:txPr>
    </c:legend>
    <c:plotVisOnly val="1"/>
    <c:dispBlanksAs val="gap"/>
    <c:showDLblsOverMax val="0"/>
  </c:chart>
  <c:printSettings>
    <c:headerFooter/>
    <c:pageMargins b="0.75" l="0.7" r="0.7" t="0.75" header="0.3" footer="0.3"/>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 Excursions</a:t>
            </a:r>
          </a:p>
        </c:rich>
      </c:tx>
      <c:layout>
        <c:manualLayout>
          <c:xMode val="edge"/>
          <c:yMode val="edge"/>
          <c:x val="0.34750356205474314"/>
          <c:y val="7.3667354456498343E-2"/>
        </c:manualLayout>
      </c:layout>
      <c:overlay val="0"/>
    </c:title>
    <c:autoTitleDeleted val="0"/>
    <c:view3D>
      <c:rotX val="30"/>
      <c:rotY val="0"/>
      <c:rAngAx val="0"/>
    </c:view3D>
    <c:floor>
      <c:thickness val="0"/>
    </c:floor>
    <c:sideWall>
      <c:thickness val="0"/>
    </c:sideWall>
    <c:backWall>
      <c:thickness val="0"/>
    </c:backWall>
    <c:plotArea>
      <c:layout/>
      <c:pie3DChart>
        <c:varyColors val="1"/>
        <c:ser>
          <c:idx val="0"/>
          <c:order val="0"/>
          <c:dLbls>
            <c:spPr>
              <a:noFill/>
              <a:ln>
                <a:noFill/>
              </a:ln>
              <a:effectLst/>
            </c:spPr>
            <c:showLegendKey val="0"/>
            <c:showVal val="0"/>
            <c:showCatName val="1"/>
            <c:showSerName val="0"/>
            <c:showPercent val="0"/>
            <c:showBubbleSize val="0"/>
            <c:showLeaderLines val="1"/>
            <c:extLst>
              <c:ext xmlns:c15="http://schemas.microsoft.com/office/drawing/2012/chart" uri="{CE6537A1-D6FC-4f65-9D91-7224C49458BB}"/>
            </c:extLst>
          </c:dLbls>
          <c:val>
            <c:numRef>
              <c:f>'Large_Largest Excursion Events'!$G$20:$G$22</c:f>
              <c:numCache>
                <c:formatCode>General</c:formatCode>
                <c:ptCount val="3"/>
                <c:pt idx="0">
                  <c:v>2</c:v>
                </c:pt>
                <c:pt idx="1">
                  <c:v>3</c:v>
                </c:pt>
                <c:pt idx="2">
                  <c:v>2</c:v>
                </c:pt>
              </c:numCache>
            </c:numRef>
          </c:val>
          <c:extLst>
            <c:ext xmlns:c16="http://schemas.microsoft.com/office/drawing/2014/chart" uri="{C3380CC4-5D6E-409C-BE32-E72D297353CC}">
              <c16:uniqueId val="{00000000-03FD-4E07-A002-793BA14E15D2}"/>
            </c:ext>
          </c:extLst>
        </c:ser>
        <c:dLbls>
          <c:showLegendKey val="0"/>
          <c:showVal val="0"/>
          <c:showCatName val="1"/>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062103457540252E-2"/>
          <c:y val="3.8956209421190775E-2"/>
          <c:w val="0.92496414326161991"/>
          <c:h val="0.87314325183036334"/>
        </c:manualLayout>
      </c:layout>
      <c:lineChart>
        <c:grouping val="standard"/>
        <c:varyColors val="0"/>
        <c:ser>
          <c:idx val="0"/>
          <c:order val="0"/>
          <c:tx>
            <c:strRef>
              <c:f>Clearances!$A$2</c:f>
              <c:strCache>
                <c:ptCount val="1"/>
                <c:pt idx="0">
                  <c:v>2014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Clearances!$B$2:$M$2</c:f>
              <c:numCache>
                <c:formatCode>General</c:formatCode>
                <c:ptCount val="12"/>
                <c:pt idx="0">
                  <c:v>183</c:v>
                </c:pt>
                <c:pt idx="1">
                  <c:v>203</c:v>
                </c:pt>
                <c:pt idx="2">
                  <c:v>161</c:v>
                </c:pt>
                <c:pt idx="3">
                  <c:v>133</c:v>
                </c:pt>
                <c:pt idx="4">
                  <c:v>204</c:v>
                </c:pt>
                <c:pt idx="5">
                  <c:v>102</c:v>
                </c:pt>
                <c:pt idx="6">
                  <c:v>105</c:v>
                </c:pt>
                <c:pt idx="7">
                  <c:v>152</c:v>
                </c:pt>
                <c:pt idx="8">
                  <c:v>177</c:v>
                </c:pt>
                <c:pt idx="9">
                  <c:v>231</c:v>
                </c:pt>
                <c:pt idx="10">
                  <c:v>197</c:v>
                </c:pt>
                <c:pt idx="11">
                  <c:v>179</c:v>
                </c:pt>
              </c:numCache>
            </c:numRef>
          </c:val>
          <c:smooth val="0"/>
          <c:extLst>
            <c:ext xmlns:c16="http://schemas.microsoft.com/office/drawing/2014/chart" uri="{C3380CC4-5D6E-409C-BE32-E72D297353CC}">
              <c16:uniqueId val="{00000000-1EAC-48E4-A413-E38304005A0C}"/>
            </c:ext>
          </c:extLst>
        </c:ser>
        <c:ser>
          <c:idx val="2"/>
          <c:order val="1"/>
          <c:tx>
            <c:strRef>
              <c:f>Clearances!$A$4</c:f>
              <c:strCache>
                <c:ptCount val="1"/>
                <c:pt idx="0">
                  <c:v>2015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Clearances!$B$4:$M$4</c:f>
              <c:numCache>
                <c:formatCode>General</c:formatCode>
                <c:ptCount val="12"/>
                <c:pt idx="0">
                  <c:v>177</c:v>
                </c:pt>
                <c:pt idx="1">
                  <c:v>221</c:v>
                </c:pt>
                <c:pt idx="2">
                  <c:v>267</c:v>
                </c:pt>
                <c:pt idx="3">
                  <c:v>247</c:v>
                </c:pt>
                <c:pt idx="4">
                  <c:v>275</c:v>
                </c:pt>
                <c:pt idx="5">
                  <c:v>254</c:v>
                </c:pt>
                <c:pt idx="6">
                  <c:v>258</c:v>
                </c:pt>
                <c:pt idx="7">
                  <c:v>248</c:v>
                </c:pt>
                <c:pt idx="8">
                  <c:v>304</c:v>
                </c:pt>
                <c:pt idx="9">
                  <c:v>276</c:v>
                </c:pt>
                <c:pt idx="10">
                  <c:v>251</c:v>
                </c:pt>
                <c:pt idx="11">
                  <c:v>242</c:v>
                </c:pt>
              </c:numCache>
            </c:numRef>
          </c:val>
          <c:smooth val="0"/>
          <c:extLst>
            <c:ext xmlns:c16="http://schemas.microsoft.com/office/drawing/2014/chart" uri="{C3380CC4-5D6E-409C-BE32-E72D297353CC}">
              <c16:uniqueId val="{00000001-1EAC-48E4-A413-E38304005A0C}"/>
            </c:ext>
          </c:extLst>
        </c:ser>
        <c:ser>
          <c:idx val="4"/>
          <c:order val="2"/>
          <c:tx>
            <c:strRef>
              <c:f>Clearances!$A$6</c:f>
              <c:strCache>
                <c:ptCount val="1"/>
                <c:pt idx="0">
                  <c:v>2016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Clearances!$B$6:$M$6</c:f>
              <c:numCache>
                <c:formatCode>General</c:formatCode>
                <c:ptCount val="12"/>
                <c:pt idx="0">
                  <c:v>271</c:v>
                </c:pt>
                <c:pt idx="1">
                  <c:v>278</c:v>
                </c:pt>
                <c:pt idx="2">
                  <c:v>374</c:v>
                </c:pt>
                <c:pt idx="3">
                  <c:v>362</c:v>
                </c:pt>
                <c:pt idx="4">
                  <c:v>316</c:v>
                </c:pt>
                <c:pt idx="5">
                  <c:v>277</c:v>
                </c:pt>
                <c:pt idx="6">
                  <c:v>283</c:v>
                </c:pt>
                <c:pt idx="7">
                  <c:v>325</c:v>
                </c:pt>
                <c:pt idx="8">
                  <c:v>289</c:v>
                </c:pt>
                <c:pt idx="9">
                  <c:v>282</c:v>
                </c:pt>
                <c:pt idx="10">
                  <c:v>369</c:v>
                </c:pt>
                <c:pt idx="11">
                  <c:v>300</c:v>
                </c:pt>
              </c:numCache>
            </c:numRef>
          </c:val>
          <c:smooth val="0"/>
          <c:extLst>
            <c:ext xmlns:c16="http://schemas.microsoft.com/office/drawing/2014/chart" uri="{C3380CC4-5D6E-409C-BE32-E72D297353CC}">
              <c16:uniqueId val="{00000002-1EAC-48E4-A413-E38304005A0C}"/>
            </c:ext>
          </c:extLst>
        </c:ser>
        <c:ser>
          <c:idx val="6"/>
          <c:order val="3"/>
          <c:tx>
            <c:strRef>
              <c:f>Clearances!$A$8</c:f>
              <c:strCache>
                <c:ptCount val="1"/>
                <c:pt idx="0">
                  <c:v>2017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Clearances!$B$8:$M$8</c:f>
              <c:numCache>
                <c:formatCode>General</c:formatCode>
                <c:ptCount val="12"/>
                <c:pt idx="0">
                  <c:v>262</c:v>
                </c:pt>
                <c:pt idx="1">
                  <c:v>156</c:v>
                </c:pt>
                <c:pt idx="2">
                  <c:v>423</c:v>
                </c:pt>
                <c:pt idx="3">
                  <c:v>385</c:v>
                </c:pt>
                <c:pt idx="4">
                  <c:v>303</c:v>
                </c:pt>
                <c:pt idx="5">
                  <c:v>272</c:v>
                </c:pt>
                <c:pt idx="6">
                  <c:v>285</c:v>
                </c:pt>
              </c:numCache>
            </c:numRef>
          </c:val>
          <c:smooth val="0"/>
          <c:extLst>
            <c:ext xmlns:c16="http://schemas.microsoft.com/office/drawing/2014/chart" uri="{C3380CC4-5D6E-409C-BE32-E72D297353CC}">
              <c16:uniqueId val="{00000003-1EAC-48E4-A413-E38304005A0C}"/>
            </c:ext>
          </c:extLst>
        </c:ser>
        <c:dLbls>
          <c:showLegendKey val="0"/>
          <c:showVal val="0"/>
          <c:showCatName val="0"/>
          <c:showSerName val="0"/>
          <c:showPercent val="0"/>
          <c:showBubbleSize val="0"/>
        </c:dLbls>
        <c:smooth val="0"/>
        <c:axId val="-2004784312"/>
        <c:axId val="-2004783160"/>
      </c:lineChart>
      <c:catAx>
        <c:axId val="-2004784312"/>
        <c:scaling>
          <c:orientation val="minMax"/>
        </c:scaling>
        <c:delete val="0"/>
        <c:axPos val="b"/>
        <c:numFmt formatCode="General" sourceLinked="0"/>
        <c:majorTickMark val="out"/>
        <c:minorTickMark val="none"/>
        <c:tickLblPos val="nextTo"/>
        <c:crossAx val="-2004783160"/>
        <c:crosses val="autoZero"/>
        <c:auto val="1"/>
        <c:lblAlgn val="ctr"/>
        <c:lblOffset val="100"/>
        <c:noMultiLvlLbl val="0"/>
      </c:catAx>
      <c:valAx>
        <c:axId val="-2004783160"/>
        <c:scaling>
          <c:orientation val="minMax"/>
        </c:scaling>
        <c:delete val="0"/>
        <c:axPos val="l"/>
        <c:majorGridlines/>
        <c:numFmt formatCode="General" sourceLinked="1"/>
        <c:majorTickMark val="out"/>
        <c:minorTickMark val="none"/>
        <c:tickLblPos val="nextTo"/>
        <c:crossAx val="-2004784312"/>
        <c:crosses val="autoZero"/>
        <c:crossBetween val="between"/>
      </c:valAx>
    </c:plotArea>
    <c:legend>
      <c:legendPos val="r"/>
      <c:layout>
        <c:manualLayout>
          <c:xMode val="edge"/>
          <c:yMode val="edge"/>
          <c:x val="0.64986876640419944"/>
          <c:y val="0.65380411659068938"/>
          <c:w val="0.33963254593175851"/>
          <c:h val="0.25379527559055121"/>
        </c:manualLayout>
      </c:layout>
      <c:overlay val="0"/>
    </c:legend>
    <c:plotVisOnly val="1"/>
    <c:dispBlanksAs val="gap"/>
    <c:showDLblsOverMax val="0"/>
  </c:chart>
  <c:printSettings>
    <c:headerFooter/>
    <c:pageMargins b="0.75" l="0.7" r="0.7" t="0.75" header="0.3" footer="0.3"/>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654828944504E-2"/>
          <c:y val="3.8956209421190775E-2"/>
          <c:w val="0.91632513072016231"/>
          <c:h val="0.87314325183036334"/>
        </c:manualLayout>
      </c:layout>
      <c:lineChart>
        <c:grouping val="standard"/>
        <c:varyColors val="0"/>
        <c:ser>
          <c:idx val="1"/>
          <c:order val="0"/>
          <c:tx>
            <c:strRef>
              <c:f>Clearances!$A$3</c:f>
              <c:strCache>
                <c:ptCount val="1"/>
                <c:pt idx="0">
                  <c:v>2014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Clearances!$B$3:$M$3</c:f>
              <c:numCache>
                <c:formatCode>General</c:formatCode>
                <c:ptCount val="12"/>
                <c:pt idx="0">
                  <c:v>37</c:v>
                </c:pt>
                <c:pt idx="1">
                  <c:v>22</c:v>
                </c:pt>
                <c:pt idx="2">
                  <c:v>61</c:v>
                </c:pt>
                <c:pt idx="3">
                  <c:v>65</c:v>
                </c:pt>
                <c:pt idx="4">
                  <c:v>51</c:v>
                </c:pt>
                <c:pt idx="5">
                  <c:v>35</c:v>
                </c:pt>
                <c:pt idx="6">
                  <c:v>48</c:v>
                </c:pt>
                <c:pt idx="7">
                  <c:v>73</c:v>
                </c:pt>
                <c:pt idx="8">
                  <c:v>65</c:v>
                </c:pt>
                <c:pt idx="9">
                  <c:v>99</c:v>
                </c:pt>
                <c:pt idx="10">
                  <c:v>85</c:v>
                </c:pt>
                <c:pt idx="11">
                  <c:v>69</c:v>
                </c:pt>
              </c:numCache>
            </c:numRef>
          </c:val>
          <c:smooth val="0"/>
          <c:extLst>
            <c:ext xmlns:c16="http://schemas.microsoft.com/office/drawing/2014/chart" uri="{C3380CC4-5D6E-409C-BE32-E72D297353CC}">
              <c16:uniqueId val="{00000000-A6A7-4E1D-BD35-0EF867C7D2D7}"/>
            </c:ext>
          </c:extLst>
        </c:ser>
        <c:ser>
          <c:idx val="3"/>
          <c:order val="1"/>
          <c:tx>
            <c:strRef>
              <c:f>Clearances!$A$5</c:f>
              <c:strCache>
                <c:ptCount val="1"/>
                <c:pt idx="0">
                  <c:v>2015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Clearances!$B$5:$M$5</c:f>
              <c:numCache>
                <c:formatCode>General</c:formatCode>
                <c:ptCount val="12"/>
                <c:pt idx="0">
                  <c:v>40</c:v>
                </c:pt>
                <c:pt idx="1">
                  <c:v>40</c:v>
                </c:pt>
                <c:pt idx="2">
                  <c:v>67</c:v>
                </c:pt>
                <c:pt idx="3">
                  <c:v>43</c:v>
                </c:pt>
                <c:pt idx="4">
                  <c:v>61</c:v>
                </c:pt>
                <c:pt idx="5">
                  <c:v>54</c:v>
                </c:pt>
                <c:pt idx="6">
                  <c:v>73</c:v>
                </c:pt>
                <c:pt idx="7">
                  <c:v>82</c:v>
                </c:pt>
                <c:pt idx="8">
                  <c:v>69</c:v>
                </c:pt>
                <c:pt idx="9">
                  <c:v>91</c:v>
                </c:pt>
                <c:pt idx="10">
                  <c:v>98</c:v>
                </c:pt>
                <c:pt idx="11">
                  <c:v>95</c:v>
                </c:pt>
              </c:numCache>
            </c:numRef>
          </c:val>
          <c:smooth val="0"/>
          <c:extLst>
            <c:ext xmlns:c16="http://schemas.microsoft.com/office/drawing/2014/chart" uri="{C3380CC4-5D6E-409C-BE32-E72D297353CC}">
              <c16:uniqueId val="{00000001-A6A7-4E1D-BD35-0EF867C7D2D7}"/>
            </c:ext>
          </c:extLst>
        </c:ser>
        <c:ser>
          <c:idx val="5"/>
          <c:order val="2"/>
          <c:tx>
            <c:strRef>
              <c:f>Clearances!$A$7</c:f>
              <c:strCache>
                <c:ptCount val="1"/>
                <c:pt idx="0">
                  <c:v>2016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Clearances!$B$7:$M$7</c:f>
              <c:numCache>
                <c:formatCode>General</c:formatCode>
                <c:ptCount val="12"/>
                <c:pt idx="0">
                  <c:v>96</c:v>
                </c:pt>
                <c:pt idx="1">
                  <c:v>140</c:v>
                </c:pt>
                <c:pt idx="2">
                  <c:v>108</c:v>
                </c:pt>
                <c:pt idx="3">
                  <c:v>159</c:v>
                </c:pt>
                <c:pt idx="4">
                  <c:v>114</c:v>
                </c:pt>
                <c:pt idx="5">
                  <c:v>83</c:v>
                </c:pt>
                <c:pt idx="6">
                  <c:v>131</c:v>
                </c:pt>
                <c:pt idx="7">
                  <c:v>146</c:v>
                </c:pt>
                <c:pt idx="8">
                  <c:v>127</c:v>
                </c:pt>
                <c:pt idx="9">
                  <c:v>114</c:v>
                </c:pt>
                <c:pt idx="10">
                  <c:v>103</c:v>
                </c:pt>
                <c:pt idx="11">
                  <c:v>78</c:v>
                </c:pt>
              </c:numCache>
            </c:numRef>
          </c:val>
          <c:smooth val="0"/>
          <c:extLst>
            <c:ext xmlns:c16="http://schemas.microsoft.com/office/drawing/2014/chart" uri="{C3380CC4-5D6E-409C-BE32-E72D297353CC}">
              <c16:uniqueId val="{00000002-A6A7-4E1D-BD35-0EF867C7D2D7}"/>
            </c:ext>
          </c:extLst>
        </c:ser>
        <c:ser>
          <c:idx val="7"/>
          <c:order val="3"/>
          <c:tx>
            <c:strRef>
              <c:f>Clearances!$A$9</c:f>
              <c:strCache>
                <c:ptCount val="1"/>
                <c:pt idx="0">
                  <c:v>2017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Clearances!$B$9:$M$9</c:f>
              <c:numCache>
                <c:formatCode>General</c:formatCode>
                <c:ptCount val="12"/>
                <c:pt idx="0">
                  <c:v>73</c:v>
                </c:pt>
                <c:pt idx="1">
                  <c:v>87</c:v>
                </c:pt>
                <c:pt idx="2">
                  <c:v>115</c:v>
                </c:pt>
                <c:pt idx="3">
                  <c:v>92</c:v>
                </c:pt>
                <c:pt idx="4">
                  <c:v>180</c:v>
                </c:pt>
                <c:pt idx="5">
                  <c:v>100</c:v>
                </c:pt>
                <c:pt idx="6">
                  <c:v>137</c:v>
                </c:pt>
              </c:numCache>
            </c:numRef>
          </c:val>
          <c:smooth val="0"/>
          <c:extLst>
            <c:ext xmlns:c16="http://schemas.microsoft.com/office/drawing/2014/chart" uri="{C3380CC4-5D6E-409C-BE32-E72D297353CC}">
              <c16:uniqueId val="{00000003-A6A7-4E1D-BD35-0EF867C7D2D7}"/>
            </c:ext>
          </c:extLst>
        </c:ser>
        <c:dLbls>
          <c:showLegendKey val="0"/>
          <c:showVal val="0"/>
          <c:showCatName val="0"/>
          <c:showSerName val="0"/>
          <c:showPercent val="0"/>
          <c:showBubbleSize val="0"/>
        </c:dLbls>
        <c:smooth val="0"/>
        <c:axId val="-1889239032"/>
        <c:axId val="-1889237880"/>
      </c:lineChart>
      <c:catAx>
        <c:axId val="-1889239032"/>
        <c:scaling>
          <c:orientation val="minMax"/>
        </c:scaling>
        <c:delete val="0"/>
        <c:axPos val="b"/>
        <c:numFmt formatCode="General" sourceLinked="0"/>
        <c:majorTickMark val="out"/>
        <c:minorTickMark val="none"/>
        <c:tickLblPos val="nextTo"/>
        <c:crossAx val="-1889237880"/>
        <c:crosses val="autoZero"/>
        <c:auto val="1"/>
        <c:lblAlgn val="ctr"/>
        <c:lblOffset val="100"/>
        <c:noMultiLvlLbl val="0"/>
      </c:catAx>
      <c:valAx>
        <c:axId val="-1889237880"/>
        <c:scaling>
          <c:orientation val="minMax"/>
        </c:scaling>
        <c:delete val="0"/>
        <c:axPos val="l"/>
        <c:majorGridlines/>
        <c:numFmt formatCode="General" sourceLinked="1"/>
        <c:majorTickMark val="out"/>
        <c:minorTickMark val="none"/>
        <c:tickLblPos val="nextTo"/>
        <c:crossAx val="-1889239032"/>
        <c:crosses val="autoZero"/>
        <c:crossBetween val="between"/>
      </c:valAx>
    </c:plotArea>
    <c:legend>
      <c:legendPos val="r"/>
      <c:layout>
        <c:manualLayout>
          <c:xMode val="edge"/>
          <c:yMode val="edge"/>
          <c:x val="0.72015575517849006"/>
          <c:y val="0.65380411659068938"/>
          <c:w val="0.25689171482672646"/>
          <c:h val="0.25379527559055121"/>
        </c:manualLayout>
      </c:layout>
      <c:overlay val="0"/>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3.xml"/><Relationship Id="rId13" Type="http://schemas.openxmlformats.org/officeDocument/2006/relationships/chart" Target="../charts/chart18.xml"/><Relationship Id="rId3" Type="http://schemas.openxmlformats.org/officeDocument/2006/relationships/chart" Target="../charts/chart8.xml"/><Relationship Id="rId7" Type="http://schemas.openxmlformats.org/officeDocument/2006/relationships/chart" Target="../charts/chart12.xml"/><Relationship Id="rId12" Type="http://schemas.openxmlformats.org/officeDocument/2006/relationships/chart" Target="../charts/chart17.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11" Type="http://schemas.openxmlformats.org/officeDocument/2006/relationships/chart" Target="../charts/chart16.xml"/><Relationship Id="rId5" Type="http://schemas.openxmlformats.org/officeDocument/2006/relationships/chart" Target="../charts/chart10.xml"/><Relationship Id="rId15" Type="http://schemas.openxmlformats.org/officeDocument/2006/relationships/chart" Target="../charts/chart20.xml"/><Relationship Id="rId10" Type="http://schemas.openxmlformats.org/officeDocument/2006/relationships/chart" Target="../charts/chart15.xml"/><Relationship Id="rId4" Type="http://schemas.openxmlformats.org/officeDocument/2006/relationships/chart" Target="../charts/chart9.xml"/><Relationship Id="rId9" Type="http://schemas.openxmlformats.org/officeDocument/2006/relationships/chart" Target="../charts/chart14.xml"/><Relationship Id="rId14"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13" Type="http://schemas.openxmlformats.org/officeDocument/2006/relationships/chart" Target="../charts/chart33.xml"/><Relationship Id="rId3" Type="http://schemas.openxmlformats.org/officeDocument/2006/relationships/chart" Target="../charts/chart23.xml"/><Relationship Id="rId7" Type="http://schemas.openxmlformats.org/officeDocument/2006/relationships/chart" Target="../charts/chart27.xml"/><Relationship Id="rId12" Type="http://schemas.openxmlformats.org/officeDocument/2006/relationships/chart" Target="../charts/chart32.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1.xml"/><Relationship Id="rId5" Type="http://schemas.openxmlformats.org/officeDocument/2006/relationships/chart" Target="../charts/chart25.xml"/><Relationship Id="rId15" Type="http://schemas.openxmlformats.org/officeDocument/2006/relationships/chart" Target="../charts/chart35.xml"/><Relationship Id="rId10" Type="http://schemas.openxmlformats.org/officeDocument/2006/relationships/chart" Target="../charts/chart30.xml"/><Relationship Id="rId4" Type="http://schemas.openxmlformats.org/officeDocument/2006/relationships/chart" Target="../charts/chart24.xml"/><Relationship Id="rId9" Type="http://schemas.openxmlformats.org/officeDocument/2006/relationships/chart" Target="../charts/chart29.xml"/><Relationship Id="rId14" Type="http://schemas.openxmlformats.org/officeDocument/2006/relationships/chart" Target="../charts/chart3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6" Type="http://schemas.openxmlformats.org/officeDocument/2006/relationships/chart" Target="../charts/chart48.xml"/><Relationship Id="rId5" Type="http://schemas.openxmlformats.org/officeDocument/2006/relationships/chart" Target="../charts/chart47.xml"/><Relationship Id="rId4" Type="http://schemas.openxmlformats.org/officeDocument/2006/relationships/chart" Target="../charts/chart4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chart" Target="../charts/chart5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4" Type="http://schemas.openxmlformats.org/officeDocument/2006/relationships/chart" Target="../charts/chart56.xml"/></Relationships>
</file>

<file path=xl/drawings/_rels/drawing8.xml.rels><?xml version="1.0" encoding="UTF-8" standalone="yes"?>
<Relationships xmlns="http://schemas.openxmlformats.org/package/2006/relationships"><Relationship Id="rId3" Type="http://schemas.openxmlformats.org/officeDocument/2006/relationships/chart" Target="../charts/chart59.xml"/><Relationship Id="rId7" Type="http://schemas.openxmlformats.org/officeDocument/2006/relationships/chart" Target="../charts/chart63.xml"/><Relationship Id="rId2" Type="http://schemas.openxmlformats.org/officeDocument/2006/relationships/chart" Target="../charts/chart58.xml"/><Relationship Id="rId1" Type="http://schemas.openxmlformats.org/officeDocument/2006/relationships/chart" Target="../charts/chart57.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chart" Target="../charts/chart6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70.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9.xml"/><Relationship Id="rId5" Type="http://schemas.openxmlformats.org/officeDocument/2006/relationships/chart" Target="../charts/chart68.xml"/><Relationship Id="rId4" Type="http://schemas.openxmlformats.org/officeDocument/2006/relationships/chart" Target="../charts/chart6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73.xml"/><Relationship Id="rId2" Type="http://schemas.openxmlformats.org/officeDocument/2006/relationships/chart" Target="../charts/chart72.xml"/><Relationship Id="rId1" Type="http://schemas.openxmlformats.org/officeDocument/2006/relationships/chart" Target="../charts/chart71.xml"/><Relationship Id="rId5" Type="http://schemas.openxmlformats.org/officeDocument/2006/relationships/chart" Target="../charts/chart75.xml"/><Relationship Id="rId4" Type="http://schemas.openxmlformats.org/officeDocument/2006/relationships/chart" Target="../charts/chart74.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83.xml"/><Relationship Id="rId13" Type="http://schemas.openxmlformats.org/officeDocument/2006/relationships/chart" Target="../charts/chart88.xml"/><Relationship Id="rId18" Type="http://schemas.openxmlformats.org/officeDocument/2006/relationships/chart" Target="../charts/chart93.xml"/><Relationship Id="rId26" Type="http://schemas.openxmlformats.org/officeDocument/2006/relationships/chart" Target="../charts/chart101.xml"/><Relationship Id="rId3" Type="http://schemas.openxmlformats.org/officeDocument/2006/relationships/chart" Target="../charts/chart78.xml"/><Relationship Id="rId21" Type="http://schemas.openxmlformats.org/officeDocument/2006/relationships/chart" Target="../charts/chart96.xml"/><Relationship Id="rId34" Type="http://schemas.openxmlformats.org/officeDocument/2006/relationships/chart" Target="../charts/chart109.xml"/><Relationship Id="rId7" Type="http://schemas.openxmlformats.org/officeDocument/2006/relationships/chart" Target="../charts/chart82.xml"/><Relationship Id="rId12" Type="http://schemas.openxmlformats.org/officeDocument/2006/relationships/chart" Target="../charts/chart87.xml"/><Relationship Id="rId17" Type="http://schemas.openxmlformats.org/officeDocument/2006/relationships/chart" Target="../charts/chart92.xml"/><Relationship Id="rId25" Type="http://schemas.openxmlformats.org/officeDocument/2006/relationships/chart" Target="../charts/chart100.xml"/><Relationship Id="rId33" Type="http://schemas.openxmlformats.org/officeDocument/2006/relationships/chart" Target="../charts/chart108.xml"/><Relationship Id="rId38" Type="http://schemas.openxmlformats.org/officeDocument/2006/relationships/chart" Target="../charts/chart113.xml"/><Relationship Id="rId2" Type="http://schemas.openxmlformats.org/officeDocument/2006/relationships/chart" Target="../charts/chart77.xml"/><Relationship Id="rId16" Type="http://schemas.openxmlformats.org/officeDocument/2006/relationships/chart" Target="../charts/chart91.xml"/><Relationship Id="rId20" Type="http://schemas.openxmlformats.org/officeDocument/2006/relationships/chart" Target="../charts/chart95.xml"/><Relationship Id="rId29" Type="http://schemas.openxmlformats.org/officeDocument/2006/relationships/chart" Target="../charts/chart104.xml"/><Relationship Id="rId1" Type="http://schemas.openxmlformats.org/officeDocument/2006/relationships/chart" Target="../charts/chart76.xml"/><Relationship Id="rId6" Type="http://schemas.openxmlformats.org/officeDocument/2006/relationships/chart" Target="../charts/chart81.xml"/><Relationship Id="rId11" Type="http://schemas.openxmlformats.org/officeDocument/2006/relationships/chart" Target="../charts/chart86.xml"/><Relationship Id="rId24" Type="http://schemas.openxmlformats.org/officeDocument/2006/relationships/chart" Target="../charts/chart99.xml"/><Relationship Id="rId32" Type="http://schemas.openxmlformats.org/officeDocument/2006/relationships/chart" Target="../charts/chart107.xml"/><Relationship Id="rId37" Type="http://schemas.openxmlformats.org/officeDocument/2006/relationships/chart" Target="../charts/chart112.xml"/><Relationship Id="rId5" Type="http://schemas.openxmlformats.org/officeDocument/2006/relationships/chart" Target="../charts/chart80.xml"/><Relationship Id="rId15" Type="http://schemas.openxmlformats.org/officeDocument/2006/relationships/chart" Target="../charts/chart90.xml"/><Relationship Id="rId23" Type="http://schemas.openxmlformats.org/officeDocument/2006/relationships/chart" Target="../charts/chart98.xml"/><Relationship Id="rId28" Type="http://schemas.openxmlformats.org/officeDocument/2006/relationships/chart" Target="../charts/chart103.xml"/><Relationship Id="rId36" Type="http://schemas.openxmlformats.org/officeDocument/2006/relationships/chart" Target="../charts/chart111.xml"/><Relationship Id="rId10" Type="http://schemas.openxmlformats.org/officeDocument/2006/relationships/chart" Target="../charts/chart85.xml"/><Relationship Id="rId19" Type="http://schemas.openxmlformats.org/officeDocument/2006/relationships/chart" Target="../charts/chart94.xml"/><Relationship Id="rId31" Type="http://schemas.openxmlformats.org/officeDocument/2006/relationships/chart" Target="../charts/chart106.xml"/><Relationship Id="rId4" Type="http://schemas.openxmlformats.org/officeDocument/2006/relationships/chart" Target="../charts/chart79.xml"/><Relationship Id="rId9" Type="http://schemas.openxmlformats.org/officeDocument/2006/relationships/chart" Target="../charts/chart84.xml"/><Relationship Id="rId14" Type="http://schemas.openxmlformats.org/officeDocument/2006/relationships/chart" Target="../charts/chart89.xml"/><Relationship Id="rId22" Type="http://schemas.openxmlformats.org/officeDocument/2006/relationships/chart" Target="../charts/chart97.xml"/><Relationship Id="rId27" Type="http://schemas.openxmlformats.org/officeDocument/2006/relationships/chart" Target="../charts/chart102.xml"/><Relationship Id="rId30" Type="http://schemas.openxmlformats.org/officeDocument/2006/relationships/chart" Target="../charts/chart105.xml"/><Relationship Id="rId35" Type="http://schemas.openxmlformats.org/officeDocument/2006/relationships/chart" Target="../charts/chart110.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15.xml"/><Relationship Id="rId1" Type="http://schemas.openxmlformats.org/officeDocument/2006/relationships/chart" Target="../charts/chart1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118.xml"/><Relationship Id="rId7" Type="http://schemas.openxmlformats.org/officeDocument/2006/relationships/chart" Target="../charts/chart122.xml"/><Relationship Id="rId2" Type="http://schemas.openxmlformats.org/officeDocument/2006/relationships/chart" Target="../charts/chart117.xml"/><Relationship Id="rId1" Type="http://schemas.openxmlformats.org/officeDocument/2006/relationships/chart" Target="../charts/chart116.xml"/><Relationship Id="rId6" Type="http://schemas.openxmlformats.org/officeDocument/2006/relationships/chart" Target="../charts/chart121.xml"/><Relationship Id="rId5" Type="http://schemas.openxmlformats.org/officeDocument/2006/relationships/chart" Target="../charts/chart120.xml"/><Relationship Id="rId4" Type="http://schemas.openxmlformats.org/officeDocument/2006/relationships/chart" Target="../charts/chart11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125.xml"/><Relationship Id="rId7" Type="http://schemas.openxmlformats.org/officeDocument/2006/relationships/chart" Target="../charts/chart129.xml"/><Relationship Id="rId2" Type="http://schemas.openxmlformats.org/officeDocument/2006/relationships/chart" Target="../charts/chart124.xml"/><Relationship Id="rId1" Type="http://schemas.openxmlformats.org/officeDocument/2006/relationships/chart" Target="../charts/chart123.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chart" Target="../charts/chart126.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6.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5.xml"/><Relationship Id="rId5" Type="http://schemas.openxmlformats.org/officeDocument/2006/relationships/chart" Target="../charts/chart134.xml"/><Relationship Id="rId4" Type="http://schemas.openxmlformats.org/officeDocument/2006/relationships/chart" Target="../charts/chart133.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39.xml"/><Relationship Id="rId7" Type="http://schemas.openxmlformats.org/officeDocument/2006/relationships/chart" Target="../charts/chart143.xml"/><Relationship Id="rId2" Type="http://schemas.openxmlformats.org/officeDocument/2006/relationships/chart" Target="../charts/chart138.xml"/><Relationship Id="rId1" Type="http://schemas.openxmlformats.org/officeDocument/2006/relationships/chart" Target="../charts/chart137.xml"/><Relationship Id="rId6" Type="http://schemas.openxmlformats.org/officeDocument/2006/relationships/chart" Target="../charts/chart142.xml"/><Relationship Id="rId5" Type="http://schemas.openxmlformats.org/officeDocument/2006/relationships/chart" Target="../charts/chart141.xml"/><Relationship Id="rId4" Type="http://schemas.openxmlformats.org/officeDocument/2006/relationships/chart" Target="../charts/chart14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146.xml"/><Relationship Id="rId7" Type="http://schemas.openxmlformats.org/officeDocument/2006/relationships/chart" Target="../charts/chart150.xml"/><Relationship Id="rId2" Type="http://schemas.openxmlformats.org/officeDocument/2006/relationships/chart" Target="../charts/chart145.xml"/><Relationship Id="rId1" Type="http://schemas.openxmlformats.org/officeDocument/2006/relationships/chart" Target="../charts/chart144.xml"/><Relationship Id="rId6" Type="http://schemas.openxmlformats.org/officeDocument/2006/relationships/chart" Target="../charts/chart149.xml"/><Relationship Id="rId5" Type="http://schemas.openxmlformats.org/officeDocument/2006/relationships/chart" Target="../charts/chart148.xml"/><Relationship Id="rId4" Type="http://schemas.openxmlformats.org/officeDocument/2006/relationships/chart" Target="../charts/chart147.xml"/></Relationships>
</file>

<file path=xl/drawings/_rels/drawing19.xml.rels><?xml version="1.0" encoding="UTF-8" standalone="yes"?>
<Relationships xmlns="http://schemas.openxmlformats.org/package/2006/relationships"><Relationship Id="rId8" Type="http://schemas.openxmlformats.org/officeDocument/2006/relationships/chart" Target="../charts/chart158.xml"/><Relationship Id="rId13" Type="http://schemas.openxmlformats.org/officeDocument/2006/relationships/chart" Target="../charts/chart163.xml"/><Relationship Id="rId3" Type="http://schemas.openxmlformats.org/officeDocument/2006/relationships/chart" Target="../charts/chart153.xml"/><Relationship Id="rId7" Type="http://schemas.openxmlformats.org/officeDocument/2006/relationships/chart" Target="../charts/chart157.xml"/><Relationship Id="rId12" Type="http://schemas.openxmlformats.org/officeDocument/2006/relationships/chart" Target="../charts/chart162.xml"/><Relationship Id="rId2" Type="http://schemas.openxmlformats.org/officeDocument/2006/relationships/chart" Target="../charts/chart152.xml"/><Relationship Id="rId1" Type="http://schemas.openxmlformats.org/officeDocument/2006/relationships/chart" Target="../charts/chart151.xml"/><Relationship Id="rId6" Type="http://schemas.openxmlformats.org/officeDocument/2006/relationships/chart" Target="../charts/chart156.xml"/><Relationship Id="rId11" Type="http://schemas.openxmlformats.org/officeDocument/2006/relationships/chart" Target="../charts/chart161.xml"/><Relationship Id="rId5" Type="http://schemas.openxmlformats.org/officeDocument/2006/relationships/chart" Target="../charts/chart155.xml"/><Relationship Id="rId15" Type="http://schemas.openxmlformats.org/officeDocument/2006/relationships/chart" Target="../charts/chart165.xml"/><Relationship Id="rId10" Type="http://schemas.openxmlformats.org/officeDocument/2006/relationships/chart" Target="../charts/chart160.xml"/><Relationship Id="rId4" Type="http://schemas.openxmlformats.org/officeDocument/2006/relationships/chart" Target="../charts/chart154.xml"/><Relationship Id="rId9" Type="http://schemas.openxmlformats.org/officeDocument/2006/relationships/chart" Target="../charts/chart159.xml"/><Relationship Id="rId14" Type="http://schemas.openxmlformats.org/officeDocument/2006/relationships/chart" Target="../charts/chart164.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168.xml"/><Relationship Id="rId2" Type="http://schemas.openxmlformats.org/officeDocument/2006/relationships/chart" Target="../charts/chart167.xml"/><Relationship Id="rId1" Type="http://schemas.openxmlformats.org/officeDocument/2006/relationships/chart" Target="../charts/chart166.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171.xml"/><Relationship Id="rId2" Type="http://schemas.openxmlformats.org/officeDocument/2006/relationships/chart" Target="../charts/chart170.xml"/><Relationship Id="rId1" Type="http://schemas.openxmlformats.org/officeDocument/2006/relationships/chart" Target="../charts/chart169.xml"/><Relationship Id="rId5" Type="http://schemas.openxmlformats.org/officeDocument/2006/relationships/image" Target="../media/image2.png"/><Relationship Id="rId4" Type="http://schemas.openxmlformats.org/officeDocument/2006/relationships/chart" Target="../charts/chart172.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174.xml"/><Relationship Id="rId1" Type="http://schemas.openxmlformats.org/officeDocument/2006/relationships/chart" Target="../charts/chart173.xml"/></Relationships>
</file>

<file path=xl/drawings/drawing1.xml><?xml version="1.0" encoding="utf-8"?>
<xdr:wsDr xmlns:xdr="http://schemas.openxmlformats.org/drawingml/2006/spreadsheetDrawing" xmlns:a="http://schemas.openxmlformats.org/drawingml/2006/main">
  <xdr:twoCellAnchor>
    <xdr:from>
      <xdr:col>3</xdr:col>
      <xdr:colOff>361950</xdr:colOff>
      <xdr:row>62</xdr:row>
      <xdr:rowOff>0</xdr:rowOff>
    </xdr:from>
    <xdr:to>
      <xdr:col>12</xdr:col>
      <xdr:colOff>409575</xdr:colOff>
      <xdr:row>76</xdr:row>
      <xdr:rowOff>152400</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47625</xdr:colOff>
      <xdr:row>62</xdr:row>
      <xdr:rowOff>9525</xdr:rowOff>
    </xdr:from>
    <xdr:to>
      <xdr:col>20</xdr:col>
      <xdr:colOff>533400</xdr:colOff>
      <xdr:row>76</xdr:row>
      <xdr:rowOff>161925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5" name="Chart 1">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6" name="Chart 4">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114300</xdr:colOff>
      <xdr:row>61</xdr:row>
      <xdr:rowOff>171450</xdr:rowOff>
    </xdr:from>
    <xdr:to>
      <xdr:col>3</xdr:col>
      <xdr:colOff>276225</xdr:colOff>
      <xdr:row>76</xdr:row>
      <xdr:rowOff>133350</xdr:rowOff>
    </xdr:to>
    <xdr:graphicFrame macro="">
      <xdr:nvGraphicFramePr>
        <xdr:cNvPr id="10" name="Chart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194</xdr:row>
      <xdr:rowOff>38100</xdr:rowOff>
    </xdr:from>
    <xdr:to>
      <xdr:col>10</xdr:col>
      <xdr:colOff>57150</xdr:colOff>
      <xdr:row>209</xdr:row>
      <xdr:rowOff>0</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xdr:colOff>
      <xdr:row>194</xdr:row>
      <xdr:rowOff>38100</xdr:rowOff>
    </xdr:from>
    <xdr:to>
      <xdr:col>3</xdr:col>
      <xdr:colOff>38100</xdr:colOff>
      <xdr:row>209</xdr:row>
      <xdr:rowOff>9525</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95250</xdr:colOff>
      <xdr:row>194</xdr:row>
      <xdr:rowOff>28575</xdr:rowOff>
    </xdr:from>
    <xdr:to>
      <xdr:col>17</xdr:col>
      <xdr:colOff>152400</xdr:colOff>
      <xdr:row>208</xdr:row>
      <xdr:rowOff>171450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66675</xdr:colOff>
      <xdr:row>129</xdr:row>
      <xdr:rowOff>0</xdr:rowOff>
    </xdr:from>
    <xdr:to>
      <xdr:col>11</xdr:col>
      <xdr:colOff>66675</xdr:colOff>
      <xdr:row>143</xdr:row>
      <xdr:rowOff>152400</xdr:rowOff>
    </xdr:to>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128</xdr:row>
      <xdr:rowOff>171450</xdr:rowOff>
    </xdr:from>
    <xdr:to>
      <xdr:col>3</xdr:col>
      <xdr:colOff>457200</xdr:colOff>
      <xdr:row>143</xdr:row>
      <xdr:rowOff>123825</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219075</xdr:colOff>
      <xdr:row>129</xdr:row>
      <xdr:rowOff>28575</xdr:rowOff>
    </xdr:from>
    <xdr:to>
      <xdr:col>17</xdr:col>
      <xdr:colOff>533400</xdr:colOff>
      <xdr:row>143</xdr:row>
      <xdr:rowOff>180975</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428625</xdr:colOff>
      <xdr:row>66</xdr:row>
      <xdr:rowOff>38100</xdr:rowOff>
    </xdr:from>
    <xdr:to>
      <xdr:col>11</xdr:col>
      <xdr:colOff>352425</xdr:colOff>
      <xdr:row>80</xdr:row>
      <xdr:rowOff>180975</xdr:rowOff>
    </xdr:to>
    <xdr:graphicFrame macro="">
      <xdr:nvGraphicFramePr>
        <xdr:cNvPr id="14" name="Chart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66</xdr:row>
      <xdr:rowOff>38100</xdr:rowOff>
    </xdr:from>
    <xdr:to>
      <xdr:col>3</xdr:col>
      <xdr:colOff>419100</xdr:colOff>
      <xdr:row>81</xdr:row>
      <xdr:rowOff>0</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390525</xdr:colOff>
      <xdr:row>66</xdr:row>
      <xdr:rowOff>19050</xdr:rowOff>
    </xdr:from>
    <xdr:to>
      <xdr:col>19</xdr:col>
      <xdr:colOff>228600</xdr:colOff>
      <xdr:row>80</xdr:row>
      <xdr:rowOff>180975</xdr:rowOff>
    </xdr:to>
    <xdr:graphicFrame macro="">
      <xdr:nvGraphicFramePr>
        <xdr:cNvPr id="16" name="Chart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9525</xdr:colOff>
      <xdr:row>85</xdr:row>
      <xdr:rowOff>76200</xdr:rowOff>
    </xdr:from>
    <xdr:to>
      <xdr:col>4</xdr:col>
      <xdr:colOff>171450</xdr:colOff>
      <xdr:row>105</xdr:row>
      <xdr:rowOff>66675</xdr:rowOff>
    </xdr:to>
    <xdr:graphicFrame macro="">
      <xdr:nvGraphicFramePr>
        <xdr:cNvPr id="17" name="Chart 1">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180975</xdr:colOff>
      <xdr:row>84</xdr:row>
      <xdr:rowOff>114300</xdr:rowOff>
    </xdr:from>
    <xdr:to>
      <xdr:col>15</xdr:col>
      <xdr:colOff>104775</xdr:colOff>
      <xdr:row>105</xdr:row>
      <xdr:rowOff>114300</xdr:rowOff>
    </xdr:to>
    <xdr:graphicFrame macro="">
      <xdr:nvGraphicFramePr>
        <xdr:cNvPr id="18" name="Chart 4">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352425</xdr:colOff>
      <xdr:row>259</xdr:row>
      <xdr:rowOff>9525</xdr:rowOff>
    </xdr:from>
    <xdr:to>
      <xdr:col>10</xdr:col>
      <xdr:colOff>314325</xdr:colOff>
      <xdr:row>273</xdr:row>
      <xdr:rowOff>161925</xdr:rowOff>
    </xdr:to>
    <xdr:graphicFrame macro="">
      <xdr:nvGraphicFramePr>
        <xdr:cNvPr id="19" name="Chart 18">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259</xdr:row>
      <xdr:rowOff>0</xdr:rowOff>
    </xdr:from>
    <xdr:to>
      <xdr:col>3</xdr:col>
      <xdr:colOff>228600</xdr:colOff>
      <xdr:row>273</xdr:row>
      <xdr:rowOff>152400</xdr:rowOff>
    </xdr:to>
    <xdr:graphicFrame macro="">
      <xdr:nvGraphicFramePr>
        <xdr:cNvPr id="20" name="Chart 19">
          <a:extLst>
            <a:ext uri="{FF2B5EF4-FFF2-40B4-BE49-F238E27FC236}">
              <a16:creationId xmlns:a16="http://schemas.microsoft.com/office/drawing/2014/main" id="{00000000-0008-0000-0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10</xdr:col>
      <xdr:colOff>361950</xdr:colOff>
      <xdr:row>259</xdr:row>
      <xdr:rowOff>9525</xdr:rowOff>
    </xdr:from>
    <xdr:to>
      <xdr:col>17</xdr:col>
      <xdr:colOff>180975</xdr:colOff>
      <xdr:row>273</xdr:row>
      <xdr:rowOff>161925</xdr:rowOff>
    </xdr:to>
    <xdr:graphicFrame macro="">
      <xdr:nvGraphicFramePr>
        <xdr:cNvPr id="21" name="Chart 20">
          <a:extLst>
            <a:ext uri="{FF2B5EF4-FFF2-40B4-BE49-F238E27FC236}">
              <a16:creationId xmlns:a16="http://schemas.microsoft.com/office/drawing/2014/main" id="{00000000-0008-0000-01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323850</xdr:colOff>
      <xdr:row>151</xdr:row>
      <xdr:rowOff>85725</xdr:rowOff>
    </xdr:from>
    <xdr:to>
      <xdr:col>5</xdr:col>
      <xdr:colOff>28575</xdr:colOff>
      <xdr:row>165</xdr:row>
      <xdr:rowOff>161925</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195</xdr:row>
      <xdr:rowOff>38100</xdr:rowOff>
    </xdr:from>
    <xdr:to>
      <xdr:col>9</xdr:col>
      <xdr:colOff>333375</xdr:colOff>
      <xdr:row>210</xdr:row>
      <xdr:rowOff>0</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195</xdr:row>
      <xdr:rowOff>38100</xdr:rowOff>
    </xdr:from>
    <xdr:to>
      <xdr:col>2</xdr:col>
      <xdr:colOff>390525</xdr:colOff>
      <xdr:row>210</xdr:row>
      <xdr:rowOff>9525</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371475</xdr:colOff>
      <xdr:row>195</xdr:row>
      <xdr:rowOff>19050</xdr:rowOff>
    </xdr:from>
    <xdr:to>
      <xdr:col>16</xdr:col>
      <xdr:colOff>352425</xdr:colOff>
      <xdr:row>209</xdr:row>
      <xdr:rowOff>161925</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419100</xdr:colOff>
      <xdr:row>130</xdr:row>
      <xdr:rowOff>9525</xdr:rowOff>
    </xdr:from>
    <xdr:to>
      <xdr:col>9</xdr:col>
      <xdr:colOff>95250</xdr:colOff>
      <xdr:row>144</xdr:row>
      <xdr:rowOff>161925</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129</xdr:row>
      <xdr:rowOff>171450</xdr:rowOff>
    </xdr:from>
    <xdr:to>
      <xdr:col>2</xdr:col>
      <xdr:colOff>342900</xdr:colOff>
      <xdr:row>144</xdr:row>
      <xdr:rowOff>123825</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123825</xdr:colOff>
      <xdr:row>130</xdr:row>
      <xdr:rowOff>19050</xdr:rowOff>
    </xdr:from>
    <xdr:to>
      <xdr:col>16</xdr:col>
      <xdr:colOff>28575</xdr:colOff>
      <xdr:row>144</xdr:row>
      <xdr:rowOff>171450</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142875</xdr:colOff>
      <xdr:row>66</xdr:row>
      <xdr:rowOff>180975</xdr:rowOff>
    </xdr:from>
    <xdr:to>
      <xdr:col>10</xdr:col>
      <xdr:colOff>76200</xdr:colOff>
      <xdr:row>81</xdr:row>
      <xdr:rowOff>171450</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123825</xdr:colOff>
      <xdr:row>67</xdr:row>
      <xdr:rowOff>47625</xdr:rowOff>
    </xdr:from>
    <xdr:to>
      <xdr:col>2</xdr:col>
      <xdr:colOff>514350</xdr:colOff>
      <xdr:row>81</xdr:row>
      <xdr:rowOff>180975</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190500</xdr:colOff>
      <xdr:row>67</xdr:row>
      <xdr:rowOff>19050</xdr:rowOff>
    </xdr:from>
    <xdr:to>
      <xdr:col>17</xdr:col>
      <xdr:colOff>247650</xdr:colOff>
      <xdr:row>81</xdr:row>
      <xdr:rowOff>180975</xdr:rowOff>
    </xdr:to>
    <xdr:graphicFrame macro="">
      <xdr:nvGraphicFramePr>
        <xdr:cNvPr id="10" name="Chart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9525</xdr:colOff>
      <xdr:row>86</xdr:row>
      <xdr:rowOff>76200</xdr:rowOff>
    </xdr:from>
    <xdr:to>
      <xdr:col>4</xdr:col>
      <xdr:colOff>171450</xdr:colOff>
      <xdr:row>106</xdr:row>
      <xdr:rowOff>66675</xdr:rowOff>
    </xdr:to>
    <xdr:graphicFrame macro="">
      <xdr:nvGraphicFramePr>
        <xdr:cNvPr id="11" name="Chart 1">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180975</xdr:colOff>
      <xdr:row>85</xdr:row>
      <xdr:rowOff>114300</xdr:rowOff>
    </xdr:from>
    <xdr:to>
      <xdr:col>15</xdr:col>
      <xdr:colOff>104775</xdr:colOff>
      <xdr:row>106</xdr:row>
      <xdr:rowOff>114300</xdr:rowOff>
    </xdr:to>
    <xdr:graphicFrame macro="">
      <xdr:nvGraphicFramePr>
        <xdr:cNvPr id="12" name="Chart 4">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466725</xdr:colOff>
      <xdr:row>260</xdr:row>
      <xdr:rowOff>9525</xdr:rowOff>
    </xdr:from>
    <xdr:to>
      <xdr:col>9</xdr:col>
      <xdr:colOff>247650</xdr:colOff>
      <xdr:row>274</xdr:row>
      <xdr:rowOff>161925</xdr:rowOff>
    </xdr:to>
    <xdr:graphicFrame macro="">
      <xdr:nvGraphicFramePr>
        <xdr:cNvPr id="13" name="Chart 12">
          <a:extLst>
            <a:ext uri="{FF2B5EF4-FFF2-40B4-BE49-F238E27FC236}">
              <a16:creationId xmlns:a16="http://schemas.microsoft.com/office/drawing/2014/main" id="{00000000-0008-0000-0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95250</xdr:colOff>
      <xdr:row>260</xdr:row>
      <xdr:rowOff>9525</xdr:rowOff>
    </xdr:from>
    <xdr:to>
      <xdr:col>2</xdr:col>
      <xdr:colOff>428625</xdr:colOff>
      <xdr:row>274</xdr:row>
      <xdr:rowOff>161925</xdr:rowOff>
    </xdr:to>
    <xdr:graphicFrame macro="">
      <xdr:nvGraphicFramePr>
        <xdr:cNvPr id="14" name="Chart 13">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9</xdr:col>
      <xdr:colOff>266700</xdr:colOff>
      <xdr:row>260</xdr:row>
      <xdr:rowOff>9525</xdr:rowOff>
    </xdr:from>
    <xdr:to>
      <xdr:col>16</xdr:col>
      <xdr:colOff>171450</xdr:colOff>
      <xdr:row>274</xdr:row>
      <xdr:rowOff>161925</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323850</xdr:colOff>
      <xdr:row>152</xdr:row>
      <xdr:rowOff>85725</xdr:rowOff>
    </xdr:from>
    <xdr:to>
      <xdr:col>5</xdr:col>
      <xdr:colOff>28575</xdr:colOff>
      <xdr:row>166</xdr:row>
      <xdr:rowOff>161925</xdr:rowOff>
    </xdr:to>
    <xdr:graphicFrame macro="">
      <xdr:nvGraphicFramePr>
        <xdr:cNvPr id="16" name="Chart 15">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409575</xdr:colOff>
      <xdr:row>62</xdr:row>
      <xdr:rowOff>0</xdr:rowOff>
    </xdr:from>
    <xdr:to>
      <xdr:col>10</xdr:col>
      <xdr:colOff>447675</xdr:colOff>
      <xdr:row>76</xdr:row>
      <xdr:rowOff>152400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485775</xdr:colOff>
      <xdr:row>62</xdr:row>
      <xdr:rowOff>9525</xdr:rowOff>
    </xdr:from>
    <xdr:to>
      <xdr:col>18</xdr:col>
      <xdr:colOff>409575</xdr:colOff>
      <xdr:row>76</xdr:row>
      <xdr:rowOff>161925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4" name="Chart 1">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238125</xdr:colOff>
      <xdr:row>62</xdr:row>
      <xdr:rowOff>9525</xdr:rowOff>
    </xdr:from>
    <xdr:to>
      <xdr:col>3</xdr:col>
      <xdr:colOff>390525</xdr:colOff>
      <xdr:row>76</xdr:row>
      <xdr:rowOff>161925</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62</xdr:row>
      <xdr:rowOff>85725</xdr:rowOff>
    </xdr:from>
    <xdr:to>
      <xdr:col>27</xdr:col>
      <xdr:colOff>142875</xdr:colOff>
      <xdr:row>77</xdr:row>
      <xdr:rowOff>123825</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152400</xdr:colOff>
      <xdr:row>62</xdr:row>
      <xdr:rowOff>133350</xdr:rowOff>
    </xdr:from>
    <xdr:to>
      <xdr:col>33</xdr:col>
      <xdr:colOff>571500</xdr:colOff>
      <xdr:row>77</xdr:row>
      <xdr:rowOff>19050</xdr:rowOff>
    </xdr:to>
    <xdr:graphicFrame macro="">
      <xdr:nvGraphicFramePr>
        <xdr:cNvPr id="9" name="Chart 8">
          <a:extLst>
            <a:ext uri="{FF2B5EF4-FFF2-40B4-BE49-F238E27FC236}">
              <a16:creationId xmlns:a16="http://schemas.microsoft.com/office/drawing/2014/main" id="{00000000-0008-0000-03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466725</xdr:colOff>
      <xdr:row>62</xdr:row>
      <xdr:rowOff>28575</xdr:rowOff>
    </xdr:from>
    <xdr:to>
      <xdr:col>11</xdr:col>
      <xdr:colOff>495300</xdr:colOff>
      <xdr:row>76</xdr:row>
      <xdr:rowOff>180975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62</xdr:row>
      <xdr:rowOff>19050</xdr:rowOff>
    </xdr:from>
    <xdr:to>
      <xdr:col>19</xdr:col>
      <xdr:colOff>47625</xdr:colOff>
      <xdr:row>76</xdr:row>
      <xdr:rowOff>171450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4" name="Chart 1">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200025</xdr:colOff>
      <xdr:row>62</xdr:row>
      <xdr:rowOff>9525</xdr:rowOff>
    </xdr:from>
    <xdr:to>
      <xdr:col>3</xdr:col>
      <xdr:colOff>361950</xdr:colOff>
      <xdr:row>76</xdr:row>
      <xdr:rowOff>161925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285750</xdr:colOff>
      <xdr:row>62</xdr:row>
      <xdr:rowOff>9525</xdr:rowOff>
    </xdr:from>
    <xdr:to>
      <xdr:col>25</xdr:col>
      <xdr:colOff>495300</xdr:colOff>
      <xdr:row>76</xdr:row>
      <xdr:rowOff>171450</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9</xdr:col>
      <xdr:colOff>600075</xdr:colOff>
      <xdr:row>0</xdr:row>
      <xdr:rowOff>0</xdr:rowOff>
    </xdr:from>
    <xdr:to>
      <xdr:col>17</xdr:col>
      <xdr:colOff>19050</xdr:colOff>
      <xdr:row>12</xdr:row>
      <xdr:rowOff>180975</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0</xdr:row>
      <xdr:rowOff>0</xdr:rowOff>
    </xdr:from>
    <xdr:to>
      <xdr:col>24</xdr:col>
      <xdr:colOff>47625</xdr:colOff>
      <xdr:row>12</xdr:row>
      <xdr:rowOff>180975</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12</xdr:row>
      <xdr:rowOff>171450</xdr:rowOff>
    </xdr:from>
    <xdr:to>
      <xdr:col>17</xdr:col>
      <xdr:colOff>19050</xdr:colOff>
      <xdr:row>25</xdr:row>
      <xdr:rowOff>171450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9525</xdr:colOff>
      <xdr:row>12</xdr:row>
      <xdr:rowOff>171450</xdr:rowOff>
    </xdr:from>
    <xdr:to>
      <xdr:col>24</xdr:col>
      <xdr:colOff>47625</xdr:colOff>
      <xdr:row>25</xdr:row>
      <xdr:rowOff>171450</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9</xdr:col>
      <xdr:colOff>600075</xdr:colOff>
      <xdr:row>0</xdr:row>
      <xdr:rowOff>0</xdr:rowOff>
    </xdr:from>
    <xdr:to>
      <xdr:col>17</xdr:col>
      <xdr:colOff>19050</xdr:colOff>
      <xdr:row>12</xdr:row>
      <xdr:rowOff>180975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0</xdr:row>
      <xdr:rowOff>0</xdr:rowOff>
    </xdr:from>
    <xdr:to>
      <xdr:col>24</xdr:col>
      <xdr:colOff>47625</xdr:colOff>
      <xdr:row>12</xdr:row>
      <xdr:rowOff>180975</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12</xdr:row>
      <xdr:rowOff>171450</xdr:rowOff>
    </xdr:from>
    <xdr:to>
      <xdr:col>17</xdr:col>
      <xdr:colOff>19050</xdr:colOff>
      <xdr:row>25</xdr:row>
      <xdr:rowOff>171450</xdr:rowOff>
    </xdr:to>
    <xdr:graphicFrame macro="">
      <xdr:nvGraphicFramePr>
        <xdr:cNvPr id="4"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9525</xdr:colOff>
      <xdr:row>12</xdr:row>
      <xdr:rowOff>171450</xdr:rowOff>
    </xdr:from>
    <xdr:to>
      <xdr:col>24</xdr:col>
      <xdr:colOff>47625</xdr:colOff>
      <xdr:row>25</xdr:row>
      <xdr:rowOff>171450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219075</xdr:colOff>
      <xdr:row>68</xdr:row>
      <xdr:rowOff>9525</xdr:rowOff>
    </xdr:from>
    <xdr:to>
      <xdr:col>3</xdr:col>
      <xdr:colOff>304800</xdr:colOff>
      <xdr:row>82</xdr:row>
      <xdr:rowOff>161925</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485775</xdr:colOff>
      <xdr:row>68</xdr:row>
      <xdr:rowOff>9525</xdr:rowOff>
    </xdr:from>
    <xdr:to>
      <xdr:col>18</xdr:col>
      <xdr:colOff>9525</xdr:colOff>
      <xdr:row>82</xdr:row>
      <xdr:rowOff>161925</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87</xdr:row>
      <xdr:rowOff>0</xdr:rowOff>
    </xdr:from>
    <xdr:to>
      <xdr:col>5</xdr:col>
      <xdr:colOff>247650</xdr:colOff>
      <xdr:row>109</xdr:row>
      <xdr:rowOff>47625</xdr:rowOff>
    </xdr:to>
    <xdr:graphicFrame macro="">
      <xdr:nvGraphicFramePr>
        <xdr:cNvPr id="4" name="Chart 1">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86</xdr:row>
      <xdr:rowOff>114300</xdr:rowOff>
    </xdr:from>
    <xdr:to>
      <xdr:col>14</xdr:col>
      <xdr:colOff>371475</xdr:colOff>
      <xdr:row>108</xdr:row>
      <xdr:rowOff>171450</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67</xdr:row>
      <xdr:rowOff>180975</xdr:rowOff>
    </xdr:from>
    <xdr:to>
      <xdr:col>10</xdr:col>
      <xdr:colOff>457200</xdr:colOff>
      <xdr:row>82</xdr:row>
      <xdr:rowOff>142875</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68</xdr:row>
      <xdr:rowOff>85725</xdr:rowOff>
    </xdr:from>
    <xdr:to>
      <xdr:col>27</xdr:col>
      <xdr:colOff>142875</xdr:colOff>
      <xdr:row>83</xdr:row>
      <xdr:rowOff>123825</xdr:rowOff>
    </xdr:to>
    <xdr:graphicFrame macro="">
      <xdr:nvGraphicFramePr>
        <xdr:cNvPr id="7" name="Chart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152400</xdr:colOff>
      <xdr:row>68</xdr:row>
      <xdr:rowOff>133350</xdr:rowOff>
    </xdr:from>
    <xdr:to>
      <xdr:col>33</xdr:col>
      <xdr:colOff>571500</xdr:colOff>
      <xdr:row>83</xdr:row>
      <xdr:rowOff>19050</xdr:rowOff>
    </xdr:to>
    <xdr:graphicFrame macro="">
      <xdr:nvGraphicFramePr>
        <xdr:cNvPr id="8" name="Chart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266700</xdr:colOff>
      <xdr:row>67</xdr:row>
      <xdr:rowOff>180975</xdr:rowOff>
    </xdr:from>
    <xdr:to>
      <xdr:col>3</xdr:col>
      <xdr:colOff>352425</xdr:colOff>
      <xdr:row>82</xdr:row>
      <xdr:rowOff>152400</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68</xdr:row>
      <xdr:rowOff>9525</xdr:rowOff>
    </xdr:from>
    <xdr:to>
      <xdr:col>18</xdr:col>
      <xdr:colOff>123825</xdr:colOff>
      <xdr:row>82</xdr:row>
      <xdr:rowOff>161925</xdr:rowOff>
    </xdr:to>
    <xdr:graphicFrame macro="">
      <xdr:nvGraphicFramePr>
        <xdr:cNvPr id="3" name="Chart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87</xdr:row>
      <xdr:rowOff>0</xdr:rowOff>
    </xdr:from>
    <xdr:to>
      <xdr:col>5</xdr:col>
      <xdr:colOff>247650</xdr:colOff>
      <xdr:row>109</xdr:row>
      <xdr:rowOff>47625</xdr:rowOff>
    </xdr:to>
    <xdr:graphicFrame macro="">
      <xdr:nvGraphicFramePr>
        <xdr:cNvPr id="4" name="Chart 1">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86</xdr:row>
      <xdr:rowOff>114300</xdr:rowOff>
    </xdr:from>
    <xdr:to>
      <xdr:col>14</xdr:col>
      <xdr:colOff>371475</xdr:colOff>
      <xdr:row>108</xdr:row>
      <xdr:rowOff>171450</xdr:rowOff>
    </xdr:to>
    <xdr:graphicFrame macro="">
      <xdr:nvGraphicFramePr>
        <xdr:cNvPr id="5" name="Chart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67</xdr:row>
      <xdr:rowOff>180975</xdr:rowOff>
    </xdr:from>
    <xdr:to>
      <xdr:col>10</xdr:col>
      <xdr:colOff>457200</xdr:colOff>
      <xdr:row>82</xdr:row>
      <xdr:rowOff>142875</xdr:rowOff>
    </xdr:to>
    <xdr:graphicFrame macro="">
      <xdr:nvGraphicFramePr>
        <xdr:cNvPr id="6" name="Chart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68</xdr:row>
      <xdr:rowOff>85725</xdr:rowOff>
    </xdr:from>
    <xdr:to>
      <xdr:col>27</xdr:col>
      <xdr:colOff>142875</xdr:colOff>
      <xdr:row>83</xdr:row>
      <xdr:rowOff>123825</xdr:rowOff>
    </xdr:to>
    <xdr:graphicFrame macro="">
      <xdr:nvGraphicFramePr>
        <xdr:cNvPr id="7" name="Chart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68</xdr:row>
      <xdr:rowOff>85725</xdr:rowOff>
    </xdr:from>
    <xdr:to>
      <xdr:col>33</xdr:col>
      <xdr:colOff>485775</xdr:colOff>
      <xdr:row>82</xdr:row>
      <xdr:rowOff>161925</xdr:rowOff>
    </xdr:to>
    <xdr:graphicFrame macro="">
      <xdr:nvGraphicFramePr>
        <xdr:cNvPr id="8" name="Chart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361950</xdr:colOff>
      <xdr:row>62</xdr:row>
      <xdr:rowOff>0</xdr:rowOff>
    </xdr:from>
    <xdr:to>
      <xdr:col>12</xdr:col>
      <xdr:colOff>409575</xdr:colOff>
      <xdr:row>76</xdr:row>
      <xdr:rowOff>152400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47625</xdr:colOff>
      <xdr:row>62</xdr:row>
      <xdr:rowOff>9525</xdr:rowOff>
    </xdr:from>
    <xdr:to>
      <xdr:col>20</xdr:col>
      <xdr:colOff>533400</xdr:colOff>
      <xdr:row>76</xdr:row>
      <xdr:rowOff>161925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80</xdr:row>
      <xdr:rowOff>161925</xdr:rowOff>
    </xdr:from>
    <xdr:to>
      <xdr:col>5</xdr:col>
      <xdr:colOff>228600</xdr:colOff>
      <xdr:row>103</xdr:row>
      <xdr:rowOff>19050</xdr:rowOff>
    </xdr:to>
    <xdr:graphicFrame macro="">
      <xdr:nvGraphicFramePr>
        <xdr:cNvPr id="4" name="Chart 1">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114300</xdr:colOff>
      <xdr:row>61</xdr:row>
      <xdr:rowOff>171450</xdr:rowOff>
    </xdr:from>
    <xdr:to>
      <xdr:col>3</xdr:col>
      <xdr:colOff>276225</xdr:colOff>
      <xdr:row>76</xdr:row>
      <xdr:rowOff>133350</xdr:rowOff>
    </xdr:to>
    <xdr:graphicFrame macro="">
      <xdr:nvGraphicFramePr>
        <xdr:cNvPr id="6" name="Chart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447675</xdr:colOff>
      <xdr:row>93</xdr:row>
      <xdr:rowOff>142875</xdr:rowOff>
    </xdr:from>
    <xdr:to>
      <xdr:col>13</xdr:col>
      <xdr:colOff>323850</xdr:colOff>
      <xdr:row>115</xdr:row>
      <xdr:rowOff>142875</xdr:rowOff>
    </xdr:to>
    <xdr:graphicFrame macro="">
      <xdr:nvGraphicFramePr>
        <xdr:cNvPr id="2" name="Chart 1">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28575</xdr:colOff>
      <xdr:row>121</xdr:row>
      <xdr:rowOff>28575</xdr:rowOff>
    </xdr:from>
    <xdr:to>
      <xdr:col>11</xdr:col>
      <xdr:colOff>304800</xdr:colOff>
      <xdr:row>143</xdr:row>
      <xdr:rowOff>66675</xdr:rowOff>
    </xdr:to>
    <xdr:graphicFrame macro="">
      <xdr:nvGraphicFramePr>
        <xdr:cNvPr id="12" name="Chart 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121</xdr:row>
      <xdr:rowOff>28575</xdr:rowOff>
    </xdr:from>
    <xdr:to>
      <xdr:col>18</xdr:col>
      <xdr:colOff>533400</xdr:colOff>
      <xdr:row>143</xdr:row>
      <xdr:rowOff>66675</xdr:rowOff>
    </xdr:to>
    <xdr:graphicFrame macro="">
      <xdr:nvGraphicFramePr>
        <xdr:cNvPr id="13" name="Chart 3">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28575</xdr:colOff>
      <xdr:row>151</xdr:row>
      <xdr:rowOff>28575</xdr:rowOff>
    </xdr:from>
    <xdr:to>
      <xdr:col>10</xdr:col>
      <xdr:colOff>257175</xdr:colOff>
      <xdr:row>173</xdr:row>
      <xdr:rowOff>76200</xdr:rowOff>
    </xdr:to>
    <xdr:graphicFrame macro="">
      <xdr:nvGraphicFramePr>
        <xdr:cNvPr id="15" name="Chart 1">
          <a:extLst>
            <a:ext uri="{FF2B5EF4-FFF2-40B4-BE49-F238E27FC236}">
              <a16:creationId xmlns:a16="http://schemas.microsoft.com/office/drawing/2014/main" id="{00000000-0008-0000-0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219075</xdr:colOff>
      <xdr:row>151</xdr:row>
      <xdr:rowOff>57150</xdr:rowOff>
    </xdr:from>
    <xdr:to>
      <xdr:col>17</xdr:col>
      <xdr:colOff>600075</xdr:colOff>
      <xdr:row>173</xdr:row>
      <xdr:rowOff>104775</xdr:rowOff>
    </xdr:to>
    <xdr:graphicFrame macro="">
      <xdr:nvGraphicFramePr>
        <xdr:cNvPr id="16" name="Chart 4">
          <a:extLst>
            <a:ext uri="{FF2B5EF4-FFF2-40B4-BE49-F238E27FC236}">
              <a16:creationId xmlns:a16="http://schemas.microsoft.com/office/drawing/2014/main" id="{00000000-0008-0000-0D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28575</xdr:colOff>
      <xdr:row>188</xdr:row>
      <xdr:rowOff>28575</xdr:rowOff>
    </xdr:from>
    <xdr:to>
      <xdr:col>11</xdr:col>
      <xdr:colOff>304800</xdr:colOff>
      <xdr:row>210</xdr:row>
      <xdr:rowOff>66675</xdr:rowOff>
    </xdr:to>
    <xdr:graphicFrame macro="">
      <xdr:nvGraphicFramePr>
        <xdr:cNvPr id="17" name="Chart 1">
          <a:extLst>
            <a:ext uri="{FF2B5EF4-FFF2-40B4-BE49-F238E27FC236}">
              <a16:creationId xmlns:a16="http://schemas.microsoft.com/office/drawing/2014/main" id="{00000000-0008-0000-0D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0</xdr:colOff>
      <xdr:row>188</xdr:row>
      <xdr:rowOff>28575</xdr:rowOff>
    </xdr:from>
    <xdr:to>
      <xdr:col>18</xdr:col>
      <xdr:colOff>533400</xdr:colOff>
      <xdr:row>210</xdr:row>
      <xdr:rowOff>66675</xdr:rowOff>
    </xdr:to>
    <xdr:graphicFrame macro="">
      <xdr:nvGraphicFramePr>
        <xdr:cNvPr id="18" name="Chart 3">
          <a:extLst>
            <a:ext uri="{FF2B5EF4-FFF2-40B4-BE49-F238E27FC236}">
              <a16:creationId xmlns:a16="http://schemas.microsoft.com/office/drawing/2014/main" id="{00000000-0008-0000-0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9525</xdr:colOff>
      <xdr:row>108</xdr:row>
      <xdr:rowOff>9525</xdr:rowOff>
    </xdr:from>
    <xdr:to>
      <xdr:col>27</xdr:col>
      <xdr:colOff>9525</xdr:colOff>
      <xdr:row>130</xdr:row>
      <xdr:rowOff>47625</xdr:rowOff>
    </xdr:to>
    <xdr:graphicFrame macro="">
      <xdr:nvGraphicFramePr>
        <xdr:cNvPr id="19" name="Chart 4">
          <a:extLst>
            <a:ext uri="{FF2B5EF4-FFF2-40B4-BE49-F238E27FC236}">
              <a16:creationId xmlns:a16="http://schemas.microsoft.com/office/drawing/2014/main" id="{00000000-0008-0000-0D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28575</xdr:colOff>
      <xdr:row>245</xdr:row>
      <xdr:rowOff>28575</xdr:rowOff>
    </xdr:from>
    <xdr:to>
      <xdr:col>10</xdr:col>
      <xdr:colOff>257175</xdr:colOff>
      <xdr:row>267</xdr:row>
      <xdr:rowOff>76200</xdr:rowOff>
    </xdr:to>
    <xdr:graphicFrame macro="">
      <xdr:nvGraphicFramePr>
        <xdr:cNvPr id="20" name="Chart 1">
          <a:extLst>
            <a:ext uri="{FF2B5EF4-FFF2-40B4-BE49-F238E27FC236}">
              <a16:creationId xmlns:a16="http://schemas.microsoft.com/office/drawing/2014/main" id="{00000000-0008-0000-0D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219075</xdr:colOff>
      <xdr:row>245</xdr:row>
      <xdr:rowOff>57150</xdr:rowOff>
    </xdr:from>
    <xdr:to>
      <xdr:col>17</xdr:col>
      <xdr:colOff>600075</xdr:colOff>
      <xdr:row>267</xdr:row>
      <xdr:rowOff>104775</xdr:rowOff>
    </xdr:to>
    <xdr:graphicFrame macro="">
      <xdr:nvGraphicFramePr>
        <xdr:cNvPr id="21" name="Chart 4">
          <a:extLst>
            <a:ext uri="{FF2B5EF4-FFF2-40B4-BE49-F238E27FC236}">
              <a16:creationId xmlns:a16="http://schemas.microsoft.com/office/drawing/2014/main" id="{00000000-0008-0000-0D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723900</xdr:colOff>
      <xdr:row>334</xdr:row>
      <xdr:rowOff>171450</xdr:rowOff>
    </xdr:from>
    <xdr:to>
      <xdr:col>11</xdr:col>
      <xdr:colOff>257175</xdr:colOff>
      <xdr:row>357</xdr:row>
      <xdr:rowOff>19050</xdr:rowOff>
    </xdr:to>
    <xdr:graphicFrame macro="">
      <xdr:nvGraphicFramePr>
        <xdr:cNvPr id="22" name="Chart 1">
          <a:extLst>
            <a:ext uri="{FF2B5EF4-FFF2-40B4-BE49-F238E27FC236}">
              <a16:creationId xmlns:a16="http://schemas.microsoft.com/office/drawing/2014/main" id="{00000000-0008-0000-0D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0</xdr:colOff>
      <xdr:row>335</xdr:row>
      <xdr:rowOff>28575</xdr:rowOff>
    </xdr:from>
    <xdr:to>
      <xdr:col>18</xdr:col>
      <xdr:colOff>533400</xdr:colOff>
      <xdr:row>357</xdr:row>
      <xdr:rowOff>66675</xdr:rowOff>
    </xdr:to>
    <xdr:graphicFrame macro="">
      <xdr:nvGraphicFramePr>
        <xdr:cNvPr id="23" name="Chart 3">
          <a:extLst>
            <a:ext uri="{FF2B5EF4-FFF2-40B4-BE49-F238E27FC236}">
              <a16:creationId xmlns:a16="http://schemas.microsoft.com/office/drawing/2014/main" id="{00000000-0008-0000-0D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19</xdr:col>
      <xdr:colOff>9525</xdr:colOff>
      <xdr:row>255</xdr:row>
      <xdr:rowOff>9525</xdr:rowOff>
    </xdr:from>
    <xdr:to>
      <xdr:col>27</xdr:col>
      <xdr:colOff>9525</xdr:colOff>
      <xdr:row>277</xdr:row>
      <xdr:rowOff>47625</xdr:rowOff>
    </xdr:to>
    <xdr:graphicFrame macro="">
      <xdr:nvGraphicFramePr>
        <xdr:cNvPr id="24" name="Chart 4">
          <a:extLst>
            <a:ext uri="{FF2B5EF4-FFF2-40B4-BE49-F238E27FC236}">
              <a16:creationId xmlns:a16="http://schemas.microsoft.com/office/drawing/2014/main" id="{00000000-0008-0000-0D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6</xdr:col>
      <xdr:colOff>28575</xdr:colOff>
      <xdr:row>365</xdr:row>
      <xdr:rowOff>28575</xdr:rowOff>
    </xdr:from>
    <xdr:to>
      <xdr:col>11</xdr:col>
      <xdr:colOff>304800</xdr:colOff>
      <xdr:row>387</xdr:row>
      <xdr:rowOff>66675</xdr:rowOff>
    </xdr:to>
    <xdr:graphicFrame macro="">
      <xdr:nvGraphicFramePr>
        <xdr:cNvPr id="25" name="Chart 1">
          <a:extLst>
            <a:ext uri="{FF2B5EF4-FFF2-40B4-BE49-F238E27FC236}">
              <a16:creationId xmlns:a16="http://schemas.microsoft.com/office/drawing/2014/main" id="{00000000-0008-0000-0D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0</xdr:colOff>
      <xdr:row>365</xdr:row>
      <xdr:rowOff>28575</xdr:rowOff>
    </xdr:from>
    <xdr:to>
      <xdr:col>18</xdr:col>
      <xdr:colOff>533400</xdr:colOff>
      <xdr:row>387</xdr:row>
      <xdr:rowOff>66675</xdr:rowOff>
    </xdr:to>
    <xdr:graphicFrame macro="">
      <xdr:nvGraphicFramePr>
        <xdr:cNvPr id="26" name="Chart 3">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19</xdr:col>
      <xdr:colOff>9525</xdr:colOff>
      <xdr:row>285</xdr:row>
      <xdr:rowOff>9525</xdr:rowOff>
    </xdr:from>
    <xdr:to>
      <xdr:col>27</xdr:col>
      <xdr:colOff>9525</xdr:colOff>
      <xdr:row>307</xdr:row>
      <xdr:rowOff>47625</xdr:rowOff>
    </xdr:to>
    <xdr:graphicFrame macro="">
      <xdr:nvGraphicFramePr>
        <xdr:cNvPr id="27" name="Chart 4">
          <a:extLst>
            <a:ext uri="{FF2B5EF4-FFF2-40B4-BE49-F238E27FC236}">
              <a16:creationId xmlns:a16="http://schemas.microsoft.com/office/drawing/2014/main" id="{00000000-0008-0000-0D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28575</xdr:colOff>
      <xdr:row>395</xdr:row>
      <xdr:rowOff>28575</xdr:rowOff>
    </xdr:from>
    <xdr:to>
      <xdr:col>11</xdr:col>
      <xdr:colOff>304800</xdr:colOff>
      <xdr:row>417</xdr:row>
      <xdr:rowOff>66675</xdr:rowOff>
    </xdr:to>
    <xdr:graphicFrame macro="">
      <xdr:nvGraphicFramePr>
        <xdr:cNvPr id="28" name="Chart 1">
          <a:extLst>
            <a:ext uri="{FF2B5EF4-FFF2-40B4-BE49-F238E27FC236}">
              <a16:creationId xmlns:a16="http://schemas.microsoft.com/office/drawing/2014/main" id="{00000000-0008-0000-0D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0</xdr:colOff>
      <xdr:row>395</xdr:row>
      <xdr:rowOff>28575</xdr:rowOff>
    </xdr:from>
    <xdr:to>
      <xdr:col>18</xdr:col>
      <xdr:colOff>533400</xdr:colOff>
      <xdr:row>417</xdr:row>
      <xdr:rowOff>66675</xdr:rowOff>
    </xdr:to>
    <xdr:graphicFrame macro="">
      <xdr:nvGraphicFramePr>
        <xdr:cNvPr id="29" name="Chart 3">
          <a:extLst>
            <a:ext uri="{FF2B5EF4-FFF2-40B4-BE49-F238E27FC236}">
              <a16:creationId xmlns:a16="http://schemas.microsoft.com/office/drawing/2014/main" id="{00000000-0008-0000-0D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19</xdr:col>
      <xdr:colOff>9525</xdr:colOff>
      <xdr:row>315</xdr:row>
      <xdr:rowOff>9525</xdr:rowOff>
    </xdr:from>
    <xdr:to>
      <xdr:col>27</xdr:col>
      <xdr:colOff>9525</xdr:colOff>
      <xdr:row>337</xdr:row>
      <xdr:rowOff>47625</xdr:rowOff>
    </xdr:to>
    <xdr:graphicFrame macro="">
      <xdr:nvGraphicFramePr>
        <xdr:cNvPr id="30" name="Chart 4">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28575</xdr:colOff>
      <xdr:row>430</xdr:row>
      <xdr:rowOff>38100</xdr:rowOff>
    </xdr:from>
    <xdr:to>
      <xdr:col>9</xdr:col>
      <xdr:colOff>923925</xdr:colOff>
      <xdr:row>452</xdr:row>
      <xdr:rowOff>9525</xdr:rowOff>
    </xdr:to>
    <xdr:graphicFrame macro="">
      <xdr:nvGraphicFramePr>
        <xdr:cNvPr id="6" name="Chart 5">
          <a:extLst>
            <a:ext uri="{FF2B5EF4-FFF2-40B4-BE49-F238E27FC236}">
              <a16:creationId xmlns:a16="http://schemas.microsoft.com/office/drawing/2014/main" id="{00000000-0008-0000-0D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5</xdr:col>
      <xdr:colOff>723900</xdr:colOff>
      <xdr:row>461</xdr:row>
      <xdr:rowOff>171450</xdr:rowOff>
    </xdr:from>
    <xdr:to>
      <xdr:col>11</xdr:col>
      <xdr:colOff>257175</xdr:colOff>
      <xdr:row>484</xdr:row>
      <xdr:rowOff>19050</xdr:rowOff>
    </xdr:to>
    <xdr:graphicFrame macro="">
      <xdr:nvGraphicFramePr>
        <xdr:cNvPr id="31" name="Chart 1">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0</xdr:colOff>
      <xdr:row>462</xdr:row>
      <xdr:rowOff>28575</xdr:rowOff>
    </xdr:from>
    <xdr:to>
      <xdr:col>18</xdr:col>
      <xdr:colOff>533400</xdr:colOff>
      <xdr:row>484</xdr:row>
      <xdr:rowOff>66675</xdr:rowOff>
    </xdr:to>
    <xdr:graphicFrame macro="">
      <xdr:nvGraphicFramePr>
        <xdr:cNvPr id="32" name="Chart 3">
          <a:extLst>
            <a:ext uri="{FF2B5EF4-FFF2-40B4-BE49-F238E27FC236}">
              <a16:creationId xmlns:a16="http://schemas.microsoft.com/office/drawing/2014/main" id="{00000000-0008-0000-0D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19</xdr:col>
      <xdr:colOff>9525</xdr:colOff>
      <xdr:row>382</xdr:row>
      <xdr:rowOff>9525</xdr:rowOff>
    </xdr:from>
    <xdr:to>
      <xdr:col>27</xdr:col>
      <xdr:colOff>9525</xdr:colOff>
      <xdr:row>404</xdr:row>
      <xdr:rowOff>47625</xdr:rowOff>
    </xdr:to>
    <xdr:graphicFrame macro="">
      <xdr:nvGraphicFramePr>
        <xdr:cNvPr id="33" name="Chart 4">
          <a:extLst>
            <a:ext uri="{FF2B5EF4-FFF2-40B4-BE49-F238E27FC236}">
              <a16:creationId xmlns:a16="http://schemas.microsoft.com/office/drawing/2014/main" id="{00000000-0008-0000-0D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6</xdr:col>
      <xdr:colOff>28575</xdr:colOff>
      <xdr:row>492</xdr:row>
      <xdr:rowOff>28575</xdr:rowOff>
    </xdr:from>
    <xdr:to>
      <xdr:col>11</xdr:col>
      <xdr:colOff>304800</xdr:colOff>
      <xdr:row>514</xdr:row>
      <xdr:rowOff>66675</xdr:rowOff>
    </xdr:to>
    <xdr:graphicFrame macro="">
      <xdr:nvGraphicFramePr>
        <xdr:cNvPr id="34" name="Chart 1">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0</xdr:colOff>
      <xdr:row>492</xdr:row>
      <xdr:rowOff>28575</xdr:rowOff>
    </xdr:from>
    <xdr:to>
      <xdr:col>18</xdr:col>
      <xdr:colOff>533400</xdr:colOff>
      <xdr:row>514</xdr:row>
      <xdr:rowOff>66675</xdr:rowOff>
    </xdr:to>
    <xdr:graphicFrame macro="">
      <xdr:nvGraphicFramePr>
        <xdr:cNvPr id="35" name="Chart 3">
          <a:extLst>
            <a:ext uri="{FF2B5EF4-FFF2-40B4-BE49-F238E27FC236}">
              <a16:creationId xmlns:a16="http://schemas.microsoft.com/office/drawing/2014/main" id="{00000000-0008-0000-0D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19</xdr:col>
      <xdr:colOff>9525</xdr:colOff>
      <xdr:row>411</xdr:row>
      <xdr:rowOff>161925</xdr:rowOff>
    </xdr:from>
    <xdr:to>
      <xdr:col>27</xdr:col>
      <xdr:colOff>9525</xdr:colOff>
      <xdr:row>434</xdr:row>
      <xdr:rowOff>9525</xdr:rowOff>
    </xdr:to>
    <xdr:graphicFrame macro="">
      <xdr:nvGraphicFramePr>
        <xdr:cNvPr id="36" name="Chart 4">
          <a:extLst>
            <a:ext uri="{FF2B5EF4-FFF2-40B4-BE49-F238E27FC236}">
              <a16:creationId xmlns:a16="http://schemas.microsoft.com/office/drawing/2014/main" id="{00000000-0008-0000-0D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6</xdr:col>
      <xdr:colOff>28575</xdr:colOff>
      <xdr:row>522</xdr:row>
      <xdr:rowOff>28575</xdr:rowOff>
    </xdr:from>
    <xdr:to>
      <xdr:col>11</xdr:col>
      <xdr:colOff>304800</xdr:colOff>
      <xdr:row>544</xdr:row>
      <xdr:rowOff>66675</xdr:rowOff>
    </xdr:to>
    <xdr:graphicFrame macro="">
      <xdr:nvGraphicFramePr>
        <xdr:cNvPr id="37" name="Chart 1">
          <a:extLst>
            <a:ext uri="{FF2B5EF4-FFF2-40B4-BE49-F238E27FC236}">
              <a16:creationId xmlns:a16="http://schemas.microsoft.com/office/drawing/2014/main" id="{00000000-0008-0000-0D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12</xdr:col>
      <xdr:colOff>0</xdr:colOff>
      <xdr:row>522</xdr:row>
      <xdr:rowOff>28575</xdr:rowOff>
    </xdr:from>
    <xdr:to>
      <xdr:col>18</xdr:col>
      <xdr:colOff>533400</xdr:colOff>
      <xdr:row>544</xdr:row>
      <xdr:rowOff>66675</xdr:rowOff>
    </xdr:to>
    <xdr:graphicFrame macro="">
      <xdr:nvGraphicFramePr>
        <xdr:cNvPr id="38" name="Chart 3">
          <a:extLst>
            <a:ext uri="{FF2B5EF4-FFF2-40B4-BE49-F238E27FC236}">
              <a16:creationId xmlns:a16="http://schemas.microsoft.com/office/drawing/2014/main" id="{00000000-0008-0000-0D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19</xdr:col>
      <xdr:colOff>9525</xdr:colOff>
      <xdr:row>442</xdr:row>
      <xdr:rowOff>9525</xdr:rowOff>
    </xdr:from>
    <xdr:to>
      <xdr:col>27</xdr:col>
      <xdr:colOff>9525</xdr:colOff>
      <xdr:row>464</xdr:row>
      <xdr:rowOff>47625</xdr:rowOff>
    </xdr:to>
    <xdr:graphicFrame macro="">
      <xdr:nvGraphicFramePr>
        <xdr:cNvPr id="39" name="Chart 4">
          <a:extLst>
            <a:ext uri="{FF2B5EF4-FFF2-40B4-BE49-F238E27FC236}">
              <a16:creationId xmlns:a16="http://schemas.microsoft.com/office/drawing/2014/main" id="{00000000-0008-0000-0D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6</xdr:col>
      <xdr:colOff>28575</xdr:colOff>
      <xdr:row>273</xdr:row>
      <xdr:rowOff>361950</xdr:rowOff>
    </xdr:from>
    <xdr:to>
      <xdr:col>10</xdr:col>
      <xdr:colOff>257175</xdr:colOff>
      <xdr:row>296</xdr:row>
      <xdr:rowOff>28575</xdr:rowOff>
    </xdr:to>
    <xdr:graphicFrame macro="">
      <xdr:nvGraphicFramePr>
        <xdr:cNvPr id="40" name="Chart 1">
          <a:extLst>
            <a:ext uri="{FF2B5EF4-FFF2-40B4-BE49-F238E27FC236}">
              <a16:creationId xmlns:a16="http://schemas.microsoft.com/office/drawing/2014/main" id="{00000000-0008-0000-0D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11</xdr:col>
      <xdr:colOff>219075</xdr:colOff>
      <xdr:row>274</xdr:row>
      <xdr:rowOff>57150</xdr:rowOff>
    </xdr:from>
    <xdr:to>
      <xdr:col>17</xdr:col>
      <xdr:colOff>600075</xdr:colOff>
      <xdr:row>296</xdr:row>
      <xdr:rowOff>104775</xdr:rowOff>
    </xdr:to>
    <xdr:graphicFrame macro="">
      <xdr:nvGraphicFramePr>
        <xdr:cNvPr id="41" name="Chart 4">
          <a:extLst>
            <a:ext uri="{FF2B5EF4-FFF2-40B4-BE49-F238E27FC236}">
              <a16:creationId xmlns:a16="http://schemas.microsoft.com/office/drawing/2014/main" id="{00000000-0008-0000-0D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6</xdr:col>
      <xdr:colOff>28575</xdr:colOff>
      <xdr:row>217</xdr:row>
      <xdr:rowOff>28575</xdr:rowOff>
    </xdr:from>
    <xdr:to>
      <xdr:col>10</xdr:col>
      <xdr:colOff>257175</xdr:colOff>
      <xdr:row>239</xdr:row>
      <xdr:rowOff>76200</xdr:rowOff>
    </xdr:to>
    <xdr:graphicFrame macro="">
      <xdr:nvGraphicFramePr>
        <xdr:cNvPr id="42" name="Chart 1">
          <a:extLst>
            <a:ext uri="{FF2B5EF4-FFF2-40B4-BE49-F238E27FC236}">
              <a16:creationId xmlns:a16="http://schemas.microsoft.com/office/drawing/2014/main" id="{00000000-0008-0000-0D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11</xdr:col>
      <xdr:colOff>219075</xdr:colOff>
      <xdr:row>217</xdr:row>
      <xdr:rowOff>57150</xdr:rowOff>
    </xdr:from>
    <xdr:to>
      <xdr:col>17</xdr:col>
      <xdr:colOff>600075</xdr:colOff>
      <xdr:row>239</xdr:row>
      <xdr:rowOff>104775</xdr:rowOff>
    </xdr:to>
    <xdr:graphicFrame macro="">
      <xdr:nvGraphicFramePr>
        <xdr:cNvPr id="43" name="Chart 4">
          <a:extLst>
            <a:ext uri="{FF2B5EF4-FFF2-40B4-BE49-F238E27FC236}">
              <a16:creationId xmlns:a16="http://schemas.microsoft.com/office/drawing/2014/main" id="{00000000-0008-0000-0D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6</xdr:col>
      <xdr:colOff>28575</xdr:colOff>
      <xdr:row>5</xdr:row>
      <xdr:rowOff>28575</xdr:rowOff>
    </xdr:from>
    <xdr:to>
      <xdr:col>10</xdr:col>
      <xdr:colOff>257175</xdr:colOff>
      <xdr:row>27</xdr:row>
      <xdr:rowOff>76200</xdr:rowOff>
    </xdr:to>
    <xdr:graphicFrame macro="">
      <xdr:nvGraphicFramePr>
        <xdr:cNvPr id="44" name="Chart 1">
          <a:extLst>
            <a:ext uri="{FF2B5EF4-FFF2-40B4-BE49-F238E27FC236}">
              <a16:creationId xmlns:a16="http://schemas.microsoft.com/office/drawing/2014/main" id="{00000000-0008-0000-0D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11</xdr:col>
      <xdr:colOff>180975</xdr:colOff>
      <xdr:row>5</xdr:row>
      <xdr:rowOff>57150</xdr:rowOff>
    </xdr:from>
    <xdr:to>
      <xdr:col>17</xdr:col>
      <xdr:colOff>561975</xdr:colOff>
      <xdr:row>27</xdr:row>
      <xdr:rowOff>104775</xdr:rowOff>
    </xdr:to>
    <xdr:graphicFrame macro="">
      <xdr:nvGraphicFramePr>
        <xdr:cNvPr id="45" name="Chart 4">
          <a:extLst>
            <a:ext uri="{FF2B5EF4-FFF2-40B4-BE49-F238E27FC236}">
              <a16:creationId xmlns:a16="http://schemas.microsoft.com/office/drawing/2014/main" id="{00000000-0008-0000-0D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6</xdr:col>
      <xdr:colOff>171450</xdr:colOff>
      <xdr:row>32</xdr:row>
      <xdr:rowOff>47625</xdr:rowOff>
    </xdr:from>
    <xdr:to>
      <xdr:col>10</xdr:col>
      <xdr:colOff>400050</xdr:colOff>
      <xdr:row>50</xdr:row>
      <xdr:rowOff>38100</xdr:rowOff>
    </xdr:to>
    <xdr:graphicFrame macro="">
      <xdr:nvGraphicFramePr>
        <xdr:cNvPr id="46" name="Chart 1">
          <a:extLst>
            <a:ext uri="{FF2B5EF4-FFF2-40B4-BE49-F238E27FC236}">
              <a16:creationId xmlns:a16="http://schemas.microsoft.com/office/drawing/2014/main" id="{00000000-0008-0000-0D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11</xdr:col>
      <xdr:colOff>161925</xdr:colOff>
      <xdr:row>32</xdr:row>
      <xdr:rowOff>57150</xdr:rowOff>
    </xdr:from>
    <xdr:to>
      <xdr:col>17</xdr:col>
      <xdr:colOff>542925</xdr:colOff>
      <xdr:row>49</xdr:row>
      <xdr:rowOff>142875</xdr:rowOff>
    </xdr:to>
    <xdr:graphicFrame macro="">
      <xdr:nvGraphicFramePr>
        <xdr:cNvPr id="47" name="Chart 4">
          <a:extLst>
            <a:ext uri="{FF2B5EF4-FFF2-40B4-BE49-F238E27FC236}">
              <a16:creationId xmlns:a16="http://schemas.microsoft.com/office/drawing/2014/main" id="{00000000-0008-0000-0D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12</xdr:col>
      <xdr:colOff>200025</xdr:colOff>
      <xdr:row>32</xdr:row>
      <xdr:rowOff>104775</xdr:rowOff>
    </xdr:from>
    <xdr:to>
      <xdr:col>17</xdr:col>
      <xdr:colOff>400050</xdr:colOff>
      <xdr:row>49</xdr:row>
      <xdr:rowOff>9525</xdr:rowOff>
    </xdr:to>
    <xdr:graphicFrame macro="">
      <xdr:nvGraphicFramePr>
        <xdr:cNvPr id="3" name="Chart 2">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33</xdr:row>
      <xdr:rowOff>133350</xdr:rowOff>
    </xdr:from>
    <xdr:to>
      <xdr:col>15</xdr:col>
      <xdr:colOff>276225</xdr:colOff>
      <xdr:row>54</xdr:row>
      <xdr:rowOff>28575</xdr:rowOff>
    </xdr:to>
    <xdr:graphicFrame macro="">
      <xdr:nvGraphicFramePr>
        <xdr:cNvPr id="829505" name="Chart 3">
          <a:extLst>
            <a:ext uri="{FF2B5EF4-FFF2-40B4-BE49-F238E27FC236}">
              <a16:creationId xmlns:a16="http://schemas.microsoft.com/office/drawing/2014/main" id="{00000000-0008-0000-0F00-000041A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85725</xdr:rowOff>
    </xdr:from>
    <xdr:to>
      <xdr:col>15</xdr:col>
      <xdr:colOff>285750</xdr:colOff>
      <xdr:row>75</xdr:row>
      <xdr:rowOff>152400</xdr:rowOff>
    </xdr:to>
    <xdr:graphicFrame macro="">
      <xdr:nvGraphicFramePr>
        <xdr:cNvPr id="829506" name="Chart 4">
          <a:extLst>
            <a:ext uri="{FF2B5EF4-FFF2-40B4-BE49-F238E27FC236}">
              <a16:creationId xmlns:a16="http://schemas.microsoft.com/office/drawing/2014/main" id="{00000000-0008-0000-0F00-000042A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104775</xdr:colOff>
      <xdr:row>53</xdr:row>
      <xdr:rowOff>0</xdr:rowOff>
    </xdr:from>
    <xdr:to>
      <xdr:col>4</xdr:col>
      <xdr:colOff>361950</xdr:colOff>
      <xdr:row>59</xdr:row>
      <xdr:rowOff>114300</xdr:rowOff>
    </xdr:to>
    <xdr:pic>
      <xdr:nvPicPr>
        <xdr:cNvPr id="2" name="Picture 1" descr="image003">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9350" y="10096501"/>
          <a:ext cx="2086404"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266700</xdr:colOff>
      <xdr:row>74</xdr:row>
      <xdr:rowOff>180975</xdr:rowOff>
    </xdr:from>
    <xdr:to>
      <xdr:col>3</xdr:col>
      <xdr:colOff>352425</xdr:colOff>
      <xdr:row>89</xdr:row>
      <xdr:rowOff>152400</xdr:rowOff>
    </xdr:to>
    <xdr:graphicFrame macro="">
      <xdr:nvGraphicFramePr>
        <xdr:cNvPr id="2" name="Chart 1">
          <a:extLst>
            <a:ext uri="{FF2B5EF4-FFF2-40B4-BE49-F238E27FC236}">
              <a16:creationId xmlns:a16="http://schemas.microsoft.com/office/drawing/2014/main"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75</xdr:row>
      <xdr:rowOff>9525</xdr:rowOff>
    </xdr:from>
    <xdr:to>
      <xdr:col>18</xdr:col>
      <xdr:colOff>123825</xdr:colOff>
      <xdr:row>89</xdr:row>
      <xdr:rowOff>161925</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94</xdr:row>
      <xdr:rowOff>0</xdr:rowOff>
    </xdr:from>
    <xdr:to>
      <xdr:col>5</xdr:col>
      <xdr:colOff>247650</xdr:colOff>
      <xdr:row>116</xdr:row>
      <xdr:rowOff>47625</xdr:rowOff>
    </xdr:to>
    <xdr:graphicFrame macro="">
      <xdr:nvGraphicFramePr>
        <xdr:cNvPr id="4" name="Chart 1">
          <a:extLst>
            <a:ext uri="{FF2B5EF4-FFF2-40B4-BE49-F238E27FC236}">
              <a16:creationId xmlns:a16="http://schemas.microsoft.com/office/drawing/2014/main"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93</xdr:row>
      <xdr:rowOff>114300</xdr:rowOff>
    </xdr:from>
    <xdr:to>
      <xdr:col>14</xdr:col>
      <xdr:colOff>371475</xdr:colOff>
      <xdr:row>115</xdr:row>
      <xdr:rowOff>171450</xdr:rowOff>
    </xdr:to>
    <xdr:graphicFrame macro="">
      <xdr:nvGraphicFramePr>
        <xdr:cNvPr id="5" name="Chart 4">
          <a:extLst>
            <a:ext uri="{FF2B5EF4-FFF2-40B4-BE49-F238E27FC236}">
              <a16:creationId xmlns:a16="http://schemas.microsoft.com/office/drawing/2014/main" id="{00000000-0008-0000-1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420461</xdr:colOff>
      <xdr:row>75</xdr:row>
      <xdr:rowOff>17689</xdr:rowOff>
    </xdr:from>
    <xdr:to>
      <xdr:col>10</xdr:col>
      <xdr:colOff>525236</xdr:colOff>
      <xdr:row>89</xdr:row>
      <xdr:rowOff>170089</xdr:rowOff>
    </xdr:to>
    <xdr:graphicFrame macro="">
      <xdr:nvGraphicFramePr>
        <xdr:cNvPr id="6" name="Chart 5">
          <a:extLst>
            <a:ext uri="{FF2B5EF4-FFF2-40B4-BE49-F238E27FC236}">
              <a16:creationId xmlns:a16="http://schemas.microsoft.com/office/drawing/2014/main" id="{00000000-0008-0000-1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477689</xdr:colOff>
      <xdr:row>61</xdr:row>
      <xdr:rowOff>47306</xdr:rowOff>
    </xdr:from>
    <xdr:to>
      <xdr:col>25</xdr:col>
      <xdr:colOff>369794</xdr:colOff>
      <xdr:row>75</xdr:row>
      <xdr:rowOff>99013</xdr:rowOff>
    </xdr:to>
    <xdr:graphicFrame macro="">
      <xdr:nvGraphicFramePr>
        <xdr:cNvPr id="7" name="Chart 6">
          <a:extLst>
            <a:ext uri="{FF2B5EF4-FFF2-40B4-BE49-F238E27FC236}">
              <a16:creationId xmlns:a16="http://schemas.microsoft.com/office/drawing/2014/main" id="{00000000-0008-0000-1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133911</xdr:colOff>
      <xdr:row>77</xdr:row>
      <xdr:rowOff>40901</xdr:rowOff>
    </xdr:from>
    <xdr:to>
      <xdr:col>25</xdr:col>
      <xdr:colOff>336176</xdr:colOff>
      <xdr:row>91</xdr:row>
      <xdr:rowOff>117101</xdr:rowOff>
    </xdr:to>
    <xdr:graphicFrame macro="">
      <xdr:nvGraphicFramePr>
        <xdr:cNvPr id="8" name="Chart 7">
          <a:extLst>
            <a:ext uri="{FF2B5EF4-FFF2-40B4-BE49-F238E27FC236}">
              <a16:creationId xmlns:a16="http://schemas.microsoft.com/office/drawing/2014/main" id="{00000000-0008-0000-1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266700</xdr:colOff>
      <xdr:row>78</xdr:row>
      <xdr:rowOff>180975</xdr:rowOff>
    </xdr:from>
    <xdr:to>
      <xdr:col>3</xdr:col>
      <xdr:colOff>352425</xdr:colOff>
      <xdr:row>93</xdr:row>
      <xdr:rowOff>152400</xdr:rowOff>
    </xdr:to>
    <xdr:graphicFrame macro="">
      <xdr:nvGraphicFramePr>
        <xdr:cNvPr id="2" name="Chart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79</xdr:row>
      <xdr:rowOff>9525</xdr:rowOff>
    </xdr:from>
    <xdr:to>
      <xdr:col>18</xdr:col>
      <xdr:colOff>123825</xdr:colOff>
      <xdr:row>93</xdr:row>
      <xdr:rowOff>161925</xdr:rowOff>
    </xdr:to>
    <xdr:graphicFrame macro="">
      <xdr:nvGraphicFramePr>
        <xdr:cNvPr id="3" name="Chart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98</xdr:row>
      <xdr:rowOff>0</xdr:rowOff>
    </xdr:from>
    <xdr:to>
      <xdr:col>5</xdr:col>
      <xdr:colOff>247650</xdr:colOff>
      <xdr:row>120</xdr:row>
      <xdr:rowOff>47625</xdr:rowOff>
    </xdr:to>
    <xdr:graphicFrame macro="">
      <xdr:nvGraphicFramePr>
        <xdr:cNvPr id="4" name="Chart 1">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97</xdr:row>
      <xdr:rowOff>114300</xdr:rowOff>
    </xdr:from>
    <xdr:to>
      <xdr:col>14</xdr:col>
      <xdr:colOff>371475</xdr:colOff>
      <xdr:row>119</xdr:row>
      <xdr:rowOff>171450</xdr:rowOff>
    </xdr:to>
    <xdr:graphicFrame macro="">
      <xdr:nvGraphicFramePr>
        <xdr:cNvPr id="5" name="Chart 4">
          <a:extLst>
            <a:ext uri="{FF2B5EF4-FFF2-40B4-BE49-F238E27FC236}">
              <a16:creationId xmlns:a16="http://schemas.microsoft.com/office/drawing/2014/main"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420461</xdr:colOff>
      <xdr:row>79</xdr:row>
      <xdr:rowOff>17689</xdr:rowOff>
    </xdr:from>
    <xdr:to>
      <xdr:col>10</xdr:col>
      <xdr:colOff>525236</xdr:colOff>
      <xdr:row>93</xdr:row>
      <xdr:rowOff>170089</xdr:rowOff>
    </xdr:to>
    <xdr:graphicFrame macro="">
      <xdr:nvGraphicFramePr>
        <xdr:cNvPr id="6" name="Chart 5">
          <a:extLst>
            <a:ext uri="{FF2B5EF4-FFF2-40B4-BE49-F238E27FC236}">
              <a16:creationId xmlns:a16="http://schemas.microsoft.com/office/drawing/2014/main" id="{00000000-0008-0000-1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522513</xdr:colOff>
      <xdr:row>64</xdr:row>
      <xdr:rowOff>58511</xdr:rowOff>
    </xdr:from>
    <xdr:to>
      <xdr:col>34</xdr:col>
      <xdr:colOff>224517</xdr:colOff>
      <xdr:row>78</xdr:row>
      <xdr:rowOff>110218</xdr:rowOff>
    </xdr:to>
    <xdr:graphicFrame macro="">
      <xdr:nvGraphicFramePr>
        <xdr:cNvPr id="7" name="Chart 6">
          <a:extLst>
            <a:ext uri="{FF2B5EF4-FFF2-40B4-BE49-F238E27FC236}">
              <a16:creationId xmlns:a16="http://schemas.microsoft.com/office/drawing/2014/main" id="{00000000-0008-0000-1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79</xdr:row>
      <xdr:rowOff>85725</xdr:rowOff>
    </xdr:from>
    <xdr:to>
      <xdr:col>33</xdr:col>
      <xdr:colOff>485775</xdr:colOff>
      <xdr:row>93</xdr:row>
      <xdr:rowOff>161925</xdr:rowOff>
    </xdr:to>
    <xdr:graphicFrame macro="">
      <xdr:nvGraphicFramePr>
        <xdr:cNvPr id="8" name="Chart 7">
          <a:extLst>
            <a:ext uri="{FF2B5EF4-FFF2-40B4-BE49-F238E27FC236}">
              <a16:creationId xmlns:a16="http://schemas.microsoft.com/office/drawing/2014/main" id="{00000000-0008-0000-1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212</xdr:row>
      <xdr:rowOff>19050</xdr:rowOff>
    </xdr:from>
    <xdr:to>
      <xdr:col>4</xdr:col>
      <xdr:colOff>409575</xdr:colOff>
      <xdr:row>232</xdr:row>
      <xdr:rowOff>180975</xdr:rowOff>
    </xdr:to>
    <xdr:graphicFrame macro="">
      <xdr:nvGraphicFramePr>
        <xdr:cNvPr id="3" name="Chart 1">
          <a:extLst>
            <a:ext uri="{FF2B5EF4-FFF2-40B4-BE49-F238E27FC236}">
              <a16:creationId xmlns:a16="http://schemas.microsoft.com/office/drawing/2014/main" id="{00000000-0008-0000-1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504825</xdr:colOff>
      <xdr:row>212</xdr:row>
      <xdr:rowOff>9525</xdr:rowOff>
    </xdr:from>
    <xdr:to>
      <xdr:col>12</xdr:col>
      <xdr:colOff>390525</xdr:colOff>
      <xdr:row>233</xdr:row>
      <xdr:rowOff>57150</xdr:rowOff>
    </xdr:to>
    <xdr:graphicFrame macro="">
      <xdr:nvGraphicFramePr>
        <xdr:cNvPr id="4" name="Chart 4">
          <a:extLst>
            <a:ext uri="{FF2B5EF4-FFF2-40B4-BE49-F238E27FC236}">
              <a16:creationId xmlns:a16="http://schemas.microsoft.com/office/drawing/2014/main" id="{00000000-0008-0000-1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142875</xdr:colOff>
      <xdr:row>193</xdr:row>
      <xdr:rowOff>19050</xdr:rowOff>
    </xdr:from>
    <xdr:to>
      <xdr:col>11</xdr:col>
      <xdr:colOff>142875</xdr:colOff>
      <xdr:row>207</xdr:row>
      <xdr:rowOff>171450</xdr:rowOff>
    </xdr:to>
    <xdr:graphicFrame macro="">
      <xdr:nvGraphicFramePr>
        <xdr:cNvPr id="9" name="Chart 8">
          <a:extLst>
            <a:ext uri="{FF2B5EF4-FFF2-40B4-BE49-F238E27FC236}">
              <a16:creationId xmlns:a16="http://schemas.microsoft.com/office/drawing/2014/main" id="{00000000-0008-0000-1E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47625</xdr:colOff>
      <xdr:row>193</xdr:row>
      <xdr:rowOff>19050</xdr:rowOff>
    </xdr:from>
    <xdr:to>
      <xdr:col>3</xdr:col>
      <xdr:colOff>476250</xdr:colOff>
      <xdr:row>207</xdr:row>
      <xdr:rowOff>171450</xdr:rowOff>
    </xdr:to>
    <xdr:graphicFrame macro="">
      <xdr:nvGraphicFramePr>
        <xdr:cNvPr id="10" name="Chart 9">
          <a:extLst>
            <a:ext uri="{FF2B5EF4-FFF2-40B4-BE49-F238E27FC236}">
              <a16:creationId xmlns:a16="http://schemas.microsoft.com/office/drawing/2014/main" id="{00000000-0008-0000-1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219075</xdr:colOff>
      <xdr:row>193</xdr:row>
      <xdr:rowOff>28575</xdr:rowOff>
    </xdr:from>
    <xdr:to>
      <xdr:col>17</xdr:col>
      <xdr:colOff>533400</xdr:colOff>
      <xdr:row>207</xdr:row>
      <xdr:rowOff>180975</xdr:rowOff>
    </xdr:to>
    <xdr:graphicFrame macro="">
      <xdr:nvGraphicFramePr>
        <xdr:cNvPr id="6" name="Chart 5">
          <a:extLst>
            <a:ext uri="{FF2B5EF4-FFF2-40B4-BE49-F238E27FC236}">
              <a16:creationId xmlns:a16="http://schemas.microsoft.com/office/drawing/2014/main" id="{00000000-0008-0000-1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147</xdr:row>
      <xdr:rowOff>19050</xdr:rowOff>
    </xdr:from>
    <xdr:to>
      <xdr:col>4</xdr:col>
      <xdr:colOff>409575</xdr:colOff>
      <xdr:row>167</xdr:row>
      <xdr:rowOff>180975</xdr:rowOff>
    </xdr:to>
    <xdr:graphicFrame macro="">
      <xdr:nvGraphicFramePr>
        <xdr:cNvPr id="7" name="Chart 1">
          <a:extLst>
            <a:ext uri="{FF2B5EF4-FFF2-40B4-BE49-F238E27FC236}">
              <a16:creationId xmlns:a16="http://schemas.microsoft.com/office/drawing/2014/main" id="{00000000-0008-0000-1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504825</xdr:colOff>
      <xdr:row>147</xdr:row>
      <xdr:rowOff>9525</xdr:rowOff>
    </xdr:from>
    <xdr:to>
      <xdr:col>12</xdr:col>
      <xdr:colOff>390525</xdr:colOff>
      <xdr:row>168</xdr:row>
      <xdr:rowOff>57150</xdr:rowOff>
    </xdr:to>
    <xdr:graphicFrame macro="">
      <xdr:nvGraphicFramePr>
        <xdr:cNvPr id="8" name="Chart 4">
          <a:extLst>
            <a:ext uri="{FF2B5EF4-FFF2-40B4-BE49-F238E27FC236}">
              <a16:creationId xmlns:a16="http://schemas.microsoft.com/office/drawing/2014/main" id="{00000000-0008-0000-1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142875</xdr:colOff>
      <xdr:row>128</xdr:row>
      <xdr:rowOff>19050</xdr:rowOff>
    </xdr:from>
    <xdr:to>
      <xdr:col>11</xdr:col>
      <xdr:colOff>142875</xdr:colOff>
      <xdr:row>142</xdr:row>
      <xdr:rowOff>171450</xdr:rowOff>
    </xdr:to>
    <xdr:graphicFrame macro="">
      <xdr:nvGraphicFramePr>
        <xdr:cNvPr id="11" name="Chart 10">
          <a:extLst>
            <a:ext uri="{FF2B5EF4-FFF2-40B4-BE49-F238E27FC236}">
              <a16:creationId xmlns:a16="http://schemas.microsoft.com/office/drawing/2014/main" id="{00000000-0008-0000-1E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47625</xdr:colOff>
      <xdr:row>128</xdr:row>
      <xdr:rowOff>19050</xdr:rowOff>
    </xdr:from>
    <xdr:to>
      <xdr:col>3</xdr:col>
      <xdr:colOff>476250</xdr:colOff>
      <xdr:row>142</xdr:row>
      <xdr:rowOff>171450</xdr:rowOff>
    </xdr:to>
    <xdr:graphicFrame macro="">
      <xdr:nvGraphicFramePr>
        <xdr:cNvPr id="12" name="Chart 11">
          <a:extLst>
            <a:ext uri="{FF2B5EF4-FFF2-40B4-BE49-F238E27FC236}">
              <a16:creationId xmlns:a16="http://schemas.microsoft.com/office/drawing/2014/main" id="{00000000-0008-0000-1E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219075</xdr:colOff>
      <xdr:row>128</xdr:row>
      <xdr:rowOff>28575</xdr:rowOff>
    </xdr:from>
    <xdr:to>
      <xdr:col>17</xdr:col>
      <xdr:colOff>533400</xdr:colOff>
      <xdr:row>142</xdr:row>
      <xdr:rowOff>180975</xdr:rowOff>
    </xdr:to>
    <xdr:graphicFrame macro="">
      <xdr:nvGraphicFramePr>
        <xdr:cNvPr id="13" name="Chart 12">
          <a:extLst>
            <a:ext uri="{FF2B5EF4-FFF2-40B4-BE49-F238E27FC236}">
              <a16:creationId xmlns:a16="http://schemas.microsoft.com/office/drawing/2014/main" id="{00000000-0008-0000-1E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84</xdr:row>
      <xdr:rowOff>19050</xdr:rowOff>
    </xdr:from>
    <xdr:to>
      <xdr:col>4</xdr:col>
      <xdr:colOff>409575</xdr:colOff>
      <xdr:row>104</xdr:row>
      <xdr:rowOff>180975</xdr:rowOff>
    </xdr:to>
    <xdr:graphicFrame macro="">
      <xdr:nvGraphicFramePr>
        <xdr:cNvPr id="14" name="Chart 1">
          <a:extLst>
            <a:ext uri="{FF2B5EF4-FFF2-40B4-BE49-F238E27FC236}">
              <a16:creationId xmlns:a16="http://schemas.microsoft.com/office/drawing/2014/main" id="{00000000-0008-0000-1E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504825</xdr:colOff>
      <xdr:row>84</xdr:row>
      <xdr:rowOff>9525</xdr:rowOff>
    </xdr:from>
    <xdr:to>
      <xdr:col>12</xdr:col>
      <xdr:colOff>390525</xdr:colOff>
      <xdr:row>105</xdr:row>
      <xdr:rowOff>57150</xdr:rowOff>
    </xdr:to>
    <xdr:graphicFrame macro="">
      <xdr:nvGraphicFramePr>
        <xdr:cNvPr id="15" name="Chart 4">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142875</xdr:colOff>
      <xdr:row>65</xdr:row>
      <xdr:rowOff>19050</xdr:rowOff>
    </xdr:from>
    <xdr:to>
      <xdr:col>11</xdr:col>
      <xdr:colOff>142875</xdr:colOff>
      <xdr:row>79</xdr:row>
      <xdr:rowOff>171450</xdr:rowOff>
    </xdr:to>
    <xdr:graphicFrame macro="">
      <xdr:nvGraphicFramePr>
        <xdr:cNvPr id="16" name="Chart 15">
          <a:extLst>
            <a:ext uri="{FF2B5EF4-FFF2-40B4-BE49-F238E27FC236}">
              <a16:creationId xmlns:a16="http://schemas.microsoft.com/office/drawing/2014/main" id="{00000000-0008-0000-1E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47625</xdr:colOff>
      <xdr:row>65</xdr:row>
      <xdr:rowOff>19050</xdr:rowOff>
    </xdr:from>
    <xdr:to>
      <xdr:col>3</xdr:col>
      <xdr:colOff>476250</xdr:colOff>
      <xdr:row>79</xdr:row>
      <xdr:rowOff>171450</xdr:rowOff>
    </xdr:to>
    <xdr:graphicFrame macro="">
      <xdr:nvGraphicFramePr>
        <xdr:cNvPr id="17" name="Chart 16">
          <a:extLst>
            <a:ext uri="{FF2B5EF4-FFF2-40B4-BE49-F238E27FC236}">
              <a16:creationId xmlns:a16="http://schemas.microsoft.com/office/drawing/2014/main" id="{00000000-0008-0000-1E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219075</xdr:colOff>
      <xdr:row>65</xdr:row>
      <xdr:rowOff>28575</xdr:rowOff>
    </xdr:from>
    <xdr:to>
      <xdr:col>17</xdr:col>
      <xdr:colOff>533400</xdr:colOff>
      <xdr:row>79</xdr:row>
      <xdr:rowOff>180975</xdr:rowOff>
    </xdr:to>
    <xdr:graphicFrame macro="">
      <xdr:nvGraphicFramePr>
        <xdr:cNvPr id="18" name="Chart 17">
          <a:extLst>
            <a:ext uri="{FF2B5EF4-FFF2-40B4-BE49-F238E27FC236}">
              <a16:creationId xmlns:a16="http://schemas.microsoft.com/office/drawing/2014/main" id="{00000000-0008-0000-1E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30</xdr:col>
      <xdr:colOff>142875</xdr:colOff>
      <xdr:row>29</xdr:row>
      <xdr:rowOff>171450</xdr:rowOff>
    </xdr:from>
    <xdr:to>
      <xdr:col>37</xdr:col>
      <xdr:colOff>581025</xdr:colOff>
      <xdr:row>40</xdr:row>
      <xdr:rowOff>47625</xdr:rowOff>
    </xdr:to>
    <xdr:graphicFrame macro="">
      <xdr:nvGraphicFramePr>
        <xdr:cNvPr id="2" name="Chart 1">
          <a:extLst>
            <a:ext uri="{FF2B5EF4-FFF2-40B4-BE49-F238E27FC236}">
              <a16:creationId xmlns:a16="http://schemas.microsoft.com/office/drawing/2014/main" id="{00000000-0008-0000-2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295275</xdr:colOff>
      <xdr:row>78</xdr:row>
      <xdr:rowOff>180975</xdr:rowOff>
    </xdr:from>
    <xdr:to>
      <xdr:col>15</xdr:col>
      <xdr:colOff>209550</xdr:colOff>
      <xdr:row>96</xdr:row>
      <xdr:rowOff>66675</xdr:rowOff>
    </xdr:to>
    <xdr:graphicFrame macro="">
      <xdr:nvGraphicFramePr>
        <xdr:cNvPr id="4" name="Chart 3">
          <a:extLst>
            <a:ext uri="{FF2B5EF4-FFF2-40B4-BE49-F238E27FC236}">
              <a16:creationId xmlns:a16="http://schemas.microsoft.com/office/drawing/2014/main" id="{00000000-0008-0000-2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12</xdr:row>
      <xdr:rowOff>142875</xdr:rowOff>
    </xdr:from>
    <xdr:to>
      <xdr:col>30</xdr:col>
      <xdr:colOff>352425</xdr:colOff>
      <xdr:row>27</xdr:row>
      <xdr:rowOff>66675</xdr:rowOff>
    </xdr:to>
    <xdr:graphicFrame macro="">
      <xdr:nvGraphicFramePr>
        <xdr:cNvPr id="5" name="Chart 4">
          <a:extLst>
            <a:ext uri="{FF2B5EF4-FFF2-40B4-BE49-F238E27FC236}">
              <a16:creationId xmlns:a16="http://schemas.microsoft.com/office/drawing/2014/main" id="{00000000-0008-0000-2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19050</xdr:colOff>
      <xdr:row>2</xdr:row>
      <xdr:rowOff>0</xdr:rowOff>
    </xdr:from>
    <xdr:to>
      <xdr:col>19</xdr:col>
      <xdr:colOff>0</xdr:colOff>
      <xdr:row>16</xdr:row>
      <xdr:rowOff>104775</xdr:rowOff>
    </xdr:to>
    <xdr:graphicFrame macro="">
      <xdr:nvGraphicFramePr>
        <xdr:cNvPr id="3" name="Chart 2">
          <a:extLst>
            <a:ext uri="{FF2B5EF4-FFF2-40B4-BE49-F238E27FC236}">
              <a16:creationId xmlns:a16="http://schemas.microsoft.com/office/drawing/2014/main" id="{00000000-0008-0000-2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9525</xdr:colOff>
      <xdr:row>17</xdr:row>
      <xdr:rowOff>171450</xdr:rowOff>
    </xdr:from>
    <xdr:to>
      <xdr:col>19</xdr:col>
      <xdr:colOff>28575</xdr:colOff>
      <xdr:row>32</xdr:row>
      <xdr:rowOff>133350</xdr:rowOff>
    </xdr:to>
    <xdr:graphicFrame macro="">
      <xdr:nvGraphicFramePr>
        <xdr:cNvPr id="4" name="Chart 3">
          <a:extLst>
            <a:ext uri="{FF2B5EF4-FFF2-40B4-BE49-F238E27FC236}">
              <a16:creationId xmlns:a16="http://schemas.microsoft.com/office/drawing/2014/main" id="{00000000-0008-0000-2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190500</xdr:colOff>
      <xdr:row>26</xdr:row>
      <xdr:rowOff>180975</xdr:rowOff>
    </xdr:from>
    <xdr:to>
      <xdr:col>10</xdr:col>
      <xdr:colOff>447675</xdr:colOff>
      <xdr:row>47</xdr:row>
      <xdr:rowOff>19050</xdr:rowOff>
    </xdr:to>
    <xdr:graphicFrame macro="">
      <xdr:nvGraphicFramePr>
        <xdr:cNvPr id="5" name="Chart 4">
          <a:extLst>
            <a:ext uri="{FF2B5EF4-FFF2-40B4-BE49-F238E27FC236}">
              <a16:creationId xmlns:a16="http://schemas.microsoft.com/office/drawing/2014/main" id="{00000000-0008-0000-2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19050</xdr:colOff>
      <xdr:row>34</xdr:row>
      <xdr:rowOff>0</xdr:rowOff>
    </xdr:from>
    <xdr:to>
      <xdr:col>17</xdr:col>
      <xdr:colOff>485775</xdr:colOff>
      <xdr:row>48</xdr:row>
      <xdr:rowOff>9525</xdr:rowOff>
    </xdr:to>
    <xdr:graphicFrame macro="">
      <xdr:nvGraphicFramePr>
        <xdr:cNvPr id="6" name="Chart 5">
          <a:extLst>
            <a:ext uri="{FF2B5EF4-FFF2-40B4-BE49-F238E27FC236}">
              <a16:creationId xmlns:a16="http://schemas.microsoft.com/office/drawing/2014/main" id="{00000000-0008-0000-28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20</xdr:col>
      <xdr:colOff>400050</xdr:colOff>
      <xdr:row>34</xdr:row>
      <xdr:rowOff>142875</xdr:rowOff>
    </xdr:from>
    <xdr:to>
      <xdr:col>24</xdr:col>
      <xdr:colOff>523875</xdr:colOff>
      <xdr:row>44</xdr:row>
      <xdr:rowOff>104775</xdr:rowOff>
    </xdr:to>
    <xdr:pic>
      <xdr:nvPicPr>
        <xdr:cNvPr id="7" name="Picture 6">
          <a:extLst>
            <a:ext uri="{FF2B5EF4-FFF2-40B4-BE49-F238E27FC236}">
              <a16:creationId xmlns:a16="http://schemas.microsoft.com/office/drawing/2014/main" id="{00000000-0008-0000-28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gray">
        <a:xfrm>
          <a:off x="13280572" y="7266215"/>
          <a:ext cx="2573337" cy="1868488"/>
        </a:xfrm>
        <a:prstGeom prst="rect">
          <a:avLst/>
        </a:prstGeom>
        <a:noFill/>
        <a:ln>
          <a:noFill/>
        </a:ln>
        <a:effectLst/>
        <a:extLst>
          <a:ext uri="{909E8E84-426E-40DD-AFC4-6F175D3DCCD1}">
            <a14:hiddenFill xmlns:a14="http://schemas.microsoft.com/office/drawing/2010/main">
              <a:solidFill>
                <a:schemeClr val="tx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304800</xdr:colOff>
      <xdr:row>11</xdr:row>
      <xdr:rowOff>47625</xdr:rowOff>
    </xdr:from>
    <xdr:to>
      <xdr:col>8</xdr:col>
      <xdr:colOff>66675</xdr:colOff>
      <xdr:row>30</xdr:row>
      <xdr:rowOff>28575</xdr:rowOff>
    </xdr:to>
    <xdr:graphicFrame macro="">
      <xdr:nvGraphicFramePr>
        <xdr:cNvPr id="3" name="Chart 2">
          <a:extLst>
            <a:ext uri="{FF2B5EF4-FFF2-40B4-BE49-F238E27FC236}">
              <a16:creationId xmlns:a16="http://schemas.microsoft.com/office/drawing/2014/main" id="{00000000-0008-0000-2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304800</xdr:colOff>
      <xdr:row>11</xdr:row>
      <xdr:rowOff>57150</xdr:rowOff>
    </xdr:from>
    <xdr:to>
      <xdr:col>18</xdr:col>
      <xdr:colOff>295275</xdr:colOff>
      <xdr:row>30</xdr:row>
      <xdr:rowOff>38100</xdr:rowOff>
    </xdr:to>
    <xdr:graphicFrame macro="">
      <xdr:nvGraphicFramePr>
        <xdr:cNvPr id="4" name="Chart 3">
          <a:extLst>
            <a:ext uri="{FF2B5EF4-FFF2-40B4-BE49-F238E27FC236}">
              <a16:creationId xmlns:a16="http://schemas.microsoft.com/office/drawing/2014/main" id="{00000000-0008-0000-2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inger, Kevin" id="{D8F075D5-8479-4A11-8133-C7EDCC1EEA1A}" userId="S::KDSd@pge.com::98123bd7-c981-4033-887b-91df518963e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01.433341782409" createdVersion="4" refreshedVersion="4" minRefreshableVersion="3" recordCount="1120" xr:uid="{00000000-000A-0000-FFFF-FFFF2C380000}">
  <cacheSource type="worksheet">
    <worksheetSource ref="C150:AI150" sheet="OP &amp; Near Hits Data"/>
  </cacheSource>
  <cacheFields count="29">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Event Category" numFmtId="0">
      <sharedItems containsBlank="1"/>
    </cacheField>
    <cacheField name="Root Cause " numFmtId="0">
      <sharedItems containsBlank="1"/>
    </cacheField>
    <cacheField name="Corrective Actions Overview" numFmtId="0">
      <sharedItems containsBlank="1" longText="1"/>
    </cacheField>
    <cacheField name="Gas Event # / CAP ID #" numFmtId="0">
      <sharedItems containsBlank="1" containsMixedTypes="1" containsNumber="1" containsInteger="1" minValue="34" maxValue="7001681"/>
    </cacheField>
    <cacheField name="Exceeded MOP?" numFmtId="0">
      <sharedItems containsBlank="1"/>
    </cacheField>
    <cacheField name="Capture Type" numFmtId="0">
      <sharedItems containsBlank="1"/>
    </cacheField>
    <cacheField name="Alarm Manager Comment/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ount="9">
        <s v="Design"/>
        <s v="Unknown/ Not Reported"/>
        <s v="Equipment Failure"/>
        <s v="Operator Error"/>
        <s v="SP too close to MOP"/>
        <m/>
        <s v="Unknown/Not Reported" u="1"/>
        <s v="Setpt too close to MOP" u="1"/>
        <s v="N/A" u="1"/>
      </sharedItems>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2-23T00:00:00"/>
    </cacheField>
    <cacheField name="Study Group"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30.617747569442" createdVersion="4" refreshedVersion="4" minRefreshableVersion="3" recordCount="1136" xr:uid="{00000000-000A-0000-FFFF-FFFF2D380000}">
  <cacheSource type="worksheet">
    <worksheetSource ref="C150:AL150" sheet="OP &amp; Near Hits Data"/>
  </cacheSource>
  <cacheFields count="36">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acheField>
    <cacheField name="Day" numFmtId="0">
      <sharedItems containsNonDate="0" containsDate="1" containsString="0" containsBlank="1" minDate="2011-01-01T00:00:00" maxDate="2014-02-23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 name="At Compr Stn or Storage" numFmtId="0">
      <sharedItems containsBlank="1" count="3">
        <s v="yes"/>
        <s v="no"/>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654976851" createdVersion="4" refreshedVersion="4" minRefreshableVersion="3" recordCount="1134" xr:uid="{00000000-000A-0000-FFFF-FFFF2E380000}">
  <cacheSource type="worksheet">
    <worksheetSource ref="C150:AF150" sheet="OP &amp; Near Hits Data"/>
  </cacheSource>
  <cacheFields count="29">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ount="4">
        <s v="MOP Excursions less than 2%"/>
        <s v="MOP Excursions from 2% to less than 10%"/>
        <s v="MOP Excursions greater than 10%"/>
        <m/>
      </sharedItems>
    </cacheField>
    <cacheField name="LP &gt; 14, Trans&gt;MOP+3, HP&gt;MOP" numFmtId="0">
      <sharedItems containsBlank="1"/>
    </cacheField>
    <cacheField name="Gas Log Event" numFmtId="0">
      <sharedItems containsBlank="1" count="4">
        <s v=""/>
        <s v="Gas Log Event"/>
        <m/>
        <s v="Chart"/>
      </sharedItems>
    </cacheField>
    <cacheField name="HIS Name" numFmtId="0">
      <sharedItems containsBlank="1"/>
    </cacheField>
    <cacheField name="Trans/Dist" numFmtId="0">
      <sharedItems containsBlank="1" count="4">
        <s v="Transmission"/>
        <s v="LP Distribution"/>
        <s v="HP Distribution"/>
        <m/>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ount="8">
        <s v="Design"/>
        <s v="Unknown/ Not Reported"/>
        <s v="Equipment Failure"/>
        <s v="Operator Error"/>
        <s v="SP too close to MOP"/>
        <m/>
        <s v="Unknown/Not Reported" u="1"/>
        <s v="Setpt too close to MOP"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700231481" createdVersion="4" refreshedVersion="4" minRefreshableVersion="3" recordCount="1134" xr:uid="{00000000-000A-0000-FFFF-FFFF2F380000}">
  <cacheSource type="worksheet">
    <worksheetSource ref="C150:AI150" sheet="OP &amp; Near Hits Data"/>
  </cacheSource>
  <cacheFields count="32">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ount="5">
        <s v="Transmission"/>
        <s v="LP Distribution"/>
        <s v="HP Distribution"/>
        <m/>
        <s v="Service Line" u="1"/>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acheField>
    <cacheField name="Large Excursion/Small Excursion" numFmtId="0">
      <sharedItems containsBlank="1"/>
    </cacheField>
    <cacheField name="Day" numFmtId="0">
      <sharedItems containsNonDate="0" containsDate="1" containsString="0" containsBlank="1" minDate="2011-01-01T00:00:00" maxDate="2014-02-23T00:00:00"/>
    </cacheField>
    <cacheField name="Study Group" numFmtId="0">
      <sharedItems containsBlank="1" count="8">
        <s v="Trans P &gt; MOP+10"/>
        <s v=""/>
        <s v="HP Distribution &gt; MOP+10%"/>
        <s v="LP &gt; 16"/>
        <m/>
        <s v="LP &gt; 13" u="1"/>
        <s v="LP &gt; 14" u="1"/>
        <s v="HP Distribution &gt; MOP+3" u="1"/>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76516204" createdVersion="4" refreshedVersion="4" minRefreshableVersion="3" recordCount="1134" xr:uid="{00000000-000A-0000-FFFF-FFFF30380000}">
  <cacheSource type="worksheet">
    <worksheetSource ref="C150:AJ150" sheet="OP &amp; Near Hits Data"/>
  </cacheSource>
  <cacheFields count="33">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ount="4">
        <s v="Transmission"/>
        <s v="LP Distribution"/>
        <s v="HP Distribution"/>
        <m/>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2-23T00:00:00"/>
    </cacheField>
    <cacheField name="Study Group" numFmtId="0">
      <sharedItems containsBlank="1"/>
    </cacheField>
    <cacheField name="Avoid by 5/20"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885.438602430557" createdVersion="4" refreshedVersion="4" minRefreshableVersion="3" recordCount="1136" xr:uid="{00000000-000A-0000-FFFF-FFFF31380000}">
  <cacheSource type="worksheet">
    <worksheetSource ref="C150:AE150" sheet="OP &amp; Near Hits Data"/>
  </cacheSource>
  <cacheFields count="28">
    <cacheField name="CITECT Point Name" numFmtId="0">
      <sharedItems containsBlank="1"/>
    </cacheField>
    <cacheField name="Point Description / Location" numFmtId="0">
      <sharedItems containsBlank="1"/>
    </cacheField>
    <cacheField name="Division" numFmtId="0">
      <sharedItems containsBlank="1" count="37">
        <s v="Topock District"/>
        <s v="Stockton"/>
        <s v="McDonald Island District"/>
        <s v="Kettleman District"/>
        <s v="San Francisco"/>
        <s v="East Bay"/>
        <s v="San Jose"/>
        <s v="Los Medanos District"/>
        <s v="North Coast"/>
        <s v="Sacramento"/>
        <s v="Milpitas District"/>
        <s v="Tracy District"/>
        <s v="Humboldt"/>
        <s v="Hinkley District"/>
        <s v="Peninsula"/>
        <s v="Willows District"/>
        <s v="Hollister District"/>
        <s v="Yosemite"/>
        <s v="DeAnza"/>
        <s v="Central Coast"/>
        <s v="North Bay"/>
        <s v="Kern"/>
        <s v="Sierra"/>
        <s v="Fresno"/>
        <s v="Mission"/>
        <s v="North Valley"/>
        <s v="Diablo"/>
        <s v="Santa Rosa"/>
        <s v="Burney District"/>
        <s v="Rio Vista District"/>
        <s v="Hollister"/>
        <s v="Rio Vista"/>
        <s v="Eureka"/>
        <m/>
        <s v="N. Valley" u="1"/>
        <s v="N. Bay" u="1"/>
        <s v="Los Medanos" u="1"/>
      </sharedItems>
    </cacheField>
    <cacheField name="Date and Time" numFmtId="0">
      <sharedItems containsNonDate="0" containsDate="1" containsString="0" containsBlank="1" minDate="2011-01-01T07:21:47" maxDate="2014-08-16T08:50: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5431"/>
    </cacheField>
    <cacheField name="Exceeded MOP?" numFmtId="0">
      <sharedItems containsBlank="1" longText="1"/>
    </cacheField>
    <cacheField name="Capture Type" numFmtId="0">
      <sharedItems containsBlank="1" longText="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ount="5">
        <s v=""/>
        <s v="Gas Log Event"/>
        <m/>
        <s v="Chart"/>
        <s v="ERX"/>
      </sharedItems>
    </cacheField>
    <cacheField name="HIS Name" numFmtId="0">
      <sharedItems containsBlank="1" containsMixedTypes="1" containsNumber="1" containsInteger="1" minValue="6" maxValue="6"/>
    </cacheField>
    <cacheField name="Trans/Dist" numFmtId="0">
      <sharedItems containsBlank="1"/>
    </cacheField>
    <cacheField name="Year" numFmtId="0">
      <sharedItems containsString="0" containsBlank="1" containsNumber="1" containsInteger="1" minValue="1900" maxValue="2014" count="6">
        <n v="2011"/>
        <n v="2012"/>
        <n v="2013"/>
        <n v="2014"/>
        <n v="1900"/>
        <m/>
      </sharedItems>
    </cacheField>
    <cacheField name="Month" numFmtId="0">
      <sharedItems containsString="0" containsBlank="1" containsNumber="1" containsInteger="1" minValue="1" maxValue="12" count="13">
        <n v="1"/>
        <n v="2"/>
        <n v="3"/>
        <n v="4"/>
        <n v="5"/>
        <n v="6"/>
        <n v="7"/>
        <n v="8"/>
        <n v="9"/>
        <n v="10"/>
        <n v="11"/>
        <n v="12"/>
        <m/>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010.742660763892" createdVersion="4" refreshedVersion="4" minRefreshableVersion="3" recordCount="1144" xr:uid="{00000000-000A-0000-FFFF-FFFF32380000}">
  <cacheSource type="worksheet">
    <worksheetSource ref="C150:AK150" sheet="OP &amp; Near Hits Data"/>
  </cacheSource>
  <cacheFields count="35">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5-01-04T04:45: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Blank="1" containsMixedTypes="1" containsNumber="1" minValue="9.5" maxValue="902"/>
    </cacheField>
    <cacheField name="PR Limitations" numFmtId="0">
      <sharedItems containsBlank="1" containsMixedTypes="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 numFmtId="0">
      <sharedItems containsBlank="1" containsMixedTypes="1" containsNumber="1" containsInteger="1" minValue="80000458" maxValue="80001790"/>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8090"/>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ontainsMixedTypes="1" containsNumber="1" containsInteger="1" minValue="6" maxValue="6"/>
    </cacheField>
    <cacheField name="Trans/Dist" numFmtId="0">
      <sharedItems containsBlank="1" count="5">
        <s v="Transmission"/>
        <s v="LP Distribution"/>
        <s v="HP Distribution"/>
        <s v="LP Distribution "/>
        <m/>
      </sharedItems>
    </cacheField>
    <cacheField name="Year" numFmtId="0">
      <sharedItems containsString="0" containsBlank="1" containsNumber="1" containsInteger="1" minValue="1900" maxValue="2014" count="6">
        <n v="2011"/>
        <n v="2012"/>
        <n v="2013"/>
        <n v="2014"/>
        <m/>
        <n v="1900" u="1"/>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7-01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010.742786226852" createdVersion="4" refreshedVersion="4" minRefreshableVersion="3" recordCount="1144" xr:uid="{00000000-000A-0000-FFFF-FFFF33380000}">
  <cacheSource type="worksheet">
    <worksheetSource ref="C150:AK150" sheet="OP &amp; Near Hits Data"/>
  </cacheSource>
  <cacheFields count="35">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5-01-04T04:45: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Blank="1" containsMixedTypes="1" containsNumber="1" minValue="9.5" maxValue="902"/>
    </cacheField>
    <cacheField name="PR Limitations" numFmtId="0">
      <sharedItems containsBlank="1" containsMixedTypes="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 numFmtId="0">
      <sharedItems containsBlank="1" containsMixedTypes="1" containsNumber="1" containsInteger="1" minValue="80000458" maxValue="80001790"/>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8090"/>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ontainsMixedTypes="1" containsNumber="1" containsInteger="1" minValue="6" maxValue="6"/>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ount="6">
        <s v="Design"/>
        <s v="Unknown/ Not Reported"/>
        <s v="Equipment Failure"/>
        <s v="Operator Error"/>
        <s v="SP too close to MOP"/>
        <m/>
      </sharedItems>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7-01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4872.49108240741" createdVersion="6" refreshedVersion="8" minRefreshableVersion="3" recordCount="1914" xr:uid="{D1EE340C-A1C8-4102-92A2-AC0208B3519C}">
  <cacheSource type="worksheet">
    <worksheetSource ref="A3:AW3" sheet="OP &amp; Near Hits Data"/>
  </cacheSource>
  <cacheFields count="53">
    <cacheField name="OP/Near Hit? " numFmtId="0">
      <sharedItems count="4">
        <s v="OP"/>
        <s v="Near Hit "/>
        <s v="Near Hit"/>
        <s v="OP "/>
      </sharedItems>
    </cacheField>
    <cacheField name="CAP#" numFmtId="0">
      <sharedItems containsBlank="1" containsMixedTypes="1" containsNumber="1" containsInteger="1" minValue="34" maxValue="122400086"/>
    </cacheField>
    <cacheField name="TELVENT Point Name" numFmtId="0">
      <sharedItems containsBlank="1"/>
    </cacheField>
    <cacheField name="Point Description / Location" numFmtId="0">
      <sharedItems/>
    </cacheField>
    <cacheField name="Division" numFmtId="0">
      <sharedItems/>
    </cacheField>
    <cacheField name="Date" numFmtId="0">
      <sharedItems containsSemiMixedTypes="0" containsNonDate="0" containsDate="1" containsString="0" minDate="2011-01-01T00:00:00" maxDate="2021-11-19T10:33:00"/>
    </cacheField>
    <cacheField name="Max Value" numFmtId="0">
      <sharedItems containsBlank="1" containsMixedTypes="1" containsNumber="1" minValue="3" maxValue="2314"/>
    </cacheField>
    <cacheField name="MAOP Value" numFmtId="0">
      <sharedItems containsString="0" containsBlank="1" containsNumber="1" minValue="5" maxValue="2160"/>
    </cacheField>
    <cacheField name="Pressure Difference" numFmtId="0">
      <sharedItems containsBlank="1" containsMixedTypes="1" containsNumber="1" minValue="-748" maxValue="597.4"/>
    </cacheField>
    <cacheField name="Percent over MAOP" numFmtId="0">
      <sharedItems containsBlank="1" containsMixedTypes="1" containsNumber="1" minValue="-1" maxValue="49.783333333333331"/>
    </cacheField>
    <cacheField name="Primary Event Category" numFmtId="0">
      <sharedItems/>
    </cacheField>
    <cacheField name="HU / EQ" numFmtId="0">
      <sharedItems containsBlank="1"/>
    </cacheField>
    <cacheField name="P" numFmtId="0">
      <sharedItems containsBlank="1"/>
    </cacheField>
    <cacheField name="Secondary Event Category" numFmtId="0">
      <sharedItems containsBlank="1" longText="1"/>
    </cacheField>
    <cacheField name="Old Event Category" numFmtId="0">
      <sharedItems containsBlank="1"/>
    </cacheField>
    <cacheField name="Apparent Cause " numFmtId="0">
      <sharedItems containsBlank="1" longText="1"/>
    </cacheField>
    <cacheField name="Simplified cause (OP Events)" numFmtId="0">
      <sharedItems containsBlank="1" longText="1"/>
    </cacheField>
    <cacheField name="Constrained system" numFmtId="0">
      <sharedItems containsBlank="1"/>
    </cacheField>
    <cacheField name="Clearance" numFmtId="0">
      <sharedItems containsBlank="1" containsMixedTypes="1" containsNumber="1" containsInteger="1" minValue="80000458" maxValue="800039706"/>
    </cacheField>
    <cacheField name="Exposure Rank (High/Low)" numFmtId="0">
      <sharedItems containsBlank="1"/>
    </cacheField>
    <cacheField name="Exceeded MOP?" numFmtId="0">
      <sharedItems containsBlank="1"/>
    </cacheField>
    <cacheField name="Capture Type" numFmtId="0">
      <sharedItems/>
    </cacheField>
    <cacheField name="Description" numFmtId="0">
      <sharedItems containsBlank="1" longText="1"/>
    </cacheField>
    <cacheField name="Corrective/Future Planned Actions" numFmtId="0">
      <sharedItems containsBlank="1" longText="1"/>
    </cacheField>
    <cacheField name="Region" numFmtId="0">
      <sharedItems containsBlank="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mission/ Distribution" numFmtId="0">
      <sharedItems/>
    </cacheField>
    <cacheField name="Year" numFmtId="0">
      <sharedItems containsString="0" containsBlank="1" containsNumber="1" containsInteger="1" minValue="2011" maxValue="2021" count="12">
        <n v="2011"/>
        <n v="2012"/>
        <n v="2013"/>
        <n v="2014"/>
        <n v="2015"/>
        <n v="2016"/>
        <n v="2017"/>
        <n v="2018"/>
        <n v="2019"/>
        <n v="2020"/>
        <m/>
        <n v="2021"/>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Small OP Event" numFmtId="0">
      <sharedItems containsBlank="1" count="7">
        <s v="Large OP Event"/>
        <s v="Small Excursion"/>
        <s v="Small OP Event"/>
        <s v="Near Hit "/>
        <s v="Near Hit"/>
        <s v="Large OP Event "/>
        <m u="1"/>
      </sharedItems>
    </cacheField>
    <cacheField name="Study Group" numFmtId="0">
      <sharedItems containsBlank="1"/>
    </cacheField>
    <cacheField name="Avoid by lower setpoints " numFmtId="0">
      <sharedItems containsBlank="1"/>
    </cacheField>
    <cacheField name="Quarter" numFmtId="0">
      <sharedItems containsBlank="1"/>
    </cacheField>
    <cacheField name="At Compr Stn or Storage" numFmtId="0">
      <sharedItems containsBlank="1"/>
    </cacheField>
    <cacheField name="Clearance Time Approval Days " numFmtId="0">
      <sharedItems containsString="0" containsBlank="1" containsNumber="1" containsInteger="1" minValue="1" maxValue="5"/>
    </cacheField>
    <cacheField name="Released to operations (Installed)" numFmtId="0">
      <sharedItems containsDate="1" containsBlank="1" containsMixedTypes="1" minDate="2014-07-23T00:00:00" maxDate="1899-12-31T00:21:04"/>
    </cacheField>
    <cacheField name="Report Final Date" numFmtId="0">
      <sharedItems containsNonDate="0" containsDate="1" containsString="0" containsBlank="1" minDate="2015-12-11T10:56:00" maxDate="2016-03-24T05:49:00"/>
    </cacheField>
    <cacheField name="Mooney Regs involved (root or contributing causes)? " numFmtId="0">
      <sharedItems containsBlank="1"/>
    </cacheField>
    <cacheField name="HU" numFmtId="0">
      <sharedItems containsBlank="1"/>
    </cacheField>
    <cacheField name="Borescope/ Debris" numFmtId="0">
      <sharedItems containsBlank="1"/>
    </cacheField>
    <cacheField name="RCE" numFmtId="0">
      <sharedItems containsBlank="1"/>
    </cacheField>
    <cacheField name="Slam shut activation? " numFmtId="0">
      <sharedItems containsBlank="1"/>
    </cacheField>
    <cacheField name="Does this have Visibility into Gas Control?" numFmtId="0">
      <sharedItems containsBlank="1"/>
    </cacheField>
    <cacheField name="Runs" numFmtId="0">
      <sharedItems containsBlank="1" containsMixedTypes="1" containsNumber="1" containsInteger="1" minValue="1" maxValue="2"/>
    </cacheField>
    <cacheField name="FLOC" numFmtId="0">
      <sharedItems containsBlank="1"/>
    </cacheField>
    <cacheField name="Operating Diagram" numFmtId="0">
      <sharedItems containsBlank="1" containsMixedTypes="1" containsNumber="1" containsInteger="1" minValue="83802" maxValue="3808137"/>
    </cacheField>
    <cacheField name="Working Reg Setpoints (psig)" numFmtId="0">
      <sharedItems containsBlank="1" containsMixedTypes="1" containsNumber="1" minValue="5" maxValue="900"/>
    </cacheField>
    <cacheField name="Primary OPP Setpoints (psig)" numFmtId="0">
      <sharedItems containsBlank="1" containsMixedTypes="1" containsNumber="1" minValue="7" maxValue="1035"/>
    </cacheField>
    <cacheField name="Secondary OPP Setpoints (psig)" numFmtId="0">
      <sharedItems containsBlank="1" containsMixedTypes="1" containsNumber="1" containsInteger="1" minValue="14" maxValue="172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0">
  <r>
    <s v="KT2_PT0014"/>
    <s v="Topock1 Transwestrn D/S Press"/>
    <s v="Topock District"/>
    <d v="2011-01-01T07:21:47"/>
    <n v="673"/>
    <n v="660"/>
    <n v="13"/>
    <n v="1.9696969696969695E-2"/>
    <m/>
    <m/>
    <s v="Design - 3rd Party Supply"/>
    <m/>
    <m/>
    <m/>
    <s v="YES"/>
    <m/>
    <m/>
    <m/>
    <s v="MOP Excursions less than 2%"/>
    <s v="Trans P &gt; MOP+3"/>
    <s v=""/>
    <s v="Backbone - Baja"/>
    <s v="Transmission"/>
    <x v="0"/>
    <x v="0"/>
    <x v="0"/>
    <x v="0"/>
    <d v="2011-01-01T00:00:00"/>
    <s v="Trans P &gt; MOP+10"/>
  </r>
  <r>
    <s v="FST_PT0039"/>
    <s v="Stockton GLC Church/Snjose Lp Pres"/>
    <s v="Stockton"/>
    <d v="2011-01-03T02:10:28"/>
    <n v="10.610186576843301"/>
    <n v="10.5"/>
    <n v="0.1101865768433008"/>
    <n v="1.049395969936198E-2"/>
    <m/>
    <m/>
    <s v="Unknown/ Not Recorded"/>
    <m/>
    <m/>
    <m/>
    <s v="YES"/>
    <m/>
    <m/>
    <m/>
    <s v="MOP Excursions less than 2%"/>
    <s v=""/>
    <s v=""/>
    <s v="Stockton LP ST-LP-04-C (Church &amp; San Jose)"/>
    <s v="LP Distribution"/>
    <x v="0"/>
    <x v="0"/>
    <x v="1"/>
    <x v="1"/>
    <d v="2011-01-03T00:00:00"/>
    <s v=""/>
  </r>
  <r>
    <s v="KT2_PT0014"/>
    <s v="Topock1 Transwestrn D/S Press"/>
    <s v="Topock District"/>
    <d v="2011-01-03T13:30:56"/>
    <n v="669"/>
    <n v="660"/>
    <n v="9"/>
    <n v="1.3636363636363636E-2"/>
    <m/>
    <m/>
    <s v="Design - 3rd Party Supply"/>
    <m/>
    <m/>
    <m/>
    <s v="YES"/>
    <m/>
    <m/>
    <m/>
    <s v="MOP Excursions less than 2%"/>
    <s v="Trans P &gt; MOP+3"/>
    <s v=""/>
    <s v="Backbone - Baja"/>
    <s v="Transmission"/>
    <x v="0"/>
    <x v="0"/>
    <x v="0"/>
    <x v="1"/>
    <d v="2011-01-03T00:00:00"/>
    <s v=""/>
  </r>
  <r>
    <s v="BMD_PT0020"/>
    <s v="Mcdnld-Is K3-K6 Suction Press"/>
    <s v="McDonald Island District"/>
    <d v="2011-01-04T07:50:37"/>
    <n v="1057"/>
    <n v="1025"/>
    <n v="32"/>
    <n v="3.1219512195121951E-2"/>
    <m/>
    <m/>
    <s v="Unknown/ Not Recorded"/>
    <m/>
    <m/>
    <m/>
    <s v="YES"/>
    <m/>
    <s v="Trend indicates rise in pressure to K3K6 suction piping during withdrawal season (dead-ended section fed from valve leakage)"/>
    <m/>
    <s v="MOP Excursions from 2% to less than 10%"/>
    <s v="Trans P &gt; MOP+3"/>
    <s v=""/>
    <s v="Backbone - Storage"/>
    <s v="Transmission"/>
    <x v="0"/>
    <x v="0"/>
    <x v="1"/>
    <x v="0"/>
    <d v="2011-01-04T00:00:00"/>
    <s v="Trans P &gt; MOP+10"/>
  </r>
  <r>
    <s v="KT2_PT0014"/>
    <s v="Topock1 Transwestrn D/S Press"/>
    <s v="Topock District"/>
    <d v="2011-01-04T00:30:16"/>
    <n v="677"/>
    <n v="660"/>
    <n v="17"/>
    <n v="2.5757575757575757E-2"/>
    <m/>
    <m/>
    <s v="Design - 3rd Party Supply"/>
    <m/>
    <m/>
    <m/>
    <s v="YES"/>
    <m/>
    <m/>
    <m/>
    <s v="MOP Excursions from 2% to less than 10%"/>
    <s v="Trans P &gt; MOP+3"/>
    <s v=""/>
    <s v="Backbone - Baja"/>
    <s v="Transmission"/>
    <x v="0"/>
    <x v="0"/>
    <x v="0"/>
    <x v="0"/>
    <d v="2011-01-04T00:00:00"/>
    <s v="Trans P &gt; MOP+10"/>
  </r>
  <r>
    <s v="K09_PT0001"/>
    <s v="LRCV-284.69A U/S Press"/>
    <s v="Kettleman District"/>
    <d v="2011-01-05T05:10:00"/>
    <n v="757.765380859375"/>
    <n v="757"/>
    <n v="0.765380859375"/>
    <n v="1.0110711484478203E-3"/>
    <m/>
    <m/>
    <s v="Unknown/ Not Recorded"/>
    <m/>
    <m/>
    <m/>
    <s v="YES"/>
    <m/>
    <m/>
    <m/>
    <s v="MOP Excursions less than 2%"/>
    <s v=""/>
    <s v=""/>
    <s v="Backbone - Baja"/>
    <s v="Transmission"/>
    <x v="0"/>
    <x v="0"/>
    <x v="1"/>
    <x v="1"/>
    <d v="2011-01-05T00:00:00"/>
    <s v=""/>
  </r>
  <r>
    <s v="N9M_PT0002"/>
    <s v="Ninth and Market Lo Press"/>
    <s v="San Francisco"/>
    <d v="2011-01-07T00:00:00"/>
    <n v="10.596451759338379"/>
    <n v="10.5"/>
    <n v="9.6451759338378906E-2"/>
    <n v="9.1858818417503724E-3"/>
    <m/>
    <m/>
    <s v="Unknown/ Not Recorded"/>
    <m/>
    <m/>
    <m/>
    <s v="YES"/>
    <m/>
    <m/>
    <m/>
    <s v="MOP Excursions less than 2%"/>
    <s v=""/>
    <s v=""/>
    <s v="9th St and Market St 10.5&quot;w.c."/>
    <s v="LP Distribution"/>
    <x v="0"/>
    <x v="0"/>
    <x v="1"/>
    <x v="1"/>
    <d v="2011-01-07T00:00:00"/>
    <s v=""/>
  </r>
  <r>
    <s v="OC2_PT2108"/>
    <s v="19Th/E-26Th Lp Pres"/>
    <s v="East Bay"/>
    <d v="2011-01-07T12:34:44"/>
    <n v="11.199999809265099"/>
    <n v="10.5"/>
    <n v="0.69999980926509942"/>
    <n v="6.6666648501438039E-2"/>
    <m/>
    <m/>
    <s v="Unknown/ Not Recorded"/>
    <m/>
    <m/>
    <m/>
    <s v="YES"/>
    <m/>
    <m/>
    <m/>
    <s v="MOP Excursions from 2% to less than 10%"/>
    <s v=""/>
    <s v=""/>
    <s v="Oakland S LP "/>
    <s v="LP Distribution"/>
    <x v="0"/>
    <x v="0"/>
    <x v="1"/>
    <x v="1"/>
    <d v="2011-01-07T00:00:00"/>
    <s v=""/>
  </r>
  <r>
    <s v="JSJ_PT0035"/>
    <s v="Sn-Jose Emory/Chestnt Dist Pres"/>
    <s v="San Jose"/>
    <d v="2011-01-08T03:18:04"/>
    <n v="10.546092987060501"/>
    <n v="10.5"/>
    <n v="4.609298706050069E-2"/>
    <n v="4.3898082914762566E-3"/>
    <m/>
    <m/>
    <s v="Unknown/ Not Recorded"/>
    <m/>
    <m/>
    <n v="34"/>
    <s v="YES"/>
    <m/>
    <m/>
    <m/>
    <s v="MOP Excursions less than 2%"/>
    <s v=""/>
    <s v="Gas Log Event"/>
    <s v="SANTA_CLARA_VALLEY_Emory and Chestnut LP system DR F-55"/>
    <s v="LP Distribution"/>
    <x v="0"/>
    <x v="0"/>
    <x v="1"/>
    <x v="1"/>
    <d v="2011-01-08T00:00:00"/>
    <s v=""/>
  </r>
  <r>
    <s v="N9M_PT0002"/>
    <s v="Ninth and Market Lo Press"/>
    <s v="San Francisco"/>
    <d v="2011-01-08T00:00:00"/>
    <n v="10.649100303649902"/>
    <n v="10.5"/>
    <n v="0.14910030364990234"/>
    <n v="1.4200028919038318E-2"/>
    <m/>
    <m/>
    <s v="Unknown/ Not Recorded"/>
    <m/>
    <m/>
    <m/>
    <s v="YES"/>
    <m/>
    <m/>
    <m/>
    <s v="MOP Excursions less than 2%"/>
    <s v=""/>
    <s v=""/>
    <s v="9th St and Market St 10.5&quot;w.c."/>
    <s v="LP Distribution"/>
    <x v="0"/>
    <x v="0"/>
    <x v="1"/>
    <x v="1"/>
    <d v="2011-01-08T00:00:00"/>
    <s v=""/>
  </r>
  <r>
    <s v="N9M_PT0002"/>
    <s v="Ninth and Market Lo Press"/>
    <s v="San Francisco"/>
    <d v="2011-01-09T00:00:00"/>
    <n v="10.649100303649902"/>
    <n v="10.5"/>
    <n v="0.14910030364990234"/>
    <n v="1.4200028919038318E-2"/>
    <m/>
    <m/>
    <s v="Unknown/ Not Recorded"/>
    <m/>
    <m/>
    <m/>
    <s v="YES"/>
    <m/>
    <m/>
    <m/>
    <s v="MOP Excursions less than 2%"/>
    <s v=""/>
    <s v=""/>
    <s v="9th St and Market St 10.5&quot;w.c."/>
    <s v="LP Distribution"/>
    <x v="0"/>
    <x v="0"/>
    <x v="1"/>
    <x v="1"/>
    <d v="2011-01-09T00:00:00"/>
    <s v=""/>
  </r>
  <r>
    <s v="N9M_PT0002"/>
    <s v="Ninth and Market Lo Press"/>
    <s v="San Francisco"/>
    <d v="2011-01-10T00:00:00"/>
    <n v="10.80246639251709"/>
    <n v="10.5"/>
    <n v="0.30246639251708984"/>
    <n v="2.8806323096865698E-2"/>
    <m/>
    <m/>
    <s v="Unknown/ Not Recorded"/>
    <m/>
    <m/>
    <m/>
    <s v="YES"/>
    <m/>
    <m/>
    <m/>
    <s v="MOP Excursions from 2% to less than 10%"/>
    <s v=""/>
    <s v=""/>
    <s v="9th St and Market St 10.5&quot;w.c."/>
    <s v="LP Distribution"/>
    <x v="0"/>
    <x v="0"/>
    <x v="1"/>
    <x v="1"/>
    <d v="2011-01-10T00:00:00"/>
    <s v=""/>
  </r>
  <r>
    <s v="AAN_PT0114S"/>
    <s v="Antioch L114S Out Press"/>
    <s v="Los Medanos District"/>
    <d v="2011-01-11T03:53:52"/>
    <n v="502.5"/>
    <n v="500"/>
    <n v="2.5"/>
    <n v="5.0000000000000001E-3"/>
    <m/>
    <m/>
    <s v="Unknown/ Not Recorded"/>
    <m/>
    <m/>
    <m/>
    <s v="YES"/>
    <m/>
    <s v="Checked SCADA data with other PTs at V103 d/s - shows over 500 psig also."/>
    <m/>
    <s v="MOP Excursions less than 2%"/>
    <s v=""/>
    <s v=""/>
    <s v="Backbone BAL"/>
    <s v="Transmission"/>
    <x v="0"/>
    <x v="0"/>
    <x v="1"/>
    <x v="1"/>
    <d v="2011-01-11T00:00:00"/>
    <s v=""/>
  </r>
  <r>
    <s v="N9M_PT0002"/>
    <s v="Ninth and Market Lo Press"/>
    <s v="San Francisco"/>
    <d v="2011-01-11T00:00:00"/>
    <n v="10.720060348510742"/>
    <n v="10.5"/>
    <n v="0.22006034851074219"/>
    <n v="2.0958128429594495E-2"/>
    <m/>
    <m/>
    <s v="Unknown/ Not Recorded"/>
    <m/>
    <m/>
    <m/>
    <s v="YES"/>
    <m/>
    <m/>
    <m/>
    <s v="MOP Excursions from 2% to less than 10%"/>
    <s v=""/>
    <s v=""/>
    <s v="9th St and Market St 10.5&quot;w.c."/>
    <s v="LP Distribution"/>
    <x v="0"/>
    <x v="0"/>
    <x v="1"/>
    <x v="1"/>
    <d v="2011-01-11T00:00:00"/>
    <s v=""/>
  </r>
  <r>
    <s v="FST_PT0039"/>
    <s v="Stockton GLC Church/Snjose Lp Pres"/>
    <s v="Stockton"/>
    <d v="2011-01-12T14:51:07"/>
    <n v="10.573561668396"/>
    <n v="10.5"/>
    <n v="7.3561668395999646E-2"/>
    <n v="7.0058731805713948E-3"/>
    <m/>
    <m/>
    <s v="Unknown/ Not Recorded"/>
    <m/>
    <m/>
    <m/>
    <s v="YES"/>
    <m/>
    <m/>
    <m/>
    <s v="MOP Excursions less than 2%"/>
    <s v=""/>
    <s v=""/>
    <s v="Stockton LP ST-LP-04-C (Church &amp; San Jose)"/>
    <s v="LP Distribution"/>
    <x v="0"/>
    <x v="0"/>
    <x v="1"/>
    <x v="1"/>
    <d v="2011-01-12T00:00:00"/>
    <s v=""/>
  </r>
  <r>
    <s v="K4B_PT0002"/>
    <s v="PLS-4B U/S Press"/>
    <s v="Kettleman District"/>
    <d v="2011-01-12T23:27:40"/>
    <n v="807.51397705078102"/>
    <n v="803"/>
    <n v="4.5139770507810226"/>
    <n v="5.6213910968630418E-3"/>
    <m/>
    <m/>
    <s v="Design Issue"/>
    <m/>
    <m/>
    <m/>
    <s v="YES"/>
    <m/>
    <s v="Use PLS3 regulator design to raise PLS3 setpoint from 766 to 803 psig during high flow. Supposed to control to ensure PLS4 does not go over 803 psig MAOP."/>
    <m/>
    <s v="MOP Excursions less than 2%"/>
    <s v="Trans P &gt; MOP+3"/>
    <s v=""/>
    <s v="Backbone - Baja"/>
    <s v="Transmission"/>
    <x v="0"/>
    <x v="0"/>
    <x v="0"/>
    <x v="1"/>
    <d v="2011-01-12T00:00:00"/>
    <s v=""/>
  </r>
  <r>
    <s v="RUN_PT0002"/>
    <s v="Union-Sta 6 Inch Out Press"/>
    <s v="North Coast"/>
    <d v="2011-01-12T02:46:45"/>
    <n v="194.72912597656301"/>
    <n v="167"/>
    <n v="27.729125976563012"/>
    <n v="0.16604267051834137"/>
    <m/>
    <m/>
    <s v="Equipment - Sulfur"/>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x v="0"/>
    <x v="2"/>
    <x v="0"/>
    <d v="2011-01-12T00:00:00"/>
    <s v="Trans P &gt; MOP+10"/>
  </r>
  <r>
    <s v="FST_PT0039"/>
    <s v="Stockton GLC Church/Snjose Lp Pres"/>
    <s v="Stockton"/>
    <d v="2011-01-13T23:14:48"/>
    <n v="10.5918741226196"/>
    <n v="10.5"/>
    <n v="9.1874122619600485E-2"/>
    <n v="8.7499164399619505E-3"/>
    <m/>
    <m/>
    <s v="Unknown/ Not Recorded"/>
    <m/>
    <m/>
    <m/>
    <s v="YES"/>
    <m/>
    <m/>
    <m/>
    <s v="MOP Excursions less than 2%"/>
    <s v=""/>
    <s v=""/>
    <s v="Stockton LP ST-LP-04-C (Church &amp; San Jose)"/>
    <s v="LP Distribution"/>
    <x v="0"/>
    <x v="0"/>
    <x v="1"/>
    <x v="1"/>
    <d v="2011-01-13T00:00:00"/>
    <s v=""/>
  </r>
  <r>
    <s v="K09_PT0001"/>
    <s v="LRCV-284.69A U/S Press"/>
    <s v="Kettleman District"/>
    <d v="2011-01-13T03:34:47"/>
    <n v="758.909912109375"/>
    <n v="757"/>
    <n v="1.909912109375"/>
    <n v="2.5230014654887716E-3"/>
    <m/>
    <m/>
    <s v="Unknown/ Not Recorded"/>
    <m/>
    <m/>
    <m/>
    <s v="YES"/>
    <m/>
    <m/>
    <m/>
    <s v="MOP Excursions less than 2%"/>
    <s v=""/>
    <s v=""/>
    <s v="Backbone - Baja"/>
    <s v="Transmission"/>
    <x v="0"/>
    <x v="0"/>
    <x v="1"/>
    <x v="1"/>
    <d v="2011-01-13T00:00:00"/>
    <s v=""/>
  </r>
  <r>
    <s v="OC1_PT0041"/>
    <s v="Alameda Broadwy/Linc Dist Pres"/>
    <s v="East Bay"/>
    <d v="2011-01-13T01:27:39"/>
    <n v="10.6000003814697"/>
    <n v="10.5"/>
    <n v="0.10000038146969992"/>
    <n v="9.523845854257135E-3"/>
    <m/>
    <m/>
    <s v="Unknown/ Not Recorded"/>
    <m/>
    <m/>
    <m/>
    <s v="YES"/>
    <m/>
    <m/>
    <m/>
    <s v="MOP Excursions less than 2%"/>
    <s v=""/>
    <s v=""/>
    <s v="Alameda LP"/>
    <s v="LP Distribution"/>
    <x v="0"/>
    <x v="0"/>
    <x v="1"/>
    <x v="1"/>
    <d v="2011-01-13T00:00:00"/>
    <s v=""/>
  </r>
  <r>
    <s v="FST_PT0039"/>
    <s v="Stockton GLC Church/Snjose Lp Pres"/>
    <s v="Stockton"/>
    <d v="2011-01-14T01:24:58"/>
    <n v="10.674279212951699"/>
    <n v="10.5"/>
    <n v="0.17427921295169924"/>
    <n v="1.6598020281114213E-2"/>
    <m/>
    <m/>
    <s v="Unknown/ Not Recorded"/>
    <m/>
    <m/>
    <m/>
    <s v="YES"/>
    <m/>
    <m/>
    <m/>
    <s v="MOP Excursions less than 2%"/>
    <s v=""/>
    <s v=""/>
    <s v="Stockton LP ST-LP-04-C (Church &amp; San Jose)"/>
    <s v="LP Distribution"/>
    <x v="0"/>
    <x v="0"/>
    <x v="1"/>
    <x v="1"/>
    <d v="2011-01-14T00:00:00"/>
    <s v=""/>
  </r>
  <r>
    <s v="JSJ_PT0035"/>
    <s v="Sn-Jose Emory/Chestnt Dist Pres"/>
    <s v="San Jose"/>
    <d v="2011-01-14T02:45:17"/>
    <n v="10.546092987060501"/>
    <n v="10.5"/>
    <n v="4.609298706050069E-2"/>
    <n v="4.3898082914762566E-3"/>
    <m/>
    <m/>
    <s v="Unknown/ Not Recorded"/>
    <m/>
    <m/>
    <m/>
    <s v="YES"/>
    <m/>
    <m/>
    <m/>
    <s v="MOP Excursions less than 2%"/>
    <s v=""/>
    <s v=""/>
    <s v="SANTA_CLARA_VALLEY_Emory and Chestnut LP system DR F-55"/>
    <s v="LP Distribution"/>
    <x v="0"/>
    <x v="0"/>
    <x v="1"/>
    <x v="1"/>
    <d v="2011-01-14T00:00:00"/>
    <s v=""/>
  </r>
  <r>
    <s v="JSJ_PT0039"/>
    <s v="Sn-Jose Shortrg/30Th Dist Pres"/>
    <s v="San Jose"/>
    <d v="2011-01-14T01:15:49"/>
    <n v="10.546092987060501"/>
    <n v="10.5"/>
    <n v="4.609298706050069E-2"/>
    <n v="4.3898082914762566E-3"/>
    <m/>
    <m/>
    <s v="Unknown/ Not Recorded"/>
    <m/>
    <m/>
    <m/>
    <s v="YES"/>
    <m/>
    <m/>
    <m/>
    <s v="MOP Excursions less than 2%"/>
    <s v=""/>
    <s v=""/>
    <s v="SANTA_CLARA_VALLEY_30th and Shortridge LP system DR F-53"/>
    <s v="LP Distribution"/>
    <x v="0"/>
    <x v="0"/>
    <x v="1"/>
    <x v="1"/>
    <d v="2011-01-14T00:00:00"/>
    <s v=""/>
  </r>
  <r>
    <s v="OC1_PT0041"/>
    <s v="Alameda Broadwy/Linc Dist Pres"/>
    <s v="East Bay"/>
    <d v="2011-01-14T00:36:44"/>
    <n v="10.699999809265099"/>
    <n v="10.5"/>
    <n v="0.19999980926509942"/>
    <n v="1.9047600882390419E-2"/>
    <m/>
    <m/>
    <s v="Unknown/ Not Recorded"/>
    <m/>
    <m/>
    <m/>
    <s v="YES"/>
    <m/>
    <m/>
    <m/>
    <s v="MOP Excursions less than 2%"/>
    <s v=""/>
    <s v=""/>
    <s v="Alameda LP"/>
    <s v="LP Distribution"/>
    <x v="0"/>
    <x v="0"/>
    <x v="1"/>
    <x v="1"/>
    <d v="2011-01-14T00:00:00"/>
    <s v=""/>
  </r>
  <r>
    <s v="OC2_PT0102"/>
    <s v="Richmond 16Th/Bisl Lp Pres"/>
    <s v="East Bay"/>
    <d v="2011-01-14T11:01:23"/>
    <n v="12.1000003814697"/>
    <n v="10.5"/>
    <n v="1.6000003814696999"/>
    <n v="0.15238098871139999"/>
    <m/>
    <m/>
    <s v="Unknown/ Not Recorded"/>
    <m/>
    <m/>
    <m/>
    <s v="YES"/>
    <m/>
    <m/>
    <m/>
    <s v="MOP Excursions greater than 10%"/>
    <s v="LP &gt; 12"/>
    <s v=""/>
    <s v="Richmond S LP "/>
    <s v="LP Distribution"/>
    <x v="0"/>
    <x v="0"/>
    <x v="1"/>
    <x v="1"/>
    <d v="2011-01-14T00:00:00"/>
    <s v=""/>
  </r>
  <r>
    <s v="FST_PT0039"/>
    <s v="Stockton GLC Church/Snjose Lp Pres"/>
    <s v="Stockton"/>
    <d v="2011-01-15T00:38:06"/>
    <n v="10.518624305725099"/>
    <n v="10.5"/>
    <n v="1.8624305725099433E-2"/>
    <n v="1.7737434023904221E-3"/>
    <m/>
    <m/>
    <s v="Unknown/ Not Recorded"/>
    <m/>
    <m/>
    <m/>
    <s v="YES"/>
    <m/>
    <m/>
    <m/>
    <s v="MOP Excursions less than 2%"/>
    <s v=""/>
    <s v=""/>
    <s v="Stockton LP ST-LP-04-C (Church &amp; San Jose)"/>
    <s v="LP Distribution"/>
    <x v="0"/>
    <x v="0"/>
    <x v="1"/>
    <x v="1"/>
    <d v="2011-01-15T00:00:00"/>
    <s v=""/>
  </r>
  <r>
    <s v="JSJ_PT0035"/>
    <s v="Sn-Jose Emory/Chestnt Dist Pres"/>
    <s v="San Jose"/>
    <d v="2011-01-15T03:10:06"/>
    <n v="11.480022430419901"/>
    <n v="10.5"/>
    <n v="0.98002243041990056"/>
    <n v="9.3335469563800053E-2"/>
    <m/>
    <m/>
    <s v="Unknown/ Not Recorded"/>
    <m/>
    <m/>
    <m/>
    <s v="YES"/>
    <m/>
    <m/>
    <m/>
    <s v="MOP Excursions from 2% to less than 10%"/>
    <s v=""/>
    <s v=""/>
    <s v="SANTA_CLARA_VALLEY_Emory and Chestnut LP system DR F-55"/>
    <s v="LP Distribution"/>
    <x v="0"/>
    <x v="0"/>
    <x v="1"/>
    <x v="1"/>
    <d v="2011-01-15T00:00:00"/>
    <s v=""/>
  </r>
  <r>
    <s v="OC1_PT0041"/>
    <s v="Alameda Broadwy/Linc Dist Pres"/>
    <s v="East Bay"/>
    <d v="2011-01-15T01:31:29"/>
    <n v="10.6000003814697"/>
    <n v="10.5"/>
    <n v="0.10000038146969992"/>
    <n v="9.523845854257135E-3"/>
    <m/>
    <m/>
    <s v="Unknown/ Not Recorded"/>
    <m/>
    <m/>
    <m/>
    <s v="YES"/>
    <m/>
    <m/>
    <m/>
    <s v="MOP Excursions less than 2%"/>
    <s v=""/>
    <s v=""/>
    <s v="Alameda LP"/>
    <s v="LP Distribution"/>
    <x v="0"/>
    <x v="0"/>
    <x v="1"/>
    <x v="1"/>
    <d v="2011-01-15T00:00:00"/>
    <s v=""/>
  </r>
  <r>
    <s v="FEH_PT0003"/>
    <s v="Elm &amp; Hutch Lodi Lp Dist Press"/>
    <s v="Stockton"/>
    <d v="2011-01-16T02:37:18"/>
    <n v="10.508272171020501"/>
    <n v="10.5"/>
    <n v="8.2721710205007071E-3"/>
    <n v="7.8782581147625785E-4"/>
    <m/>
    <m/>
    <s v="Unknown/ Not Recorded"/>
    <m/>
    <m/>
    <m/>
    <s v="YES"/>
    <m/>
    <m/>
    <m/>
    <s v="MOP Excursions less than 2%"/>
    <s v=""/>
    <s v=""/>
    <s v="Lodi LP"/>
    <s v="LP Distribution"/>
    <x v="0"/>
    <x v="0"/>
    <x v="1"/>
    <x v="1"/>
    <d v="2011-01-16T00:00:00"/>
    <s v=""/>
  </r>
  <r>
    <s v="FST_PT0039"/>
    <s v="Stockton GLC Church/Snjose Lp Pres"/>
    <s v="Stockton"/>
    <d v="2011-01-16T23:56:57"/>
    <n v="10.7200603485107"/>
    <n v="10.5"/>
    <n v="0.22006034851069955"/>
    <n v="2.0958128429590432E-2"/>
    <m/>
    <m/>
    <s v="Unknown/ Not Recorded"/>
    <m/>
    <m/>
    <m/>
    <s v="YES"/>
    <m/>
    <m/>
    <m/>
    <s v="MOP Excursions from 2% to less than 10%"/>
    <s v=""/>
    <s v=""/>
    <s v="Stockton LP ST-LP-04-C (Church &amp; San Jose)"/>
    <s v="LP Distribution"/>
    <x v="0"/>
    <x v="0"/>
    <x v="1"/>
    <x v="1"/>
    <d v="2011-01-16T00:00:00"/>
    <s v=""/>
  </r>
  <r>
    <s v="JSJ_PT0035"/>
    <s v="Sn-Jose Emory/Chestnt Dist Pres"/>
    <s v="San Jose"/>
    <d v="2011-01-16T01:55:08"/>
    <n v="11.122932434081999"/>
    <n v="10.5"/>
    <n v="0.62293243408199928"/>
    <n v="5.9326898483999933E-2"/>
    <m/>
    <m/>
    <s v="Unknown/ Not Recorded"/>
    <m/>
    <m/>
    <m/>
    <s v="YES"/>
    <m/>
    <m/>
    <m/>
    <s v="MOP Excursions from 2% to less than 10%"/>
    <s v=""/>
    <s v=""/>
    <s v="SANTA_CLARA_VALLEY_Emory and Chestnut LP system DR F-55"/>
    <s v="LP Distribution"/>
    <x v="0"/>
    <x v="0"/>
    <x v="1"/>
    <x v="1"/>
    <d v="2011-01-16T00:00:00"/>
    <s v=""/>
  </r>
  <r>
    <s v="OC1_PT0041"/>
    <s v="Alameda Broadwy/Linc Dist Pres"/>
    <s v="East Bay"/>
    <d v="2011-01-16T00:45:54"/>
    <n v="10.6000003814697"/>
    <n v="10.5"/>
    <n v="0.10000038146969992"/>
    <n v="9.523845854257135E-3"/>
    <m/>
    <m/>
    <s v="Unknown/ Not Recorded"/>
    <m/>
    <m/>
    <m/>
    <s v="YES"/>
    <m/>
    <m/>
    <m/>
    <s v="MOP Excursions less than 2%"/>
    <s v=""/>
    <s v=""/>
    <s v="Alameda LP"/>
    <s v="LP Distribution"/>
    <x v="0"/>
    <x v="0"/>
    <x v="1"/>
    <x v="1"/>
    <d v="2011-01-16T00:00:00"/>
    <s v=""/>
  </r>
  <r>
    <s v="FST_PT0039"/>
    <s v="Stockton GLC Church/Snjose Lp Pres"/>
    <s v="Stockton"/>
    <d v="2011-01-17T00:00:54"/>
    <n v="10.8940277099609"/>
    <n v="10.5"/>
    <n v="0.3940277099609002"/>
    <n v="3.7526448567704783E-2"/>
    <m/>
    <m/>
    <s v="Unknown/ Not Recorded"/>
    <m/>
    <m/>
    <m/>
    <s v="YES"/>
    <m/>
    <m/>
    <m/>
    <s v="MOP Excursions from 2% to less than 10%"/>
    <s v=""/>
    <s v=""/>
    <s v="Stockton LP ST-LP-04-C (Church &amp; San Jose)"/>
    <s v="LP Distribution"/>
    <x v="0"/>
    <x v="0"/>
    <x v="1"/>
    <x v="1"/>
    <d v="2011-01-17T00:00:00"/>
    <s v=""/>
  </r>
  <r>
    <s v="OC1_PT0041"/>
    <s v="Alameda Broadwy/Linc Dist Pres"/>
    <s v="East Bay"/>
    <d v="2011-01-17T00:24:01"/>
    <n v="10.6000003814697"/>
    <n v="10.5"/>
    <n v="0.10000038146969992"/>
    <n v="9.523845854257135E-3"/>
    <m/>
    <m/>
    <s v="Unknown/ Not Recorded"/>
    <m/>
    <m/>
    <m/>
    <s v="YES"/>
    <m/>
    <m/>
    <m/>
    <s v="MOP Excursions less than 2%"/>
    <s v=""/>
    <s v=""/>
    <s v="Alameda LP"/>
    <s v="LP Distribution"/>
    <x v="0"/>
    <x v="0"/>
    <x v="1"/>
    <x v="1"/>
    <d v="2011-01-17T00:00:00"/>
    <s v=""/>
  </r>
  <r>
    <s v="FEH_PT0003"/>
    <s v="Elm &amp; Hutch Lodi Lp Dist Press"/>
    <s v="Stockton"/>
    <d v="2011-01-18T14:40:18"/>
    <n v="10.5540523529053"/>
    <n v="10.5"/>
    <n v="5.4052352905300083E-2"/>
    <n v="5.147843133838103E-3"/>
    <m/>
    <m/>
    <s v="Unknown/ Not Recorded"/>
    <m/>
    <m/>
    <m/>
    <s v="YES"/>
    <m/>
    <m/>
    <m/>
    <s v="MOP Excursions less than 2%"/>
    <s v=""/>
    <s v=""/>
    <s v="Lodi LP"/>
    <s v="LP Distribution"/>
    <x v="0"/>
    <x v="0"/>
    <x v="1"/>
    <x v="1"/>
    <d v="2011-01-18T00:00:00"/>
    <s v=""/>
  </r>
  <r>
    <s v="FST_PT0039"/>
    <s v="Stockton GLC Church/Snjose Lp Pres"/>
    <s v="Stockton"/>
    <d v="2011-01-18T01:43:24"/>
    <n v="10.6376543045044"/>
    <n v="10.5"/>
    <n v="0.13765430450439986"/>
    <n v="1.3109933762323797E-2"/>
    <m/>
    <m/>
    <s v="Unknown/ Not Recorded"/>
    <m/>
    <m/>
    <m/>
    <s v="YES"/>
    <m/>
    <m/>
    <m/>
    <s v="MOP Excursions less than 2%"/>
    <s v=""/>
    <s v=""/>
    <s v="Stockton LP ST-LP-04-C (Church &amp; San Jose)"/>
    <s v="LP Distribution"/>
    <x v="0"/>
    <x v="0"/>
    <x v="1"/>
    <x v="1"/>
    <d v="2011-01-18T00:00:00"/>
    <s v=""/>
  </r>
  <r>
    <s v="OC1_PT0041"/>
    <s v="Alameda Broadwy/Linc Dist Pres"/>
    <s v="East Bay"/>
    <d v="2011-01-18T01:18:30"/>
    <n v="10.6000003814697"/>
    <n v="10.5"/>
    <n v="0.10000038146969992"/>
    <n v="9.523845854257135E-3"/>
    <m/>
    <m/>
    <s v="Unknown/ Not Recorded"/>
    <m/>
    <m/>
    <m/>
    <s v="YES"/>
    <m/>
    <m/>
    <m/>
    <s v="MOP Excursions less than 2%"/>
    <s v=""/>
    <s v=""/>
    <s v="Alameda LP"/>
    <s v="LP Distribution"/>
    <x v="0"/>
    <x v="0"/>
    <x v="1"/>
    <x v="1"/>
    <d v="2011-01-18T00:00:00"/>
    <s v=""/>
  </r>
  <r>
    <s v="N9M_PT0002"/>
    <s v="Ninth and Market Lo Press"/>
    <s v="San Francisco"/>
    <d v="2011-01-19T00:00:00"/>
    <n v="10.507179260253906"/>
    <n v="10.5"/>
    <n v="7.17926025390625E-3"/>
    <n v="6.8373907180059525E-4"/>
    <m/>
    <m/>
    <s v="Unknown/ Not Recorded"/>
    <m/>
    <m/>
    <m/>
    <s v="YES"/>
    <m/>
    <m/>
    <m/>
    <s v="MOP Excursions less than 2%"/>
    <s v=""/>
    <s v=""/>
    <s v="9th St and Market St 10.5&quot;w.c."/>
    <s v="LP Distribution"/>
    <x v="0"/>
    <x v="0"/>
    <x v="1"/>
    <x v="1"/>
    <d v="2011-01-19T00:00:00"/>
    <s v=""/>
  </r>
  <r>
    <s v="OC1_PT0041"/>
    <s v="Alameda Broadwy/Linc Dist Pres"/>
    <s v="East Bay"/>
    <d v="2011-01-19T01:09:03"/>
    <n v="10.6000003814697"/>
    <n v="10.5"/>
    <n v="0.10000038146969992"/>
    <n v="9.523845854257135E-3"/>
    <m/>
    <m/>
    <s v="Unknown/ Not Recorded"/>
    <m/>
    <m/>
    <m/>
    <s v="YES"/>
    <m/>
    <m/>
    <m/>
    <s v="MOP Excursions less than 2%"/>
    <s v=""/>
    <s v=""/>
    <s v="Alameda LP"/>
    <s v="LP Distribution"/>
    <x v="0"/>
    <x v="0"/>
    <x v="1"/>
    <x v="1"/>
    <d v="2011-01-19T00:00:00"/>
    <s v=""/>
  </r>
  <r>
    <s v="SL2_PT0002"/>
    <s v="L172/220-X L220 Press"/>
    <s v="Sacramento"/>
    <d v="2011-01-19T10:32:13"/>
    <n v="505.68215942382801"/>
    <n v="500"/>
    <n v="5.6821594238280113"/>
    <n v="1.1364318847656023E-2"/>
    <m/>
    <m/>
    <s v="HF/WPE - Field O&amp;M"/>
    <m/>
    <m/>
    <m/>
    <s v="YES"/>
    <m/>
    <s v="09:17:48 Wed Jan 19 ISAAC IS AT L172 / 220 XTIE, ON A NON SYS STD. SHOULD SEE BYPASS TAKE CONTROL APPROX 465#._x000a_"/>
    <m/>
    <s v="MOP Excursions less than 2%"/>
    <s v="Trans P &gt; MOP+3"/>
    <s v=""/>
    <s v="L172A_500"/>
    <s v="Transmission"/>
    <x v="0"/>
    <x v="0"/>
    <x v="3"/>
    <x v="1"/>
    <d v="2011-01-19T00:00:00"/>
    <s v=""/>
  </r>
  <r>
    <s v="FEH_PT0003"/>
    <s v="Elm &amp; Hutch Lodi Lp Dist Press"/>
    <s v="Stockton"/>
    <d v="2011-01-20T13:18:44"/>
    <n v="10.6990251541138"/>
    <n v="10.5"/>
    <n v="0.19902515411379973"/>
    <n v="1.8954776582266641E-2"/>
    <m/>
    <m/>
    <s v="Unknown/ Not Recorded"/>
    <m/>
    <m/>
    <m/>
    <s v="YES"/>
    <m/>
    <m/>
    <m/>
    <s v="MOP Excursions less than 2%"/>
    <s v=""/>
    <s v=""/>
    <s v="Lodi LP"/>
    <s v="LP Distribution"/>
    <x v="0"/>
    <x v="0"/>
    <x v="1"/>
    <x v="1"/>
    <d v="2011-01-20T00:00:00"/>
    <s v=""/>
  </r>
  <r>
    <s v="JSJ_PT0035"/>
    <s v="Sn-Jose Emory/Chestnt Dist Pres"/>
    <s v="San Jose"/>
    <d v="2011-01-21T16:38:13"/>
    <n v="10.8940277099609"/>
    <n v="10.5"/>
    <n v="0.3940277099609002"/>
    <n v="3.7526448567704783E-2"/>
    <m/>
    <m/>
    <s v="Unknown/ Not Recorded"/>
    <m/>
    <m/>
    <m/>
    <s v="YES"/>
    <m/>
    <m/>
    <m/>
    <s v="MOP Excursions from 2% to less than 10%"/>
    <s v=""/>
    <s v=""/>
    <s v="SANTA_CLARA_VALLEY_Emory and Chestnut LP system DR F-55"/>
    <s v="LP Distribution"/>
    <x v="0"/>
    <x v="0"/>
    <x v="1"/>
    <x v="1"/>
    <d v="2011-01-21T00:00:00"/>
    <s v=""/>
  </r>
  <r>
    <s v="KT2_PT0100B"/>
    <s v="Topock1 Plant B K Suct Press"/>
    <s v="Topock District"/>
    <d v="2011-01-21T08:19:53"/>
    <n v="698.09997558593795"/>
    <n v="660"/>
    <n v="38.099975585937955"/>
    <n v="5.772723573626963E-2"/>
    <m/>
    <m/>
    <s v="HF/WPE - Field O&amp;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x v="0"/>
    <x v="3"/>
    <x v="0"/>
    <d v="2011-01-21T00:00:00"/>
    <s v="Trans P &gt; MOP+10"/>
  </r>
  <r>
    <s v="OC1_PT0041"/>
    <s v="Alameda Broadwy/Linc Dist Pres"/>
    <s v="East Bay"/>
    <d v="2011-01-21T01:34:46"/>
    <n v="10.6000003814697"/>
    <n v="10.5"/>
    <n v="0.10000038146969992"/>
    <n v="9.523845854257135E-3"/>
    <m/>
    <m/>
    <s v="Unknown/ Not Recorded"/>
    <m/>
    <m/>
    <m/>
    <s v="YES"/>
    <m/>
    <m/>
    <m/>
    <s v="MOP Excursions less than 2%"/>
    <s v=""/>
    <s v=""/>
    <s v="Alameda LP"/>
    <s v="LP Distribution"/>
    <x v="0"/>
    <x v="0"/>
    <x v="1"/>
    <x v="1"/>
    <d v="2011-01-21T00:00:00"/>
    <s v=""/>
  </r>
  <r>
    <s v="FST_PT0039"/>
    <s v="Stockton GLC Church/Snjose Lp Pres"/>
    <s v="Stockton"/>
    <d v="2011-01-22T01:05:59"/>
    <n v="10.509468078613301"/>
    <n v="10.5"/>
    <n v="9.4680786133007899E-3"/>
    <n v="9.017217726953133E-4"/>
    <m/>
    <m/>
    <s v="Unknown/ Not Recorded"/>
    <m/>
    <m/>
    <m/>
    <s v="YES"/>
    <m/>
    <m/>
    <m/>
    <s v="MOP Excursions less than 2%"/>
    <s v=""/>
    <s v=""/>
    <s v="Stockton LP ST-LP-04-C (Church &amp; San Jose)"/>
    <s v="LP Distribution"/>
    <x v="0"/>
    <x v="0"/>
    <x v="1"/>
    <x v="1"/>
    <d v="2011-01-22T00:00:00"/>
    <s v=""/>
  </r>
  <r>
    <s v="JSJ_PT0035"/>
    <s v="Sn-Jose Emory/Chestnt Dist Pres"/>
    <s v="San Jose"/>
    <d v="2011-01-22T17:49:55"/>
    <n v="11.122932434081999"/>
    <n v="10.5"/>
    <n v="0.62293243408199928"/>
    <n v="5.9326898483999933E-2"/>
    <m/>
    <m/>
    <s v="Unknown/ Not Recorded"/>
    <m/>
    <m/>
    <m/>
    <s v="YES"/>
    <m/>
    <m/>
    <m/>
    <s v="MOP Excursions from 2% to less than 10%"/>
    <s v=""/>
    <s v=""/>
    <s v="SANTA_CLARA_VALLEY_Emory and Chestnut LP system DR F-55"/>
    <s v="LP Distribution"/>
    <x v="0"/>
    <x v="0"/>
    <x v="1"/>
    <x v="1"/>
    <d v="2011-01-22T00:00:00"/>
    <s v=""/>
  </r>
  <r>
    <s v="MMT_PT0083"/>
    <s v="Mlpts-Ter L132 Press"/>
    <s v="Milpitas District"/>
    <d v="2011-01-22T19:04:23"/>
    <n v="304"/>
    <n v="300"/>
    <n v="4"/>
    <n v="1.3333333333333334E-2"/>
    <m/>
    <m/>
    <s v="Unknown/ Not Recorded"/>
    <m/>
    <m/>
    <m/>
    <s v="YES"/>
    <m/>
    <m/>
    <m/>
    <s v="MOP Excursions less than 2%"/>
    <s v="Trans P &gt; MOP+3"/>
    <s v=""/>
    <s v="L109 L132 HMB"/>
    <s v="Transmission"/>
    <x v="0"/>
    <x v="0"/>
    <x v="1"/>
    <x v="1"/>
    <d v="2011-01-22T00:00:00"/>
    <s v=""/>
  </r>
  <r>
    <s v="OC1_PT0041"/>
    <s v="Alameda Broadwy/Linc Dist Pres"/>
    <s v="East Bay"/>
    <d v="2011-01-22T02:55:18"/>
    <n v="10.6000003814697"/>
    <n v="10.5"/>
    <n v="0.10000038146969992"/>
    <n v="9.523845854257135E-3"/>
    <m/>
    <m/>
    <s v="Unknown/ Not Recorded"/>
    <m/>
    <m/>
    <m/>
    <s v="YES"/>
    <m/>
    <m/>
    <m/>
    <s v="MOP Excursions less than 2%"/>
    <s v=""/>
    <s v=""/>
    <s v="Alameda LP"/>
    <s v="LP Distribution"/>
    <x v="0"/>
    <x v="0"/>
    <x v="1"/>
    <x v="1"/>
    <d v="2011-01-22T00:00:00"/>
    <s v=""/>
  </r>
  <r>
    <s v="FST_PT0039"/>
    <s v="Stockton GLC Church/Snjose Lp Pres"/>
    <s v="Stockton"/>
    <d v="2011-01-23T00:31:31"/>
    <n v="10.5003118515015"/>
    <n v="10.5"/>
    <n v="3.1185150150037089E-4"/>
    <n v="2.9700143000035323E-5"/>
    <m/>
    <m/>
    <s v="Unknown/ Not Recorded"/>
    <m/>
    <m/>
    <m/>
    <s v="YES"/>
    <m/>
    <m/>
    <m/>
    <s v="MOP Excursions less than 2%"/>
    <s v=""/>
    <s v=""/>
    <s v="Stockton LP ST-LP-04-C (Church &amp; San Jose)"/>
    <s v="LP Distribution"/>
    <x v="0"/>
    <x v="0"/>
    <x v="1"/>
    <x v="1"/>
    <d v="2011-01-23T00:00:00"/>
    <s v=""/>
  </r>
  <r>
    <s v="JSJ_PT0035"/>
    <s v="Sn-Jose Emory/Chestnt Dist Pres"/>
    <s v="San Jose"/>
    <d v="2011-01-23T13:20:54"/>
    <n v="10.7841539382935"/>
    <n v="10.5"/>
    <n v="0.28415393829349966"/>
    <n v="2.7062279837476159E-2"/>
    <m/>
    <m/>
    <s v="Unknown/ Not Recorded"/>
    <m/>
    <m/>
    <m/>
    <s v="YES"/>
    <m/>
    <m/>
    <m/>
    <s v="MOP Excursions from 2% to less than 10%"/>
    <s v=""/>
    <s v=""/>
    <s v="SANTA_CLARA_VALLEY_Emory and Chestnut LP system DR F-55"/>
    <s v="LP Distribution"/>
    <x v="0"/>
    <x v="0"/>
    <x v="1"/>
    <x v="1"/>
    <d v="2011-01-23T00:00:00"/>
    <s v=""/>
  </r>
  <r>
    <s v="N9M_PT0002"/>
    <s v="Ninth and Market Lo Press"/>
    <s v="San Francisco"/>
    <d v="2011-01-23T00:00:00"/>
    <n v="10.525491714477539"/>
    <n v="10.5"/>
    <n v="2.5491714477539063E-2"/>
    <n v="2.4277823311941965E-3"/>
    <m/>
    <m/>
    <s v="Unknown/ Not Recorded"/>
    <m/>
    <m/>
    <m/>
    <s v="YES"/>
    <m/>
    <m/>
    <m/>
    <s v="MOP Excursions less than 2%"/>
    <s v=""/>
    <s v=""/>
    <s v="9th St and Market St 10.5&quot;w.c."/>
    <s v="LP Distribution"/>
    <x v="0"/>
    <x v="0"/>
    <x v="1"/>
    <x v="1"/>
    <d v="2011-01-23T00:00:00"/>
    <s v=""/>
  </r>
  <r>
    <s v="OC1_PT0041"/>
    <s v="Alameda Broadwy/Linc Dist Pres"/>
    <s v="East Bay"/>
    <d v="2011-01-23T01:23:59"/>
    <n v="10.699999809265099"/>
    <n v="10.5"/>
    <n v="0.19999980926509942"/>
    <n v="1.9047600882390419E-2"/>
    <m/>
    <m/>
    <s v="Unknown/ Not Recorded"/>
    <m/>
    <m/>
    <m/>
    <s v="YES"/>
    <m/>
    <m/>
    <m/>
    <s v="MOP Excursions less than 2%"/>
    <s v=""/>
    <s v=""/>
    <s v="Alameda LP"/>
    <s v="LP Distribution"/>
    <x v="0"/>
    <x v="0"/>
    <x v="1"/>
    <x v="1"/>
    <d v="2011-01-23T00:00:00"/>
    <s v=""/>
  </r>
  <r>
    <s v="FST_PT0039"/>
    <s v="Stockton GLC Church/Snjose Lp Pres"/>
    <s v="Stockton"/>
    <d v="2011-01-24T03:11:29"/>
    <n v="10.546092987060501"/>
    <n v="10.5"/>
    <n v="4.609298706050069E-2"/>
    <n v="4.3898082914762566E-3"/>
    <m/>
    <m/>
    <s v="Unknown/ Not Recorded"/>
    <m/>
    <m/>
    <m/>
    <s v="YES"/>
    <m/>
    <m/>
    <m/>
    <s v="MOP Excursions less than 2%"/>
    <s v=""/>
    <s v=""/>
    <s v="Stockton LP ST-LP-04-C (Church &amp; San Jose)"/>
    <s v="LP Distribution"/>
    <x v="0"/>
    <x v="0"/>
    <x v="1"/>
    <x v="1"/>
    <d v="2011-01-24T00:00:00"/>
    <s v=""/>
  </r>
  <r>
    <s v="MIR_PT0011"/>
    <s v="Irving-Sta L107W Press"/>
    <s v="Milpitas District"/>
    <d v="2011-01-24T13:35:59"/>
    <n v="323.90905761718801"/>
    <n v="302"/>
    <n v="21.909057617188012"/>
    <n v="7.2546548401284813E-2"/>
    <m/>
    <m/>
    <s v="Unknown/ Not Recorded"/>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x v="0"/>
    <x v="1"/>
    <x v="0"/>
    <d v="2011-01-24T00:00:00"/>
    <s v="Trans P &gt; MOP+10"/>
  </r>
  <r>
    <s v="OC1_PT0041"/>
    <s v="Alameda Broadwy/Linc Dist Pres"/>
    <s v="East Bay"/>
    <d v="2011-01-24T02:28:43"/>
    <n v="10.699999809265099"/>
    <n v="10.5"/>
    <n v="0.19999980926509942"/>
    <n v="1.9047600882390419E-2"/>
    <m/>
    <m/>
    <s v="Unknown/ Not Recorded"/>
    <m/>
    <m/>
    <m/>
    <s v="YES"/>
    <m/>
    <m/>
    <m/>
    <s v="MOP Excursions less than 2%"/>
    <s v=""/>
    <s v=""/>
    <s v="Alameda LP"/>
    <s v="LP Distribution"/>
    <x v="0"/>
    <x v="0"/>
    <x v="1"/>
    <x v="1"/>
    <d v="2011-01-24T00:00:00"/>
    <s v=""/>
  </r>
  <r>
    <s v="FST_PT0039"/>
    <s v="Stockton GLC Church/Snjose Lp Pres"/>
    <s v="Stockton"/>
    <d v="2011-01-25T03:16:24"/>
    <n v="10.518624305725099"/>
    <n v="10.5"/>
    <n v="1.8624305725099433E-2"/>
    <n v="1.7737434023904221E-3"/>
    <m/>
    <m/>
    <s v="Unknown/ Not Recorded"/>
    <m/>
    <m/>
    <m/>
    <s v="YES"/>
    <m/>
    <m/>
    <m/>
    <s v="MOP Excursions less than 2%"/>
    <s v=""/>
    <s v=""/>
    <s v="Stockton LP ST-LP-04-C (Church &amp; San Jose)"/>
    <s v="LP Distribution"/>
    <x v="0"/>
    <x v="0"/>
    <x v="1"/>
    <x v="1"/>
    <d v="2011-01-25T00:00:00"/>
    <s v=""/>
  </r>
  <r>
    <s v="OC1_PT0041"/>
    <s v="Alameda Broadwy/Linc Dist Pres"/>
    <s v="East Bay"/>
    <d v="2011-01-25T00:01:40"/>
    <n v="10.6000003814697"/>
    <n v="10.5"/>
    <n v="0.10000038146969992"/>
    <n v="9.523845854257135E-3"/>
    <m/>
    <m/>
    <s v="Unknown/ Not Recorded"/>
    <m/>
    <m/>
    <m/>
    <s v="YES"/>
    <m/>
    <m/>
    <m/>
    <s v="MOP Excursions less than 2%"/>
    <s v=""/>
    <s v=""/>
    <s v="Alameda LP"/>
    <s v="LP Distribution"/>
    <x v="0"/>
    <x v="0"/>
    <x v="1"/>
    <x v="1"/>
    <d v="2011-01-25T00:00:00"/>
    <s v=""/>
  </r>
  <r>
    <s v="JSJ_PT0035"/>
    <s v="Sn-Jose Emory/Chestnt Dist Pres"/>
    <s v="San Jose"/>
    <d v="2011-01-26T23:06:00"/>
    <n v="10.665122985839799"/>
    <n v="10.5"/>
    <n v="0.16512298583979934"/>
    <n v="1.5725998651409463E-2"/>
    <m/>
    <m/>
    <s v="Unknown/ Not Recorded"/>
    <m/>
    <m/>
    <m/>
    <s v="YES"/>
    <m/>
    <m/>
    <m/>
    <s v="MOP Excursions less than 2%"/>
    <s v=""/>
    <s v=""/>
    <s v="SANTA_CLARA_VALLEY_Emory and Chestnut LP system DR F-55"/>
    <s v="LP Distribution"/>
    <x v="0"/>
    <x v="0"/>
    <x v="1"/>
    <x v="1"/>
    <d v="2011-01-26T00:00:00"/>
    <s v=""/>
  </r>
  <r>
    <s v="OC1_PT0041"/>
    <s v="Alameda Broadwy/Linc Dist Pres"/>
    <s v="East Bay"/>
    <d v="2011-01-26T00:10:01"/>
    <n v="10.699999809265099"/>
    <n v="10.5"/>
    <n v="0.19999980926509942"/>
    <n v="1.9047600882390419E-2"/>
    <m/>
    <m/>
    <s v="Unknown/ Not Recorded"/>
    <m/>
    <m/>
    <m/>
    <s v="YES"/>
    <m/>
    <m/>
    <m/>
    <s v="MOP Excursions less than 2%"/>
    <s v=""/>
    <s v=""/>
    <s v="Alameda LP"/>
    <s v="LP Distribution"/>
    <x v="0"/>
    <x v="0"/>
    <x v="1"/>
    <x v="1"/>
    <d v="2011-01-26T00:00:00"/>
    <s v=""/>
  </r>
  <r>
    <s v="OC1_PT0041"/>
    <s v="Alameda Broadwy/Linc Dist Pres"/>
    <s v="East Bay"/>
    <d v="2011-01-27T00:26:33"/>
    <n v="10.699999809265099"/>
    <n v="10.5"/>
    <n v="0.19999980926509942"/>
    <n v="1.9047600882390419E-2"/>
    <m/>
    <m/>
    <s v="Unknown/ Not Recorded"/>
    <m/>
    <m/>
    <m/>
    <s v="YES"/>
    <m/>
    <m/>
    <m/>
    <s v="MOP Excursions less than 2%"/>
    <s v=""/>
    <s v=""/>
    <s v="Alameda LP"/>
    <s v="LP Distribution"/>
    <x v="0"/>
    <x v="0"/>
    <x v="1"/>
    <x v="1"/>
    <d v="2011-01-27T00:00:00"/>
    <s v=""/>
  </r>
  <r>
    <s v="OC1_PT0041"/>
    <s v="Alameda Broadwy/Linc Dist Pres"/>
    <s v="East Bay"/>
    <d v="2011-01-28T01:12:18"/>
    <n v="10.6000003814697"/>
    <n v="10.5"/>
    <n v="0.10000038146969992"/>
    <n v="9.523845854257135E-3"/>
    <m/>
    <m/>
    <s v="Unknown/ Not Recorded"/>
    <m/>
    <m/>
    <m/>
    <s v="YES"/>
    <m/>
    <m/>
    <m/>
    <s v="MOP Excursions less than 2%"/>
    <s v=""/>
    <s v=""/>
    <s v="Alameda LP"/>
    <s v="LP Distribution"/>
    <x v="0"/>
    <x v="0"/>
    <x v="1"/>
    <x v="1"/>
    <d v="2011-01-28T00:00:00"/>
    <s v=""/>
  </r>
  <r>
    <s v="JSJ_PT0035"/>
    <s v="Sn-Jose Emory/Chestnt Dist Pres"/>
    <s v="San Jose"/>
    <d v="2011-01-29T03:11:07"/>
    <n v="11.5990533828735"/>
    <n v="10.5"/>
    <n v="1.0990533828734996"/>
    <n v="0.1046717507498571"/>
    <m/>
    <m/>
    <s v="Unknown/ Not Recorded"/>
    <m/>
    <m/>
    <m/>
    <s v="YES"/>
    <m/>
    <m/>
    <m/>
    <s v="MOP Excursions greater than 10%"/>
    <s v=""/>
    <s v=""/>
    <s v="SANTA_CLARA_VALLEY_Emory and Chestnut LP system DR F-55"/>
    <s v="LP Distribution"/>
    <x v="0"/>
    <x v="0"/>
    <x v="1"/>
    <x v="1"/>
    <d v="2011-01-29T00:00:00"/>
    <s v=""/>
  </r>
  <r>
    <s v="OC1_PT0041"/>
    <s v="Alameda Broadwy/Linc Dist Pres"/>
    <s v="East Bay"/>
    <d v="2011-01-29T01:24:49"/>
    <n v="10.6000003814697"/>
    <n v="10.5"/>
    <n v="0.10000038146969992"/>
    <n v="9.523845854257135E-3"/>
    <m/>
    <m/>
    <s v="Unknown/ Not Recorded"/>
    <m/>
    <m/>
    <m/>
    <s v="YES"/>
    <m/>
    <m/>
    <m/>
    <s v="MOP Excursions less than 2%"/>
    <s v=""/>
    <s v=""/>
    <s v="Alameda LP"/>
    <s v="LP Distribution"/>
    <x v="0"/>
    <x v="0"/>
    <x v="1"/>
    <x v="1"/>
    <d v="2011-01-29T00:00:00"/>
    <s v=""/>
  </r>
  <r>
    <s v="JSJ_PT0035"/>
    <s v="Sn-Jose Emory/Chestnt Dist Pres"/>
    <s v="San Jose"/>
    <d v="2011-01-30T01:52:35"/>
    <n v="11.7180833816528"/>
    <n v="10.5"/>
    <n v="1.2180833816528001"/>
    <n v="0.11600794110979049"/>
    <m/>
    <m/>
    <s v="Unknown/ Not Recorded"/>
    <m/>
    <m/>
    <m/>
    <s v="YES"/>
    <m/>
    <m/>
    <m/>
    <s v="MOP Excursions greater than 10%"/>
    <s v=""/>
    <s v=""/>
    <s v="SANTA_CLARA_VALLEY_Emory and Chestnut LP system DR F-55"/>
    <s v="LP Distribution"/>
    <x v="0"/>
    <x v="0"/>
    <x v="1"/>
    <x v="1"/>
    <d v="2011-01-30T00:00:00"/>
    <s v=""/>
  </r>
  <r>
    <s v="OC1_PT0041"/>
    <s v="Alameda Broadwy/Linc Dist Pres"/>
    <s v="East Bay"/>
    <d v="2011-01-30T03:09:20"/>
    <n v="10.699999809265099"/>
    <n v="10.5"/>
    <n v="0.19999980926509942"/>
    <n v="1.9047600882390419E-2"/>
    <m/>
    <m/>
    <s v="Unknown/ Not Recorded"/>
    <m/>
    <m/>
    <m/>
    <s v="YES"/>
    <m/>
    <m/>
    <m/>
    <s v="MOP Excursions less than 2%"/>
    <s v=""/>
    <s v=""/>
    <s v="Alameda LP"/>
    <s v="LP Distribution"/>
    <x v="0"/>
    <x v="0"/>
    <x v="1"/>
    <x v="1"/>
    <d v="2011-01-30T00:00:00"/>
    <s v=""/>
  </r>
  <r>
    <s v="FST_PT0039"/>
    <s v="Stockton GLC Church/Snjose Lp Pres"/>
    <s v="Stockton"/>
    <d v="2011-01-31T02:15:30"/>
    <n v="10.564405441284199"/>
    <n v="10.5"/>
    <n v="6.4405441284199227E-2"/>
    <n v="6.1338515508761165E-3"/>
    <m/>
    <m/>
    <s v="Unknown/ Not Recorded"/>
    <m/>
    <m/>
    <m/>
    <s v="YES"/>
    <m/>
    <m/>
    <m/>
    <s v="MOP Excursions less than 2%"/>
    <s v=""/>
    <s v=""/>
    <s v="Stockton LP ST-LP-04-C (Church &amp; San Jose)"/>
    <s v="LP Distribution"/>
    <x v="0"/>
    <x v="0"/>
    <x v="1"/>
    <x v="1"/>
    <d v="2011-01-31T00:00:00"/>
    <s v=""/>
  </r>
  <r>
    <s v="JTL_PT0005"/>
    <s v="Tully Rd DFM"/>
    <s v="San Jose"/>
    <d v="2011-02-01T00:00:00"/>
    <n v="201.7"/>
    <n v="200"/>
    <n v="1.6999999999999886"/>
    <n v="8.4999999999999434E-3"/>
    <m/>
    <m/>
    <s v="Equipment - Liquids"/>
    <m/>
    <m/>
    <s v="AIR#"/>
    <s v="YES"/>
    <s v="Gas Log"/>
    <s v="M&amp;C determined regulator plugged with oil, regulator was rebuilt."/>
    <m/>
    <s v="MOP Excursions less than 2%"/>
    <s v=""/>
    <s v="Gas Log Event"/>
    <s v="Tully DFM"/>
    <s v="Transmission"/>
    <x v="0"/>
    <x v="1"/>
    <x v="2"/>
    <x v="1"/>
    <d v="2011-02-01T00:00:00"/>
    <s v=""/>
  </r>
  <r>
    <s v="KT2_PT0100B"/>
    <s v="Topock1 Plant B K Suct Press"/>
    <s v="Topock District"/>
    <d v="2011-02-01T12:53:58"/>
    <n v="724.70001220703102"/>
    <n v="660"/>
    <n v="64.700012207031023"/>
    <n v="9.8030321525804584E-2"/>
    <m/>
    <m/>
    <s v="Design - 3rd Party Supply"/>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x v="1"/>
    <x v="0"/>
    <x v="0"/>
    <d v="2011-02-01T00:00:00"/>
    <s v="Trans P &gt; MOP+10"/>
  </r>
  <r>
    <s v="OC1_PT0041"/>
    <s v="Alameda Broadwy/Linc Dist Pres"/>
    <s v="East Bay"/>
    <d v="2011-02-01T01:29:15"/>
    <n v="10.699999809265099"/>
    <n v="10.5"/>
    <n v="0.19999980926509942"/>
    <n v="1.9047600882390419E-2"/>
    <m/>
    <m/>
    <s v="Unknown/ Not Recorded"/>
    <m/>
    <m/>
    <m/>
    <s v="YES"/>
    <m/>
    <m/>
    <m/>
    <s v="MOP Excursions less than 2%"/>
    <s v=""/>
    <s v=""/>
    <s v="Alameda LP"/>
    <s v="LP Distribution"/>
    <x v="0"/>
    <x v="1"/>
    <x v="1"/>
    <x v="1"/>
    <d v="2011-02-01T00:00:00"/>
    <s v=""/>
  </r>
  <r>
    <s v="OC2_PT2108"/>
    <s v="19Th/E-26Th Lp Pres"/>
    <s v="East Bay"/>
    <d v="2011-02-01T02:13:38"/>
    <n v="10.800000190734901"/>
    <n v="10.5"/>
    <n v="0.30000019073490058"/>
    <n v="2.8571446736657197E-2"/>
    <m/>
    <m/>
    <s v="Unknown/ Not Recorded"/>
    <m/>
    <m/>
    <m/>
    <s v="YES"/>
    <m/>
    <m/>
    <m/>
    <s v="MOP Excursions from 2% to less than 10%"/>
    <s v=""/>
    <s v=""/>
    <s v="Oakland S LP "/>
    <s v="LP Distribution"/>
    <x v="0"/>
    <x v="1"/>
    <x v="1"/>
    <x v="1"/>
    <d v="2011-02-01T00:00:00"/>
    <s v=""/>
  </r>
  <r>
    <s v="BBC_PT0090"/>
    <s v="Bethany L401 South Press"/>
    <s v="Tracy District"/>
    <d v="2011-02-02T06:44:28"/>
    <n v="873"/>
    <n v="871"/>
    <n v="2"/>
    <n v="2.2962112514351321E-3"/>
    <m/>
    <m/>
    <s v="Design Issue"/>
    <m/>
    <m/>
    <m/>
    <s v="YES"/>
    <m/>
    <s v="Bethany only needed to be below 868 psig MOP due to class location issue at Tracy. Using Bixler to provide 2nd valve for OPP"/>
    <m/>
    <s v="MOP Excursions less than 2%"/>
    <s v=""/>
    <s v=""/>
    <s v="Backbone - Redwood"/>
    <s v="Transmission"/>
    <x v="0"/>
    <x v="1"/>
    <x v="0"/>
    <x v="1"/>
    <d v="2011-02-02T00:00:00"/>
    <s v=""/>
  </r>
  <r>
    <s v="BMD_PT0020"/>
    <s v="Mcdnld-Is K3-K6 Suction Press"/>
    <s v="McDonald Island District"/>
    <d v="2011-02-02T06:34:26"/>
    <n v="1034"/>
    <n v="1025"/>
    <n v="9"/>
    <n v="8.7804878048780496E-3"/>
    <m/>
    <m/>
    <s v="Unknown/ Not Recorded"/>
    <m/>
    <m/>
    <m/>
    <s v="YES"/>
    <m/>
    <s v="Trend indicates rise in pressure to K3K6 suction piping during withdrawal season (dead-ended section fed from valve leakage)"/>
    <m/>
    <s v="MOP Excursions less than 2%"/>
    <s v="Trans P &gt; MOP+3"/>
    <s v=""/>
    <s v="Backbone - Storage"/>
    <s v="Transmission"/>
    <x v="0"/>
    <x v="1"/>
    <x v="1"/>
    <x v="1"/>
    <d v="2011-02-02T00:00:00"/>
    <s v=""/>
  </r>
  <r>
    <s v="OC1_PT0041"/>
    <s v="Alameda Broadwy/Linc Dist Pres"/>
    <s v="East Bay"/>
    <d v="2011-02-02T01:03:01"/>
    <n v="10.6000003814697"/>
    <n v="10.5"/>
    <n v="0.10000038146969992"/>
    <n v="9.523845854257135E-3"/>
    <m/>
    <m/>
    <s v="Unknown/ Not Recorded"/>
    <m/>
    <m/>
    <m/>
    <s v="YES"/>
    <m/>
    <m/>
    <m/>
    <s v="MOP Excursions less than 2%"/>
    <s v=""/>
    <s v=""/>
    <s v="Alameda LP"/>
    <s v="LP Distribution"/>
    <x v="0"/>
    <x v="1"/>
    <x v="1"/>
    <x v="1"/>
    <d v="2011-02-02T00:00:00"/>
    <s v=""/>
  </r>
  <r>
    <s v="OC1_PT0049"/>
    <s v="Oakland Cooldg/Brookdl Dist Pres"/>
    <s v="East Bay"/>
    <d v="2011-02-02T12:40:12"/>
    <n v="11.699999809265099"/>
    <n v="10.5"/>
    <n v="1.1999998092650994"/>
    <n v="0.11428569612048566"/>
    <m/>
    <m/>
    <s v="Unknown/ Not Recorded"/>
    <m/>
    <m/>
    <m/>
    <s v="YES"/>
    <m/>
    <m/>
    <m/>
    <s v="MOP Excursions greater than 10%"/>
    <s v=""/>
    <s v=""/>
    <s v="Oakland S LP "/>
    <s v="LP Distribution"/>
    <x v="0"/>
    <x v="1"/>
    <x v="1"/>
    <x v="1"/>
    <d v="2011-02-02T00:00:00"/>
    <s v=""/>
  </r>
  <r>
    <s v="OC2_PT2108"/>
    <s v="19Th/E-26Th Lp Pres"/>
    <s v="East Bay"/>
    <d v="2011-02-02T01:24:45"/>
    <n v="10.699999809265099"/>
    <n v="10.5"/>
    <n v="0.19999980926509942"/>
    <n v="1.9047600882390419E-2"/>
    <m/>
    <m/>
    <s v="Unknown/ Not Recorded"/>
    <m/>
    <m/>
    <m/>
    <s v="YES"/>
    <m/>
    <m/>
    <m/>
    <s v="MOP Excursions less than 2%"/>
    <s v=""/>
    <s v=""/>
    <s v="Oakland S LP "/>
    <s v="LP Distribution"/>
    <x v="0"/>
    <x v="1"/>
    <x v="1"/>
    <x v="1"/>
    <d v="2011-02-02T00:00:00"/>
    <s v=""/>
  </r>
  <r>
    <s v="RAC_PT0002"/>
    <s v="Arcata Dist Press"/>
    <s v="Humboldt"/>
    <d v="2011-02-02T15:48:43"/>
    <n v="41.6302490234375"/>
    <n v="40"/>
    <n v="1.6302490234375"/>
    <n v="4.07562255859375E-2"/>
    <m/>
    <m/>
    <s v="HF/WPE - Field O&amp;M"/>
    <m/>
    <m/>
    <m/>
    <s v="YES"/>
    <m/>
    <s v="13:22:12 Wed Feb 02 STEVE SUTTER AT ARCATA IS TAKING OUT CLEARANCE HB-STD-R02-REG._x000a_10:14:48 Wed Feb 02 STEVE SUTTER AT ARCATA STN DOING NCR WORK._x000a_"/>
    <m/>
    <s v="MOP Excursions from 2% to less than 10%"/>
    <s v="HP Distribution &gt; MOP"/>
    <s v=""/>
    <m/>
    <s v="HP Distribution"/>
    <x v="0"/>
    <x v="1"/>
    <x v="3"/>
    <x v="1"/>
    <d v="2011-02-02T00:00:00"/>
    <s v=""/>
  </r>
  <r>
    <s v="JSJ_PT0035"/>
    <s v="Sn-Jose Emory/Chestnt Dist Pres"/>
    <s v="San Jose"/>
    <d v="2011-02-04T17:03:13"/>
    <n v="10.8940277099609"/>
    <n v="10.5"/>
    <n v="0.3940277099609002"/>
    <n v="3.7526448567704783E-2"/>
    <m/>
    <m/>
    <s v="Unknown/ Not Recorded"/>
    <m/>
    <m/>
    <m/>
    <s v="YES"/>
    <m/>
    <m/>
    <m/>
    <s v="MOP Excursions from 2% to less than 10%"/>
    <s v=""/>
    <s v=""/>
    <s v="SANTA_CLARA_VALLEY_Emory and Chestnut LP system DR F-55"/>
    <s v="LP Distribution"/>
    <x v="0"/>
    <x v="1"/>
    <x v="1"/>
    <x v="1"/>
    <d v="2011-02-04T00:00:00"/>
    <s v=""/>
  </r>
  <r>
    <s v="KT2_PT0100B"/>
    <s v="Topock1 Plant B K Suct Press"/>
    <s v="Topock District"/>
    <d v="2011-02-04T07:54:33"/>
    <n v="726.5"/>
    <n v="528"/>
    <n v="198.5"/>
    <n v="0.37594696969696972"/>
    <m/>
    <m/>
    <s v="Design - 3rd Party Supply"/>
    <m/>
    <m/>
    <s v="AIR#"/>
    <s v="YES"/>
    <s v="Gas Log"/>
    <s v="EPNG started flowing to L300A without first equalizing their pressure to ensure our new L300A&amp;B MOP's were not exceeded at Topock "/>
    <m/>
    <s v="MOP Excursions greater than 10%"/>
    <s v="Trans P &gt; MOP+3"/>
    <s v="Gas Log Event"/>
    <s v="Backbone - Baja"/>
    <s v="Transmission"/>
    <x v="0"/>
    <x v="1"/>
    <x v="0"/>
    <x v="0"/>
    <d v="2011-02-04T00:00:00"/>
    <s v="Trans P &gt; MOP+10"/>
  </r>
  <r>
    <s v="OC1_PT0041"/>
    <s v="Alameda Broadwy/Linc Dist Pres"/>
    <s v="East Bay"/>
    <d v="2011-02-04T01:22:40"/>
    <n v="10.6000003814697"/>
    <n v="10.5"/>
    <n v="0.10000038146969992"/>
    <n v="9.523845854257135E-3"/>
    <m/>
    <m/>
    <s v="Unknown/ Not Recorded"/>
    <m/>
    <m/>
    <m/>
    <s v="YES"/>
    <m/>
    <m/>
    <m/>
    <s v="MOP Excursions less than 2%"/>
    <s v=""/>
    <s v=""/>
    <s v="Alameda LP"/>
    <s v="LP Distribution"/>
    <x v="0"/>
    <x v="1"/>
    <x v="1"/>
    <x v="1"/>
    <d v="2011-02-04T00:00:00"/>
    <s v=""/>
  </r>
  <r>
    <s v="OC2_PT2108"/>
    <s v="19Th/E-26Th Lp Pres"/>
    <s v="East Bay"/>
    <d v="2011-02-04T01:45:03"/>
    <n v="10.6000003814697"/>
    <n v="10.5"/>
    <n v="0.10000038146969992"/>
    <n v="9.523845854257135E-3"/>
    <m/>
    <m/>
    <s v="Unknown/ Not Recorded"/>
    <m/>
    <m/>
    <m/>
    <s v="YES"/>
    <m/>
    <m/>
    <m/>
    <s v="MOP Excursions less than 2%"/>
    <s v=""/>
    <s v=""/>
    <s v="Oakland S LP "/>
    <s v="LP Distribution"/>
    <x v="0"/>
    <x v="1"/>
    <x v="1"/>
    <x v="1"/>
    <d v="2011-02-04T00:00:00"/>
    <s v=""/>
  </r>
  <r>
    <s v="FST_PT0039"/>
    <s v="Stockton GLC Church/Snjose Lp Pres"/>
    <s v="Stockton"/>
    <d v="2011-02-05T23:40:54"/>
    <n v="10.5003118515015"/>
    <n v="10.5"/>
    <n v="3.1185150150037089E-4"/>
    <n v="2.9700143000035323E-5"/>
    <m/>
    <m/>
    <s v="Unknown/ Not Recorded"/>
    <m/>
    <m/>
    <m/>
    <s v="YES"/>
    <m/>
    <m/>
    <m/>
    <s v="MOP Excursions less than 2%"/>
    <s v=""/>
    <s v=""/>
    <s v="Stockton LP ST-LP-04-C (Church &amp; San Jose)"/>
    <s v="LP Distribution"/>
    <x v="0"/>
    <x v="1"/>
    <x v="1"/>
    <x v="1"/>
    <d v="2011-02-05T00:00:00"/>
    <s v=""/>
  </r>
  <r>
    <s v="JSJ_PT0035"/>
    <s v="Sn-Jose Emory/Chestnt Dist Pres"/>
    <s v="San Jose"/>
    <d v="2011-02-05T20:22:36"/>
    <n v="11.122932434081999"/>
    <n v="10.5"/>
    <n v="0.62293243408199928"/>
    <n v="5.9326898483999933E-2"/>
    <m/>
    <m/>
    <s v="Unknown/ Not Recorded"/>
    <m/>
    <m/>
    <m/>
    <s v="YES"/>
    <m/>
    <m/>
    <m/>
    <s v="MOP Excursions from 2% to less than 10%"/>
    <s v=""/>
    <s v=""/>
    <s v="SANTA_CLARA_VALLEY_Emory and Chestnut LP system DR F-55"/>
    <s v="LP Distribution"/>
    <x v="0"/>
    <x v="1"/>
    <x v="1"/>
    <x v="1"/>
    <d v="2011-02-05T00:00:00"/>
    <s v=""/>
  </r>
  <r>
    <s v="OC1_PT0041"/>
    <s v="Alameda Broadwy/Linc Dist Pres"/>
    <s v="East Bay"/>
    <d v="2011-02-05T23:42:54"/>
    <n v="10.800000190734901"/>
    <n v="10.5"/>
    <n v="0.30000019073490058"/>
    <n v="2.8571446736657197E-2"/>
    <m/>
    <m/>
    <s v="Unknown/ Not Recorded"/>
    <m/>
    <m/>
    <m/>
    <s v="YES"/>
    <m/>
    <m/>
    <m/>
    <s v="MOP Excursions from 2% to less than 10%"/>
    <s v=""/>
    <s v=""/>
    <s v="Alameda LP"/>
    <s v="LP Distribution"/>
    <x v="0"/>
    <x v="1"/>
    <x v="1"/>
    <x v="1"/>
    <d v="2011-02-05T00:00:00"/>
    <s v=""/>
  </r>
  <r>
    <s v="OC2_PT2108"/>
    <s v="19Th/E-26Th Lp Pres"/>
    <s v="East Bay"/>
    <d v="2011-02-05T23:48:03"/>
    <n v="10.800000190734901"/>
    <n v="10.5"/>
    <n v="0.30000019073490058"/>
    <n v="2.8571446736657197E-2"/>
    <m/>
    <m/>
    <s v="Unknown/ Not Recorded"/>
    <m/>
    <m/>
    <m/>
    <s v="YES"/>
    <m/>
    <m/>
    <m/>
    <s v="MOP Excursions from 2% to less than 10%"/>
    <s v=""/>
    <s v=""/>
    <s v="Oakland S LP "/>
    <s v="LP Distribution"/>
    <x v="0"/>
    <x v="1"/>
    <x v="1"/>
    <x v="1"/>
    <d v="2011-02-05T00:00:00"/>
    <s v=""/>
  </r>
  <r>
    <s v="FST_PT0035"/>
    <s v="Stockton GLC Harding/Huntr Lp Pres"/>
    <s v="Stockton"/>
    <d v="2011-02-06T01:57:46"/>
    <n v="10.564405441284199"/>
    <n v="10.5"/>
    <n v="6.4405441284199227E-2"/>
    <n v="6.1338515508761165E-3"/>
    <m/>
    <m/>
    <s v="Unknown/ Not Recorded"/>
    <m/>
    <m/>
    <m/>
    <s v="YES"/>
    <m/>
    <m/>
    <m/>
    <s v="MOP Excursions less than 2%"/>
    <s v=""/>
    <s v=""/>
    <s v="Stockton LP ST-LP-07-C (Harding &amp; Hunter)"/>
    <s v="LP Distribution"/>
    <x v="0"/>
    <x v="1"/>
    <x v="1"/>
    <x v="1"/>
    <d v="2011-02-06T00:00:00"/>
    <s v=""/>
  </r>
  <r>
    <s v="FST_PT0039"/>
    <s v="Stockton GLC Church/Snjose Lp Pres"/>
    <s v="Stockton"/>
    <d v="2011-02-06T00:50:30"/>
    <n v="10.7200603485107"/>
    <n v="10.5"/>
    <n v="0.22006034851069955"/>
    <n v="2.0958128429590432E-2"/>
    <m/>
    <m/>
    <s v="Unknown/ Not Recorded"/>
    <m/>
    <m/>
    <m/>
    <s v="YES"/>
    <m/>
    <m/>
    <m/>
    <s v="MOP Excursions from 2% to less than 10%"/>
    <s v=""/>
    <s v=""/>
    <s v="Stockton LP ST-LP-04-C (Church &amp; San Jose)"/>
    <s v="LP Distribution"/>
    <x v="0"/>
    <x v="1"/>
    <x v="1"/>
    <x v="1"/>
    <d v="2011-02-06T00:00:00"/>
    <s v=""/>
  </r>
  <r>
    <s v="JSJ_PT0035"/>
    <s v="Sn-Jose Emory/Chestnt Dist Pres"/>
    <s v="San Jose"/>
    <d v="2011-02-06T04:07:54"/>
    <n v="11.5990533828735"/>
    <n v="10.5"/>
    <n v="1.0990533828734996"/>
    <n v="0.1046717507498571"/>
    <m/>
    <m/>
    <s v="Unknown/ Not Recorded"/>
    <m/>
    <m/>
    <m/>
    <s v="YES"/>
    <m/>
    <m/>
    <m/>
    <s v="MOP Excursions greater than 10%"/>
    <s v=""/>
    <s v=""/>
    <s v="SANTA_CLARA_VALLEY_Emory and Chestnut LP system DR F-55"/>
    <s v="LP Distribution"/>
    <x v="0"/>
    <x v="1"/>
    <x v="1"/>
    <x v="1"/>
    <d v="2011-02-06T00:00:00"/>
    <s v=""/>
  </r>
  <r>
    <s v="JSJ_PT0037"/>
    <s v="Sn-Jose Bird/Fuller Dist Pres"/>
    <s v="San Jose"/>
    <d v="2011-02-06T01:25:38"/>
    <n v="10.618735313415501"/>
    <n v="10.5"/>
    <n v="0.1187353134155007"/>
    <n v="1.1308125087190543E-2"/>
    <m/>
    <m/>
    <s v="Unknown/ Not Recorded"/>
    <m/>
    <m/>
    <m/>
    <s v="YES"/>
    <m/>
    <m/>
    <m/>
    <s v="MOP Excursions less than 2%"/>
    <s v=""/>
    <s v=""/>
    <s v="SANTA_CLARA_VALLEY_Bird and Fuller LP system DR F-83"/>
    <s v="LP Distribution"/>
    <x v="0"/>
    <x v="1"/>
    <x v="1"/>
    <x v="1"/>
    <d v="2011-02-06T00:00:00"/>
    <s v=""/>
  </r>
  <r>
    <s v="JSJ_PT0039"/>
    <s v="Sn-Jose Shortrg/30Th Dist Pres"/>
    <s v="San Jose"/>
    <d v="2011-02-06T02:36:05"/>
    <n v="10.546092987060501"/>
    <n v="10.5"/>
    <n v="4.609298706050069E-2"/>
    <n v="4.3898082914762566E-3"/>
    <m/>
    <m/>
    <s v="Unknown/ Not Recorded"/>
    <m/>
    <m/>
    <m/>
    <s v="YES"/>
    <m/>
    <m/>
    <m/>
    <s v="MOP Excursions less than 2%"/>
    <s v=""/>
    <s v=""/>
    <s v="SANTA_CLARA_VALLEY_30th and Shortridge LP system DR F-53"/>
    <s v="LP Distribution"/>
    <x v="0"/>
    <x v="1"/>
    <x v="1"/>
    <x v="1"/>
    <d v="2011-02-06T00:00:00"/>
    <s v=""/>
  </r>
  <r>
    <s v="K12_PT0004"/>
    <s v="LRCV-327.87B D/S Press"/>
    <s v="Kettleman District"/>
    <d v="2011-02-06T02:19:53"/>
    <n v="673.3759765625"/>
    <n v="669"/>
    <n v="4.3759765625"/>
    <n v="6.5410710949177879E-3"/>
    <m/>
    <m/>
    <s v="Design Issue"/>
    <m/>
    <m/>
    <s v="AIR#"/>
    <s v="YES"/>
    <s v="Gas Log"/>
    <s v="MLV 354.02B at Kettleman slow to operate to setpoint as operations began spilling to L300B at Kettleman."/>
    <m/>
    <s v="MOP Excursions less than 2%"/>
    <s v="Trans P &gt; MOP+3"/>
    <s v="Gas Log Event"/>
    <s v="Backbone - Baja"/>
    <s v="Transmission"/>
    <x v="0"/>
    <x v="1"/>
    <x v="0"/>
    <x v="1"/>
    <d v="2011-02-06T00:00:00"/>
    <s v=""/>
  </r>
  <r>
    <s v="KA2_PT0003"/>
    <s v="PLS 2XA/2XB"/>
    <s v="Hinkley District"/>
    <d v="2011-02-06T00:00:00"/>
    <n v="575.6"/>
    <n v="573"/>
    <n v="2.6000000000000227"/>
    <n v="4.5375218150087654E-3"/>
    <m/>
    <m/>
    <s v="Design Issue"/>
    <m/>
    <m/>
    <s v="AIR#"/>
    <s v="YES"/>
    <s v="Gas Log"/>
    <s v="After subtracting unit at Hinkley Compressor Station, PLS 2XA&amp;2XB regulation did not control fast enough allowing breach of MOP momentarily"/>
    <m/>
    <s v="MOP Excursions less than 2%"/>
    <s v=""/>
    <s v="Gas Log Event"/>
    <s v="Backbone - Baja"/>
    <s v="Transmission"/>
    <x v="0"/>
    <x v="1"/>
    <x v="0"/>
    <x v="1"/>
    <d v="2011-02-06T00:00:00"/>
    <s v=""/>
  </r>
  <r>
    <s v="None"/>
    <s v="390 Point San Bruno Blvd South San Francisco"/>
    <s v="Peninsula"/>
    <d v="2011-02-06T00:00:00"/>
    <n v="45"/>
    <n v="5"/>
    <n v="40"/>
    <n v="8"/>
    <m/>
    <m/>
    <s v="HF/WPE - Field O&amp;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x v="1"/>
    <x v="3"/>
    <x v="0"/>
    <d v="2011-02-06T00:00:00"/>
    <s v="HP Distribution &gt; MOP+10%"/>
  </r>
  <r>
    <s v="OC1_PT0041"/>
    <s v="Alameda Broadwy/Linc Dist Pres"/>
    <s v="East Bay"/>
    <d v="2011-02-06T01:32:32"/>
    <n v="11"/>
    <n v="10.5"/>
    <n v="0.5"/>
    <n v="4.7619047619047616E-2"/>
    <m/>
    <m/>
    <s v="Unknown/ Not Recorded"/>
    <m/>
    <m/>
    <m/>
    <s v="YES"/>
    <m/>
    <m/>
    <m/>
    <s v="MOP Excursions from 2% to less than 10%"/>
    <s v=""/>
    <s v=""/>
    <s v="Alameda LP"/>
    <s v="LP Distribution"/>
    <x v="0"/>
    <x v="1"/>
    <x v="1"/>
    <x v="1"/>
    <d v="2011-02-06T00:00:00"/>
    <s v=""/>
  </r>
  <r>
    <s v="OC2_PT2108"/>
    <s v="19Th/E-26Th Lp Pres"/>
    <s v="East Bay"/>
    <d v="2011-02-06T01:15:00"/>
    <n v="11"/>
    <n v="10.5"/>
    <n v="0.5"/>
    <n v="4.7619047619047616E-2"/>
    <m/>
    <m/>
    <s v="Unknown/ Not Recorded"/>
    <m/>
    <m/>
    <m/>
    <s v="YES"/>
    <m/>
    <m/>
    <m/>
    <s v="MOP Excursions from 2% to less than 10%"/>
    <s v=""/>
    <s v=""/>
    <s v="Oakland S LP "/>
    <s v="LP Distribution"/>
    <x v="0"/>
    <x v="1"/>
    <x v="1"/>
    <x v="1"/>
    <d v="2011-02-06T00:00:00"/>
    <s v=""/>
  </r>
  <r>
    <s v="AAN_PT0SP5"/>
    <s v="Antioch Sp5 To L191/PPP Press"/>
    <s v="Los Medanos District"/>
    <d v="2011-02-07T11:38:45"/>
    <n v="344.5"/>
    <n v="338"/>
    <n v="6.5"/>
    <n v="1.9230769230769232E-2"/>
    <m/>
    <m/>
    <s v="Unknown/ Not Recorded"/>
    <m/>
    <m/>
    <m/>
    <s v="YES"/>
    <m/>
    <s v="11:38:36 Mon Feb 07 CHECKING ON SP5 TO L-191/PPP HI HI PRESSURE._x000a_"/>
    <m/>
    <s v="MOP Excursions less than 2%"/>
    <s v="Trans P &gt; MOP+3"/>
    <s v=""/>
    <s v="Line_191_338"/>
    <s v="Transmission"/>
    <x v="0"/>
    <x v="1"/>
    <x v="1"/>
    <x v="1"/>
    <d v="2011-02-07T00:00:00"/>
    <s v=""/>
  </r>
  <r>
    <s v="FST_PT0039"/>
    <s v="Stockton GLC Church/Snjose Lp Pres"/>
    <s v="Stockton"/>
    <d v="2011-02-07T00:59:47"/>
    <n v="10.5827178955078"/>
    <n v="10.5"/>
    <n v="8.2717895507800066E-2"/>
    <n v="7.8778948102666731E-3"/>
    <m/>
    <m/>
    <s v="Unknown/ Not Recorded"/>
    <m/>
    <m/>
    <m/>
    <s v="YES"/>
    <m/>
    <m/>
    <m/>
    <s v="MOP Excursions less than 2%"/>
    <s v=""/>
    <s v=""/>
    <s v="Stockton LP ST-LP-04-C (Church &amp; San Jose)"/>
    <s v="LP Distribution"/>
    <x v="0"/>
    <x v="1"/>
    <x v="1"/>
    <x v="1"/>
    <d v="2011-02-07T00:00:00"/>
    <s v=""/>
  </r>
  <r>
    <s v="JSJ_PT0035"/>
    <s v="Sn-Jose Emory/Chestnt Dist Pres"/>
    <s v="San Jose"/>
    <d v="2011-02-07T05:08:24"/>
    <n v="11.0039005279541"/>
    <n v="10.5"/>
    <n v="0.50390052795409979"/>
    <n v="4.7990526471819027E-2"/>
    <m/>
    <m/>
    <s v="Unknown/ Not Recorded"/>
    <m/>
    <m/>
    <m/>
    <s v="YES"/>
    <m/>
    <m/>
    <m/>
    <s v="MOP Excursions from 2% to less than 10%"/>
    <s v=""/>
    <s v=""/>
    <s v="SANTA_CLARA_VALLEY_Emory and Chestnut LP system DR F-55"/>
    <s v="LP Distribution"/>
    <x v="0"/>
    <x v="1"/>
    <x v="1"/>
    <x v="1"/>
    <d v="2011-02-07T00:00:00"/>
    <s v=""/>
  </r>
  <r>
    <s v="JSJ_PT0037"/>
    <s v="Sn-Jose Bird/Fuller Dist Pres"/>
    <s v="San Jose"/>
    <d v="2011-02-07T02:14:30"/>
    <n v="10.618735313415501"/>
    <n v="10.5"/>
    <n v="0.1187353134155007"/>
    <n v="1.1308125087190543E-2"/>
    <m/>
    <m/>
    <s v="Unknown/ Not Recorded"/>
    <m/>
    <m/>
    <m/>
    <s v="YES"/>
    <m/>
    <m/>
    <m/>
    <s v="MOP Excursions less than 2%"/>
    <s v=""/>
    <s v=""/>
    <s v="SANTA_CLARA_VALLEY_Bird and Fuller LP system DR F-83"/>
    <s v="LP Distribution"/>
    <x v="0"/>
    <x v="1"/>
    <x v="1"/>
    <x v="1"/>
    <d v="2011-02-07T00:00:00"/>
    <s v=""/>
  </r>
  <r>
    <s v="OC1_PT0041"/>
    <s v="Alameda Broadwy/Linc Dist Pres"/>
    <s v="East Bay"/>
    <d v="2011-02-07T00:34:06"/>
    <n v="11"/>
    <n v="10.5"/>
    <n v="0.5"/>
    <n v="4.7619047619047616E-2"/>
    <m/>
    <m/>
    <s v="Unknown/ Not Recorded"/>
    <m/>
    <m/>
    <m/>
    <s v="YES"/>
    <m/>
    <m/>
    <m/>
    <s v="MOP Excursions from 2% to less than 10%"/>
    <s v=""/>
    <s v=""/>
    <s v="Alameda LP"/>
    <s v="LP Distribution"/>
    <x v="0"/>
    <x v="1"/>
    <x v="1"/>
    <x v="1"/>
    <d v="2011-02-07T00:00:00"/>
    <s v=""/>
  </r>
  <r>
    <s v="OC1_PT0048"/>
    <s v="Alameda Grand/Pacific Dist Pres"/>
    <s v="East Bay"/>
    <d v="2011-02-07T02:47:00"/>
    <n v="10.6000003814697"/>
    <n v="10.5"/>
    <n v="0.10000038146969992"/>
    <n v="9.523845854257135E-3"/>
    <m/>
    <m/>
    <s v="Unknown/ Not Recorded"/>
    <m/>
    <m/>
    <m/>
    <s v="YES"/>
    <m/>
    <m/>
    <m/>
    <s v="MOP Excursions less than 2%"/>
    <s v=""/>
    <s v=""/>
    <s v="Alameda LP"/>
    <s v="LP Distribution"/>
    <x v="0"/>
    <x v="1"/>
    <x v="1"/>
    <x v="1"/>
    <d v="2011-02-07T00:00:00"/>
    <s v=""/>
  </r>
  <r>
    <s v="OC2_PT0043"/>
    <s v="Alameda Pacifc/6Th Dist Pres"/>
    <s v="East Bay"/>
    <d v="2011-02-07T01:29:31"/>
    <n v="10.6000003814697"/>
    <n v="10.5"/>
    <n v="0.10000038146969992"/>
    <n v="9.523845854257135E-3"/>
    <m/>
    <m/>
    <s v="Unknown/ Not Recorded"/>
    <m/>
    <m/>
    <m/>
    <s v="YES"/>
    <m/>
    <m/>
    <m/>
    <s v="MOP Excursions less than 2%"/>
    <s v=""/>
    <s v=""/>
    <s v="Alameda LP"/>
    <s v="LP Distribution"/>
    <x v="0"/>
    <x v="1"/>
    <x v="1"/>
    <x v="1"/>
    <d v="2011-02-07T00:00:00"/>
    <s v=""/>
  </r>
  <r>
    <s v="OC2_PT2108"/>
    <s v="19Th/E-26Th Lp Pres"/>
    <s v="East Bay"/>
    <d v="2011-02-07T00:53:52"/>
    <n v="11"/>
    <n v="10.5"/>
    <n v="0.5"/>
    <n v="4.7619047619047616E-2"/>
    <m/>
    <m/>
    <s v="Unknown/ Not Recorded"/>
    <m/>
    <m/>
    <m/>
    <s v="YES"/>
    <m/>
    <m/>
    <m/>
    <s v="MOP Excursions from 2% to less than 10%"/>
    <s v=""/>
    <s v=""/>
    <s v="Oakland S LP "/>
    <s v="LP Distribution"/>
    <x v="0"/>
    <x v="1"/>
    <x v="1"/>
    <x v="1"/>
    <d v="2011-02-07T00:00:00"/>
    <s v=""/>
  </r>
  <r>
    <s v="FST_PT0039"/>
    <s v="Stockton GLC Church/Snjose Lp Pres"/>
    <s v="Stockton"/>
    <d v="2011-02-08T00:57:57"/>
    <n v="10.546092987060501"/>
    <n v="10.5"/>
    <n v="4.609298706050069E-2"/>
    <n v="4.3898082914762566E-3"/>
    <m/>
    <m/>
    <s v="Unknown/ Not Recorded"/>
    <m/>
    <m/>
    <m/>
    <s v="YES"/>
    <m/>
    <m/>
    <m/>
    <s v="MOP Excursions less than 2%"/>
    <s v=""/>
    <s v=""/>
    <s v="Stockton LP ST-LP-04-C (Church &amp; San Jose)"/>
    <s v="LP Distribution"/>
    <x v="0"/>
    <x v="1"/>
    <x v="1"/>
    <x v="1"/>
    <d v="2011-02-08T00:00:00"/>
    <s v=""/>
  </r>
  <r>
    <s v="JAW_PT0002"/>
    <s v="Aborn &amp; White Dist  Press"/>
    <s v="San Jose"/>
    <d v="2011-02-08T14:38:52"/>
    <n v="60.409427642822301"/>
    <n v="60"/>
    <n v="0.40942764282230115"/>
    <n v="6.8237940470383526E-3"/>
    <m/>
    <m/>
    <s v="Equipment - Other"/>
    <m/>
    <m/>
    <s v="AIR#"/>
    <s v="YES"/>
    <s v="Gas Log"/>
    <s v="M&amp;C Tech found regulator sticking and made adjustemnts"/>
    <m/>
    <s v="MOP Excursions less than 2%"/>
    <s v="HP Distribution &gt; MOP"/>
    <s v="Gas Log Event"/>
    <m/>
    <s v="HP Distribution"/>
    <x v="0"/>
    <x v="1"/>
    <x v="2"/>
    <x v="1"/>
    <d v="2011-02-08T00:00:00"/>
    <s v=""/>
  </r>
  <r>
    <s v="OC1_PT0041"/>
    <s v="Alameda Broadwy/Linc Dist Pres"/>
    <s v="East Bay"/>
    <d v="2011-02-08T00:12:11"/>
    <n v="10.699999809265099"/>
    <n v="10.5"/>
    <n v="0.19999980926509942"/>
    <n v="1.9047600882390419E-2"/>
    <m/>
    <m/>
    <s v="Unknown/ Not Recorded"/>
    <m/>
    <m/>
    <m/>
    <s v="YES"/>
    <m/>
    <m/>
    <m/>
    <s v="MOP Excursions less than 2%"/>
    <s v=""/>
    <s v=""/>
    <s v="Alameda LP"/>
    <s v="LP Distribution"/>
    <x v="0"/>
    <x v="1"/>
    <x v="1"/>
    <x v="1"/>
    <d v="2011-02-08T00:00:00"/>
    <s v=""/>
  </r>
  <r>
    <s v="OC2_PT2108"/>
    <s v="19Th/E-26Th Lp Pres"/>
    <s v="East Bay"/>
    <d v="2011-02-08T00:09:17"/>
    <n v="10.699999809265099"/>
    <n v="10.5"/>
    <n v="0.19999980926509942"/>
    <n v="1.9047600882390419E-2"/>
    <m/>
    <m/>
    <s v="Unknown/ Not Recorded"/>
    <m/>
    <m/>
    <m/>
    <s v="YES"/>
    <m/>
    <m/>
    <m/>
    <s v="MOP Excursions less than 2%"/>
    <s v=""/>
    <s v=""/>
    <s v="Oakland S LP "/>
    <s v="LP Distribution"/>
    <x v="0"/>
    <x v="1"/>
    <x v="1"/>
    <x v="1"/>
    <d v="2011-02-08T00:00:00"/>
    <s v=""/>
  </r>
  <r>
    <s v="ABC_PT0002"/>
    <s v="Buckeye Pls L400"/>
    <s v="Willows District"/>
    <d v="2011-02-10T00:00:00"/>
    <n v="981.7"/>
    <n v="965"/>
    <n v="16.700000000000045"/>
    <n v="1.7305699481865333E-2"/>
    <m/>
    <m/>
    <s v="Equipment - Other"/>
    <m/>
    <m/>
    <s v="AIR#"/>
    <s v="YES"/>
    <s v="Gas Log"/>
    <s v="M&amp;C found air in Hydraulic Oil System for V3 at Buckeye Station"/>
    <m/>
    <s v="MOP Excursions less than 2%"/>
    <s v="Trans P &gt; MOP+3"/>
    <s v="Gas Log Event"/>
    <s v="Backbone - Redwood"/>
    <s v="Transmission"/>
    <x v="0"/>
    <x v="1"/>
    <x v="2"/>
    <x v="0"/>
    <d v="2011-02-10T00:00:00"/>
    <s v="Trans P &gt; MOP+10"/>
  </r>
  <r>
    <s v="BBC_PT0001"/>
    <s v="Bethany 401 North Press"/>
    <s v="Tracy District"/>
    <d v="2011-02-10T16:18:52"/>
    <n v="877"/>
    <n v="871"/>
    <n v="6"/>
    <n v="6.8886337543053958E-3"/>
    <m/>
    <m/>
    <s v="Design Issue"/>
    <m/>
    <m/>
    <m/>
    <s v="YES"/>
    <m/>
    <s v="Bethany only needed to be below 868 psig MOP due to class location issue at Tracy. Using Bixler to provide 2nd valve for OPP"/>
    <m/>
    <s v="MOP Excursions less than 2%"/>
    <s v="Trans P &gt; MOP+3"/>
    <s v=""/>
    <s v="Backbone - Redwood"/>
    <s v="Transmission"/>
    <x v="0"/>
    <x v="1"/>
    <x v="0"/>
    <x v="1"/>
    <d v="2011-02-10T00:00:00"/>
    <s v=""/>
  </r>
  <r>
    <s v="OC2_PT2108"/>
    <s v="19Th/E-26Th Lp Pres"/>
    <s v="East Bay"/>
    <d v="2011-02-10T02:17:44"/>
    <n v="10.6000003814697"/>
    <n v="10.5"/>
    <n v="0.10000038146969992"/>
    <n v="9.523845854257135E-3"/>
    <m/>
    <m/>
    <s v="Unknown/ Not Recorded"/>
    <m/>
    <m/>
    <m/>
    <s v="YES"/>
    <m/>
    <m/>
    <m/>
    <s v="MOP Excursions less than 2%"/>
    <s v=""/>
    <s v=""/>
    <s v="Oakland S LP "/>
    <s v="LP Distribution"/>
    <x v="0"/>
    <x v="1"/>
    <x v="1"/>
    <x v="1"/>
    <d v="2011-02-10T00:00:00"/>
    <s v=""/>
  </r>
  <r>
    <s v="OC2_PT2108"/>
    <s v="19Th/E-26Th Lp Pres"/>
    <s v="East Bay"/>
    <d v="2011-02-11T00:55:55"/>
    <n v="10.6000003814697"/>
    <n v="10.5"/>
    <n v="0.10000038146969992"/>
    <n v="9.523845854257135E-3"/>
    <m/>
    <m/>
    <s v="Unknown/ Not Recorded"/>
    <m/>
    <m/>
    <m/>
    <s v="YES"/>
    <m/>
    <m/>
    <m/>
    <s v="MOP Excursions less than 2%"/>
    <s v=""/>
    <s v=""/>
    <s v="Oakland S LP "/>
    <s v="LP Distribution"/>
    <x v="0"/>
    <x v="1"/>
    <x v="1"/>
    <x v="1"/>
    <d v="2011-02-11T00:00:00"/>
    <s v=""/>
  </r>
  <r>
    <s v="OC1_PT0041"/>
    <s v="Alameda Broadwy/Linc Dist Pres"/>
    <s v="East Bay"/>
    <d v="2011-02-12T01:50:33"/>
    <n v="10.6000003814697"/>
    <n v="10.5"/>
    <n v="0.10000038146969992"/>
    <n v="9.523845854257135E-3"/>
    <m/>
    <m/>
    <s v="Unknown/ Not Recorded"/>
    <m/>
    <m/>
    <m/>
    <s v="YES"/>
    <m/>
    <m/>
    <m/>
    <s v="MOP Excursions less than 2%"/>
    <s v=""/>
    <s v=""/>
    <s v="Alameda LP"/>
    <s v="LP Distribution"/>
    <x v="0"/>
    <x v="1"/>
    <x v="1"/>
    <x v="1"/>
    <d v="2011-02-12T00:00:00"/>
    <s v=""/>
  </r>
  <r>
    <s v="OC2_PT2108"/>
    <s v="19Th/E-26Th Lp Pres"/>
    <s v="East Bay"/>
    <d v="2011-02-12T02:35:54"/>
    <n v="10.699999809265099"/>
    <n v="10.5"/>
    <n v="0.19999980926509942"/>
    <n v="1.9047600882390419E-2"/>
    <m/>
    <m/>
    <s v="Unknown/ Not Recorded"/>
    <m/>
    <m/>
    <m/>
    <s v="YES"/>
    <m/>
    <m/>
    <m/>
    <s v="MOP Excursions less than 2%"/>
    <s v=""/>
    <s v=""/>
    <s v="Oakland S LP "/>
    <s v="LP Distribution"/>
    <x v="0"/>
    <x v="1"/>
    <x v="1"/>
    <x v="1"/>
    <d v="2011-02-12T00:00:00"/>
    <s v=""/>
  </r>
  <r>
    <s v="OC2_PT2108"/>
    <s v="19Th/E-26Th Lp Pres"/>
    <s v="East Bay"/>
    <d v="2011-02-13T01:16:08"/>
    <n v="10.6000003814697"/>
    <n v="10.5"/>
    <n v="0.10000038146969992"/>
    <n v="9.523845854257135E-3"/>
    <m/>
    <m/>
    <s v="Unknown/ Not Recorded"/>
    <m/>
    <m/>
    <m/>
    <s v="YES"/>
    <m/>
    <m/>
    <m/>
    <s v="MOP Excursions less than 2%"/>
    <s v=""/>
    <s v=""/>
    <s v="Oakland S LP "/>
    <s v="LP Distribution"/>
    <x v="0"/>
    <x v="1"/>
    <x v="1"/>
    <x v="1"/>
    <d v="2011-02-13T00:00:00"/>
    <s v=""/>
  </r>
  <r>
    <s v="FST_PT0039"/>
    <s v="Stockton GLC Church/Snjose Lp Pres"/>
    <s v="Stockton"/>
    <d v="2011-02-14T23:38:01"/>
    <n v="10.5277805328369"/>
    <n v="10.5"/>
    <n v="2.7780532836899852E-2"/>
    <n v="2.6457650320857E-3"/>
    <m/>
    <m/>
    <s v="Unknown/ Not Recorded"/>
    <m/>
    <m/>
    <m/>
    <s v="YES"/>
    <m/>
    <m/>
    <m/>
    <s v="MOP Excursions less than 2%"/>
    <s v=""/>
    <s v=""/>
    <s v="Stockton LP ST-LP-04-C (Church &amp; San Jose)"/>
    <s v="LP Distribution"/>
    <x v="0"/>
    <x v="1"/>
    <x v="1"/>
    <x v="1"/>
    <d v="2011-02-14T00:00:00"/>
    <s v=""/>
  </r>
  <r>
    <s v="OC1_PT0041"/>
    <s v="Alameda Broadwy/Linc Dist Pres"/>
    <s v="East Bay"/>
    <d v="2011-02-14T00:58:43"/>
    <n v="10.6000003814697"/>
    <n v="10.5"/>
    <n v="0.10000038146969992"/>
    <n v="9.523845854257135E-3"/>
    <m/>
    <m/>
    <s v="Unknown/ Not Recorded"/>
    <m/>
    <m/>
    <m/>
    <s v="YES"/>
    <m/>
    <m/>
    <m/>
    <s v="MOP Excursions less than 2%"/>
    <s v=""/>
    <s v=""/>
    <s v="Alameda LP"/>
    <s v="LP Distribution"/>
    <x v="0"/>
    <x v="1"/>
    <x v="1"/>
    <x v="1"/>
    <d v="2011-02-14T00:00:00"/>
    <s v=""/>
  </r>
  <r>
    <s v="OC2_PT2108"/>
    <s v="19Th/E-26Th Lp Pres"/>
    <s v="East Bay"/>
    <d v="2011-02-14T00:57:20"/>
    <n v="10.6000003814697"/>
    <n v="10.5"/>
    <n v="0.10000038146969992"/>
    <n v="9.523845854257135E-3"/>
    <m/>
    <m/>
    <s v="Unknown/ Not Recorded"/>
    <m/>
    <m/>
    <m/>
    <s v="YES"/>
    <m/>
    <m/>
    <m/>
    <s v="MOP Excursions less than 2%"/>
    <s v=""/>
    <s v=""/>
    <s v="Oakland S LP "/>
    <s v="LP Distribution"/>
    <x v="0"/>
    <x v="1"/>
    <x v="1"/>
    <x v="1"/>
    <d v="2011-02-14T00:00:00"/>
    <s v=""/>
  </r>
  <r>
    <s v="OC1_PT0041"/>
    <s v="Alameda Broadwy/Linc Dist Pres"/>
    <s v="East Bay"/>
    <d v="2011-02-15T01:01:34"/>
    <n v="10.699999809265099"/>
    <n v="10.5"/>
    <n v="0.19999980926509942"/>
    <n v="1.9047600882390419E-2"/>
    <m/>
    <m/>
    <s v="Unknown/ Not Recorded"/>
    <m/>
    <m/>
    <m/>
    <s v="YES"/>
    <m/>
    <m/>
    <m/>
    <s v="MOP Excursions less than 2%"/>
    <s v=""/>
    <s v=""/>
    <s v="Alameda LP"/>
    <s v="LP Distribution"/>
    <x v="0"/>
    <x v="1"/>
    <x v="1"/>
    <x v="1"/>
    <d v="2011-02-15T00:00:00"/>
    <s v=""/>
  </r>
  <r>
    <s v="OC2_PT2108"/>
    <s v="19Th/E-26Th Lp Pres"/>
    <s v="East Bay"/>
    <d v="2011-02-15T03:15:51"/>
    <n v="10.800000190734901"/>
    <n v="10.5"/>
    <n v="0.30000019073490058"/>
    <n v="2.8571446736657197E-2"/>
    <m/>
    <m/>
    <s v="Unknown/ Not Recorded"/>
    <m/>
    <m/>
    <m/>
    <s v="YES"/>
    <m/>
    <m/>
    <m/>
    <s v="MOP Excursions from 2% to less than 10%"/>
    <s v=""/>
    <s v=""/>
    <s v="Oakland S LP "/>
    <s v="LP Distribution"/>
    <x v="0"/>
    <x v="1"/>
    <x v="1"/>
    <x v="1"/>
    <d v="2011-02-15T00:00:00"/>
    <s v=""/>
  </r>
  <r>
    <s v="FST_PT0039"/>
    <s v="Stockton GLC Church/Snjose Lp Pres"/>
    <s v="Stockton"/>
    <d v="2011-02-16T00:29:58"/>
    <n v="10.518624305725099"/>
    <n v="10.5"/>
    <n v="1.8624305725099433E-2"/>
    <n v="1.7737434023904221E-3"/>
    <m/>
    <m/>
    <s v="Unknown/ Not Recorded"/>
    <m/>
    <m/>
    <m/>
    <s v="YES"/>
    <m/>
    <m/>
    <m/>
    <s v="MOP Excursions less than 2%"/>
    <s v=""/>
    <s v=""/>
    <s v="Stockton LP ST-LP-04-C (Church &amp; San Jose)"/>
    <s v="LP Distribution"/>
    <x v="0"/>
    <x v="1"/>
    <x v="1"/>
    <x v="1"/>
    <d v="2011-02-16T00:00:00"/>
    <s v=""/>
  </r>
  <r>
    <s v="OC1_PT0041"/>
    <s v="Alameda Broadwy/Linc Dist Pres"/>
    <s v="East Bay"/>
    <d v="2011-02-16T01:41:11"/>
    <n v="10.699999809265099"/>
    <n v="10.5"/>
    <n v="0.19999980926509942"/>
    <n v="1.9047600882390419E-2"/>
    <m/>
    <m/>
    <s v="Unknown/ Not Recorded"/>
    <m/>
    <m/>
    <m/>
    <s v="YES"/>
    <m/>
    <m/>
    <m/>
    <s v="MOP Excursions less than 2%"/>
    <s v=""/>
    <s v=""/>
    <s v="Alameda LP"/>
    <s v="LP Distribution"/>
    <x v="0"/>
    <x v="1"/>
    <x v="1"/>
    <x v="1"/>
    <d v="2011-02-16T00:00:00"/>
    <s v=""/>
  </r>
  <r>
    <s v="OC2_PT2108"/>
    <s v="19Th/E-26Th Lp Pres"/>
    <s v="East Bay"/>
    <d v="2011-02-16T01:08:05"/>
    <n v="10.6000003814697"/>
    <n v="10.5"/>
    <n v="0.10000038146969992"/>
    <n v="9.523845854257135E-3"/>
    <m/>
    <m/>
    <s v="Unknown/ Not Recorded"/>
    <m/>
    <m/>
    <m/>
    <s v="YES"/>
    <m/>
    <m/>
    <m/>
    <s v="MOP Excursions less than 2%"/>
    <s v=""/>
    <s v=""/>
    <s v="Oakland S LP "/>
    <s v="LP Distribution"/>
    <x v="0"/>
    <x v="1"/>
    <x v="1"/>
    <x v="1"/>
    <d v="2011-02-16T00:00:00"/>
    <s v=""/>
  </r>
  <r>
    <s v="OC1_PT0045"/>
    <s v="Berkeley Fairvw/Adeln Dist Pres"/>
    <s v="East Bay"/>
    <d v="2011-02-20T06:38:10"/>
    <n v="10.6000003814697"/>
    <n v="10.5"/>
    <n v="0.10000038146969992"/>
    <n v="9.523845854257135E-3"/>
    <m/>
    <m/>
    <s v="Unknown/ Not Recorded"/>
    <m/>
    <m/>
    <m/>
    <s v="YES"/>
    <m/>
    <m/>
    <m/>
    <s v="MOP Excursions less than 2%"/>
    <s v=""/>
    <s v=""/>
    <s v="Oakland N LP "/>
    <s v="LP Distribution"/>
    <x v="0"/>
    <x v="1"/>
    <x v="1"/>
    <x v="1"/>
    <d v="2011-02-20T00:00:00"/>
    <s v=""/>
  </r>
  <r>
    <s v="MMT_PT0017"/>
    <s v="Mlpts-Ter Mixer D/S Press"/>
    <s v="Milpitas District"/>
    <d v="2011-02-21T00:46:11"/>
    <n v="308"/>
    <n v="300"/>
    <n v="8"/>
    <n v="2.6666666666666668E-2"/>
    <m/>
    <m/>
    <s v="HF/WPE - Gas Control"/>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x v="1"/>
    <x v="3"/>
    <x v="1"/>
    <d v="2011-02-21T00:00:00"/>
    <s v=""/>
  </r>
  <r>
    <s v="MIR_PT0007"/>
    <s v="Irving-Sta L105N Press"/>
    <s v="Milpitas District"/>
    <d v="2011-02-24T16:05:56"/>
    <n v="257.56338500976602"/>
    <n v="250"/>
    <n v="7.5633850097660229"/>
    <n v="3.0253540039064091E-2"/>
    <m/>
    <m/>
    <s v="Equipment - Other"/>
    <m/>
    <m/>
    <s v="AIR#"/>
    <s v="YES"/>
    <s v="Gas Log"/>
    <s v="Techs discovered valve not locking up while performing routine maintenance"/>
    <m/>
    <s v="MOP Excursions from 2% to less than 10%"/>
    <s v="Trans P &gt; MOP+3"/>
    <s v="Gas Log Event"/>
    <s v="Line_105_250"/>
    <s v="Transmission"/>
    <x v="0"/>
    <x v="1"/>
    <x v="2"/>
    <x v="1"/>
    <d v="2011-02-24T00:00:00"/>
    <s v=""/>
  </r>
  <r>
    <s v="BRT_PT1144U"/>
    <s v="Brt-Plt L303N Pressure"/>
    <s v="Tracy District"/>
    <d v="2011-02-25T03:38:17"/>
    <n v="724"/>
    <n v="720"/>
    <n v="4"/>
    <n v="5.5555555555555558E-3"/>
    <m/>
    <m/>
    <s v="HF/WPE - Gas Control"/>
    <m/>
    <m/>
    <s v="AIR#"/>
    <s v="YES"/>
    <s v="Gas Log"/>
    <s v="V-61 was open at Brentwood allowing L-2 to be equalized with L303. Did not close V61 soon enough as pressure packed."/>
    <m/>
    <s v="MOP Excursions less than 2%"/>
    <s v="Trans P &gt; MOP+3"/>
    <s v="Gas Log Event"/>
    <s v="Backbone BAL"/>
    <s v="Transmission"/>
    <x v="0"/>
    <x v="1"/>
    <x v="3"/>
    <x v="1"/>
    <d v="2011-02-25T00:00:00"/>
    <s v=""/>
  </r>
  <r>
    <s v="AAN_PTCCPP"/>
    <s v="Antioch LCCCP Out"/>
    <s v="Los Medanos District"/>
    <d v="2011-02-27T00:00:00"/>
    <n v="197"/>
    <n v="195"/>
    <n v="2"/>
    <n v="1.0256410256410256E-2"/>
    <m/>
    <m/>
    <s v="Equipment - Other"/>
    <m/>
    <m/>
    <s v="AIR#"/>
    <s v="YES"/>
    <s v="Gas Log"/>
    <s v="Antioch V157 &amp; V173 not controlling for setpoint"/>
    <m/>
    <s v="MOP Excursions less than 2%"/>
    <s v=""/>
    <s v="Gas Log Event"/>
    <s v="DFM_CCPP"/>
    <s v="Transmission"/>
    <x v="0"/>
    <x v="1"/>
    <x v="2"/>
    <x v="1"/>
    <d v="2011-02-27T00:00:00"/>
    <s v=""/>
  </r>
  <r>
    <s v="JDL_PT0001"/>
    <s v="Dolan Rd L301A"/>
    <s v="Hollister District"/>
    <d v="2011-02-27T00:00:00"/>
    <n v="396.9"/>
    <n v="396"/>
    <n v="0.89999999999997726"/>
    <n v="2.2727272727272154E-3"/>
    <m/>
    <m/>
    <s v="Design Issue"/>
    <m/>
    <m/>
    <s v="AIR#"/>
    <s v="YES"/>
    <s v="Gas Log"/>
    <s v="Not enough demand to pull California production away."/>
    <m/>
    <s v="MOP Excursions less than 2%"/>
    <s v=""/>
    <s v="Gas Log Event"/>
    <s v="L301A_396"/>
    <s v="Transmission"/>
    <x v="0"/>
    <x v="1"/>
    <x v="0"/>
    <x v="1"/>
    <d v="2011-02-27T00:00:00"/>
    <s v=""/>
  </r>
  <r>
    <s v="FWA_PT0030"/>
    <s v="West Ave Reg Yosemite Turlock LP Pres"/>
    <s v="Yosemite"/>
    <d v="2011-02-28T15:37:53"/>
    <n v="10.7749977111816"/>
    <n v="10.5"/>
    <n v="0.27499771118159977"/>
    <n v="2.6190258207771405E-2"/>
    <m/>
    <m/>
    <s v="Unknown/ Not Recorded"/>
    <m/>
    <m/>
    <m/>
    <s v="YES"/>
    <m/>
    <m/>
    <m/>
    <s v="MOP Excursions from 2% to less than 10%"/>
    <s v=""/>
    <s v=""/>
    <s v="Turlock LP"/>
    <s v="LP Distribution"/>
    <x v="0"/>
    <x v="1"/>
    <x v="1"/>
    <x v="1"/>
    <d v="2011-02-28T00:00:00"/>
    <s v=""/>
  </r>
  <r>
    <s v="JGC_PT0001"/>
    <s v="Grant &amp; El Camino Dfm Press"/>
    <s v="DeAnza"/>
    <d v="2011-02-28T12:24:03"/>
    <n v="186.23973083496099"/>
    <n v="180"/>
    <n v="6.2397308349609943"/>
    <n v="3.466517130533886E-2"/>
    <m/>
    <m/>
    <s v="Equipment - Liquids"/>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x v="1"/>
    <x v="2"/>
    <x v="1"/>
    <d v="2011-02-28T00:00:00"/>
    <s v=""/>
  </r>
  <r>
    <s v="NMA_PT0030"/>
    <s v="Mrtin-Sta L132 U/S Press"/>
    <s v="Milpitas District"/>
    <d v="2011-02-28T11:18:20"/>
    <n v="214.56750488281301"/>
    <n v="203"/>
    <n v="11.567504882813012"/>
    <n v="5.698278267395572E-2"/>
    <m/>
    <m/>
    <s v="Unknown/ Not Recorded"/>
    <m/>
    <m/>
    <m/>
    <s v="YES"/>
    <m/>
    <s v="15:27:00 Mon Feb 28 MARTINEZ REPORTS THE MONITOR VALVES AT MARTIN STATION ARE SET AT 150#._x000a_"/>
    <m/>
    <s v="MOP Excursions from 2% to less than 10%"/>
    <s v="Trans P &gt; MOP+3"/>
    <s v=""/>
    <s v="HEALY TO MARTIN"/>
    <s v="Transmission"/>
    <x v="0"/>
    <x v="1"/>
    <x v="1"/>
    <x v="0"/>
    <d v="2011-02-28T00:00:00"/>
    <s v="Trans P &gt; MOP+10"/>
  </r>
  <r>
    <s v="OC2_PT2108"/>
    <s v="19Th/E-26Th Lp Pres"/>
    <s v="East Bay"/>
    <d v="2011-02-28T12:13:05"/>
    <n v="10.800000190734901"/>
    <n v="10.5"/>
    <n v="0.30000019073490058"/>
    <n v="2.8571446736657197E-2"/>
    <m/>
    <m/>
    <s v="Unknown/ Not Recorded"/>
    <m/>
    <m/>
    <m/>
    <s v="YES"/>
    <m/>
    <m/>
    <m/>
    <s v="MOP Excursions from 2% to less than 10%"/>
    <s v=""/>
    <s v=""/>
    <s v="Oakland S LP "/>
    <s v="LP Distribution"/>
    <x v="0"/>
    <x v="1"/>
    <x v="1"/>
    <x v="1"/>
    <d v="2011-02-28T00:00:00"/>
    <s v=""/>
  </r>
  <r>
    <s v="FWA_PT0030"/>
    <s v="West Ave Reg Yosemite Turlock LP Pres"/>
    <s v="Yosemite"/>
    <d v="2011-03-01T14:09:44"/>
    <n v="10.717771530151399"/>
    <n v="10.5"/>
    <n v="0.21777153015139916"/>
    <n v="2.0740145728704681E-2"/>
    <m/>
    <m/>
    <s v="Unknown/ Not Recorded"/>
    <m/>
    <m/>
    <m/>
    <s v="YES"/>
    <m/>
    <m/>
    <m/>
    <s v="MOP Excursions from 2% to less than 10%"/>
    <s v=""/>
    <s v=""/>
    <s v="Turlock LP"/>
    <s v="LP Distribution"/>
    <x v="0"/>
    <x v="2"/>
    <x v="1"/>
    <x v="1"/>
    <d v="2011-03-01T00:00:00"/>
    <s v=""/>
  </r>
  <r>
    <s v="OC1_PT0041"/>
    <s v="Alameda Broadwy/Linc Dist Pres"/>
    <s v="East Bay"/>
    <d v="2011-03-01T23:50:36"/>
    <n v="10.6000003814697"/>
    <n v="10.5"/>
    <n v="0.10000038146969992"/>
    <n v="9.523845854257135E-3"/>
    <m/>
    <m/>
    <s v="Unknown/ Not Recorded"/>
    <m/>
    <m/>
    <m/>
    <s v="YES"/>
    <m/>
    <m/>
    <m/>
    <s v="MOP Excursions less than 2%"/>
    <s v=""/>
    <s v=""/>
    <s v="Alameda LP"/>
    <s v="LP Distribution"/>
    <x v="0"/>
    <x v="2"/>
    <x v="1"/>
    <x v="1"/>
    <d v="2011-03-01T00:00:00"/>
    <s v=""/>
  </r>
  <r>
    <s v="FST_PT0039"/>
    <s v="Stockton GLC Church/Snjose Lp Pres"/>
    <s v="Stockton"/>
    <d v="2011-03-02T01:20:01"/>
    <n v="10.564405441284199"/>
    <n v="10.5"/>
    <n v="6.4405441284199227E-2"/>
    <n v="6.1338515508761165E-3"/>
    <m/>
    <m/>
    <s v="Unknown/ Not Recorded"/>
    <m/>
    <m/>
    <m/>
    <s v="YES"/>
    <m/>
    <m/>
    <m/>
    <s v="MOP Excursions less than 2%"/>
    <s v=""/>
    <s v=""/>
    <s v="Stockton LP ST-LP-04-C (Church &amp; San Jose)"/>
    <s v="LP Distribution"/>
    <x v="0"/>
    <x v="2"/>
    <x v="1"/>
    <x v="1"/>
    <d v="2011-03-02T00:00:00"/>
    <s v=""/>
  </r>
  <r>
    <s v="FWA_PT0030"/>
    <s v="West Ave Reg Yosemite Turlock LP Pres"/>
    <s v="Yosemite"/>
    <d v="2011-03-02T14:50:43"/>
    <n v="10.674279212951699"/>
    <n v="10.5"/>
    <n v="0.17427921295169924"/>
    <n v="1.6598020281114213E-2"/>
    <m/>
    <m/>
    <s v="Unknown/ Not Recorded"/>
    <m/>
    <m/>
    <m/>
    <s v="YES"/>
    <m/>
    <m/>
    <m/>
    <s v="MOP Excursions less than 2%"/>
    <s v=""/>
    <s v=""/>
    <s v="Turlock LP"/>
    <s v="LP Distribution"/>
    <x v="0"/>
    <x v="2"/>
    <x v="1"/>
    <x v="1"/>
    <d v="2011-03-02T00:00:00"/>
    <s v=""/>
  </r>
  <r>
    <s v="OC1_PT0041"/>
    <s v="Alameda Broadwy/Linc Dist Pres"/>
    <s v="East Bay"/>
    <d v="2011-03-02T01:35:56"/>
    <n v="10.699999809265099"/>
    <n v="10.5"/>
    <n v="0.19999980926509942"/>
    <n v="1.9047600882390419E-2"/>
    <m/>
    <m/>
    <s v="Unknown/ Not Recorded"/>
    <m/>
    <m/>
    <m/>
    <s v="YES"/>
    <m/>
    <m/>
    <m/>
    <s v="MOP Excursions less than 2%"/>
    <s v=""/>
    <s v=""/>
    <s v="Alameda LP"/>
    <s v="LP Distribution"/>
    <x v="0"/>
    <x v="2"/>
    <x v="1"/>
    <x v="1"/>
    <d v="2011-03-02T00:00:00"/>
    <s v=""/>
  </r>
  <r>
    <s v="OC2_PT2108"/>
    <s v="19Th/E-26Th Lp Pres"/>
    <s v="East Bay"/>
    <d v="2011-03-02T01:00:02"/>
    <n v="10.6000003814697"/>
    <n v="10.5"/>
    <n v="0.10000038146969992"/>
    <n v="9.523845854257135E-3"/>
    <m/>
    <m/>
    <s v="Unknown/ Not Recorded"/>
    <m/>
    <m/>
    <m/>
    <s v="YES"/>
    <m/>
    <m/>
    <m/>
    <s v="MOP Excursions less than 2%"/>
    <s v=""/>
    <s v=""/>
    <s v="Oakland S LP "/>
    <s v="LP Distribution"/>
    <x v="0"/>
    <x v="2"/>
    <x v="1"/>
    <x v="1"/>
    <d v="2011-03-02T00:00:00"/>
    <s v=""/>
  </r>
  <r>
    <s v="AGE_PT0002"/>
    <s v="Gerber-K L400 Disch Press"/>
    <s v="Willows District"/>
    <d v="2011-03-03T00:24:51"/>
    <n v="916"/>
    <n v="907"/>
    <n v="9"/>
    <n v="9.9228224917309819E-3"/>
    <m/>
    <m/>
    <s v="HF/WPE - Gas Control"/>
    <m/>
    <m/>
    <s v="AIR#"/>
    <s v="YES"/>
    <s v="Gas Log"/>
    <s v="Unit was at minimum speed, not enough demand downstream to move gas away from Gerber. Unit taken off line."/>
    <m/>
    <s v="MOP Excursions less than 2%"/>
    <s v="Trans P &gt; MOP+3"/>
    <s v="Gas Log Event"/>
    <s v="Backbone - Redwood"/>
    <s v="Transmission"/>
    <x v="0"/>
    <x v="2"/>
    <x v="3"/>
    <x v="1"/>
    <d v="2011-03-03T00:00:00"/>
    <s v=""/>
  </r>
  <r>
    <s v="FWA_PT0030"/>
    <s v="West Ave Reg Yosemite Turlock LP Pres"/>
    <s v="Yosemite"/>
    <d v="2011-03-03T12:20:29"/>
    <n v="10.866559028625501"/>
    <n v="10.5"/>
    <n v="0.36655902862550072"/>
    <n v="3.4910383678619115E-2"/>
    <m/>
    <m/>
    <s v="Unknown/ Not Recorded"/>
    <m/>
    <m/>
    <m/>
    <s v="YES"/>
    <m/>
    <m/>
    <m/>
    <s v="MOP Excursions from 2% to less than 10%"/>
    <s v=""/>
    <s v=""/>
    <s v="Turlock LP"/>
    <s v="LP Distribution"/>
    <x v="0"/>
    <x v="2"/>
    <x v="1"/>
    <x v="1"/>
    <d v="2011-03-03T00:00:00"/>
    <s v=""/>
  </r>
  <r>
    <s v="JSJ_PT0039"/>
    <s v="Sn-Jose Shortrg/30Th Dist Pres"/>
    <s v="San Jose"/>
    <d v="2011-03-03T02:59:43"/>
    <n v="10.546092987060501"/>
    <n v="10.5"/>
    <n v="4.609298706050069E-2"/>
    <n v="4.3898082914762566E-3"/>
    <m/>
    <m/>
    <s v="Unknown/ Not Recorded"/>
    <m/>
    <m/>
    <m/>
    <s v="YES"/>
    <m/>
    <m/>
    <m/>
    <s v="MOP Excursions less than 2%"/>
    <s v=""/>
    <s v=""/>
    <s v="SANTA_CLARA_VALLEY_30th and Shortridge LP system DR F-53"/>
    <s v="LP Distribution"/>
    <x v="0"/>
    <x v="2"/>
    <x v="1"/>
    <x v="1"/>
    <d v="2011-03-03T00:00:00"/>
    <s v=""/>
  </r>
  <r>
    <s v="MSH_PT0003"/>
    <s v="Sheridan Rd L303S"/>
    <s v="Milpitas District"/>
    <d v="2011-03-03T00:00:00"/>
    <n v="528.29999999999995"/>
    <n v="476"/>
    <n v="52.299999999999955"/>
    <n v="0.10987394957983183"/>
    <m/>
    <m/>
    <s v="Design Issue"/>
    <m/>
    <m/>
    <s v="AIR#"/>
    <s v="YES"/>
    <s v="Gas Log"/>
    <s v="A negative setpoint was inserted to see if valve would go fully closed. Valve instead went wide open"/>
    <m/>
    <s v="MOP Excursions greater than 10%"/>
    <s v="Trans P &gt; MOP+3"/>
    <s v="Gas Log Event"/>
    <s v="Backbone BAL"/>
    <s v="Transmission"/>
    <x v="0"/>
    <x v="2"/>
    <x v="0"/>
    <x v="0"/>
    <d v="2011-03-03T00:00:00"/>
    <s v="Trans P &gt; MOP+10"/>
  </r>
  <r>
    <s v="OC1_PT0041"/>
    <s v="Alameda Broadwy/Linc Dist Pres"/>
    <s v="East Bay"/>
    <d v="2011-03-03T00:43:03"/>
    <n v="10.699999809265099"/>
    <n v="10.5"/>
    <n v="0.19999980926509942"/>
    <n v="1.9047600882390419E-2"/>
    <m/>
    <m/>
    <s v="Unknown/ Not Recorded"/>
    <m/>
    <m/>
    <m/>
    <s v="YES"/>
    <m/>
    <m/>
    <m/>
    <s v="MOP Excursions less than 2%"/>
    <s v=""/>
    <s v=""/>
    <s v="Alameda LP"/>
    <s v="LP Distribution"/>
    <x v="0"/>
    <x v="2"/>
    <x v="1"/>
    <x v="1"/>
    <d v="2011-03-03T00:00:00"/>
    <s v=""/>
  </r>
  <r>
    <s v="OC2_PT2108"/>
    <s v="19Th/E-26Th Lp Pres"/>
    <s v="East Bay"/>
    <d v="2011-03-03T02:02:09"/>
    <n v="10.6000003814697"/>
    <n v="10.5"/>
    <n v="0.10000038146969992"/>
    <n v="9.523845854257135E-3"/>
    <m/>
    <m/>
    <s v="Unknown/ Not Recorded"/>
    <m/>
    <m/>
    <m/>
    <s v="YES"/>
    <m/>
    <m/>
    <m/>
    <s v="MOP Excursions less than 2%"/>
    <s v=""/>
    <s v=""/>
    <s v="Oakland S LP "/>
    <s v="LP Distribution"/>
    <x v="0"/>
    <x v="2"/>
    <x v="1"/>
    <x v="1"/>
    <d v="2011-03-03T00:00:00"/>
    <s v=""/>
  </r>
  <r>
    <s v="AGE_PT0002"/>
    <s v="Gerber-K L400 Disch Press"/>
    <s v="Willows District"/>
    <d v="2011-03-04T01:27:08"/>
    <n v="917"/>
    <n v="907"/>
    <n v="10"/>
    <n v="1.1025358324145534E-2"/>
    <m/>
    <m/>
    <s v="HF/WPE - Gas Control"/>
    <m/>
    <m/>
    <m/>
    <s v="YES"/>
    <m/>
    <s v="Abnormal incident report - Gerber unit not subtracted before max pressure exceeded"/>
    <m/>
    <s v="MOP Excursions less than 2%"/>
    <s v="Trans P &gt; MOP+3"/>
    <s v=""/>
    <s v="Backbone - Redwood"/>
    <s v="Transmission"/>
    <x v="0"/>
    <x v="2"/>
    <x v="3"/>
    <x v="1"/>
    <d v="2011-03-04T00:00:00"/>
    <s v=""/>
  </r>
  <r>
    <s v="OC1_PT0041"/>
    <s v="Alameda Broadwy/Linc Dist Pres"/>
    <s v="East Bay"/>
    <d v="2011-03-04T00:40:27"/>
    <n v="10.699999809265099"/>
    <n v="10.5"/>
    <n v="0.19999980926509942"/>
    <n v="1.9047600882390419E-2"/>
    <m/>
    <m/>
    <s v="Unknown/ Not Recorded"/>
    <m/>
    <m/>
    <m/>
    <s v="YES"/>
    <m/>
    <m/>
    <m/>
    <s v="MOP Excursions less than 2%"/>
    <s v=""/>
    <s v=""/>
    <s v="Alameda LP"/>
    <s v="LP Distribution"/>
    <x v="0"/>
    <x v="2"/>
    <x v="1"/>
    <x v="1"/>
    <d v="2011-03-04T00:00:00"/>
    <s v=""/>
  </r>
  <r>
    <s v="OC2_PT2108"/>
    <s v="19Th/E-26Th Lp Pres"/>
    <s v="East Bay"/>
    <d v="2011-03-04T01:48:02"/>
    <n v="10.6000003814697"/>
    <n v="10.5"/>
    <n v="0.10000038146969992"/>
    <n v="9.523845854257135E-3"/>
    <m/>
    <m/>
    <s v="Unknown/ Not Recorded"/>
    <m/>
    <m/>
    <m/>
    <s v="YES"/>
    <m/>
    <m/>
    <m/>
    <s v="MOP Excursions less than 2%"/>
    <s v=""/>
    <s v=""/>
    <s v="Oakland S LP "/>
    <s v="LP Distribution"/>
    <x v="0"/>
    <x v="2"/>
    <x v="1"/>
    <x v="1"/>
    <d v="2011-03-04T00:00:00"/>
    <s v=""/>
  </r>
  <r>
    <s v="OOA_PT0002"/>
    <s v="Oak-Glc L105N Press"/>
    <s v="East Bay"/>
    <d v="2011-03-04T15:03:43"/>
    <n v="163.673416137695"/>
    <n v="150"/>
    <n v="13.673416137695"/>
    <n v="9.1156107584633328E-2"/>
    <m/>
    <m/>
    <s v="HF/WPE - Manual Operations"/>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x v="2"/>
    <x v="3"/>
    <x v="0"/>
    <d v="2011-03-04T00:00:00"/>
    <s v="Trans P &gt; MOP+10"/>
  </r>
  <r>
    <s v="OC1_PT0041"/>
    <s v="Alameda Broadwy/Linc Dist Pres"/>
    <s v="East Bay"/>
    <d v="2011-03-05T02:50:20"/>
    <n v="10.800000190734901"/>
    <n v="10.5"/>
    <n v="0.30000019073490058"/>
    <n v="2.8571446736657197E-2"/>
    <m/>
    <m/>
    <s v="Unknown/ Not Recorded"/>
    <m/>
    <m/>
    <m/>
    <s v="YES"/>
    <m/>
    <m/>
    <m/>
    <s v="MOP Excursions from 2% to less than 10%"/>
    <s v=""/>
    <s v=""/>
    <s v="Alameda LP"/>
    <s v="LP Distribution"/>
    <x v="0"/>
    <x v="2"/>
    <x v="1"/>
    <x v="1"/>
    <d v="2011-03-05T00:00:00"/>
    <s v=""/>
  </r>
  <r>
    <s v="OC2_PT2108"/>
    <s v="19Th/E-26Th Lp Pres"/>
    <s v="East Bay"/>
    <d v="2011-03-05T00:41:30"/>
    <n v="10.699999809265099"/>
    <n v="10.5"/>
    <n v="0.19999980926509942"/>
    <n v="1.9047600882390419E-2"/>
    <m/>
    <m/>
    <s v="Unknown/ Not Recorded"/>
    <m/>
    <m/>
    <m/>
    <s v="YES"/>
    <m/>
    <m/>
    <m/>
    <s v="MOP Excursions less than 2%"/>
    <s v=""/>
    <s v=""/>
    <s v="Oakland S LP "/>
    <s v="LP Distribution"/>
    <x v="0"/>
    <x v="2"/>
    <x v="1"/>
    <x v="1"/>
    <d v="2011-03-05T00:00:00"/>
    <s v=""/>
  </r>
  <r>
    <s v="FSN_PT0004"/>
    <s v="Airport-Way &amp; Sonora Lp Press"/>
    <s v="Stockton"/>
    <d v="2011-03-06T02:57:00"/>
    <n v="10.5827178955078"/>
    <n v="10.5"/>
    <n v="8.2717895507800066E-2"/>
    <n v="7.8778948102666731E-3"/>
    <m/>
    <m/>
    <s v="Unknown/ Not Recorded"/>
    <m/>
    <m/>
    <m/>
    <s v="YES"/>
    <m/>
    <m/>
    <m/>
    <s v="MOP Excursions less than 2%"/>
    <s v=""/>
    <s v=""/>
    <s v="Stockton LP ST-LP-05A-C (Airport &amp; Sonora)"/>
    <s v="LP Distribution"/>
    <x v="0"/>
    <x v="2"/>
    <x v="1"/>
    <x v="1"/>
    <d v="2011-03-06T00:00:00"/>
    <s v=""/>
  </r>
  <r>
    <s v="JSJ_PT0039"/>
    <s v="Sn-Jose Shortrg/30Th Dist Pres"/>
    <s v="San Jose"/>
    <d v="2011-03-06T01:04:45"/>
    <n v="10.546092987060501"/>
    <n v="10.5"/>
    <n v="4.609298706050069E-2"/>
    <n v="4.3898082914762566E-3"/>
    <m/>
    <m/>
    <s v="Unknown/ Not Recorded"/>
    <m/>
    <m/>
    <m/>
    <s v="YES"/>
    <m/>
    <m/>
    <m/>
    <s v="MOP Excursions less than 2%"/>
    <s v=""/>
    <s v=""/>
    <s v="SANTA_CLARA_VALLEY_30th and Shortridge LP system DR F-53"/>
    <s v="LP Distribution"/>
    <x v="0"/>
    <x v="2"/>
    <x v="1"/>
    <x v="1"/>
    <d v="2011-03-06T00:00:00"/>
    <s v=""/>
  </r>
  <r>
    <s v="OC1_PT0041"/>
    <s v="Alameda Broadwy/Linc Dist Pres"/>
    <s v="East Bay"/>
    <d v="2011-03-06T02:44:18"/>
    <n v="10.8999996185303"/>
    <n v="10.5"/>
    <n v="0.39999961853030008"/>
    <n v="3.8095201764790483E-2"/>
    <m/>
    <m/>
    <s v="Unknown/ Not Recorded"/>
    <m/>
    <m/>
    <m/>
    <s v="YES"/>
    <m/>
    <m/>
    <m/>
    <s v="MOP Excursions from 2% to less than 10%"/>
    <s v=""/>
    <s v=""/>
    <s v="Alameda LP"/>
    <s v="LP Distribution"/>
    <x v="0"/>
    <x v="2"/>
    <x v="1"/>
    <x v="1"/>
    <d v="2011-03-06T00:00:00"/>
    <s v=""/>
  </r>
  <r>
    <s v="OC2_PT2108"/>
    <s v="19Th/E-26Th Lp Pres"/>
    <s v="East Bay"/>
    <d v="2011-03-06T03:06:26"/>
    <n v="11"/>
    <n v="10.5"/>
    <n v="0.5"/>
    <n v="4.7619047619047616E-2"/>
    <m/>
    <m/>
    <s v="Unknown/ Not Recorded"/>
    <m/>
    <m/>
    <m/>
    <s v="YES"/>
    <m/>
    <m/>
    <m/>
    <s v="MOP Excursions from 2% to less than 10%"/>
    <s v=""/>
    <s v=""/>
    <s v="Oakland S LP "/>
    <s v="LP Distribution"/>
    <x v="0"/>
    <x v="2"/>
    <x v="1"/>
    <x v="1"/>
    <d v="2011-03-06T00:00:00"/>
    <s v=""/>
  </r>
  <r>
    <s v="FST_PT0039"/>
    <s v="Stockton GLC Church/Snjose Lp Pres"/>
    <s v="Stockton"/>
    <d v="2011-03-07T01:06:31"/>
    <n v="10.5277805328369"/>
    <n v="10.5"/>
    <n v="2.7780532836899852E-2"/>
    <n v="2.6457650320857E-3"/>
    <m/>
    <m/>
    <s v="Unknown/ Not Recorded"/>
    <m/>
    <m/>
    <m/>
    <s v="YES"/>
    <m/>
    <m/>
    <m/>
    <s v="MOP Excursions less than 2%"/>
    <s v=""/>
    <s v=""/>
    <s v="Stockton LP ST-LP-04-C (Church &amp; San Jose)"/>
    <s v="LP Distribution"/>
    <x v="0"/>
    <x v="2"/>
    <x v="1"/>
    <x v="1"/>
    <d v="2011-03-07T00:00:00"/>
    <s v=""/>
  </r>
  <r>
    <s v="JSJ_PT0039"/>
    <s v="Sn-Jose Shortrg/30Th Dist Pres"/>
    <s v="San Jose"/>
    <d v="2011-03-07T00:04:36"/>
    <n v="10.5369367599487"/>
    <n v="10.5"/>
    <n v="3.6936759948700271E-2"/>
    <n v="3.5177866617809783E-3"/>
    <m/>
    <m/>
    <s v="Unknown/ Not Recorded"/>
    <m/>
    <m/>
    <m/>
    <s v="YES"/>
    <m/>
    <m/>
    <m/>
    <s v="MOP Excursions less than 2%"/>
    <s v=""/>
    <s v=""/>
    <s v="SANTA_CLARA_VALLEY_30th and Shortridge LP system DR F-53"/>
    <s v="LP Distribution"/>
    <x v="0"/>
    <x v="2"/>
    <x v="1"/>
    <x v="1"/>
    <d v="2011-03-07T00:00:00"/>
    <s v=""/>
  </r>
  <r>
    <s v="OC1_PT0041"/>
    <s v="Alameda Broadwy/Linc Dist Pres"/>
    <s v="East Bay"/>
    <d v="2011-03-07T00:21:30"/>
    <n v="10.800000190734901"/>
    <n v="10.5"/>
    <n v="0.30000019073490058"/>
    <n v="2.8571446736657197E-2"/>
    <m/>
    <m/>
    <s v="Unknown/ Not Recorded"/>
    <m/>
    <m/>
    <m/>
    <s v="YES"/>
    <m/>
    <m/>
    <m/>
    <s v="MOP Excursions from 2% to less than 10%"/>
    <s v=""/>
    <s v=""/>
    <s v="Alameda LP"/>
    <s v="LP Distribution"/>
    <x v="0"/>
    <x v="2"/>
    <x v="1"/>
    <x v="1"/>
    <d v="2011-03-07T00:00:00"/>
    <s v=""/>
  </r>
  <r>
    <s v="OC2_PT2108"/>
    <s v="19Th/E-26Th Lp Pres"/>
    <s v="East Bay"/>
    <d v="2011-03-07T00:52:23"/>
    <n v="10.699999809265099"/>
    <n v="10.5"/>
    <n v="0.19999980926509942"/>
    <n v="1.9047600882390419E-2"/>
    <m/>
    <m/>
    <s v="Unknown/ Not Recorded"/>
    <m/>
    <m/>
    <m/>
    <s v="YES"/>
    <m/>
    <m/>
    <m/>
    <s v="MOP Excursions less than 2%"/>
    <s v=""/>
    <s v=""/>
    <s v="Oakland S LP "/>
    <s v="LP Distribution"/>
    <x v="0"/>
    <x v="2"/>
    <x v="1"/>
    <x v="1"/>
    <d v="2011-03-07T00:00:00"/>
    <s v=""/>
  </r>
  <r>
    <s v="JSC_PT0001"/>
    <s v="Scotts Valley Dist Press"/>
    <s v="Central Coast"/>
    <d v="2011-03-08T12:45:30"/>
    <n v="61.698921203613303"/>
    <n v="60"/>
    <n v="1.6989212036133026"/>
    <n v="2.8315353393555044E-2"/>
    <m/>
    <m/>
    <s v="Equipment - Other"/>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x v="2"/>
    <x v="2"/>
    <x v="1"/>
    <d v="2011-03-08T00:00:00"/>
    <s v=""/>
  </r>
  <r>
    <s v="OC1_PT0041"/>
    <s v="Alameda Broadwy/Linc Dist Pres"/>
    <s v="East Bay"/>
    <d v="2011-03-08T01:55:42"/>
    <n v="10.699999809265099"/>
    <n v="10.5"/>
    <n v="0.19999980926509942"/>
    <n v="1.9047600882390419E-2"/>
    <m/>
    <m/>
    <s v="Unknown/ Not Recorded"/>
    <m/>
    <m/>
    <m/>
    <s v="YES"/>
    <m/>
    <m/>
    <m/>
    <s v="MOP Excursions less than 2%"/>
    <s v=""/>
    <s v=""/>
    <s v="Alameda LP"/>
    <s v="LP Distribution"/>
    <x v="0"/>
    <x v="2"/>
    <x v="1"/>
    <x v="1"/>
    <d v="2011-03-08T00:00:00"/>
    <s v=""/>
  </r>
  <r>
    <s v="OC2_PT2108"/>
    <s v="19Th/E-26Th Lp Pres"/>
    <s v="East Bay"/>
    <d v="2011-03-08T01:56:05"/>
    <n v="10.699999809265099"/>
    <n v="10.5"/>
    <n v="0.19999980926509942"/>
    <n v="1.9047600882390419E-2"/>
    <m/>
    <m/>
    <s v="Unknown/ Not Recorded"/>
    <m/>
    <m/>
    <m/>
    <s v="YES"/>
    <m/>
    <m/>
    <m/>
    <s v="MOP Excursions less than 2%"/>
    <s v=""/>
    <s v=""/>
    <s v="Oakland S LP "/>
    <s v="LP Distribution"/>
    <x v="0"/>
    <x v="2"/>
    <x v="1"/>
    <x v="1"/>
    <d v="2011-03-08T00:00:00"/>
    <s v=""/>
  </r>
  <r>
    <s v="AGE_PT0002"/>
    <s v="Gerber-K L400 Disch Press"/>
    <s v="Willows District"/>
    <d v="2011-03-09T05:12:04"/>
    <n v="916"/>
    <n v="907"/>
    <n v="9"/>
    <n v="9.9228224917309819E-3"/>
    <m/>
    <m/>
    <s v="HF/WPE - Gas Control"/>
    <m/>
    <m/>
    <s v="AIR#"/>
    <s v="YES"/>
    <s v="Gas Log"/>
    <s v="Unit was at minimum speed, not enough demand down stream to move gas away from Gerber. Unit taken off line."/>
    <m/>
    <s v="MOP Excursions less than 2%"/>
    <s v="Trans P &gt; MOP+3"/>
    <s v="Gas Log Event"/>
    <s v="Backbone - Redwood"/>
    <s v="Transmission"/>
    <x v="0"/>
    <x v="2"/>
    <x v="3"/>
    <x v="1"/>
    <d v="2011-03-09T00:00:00"/>
    <s v=""/>
  </r>
  <r>
    <s v="OC1_PT0041"/>
    <s v="Alameda Broadwy/Linc Dist Pres"/>
    <s v="East Bay"/>
    <d v="2011-03-09T00:32:51"/>
    <n v="10.699999809265099"/>
    <n v="10.5"/>
    <n v="0.19999980926509942"/>
    <n v="1.9047600882390419E-2"/>
    <m/>
    <m/>
    <s v="Unknown/ Not Recorded"/>
    <m/>
    <m/>
    <m/>
    <s v="YES"/>
    <m/>
    <m/>
    <m/>
    <s v="MOP Excursions less than 2%"/>
    <s v=""/>
    <s v=""/>
    <s v="Alameda LP"/>
    <s v="LP Distribution"/>
    <x v="0"/>
    <x v="2"/>
    <x v="1"/>
    <x v="1"/>
    <d v="2011-03-09T00:00:00"/>
    <s v=""/>
  </r>
  <r>
    <s v="OC2_PT2108"/>
    <s v="19Th/E-26Th Lp Pres"/>
    <s v="East Bay"/>
    <d v="2011-03-09T01:03:14"/>
    <n v="10.699999809265099"/>
    <n v="10.5"/>
    <n v="0.19999980926509942"/>
    <n v="1.9047600882390419E-2"/>
    <m/>
    <m/>
    <s v="Unknown/ Not Recorded"/>
    <m/>
    <m/>
    <m/>
    <s v="YES"/>
    <m/>
    <m/>
    <m/>
    <s v="MOP Excursions less than 2%"/>
    <s v=""/>
    <s v=""/>
    <s v="Oakland S LP "/>
    <s v="LP Distribution"/>
    <x v="0"/>
    <x v="2"/>
    <x v="1"/>
    <x v="1"/>
    <d v="2011-03-09T00:00:00"/>
    <s v=""/>
  </r>
  <r>
    <s v="JLF_PT0002"/>
    <s v="Lfyt-Cvc Lo Press"/>
    <s v="San Jose"/>
    <d v="2011-03-10T11:57:38"/>
    <n v="11.7180833816528"/>
    <n v="10.5"/>
    <n v="1.2180833816528001"/>
    <n v="0.11600794110979049"/>
    <m/>
    <m/>
    <s v="Unknown/ Not Recorded"/>
    <m/>
    <m/>
    <m/>
    <s v="YES"/>
    <m/>
    <m/>
    <m/>
    <s v="MOP Excursions greater than 10%"/>
    <s v=""/>
    <s v=""/>
    <s v="SANTA_CLARA_VALLEY_Park and Newhall LP system DR F-25"/>
    <s v="LP Distribution"/>
    <x v="0"/>
    <x v="2"/>
    <x v="1"/>
    <x v="1"/>
    <d v="2011-03-10T00:00:00"/>
    <s v=""/>
  </r>
  <r>
    <s v="NHL_PT0004"/>
    <s v="Healy Station L-132 D/S Press"/>
    <s v="Milpitas District"/>
    <d v="2011-03-10T14:57:00"/>
    <n v="209.764892578125"/>
    <n v="203"/>
    <n v="6.764892578125"/>
    <n v="3.3324593980911331E-2"/>
    <m/>
    <m/>
    <s v="HF/WPE - Field O&amp;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x v="2"/>
    <x v="3"/>
    <x v="1"/>
    <d v="2011-03-10T00:00:00"/>
    <s v=""/>
  </r>
  <r>
    <s v="OC1_PT0041"/>
    <s v="Alameda Broadwy/Linc Dist Pres"/>
    <s v="East Bay"/>
    <d v="2011-03-10T00:19:22"/>
    <n v="10.699999809265099"/>
    <n v="10.5"/>
    <n v="0.19999980926509942"/>
    <n v="1.9047600882390419E-2"/>
    <m/>
    <m/>
    <s v="Unknown/ Not Recorded"/>
    <m/>
    <m/>
    <m/>
    <s v="YES"/>
    <m/>
    <m/>
    <m/>
    <s v="MOP Excursions less than 2%"/>
    <s v=""/>
    <s v=""/>
    <s v="Alameda LP"/>
    <s v="LP Distribution"/>
    <x v="0"/>
    <x v="2"/>
    <x v="1"/>
    <x v="1"/>
    <d v="2011-03-10T00:00:00"/>
    <s v=""/>
  </r>
  <r>
    <s v="OC2_PT2108"/>
    <s v="19Th/E-26Th Lp Pres"/>
    <s v="East Bay"/>
    <d v="2011-03-10T02:17:26"/>
    <n v="10.800000190734901"/>
    <n v="10.5"/>
    <n v="0.30000019073490058"/>
    <n v="2.8571446736657197E-2"/>
    <m/>
    <m/>
    <s v="Unknown/ Not Recorded"/>
    <m/>
    <m/>
    <m/>
    <s v="YES"/>
    <m/>
    <m/>
    <m/>
    <s v="MOP Excursions from 2% to less than 10%"/>
    <s v=""/>
    <s v=""/>
    <s v="Oakland S LP "/>
    <s v="LP Distribution"/>
    <x v="0"/>
    <x v="2"/>
    <x v="1"/>
    <x v="1"/>
    <d v="2011-03-10T00:00:00"/>
    <s v=""/>
  </r>
  <r>
    <s v="OC1_PT0041"/>
    <s v="Alameda Broadwy/Linc Dist Pres"/>
    <s v="East Bay"/>
    <d v="2011-03-11T00:55:28"/>
    <n v="10.699999809265099"/>
    <n v="10.5"/>
    <n v="0.19999980926509942"/>
    <n v="1.9047600882390419E-2"/>
    <m/>
    <m/>
    <s v="Unknown/ Not Recorded"/>
    <m/>
    <m/>
    <m/>
    <s v="YES"/>
    <m/>
    <m/>
    <m/>
    <s v="MOP Excursions less than 2%"/>
    <s v=""/>
    <s v=""/>
    <s v="Alameda LP"/>
    <s v="LP Distribution"/>
    <x v="0"/>
    <x v="2"/>
    <x v="1"/>
    <x v="1"/>
    <d v="2011-03-11T00:00:00"/>
    <s v=""/>
  </r>
  <r>
    <s v="OC2_PT2108"/>
    <s v="19Th/E-26Th Lp Pres"/>
    <s v="East Bay"/>
    <d v="2011-03-11T01:36:15"/>
    <n v="10.699999809265099"/>
    <n v="10.5"/>
    <n v="0.19999980926509942"/>
    <n v="1.9047600882390419E-2"/>
    <m/>
    <m/>
    <s v="Unknown/ Not Recorded"/>
    <m/>
    <m/>
    <m/>
    <s v="YES"/>
    <m/>
    <m/>
    <m/>
    <s v="MOP Excursions less than 2%"/>
    <s v=""/>
    <s v=""/>
    <s v="Oakland S LP "/>
    <s v="LP Distribution"/>
    <x v="0"/>
    <x v="2"/>
    <x v="1"/>
    <x v="1"/>
    <d v="2011-03-11T00:00:00"/>
    <s v=""/>
  </r>
  <r>
    <s v="OC2_PT2108"/>
    <s v="19Th/E-26Th Lp Pres"/>
    <s v="East Bay"/>
    <d v="2011-03-12T04:03:52"/>
    <n v="10.6000003814697"/>
    <n v="10.5"/>
    <n v="0.10000038146969992"/>
    <n v="9.523845854257135E-3"/>
    <m/>
    <m/>
    <s v="Unknown/ Not Recorded"/>
    <m/>
    <m/>
    <m/>
    <s v="YES"/>
    <m/>
    <m/>
    <m/>
    <s v="MOP Excursions less than 2%"/>
    <s v=""/>
    <s v=""/>
    <s v="Oakland S LP "/>
    <s v="LP Distribution"/>
    <x v="0"/>
    <x v="2"/>
    <x v="1"/>
    <x v="1"/>
    <d v="2011-03-12T00:00:00"/>
    <s v=""/>
  </r>
  <r>
    <s v="None"/>
    <s v="DFM-0404-13"/>
    <s v="North Bay"/>
    <d v="2011-03-13T00:00:00"/>
    <n v="180.27"/>
    <n v="175"/>
    <n v="5.2700000000000102"/>
    <n v="3.0114285714285774E-2"/>
    <m/>
    <m/>
    <s v="Design Issue"/>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x v="2"/>
    <x v="0"/>
    <x v="1"/>
    <d v="2011-03-13T00:00:00"/>
    <s v=""/>
  </r>
  <r>
    <s v="OC2_PT2108"/>
    <s v="19Th/E-26Th Lp Pres"/>
    <s v="East Bay"/>
    <d v="2011-03-13T03:07:52"/>
    <n v="10.800000190734901"/>
    <n v="10.5"/>
    <n v="0.30000019073490058"/>
    <n v="2.8571446736657197E-2"/>
    <m/>
    <m/>
    <s v="Unknown/ Not Recorded"/>
    <m/>
    <m/>
    <m/>
    <s v="YES"/>
    <m/>
    <m/>
    <m/>
    <s v="MOP Excursions from 2% to less than 10%"/>
    <s v=""/>
    <s v=""/>
    <s v="Oakland S LP "/>
    <s v="LP Distribution"/>
    <x v="0"/>
    <x v="2"/>
    <x v="1"/>
    <x v="1"/>
    <d v="2011-03-13T00:00:00"/>
    <s v=""/>
  </r>
  <r>
    <s v="FCT_PT0008"/>
    <s v="Cffe-Clta G Street Pressure"/>
    <s v="Yosemite"/>
    <d v="2011-03-14T01:13:17"/>
    <n v="10.6834354400635"/>
    <n v="10.5"/>
    <n v="0.18343544006349966"/>
    <n v="1.7470041910809492E-2"/>
    <m/>
    <m/>
    <s v="Unknown/ Not Recorded"/>
    <m/>
    <m/>
    <m/>
    <s v="YES"/>
    <m/>
    <m/>
    <m/>
    <s v="MOP Excursions less than 2%"/>
    <s v=""/>
    <s v=""/>
    <s v="Modesto LP MOLP-3,15, &amp; 16 "/>
    <s v="LP Distribution"/>
    <x v="0"/>
    <x v="2"/>
    <x v="1"/>
    <x v="1"/>
    <d v="2011-03-14T00:00:00"/>
    <s v=""/>
  </r>
  <r>
    <s v="FSN_PT0004"/>
    <s v="Airport-Way &amp; Sonora Lp Press"/>
    <s v="Stockton"/>
    <d v="2011-03-14T01:56:51"/>
    <n v="10.5438041687012"/>
    <n v="10.5"/>
    <n v="4.3804168701200297E-2"/>
    <n v="4.1718255905905041E-3"/>
    <m/>
    <m/>
    <s v="Unknown/ Not Recorded"/>
    <m/>
    <m/>
    <m/>
    <s v="YES"/>
    <m/>
    <m/>
    <m/>
    <s v="MOP Excursions less than 2%"/>
    <s v=""/>
    <s v=""/>
    <s v="Stockton LP ST-LP-05A-C (Airport &amp; Sonora)"/>
    <s v="LP Distribution"/>
    <x v="0"/>
    <x v="2"/>
    <x v="1"/>
    <x v="1"/>
    <d v="2011-03-14T00:00:00"/>
    <s v=""/>
  </r>
  <r>
    <s v="FST_PT0039"/>
    <s v="Stockton GLC Church/Snjose Lp Pres"/>
    <s v="Stockton"/>
    <d v="2011-03-14T01:22:30"/>
    <n v="10.564405441284199"/>
    <n v="10.5"/>
    <n v="6.4405441284199227E-2"/>
    <n v="6.1338515508761165E-3"/>
    <m/>
    <m/>
    <s v="Unknown/ Not Recorded"/>
    <m/>
    <m/>
    <m/>
    <s v="YES"/>
    <m/>
    <m/>
    <m/>
    <s v="MOP Excursions less than 2%"/>
    <s v=""/>
    <s v=""/>
    <s v="Stockton LP ST-LP-04-C (Church &amp; San Jose)"/>
    <s v="LP Distribution"/>
    <x v="0"/>
    <x v="2"/>
    <x v="1"/>
    <x v="1"/>
    <d v="2011-03-14T00:00:00"/>
    <s v=""/>
  </r>
  <r>
    <s v="JSJ_PT0037"/>
    <s v="Sn-Jose Bird/Fuller Dist Pres"/>
    <s v="San Jose"/>
    <d v="2011-03-14T02:44:05"/>
    <n v="10.6065273284912"/>
    <n v="10.5"/>
    <n v="0.10652732849120028"/>
    <n v="1.0145459856304788E-2"/>
    <m/>
    <m/>
    <s v="Unknown/ Not Recorded"/>
    <m/>
    <m/>
    <m/>
    <s v="YES"/>
    <m/>
    <m/>
    <m/>
    <s v="MOP Excursions less than 2%"/>
    <s v=""/>
    <s v=""/>
    <s v="SANTA_CLARA_VALLEY_Bird and Fuller LP system DR F-83"/>
    <s v="LP Distribution"/>
    <x v="0"/>
    <x v="2"/>
    <x v="1"/>
    <x v="1"/>
    <d v="2011-03-14T00:00:00"/>
    <s v=""/>
  </r>
  <r>
    <s v="OC2_PT2105"/>
    <s v="Foothl/Rosdl Lp Pres"/>
    <s v="East Bay"/>
    <d v="2011-03-14T13:50:04"/>
    <n v="11.5"/>
    <n v="10.5"/>
    <n v="1"/>
    <n v="9.5238095238095233E-2"/>
    <m/>
    <m/>
    <s v="Unknown/ Not Recorded"/>
    <m/>
    <m/>
    <m/>
    <s v="YES"/>
    <m/>
    <m/>
    <m/>
    <s v="MOP Excursions from 2% to less than 10%"/>
    <s v=""/>
    <s v=""/>
    <s v="Oakland S LP "/>
    <s v="LP Distribution"/>
    <x v="0"/>
    <x v="2"/>
    <x v="1"/>
    <x v="1"/>
    <d v="2011-03-14T00:00:00"/>
    <s v=""/>
  </r>
  <r>
    <s v="OC2_PT2108"/>
    <s v="19Th/E-26Th Lp Pres"/>
    <s v="East Bay"/>
    <d v="2011-03-14T02:33:27"/>
    <n v="11"/>
    <n v="10.5"/>
    <n v="0.5"/>
    <n v="4.7619047619047616E-2"/>
    <m/>
    <m/>
    <s v="Unknown/ Not Recorded"/>
    <m/>
    <m/>
    <m/>
    <s v="YES"/>
    <m/>
    <m/>
    <m/>
    <s v="MOP Excursions from 2% to less than 10%"/>
    <s v=""/>
    <s v=""/>
    <s v="Oakland S LP "/>
    <s v="LP Distribution"/>
    <x v="0"/>
    <x v="2"/>
    <x v="1"/>
    <x v="1"/>
    <d v="2011-03-14T00:00:00"/>
    <s v=""/>
  </r>
  <r>
    <s v="RFR_PT0002"/>
    <s v="Fulton-Reg Dist Fdr Main Press"/>
    <s v="North Coast"/>
    <d v="2011-03-14T10:53:19"/>
    <n v="154.83480834960901"/>
    <n v="150"/>
    <n v="4.8348083496090055"/>
    <n v="3.2232055664060039E-2"/>
    <m/>
    <m/>
    <s v="Unknown/ Not Recorded"/>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x v="2"/>
    <x v="1"/>
    <x v="1"/>
    <d v="2011-03-14T00:00:00"/>
    <s v=""/>
  </r>
  <r>
    <s v="FCT_PT0008"/>
    <s v="Cffe-Clta G Street Pressure"/>
    <s v="Yosemite"/>
    <d v="2011-03-15T02:12:49"/>
    <n v="10.6925916671753"/>
    <n v="10.5"/>
    <n v="0.19259166717530007"/>
    <n v="1.8342063540504768E-2"/>
    <m/>
    <m/>
    <s v="Unknown/ Not Recorded"/>
    <m/>
    <m/>
    <m/>
    <s v="YES"/>
    <m/>
    <m/>
    <m/>
    <s v="MOP Excursions less than 2%"/>
    <s v=""/>
    <s v=""/>
    <s v="Modesto LP MOLP-3,15, &amp; 16 "/>
    <s v="LP Distribution"/>
    <x v="0"/>
    <x v="2"/>
    <x v="1"/>
    <x v="1"/>
    <d v="2011-03-15T00:00:00"/>
    <s v=""/>
  </r>
  <r>
    <s v="FSN_PT0004"/>
    <s v="Airport-Way &amp; Sonora Lp Press"/>
    <s v="Stockton"/>
    <d v="2011-03-15T01:05:07"/>
    <n v="10.6262092590332"/>
    <n v="10.5"/>
    <n v="0.12620925903319957"/>
    <n v="1.2019929431733292E-2"/>
    <m/>
    <m/>
    <s v="Unknown/ Not Recorded"/>
    <m/>
    <m/>
    <m/>
    <s v="YES"/>
    <m/>
    <m/>
    <m/>
    <s v="MOP Excursions less than 2%"/>
    <s v=""/>
    <s v=""/>
    <s v="Stockton LP ST-LP-05A-C (Airport &amp; Sonora)"/>
    <s v="LP Distribution"/>
    <x v="0"/>
    <x v="2"/>
    <x v="1"/>
    <x v="1"/>
    <d v="2011-03-15T00:00:00"/>
    <s v=""/>
  </r>
  <r>
    <s v="FST_PT0039"/>
    <s v="Stockton GLC Church/Snjose Lp Pres"/>
    <s v="Stockton"/>
    <d v="2011-03-15T00:08:38"/>
    <n v="10.655966758728001"/>
    <n v="10.5"/>
    <n v="0.1559667587280007"/>
    <n v="1.4853977021714352E-2"/>
    <m/>
    <m/>
    <s v="Unknown/ Not Recorded"/>
    <m/>
    <m/>
    <m/>
    <s v="YES"/>
    <m/>
    <m/>
    <m/>
    <s v="MOP Excursions less than 2%"/>
    <s v=""/>
    <s v=""/>
    <s v="Stockton LP ST-LP-04-C (Church &amp; San Jose)"/>
    <s v="LP Distribution"/>
    <x v="0"/>
    <x v="2"/>
    <x v="1"/>
    <x v="1"/>
    <d v="2011-03-15T00:00:00"/>
    <s v=""/>
  </r>
  <r>
    <s v="JSJ_PT0037"/>
    <s v="Sn-Jose Bird/Fuller Dist Pres"/>
    <s v="San Jose"/>
    <d v="2011-03-15T02:41:25"/>
    <n v="10.9239416122437"/>
    <n v="10.5"/>
    <n v="0.42394161224370031"/>
    <n v="4.0375391642257175E-2"/>
    <m/>
    <m/>
    <s v="Unknown/ Not Recorded"/>
    <m/>
    <m/>
    <m/>
    <s v="YES"/>
    <m/>
    <m/>
    <m/>
    <s v="MOP Excursions from 2% to less than 10%"/>
    <s v=""/>
    <s v=""/>
    <s v="SANTA_CLARA_VALLEY_Bird and Fuller LP system DR F-83"/>
    <s v="LP Distribution"/>
    <x v="0"/>
    <x v="2"/>
    <x v="1"/>
    <x v="1"/>
    <d v="2011-03-15T00:00:00"/>
    <s v=""/>
  </r>
  <r>
    <s v="JSJ_PT0039"/>
    <s v="Sn-Jose Shortrg/30Th Dist Pres"/>
    <s v="San Jose"/>
    <d v="2011-03-15T01:13:08"/>
    <n v="10.546092987060501"/>
    <n v="10.5"/>
    <n v="4.609298706050069E-2"/>
    <n v="4.3898082914762566E-3"/>
    <m/>
    <m/>
    <s v="Unknown/ Not Recorded"/>
    <m/>
    <m/>
    <m/>
    <s v="YES"/>
    <m/>
    <m/>
    <m/>
    <s v="MOP Excursions less than 2%"/>
    <s v=""/>
    <s v=""/>
    <s v="SANTA_CLARA_VALLEY_30th and Shortridge LP system DR F-53"/>
    <s v="LP Distribution"/>
    <x v="0"/>
    <x v="2"/>
    <x v="1"/>
    <x v="1"/>
    <d v="2011-03-15T00:00:00"/>
    <s v=""/>
  </r>
  <r>
    <s v="OC2_PT2108"/>
    <s v="19Th/E-26Th Lp Pres"/>
    <s v="East Bay"/>
    <d v="2011-03-15T03:27:42"/>
    <n v="11"/>
    <n v="10.5"/>
    <n v="0.5"/>
    <n v="4.7619047619047616E-2"/>
    <m/>
    <m/>
    <s v="Unknown/ Not Recorded"/>
    <m/>
    <m/>
    <m/>
    <s v="YES"/>
    <m/>
    <m/>
    <m/>
    <s v="MOP Excursions from 2% to less than 10%"/>
    <s v=""/>
    <s v=""/>
    <s v="Oakland S LP "/>
    <s v="LP Distribution"/>
    <x v="0"/>
    <x v="2"/>
    <x v="1"/>
    <x v="1"/>
    <d v="2011-03-15T00:00:00"/>
    <s v=""/>
  </r>
  <r>
    <s v="FCT_PT0008"/>
    <s v="Cffe-Clta G Street Pressure"/>
    <s v="Yosemite"/>
    <d v="2011-03-16T01:27:43"/>
    <n v="10.564405441284199"/>
    <n v="10.5"/>
    <n v="6.4405441284199227E-2"/>
    <n v="6.1338515508761165E-3"/>
    <m/>
    <m/>
    <s v="Unknown/ Not Recorded"/>
    <m/>
    <m/>
    <m/>
    <s v="YES"/>
    <m/>
    <m/>
    <m/>
    <s v="MOP Excursions less than 2%"/>
    <s v=""/>
    <s v=""/>
    <s v="Modesto LP MOLP-3,15, &amp; 16 "/>
    <s v="LP Distribution"/>
    <x v="0"/>
    <x v="2"/>
    <x v="1"/>
    <x v="1"/>
    <d v="2011-03-16T00:00:00"/>
    <s v=""/>
  </r>
  <r>
    <s v="FSN_PT0004"/>
    <s v="Airport-Way &amp; Sonora Lp Press"/>
    <s v="Stockton"/>
    <d v="2011-03-16T01:49:59"/>
    <n v="10.518624305725099"/>
    <n v="10.5"/>
    <n v="1.8624305725099433E-2"/>
    <n v="1.7737434023904221E-3"/>
    <m/>
    <m/>
    <s v="Unknown/ Not Recorded"/>
    <m/>
    <m/>
    <m/>
    <s v="YES"/>
    <m/>
    <m/>
    <m/>
    <s v="MOP Excursions less than 2%"/>
    <s v=""/>
    <s v=""/>
    <s v="Stockton LP ST-LP-05A-C (Airport &amp; Sonora)"/>
    <s v="LP Distribution"/>
    <x v="0"/>
    <x v="2"/>
    <x v="1"/>
    <x v="1"/>
    <d v="2011-03-16T00:00:00"/>
    <s v=""/>
  </r>
  <r>
    <s v="FST_PT0039"/>
    <s v="Stockton GLC Church/Snjose Lp Pres"/>
    <s v="Stockton"/>
    <d v="2011-03-16T04:03:29"/>
    <n v="10.6376543045044"/>
    <n v="10.5"/>
    <n v="0.13765430450439986"/>
    <n v="1.3109933762323797E-2"/>
    <m/>
    <m/>
    <s v="Unknown/ Not Recorded"/>
    <m/>
    <m/>
    <m/>
    <s v="YES"/>
    <m/>
    <m/>
    <m/>
    <s v="MOP Excursions less than 2%"/>
    <s v=""/>
    <s v=""/>
    <s v="Stockton LP ST-LP-04-C (Church &amp; San Jose)"/>
    <s v="LP Distribution"/>
    <x v="0"/>
    <x v="2"/>
    <x v="1"/>
    <x v="1"/>
    <d v="2011-03-16T00:00:00"/>
    <s v=""/>
  </r>
  <r>
    <s v="JSJ_PT0037"/>
    <s v="Sn-Jose Bird/Fuller Dist Pres"/>
    <s v="San Jose"/>
    <d v="2011-03-16T03:47:04"/>
    <n v="10.777442932128899"/>
    <n v="10.5"/>
    <n v="0.27744293212889914"/>
    <n v="2.6423136393228491E-2"/>
    <m/>
    <m/>
    <s v="Unknown/ Not Recorded"/>
    <m/>
    <m/>
    <m/>
    <s v="YES"/>
    <m/>
    <m/>
    <m/>
    <s v="MOP Excursions from 2% to less than 10%"/>
    <s v=""/>
    <s v=""/>
    <s v="SANTA_CLARA_VALLEY_Bird and Fuller LP system DR F-83"/>
    <s v="LP Distribution"/>
    <x v="0"/>
    <x v="2"/>
    <x v="1"/>
    <x v="1"/>
    <d v="2011-03-16T00:00:00"/>
    <s v=""/>
  </r>
  <r>
    <s v="JSJ_PT0039"/>
    <s v="Sn-Jose Shortrg/30Th Dist Pres"/>
    <s v="San Jose"/>
    <d v="2011-03-16T01:19:00"/>
    <n v="10.546092987060501"/>
    <n v="10.5"/>
    <n v="4.609298706050069E-2"/>
    <n v="4.3898082914762566E-3"/>
    <m/>
    <m/>
    <s v="Unknown/ Not Recorded"/>
    <m/>
    <m/>
    <m/>
    <s v="YES"/>
    <m/>
    <m/>
    <m/>
    <s v="MOP Excursions less than 2%"/>
    <s v=""/>
    <s v=""/>
    <s v="SANTA_CLARA_VALLEY_30th and Shortridge LP system DR F-53"/>
    <s v="LP Distribution"/>
    <x v="0"/>
    <x v="2"/>
    <x v="1"/>
    <x v="1"/>
    <d v="2011-03-16T00:00:00"/>
    <s v=""/>
  </r>
  <r>
    <s v="KGF_PT0002"/>
    <s v="Gsfrd-Rd L142 D/S Press"/>
    <s v="Kern"/>
    <d v="2011-03-16T11:43:10"/>
    <n v="483.68276977539102"/>
    <n v="481"/>
    <n v="2.6827697753910229"/>
    <n v="5.5774839405218768E-3"/>
    <m/>
    <m/>
    <s v="HF/WPE - Field O&amp;M"/>
    <m/>
    <m/>
    <m/>
    <s v="YES"/>
    <s v="HiHi"/>
    <s v="10:19:44 Wed Mar 16 KERN CREW DOING A &quot;A&quot; INSPECTION FOR GOSFORD REG STATION. Trend shows regulator was failed over to test monitor"/>
    <m/>
    <s v="MOP Excursions less than 2%"/>
    <s v=""/>
    <s v=""/>
    <s v="142S Down Stream of Gosford"/>
    <s v="Transmission"/>
    <x v="0"/>
    <x v="2"/>
    <x v="3"/>
    <x v="1"/>
    <d v="2011-03-16T00:00:00"/>
    <s v=""/>
  </r>
  <r>
    <s v="FST_PT0037"/>
    <s v="Stockton GLC Carltn/Mtdiab Lp Pres"/>
    <s v="Stockton"/>
    <d v="2011-03-17T14:03:13"/>
    <n v="11.187025070190399"/>
    <n v="10.5"/>
    <n v="0.68702507019039949"/>
    <n v="6.5430959065752331E-2"/>
    <m/>
    <m/>
    <s v="Unknown/ Not Recorded"/>
    <m/>
    <m/>
    <m/>
    <s v="YES"/>
    <m/>
    <m/>
    <m/>
    <s v="MOP Excursions from 2% to less than 10%"/>
    <s v=""/>
    <s v=""/>
    <s v="Stockton LP ST-LP-03-C (Carlton &amp; Mt Diablo)"/>
    <s v="LP Distribution"/>
    <x v="0"/>
    <x v="2"/>
    <x v="1"/>
    <x v="1"/>
    <d v="2011-03-17T00:00:00"/>
    <s v=""/>
  </r>
  <r>
    <s v="FST_PT0039"/>
    <s v="Stockton GLC Church/Snjose Lp Pres"/>
    <s v="Stockton"/>
    <d v="2011-03-17T01:48:47"/>
    <n v="10.509468078613301"/>
    <n v="10.5"/>
    <n v="9.4680786133007899E-3"/>
    <n v="9.017217726953133E-4"/>
    <m/>
    <m/>
    <s v="Unknown/ Not Recorded"/>
    <m/>
    <m/>
    <m/>
    <s v="YES"/>
    <m/>
    <m/>
    <m/>
    <s v="MOP Excursions less than 2%"/>
    <s v=""/>
    <s v=""/>
    <s v="Stockton LP ST-LP-04-C (Church &amp; San Jose)"/>
    <s v="LP Distribution"/>
    <x v="0"/>
    <x v="2"/>
    <x v="1"/>
    <x v="1"/>
    <d v="2011-03-17T00:00:00"/>
    <s v=""/>
  </r>
  <r>
    <s v="OC2_PT0102"/>
    <s v="Richmond 16Th/Bisl Lp Pres"/>
    <s v="East Bay"/>
    <d v="2011-03-19T23:39:31"/>
    <n v="14"/>
    <n v="10.5"/>
    <n v="3.5"/>
    <n v="0.33333333333333331"/>
    <m/>
    <m/>
    <s v="HF/WPE - Field O&amp;M"/>
    <m/>
    <m/>
    <m/>
    <s v="YES"/>
    <m/>
    <s v="looks like maintenance test of monitor by failing over regulator - nothing in log"/>
    <m/>
    <s v="MOP Excursions greater than 10%"/>
    <s v="LP &gt; 12"/>
    <s v=""/>
    <s v="Richmond S LP "/>
    <s v="LP Distribution"/>
    <x v="0"/>
    <x v="2"/>
    <x v="3"/>
    <x v="1"/>
    <d v="2011-03-19T00:00:00"/>
    <s v=""/>
  </r>
  <r>
    <s v="OC2_PT0102"/>
    <s v="Richmond 16Th/Bisl Lp Pres"/>
    <s v="East Bay"/>
    <d v="2011-03-20T00:25:12"/>
    <n v="14.199999809265099"/>
    <n v="10.5"/>
    <n v="3.6999998092650994"/>
    <n v="0.35238093421572375"/>
    <m/>
    <m/>
    <s v="Equipment - Flooding"/>
    <m/>
    <m/>
    <m/>
    <s v="YES"/>
    <m/>
    <s v="00:45 Sun Mar 20 K. CENTER WAS ABLE TO GET THE 16TH &amp; BISSEL PRESSURE BACK TO NORMAL...HE SAID THERE IS A LOT OF WATER OUT THERE"/>
    <m/>
    <s v="MOP Excursions greater than 10%"/>
    <s v="LP &gt; 12"/>
    <s v=""/>
    <s v="Richmond S LP "/>
    <s v="LP Distribution"/>
    <x v="0"/>
    <x v="2"/>
    <x v="2"/>
    <x v="1"/>
    <d v="2011-03-20T00:00:00"/>
    <s v=""/>
  </r>
  <r>
    <s v="JSJ_PT0039"/>
    <s v="Sn-Jose Shortrg/30Th Dist Pres"/>
    <s v="San Jose"/>
    <d v="2011-03-22T03:05:49"/>
    <n v="10.546092987060501"/>
    <n v="10.5"/>
    <n v="4.609298706050069E-2"/>
    <n v="4.3898082914762566E-3"/>
    <m/>
    <m/>
    <s v="Unknown/ Not Recorded"/>
    <m/>
    <m/>
    <m/>
    <s v="YES"/>
    <m/>
    <m/>
    <m/>
    <s v="MOP Excursions less than 2%"/>
    <s v=""/>
    <s v=""/>
    <s v="SANTA_CLARA_VALLEY_30th and Shortridge LP system DR F-53"/>
    <s v="LP Distribution"/>
    <x v="0"/>
    <x v="2"/>
    <x v="1"/>
    <x v="1"/>
    <d v="2011-03-22T00:00:00"/>
    <s v=""/>
  </r>
  <r>
    <s v="JSJ_PT0039"/>
    <s v="Sn-Jose Shortrg/30Th Dist Pres"/>
    <s v="San Jose"/>
    <d v="2011-03-24T01:21:04"/>
    <n v="10.546092987060501"/>
    <n v="10.5"/>
    <n v="4.609298706050069E-2"/>
    <n v="4.3898082914762566E-3"/>
    <m/>
    <m/>
    <s v="Unknown/ Not Recorded"/>
    <m/>
    <m/>
    <m/>
    <s v="YES"/>
    <m/>
    <m/>
    <m/>
    <s v="MOP Excursions less than 2%"/>
    <s v=""/>
    <s v=""/>
    <s v="SANTA_CLARA_VALLEY_30th and Shortridge LP system DR F-53"/>
    <s v="LP Distribution"/>
    <x v="0"/>
    <x v="2"/>
    <x v="1"/>
    <x v="1"/>
    <d v="2011-03-24T00:00:00"/>
    <s v=""/>
  </r>
  <r>
    <s v="N9M_PT0002"/>
    <s v="San Francisco - DR189 MARKET ST &amp; DUBOCE ST "/>
    <s v="San Francisco"/>
    <d v="2011-03-26T00:00:00"/>
    <n v="20"/>
    <n v="10.5"/>
    <n v="9.5"/>
    <n v="0.90476190476190477"/>
    <m/>
    <m/>
    <s v="Equipment - Flooding"/>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x v="2"/>
    <x v="2"/>
    <x v="0"/>
    <d v="2011-03-26T00:00:00"/>
    <s v="LP &gt; 16"/>
  </r>
  <r>
    <s v="OC2_PT2108"/>
    <s v="19Th/E-26Th Lp Pres"/>
    <s v="East Bay"/>
    <d v="2011-03-26T02:24:34"/>
    <n v="10.6000003814697"/>
    <n v="10.5"/>
    <n v="0.10000038146969992"/>
    <n v="9.523845854257135E-3"/>
    <m/>
    <m/>
    <s v="Unknown/ Not Recorded"/>
    <m/>
    <m/>
    <m/>
    <s v="YES"/>
    <m/>
    <m/>
    <m/>
    <s v="MOP Excursions less than 2%"/>
    <s v=""/>
    <s v=""/>
    <s v="Oakland S LP "/>
    <s v="LP Distribution"/>
    <x v="0"/>
    <x v="2"/>
    <x v="1"/>
    <x v="1"/>
    <d v="2011-03-26T00:00:00"/>
    <s v=""/>
  </r>
  <r>
    <s v="OC2_PT2108"/>
    <s v="19Th/E-26Th Lp Pres"/>
    <s v="East Bay"/>
    <d v="2011-03-28T02:10:35"/>
    <n v="10.699999809265099"/>
    <n v="10.5"/>
    <n v="0.19999980926509942"/>
    <n v="1.9047600882390419E-2"/>
    <m/>
    <m/>
    <s v="Unknown/ Not Recorded"/>
    <m/>
    <m/>
    <m/>
    <s v="YES"/>
    <m/>
    <m/>
    <m/>
    <s v="MOP Excursions less than 2%"/>
    <s v=""/>
    <s v=""/>
    <s v="Oakland S LP "/>
    <s v="LP Distribution"/>
    <x v="0"/>
    <x v="2"/>
    <x v="1"/>
    <x v="1"/>
    <d v="2011-03-28T00:00:00"/>
    <s v=""/>
  </r>
  <r>
    <s v="FST_PT0039"/>
    <s v="Stockton GLC Church/Snjose Lp Pres"/>
    <s v="Stockton"/>
    <d v="2011-03-29T03:02:12"/>
    <n v="10.518624305725099"/>
    <n v="10.5"/>
    <n v="1.8624305725099433E-2"/>
    <n v="1.7737434023904221E-3"/>
    <m/>
    <m/>
    <s v="Unknown/ Not Recorded"/>
    <m/>
    <m/>
    <m/>
    <s v="YES"/>
    <m/>
    <m/>
    <m/>
    <s v="MOP Excursions less than 2%"/>
    <s v=""/>
    <s v=""/>
    <s v="Stockton LP ST-LP-04-C (Church &amp; San Jose)"/>
    <s v="LP Distribution"/>
    <x v="0"/>
    <x v="2"/>
    <x v="1"/>
    <x v="1"/>
    <d v="2011-03-29T00:00:00"/>
    <s v=""/>
  </r>
  <r>
    <s v="NHL_PT0004"/>
    <s v="Healy Station L-132 D/S Press"/>
    <s v="Milpitas District"/>
    <d v="2011-03-29T14:44:33"/>
    <n v="205.94987487793"/>
    <n v="203"/>
    <n v="2.9498748779300001"/>
    <n v="1.453140333955665E-2"/>
    <m/>
    <m/>
    <s v="HF/WPE - Field O&amp;M"/>
    <m/>
    <m/>
    <m/>
    <s v="YES"/>
    <s v="HiHi"/>
    <s v="14:42:37 Tue Mar 29 murray will be using mil-std-healy-annual-controls clearance, to test the monitors. Trend looks like regulator failed over to test monitor"/>
    <m/>
    <s v="MOP Excursions less than 2%"/>
    <s v=""/>
    <s v=""/>
    <s v="HEALY TO MARTIN"/>
    <s v="Transmission"/>
    <x v="0"/>
    <x v="2"/>
    <x v="3"/>
    <x v="1"/>
    <d v="2011-03-29T00:00:00"/>
    <s v=""/>
  </r>
  <r>
    <s v="FCT_PT0008"/>
    <s v="Cffe-Clta G Street Pressure"/>
    <s v="Yosemite"/>
    <d v="2011-03-30T23:50:55"/>
    <n v="10.564405441284199"/>
    <n v="10.5"/>
    <n v="6.4405441284199227E-2"/>
    <n v="6.1338515508761165E-3"/>
    <m/>
    <m/>
    <s v="Unknown/ Not Recorded"/>
    <m/>
    <m/>
    <m/>
    <s v="YES"/>
    <m/>
    <m/>
    <m/>
    <s v="MOP Excursions less than 2%"/>
    <s v=""/>
    <s v=""/>
    <s v="Modesto LP MOLP-3,15, &amp; 16 "/>
    <s v="LP Distribution"/>
    <x v="0"/>
    <x v="2"/>
    <x v="1"/>
    <x v="1"/>
    <d v="2011-03-30T00:00:00"/>
    <s v=""/>
  </r>
  <r>
    <s v="FST_PT0035"/>
    <s v="Stockton GLC Harding/Huntr Lp Pres"/>
    <s v="Stockton"/>
    <d v="2011-03-30T23:56:49"/>
    <n v="10.564405441284199"/>
    <n v="10.5"/>
    <n v="6.4405441284199227E-2"/>
    <n v="6.1338515508761165E-3"/>
    <m/>
    <m/>
    <s v="Unknown/ Not Recorded"/>
    <m/>
    <m/>
    <m/>
    <s v="YES"/>
    <m/>
    <m/>
    <m/>
    <s v="MOP Excursions less than 2%"/>
    <s v=""/>
    <s v=""/>
    <s v="Stockton LP ST-LP-07-C (Harding &amp; Hunter)"/>
    <s v="LP Distribution"/>
    <x v="0"/>
    <x v="2"/>
    <x v="1"/>
    <x v="1"/>
    <d v="2011-03-30T00:00:00"/>
    <s v=""/>
  </r>
  <r>
    <s v="FST_PT0039"/>
    <s v="Stockton GLC Church/Snjose Lp Pres"/>
    <s v="Stockton"/>
    <d v="2011-03-30T01:53:48"/>
    <n v="10.564405441284199"/>
    <n v="10.5"/>
    <n v="6.4405441284199227E-2"/>
    <n v="6.1338515508761165E-3"/>
    <m/>
    <m/>
    <s v="Unknown/ Not Recorded"/>
    <m/>
    <m/>
    <m/>
    <s v="YES"/>
    <m/>
    <m/>
    <m/>
    <s v="MOP Excursions less than 2%"/>
    <s v=""/>
    <s v=""/>
    <s v="Stockton LP ST-LP-04-C (Church &amp; San Jose)"/>
    <s v="LP Distribution"/>
    <x v="0"/>
    <x v="2"/>
    <x v="1"/>
    <x v="1"/>
    <d v="2011-03-30T00:00:00"/>
    <s v=""/>
  </r>
  <r>
    <s v="FWA_PT0030"/>
    <s v="West Ave Reg Yosemite Turlock LP Pres"/>
    <s v="Yosemite"/>
    <d v="2011-03-30T16:18:23"/>
    <n v="10.5254917144775"/>
    <n v="10.5"/>
    <n v="2.5491714477499983E-2"/>
    <n v="2.4277823311904746E-3"/>
    <m/>
    <m/>
    <s v="Unknown/ Not Recorded"/>
    <m/>
    <m/>
    <m/>
    <s v="YES"/>
    <m/>
    <m/>
    <m/>
    <s v="MOP Excursions less than 2%"/>
    <s v=""/>
    <s v=""/>
    <s v="Turlock LP"/>
    <s v="LP Distribution"/>
    <x v="0"/>
    <x v="2"/>
    <x v="1"/>
    <x v="1"/>
    <d v="2011-03-30T00:00:00"/>
    <s v=""/>
  </r>
  <r>
    <s v="OC1_PT0041"/>
    <s v="Alameda Broadwy/Linc Dist Pres"/>
    <s v="East Bay"/>
    <d v="2011-03-30T01:36:30"/>
    <n v="10.6000003814697"/>
    <n v="10.5"/>
    <n v="0.10000038146969992"/>
    <n v="9.523845854257135E-3"/>
    <m/>
    <m/>
    <s v="Unknown/ Not Recorded"/>
    <m/>
    <m/>
    <m/>
    <s v="YES"/>
    <m/>
    <m/>
    <m/>
    <s v="MOP Excursions less than 2%"/>
    <s v=""/>
    <s v=""/>
    <s v="Alameda LP"/>
    <s v="LP Distribution"/>
    <x v="0"/>
    <x v="2"/>
    <x v="1"/>
    <x v="1"/>
    <d v="2011-03-30T00:00:00"/>
    <s v=""/>
  </r>
  <r>
    <s v="SMY_PT0031"/>
    <s v="Mary-Glc Willow Alley/12Th Lp Pres"/>
    <s v="Sierra"/>
    <d v="2011-03-30T23:59:31"/>
    <n v="10.793597221374499"/>
    <n v="10.5"/>
    <n v="0.29359722137449928"/>
    <n v="2.7961640130904693E-2"/>
    <m/>
    <m/>
    <s v="Unknown/ Not Recorded"/>
    <m/>
    <m/>
    <m/>
    <s v="YES"/>
    <m/>
    <m/>
    <m/>
    <s v="MOP Excursions from 2% to less than 10%"/>
    <s v=""/>
    <s v=""/>
    <s v="MRY; Marysville Low Pressure"/>
    <s v="LP Distribution"/>
    <x v="0"/>
    <x v="2"/>
    <x v="1"/>
    <x v="1"/>
    <d v="2011-03-30T00:00:00"/>
    <s v=""/>
  </r>
  <r>
    <s v="FFN_PT0041"/>
    <s v="Fresno Tulare Alley Lp Pres"/>
    <s v="Fresno"/>
    <d v="2011-03-31T17:25:33"/>
    <n v="10.518624305725099"/>
    <n v="10.5"/>
    <n v="1.8624305725099433E-2"/>
    <n v="1.7737434023904221E-3"/>
    <m/>
    <m/>
    <s v="Unknown/ Not Recorded"/>
    <m/>
    <m/>
    <m/>
    <s v="YES"/>
    <m/>
    <m/>
    <m/>
    <s v="MOP Excursions less than 2%"/>
    <s v=""/>
    <s v=""/>
    <s v="West Side LP "/>
    <s v="LP Distribution"/>
    <x v="0"/>
    <x v="2"/>
    <x v="1"/>
    <x v="1"/>
    <d v="2011-03-31T00:00:00"/>
    <s v=""/>
  </r>
  <r>
    <s v="FST_PT0035"/>
    <s v="Stockton GLC Harding/Huntr Lp Pres"/>
    <s v="Stockton"/>
    <d v="2011-03-31T01:45:24"/>
    <n v="10.674279212951699"/>
    <n v="10.5"/>
    <n v="0.17427921295169924"/>
    <n v="1.6598020281114213E-2"/>
    <m/>
    <m/>
    <s v="Unknown/ Not Recorded"/>
    <m/>
    <m/>
    <m/>
    <s v="YES"/>
    <m/>
    <m/>
    <m/>
    <s v="MOP Excursions less than 2%"/>
    <s v=""/>
    <s v=""/>
    <s v="Stockton LP ST-LP-07-C (Harding &amp; Hunter)"/>
    <s v="LP Distribution"/>
    <x v="0"/>
    <x v="2"/>
    <x v="1"/>
    <x v="1"/>
    <d v="2011-03-31T00:00:00"/>
    <s v=""/>
  </r>
  <r>
    <s v="FST_PT0039"/>
    <s v="Stockton GLC Church/Snjose Lp Pres"/>
    <s v="Stockton"/>
    <d v="2011-03-31T01:16:49"/>
    <n v="10.601030349731399"/>
    <n v="10.5"/>
    <n v="0.10103034973139913"/>
    <n v="9.6219380696570597E-3"/>
    <m/>
    <m/>
    <s v="Unknown/ Not Recorded"/>
    <m/>
    <m/>
    <m/>
    <s v="YES"/>
    <m/>
    <m/>
    <m/>
    <s v="MOP Excursions less than 2%"/>
    <s v=""/>
    <s v=""/>
    <s v="Stockton LP ST-LP-04-C (Church &amp; San Jose)"/>
    <s v="LP Distribution"/>
    <x v="0"/>
    <x v="2"/>
    <x v="1"/>
    <x v="1"/>
    <d v="2011-03-31T00:00:00"/>
    <s v=""/>
  </r>
  <r>
    <s v="FST_PT0051"/>
    <s v="Stockton GLC Yosemite Modesto Lp Pres"/>
    <s v="Yosemite"/>
    <d v="2011-03-31T15:05:42"/>
    <n v="10.546092987060501"/>
    <n v="10.5"/>
    <n v="4.609298706050069E-2"/>
    <n v="4.3898082914762566E-3"/>
    <m/>
    <m/>
    <s v="Unknown/ Not Recorded"/>
    <m/>
    <m/>
    <m/>
    <s v="YES"/>
    <m/>
    <m/>
    <m/>
    <s v="MOP Excursions less than 2%"/>
    <s v=""/>
    <s v=""/>
    <s v="Modesto LP MOLP-5,7,10, &amp; 12"/>
    <s v="LP Distribution"/>
    <x v="0"/>
    <x v="2"/>
    <x v="1"/>
    <x v="1"/>
    <d v="2011-03-31T00:00:00"/>
    <s v=""/>
  </r>
  <r>
    <s v="JDX_PT0002"/>
    <s v="Dxn-Lndng Dist Press"/>
    <s v="San Jose"/>
    <d v="2011-03-31T02:47:30"/>
    <n v="56.548572540283203"/>
    <n v="55"/>
    <n v="1.5485725402832031"/>
    <n v="2.8155864368785512E-2"/>
    <m/>
    <m/>
    <s v="Equipment - Other"/>
    <m/>
    <m/>
    <s v="AIR#"/>
    <s v="YES"/>
    <s v="Gas Log"/>
    <s v="Regulator not controlling, call out made M&amp;C to lower setpoint"/>
    <m/>
    <s v="MOP Excursions from 2% to less than 10%"/>
    <s v="HP Distribution &gt; MOP"/>
    <s v="Gas Log Event"/>
    <m/>
    <s v="HP Distribution"/>
    <x v="0"/>
    <x v="2"/>
    <x v="2"/>
    <x v="1"/>
    <d v="2011-03-31T00:00:00"/>
    <s v=""/>
  </r>
  <r>
    <s v="JSJ_PT0037"/>
    <s v="Sn-Jose Bird/Fuller Dist Pres"/>
    <s v="San Jose"/>
    <d v="2011-03-31T01:46:51"/>
    <n v="10.9239416122437"/>
    <n v="10.5"/>
    <n v="0.42394161224370031"/>
    <n v="4.0375391642257175E-2"/>
    <m/>
    <m/>
    <s v="Unknown/ Not Recorded"/>
    <m/>
    <m/>
    <m/>
    <s v="YES"/>
    <m/>
    <m/>
    <m/>
    <s v="MOP Excursions from 2% to less than 10%"/>
    <s v=""/>
    <s v=""/>
    <s v="SANTA_CLARA_VALLEY_Bird and Fuller LP system DR F-83"/>
    <s v="LP Distribution"/>
    <x v="0"/>
    <x v="2"/>
    <x v="1"/>
    <x v="1"/>
    <d v="2011-03-31T00:00:00"/>
    <s v=""/>
  </r>
  <r>
    <s v="JSJ_PT0044"/>
    <s v="Sn-Jose 15Th &amp; St John Dist Pr"/>
    <s v="San Jose"/>
    <d v="2011-03-31T08:32:05"/>
    <n v="10.5003118515015"/>
    <n v="10.5"/>
    <n v="3.1185150150037089E-4"/>
    <n v="2.9700143000035323E-5"/>
    <m/>
    <m/>
    <s v="Unknown/ Not Recorded"/>
    <m/>
    <m/>
    <m/>
    <s v="YES"/>
    <m/>
    <m/>
    <m/>
    <s v="MOP Excursions less than 2%"/>
    <s v=""/>
    <s v=""/>
    <s v="SANTA_CLARA_VALLEY_15th and St. John LP system DR F-63"/>
    <s v="LP Distribution"/>
    <x v="0"/>
    <x v="2"/>
    <x v="1"/>
    <x v="1"/>
    <d v="2011-03-31T00:00:00"/>
    <s v=""/>
  </r>
  <r>
    <s v="OC1_PT0041"/>
    <s v="Alameda Broadwy/Linc Dist Pres"/>
    <s v="East Bay"/>
    <d v="2011-03-31T00:53:12"/>
    <n v="10.699999809265099"/>
    <n v="10.5"/>
    <n v="0.19999980926509942"/>
    <n v="1.9047600882390419E-2"/>
    <m/>
    <m/>
    <s v="Unknown/ Not Recorded"/>
    <m/>
    <m/>
    <m/>
    <s v="YES"/>
    <m/>
    <m/>
    <m/>
    <s v="MOP Excursions less than 2%"/>
    <s v=""/>
    <s v=""/>
    <s v="Alameda LP"/>
    <s v="LP Distribution"/>
    <x v="0"/>
    <x v="2"/>
    <x v="1"/>
    <x v="1"/>
    <d v="2011-03-31T00:00:00"/>
    <s v=""/>
  </r>
  <r>
    <s v="OC1_PT0048"/>
    <s v="Alameda Grand/Pacific Dist Pres"/>
    <s v="East Bay"/>
    <d v="2011-03-31T01:13:32"/>
    <n v="10.6000003814697"/>
    <n v="10.5"/>
    <n v="0.10000038146969992"/>
    <n v="9.523845854257135E-3"/>
    <m/>
    <m/>
    <s v="Unknown/ Not Recorded"/>
    <m/>
    <m/>
    <m/>
    <s v="YES"/>
    <m/>
    <m/>
    <m/>
    <s v="MOP Excursions less than 2%"/>
    <s v=""/>
    <s v=""/>
    <s v="Alameda LP"/>
    <s v="LP Distribution"/>
    <x v="0"/>
    <x v="2"/>
    <x v="1"/>
    <x v="1"/>
    <d v="2011-03-31T00:00:00"/>
    <s v=""/>
  </r>
  <r>
    <s v="OC2_PT2108"/>
    <s v="19Th/E-26Th Lp Pres"/>
    <s v="East Bay"/>
    <d v="2011-03-31T02:01:17"/>
    <n v="10.6000003814697"/>
    <n v="10.5"/>
    <n v="0.10000038146969992"/>
    <n v="9.523845854257135E-3"/>
    <m/>
    <m/>
    <s v="Unknown/ Not Recorded"/>
    <m/>
    <m/>
    <m/>
    <s v="YES"/>
    <m/>
    <m/>
    <m/>
    <s v="MOP Excursions less than 2%"/>
    <s v=""/>
    <s v=""/>
    <s v="Oakland S LP "/>
    <s v="LP Distribution"/>
    <x v="0"/>
    <x v="2"/>
    <x v="1"/>
    <x v="1"/>
    <d v="2011-03-31T00:00:00"/>
    <s v=""/>
  </r>
  <r>
    <s v="SFR_PT0001"/>
    <s v="Florin_Stockton Feed Press"/>
    <s v="Sacramento"/>
    <d v="2011-03-31T00:28:21"/>
    <n v="156.44013977050801"/>
    <n v="150"/>
    <n v="6.4401397705080115"/>
    <n v="4.2934265136720079E-2"/>
    <m/>
    <m/>
    <s v="Equipment - Other"/>
    <m/>
    <m/>
    <s v="AIR#"/>
    <s v="YES"/>
    <s v="Gas Log"/>
    <s v="Tech could not find anything wrong with regurlator. Tech performed an internal inspection"/>
    <m/>
    <s v="MOP Excursions from 2% to less than 10%"/>
    <s v="Trans P &gt; MOP+3"/>
    <s v="Gas Log Event"/>
    <s v="0609_FLORIN_150"/>
    <s v="Transmission"/>
    <x v="0"/>
    <x v="2"/>
    <x v="2"/>
    <x v="1"/>
    <d v="2011-03-31T00:00:00"/>
    <s v=""/>
  </r>
  <r>
    <s v="FFN_PT0041"/>
    <s v="Fresno Tulare Alley Lp Pres"/>
    <s v="Fresno"/>
    <d v="2011-04-01T01:13:09"/>
    <n v="10.518624305725099"/>
    <n v="10.5"/>
    <n v="1.8624305725099433E-2"/>
    <n v="1.7737434023904221E-3"/>
    <m/>
    <m/>
    <s v="Unknown/ Not Recorded"/>
    <m/>
    <m/>
    <m/>
    <s v="YES"/>
    <m/>
    <m/>
    <m/>
    <s v="MOP Excursions less than 2%"/>
    <s v=""/>
    <s v=""/>
    <s v="West Side LP "/>
    <s v="LP Distribution"/>
    <x v="0"/>
    <x v="3"/>
    <x v="1"/>
    <x v="1"/>
    <d v="2011-04-01T00:00:00"/>
    <s v=""/>
  </r>
  <r>
    <s v="FST_PT0035"/>
    <s v="Stockton GLC Harding/Huntr Lp Pres"/>
    <s v="Stockton"/>
    <d v="2011-04-01T03:45:04"/>
    <n v="10.6834354400635"/>
    <n v="10.5"/>
    <n v="0.18343544006349966"/>
    <n v="1.7470041910809492E-2"/>
    <m/>
    <m/>
    <s v="Unknown/ Not Recorded"/>
    <m/>
    <m/>
    <m/>
    <s v="YES"/>
    <m/>
    <m/>
    <m/>
    <s v="MOP Excursions less than 2%"/>
    <s v=""/>
    <s v=""/>
    <s v="Stockton LP ST-LP-07-C (Harding &amp; Hunter)"/>
    <s v="LP Distribution"/>
    <x v="0"/>
    <x v="3"/>
    <x v="1"/>
    <x v="1"/>
    <d v="2011-04-01T00:00:00"/>
    <s v=""/>
  </r>
  <r>
    <s v="FST_PT0039"/>
    <s v="Stockton GLC Church/Snjose Lp Pres"/>
    <s v="Stockton"/>
    <d v="2011-04-01T02:03:34"/>
    <n v="10.7200603485107"/>
    <n v="10.5"/>
    <n v="0.22006034851069955"/>
    <n v="2.0958128429590432E-2"/>
    <m/>
    <m/>
    <s v="Unknown/ Not Recorded"/>
    <m/>
    <m/>
    <m/>
    <s v="YES"/>
    <m/>
    <m/>
    <m/>
    <s v="MOP Excursions from 2% to less than 10%"/>
    <s v=""/>
    <s v=""/>
    <s v="Stockton LP ST-LP-04-C (Church &amp; San Jose)"/>
    <s v="LP Distribution"/>
    <x v="0"/>
    <x v="3"/>
    <x v="1"/>
    <x v="1"/>
    <d v="2011-04-01T00:00:00"/>
    <s v=""/>
  </r>
  <r>
    <s v="FST_PT0051"/>
    <s v="Stockton GLC Yosemite Modesto Lp Pres"/>
    <s v="Yosemite"/>
    <d v="2011-04-01T01:48:47"/>
    <n v="10.546092987060501"/>
    <n v="10.5"/>
    <n v="4.609298706050069E-2"/>
    <n v="4.3898082914762566E-3"/>
    <m/>
    <m/>
    <s v="Unknown/ Not Recorded"/>
    <m/>
    <m/>
    <m/>
    <s v="YES"/>
    <m/>
    <m/>
    <m/>
    <s v="MOP Excursions less than 2%"/>
    <s v=""/>
    <s v=""/>
    <s v="Modesto LP MOLP-5,7,10, &amp; 12"/>
    <s v="LP Distribution"/>
    <x v="0"/>
    <x v="3"/>
    <x v="1"/>
    <x v="1"/>
    <d v="2011-04-01T00:00:00"/>
    <s v=""/>
  </r>
  <r>
    <s v="JSJ_PT0037"/>
    <s v="Sn-Jose Bird/Fuller Dist Pres"/>
    <s v="San Jose"/>
    <d v="2011-04-01T02:21:37"/>
    <n v="10.6065273284912"/>
    <n v="10.5"/>
    <n v="0.10652732849120028"/>
    <n v="1.0145459856304788E-2"/>
    <m/>
    <m/>
    <s v="Unknown/ Not Recorded"/>
    <m/>
    <m/>
    <m/>
    <s v="YES"/>
    <m/>
    <m/>
    <m/>
    <s v="MOP Excursions less than 2%"/>
    <s v=""/>
    <s v=""/>
    <s v="SANTA_CLARA_VALLEY_Bird and Fuller LP system DR F-83"/>
    <s v="LP Distribution"/>
    <x v="0"/>
    <x v="3"/>
    <x v="1"/>
    <x v="1"/>
    <d v="2011-04-01T00:00:00"/>
    <s v=""/>
  </r>
  <r>
    <s v="K09_PT0001"/>
    <s v="LRCV-284.69A U/S Press"/>
    <s v="Kettleman District"/>
    <d v="2011-04-01T05:31:52"/>
    <n v="761.73309326171898"/>
    <n v="757"/>
    <n v="4.7330932617189774"/>
    <n v="6.2524349560356372E-3"/>
    <m/>
    <m/>
    <s v="Unknown/ Not Recorded"/>
    <m/>
    <m/>
    <m/>
    <s v="YES"/>
    <s v="HiHi"/>
    <m/>
    <m/>
    <s v="MOP Excursions less than 2%"/>
    <s v="Trans P &gt; MOP+3"/>
    <s v=""/>
    <s v="Backbone - Baja"/>
    <s v="Transmission"/>
    <x v="0"/>
    <x v="3"/>
    <x v="1"/>
    <x v="1"/>
    <d v="2011-04-01T00:00:00"/>
    <s v=""/>
  </r>
  <r>
    <s v="K4B_PT0002"/>
    <s v="PLS-4B U/S Press"/>
    <s v="Kettleman District"/>
    <d v="2011-04-01T05:56:11"/>
    <n v="809.03997802734398"/>
    <n v="803"/>
    <n v="6.0399780273439774"/>
    <n v="7.5217659120099343E-3"/>
    <m/>
    <m/>
    <s v="Design Issue"/>
    <m/>
    <m/>
    <m/>
    <s v="YES"/>
    <s v="HiHi"/>
    <s v="Use PLS3 regulator design to raise PLS3 setpoint from 766 to 803 psig during high flow. Supposed to control to ensure PLS4 does not go over 803 psig MAOP."/>
    <m/>
    <s v="MOP Excursions less than 2%"/>
    <s v="Trans P &gt; MOP+3"/>
    <s v=""/>
    <s v="Backbone - Baja"/>
    <s v="Transmission"/>
    <x v="0"/>
    <x v="3"/>
    <x v="0"/>
    <x v="1"/>
    <d v="2011-04-01T00:00:00"/>
    <s v=""/>
  </r>
  <r>
    <s v="OC1_PT0041"/>
    <s v="Alameda Broadwy/Linc Dist Pres"/>
    <s v="East Bay"/>
    <d v="2011-04-01T02:07:18"/>
    <n v="10.699999809265099"/>
    <n v="10.5"/>
    <n v="0.19999980926509942"/>
    <n v="1.9047600882390419E-2"/>
    <m/>
    <m/>
    <s v="Unknown/ Not Recorded"/>
    <m/>
    <m/>
    <m/>
    <s v="YES"/>
    <m/>
    <m/>
    <m/>
    <s v="MOP Excursions less than 2%"/>
    <s v=""/>
    <s v=""/>
    <s v="Alameda LP"/>
    <s v="LP Distribution"/>
    <x v="0"/>
    <x v="3"/>
    <x v="1"/>
    <x v="1"/>
    <d v="2011-04-01T00:00:00"/>
    <s v=""/>
  </r>
  <r>
    <s v="OC1_PT0048"/>
    <s v="Alameda Grand/Pacific Dist Pres"/>
    <s v="East Bay"/>
    <d v="2011-04-01T01:04:22"/>
    <n v="10.800000190734901"/>
    <n v="10.5"/>
    <n v="0.30000019073490058"/>
    <n v="2.8571446736657197E-2"/>
    <m/>
    <m/>
    <s v="Unknown/ Not Recorded"/>
    <m/>
    <m/>
    <m/>
    <s v="YES"/>
    <m/>
    <m/>
    <m/>
    <s v="MOP Excursions from 2% to less than 10%"/>
    <s v=""/>
    <s v=""/>
    <s v="Alameda LP"/>
    <s v="LP Distribution"/>
    <x v="0"/>
    <x v="3"/>
    <x v="1"/>
    <x v="1"/>
    <d v="2011-04-01T00:00:00"/>
    <s v=""/>
  </r>
  <r>
    <s v="OC2_PT2108"/>
    <s v="19Th/E-26Th Lp Pres"/>
    <s v="East Bay"/>
    <d v="2011-04-01T01:32:01"/>
    <n v="10.6000003814697"/>
    <n v="10.5"/>
    <n v="0.10000038146969992"/>
    <n v="9.523845854257135E-3"/>
    <m/>
    <m/>
    <s v="Unknown/ Not Recorded"/>
    <m/>
    <m/>
    <m/>
    <s v="YES"/>
    <m/>
    <m/>
    <m/>
    <s v="MOP Excursions less than 2%"/>
    <s v=""/>
    <s v=""/>
    <s v="Oakland S LP "/>
    <s v="LP Distribution"/>
    <x v="0"/>
    <x v="3"/>
    <x v="1"/>
    <x v="1"/>
    <d v="2011-04-01T00:00:00"/>
    <s v=""/>
  </r>
  <r>
    <s v="SMY_PT0031"/>
    <s v="Mary-Glc Willow Alley/12Th Lp Pres"/>
    <s v="Sierra"/>
    <d v="2011-04-01T06:11:49"/>
    <n v="10.903470039367701"/>
    <n v="10.5"/>
    <n v="0.40347003936770065"/>
    <n v="3.842571803501911E-2"/>
    <m/>
    <m/>
    <s v="Unknown/ Not Recorded"/>
    <m/>
    <m/>
    <m/>
    <s v="YES"/>
    <m/>
    <m/>
    <m/>
    <s v="MOP Excursions from 2% to less than 10%"/>
    <s v=""/>
    <s v=""/>
    <s v="MRY; Marysville Low Pressure"/>
    <s v="LP Distribution"/>
    <x v="0"/>
    <x v="3"/>
    <x v="1"/>
    <x v="1"/>
    <d v="2011-04-01T00:00:00"/>
    <s v=""/>
  </r>
  <r>
    <s v="FST_PT0035"/>
    <s v="Stockton GLC Harding/Huntr Lp Pres"/>
    <s v="Stockton"/>
    <d v="2011-04-02T03:32:31"/>
    <n v="10.674279212951699"/>
    <n v="10.5"/>
    <n v="0.17427921295169924"/>
    <n v="1.6598020281114213E-2"/>
    <m/>
    <m/>
    <s v="Unknown/ Not Recorded"/>
    <m/>
    <m/>
    <m/>
    <s v="YES"/>
    <m/>
    <m/>
    <m/>
    <s v="MOP Excursions less than 2%"/>
    <s v=""/>
    <s v=""/>
    <s v="Stockton LP ST-LP-07-C (Harding &amp; Hunter)"/>
    <s v="LP Distribution"/>
    <x v="0"/>
    <x v="3"/>
    <x v="1"/>
    <x v="1"/>
    <d v="2011-04-02T00:00:00"/>
    <s v=""/>
  </r>
  <r>
    <s v="FST_PT0039"/>
    <s v="Stockton GLC Church/Snjose Lp Pres"/>
    <s v="Stockton"/>
    <d v="2011-04-02T02:13:28"/>
    <n v="10.6284990310669"/>
    <n v="10.5"/>
    <n v="0.12849903106689986"/>
    <n v="1.2238002958752367E-2"/>
    <m/>
    <m/>
    <s v="Unknown/ Not Recorded"/>
    <m/>
    <m/>
    <m/>
    <s v="YES"/>
    <m/>
    <m/>
    <m/>
    <s v="MOP Excursions less than 2%"/>
    <s v=""/>
    <s v=""/>
    <s v="Stockton LP ST-LP-04-C (Church &amp; San Jose)"/>
    <s v="LP Distribution"/>
    <x v="0"/>
    <x v="3"/>
    <x v="1"/>
    <x v="1"/>
    <d v="2011-04-02T00:00:00"/>
    <s v=""/>
  </r>
  <r>
    <s v="FST_PT0051"/>
    <s v="Stockton GLC Yosemite Modesto Lp Pres"/>
    <s v="Yosemite"/>
    <d v="2011-04-02T01:56:43"/>
    <n v="10.665122985839799"/>
    <n v="10.5"/>
    <n v="0.16512298583979934"/>
    <n v="1.5725998651409463E-2"/>
    <m/>
    <m/>
    <s v="Unknown/ Not Recorded"/>
    <m/>
    <m/>
    <m/>
    <s v="YES"/>
    <m/>
    <m/>
    <m/>
    <s v="MOP Excursions less than 2%"/>
    <s v=""/>
    <s v=""/>
    <s v="Modesto LP MOLP-5,7,10, &amp; 12"/>
    <s v="LP Distribution"/>
    <x v="0"/>
    <x v="3"/>
    <x v="1"/>
    <x v="1"/>
    <d v="2011-04-02T00:00:00"/>
    <s v=""/>
  </r>
  <r>
    <s v="JSJ_PT0037"/>
    <s v="Sn-Jose Bird/Fuller Dist Pres"/>
    <s v="San Jose"/>
    <d v="2011-04-02T01:20:53"/>
    <n v="10.618735313415501"/>
    <n v="10.5"/>
    <n v="0.1187353134155007"/>
    <n v="1.1308125087190543E-2"/>
    <m/>
    <m/>
    <s v="Unknown/ Not Recorded"/>
    <m/>
    <m/>
    <m/>
    <s v="YES"/>
    <m/>
    <m/>
    <m/>
    <s v="MOP Excursions less than 2%"/>
    <s v=""/>
    <s v=""/>
    <s v="SANTA_CLARA_VALLEY_Bird and Fuller LP system DR F-83"/>
    <s v="LP Distribution"/>
    <x v="0"/>
    <x v="3"/>
    <x v="1"/>
    <x v="1"/>
    <d v="2011-04-02T00:00:00"/>
    <s v=""/>
  </r>
  <r>
    <s v="FST_PT0039"/>
    <s v="Stockton GLC Church/Snjose Lp Pres"/>
    <s v="Stockton"/>
    <d v="2011-04-03T02:50:27"/>
    <n v="10.866559028625501"/>
    <n v="10.5"/>
    <n v="0.36655902862550072"/>
    <n v="3.4910383678619115E-2"/>
    <m/>
    <m/>
    <s v="Unknown/ Not Recorded"/>
    <m/>
    <m/>
    <m/>
    <s v="YES"/>
    <m/>
    <m/>
    <m/>
    <s v="MOP Excursions from 2% to less than 10%"/>
    <s v=""/>
    <s v=""/>
    <s v="Stockton LP ST-LP-04-C (Church &amp; San Jose)"/>
    <s v="LP Distribution"/>
    <x v="0"/>
    <x v="3"/>
    <x v="1"/>
    <x v="1"/>
    <d v="2011-04-03T00:00:00"/>
    <s v=""/>
  </r>
  <r>
    <s v="FST_PT0039"/>
    <s v="Stockton GLC Church/Snjose Lp Pres"/>
    <s v="Stockton"/>
    <d v="2011-04-04T00:49:01"/>
    <n v="10.8299341201782"/>
    <n v="10.5"/>
    <n v="0.32993412017819956"/>
    <n v="3.1422297159828527E-2"/>
    <m/>
    <m/>
    <s v="Unknown/ Not Recorded"/>
    <m/>
    <m/>
    <m/>
    <s v="YES"/>
    <m/>
    <m/>
    <m/>
    <s v="MOP Excursions from 2% to less than 10%"/>
    <s v=""/>
    <s v=""/>
    <s v="Stockton LP ST-LP-04-C (Church &amp; San Jose)"/>
    <s v="LP Distribution"/>
    <x v="0"/>
    <x v="3"/>
    <x v="1"/>
    <x v="1"/>
    <d v="2011-04-04T00:00:00"/>
    <s v=""/>
  </r>
  <r>
    <s v="FST_PT0035"/>
    <s v="Stockton GLC Harding/Huntr Lp Pres"/>
    <s v="Stockton"/>
    <d v="2011-04-05T03:19:35"/>
    <n v="10.564405441284199"/>
    <n v="10.5"/>
    <n v="6.4405441284199227E-2"/>
    <n v="6.1338515508761165E-3"/>
    <m/>
    <m/>
    <s v="Unknown/ Not Recorded"/>
    <m/>
    <m/>
    <m/>
    <s v="YES"/>
    <m/>
    <m/>
    <m/>
    <s v="MOP Excursions less than 2%"/>
    <s v=""/>
    <s v=""/>
    <s v="Stockton LP ST-LP-07-C (Harding &amp; Hunter)"/>
    <s v="LP Distribution"/>
    <x v="0"/>
    <x v="3"/>
    <x v="1"/>
    <x v="1"/>
    <d v="2011-04-05T00:00:00"/>
    <s v=""/>
  </r>
  <r>
    <s v="FST_PT0039"/>
    <s v="Stockton GLC Church/Snjose Lp Pres"/>
    <s v="Stockton"/>
    <d v="2011-04-05T23:16:42"/>
    <n v="10.7200603485107"/>
    <n v="10.5"/>
    <n v="0.22006034851069955"/>
    <n v="2.0958128429590432E-2"/>
    <m/>
    <m/>
    <s v="Unknown/ Not Recorded"/>
    <m/>
    <m/>
    <m/>
    <s v="YES"/>
    <m/>
    <m/>
    <m/>
    <s v="MOP Excursions from 2% to less than 10%"/>
    <s v=""/>
    <s v=""/>
    <s v="Stockton LP ST-LP-04-C (Church &amp; San Jose)"/>
    <s v="LP Distribution"/>
    <x v="0"/>
    <x v="3"/>
    <x v="1"/>
    <x v="1"/>
    <d v="2011-04-05T00:00:00"/>
    <s v=""/>
  </r>
  <r>
    <s v="OC2_PT2108"/>
    <s v="19Th/E-26Th Lp Pres"/>
    <s v="East Bay"/>
    <d v="2011-04-05T02:33:44"/>
    <n v="10.6000003814697"/>
    <n v="10.5"/>
    <n v="0.10000038146969992"/>
    <n v="9.523845854257135E-3"/>
    <m/>
    <m/>
    <s v="Unknown/ Not Recorded"/>
    <m/>
    <m/>
    <m/>
    <s v="YES"/>
    <m/>
    <m/>
    <m/>
    <s v="MOP Excursions less than 2%"/>
    <s v=""/>
    <s v=""/>
    <s v="Oakland S LP "/>
    <s v="LP Distribution"/>
    <x v="0"/>
    <x v="3"/>
    <x v="1"/>
    <x v="1"/>
    <d v="2011-04-05T00:00:00"/>
    <s v=""/>
  </r>
  <r>
    <s v="FST_PT0039"/>
    <s v="Stockton GLC Church/Snjose Lp Pres"/>
    <s v="Stockton"/>
    <d v="2011-04-06T02:44:56"/>
    <n v="10.866559028625501"/>
    <n v="10.5"/>
    <n v="0.36655902862550072"/>
    <n v="3.4910383678619115E-2"/>
    <m/>
    <m/>
    <s v="Unknown/ Not Recorded"/>
    <m/>
    <m/>
    <m/>
    <s v="YES"/>
    <m/>
    <m/>
    <m/>
    <s v="MOP Excursions from 2% to less than 10%"/>
    <s v=""/>
    <s v=""/>
    <s v="Stockton LP ST-LP-04-C (Church &amp; San Jose)"/>
    <s v="LP Distribution"/>
    <x v="0"/>
    <x v="3"/>
    <x v="1"/>
    <x v="1"/>
    <d v="2011-04-06T00:00:00"/>
    <s v=""/>
  </r>
  <r>
    <s v="K09_PT0031"/>
    <s v="Bakersfield Beale Alley Dist Pr"/>
    <s v="Kern"/>
    <d v="2011-04-06T09:04:18"/>
    <n v="12.4780464172363"/>
    <n v="10.5"/>
    <n v="1.9780464172362997"/>
    <n v="0.18838537307012379"/>
    <m/>
    <m/>
    <s v="Unknown/ Not Recorded"/>
    <m/>
    <m/>
    <m/>
    <s v="YES"/>
    <m/>
    <m/>
    <m/>
    <s v="MOP Excursions greater than 10%"/>
    <s v="LP &gt; 12"/>
    <s v=""/>
    <s v="Bakersfield LP"/>
    <s v="LP Distribution"/>
    <x v="0"/>
    <x v="3"/>
    <x v="1"/>
    <x v="1"/>
    <d v="2011-04-06T00:00:00"/>
    <s v=""/>
  </r>
  <r>
    <s v="AGE_PT0002"/>
    <s v="Gerber-K L400 Disch Press"/>
    <s v="Willows District"/>
    <d v="2011-04-09T02:43:32"/>
    <n v="914"/>
    <n v="907"/>
    <n v="7"/>
    <n v="7.717750826901874E-3"/>
    <m/>
    <m/>
    <s v="HF/WPE - Gas Control"/>
    <m/>
    <m/>
    <m/>
    <s v="YES"/>
    <s v="HiHi"/>
    <s v="Gerber unit not subtracted before max pressure exceeded"/>
    <m/>
    <s v="MOP Excursions less than 2%"/>
    <s v="Trans P &gt; MOP+3"/>
    <s v=""/>
    <s v="Backbone - Redwood"/>
    <s v="Transmission"/>
    <x v="0"/>
    <x v="3"/>
    <x v="3"/>
    <x v="1"/>
    <d v="2011-04-09T00:00:00"/>
    <s v=""/>
  </r>
  <r>
    <s v="NHL_PT0004"/>
    <s v="Healy Station L-132 D/S Press"/>
    <s v="Milpitas District"/>
    <d v="2011-04-11T11:22:11"/>
    <n v="206.97991943359401"/>
    <n v="203"/>
    <n v="3.9799194335940058"/>
    <n v="1.9605514451202E-2"/>
    <m/>
    <m/>
    <s v="HF/WPE - Field O&amp;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x v="3"/>
    <x v="3"/>
    <x v="1"/>
    <d v="2011-04-11T00:00:00"/>
    <s v=""/>
  </r>
  <r>
    <s v="JSJ_PT0039"/>
    <s v="Sn-Jose Shortrg/30Th Dist Pres"/>
    <s v="San Jose"/>
    <d v="2011-04-12T01:11:03"/>
    <n v="10.546092987060501"/>
    <n v="10.5"/>
    <n v="4.609298706050069E-2"/>
    <n v="4.3898082914762566E-3"/>
    <m/>
    <m/>
    <s v="Unknown/ Not Recorded"/>
    <m/>
    <m/>
    <m/>
    <s v="YES"/>
    <m/>
    <m/>
    <m/>
    <s v="MOP Excursions less than 2%"/>
    <s v=""/>
    <s v=""/>
    <s v="SANTA_CLARA_VALLEY_30th and Shortridge LP system DR F-53"/>
    <s v="LP Distribution"/>
    <x v="0"/>
    <x v="3"/>
    <x v="1"/>
    <x v="1"/>
    <d v="2011-04-12T00:00:00"/>
    <s v=""/>
  </r>
  <r>
    <s v="AGE_PT0002"/>
    <s v="Gerber-K L400 Disch Press"/>
    <s v="Willows District"/>
    <d v="2011-04-13T07:20:00"/>
    <n v="921"/>
    <n v="907"/>
    <n v="14"/>
    <n v="1.5435501653803748E-2"/>
    <m/>
    <m/>
    <s v="HF/WPE - Gas Control"/>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x v="3"/>
    <x v="3"/>
    <x v="0"/>
    <d v="2011-04-13T00:00:00"/>
    <s v="Trans P &gt; MOP+10"/>
  </r>
  <r>
    <s v="SSA_PT0104"/>
    <s v="5Th/W-Cap Feed Press, DFM 0619-01"/>
    <s v="Sacramento"/>
    <d v="2011-04-13T09:08:31"/>
    <n v="157.01239013671901"/>
    <n v="150"/>
    <n v="7.0123901367190058"/>
    <n v="4.6749267578126703E-2"/>
    <m/>
    <m/>
    <s v="HF/WPE - Field O&amp;M"/>
    <m/>
    <m/>
    <m/>
    <s v="YES"/>
    <s v="HiHi"/>
    <s v="08:38:21 Wed Apr 13 BRIAN AT  5TH WEST CAPITOL SACRAMENTO DOING NSC WORK._x000a_"/>
    <m/>
    <s v="MOP Excursions from 2% to less than 10%"/>
    <s v="Trans P &gt; MOP+3"/>
    <s v=""/>
    <s v="0619_SOUTH_RIVER_150"/>
    <s v="Transmission"/>
    <x v="0"/>
    <x v="3"/>
    <x v="3"/>
    <x v="1"/>
    <d v="2011-04-13T00:00:00"/>
    <s v=""/>
  </r>
  <r>
    <s v="SSA_PT0131"/>
    <s v="Sacramento 14Th/52Nd Lp Pres"/>
    <s v="Sacramento"/>
    <d v="2011-04-14T13:52:50"/>
    <n v="12.9361124038696"/>
    <n v="10.5"/>
    <n v="2.4361124038696005"/>
    <n v="0.23201070513043814"/>
    <m/>
    <m/>
    <s v="Unknown/ Not Recorded"/>
    <m/>
    <m/>
    <m/>
    <s v="YES"/>
    <m/>
    <m/>
    <m/>
    <s v="MOP Excursions greater than 10%"/>
    <s v="LP &gt; 12"/>
    <s v=""/>
    <s v="Sacramento Small LP - 10.5&quot; WC MAOP"/>
    <s v="LP Distribution"/>
    <x v="0"/>
    <x v="3"/>
    <x v="1"/>
    <x v="1"/>
    <d v="2011-04-14T00:00:00"/>
    <s v=""/>
  </r>
  <r>
    <s v="FST_PT0035"/>
    <s v="Stockton GLC Harding/Huntr Lp Pres"/>
    <s v="Stockton"/>
    <d v="2011-04-16T00:47:25"/>
    <n v="10.564405441284199"/>
    <n v="10.5"/>
    <n v="6.4405441284199227E-2"/>
    <n v="6.1338515508761165E-3"/>
    <m/>
    <m/>
    <s v="Unknown/ Not Recorded"/>
    <m/>
    <m/>
    <m/>
    <s v="YES"/>
    <m/>
    <m/>
    <m/>
    <s v="MOP Excursions less than 2%"/>
    <s v=""/>
    <s v=""/>
    <s v="Stockton LP ST-LP-07-C (Harding &amp; Hunter)"/>
    <s v="LP Distribution"/>
    <x v="0"/>
    <x v="3"/>
    <x v="1"/>
    <x v="1"/>
    <d v="2011-04-16T00:00:00"/>
    <s v=""/>
  </r>
  <r>
    <s v="FST_PT0035"/>
    <s v="Stockton GLC Harding/Huntr Lp Pres"/>
    <s v="Stockton"/>
    <d v="2011-04-17T00:34:13"/>
    <n v="10.564405441284199"/>
    <n v="10.5"/>
    <n v="6.4405441284199227E-2"/>
    <n v="6.1338515508761165E-3"/>
    <m/>
    <m/>
    <s v="Unknown/ Not Recorded"/>
    <m/>
    <m/>
    <m/>
    <s v="YES"/>
    <m/>
    <m/>
    <m/>
    <s v="MOP Excursions less than 2%"/>
    <s v=""/>
    <s v=""/>
    <s v="Stockton LP ST-LP-07-C (Harding &amp; Hunter)"/>
    <s v="LP Distribution"/>
    <x v="0"/>
    <x v="3"/>
    <x v="1"/>
    <x v="1"/>
    <d v="2011-04-17T00:00:00"/>
    <s v=""/>
  </r>
  <r>
    <s v="FST_PT0051"/>
    <s v="Stockton GLC Yosemite Modesto Lp Pres"/>
    <s v="Yosemite"/>
    <d v="2011-04-17T01:32:39"/>
    <n v="10.546092987060501"/>
    <n v="10.5"/>
    <n v="4.609298706050069E-2"/>
    <n v="4.3898082914762566E-3"/>
    <m/>
    <m/>
    <s v="Unknown/ Not Recorded"/>
    <m/>
    <m/>
    <m/>
    <s v="YES"/>
    <m/>
    <m/>
    <m/>
    <s v="MOP Excursions less than 2%"/>
    <s v=""/>
    <s v=""/>
    <s v="Modesto LP MOLP-5,7,10, &amp; 12"/>
    <s v="LP Distribution"/>
    <x v="0"/>
    <x v="3"/>
    <x v="1"/>
    <x v="1"/>
    <d v="2011-04-17T00:00:00"/>
    <s v=""/>
  </r>
  <r>
    <s v="FFN_PT0053"/>
    <s v="Yosemite Madera Lp Pres"/>
    <s v="Yosemite"/>
    <d v="2011-04-18T13:29:22"/>
    <n v="11.9927682876587"/>
    <n v="10.5"/>
    <n v="1.4927682876587003"/>
    <n v="0.14216840834844766"/>
    <m/>
    <m/>
    <s v="Unknown/ Not Recorded"/>
    <m/>
    <m/>
    <m/>
    <s v="YES"/>
    <m/>
    <m/>
    <m/>
    <s v="MOP Excursions greater than 10%"/>
    <s v=""/>
    <s v=""/>
    <s v="Madera LP"/>
    <s v="LP Distribution"/>
    <x v="0"/>
    <x v="3"/>
    <x v="1"/>
    <x v="1"/>
    <d v="2011-04-18T00:00:00"/>
    <s v=""/>
  </r>
  <r>
    <s v="FST_PT0035"/>
    <s v="Stockton GLC Harding/Huntr Lp Pres"/>
    <s v="Stockton"/>
    <d v="2011-04-18T01:10:03"/>
    <n v="10.564405441284199"/>
    <n v="10.5"/>
    <n v="6.4405441284199227E-2"/>
    <n v="6.1338515508761165E-3"/>
    <m/>
    <m/>
    <s v="Unknown/ Not Recorded"/>
    <m/>
    <m/>
    <m/>
    <s v="YES"/>
    <m/>
    <m/>
    <m/>
    <s v="MOP Excursions less than 2%"/>
    <s v=""/>
    <s v=""/>
    <s v="Stockton LP ST-LP-07-C (Harding &amp; Hunter)"/>
    <s v="LP Distribution"/>
    <x v="0"/>
    <x v="3"/>
    <x v="1"/>
    <x v="1"/>
    <d v="2011-04-18T00:00:00"/>
    <s v=""/>
  </r>
  <r>
    <s v="FST_PT0051"/>
    <s v="Stockton GLC Yosemite Modesto Lp Pres"/>
    <s v="Yosemite"/>
    <d v="2011-04-18T00:53:22"/>
    <n v="10.655966758728001"/>
    <n v="10.5"/>
    <n v="0.1559667587280007"/>
    <n v="1.4853977021714352E-2"/>
    <m/>
    <m/>
    <s v="Unknown/ Not Recorded"/>
    <m/>
    <m/>
    <m/>
    <s v="YES"/>
    <m/>
    <m/>
    <m/>
    <s v="MOP Excursions less than 2%"/>
    <s v=""/>
    <s v=""/>
    <s v="Modesto LP MOLP-5,7,10, &amp; 12"/>
    <s v="LP Distribution"/>
    <x v="0"/>
    <x v="3"/>
    <x v="1"/>
    <x v="1"/>
    <d v="2011-04-18T00:00:00"/>
    <s v=""/>
  </r>
  <r>
    <s v="JCU_PT0001"/>
    <s v="Church &amp; Monterey Inlet Press"/>
    <s v="San Jose"/>
    <d v="2011-04-18T16:44:29"/>
    <n v="343.55511474609398"/>
    <n v="335"/>
    <n v="8.5551147460939774"/>
    <n v="2.5537655958489485E-2"/>
    <m/>
    <m/>
    <s v="Equipment - Sulfur"/>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x v="3"/>
    <x v="2"/>
    <x v="1"/>
    <d v="2011-04-18T00:00:00"/>
    <s v=""/>
  </r>
  <r>
    <s v="JSJ_PT0037"/>
    <s v="Sn-Jose Bird/Fuller Dist Pres"/>
    <s v="San Jose"/>
    <d v="2011-04-18T02:46:11"/>
    <n v="10.618735313415501"/>
    <n v="10.5"/>
    <n v="0.1187353134155007"/>
    <n v="1.1308125087190543E-2"/>
    <m/>
    <m/>
    <s v="Unknown/ Not Recorded"/>
    <m/>
    <m/>
    <m/>
    <s v="YES"/>
    <m/>
    <m/>
    <m/>
    <s v="MOP Excursions less than 2%"/>
    <s v=""/>
    <s v=""/>
    <s v="SANTA_CLARA_VALLEY_Bird and Fuller LP system DR F-83"/>
    <s v="LP Distribution"/>
    <x v="0"/>
    <x v="3"/>
    <x v="1"/>
    <x v="1"/>
    <d v="2011-04-18T00:00:00"/>
    <s v=""/>
  </r>
  <r>
    <s v="MMT_PT0012"/>
    <s v="Mlpts-Ter L131 Press"/>
    <s v="Milpitas District"/>
    <d v="2011-04-18T20:32:16"/>
    <n v="472"/>
    <n v="469"/>
    <n v="3"/>
    <n v="6.3965884861407248E-3"/>
    <m/>
    <m/>
    <s v="Unknown/ Not Recorded"/>
    <m/>
    <m/>
    <m/>
    <s v="YES"/>
    <s v="HiHi"/>
    <s v="At 20:30 a HiHi alarm came in for L131 at Milpitas. The header pressure was higher than L131 pressure so when the valve was opened it caused a backflow from the header into L131."/>
    <m/>
    <s v="MOP Excursions less than 2%"/>
    <s v=""/>
    <s v=""/>
    <s v="Backbone BAL"/>
    <s v="Transmission"/>
    <x v="0"/>
    <x v="3"/>
    <x v="1"/>
    <x v="1"/>
    <d v="2011-04-18T00:00:00"/>
    <s v=""/>
  </r>
  <r>
    <s v="FST_PT0035"/>
    <s v="Stockton GLC Harding/Huntr Lp Pres"/>
    <s v="Stockton"/>
    <d v="2011-04-19T01:35:39"/>
    <n v="10.564405441284199"/>
    <n v="10.5"/>
    <n v="6.4405441284199227E-2"/>
    <n v="6.1338515508761165E-3"/>
    <m/>
    <m/>
    <s v="Unknown/ Not Recorded"/>
    <m/>
    <m/>
    <m/>
    <s v="YES"/>
    <m/>
    <m/>
    <m/>
    <s v="MOP Excursions less than 2%"/>
    <s v=""/>
    <s v=""/>
    <s v="Stockton LP ST-LP-07-C (Harding &amp; Hunter)"/>
    <s v="LP Distribution"/>
    <x v="0"/>
    <x v="3"/>
    <x v="1"/>
    <x v="1"/>
    <d v="2011-04-19T00:00:00"/>
    <s v=""/>
  </r>
  <r>
    <s v="FST_PT0051"/>
    <s v="Stockton GLC Yosemite Modesto Lp Pres"/>
    <s v="Yosemite"/>
    <d v="2011-04-19T01:12:21"/>
    <n v="10.546092987060501"/>
    <n v="10.5"/>
    <n v="4.609298706050069E-2"/>
    <n v="4.3898082914762566E-3"/>
    <m/>
    <m/>
    <s v="Unknown/ Not Recorded"/>
    <m/>
    <m/>
    <m/>
    <s v="YES"/>
    <m/>
    <m/>
    <m/>
    <s v="MOP Excursions less than 2%"/>
    <s v=""/>
    <s v=""/>
    <s v="Modesto LP MOLP-5,7,10, &amp; 12"/>
    <s v="LP Distribution"/>
    <x v="0"/>
    <x v="3"/>
    <x v="1"/>
    <x v="1"/>
    <d v="2011-04-19T00:00:00"/>
    <s v=""/>
  </r>
  <r>
    <s v="AAN_PT0SP5"/>
    <s v="Antioch Sp5 To L191/PPP Press"/>
    <s v="Los Medanos District"/>
    <d v="2011-04-20T07:13:01"/>
    <n v="346"/>
    <n v="338"/>
    <n v="8"/>
    <n v="2.3668639053254437E-2"/>
    <m/>
    <m/>
    <s v="Unknown/ Not Recorded"/>
    <m/>
    <m/>
    <m/>
    <s v="YES"/>
    <s v="HiHi"/>
    <m/>
    <m/>
    <s v="MOP Excursions from 2% to less than 10%"/>
    <s v="Trans P &gt; MOP+3"/>
    <s v=""/>
    <s v="Line_191_338"/>
    <s v="Transmission"/>
    <x v="0"/>
    <x v="3"/>
    <x v="1"/>
    <x v="1"/>
    <d v="2011-04-20T00:00:00"/>
    <s v=""/>
  </r>
  <r>
    <s v="FST_PT0035"/>
    <s v="Stockton GLC Harding/Huntr Lp Pres"/>
    <s v="Stockton"/>
    <d v="2011-04-20T01:42:23"/>
    <n v="10.564405441284199"/>
    <n v="10.5"/>
    <n v="6.4405441284199227E-2"/>
    <n v="6.1338515508761165E-3"/>
    <m/>
    <m/>
    <s v="Unknown/ Not Recorded"/>
    <m/>
    <m/>
    <m/>
    <s v="YES"/>
    <m/>
    <m/>
    <m/>
    <s v="MOP Excursions less than 2%"/>
    <s v=""/>
    <s v=""/>
    <s v="Stockton LP ST-LP-07-C (Harding &amp; Hunter)"/>
    <s v="LP Distribution"/>
    <x v="0"/>
    <x v="3"/>
    <x v="1"/>
    <x v="1"/>
    <d v="2011-04-20T00:00:00"/>
    <s v=""/>
  </r>
  <r>
    <s v="FST_PT0051"/>
    <s v="Stockton GLC Yosemite Modesto Lp Pres"/>
    <s v="Yosemite"/>
    <d v="2011-04-20T01:42:43"/>
    <n v="10.546092987060501"/>
    <n v="10.5"/>
    <n v="4.609298706050069E-2"/>
    <n v="4.3898082914762566E-3"/>
    <m/>
    <m/>
    <s v="Unknown/ Not Recorded"/>
    <m/>
    <m/>
    <m/>
    <s v="YES"/>
    <m/>
    <m/>
    <m/>
    <s v="MOP Excursions less than 2%"/>
    <s v=""/>
    <s v=""/>
    <s v="Modesto LP MOLP-5,7,10, &amp; 12"/>
    <s v="LP Distribution"/>
    <x v="0"/>
    <x v="3"/>
    <x v="1"/>
    <x v="1"/>
    <d v="2011-04-20T00:00:00"/>
    <s v=""/>
  </r>
  <r>
    <s v="JCU_PT0001"/>
    <s v="Church &amp; Monterey Inlet Press"/>
    <s v="San Jose"/>
    <d v="2011-04-20T21:49:01"/>
    <n v="311.85186767578102"/>
    <n v="307"/>
    <n v="4.8518676757810226"/>
    <n v="1.5804129237071734E-2"/>
    <m/>
    <m/>
    <s v="Equipment - Sulfur"/>
    <m/>
    <m/>
    <s v="AIR#"/>
    <s v="YES"/>
    <s v="Gas Log"/>
    <s v="M&amp;C investigated continued sulfur problems"/>
    <m/>
    <s v="MOP Excursions less than 2%"/>
    <s v="Trans P &gt; MOP+3"/>
    <s v="Gas Log Event"/>
    <s v="Church DFM"/>
    <s v="Transmission"/>
    <x v="0"/>
    <x v="3"/>
    <x v="2"/>
    <x v="1"/>
    <d v="2011-04-20T00:00:00"/>
    <s v=""/>
  </r>
  <r>
    <s v="FEH_PT0003"/>
    <s v="Elm &amp; Hutch Lodi Lp Dist Press"/>
    <s v="Stockton"/>
    <d v="2011-04-21T11:04:56"/>
    <n v="13.514549255371101"/>
    <n v="10.5"/>
    <n v="3.0145492553711009"/>
    <n v="0.287099929082962"/>
    <m/>
    <m/>
    <s v="Unknown/ Not Recorded"/>
    <m/>
    <m/>
    <m/>
    <s v="YES"/>
    <m/>
    <m/>
    <m/>
    <s v="MOP Excursions greater than 10%"/>
    <s v="LP &gt; 12"/>
    <s v=""/>
    <s v="Lodi LP"/>
    <s v="LP Distribution"/>
    <x v="0"/>
    <x v="3"/>
    <x v="1"/>
    <x v="1"/>
    <d v="2011-04-21T00:00:00"/>
    <s v=""/>
  </r>
  <r>
    <s v="KUA_PT0001"/>
    <s v="Union-Ave D/S Press"/>
    <s v="Kern"/>
    <d v="2011-04-22T13:28:48"/>
    <n v="51.413482666015597"/>
    <n v="51"/>
    <n v="0.41348266601559658"/>
    <n v="8.1075032552077753E-3"/>
    <m/>
    <m/>
    <s v="HF/WPE - Field O&amp;M"/>
    <m/>
    <m/>
    <m/>
    <s v="YES"/>
    <m/>
    <s v="13:48:45 Fri Apr 22 JOHN VANHORN WORKING AT UNION STATION. WENT INTO ALARM LESS THEN 10MIN_x000a_"/>
    <m/>
    <s v="MOP Excursions less than 2%"/>
    <s v="HP Distribution &gt; MOP"/>
    <s v=""/>
    <m/>
    <s v="HP Distribution"/>
    <x v="0"/>
    <x v="3"/>
    <x v="3"/>
    <x v="1"/>
    <d v="2011-04-22T00:00:00"/>
    <s v=""/>
  </r>
  <r>
    <s v="FWA_PT0030"/>
    <s v="West Ave Reg Yosemite Turlock LP Pres"/>
    <s v="Yosemite"/>
    <d v="2011-04-23T13:11:55"/>
    <n v="10.5850067138672"/>
    <n v="10.5"/>
    <n v="8.5006713867199934E-2"/>
    <n v="8.0958775111618989E-3"/>
    <m/>
    <m/>
    <s v="Unknown/ Not Recorded"/>
    <m/>
    <m/>
    <m/>
    <s v="YES"/>
    <m/>
    <m/>
    <m/>
    <s v="MOP Excursions less than 2%"/>
    <s v=""/>
    <s v=""/>
    <s v="Turlock LP"/>
    <s v="LP Distribution"/>
    <x v="0"/>
    <x v="3"/>
    <x v="1"/>
    <x v="1"/>
    <d v="2011-04-23T00:00:00"/>
    <s v=""/>
  </r>
  <r>
    <s v="KT2_PT0014"/>
    <s v="Topock1 Transwestrn D/S Press"/>
    <s v="Topock District"/>
    <d v="2011-04-23T07:20:14"/>
    <n v="529"/>
    <n v="528"/>
    <n v="1"/>
    <n v="1.893939393939394E-3"/>
    <m/>
    <m/>
    <s v="Equipment - Other"/>
    <m/>
    <m/>
    <s v="AIR#"/>
    <s v="YES"/>
    <s v="Gas Log"/>
    <s v="TW tech investigating their control valve, found it stuck at 50%. Made a 1# adjustment and valve went open 100%"/>
    <m/>
    <s v="MOP Excursions less than 2%"/>
    <s v=""/>
    <s v="Gas Log Event"/>
    <s v="Backbone - Baja"/>
    <s v="Transmission"/>
    <x v="0"/>
    <x v="3"/>
    <x v="2"/>
    <x v="1"/>
    <d v="2011-04-23T00:00:00"/>
    <s v=""/>
  </r>
  <r>
    <s v="FFN_PT0053"/>
    <s v="Yosemite Madera Lp Pres"/>
    <s v="Yosemite"/>
    <d v="2011-04-27T14:53:59"/>
    <n v="11.8737382888794"/>
    <n v="10.5"/>
    <n v="1.3737382888793999"/>
    <n v="0.13083221798851427"/>
    <m/>
    <m/>
    <s v="Unknown/ Not Recorded"/>
    <m/>
    <m/>
    <m/>
    <s v="YES"/>
    <m/>
    <m/>
    <m/>
    <s v="MOP Excursions greater than 10%"/>
    <s v=""/>
    <s v=""/>
    <s v="Madera LP"/>
    <s v="LP Distribution"/>
    <x v="0"/>
    <x v="3"/>
    <x v="1"/>
    <x v="1"/>
    <d v="2011-04-27T00:00:00"/>
    <s v=""/>
  </r>
  <r>
    <s v="SMY_PT0031"/>
    <s v="Mary-Glc Willow Alley/12Th Lp Pres"/>
    <s v="Sierra"/>
    <d v="2011-04-27T11:31:34"/>
    <n v="10.656256675720201"/>
    <n v="10.5"/>
    <n v="0.15625667572020063"/>
    <n v="1.4881588163828632E-2"/>
    <m/>
    <m/>
    <s v="Unknown/ Not Recorded"/>
    <m/>
    <m/>
    <m/>
    <s v="YES"/>
    <m/>
    <m/>
    <m/>
    <s v="MOP Excursions less than 2%"/>
    <s v=""/>
    <s v=""/>
    <s v="MRY; Marysville Low Pressure"/>
    <s v="LP Distribution"/>
    <x v="0"/>
    <x v="3"/>
    <x v="1"/>
    <x v="1"/>
    <d v="2011-04-27T00:00:00"/>
    <s v=""/>
  </r>
  <r>
    <s v="None"/>
    <s v="Tully Rd L100 (Cunningham Tap off L100)"/>
    <s v="Milpitas District"/>
    <d v="2011-04-28T09:39:00"/>
    <n v="415.6"/>
    <n v="400"/>
    <n v="15.600000000000023"/>
    <n v="3.9000000000000055E-2"/>
    <m/>
    <m/>
    <s v="Equipment - Other"/>
    <m/>
    <m/>
    <s v="AIR#"/>
    <s v="YES"/>
    <s v="Gas Log"/>
    <s v="Monitor &amp; Regulator fighting for control.  Monitor setpoint adjusted"/>
    <m/>
    <s v="MOP Excursions from 2% to less than 10%"/>
    <s v="Trans P &gt; MOP+3"/>
    <s v="Gas Log Event"/>
    <s v="Tully DFM"/>
    <s v="Transmission"/>
    <x v="0"/>
    <x v="3"/>
    <x v="2"/>
    <x v="0"/>
    <d v="2011-04-28T00:00:00"/>
    <s v="Trans P &gt; MOP+10"/>
  </r>
  <r>
    <s v="OPL_PT0001"/>
    <s v="Pleasanton Upstream Pressure"/>
    <s v="Mission"/>
    <d v="2011-04-28T14:21:46"/>
    <n v="163.86518859863301"/>
    <n v="160"/>
    <n v="3.8651885986330115"/>
    <n v="2.4157428741456322E-2"/>
    <m/>
    <m/>
    <s v="HF/WPE - Field O&amp;M"/>
    <m/>
    <m/>
    <m/>
    <s v="YES"/>
    <s v="HiHi"/>
    <s v="14:37:33 Thu Apr 28 D. BARNES....DONE WITH CLEARANCE....MIS-STD-SCADAPLEASANTON...STATION NORMAL_x000a_"/>
    <m/>
    <s v="MOP Excursions from 2% to less than 10%"/>
    <s v="Trans P &gt; MOP+3"/>
    <s v=""/>
    <s v="DFM_2408-01"/>
    <s v="Transmission"/>
    <x v="0"/>
    <x v="3"/>
    <x v="3"/>
    <x v="1"/>
    <d v="2011-04-28T00:00:00"/>
    <s v=""/>
  </r>
  <r>
    <s v="FST_PT0035"/>
    <s v="Stockton GLC Harding/Huntr Lp Pres"/>
    <s v="Stockton"/>
    <d v="2011-05-01T01:10:46"/>
    <n v="10.564405441284199"/>
    <n v="10.5"/>
    <n v="6.4405441284199227E-2"/>
    <n v="6.1338515508761165E-3"/>
    <m/>
    <m/>
    <s v="Unknown/ Not Recorded"/>
    <m/>
    <m/>
    <m/>
    <s v="YES"/>
    <m/>
    <m/>
    <m/>
    <s v="MOP Excursions less than 2%"/>
    <s v=""/>
    <s v=""/>
    <s v="Stockton LP ST-LP-07-C (Harding &amp; Hunter)"/>
    <s v="LP Distribution"/>
    <x v="0"/>
    <x v="4"/>
    <x v="1"/>
    <x v="1"/>
    <d v="2011-05-01T00:00:00"/>
    <s v=""/>
  </r>
  <r>
    <s v="None"/>
    <s v="10154 Jones Ave Durham"/>
    <s v="North Valley"/>
    <d v="2011-05-01T00:00:00"/>
    <n v="71"/>
    <n v="60"/>
    <n v="11"/>
    <n v="0.18333333333333332"/>
    <m/>
    <m/>
    <s v="HF/WPE - Manual Operations"/>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x v="4"/>
    <x v="3"/>
    <x v="0"/>
    <d v="2011-05-01T00:00:00"/>
    <s v="HP Distribution &gt; MOP+10%"/>
  </r>
  <r>
    <s v="FST_PT0035"/>
    <s v="Stockton GLC Harding/Huntr Lp Pres"/>
    <s v="Stockton"/>
    <d v="2011-05-02T00:38:16"/>
    <n v="10.564405441284199"/>
    <n v="10.5"/>
    <n v="6.4405441284199227E-2"/>
    <n v="6.1338515508761165E-3"/>
    <m/>
    <m/>
    <s v="Unknown/ Not Recorded"/>
    <m/>
    <m/>
    <m/>
    <s v="YES"/>
    <m/>
    <m/>
    <m/>
    <s v="MOP Excursions less than 2%"/>
    <s v=""/>
    <s v=""/>
    <s v="Stockton LP ST-LP-07-C (Harding &amp; Hunter)"/>
    <s v="LP Distribution"/>
    <x v="0"/>
    <x v="4"/>
    <x v="1"/>
    <x v="1"/>
    <d v="2011-05-02T00:00:00"/>
    <s v=""/>
  </r>
  <r>
    <s v="FWA_PT0030"/>
    <s v="West Ave Reg Yosemite Turlock LP Pres"/>
    <s v="Yosemite"/>
    <d v="2011-05-02T16:24:36"/>
    <n v="10.502601623535201"/>
    <n v="10.5"/>
    <n v="2.6016235352006589E-3"/>
    <n v="2.4777367001911036E-4"/>
    <m/>
    <m/>
    <s v="Unknown/ Not Recorded"/>
    <m/>
    <m/>
    <m/>
    <s v="YES"/>
    <m/>
    <m/>
    <m/>
    <s v="MOP Excursions less than 2%"/>
    <s v=""/>
    <s v=""/>
    <s v="Turlock LP"/>
    <s v="LP Distribution"/>
    <x v="0"/>
    <x v="4"/>
    <x v="1"/>
    <x v="1"/>
    <d v="2011-05-02T00:00:00"/>
    <s v=""/>
  </r>
  <r>
    <s v="SFS_PT0002"/>
    <s v="Folsom-Town Dist Press"/>
    <s v="Sacramento"/>
    <d v="2011-05-02T00:33:47"/>
    <n v="60.120101928710902"/>
    <n v="60"/>
    <n v="0.12010192871090197"/>
    <n v="2.0016988118483664E-3"/>
    <m/>
    <m/>
    <s v="Unknown/ Not Recorded"/>
    <m/>
    <m/>
    <m/>
    <s v="YES"/>
    <m/>
    <s v="Trend shows steady build up of pressure"/>
    <m/>
    <s v="MOP Excursions less than 2%"/>
    <s v="HP Distribution &gt; MOP"/>
    <s v=""/>
    <m/>
    <s v="HP Distribution"/>
    <x v="0"/>
    <x v="4"/>
    <x v="1"/>
    <x v="1"/>
    <d v="2011-05-02T00:00:00"/>
    <s v=""/>
  </r>
  <r>
    <s v="FST_PT0035"/>
    <s v="Stockton GLC Harding/Huntr Lp Pres"/>
    <s v="Stockton"/>
    <d v="2011-05-03T01:03:53"/>
    <n v="10.564405441284199"/>
    <n v="10.5"/>
    <n v="6.4405441284199227E-2"/>
    <n v="6.1338515508761165E-3"/>
    <m/>
    <m/>
    <s v="Unknown/ Not Recorded"/>
    <m/>
    <m/>
    <m/>
    <s v="YES"/>
    <m/>
    <m/>
    <m/>
    <s v="MOP Excursions less than 2%"/>
    <s v=""/>
    <s v=""/>
    <s v="Stockton LP ST-LP-07-C (Harding &amp; Hunter)"/>
    <s v="LP Distribution"/>
    <x v="0"/>
    <x v="4"/>
    <x v="1"/>
    <x v="1"/>
    <d v="2011-05-03T00:00:00"/>
    <s v=""/>
  </r>
  <r>
    <s v="FST_PT0051"/>
    <s v="Stockton GLC Yosemite Modesto Lp Pres"/>
    <s v="Yosemite"/>
    <d v="2011-05-03T00:57:00"/>
    <n v="10.546092987060501"/>
    <n v="10.5"/>
    <n v="4.609298706050069E-2"/>
    <n v="4.3898082914762566E-3"/>
    <m/>
    <m/>
    <s v="Unknown/ Not Recorded"/>
    <m/>
    <m/>
    <m/>
    <s v="YES"/>
    <m/>
    <m/>
    <m/>
    <s v="MOP Excursions less than 2%"/>
    <s v=""/>
    <s v=""/>
    <s v="Modesto LP MOLP-5,7,10, &amp; 12"/>
    <s v="LP Distribution"/>
    <x v="0"/>
    <x v="4"/>
    <x v="1"/>
    <x v="1"/>
    <d v="2011-05-03T00:00:00"/>
    <s v=""/>
  </r>
  <r>
    <s v="FST_PT0035"/>
    <s v="Stockton GLC Harding/Huntr Lp Pres"/>
    <s v="Stockton"/>
    <d v="2011-05-04T01:34:02"/>
    <n v="10.6834354400635"/>
    <n v="10.5"/>
    <n v="0.18343544006349966"/>
    <n v="1.7470041910809492E-2"/>
    <m/>
    <m/>
    <s v="Unknown/ Not Recorded"/>
    <m/>
    <m/>
    <m/>
    <s v="YES"/>
    <m/>
    <m/>
    <m/>
    <s v="MOP Excursions less than 2%"/>
    <s v=""/>
    <s v=""/>
    <s v="Stockton LP ST-LP-07-C (Harding &amp; Hunter)"/>
    <s v="LP Distribution"/>
    <x v="0"/>
    <x v="4"/>
    <x v="1"/>
    <x v="1"/>
    <d v="2011-05-04T00:00:00"/>
    <s v=""/>
  </r>
  <r>
    <s v="FST_PT0051"/>
    <s v="Stockton GLC Yosemite Modesto Lp Pres"/>
    <s v="Yosemite"/>
    <d v="2011-05-04T01:31:45"/>
    <n v="10.546092987060501"/>
    <n v="10.5"/>
    <n v="4.609298706050069E-2"/>
    <n v="4.3898082914762566E-3"/>
    <m/>
    <m/>
    <s v="Unknown/ Not Recorded"/>
    <m/>
    <m/>
    <m/>
    <s v="YES"/>
    <m/>
    <m/>
    <m/>
    <s v="MOP Excursions less than 2%"/>
    <s v=""/>
    <s v=""/>
    <s v="Modesto LP MOLP-5,7,10, &amp; 12"/>
    <s v="LP Distribution"/>
    <x v="0"/>
    <x v="4"/>
    <x v="1"/>
    <x v="1"/>
    <d v="2011-05-04T00:00:00"/>
    <s v=""/>
  </r>
  <r>
    <s v="OC1_PT0031"/>
    <s v="Oakland Center/8Th Dist Pres"/>
    <s v="East Bay"/>
    <d v="2011-05-04T11:37:40"/>
    <n v="12.199999809265099"/>
    <n v="10.5"/>
    <n v="1.6999998092650994"/>
    <n v="0.16190474373953329"/>
    <m/>
    <m/>
    <s v="Unknown/ Not Recorded"/>
    <m/>
    <m/>
    <m/>
    <s v="YES"/>
    <m/>
    <m/>
    <m/>
    <s v="MOP Excursions greater than 10%"/>
    <s v="LP &gt; 12"/>
    <s v=""/>
    <s v="Oakland W LP "/>
    <s v="LP Distribution"/>
    <x v="0"/>
    <x v="4"/>
    <x v="1"/>
    <x v="1"/>
    <d v="2011-05-04T00:00:00"/>
    <s v=""/>
  </r>
  <r>
    <s v="OC1_PT0041"/>
    <s v="Alameda Broadwy/Linc Dist Pres"/>
    <s v="East Bay"/>
    <d v="2011-05-04T01:03:32"/>
    <n v="10.6000003814697"/>
    <n v="10.5"/>
    <n v="0.10000038146969992"/>
    <n v="9.523845854257135E-3"/>
    <m/>
    <m/>
    <s v="Unknown/ Not Recorded"/>
    <m/>
    <m/>
    <m/>
    <s v="YES"/>
    <m/>
    <m/>
    <m/>
    <s v="MOP Excursions less than 2%"/>
    <s v=""/>
    <s v=""/>
    <s v="Alameda LP"/>
    <s v="LP Distribution"/>
    <x v="0"/>
    <x v="4"/>
    <x v="1"/>
    <x v="1"/>
    <d v="2011-05-04T00:00:00"/>
    <s v=""/>
  </r>
  <r>
    <s v="AP1_PT0001"/>
    <s v="Pittsburgh Power Plant D/S Press"/>
    <s v="Diablo"/>
    <d v="2011-05-05T00:00:00"/>
    <n v="101.14"/>
    <n v="100"/>
    <n v="1.1400000000000006"/>
    <n v="1.1400000000000006E-2"/>
    <m/>
    <m/>
    <s v="Equipment - Other"/>
    <m/>
    <m/>
    <s v="AIR#"/>
    <s v="YES"/>
    <s v="Gas Log"/>
    <s v="M&amp;C adjusted regulator."/>
    <m/>
    <s v="MOP Excursions less than 2%"/>
    <s v=""/>
    <s v="Gas Log Event"/>
    <s v="customer house line - PPP"/>
    <s v="Transmission"/>
    <x v="0"/>
    <x v="4"/>
    <x v="2"/>
    <x v="1"/>
    <d v="2011-05-05T00:00:00"/>
    <s v=""/>
  </r>
  <r>
    <s v="ART_PT0002"/>
    <s v="Redd-Tap L402 Press"/>
    <s v="North Valley"/>
    <d v="2011-05-05T13:54:08"/>
    <n v="604.55822753906295"/>
    <n v="600"/>
    <n v="4.5582275390629547"/>
    <n v="7.597045898438258E-3"/>
    <m/>
    <m/>
    <s v="HF/WPE - Field O&amp;M"/>
    <m/>
    <m/>
    <m/>
    <s v="YES"/>
    <s v="HiHi"/>
    <s v="10:03:34 Thu May 05 MARK BAILEY REQS FINAL OK ON CLR # NV-11-13, INSTALLING A THERMO WELL FOR UPCOMING ULTRASONIC METER AT REDDING TAP._x000a_"/>
    <m/>
    <s v="MOP Excursions less than 2%"/>
    <s v="Trans P &gt; MOP+3"/>
    <s v=""/>
    <s v="L402_REDDING_600"/>
    <s v="Transmission"/>
    <x v="0"/>
    <x v="4"/>
    <x v="3"/>
    <x v="1"/>
    <d v="2011-05-05T00:00:00"/>
    <s v=""/>
  </r>
  <r>
    <s v="FFN_PT0041"/>
    <s v="Fresno Tulare Alley Lp Pres"/>
    <s v="Fresno"/>
    <d v="2011-05-05T15:52:19"/>
    <n v="10.518624305725099"/>
    <n v="10.5"/>
    <n v="1.8624305725099433E-2"/>
    <n v="1.7737434023904221E-3"/>
    <m/>
    <m/>
    <s v="Unknown/ Not Recorded"/>
    <m/>
    <m/>
    <m/>
    <s v="YES"/>
    <m/>
    <m/>
    <m/>
    <s v="MOP Excursions less than 2%"/>
    <s v=""/>
    <s v=""/>
    <s v="West Side LP "/>
    <s v="LP Distribution"/>
    <x v="0"/>
    <x v="4"/>
    <x v="1"/>
    <x v="1"/>
    <d v="2011-05-05T00:00:00"/>
    <s v=""/>
  </r>
  <r>
    <s v="FME_PT0032"/>
    <s v="Mrcd-V60 Yosemite Merced Lp Pres"/>
    <s v="Yosemite"/>
    <d v="2011-05-05T14:22:21"/>
    <n v="13.4733209609985"/>
    <n v="10.5"/>
    <n v="2.9733209609984996"/>
    <n v="0.28317342485699998"/>
    <m/>
    <m/>
    <s v="Unknown/ Not Recorded"/>
    <m/>
    <m/>
    <m/>
    <s v="YES"/>
    <m/>
    <m/>
    <m/>
    <s v="MOP Excursions greater than 10%"/>
    <s v="LP &gt; 12"/>
    <s v=""/>
    <s v="Merced LP"/>
    <s v="LP Distribution"/>
    <x v="0"/>
    <x v="4"/>
    <x v="1"/>
    <x v="1"/>
    <d v="2011-05-05T00:00:00"/>
    <s v=""/>
  </r>
  <r>
    <s v="FST_PT0035"/>
    <s v="Stockton GLC Harding/Huntr Lp Pres"/>
    <s v="Stockton"/>
    <d v="2011-05-05T03:16:42"/>
    <n v="10.564405441284199"/>
    <n v="10.5"/>
    <n v="6.4405441284199227E-2"/>
    <n v="6.1338515508761165E-3"/>
    <m/>
    <m/>
    <s v="Unknown/ Not Recorded"/>
    <m/>
    <m/>
    <m/>
    <s v="YES"/>
    <m/>
    <m/>
    <m/>
    <s v="MOP Excursions less than 2%"/>
    <s v=""/>
    <s v=""/>
    <s v="Stockton LP ST-LP-07-C (Harding &amp; Hunter)"/>
    <s v="LP Distribution"/>
    <x v="0"/>
    <x v="4"/>
    <x v="1"/>
    <x v="1"/>
    <d v="2011-05-05T00:00:00"/>
    <s v=""/>
  </r>
  <r>
    <s v="FST_PT0051"/>
    <s v="Stockton GLC Yosemite Modesto Lp Pres"/>
    <s v="Yosemite"/>
    <d v="2011-05-05T01:17:59"/>
    <n v="10.555249214172401"/>
    <n v="10.5"/>
    <n v="5.5249214172400585E-2"/>
    <n v="5.2618299211810082E-3"/>
    <m/>
    <m/>
    <s v="Unknown/ Not Recorded"/>
    <m/>
    <m/>
    <m/>
    <s v="YES"/>
    <m/>
    <m/>
    <m/>
    <s v="MOP Excursions less than 2%"/>
    <s v=""/>
    <s v=""/>
    <s v="Modesto LP MOLP-5,7,10, &amp; 12"/>
    <s v="LP Distribution"/>
    <x v="0"/>
    <x v="4"/>
    <x v="1"/>
    <x v="1"/>
    <d v="2011-05-05T00:00:00"/>
    <s v=""/>
  </r>
  <r>
    <s v="FWA_PT0030"/>
    <s v="West Ave Reg Yosemite Turlock LP Pres"/>
    <s v="Yosemite"/>
    <d v="2011-05-05T15:24:03"/>
    <n v="10.610186576843301"/>
    <n v="10.5"/>
    <n v="0.1101865768433008"/>
    <n v="1.049395969936198E-2"/>
    <m/>
    <m/>
    <s v="Unknown/ Not Recorded"/>
    <m/>
    <m/>
    <m/>
    <s v="YES"/>
    <m/>
    <m/>
    <m/>
    <s v="MOP Excursions less than 2%"/>
    <s v=""/>
    <s v=""/>
    <s v="Turlock LP"/>
    <s v="LP Distribution"/>
    <x v="0"/>
    <x v="4"/>
    <x v="1"/>
    <x v="1"/>
    <d v="2011-05-05T00:00:00"/>
    <s v=""/>
  </r>
  <r>
    <s v="JSJ_PT0037"/>
    <s v="Sn-Jose Bird/Fuller Dist Pres"/>
    <s v="San Jose"/>
    <d v="2011-05-05T02:08:13"/>
    <n v="10.7652339935303"/>
    <n v="10.5"/>
    <n v="0.26523399353030008"/>
    <n v="2.5260380336219055E-2"/>
    <m/>
    <m/>
    <s v="Unknown/ Not Recorded"/>
    <m/>
    <m/>
    <m/>
    <s v="YES"/>
    <m/>
    <m/>
    <m/>
    <s v="MOP Excursions from 2% to less than 10%"/>
    <s v=""/>
    <s v=""/>
    <s v="SANTA_CLARA_VALLEY_Bird and Fuller LP system DR F-83"/>
    <s v="LP Distribution"/>
    <x v="0"/>
    <x v="4"/>
    <x v="1"/>
    <x v="1"/>
    <d v="2011-05-05T00:00:00"/>
    <s v=""/>
  </r>
  <r>
    <s v="KT2_PT0014"/>
    <s v="Topock1 Transwestrn D/S Press"/>
    <s v="Topock District"/>
    <d v="2011-05-05T12:05:50"/>
    <n v="538"/>
    <n v="528"/>
    <n v="10"/>
    <n v="1.893939393939394E-2"/>
    <m/>
    <m/>
    <s v="HF/WPE - Field O&amp;M"/>
    <m/>
    <m/>
    <s v="AIR#"/>
    <s v="YES"/>
    <s v="Gas Log"/>
    <s v="TW tech was repairing flow setpoint transmitter and caused pressure breach"/>
    <m/>
    <s v="MOP Excursions less than 2%"/>
    <s v="Trans P &gt; MOP+3"/>
    <s v="Gas Log Event"/>
    <s v="Backbone - Baja"/>
    <s v="Transmission"/>
    <x v="0"/>
    <x v="4"/>
    <x v="3"/>
    <x v="1"/>
    <d v="2011-05-05T00:00:00"/>
    <s v=""/>
  </r>
  <r>
    <s v="OC1_PT0041"/>
    <s v="Alameda Broadwy/Linc Dist Pres"/>
    <s v="East Bay"/>
    <d v="2011-05-05T01:15:18"/>
    <n v="10.6000003814697"/>
    <n v="10.5"/>
    <n v="0.10000038146969992"/>
    <n v="9.523845854257135E-3"/>
    <m/>
    <m/>
    <s v="Unknown/ Not Recorded"/>
    <m/>
    <m/>
    <m/>
    <s v="YES"/>
    <m/>
    <m/>
    <m/>
    <s v="MOP Excursions less than 2%"/>
    <s v=""/>
    <s v=""/>
    <s v="Alameda LP"/>
    <s v="LP Distribution"/>
    <x v="0"/>
    <x v="4"/>
    <x v="1"/>
    <x v="1"/>
    <d v="2011-05-05T00:00:00"/>
    <s v=""/>
  </r>
  <r>
    <s v="FME_PT0032"/>
    <s v="Mrcd-V60 Yosemite Merced Lp Pres"/>
    <s v="Yosemite"/>
    <d v="2011-05-06T10:38:20"/>
    <n v="12.283018112182599"/>
    <n v="10.5"/>
    <n v="1.7830181121825994"/>
    <n v="0.16981124877929518"/>
    <m/>
    <m/>
    <s v="Unknown/ Not Recorded"/>
    <m/>
    <m/>
    <m/>
    <s v="YES"/>
    <m/>
    <m/>
    <m/>
    <s v="MOP Excursions greater than 10%"/>
    <s v="LP &gt; 12"/>
    <s v=""/>
    <s v="Merced LP"/>
    <s v="LP Distribution"/>
    <x v="0"/>
    <x v="4"/>
    <x v="1"/>
    <x v="1"/>
    <d v="2011-05-06T00:00:00"/>
    <s v=""/>
  </r>
  <r>
    <s v="FSN_PT0004"/>
    <s v="Airport-Way &amp; Sonora Lp Press"/>
    <s v="Stockton"/>
    <d v="2011-05-06T09:16:32"/>
    <n v="13.288367271423301"/>
    <n v="10.5"/>
    <n v="2.7883672714233008"/>
    <n v="0.26555878775460007"/>
    <m/>
    <m/>
    <s v="Unknown/ Not Recorded"/>
    <m/>
    <m/>
    <m/>
    <s v="YES"/>
    <m/>
    <m/>
    <m/>
    <s v="MOP Excursions greater than 10%"/>
    <s v="LP &gt; 12"/>
    <s v=""/>
    <s v="Stockton LP ST-LP-05A-C (Airport &amp; Sonora)"/>
    <s v="LP Distribution"/>
    <x v="0"/>
    <x v="4"/>
    <x v="1"/>
    <x v="1"/>
    <d v="2011-05-06T00:00:00"/>
    <s v=""/>
  </r>
  <r>
    <s v="FST_PT0035"/>
    <s v="Stockton GLC Harding/Huntr Lp Pres"/>
    <s v="Stockton"/>
    <d v="2011-05-06T01:16:43"/>
    <n v="10.564405441284199"/>
    <n v="10.5"/>
    <n v="6.4405441284199227E-2"/>
    <n v="6.1338515508761165E-3"/>
    <m/>
    <m/>
    <s v="Unknown/ Not Recorded"/>
    <m/>
    <m/>
    <m/>
    <s v="YES"/>
    <m/>
    <m/>
    <m/>
    <s v="MOP Excursions less than 2%"/>
    <s v=""/>
    <s v=""/>
    <s v="Stockton LP ST-LP-07-C (Harding &amp; Hunter)"/>
    <s v="LP Distribution"/>
    <x v="0"/>
    <x v="4"/>
    <x v="1"/>
    <x v="1"/>
    <d v="2011-05-06T00:00:00"/>
    <s v=""/>
  </r>
  <r>
    <s v="FST_PT0043"/>
    <s v="Stockton GLC Worth/Bieghle Lp Pres"/>
    <s v="Stockton"/>
    <d v="2011-05-06T09:17:02"/>
    <n v="11.855425834655801"/>
    <n v="10.5"/>
    <n v="1.3554258346558008"/>
    <n v="0.12908817472912387"/>
    <m/>
    <m/>
    <s v="Unknown/ Not Recorded"/>
    <m/>
    <m/>
    <m/>
    <s v="YES"/>
    <m/>
    <m/>
    <m/>
    <s v="MOP Excursions greater than 10%"/>
    <s v=""/>
    <s v=""/>
    <s v="Stockton LP ST-LP-01-C (Worth &amp; Biehle)"/>
    <s v="LP Distribution"/>
    <x v="0"/>
    <x v="4"/>
    <x v="1"/>
    <x v="1"/>
    <d v="2011-05-06T00:00:00"/>
    <s v=""/>
  </r>
  <r>
    <s v="FST_PT0051"/>
    <s v="Stockton GLC Yosemite Modesto Lp Pres"/>
    <s v="Yosemite"/>
    <d v="2011-05-06T00:26:12"/>
    <n v="10.546092987060501"/>
    <n v="10.5"/>
    <n v="4.609298706050069E-2"/>
    <n v="4.3898082914762566E-3"/>
    <m/>
    <m/>
    <s v="Unknown/ Not Recorded"/>
    <m/>
    <m/>
    <m/>
    <s v="YES"/>
    <m/>
    <m/>
    <m/>
    <s v="MOP Excursions less than 2%"/>
    <s v=""/>
    <s v=""/>
    <s v="Modesto LP MOLP-5,7,10, &amp; 12"/>
    <s v="LP Distribution"/>
    <x v="0"/>
    <x v="4"/>
    <x v="1"/>
    <x v="1"/>
    <d v="2011-05-06T00:00:00"/>
    <s v=""/>
  </r>
  <r>
    <s v="JDX_PT0002"/>
    <s v="Dxn-Lndng Dist Press"/>
    <s v="San Jose"/>
    <d v="2011-05-06T03:55:11"/>
    <n v="55.198036193847699"/>
    <n v="55"/>
    <n v="0.19803619384769888"/>
    <n v="3.6006580699581613E-3"/>
    <m/>
    <m/>
    <s v="Equipment - Other"/>
    <m/>
    <m/>
    <m/>
    <s v="YES"/>
    <m/>
    <s v="06:44:51 Fri May 06 CREW AT DIXON RD/INDUSTRIAL BLVD IN HAYWARD DOING NSC WORK. NO EFFECT ON SYSTEM. Trend shows pressure build up prior to NSC work."/>
    <m/>
    <s v="MOP Excursions less than 2%"/>
    <s v="HP Distribution &gt; MOP"/>
    <s v=""/>
    <m/>
    <s v="HP Distribution"/>
    <x v="0"/>
    <x v="4"/>
    <x v="2"/>
    <x v="1"/>
    <d v="2011-05-06T00:00:00"/>
    <s v=""/>
  </r>
  <r>
    <s v="JSJ_PT0037"/>
    <s v="Sn-Jose Bird/Fuller Dist Pres"/>
    <s v="San Jose"/>
    <d v="2011-05-06T01:34:06"/>
    <n v="10.7652339935303"/>
    <n v="10.5"/>
    <n v="0.26523399353030008"/>
    <n v="2.5260380336219055E-2"/>
    <m/>
    <m/>
    <s v="Unknown/ Not Recorded"/>
    <m/>
    <m/>
    <m/>
    <s v="YES"/>
    <m/>
    <m/>
    <m/>
    <s v="MOP Excursions from 2% to less than 10%"/>
    <s v=""/>
    <s v=""/>
    <s v="SANTA_CLARA_VALLEY_Bird and Fuller LP system DR F-83"/>
    <s v="LP Distribution"/>
    <x v="0"/>
    <x v="4"/>
    <x v="1"/>
    <x v="1"/>
    <d v="2011-05-06T00:00:00"/>
    <s v=""/>
  </r>
  <r>
    <s v="KA2_PT0003"/>
    <s v="PLS-2Ax D/S Press"/>
    <s v="Hinkley District"/>
    <d v="2011-05-06T04:02:29"/>
    <n v="573.125"/>
    <n v="555"/>
    <n v="18.125"/>
    <n v="3.2657657657657657E-2"/>
    <m/>
    <m/>
    <s v="SP Too Close to MOP"/>
    <m/>
    <m/>
    <m/>
    <s v="YES"/>
    <s v="HiHi"/>
    <s v="08:33:21 Thu May 05 SCHMITT AT PLS2AX DOING HN-STD-215A, ANNUAL MTC._x000a_"/>
    <m/>
    <s v="MOP Excursions from 2% to less than 10%"/>
    <s v="Trans P &gt; MOP+3"/>
    <s v=""/>
    <s v="Backbone - Baja"/>
    <s v="Transmission"/>
    <x v="0"/>
    <x v="4"/>
    <x v="4"/>
    <x v="0"/>
    <d v="2011-05-06T00:00:00"/>
    <s v="Trans P &gt; MOP+10"/>
  </r>
  <r>
    <s v="FWA_PT0030"/>
    <s v="West Ave Reg Yosemite Turlock LP Pres"/>
    <s v="Yosemite"/>
    <d v="2011-05-07T09:40:16"/>
    <n v="10.5415153503418"/>
    <n v="10.5"/>
    <n v="4.1515350341800428E-2"/>
    <n v="3.9538428896952792E-3"/>
    <m/>
    <m/>
    <s v="Unknown/ Not Recorded"/>
    <m/>
    <m/>
    <m/>
    <s v="YES"/>
    <m/>
    <m/>
    <m/>
    <s v="MOP Excursions less than 2%"/>
    <s v=""/>
    <s v=""/>
    <s v="Turlock LP"/>
    <s v="LP Distribution"/>
    <x v="0"/>
    <x v="4"/>
    <x v="1"/>
    <x v="1"/>
    <d v="2011-05-07T00:00:00"/>
    <s v=""/>
  </r>
  <r>
    <s v="KT2_PT0014"/>
    <s v="Topock1 Transwestrn D/S Press"/>
    <s v="Topock District"/>
    <d v="2011-05-07T07:08:51"/>
    <n v="532"/>
    <n v="528"/>
    <n v="4"/>
    <n v="7.575757575757576E-3"/>
    <m/>
    <m/>
    <s v="Design - 3rd Party Supply"/>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x v="4"/>
    <x v="0"/>
    <x v="1"/>
    <d v="2011-05-07T00:00:00"/>
    <s v=""/>
  </r>
  <r>
    <s v="OC2_PT2109"/>
    <s v="1601 62nd St Berkeley"/>
    <s v="East Bay"/>
    <d v="2011-05-07T00:00:00"/>
    <n v="17.399999999999999"/>
    <n v="10.5"/>
    <n v="6.8999999999999986"/>
    <n v="0.65714285714285703"/>
    <m/>
    <m/>
    <s v="Equipment - Flooding"/>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x v="4"/>
    <x v="2"/>
    <x v="0"/>
    <d v="2011-05-07T00:00:00"/>
    <s v="LP &gt; 16"/>
  </r>
  <r>
    <s v="FME_PT0032"/>
    <s v="Mrcd-V60 Yosemite Merced Lp Pres"/>
    <s v="Yosemite"/>
    <d v="2011-05-09T11:39:45"/>
    <n v="11.024044036865201"/>
    <n v="10.5"/>
    <n v="0.52404403686520062"/>
    <n v="4.9908955891923866E-2"/>
    <m/>
    <m/>
    <s v="Unknown/ Not Recorded"/>
    <m/>
    <m/>
    <m/>
    <s v="YES"/>
    <m/>
    <m/>
    <m/>
    <s v="MOP Excursions from 2% to less than 10%"/>
    <s v=""/>
    <s v=""/>
    <s v="Merced LP"/>
    <s v="LP Distribution"/>
    <x v="0"/>
    <x v="4"/>
    <x v="1"/>
    <x v="1"/>
    <d v="2011-05-09T00:00:00"/>
    <s v=""/>
  </r>
  <r>
    <s v="FWA_PT0030"/>
    <s v="West Ave Reg Yosemite Turlock LP Pres"/>
    <s v="Yosemite"/>
    <d v="2011-05-09T16:00:50"/>
    <n v="11.184736251831101"/>
    <n v="10.5"/>
    <n v="0.68473625183110087"/>
    <n v="6.5212976364866754E-2"/>
    <m/>
    <m/>
    <s v="Unknown/ Not Recorded"/>
    <m/>
    <m/>
    <m/>
    <s v="YES"/>
    <m/>
    <m/>
    <m/>
    <s v="MOP Excursions from 2% to less than 10%"/>
    <s v=""/>
    <s v=""/>
    <s v="Turlock LP"/>
    <s v="LP Distribution"/>
    <x v="0"/>
    <x v="4"/>
    <x v="1"/>
    <x v="1"/>
    <d v="2011-05-09T00:00:00"/>
    <s v=""/>
  </r>
  <r>
    <s v="OC1_PT0041"/>
    <s v="Alameda Broadwy/Linc Dist Pres"/>
    <s v="East Bay"/>
    <d v="2011-05-09T15:06:12"/>
    <n v="12.800000190734901"/>
    <n v="10.5"/>
    <n v="2.3000001907349006"/>
    <n v="0.21904763721284767"/>
    <m/>
    <m/>
    <s v="Unknown/ Not Recorded"/>
    <m/>
    <m/>
    <m/>
    <s v="YES"/>
    <m/>
    <m/>
    <m/>
    <s v="MOP Excursions greater than 10%"/>
    <s v="LP &gt; 12"/>
    <s v=""/>
    <s v="Alameda LP"/>
    <s v="LP Distribution"/>
    <x v="0"/>
    <x v="4"/>
    <x v="1"/>
    <x v="1"/>
    <d v="2011-05-09T00:00:00"/>
    <s v=""/>
  </r>
  <r>
    <s v="OCK_PT0002"/>
    <s v="Crock-Sta L21 Press"/>
    <s v="East Bay"/>
    <d v="2011-05-09T21:03:09"/>
    <n v="408.33670043945301"/>
    <n v="405"/>
    <n v="3.3367004394530113"/>
    <n v="8.2387665171679298E-3"/>
    <m/>
    <m/>
    <s v="Equipment - Other"/>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x v="4"/>
    <x v="2"/>
    <x v="1"/>
    <d v="2011-05-09T00:00:00"/>
    <s v=""/>
  </r>
  <r>
    <s v="FFN_PT0053"/>
    <s v="Yosemite Madera Lp Pres"/>
    <s v="Yosemite"/>
    <d v="2011-05-10T11:17:01"/>
    <n v="11.4067735671997"/>
    <n v="10.5"/>
    <n v="0.90677356719969993"/>
    <n v="8.6359387352352379E-2"/>
    <m/>
    <m/>
    <s v="Unknown/ Not Recorded"/>
    <m/>
    <m/>
    <m/>
    <s v="YES"/>
    <m/>
    <m/>
    <m/>
    <s v="MOP Excursions from 2% to less than 10%"/>
    <s v=""/>
    <s v=""/>
    <s v="Madera LP"/>
    <s v="LP Distribution"/>
    <x v="0"/>
    <x v="4"/>
    <x v="1"/>
    <x v="1"/>
    <d v="2011-05-10T00:00:00"/>
    <s v=""/>
  </r>
  <r>
    <s v="OC1_PT0047"/>
    <s v="Alameda Grand/Alameda Dist Pres"/>
    <s v="East Bay"/>
    <d v="2011-05-10T11:32:22"/>
    <n v="13.5"/>
    <n v="10.5"/>
    <n v="3"/>
    <n v="0.2857142857142857"/>
    <m/>
    <m/>
    <s v="Unknown/ Not Recorded"/>
    <m/>
    <m/>
    <m/>
    <s v="YES"/>
    <m/>
    <m/>
    <m/>
    <s v="MOP Excursions greater than 10%"/>
    <s v="LP &gt; 12"/>
    <s v=""/>
    <s v="Alameda LP"/>
    <s v="LP Distribution"/>
    <x v="0"/>
    <x v="4"/>
    <x v="1"/>
    <x v="1"/>
    <d v="2011-05-10T00:00:00"/>
    <s v=""/>
  </r>
  <r>
    <s v="SRE_PT0003"/>
    <s v="Roseville Rd N Highlands Dist Press"/>
    <s v="Sacramento"/>
    <d v="2011-05-10T10:45:18"/>
    <n v="50.928924560546903"/>
    <n v="50"/>
    <n v="0.92892456054690342"/>
    <n v="1.8578491210938068E-2"/>
    <m/>
    <m/>
    <s v="HF/WPE - Field O&amp;M"/>
    <m/>
    <m/>
    <m/>
    <s v="YES"/>
    <m/>
    <s v="14:05:36 Tue May 10 SACTO  TECH  DOING NSW  IN SACTO-ROSEVILLE AREA..DONE..GLS._x000a_Trend looks like OP event"/>
    <m/>
    <s v="MOP Excursions less than 2%"/>
    <s v="HP Distribution &gt; MOP"/>
    <s v=""/>
    <m/>
    <s v="HP Distribution"/>
    <x v="0"/>
    <x v="4"/>
    <x v="3"/>
    <x v="1"/>
    <d v="2011-05-10T00:00:00"/>
    <s v=""/>
  </r>
  <r>
    <s v="OC1_PT0047"/>
    <s v="Alameda Grand/Alameda Dist Pres"/>
    <s v="East Bay"/>
    <d v="2011-05-11T13:23:02"/>
    <n v="10.6000003814697"/>
    <n v="10.5"/>
    <n v="0.10000038146969992"/>
    <n v="9.523845854257135E-3"/>
    <m/>
    <m/>
    <s v="Unknown/ Not Recorded"/>
    <m/>
    <m/>
    <m/>
    <s v="YES"/>
    <m/>
    <m/>
    <m/>
    <s v="MOP Excursions less than 2%"/>
    <s v=""/>
    <s v=""/>
    <s v="Alameda LP"/>
    <s v="LP Distribution"/>
    <x v="0"/>
    <x v="4"/>
    <x v="1"/>
    <x v="1"/>
    <d v="2011-05-11T00:00:00"/>
    <s v=""/>
  </r>
  <r>
    <s v="OC1_PT0048"/>
    <s v="Alameda Grand/Pacific Dist Pres"/>
    <s v="East Bay"/>
    <d v="2011-05-11T13:23:02"/>
    <n v="10.699999809265099"/>
    <n v="10.5"/>
    <n v="0.19999980926509942"/>
    <n v="1.9047600882390419E-2"/>
    <m/>
    <m/>
    <s v="Unknown/ Not Recorded"/>
    <m/>
    <m/>
    <m/>
    <s v="YES"/>
    <m/>
    <m/>
    <m/>
    <s v="MOP Excursions less than 2%"/>
    <s v=""/>
    <s v=""/>
    <s v="Alameda LP"/>
    <s v="LP Distribution"/>
    <x v="0"/>
    <x v="4"/>
    <x v="1"/>
    <x v="1"/>
    <d v="2011-05-11T00:00:00"/>
    <s v=""/>
  </r>
  <r>
    <s v="OC2_PT0043"/>
    <s v="Alameda Pacifc/6Th Dist Pres"/>
    <s v="East Bay"/>
    <d v="2011-05-11T13:22:44"/>
    <n v="10.699999809265099"/>
    <n v="10.5"/>
    <n v="0.19999980926509942"/>
    <n v="1.9047600882390419E-2"/>
    <m/>
    <m/>
    <s v="Unknown/ Not Recorded"/>
    <m/>
    <m/>
    <m/>
    <s v="YES"/>
    <m/>
    <m/>
    <m/>
    <s v="MOP Excursions less than 2%"/>
    <s v=""/>
    <s v=""/>
    <s v="Alameda LP"/>
    <s v="LP Distribution"/>
    <x v="0"/>
    <x v="4"/>
    <x v="1"/>
    <x v="1"/>
    <d v="2011-05-11T00:00:00"/>
    <s v=""/>
  </r>
  <r>
    <s v="FWA_PT0030"/>
    <s v="West Ave Reg Yosemite Turlock LP Pres"/>
    <s v="Yosemite"/>
    <d v="2011-05-12T11:13:58"/>
    <n v="11.138955116271999"/>
    <n v="10.5"/>
    <n v="0.6389551162719993"/>
    <n v="6.0852868216380883E-2"/>
    <m/>
    <m/>
    <s v="Unknown/ Not Recorded"/>
    <m/>
    <m/>
    <m/>
    <s v="YES"/>
    <m/>
    <m/>
    <m/>
    <s v="MOP Excursions from 2% to less than 10%"/>
    <s v=""/>
    <s v=""/>
    <s v="Turlock LP"/>
    <s v="LP Distribution"/>
    <x v="0"/>
    <x v="4"/>
    <x v="1"/>
    <x v="1"/>
    <d v="2011-05-12T00:00:00"/>
    <s v=""/>
  </r>
  <r>
    <s v="FME_PT0032"/>
    <s v="Mrcd-V60 Yosemite Merced Lp Pres"/>
    <s v="Yosemite"/>
    <d v="2011-05-13T07:18:50"/>
    <n v="12.809497833251999"/>
    <n v="10.5"/>
    <n v="2.3094978332519993"/>
    <n v="0.21995217459542851"/>
    <m/>
    <m/>
    <s v="Unknown/ Not Recorded"/>
    <m/>
    <m/>
    <m/>
    <s v="YES"/>
    <m/>
    <m/>
    <m/>
    <s v="MOP Excursions greater than 10%"/>
    <s v="LP &gt; 12"/>
    <s v=""/>
    <s v="Merced LP"/>
    <s v="LP Distribution"/>
    <x v="0"/>
    <x v="4"/>
    <x v="1"/>
    <x v="1"/>
    <d v="2011-05-13T00:00:00"/>
    <s v=""/>
  </r>
  <r>
    <s v="FST_PT0035"/>
    <s v="Stockton GLC Harding/Huntr Lp Pres"/>
    <s v="Stockton"/>
    <d v="2011-05-13T01:11:49"/>
    <n v="10.564405441284199"/>
    <n v="10.5"/>
    <n v="6.4405441284199227E-2"/>
    <n v="6.1338515508761165E-3"/>
    <m/>
    <m/>
    <s v="Unknown/ Not Recorded"/>
    <m/>
    <m/>
    <m/>
    <s v="YES"/>
    <m/>
    <m/>
    <m/>
    <s v="MOP Excursions less than 2%"/>
    <s v=""/>
    <s v=""/>
    <s v="Stockton LP ST-LP-07-C (Harding &amp; Hunter)"/>
    <s v="LP Distribution"/>
    <x v="0"/>
    <x v="4"/>
    <x v="1"/>
    <x v="1"/>
    <d v="2011-05-13T00:00:00"/>
    <s v=""/>
  </r>
  <r>
    <s v="FST_PT0051"/>
    <s v="Stockton GLC Yosemite Modesto Lp Pres"/>
    <s v="Yosemite"/>
    <d v="2011-05-13T12:42:30"/>
    <n v="10.9031839370728"/>
    <n v="10.5"/>
    <n v="0.40318393707280009"/>
    <n v="3.839847019740953E-2"/>
    <m/>
    <m/>
    <s v="Unknown/ Not Recorded"/>
    <m/>
    <m/>
    <m/>
    <s v="YES"/>
    <m/>
    <m/>
    <m/>
    <s v="MOP Excursions from 2% to less than 10%"/>
    <s v=""/>
    <s v=""/>
    <s v="Modesto LP MOLP-5,7,10, &amp; 12"/>
    <s v="LP Distribution"/>
    <x v="0"/>
    <x v="4"/>
    <x v="1"/>
    <x v="1"/>
    <d v="2011-05-13T00:00:00"/>
    <s v=""/>
  </r>
  <r>
    <s v="FFN_PT0031"/>
    <s v="Fresno Selma Lp Pres"/>
    <s v="Fresno"/>
    <d v="2011-05-14T08:46:59"/>
    <n v="10.555249214172401"/>
    <n v="10.5"/>
    <n v="5.5249214172400585E-2"/>
    <n v="5.2618299211810082E-3"/>
    <m/>
    <m/>
    <s v="Unknown/ Not Recorded"/>
    <m/>
    <m/>
    <m/>
    <s v="YES"/>
    <m/>
    <m/>
    <m/>
    <s v="MOP Excursions less than 2%"/>
    <s v=""/>
    <s v=""/>
    <s v="Selma LP"/>
    <s v="LP Distribution"/>
    <x v="0"/>
    <x v="4"/>
    <x v="1"/>
    <x v="1"/>
    <d v="2011-05-14T00:00:00"/>
    <s v=""/>
  </r>
  <r>
    <s v="FSN_PT0004"/>
    <s v="Airport-Way &amp; Sonora Lp Press"/>
    <s v="Stockton"/>
    <d v="2011-05-16T12:18:42"/>
    <n v="13.265477180481"/>
    <n v="10.5"/>
    <n v="2.7654771804809997"/>
    <n v="0.26337877909342855"/>
    <m/>
    <m/>
    <s v="Equipment - Other"/>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x v="4"/>
    <x v="2"/>
    <x v="1"/>
    <d v="2011-05-16T00:00:00"/>
    <s v=""/>
  </r>
  <r>
    <s v="FST_PT0043"/>
    <s v="Stockton GLC Worth/Bieghle Lp Pres"/>
    <s v="Stockton"/>
    <d v="2011-05-16T12:18:57"/>
    <n v="11.864582061767599"/>
    <n v="10.5"/>
    <n v="1.3645820617675994"/>
    <n v="0.129960196358819"/>
    <m/>
    <m/>
    <s v="Unknown/ Not Recorded"/>
    <m/>
    <m/>
    <m/>
    <s v="YES"/>
    <m/>
    <m/>
    <m/>
    <s v="MOP Excursions greater than 10%"/>
    <s v=""/>
    <s v=""/>
    <s v="Stockton LP ST-LP-01-C (Worth &amp; Biehle)"/>
    <s v="LP Distribution"/>
    <x v="0"/>
    <x v="4"/>
    <x v="1"/>
    <x v="1"/>
    <d v="2011-05-16T00:00:00"/>
    <s v=""/>
  </r>
  <r>
    <s v="FCT_PT0008"/>
    <s v="Cffe-Clta G Street Pressure"/>
    <s v="Yosemite"/>
    <d v="2011-05-17T09:37:05"/>
    <n v="11.6082096099854"/>
    <n v="10.5"/>
    <n v="1.1082096099853995"/>
    <n v="0.10554377237956186"/>
    <m/>
    <m/>
    <s v="Unknown/ Not Recorded"/>
    <m/>
    <m/>
    <m/>
    <s v="YES"/>
    <m/>
    <m/>
    <m/>
    <s v="MOP Excursions greater than 10%"/>
    <s v=""/>
    <s v=""/>
    <s v="Modesto LP MOLP-3,15, &amp; 16 "/>
    <s v="LP Distribution"/>
    <x v="0"/>
    <x v="4"/>
    <x v="1"/>
    <x v="1"/>
    <d v="2011-05-17T00:00:00"/>
    <s v=""/>
  </r>
  <r>
    <s v="None"/>
    <s v="Customer Meter Set"/>
    <s v="Kern"/>
    <d v="2011-05-18T00:00:00"/>
    <n v="64"/>
    <n v="31"/>
    <n v="33"/>
    <n v="1.064516129032258"/>
    <m/>
    <m/>
    <s v="HF/WPE - Field O&amp;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x v="4"/>
    <x v="3"/>
    <x v="0"/>
    <d v="2011-05-18T00:00:00"/>
    <s v="HP Distribution &gt; MOP+10%"/>
  </r>
  <r>
    <s v="RCV_PT0103"/>
    <s v="Ukiah Dist Press"/>
    <s v="Santa Rosa"/>
    <d v="2011-05-18T09:09:26"/>
    <n v="32.281105041503899"/>
    <n v="25"/>
    <n v="7.2811050415038991"/>
    <n v="0.29124420166015597"/>
    <m/>
    <m/>
    <s v="Unknown/ Not Recorded"/>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x v="4"/>
    <x v="1"/>
    <x v="0"/>
    <d v="2011-05-18T00:00:00"/>
    <s v="HP Distribution &gt; MOP+10%"/>
  </r>
  <r>
    <s v="FST_PT0051"/>
    <s v="Stockton GLC Yosemite Modesto Lp Pres"/>
    <s v="Yosemite"/>
    <d v="2011-05-19T15:02:57"/>
    <n v="11.4617109298706"/>
    <n v="10.5"/>
    <n v="0.96171092987060014"/>
    <n v="9.1591517130533345E-2"/>
    <m/>
    <m/>
    <s v="Unknown/ Not Recorded"/>
    <m/>
    <m/>
    <m/>
    <s v="YES"/>
    <m/>
    <m/>
    <m/>
    <s v="MOP Excursions from 2% to less than 10%"/>
    <s v=""/>
    <s v=""/>
    <s v="Modesto LP MOLP-5,7,10, &amp; 12"/>
    <s v="LP Distribution"/>
    <x v="0"/>
    <x v="4"/>
    <x v="1"/>
    <x v="1"/>
    <d v="2011-05-19T00:00:00"/>
    <s v=""/>
  </r>
  <r>
    <s v="BRT_PTO144D"/>
    <s v="Brt-Plt L303S Pressure"/>
    <s v="Tracy District"/>
    <d v="2011-05-20T22:44:34"/>
    <n v="726"/>
    <n v="723"/>
    <n v="3"/>
    <n v="4.1493775933609959E-3"/>
    <m/>
    <m/>
    <s v="Equipment - Other"/>
    <m/>
    <m/>
    <m/>
    <s v="YES"/>
    <s v="HiHi"/>
    <s v="gas log shows changes to setpoint prior to overshoot of regulator"/>
    <m/>
    <s v="MOP Excursions less than 2%"/>
    <s v=""/>
    <s v=""/>
    <s v="Backbone BAL"/>
    <s v="Transmission"/>
    <x v="0"/>
    <x v="4"/>
    <x v="2"/>
    <x v="1"/>
    <d v="2011-05-20T00:00:00"/>
    <s v=""/>
  </r>
  <r>
    <s v="FST_PT0035"/>
    <s v="Stockton GLC Harding/Huntr Lp Pres"/>
    <s v="Stockton"/>
    <d v="2011-05-20T00:33:33"/>
    <n v="10.564405441284199"/>
    <n v="10.5"/>
    <n v="6.4405441284199227E-2"/>
    <n v="6.1338515508761165E-3"/>
    <m/>
    <m/>
    <s v="Unknown/ Not Recorded"/>
    <m/>
    <m/>
    <m/>
    <s v="YES"/>
    <m/>
    <m/>
    <m/>
    <s v="MOP Excursions less than 2%"/>
    <s v=""/>
    <s v=""/>
    <s v="Stockton LP ST-LP-07-C (Harding &amp; Hunter)"/>
    <s v="LP Distribution"/>
    <x v="0"/>
    <x v="4"/>
    <x v="1"/>
    <x v="1"/>
    <d v="2011-05-20T00:00:00"/>
    <s v=""/>
  </r>
  <r>
    <s v="REU_PT0001"/>
    <s v="Eureka 9Th/I Lp Pres"/>
    <s v="North Coast"/>
    <d v="2011-05-20T01:25:09"/>
    <n v="10.564405441284199"/>
    <n v="10.5"/>
    <n v="6.4405441284199227E-2"/>
    <n v="6.1338515508761165E-3"/>
    <m/>
    <m/>
    <s v="Unknown/ Not Recorded"/>
    <m/>
    <m/>
    <m/>
    <s v="YES"/>
    <m/>
    <m/>
    <m/>
    <s v="MOP Excursions less than 2%"/>
    <s v=""/>
    <s v=""/>
    <s v="Eureka LP System"/>
    <s v="LP Distribution"/>
    <x v="0"/>
    <x v="4"/>
    <x v="1"/>
    <x v="1"/>
    <d v="2011-05-20T00:00:00"/>
    <s v=""/>
  </r>
  <r>
    <s v="BRT_PTO144D"/>
    <s v="Brt-Plt L303S Pressure"/>
    <s v="Tracy District"/>
    <d v="2011-05-21T00:13:19"/>
    <n v="730"/>
    <n v="723"/>
    <n v="7"/>
    <n v="9.6818810511756573E-3"/>
    <m/>
    <m/>
    <s v="Equipment - Other"/>
    <m/>
    <m/>
    <m/>
    <s v="YES"/>
    <s v="HiHi"/>
    <s v="gas log shows changes to setpoint prior to overshoot of regulator"/>
    <m/>
    <s v="MOP Excursions less than 2%"/>
    <s v="Trans P &gt; MOP+3"/>
    <s v=""/>
    <s v="Backbone BAL"/>
    <s v="Transmission"/>
    <x v="0"/>
    <x v="4"/>
    <x v="2"/>
    <x v="1"/>
    <d v="2011-05-21T00:00:00"/>
    <s v=""/>
  </r>
  <r>
    <s v="FST_PT0035"/>
    <s v="Stockton GLC Harding/Huntr Lp Pres"/>
    <s v="Stockton"/>
    <d v="2011-05-21T03:37:03"/>
    <n v="10.674279212951699"/>
    <n v="10.5"/>
    <n v="0.17427921295169924"/>
    <n v="1.6598020281114213E-2"/>
    <m/>
    <m/>
    <s v="Unknown/ Not Recorded"/>
    <m/>
    <m/>
    <m/>
    <s v="YES"/>
    <m/>
    <m/>
    <m/>
    <s v="MOP Excursions less than 2%"/>
    <s v=""/>
    <s v=""/>
    <s v="Stockton LP ST-LP-07-C (Harding &amp; Hunter)"/>
    <s v="LP Distribution"/>
    <x v="0"/>
    <x v="4"/>
    <x v="1"/>
    <x v="1"/>
    <d v="2011-05-21T00:00:00"/>
    <s v=""/>
  </r>
  <r>
    <s v="FST_PT0035"/>
    <s v="Stockton GLC Harding/Huntr Lp Pres"/>
    <s v="Stockton"/>
    <d v="2011-05-22T01:53:25"/>
    <n v="10.564405441284199"/>
    <n v="10.5"/>
    <n v="6.4405441284199227E-2"/>
    <n v="6.1338515508761165E-3"/>
    <m/>
    <m/>
    <s v="Unknown/ Not Recorded"/>
    <m/>
    <m/>
    <m/>
    <s v="YES"/>
    <m/>
    <m/>
    <m/>
    <s v="MOP Excursions less than 2%"/>
    <s v=""/>
    <s v=""/>
    <s v="Stockton LP ST-LP-07-C (Harding &amp; Hunter)"/>
    <s v="LP Distribution"/>
    <x v="0"/>
    <x v="4"/>
    <x v="1"/>
    <x v="1"/>
    <d v="2011-05-22T00:00:00"/>
    <s v=""/>
  </r>
  <r>
    <s v="JSJ_PT0037"/>
    <s v="Sn-Jose Bird/Fuller Dist Pres"/>
    <s v="San Jose"/>
    <d v="2011-05-22T02:20:37"/>
    <n v="10.618735313415501"/>
    <n v="10.5"/>
    <n v="0.1187353134155007"/>
    <n v="1.1308125087190543E-2"/>
    <m/>
    <m/>
    <s v="Unknown/ Not Recorded"/>
    <m/>
    <m/>
    <m/>
    <s v="YES"/>
    <m/>
    <m/>
    <m/>
    <s v="MOP Excursions less than 2%"/>
    <s v=""/>
    <s v=""/>
    <s v="SANTA_CLARA_VALLEY_Bird and Fuller LP system DR F-83"/>
    <s v="LP Distribution"/>
    <x v="0"/>
    <x v="4"/>
    <x v="1"/>
    <x v="1"/>
    <d v="2011-05-22T00:00:00"/>
    <s v=""/>
  </r>
  <r>
    <s v="FCT_PT0008"/>
    <s v="Cffe-Clta G Street Pressure"/>
    <s v="Yosemite"/>
    <d v="2011-05-24T11:49:42"/>
    <n v="12.6520137786865"/>
    <n v="10.5"/>
    <n v="2.1520137786865003"/>
    <n v="0.20495369320823814"/>
    <m/>
    <m/>
    <s v="Unknown/ Not Recorded"/>
    <m/>
    <m/>
    <m/>
    <s v="YES"/>
    <m/>
    <m/>
    <m/>
    <s v="MOP Excursions greater than 10%"/>
    <s v="LP &gt; 12"/>
    <s v=""/>
    <s v="Modesto LP MOLP-3,15, &amp; 16 "/>
    <s v="LP Distribution"/>
    <x v="0"/>
    <x v="4"/>
    <x v="1"/>
    <x v="1"/>
    <d v="2011-05-24T00:00:00"/>
    <s v=""/>
  </r>
  <r>
    <s v="FST_PT0037"/>
    <s v="Stockton GLC Carltn/Mtdiab Lp Pres"/>
    <s v="Stockton"/>
    <d v="2011-05-24T12:59:35"/>
    <n v="11.6448354721069"/>
    <n v="10.5"/>
    <n v="1.1448354721068998"/>
    <n v="0.10903194972446666"/>
    <m/>
    <m/>
    <s v="Unknown/ Not Recorded"/>
    <m/>
    <m/>
    <m/>
    <s v="YES"/>
    <m/>
    <m/>
    <m/>
    <s v="MOP Excursions greater than 10%"/>
    <s v=""/>
    <s v=""/>
    <s v="Stockton LP ST-LP-03-C (Carlton &amp; Mt Diablo)"/>
    <s v="LP Distribution"/>
    <x v="0"/>
    <x v="4"/>
    <x v="1"/>
    <x v="1"/>
    <d v="2011-05-24T00:00:00"/>
    <s v=""/>
  </r>
  <r>
    <s v="OC1_PT0031"/>
    <s v="Oakland Center/8Th Dist Pres"/>
    <s v="East Bay"/>
    <d v="2011-05-24T14:07:46"/>
    <n v="13.800000190734901"/>
    <n v="10.5"/>
    <n v="3.3000001907349006"/>
    <n v="0.31428573245094293"/>
    <m/>
    <m/>
    <s v="Unknown/ Not Recorded"/>
    <m/>
    <m/>
    <m/>
    <s v="YES"/>
    <m/>
    <m/>
    <m/>
    <s v="MOP Excursions greater than 10%"/>
    <s v="LP &gt; 12"/>
    <s v=""/>
    <s v="Oakland W LP "/>
    <s v="LP Distribution"/>
    <x v="0"/>
    <x v="4"/>
    <x v="1"/>
    <x v="1"/>
    <d v="2011-05-24T00:00:00"/>
    <s v=""/>
  </r>
  <r>
    <s v="FST_PT0035"/>
    <s v="Stockton GLC Harding/Huntr Lp Pres"/>
    <s v="Stockton"/>
    <d v="2011-05-25T00:49:38"/>
    <n v="10.564405441284199"/>
    <n v="10.5"/>
    <n v="6.4405441284199227E-2"/>
    <n v="6.1338515508761165E-3"/>
    <m/>
    <m/>
    <s v="Unknown/ Not Recorded"/>
    <m/>
    <m/>
    <m/>
    <s v="YES"/>
    <m/>
    <m/>
    <m/>
    <s v="MOP Excursions less than 2%"/>
    <s v=""/>
    <s v=""/>
    <s v="Stockton LP ST-LP-07-C (Harding &amp; Hunter)"/>
    <s v="LP Distribution"/>
    <x v="0"/>
    <x v="4"/>
    <x v="1"/>
    <x v="1"/>
    <d v="2011-05-25T00:00:00"/>
    <s v=""/>
  </r>
  <r>
    <s v="FST_PT0039"/>
    <s v="Stockton GLC Church/Snjose Lp Pres"/>
    <s v="Stockton"/>
    <d v="2011-05-25T15:20:28"/>
    <n v="12.2857666015625"/>
    <n v="10.5"/>
    <n v="1.7857666015625"/>
    <n v="0.17007300967261904"/>
    <m/>
    <m/>
    <s v="HF/WPE - Field O&amp;M"/>
    <m/>
    <m/>
    <s v="AIR#"/>
    <s v="YES"/>
    <s v="Gas Log"/>
    <s v="Stockton Division performing an A inspection  caused pressure excursion"/>
    <m/>
    <s v="MOP Excursions greater than 10%"/>
    <s v="LP &gt; 12"/>
    <s v="Gas Log Event"/>
    <s v="Stockton LP ST-LP-04-C (Church &amp; San Jose)"/>
    <s v="LP Distribution"/>
    <x v="0"/>
    <x v="4"/>
    <x v="3"/>
    <x v="1"/>
    <d v="2011-05-25T00:00:00"/>
    <s v=""/>
  </r>
  <r>
    <s v="JSJ_PT0037"/>
    <s v="Sn-Jose Bird/Fuller Dist Pres"/>
    <s v="San Jose"/>
    <d v="2011-05-25T01:18:37"/>
    <n v="10.618735313415501"/>
    <n v="10.5"/>
    <n v="0.1187353134155007"/>
    <n v="1.1308125087190543E-2"/>
    <m/>
    <m/>
    <s v="Unknown/ Not Recorded"/>
    <m/>
    <m/>
    <m/>
    <s v="YES"/>
    <m/>
    <m/>
    <m/>
    <s v="MOP Excursions less than 2%"/>
    <s v=""/>
    <s v=""/>
    <s v="SANTA_CLARA_VALLEY_Bird and Fuller LP system DR F-83"/>
    <s v="LP Distribution"/>
    <x v="0"/>
    <x v="4"/>
    <x v="1"/>
    <x v="1"/>
    <d v="2011-05-25T00:00:00"/>
    <s v=""/>
  </r>
  <r>
    <s v="None"/>
    <s v="2619 Old Arcata Rd Arcata"/>
    <s v="North Coast"/>
    <d v="2011-05-25T00:00:00"/>
    <n v="160"/>
    <n v="60"/>
    <n v="100"/>
    <n v="1.6666666666666667"/>
    <m/>
    <m/>
    <s v="Design Issue"/>
    <m/>
    <m/>
    <n v="2698"/>
    <s v="YES"/>
    <s v="Gas Log"/>
    <s v="Distribution service overpressurized to 160 psig for 26 years."/>
    <m/>
    <s v="MOP Excursions greater than 10%"/>
    <s v="HP Distribution &gt; MOP"/>
    <s v="Gas Log Event"/>
    <m/>
    <s v="HP Distribution"/>
    <x v="0"/>
    <x v="4"/>
    <x v="0"/>
    <x v="0"/>
    <d v="2011-05-25T00:00:00"/>
    <s v="HP Distribution &gt; MOP+10%"/>
  </r>
  <r>
    <s v="OC2_PT2108"/>
    <s v="19Th/E-26Th Lp Pres"/>
    <s v="East Bay"/>
    <d v="2011-05-26T11:32:30"/>
    <n v="12.5"/>
    <n v="10.5"/>
    <n v="2"/>
    <n v="0.19047619047619047"/>
    <m/>
    <m/>
    <s v="Unknown/ Not Recorded"/>
    <m/>
    <m/>
    <m/>
    <s v="YES"/>
    <m/>
    <m/>
    <m/>
    <s v="MOP Excursions greater than 10%"/>
    <s v="LP &gt; 12"/>
    <s v=""/>
    <s v="Oakland S LP "/>
    <s v="LP Distribution"/>
    <x v="0"/>
    <x v="4"/>
    <x v="1"/>
    <x v="1"/>
    <d v="2011-05-26T00:00:00"/>
    <s v=""/>
  </r>
  <r>
    <s v="OC2_PT2109"/>
    <s v="34Th/Telegph Lp Pres"/>
    <s v="East Bay"/>
    <d v="2011-05-26T09:58:49"/>
    <n v="13.699999809265099"/>
    <n v="10.5"/>
    <n v="3.1999998092650994"/>
    <n v="0.30476188659667613"/>
    <m/>
    <m/>
    <s v="Unknown/ Not Recorded"/>
    <m/>
    <m/>
    <m/>
    <s v="YES"/>
    <m/>
    <m/>
    <m/>
    <s v="MOP Excursions greater than 10%"/>
    <s v="LP &gt; 12"/>
    <s v=""/>
    <s v="Oakland N LP "/>
    <s v="LP Distribution"/>
    <x v="0"/>
    <x v="4"/>
    <x v="1"/>
    <x v="1"/>
    <d v="2011-05-26T00:00:00"/>
    <s v=""/>
  </r>
  <r>
    <s v="KB2_PT0004"/>
    <s v="PLS-2Bx D/S Press"/>
    <s v="Hinkley District"/>
    <d v="2011-05-27T06:32:26"/>
    <n v="576.25"/>
    <n v="576"/>
    <n v="0.25"/>
    <n v="4.3402777777777775E-4"/>
    <m/>
    <m/>
    <s v="HF/WPE - Field O&amp;M"/>
    <m/>
    <m/>
    <m/>
    <s v="YES"/>
    <s v="HiHi"/>
    <s v="17:23:54 Thu May 26 HAVE HINKLEY MANPOWER AVAILABLE TO GO TO V-130.37A AND 2XA PLS._x000a__x000a_"/>
    <m/>
    <s v="MOP Excursions less than 2%"/>
    <s v=""/>
    <s v=""/>
    <s v="Backbone - Baja"/>
    <s v="Transmission"/>
    <x v="0"/>
    <x v="4"/>
    <x v="3"/>
    <x v="1"/>
    <d v="2011-05-27T00:00:00"/>
    <s v=""/>
  </r>
  <r>
    <s v="KT2_PT0107A"/>
    <s v="Topock1 L300A Disch Press"/>
    <s v="Topock District"/>
    <d v="2011-05-27T23:03:26"/>
    <n v="869.70001220703102"/>
    <n v="865"/>
    <n v="4.7000122070310226"/>
    <n v="5.4335401237352865E-3"/>
    <m/>
    <m/>
    <s v="Design - 3rd Party Supply"/>
    <m/>
    <m/>
    <m/>
    <s v="YES"/>
    <s v="HiHi"/>
    <m/>
    <m/>
    <s v="MOP Excursions less than 2%"/>
    <s v="Trans P &gt; MOP+3"/>
    <s v=""/>
    <s v="Backbone - Baja"/>
    <s v="Transmission"/>
    <x v="0"/>
    <x v="4"/>
    <x v="0"/>
    <x v="1"/>
    <d v="2011-05-27T00:00:00"/>
    <s v=""/>
  </r>
  <r>
    <s v="JSJ_PT0039"/>
    <s v="Sn-Jose Shortrg/30Th Dist Pres"/>
    <s v="San Jose"/>
    <d v="2011-05-29T02:30:06"/>
    <n v="10.5369367599487"/>
    <n v="10.5"/>
    <n v="3.6936759948700271E-2"/>
    <n v="3.5177866617809783E-3"/>
    <m/>
    <m/>
    <s v="Unknown/ Not Recorded"/>
    <m/>
    <m/>
    <m/>
    <s v="YES"/>
    <m/>
    <m/>
    <m/>
    <s v="MOP Excursions less than 2%"/>
    <s v=""/>
    <s v=""/>
    <s v="SANTA_CLARA_VALLEY_30th and Shortridge LP system DR F-53"/>
    <s v="LP Distribution"/>
    <x v="0"/>
    <x v="4"/>
    <x v="1"/>
    <x v="1"/>
    <d v="2011-05-29T00:00:00"/>
    <s v=""/>
  </r>
  <r>
    <s v="FST_PT0035"/>
    <s v="Stockton GLC Harding/Huntr Lp Pres"/>
    <s v="Stockton"/>
    <d v="2011-05-31T11:21:37"/>
    <n v="11.498334884643601"/>
    <n v="10.5"/>
    <n v="0.99833488464360087"/>
    <n v="9.5079512823200082E-2"/>
    <m/>
    <m/>
    <s v="Unknown/ Not Recorded"/>
    <m/>
    <m/>
    <m/>
    <s v="YES"/>
    <m/>
    <m/>
    <m/>
    <s v="MOP Excursions from 2% to less than 10%"/>
    <s v=""/>
    <s v=""/>
    <s v="Stockton LP ST-LP-07-C (Harding &amp; Hunter)"/>
    <s v="LP Distribution"/>
    <x v="0"/>
    <x v="4"/>
    <x v="1"/>
    <x v="1"/>
    <d v="2011-05-31T00:00:00"/>
    <s v=""/>
  </r>
  <r>
    <s v="RHN_PT0021S"/>
    <s v="Herrmann L21-Vallejo Press"/>
    <s v="North Bay"/>
    <d v="2011-06-02T10:01:55"/>
    <n v="254.51507568359401"/>
    <n v="250"/>
    <n v="4.5150756835940058"/>
    <n v="1.8060302734376022E-2"/>
    <m/>
    <m/>
    <s v="HF/WPE - Field O&amp;M"/>
    <m/>
    <m/>
    <m/>
    <s v="YES"/>
    <s v="HiHi"/>
    <s v="09:41:37 Thu Jun 02 FYI - PART OF HERRMAN WORK, PER ED GAMBA, GOING TO RAISE L-21 TO NAPA TO 245# TO TEST V-9_x000a_"/>
    <m/>
    <s v="MOP Excursions less than 2%"/>
    <s v="Trans P &gt; MOP+3"/>
    <s v=""/>
    <s v="Vallejo DFM, Herrmann Station to Napa &quot;Y&quot;"/>
    <s v="Transmission"/>
    <x v="0"/>
    <x v="5"/>
    <x v="3"/>
    <x v="1"/>
    <d v="2011-06-02T00:00:00"/>
    <s v=""/>
  </r>
  <r>
    <s v="JSJ_PT0037"/>
    <s v="Sn-Jose Bird/Fuller Dist Pres"/>
    <s v="San Jose"/>
    <d v="2011-06-04T03:42:38"/>
    <n v="10.618735313415501"/>
    <n v="10.5"/>
    <n v="0.1187353134155007"/>
    <n v="1.1308125087190543E-2"/>
    <m/>
    <m/>
    <s v="Unknown/ Not Recorded"/>
    <m/>
    <m/>
    <m/>
    <s v="YES"/>
    <m/>
    <m/>
    <m/>
    <s v="MOP Excursions less than 2%"/>
    <s v=""/>
    <s v=""/>
    <s v="SANTA_CLARA_VALLEY_Bird and Fuller LP system DR F-83"/>
    <s v="LP Distribution"/>
    <x v="0"/>
    <x v="5"/>
    <x v="1"/>
    <x v="1"/>
    <d v="2011-06-04T00:00:00"/>
    <s v=""/>
  </r>
  <r>
    <s v="JSJ_PT0039"/>
    <s v="Sn-Jose Shortrg/30Th Dist Pres"/>
    <s v="San Jose"/>
    <d v="2011-06-05T04:18:46"/>
    <n v="10.5369367599487"/>
    <n v="10.5"/>
    <n v="3.6936759948700271E-2"/>
    <n v="3.5177866617809783E-3"/>
    <m/>
    <m/>
    <s v="Unknown/ Not Recorded"/>
    <m/>
    <m/>
    <m/>
    <s v="YES"/>
    <m/>
    <m/>
    <m/>
    <s v="MOP Excursions less than 2%"/>
    <s v=""/>
    <s v=""/>
    <s v="SANTA_CLARA_VALLEY_30th and Shortridge LP system DR F-53"/>
    <s v="LP Distribution"/>
    <x v="0"/>
    <x v="5"/>
    <x v="1"/>
    <x v="1"/>
    <d v="2011-06-05T00:00:00"/>
    <s v=""/>
  </r>
  <r>
    <s v="FFN_PT0053"/>
    <s v="Yosemite Madera Lp Pres"/>
    <s v="Yosemite"/>
    <d v="2011-06-06T01:21:42"/>
    <n v="11.5166473388672"/>
    <n v="10.5"/>
    <n v="1.0166473388671999"/>
    <n v="9.6823556082590467E-2"/>
    <m/>
    <m/>
    <s v="Unknown/ Not Recorded"/>
    <m/>
    <m/>
    <m/>
    <s v="YES"/>
    <m/>
    <m/>
    <m/>
    <s v="MOP Excursions from 2% to less than 10%"/>
    <s v=""/>
    <s v=""/>
    <s v="Madera LP"/>
    <s v="LP Distribution"/>
    <x v="0"/>
    <x v="5"/>
    <x v="1"/>
    <x v="1"/>
    <d v="2011-06-06T00:00:00"/>
    <s v=""/>
  </r>
  <r>
    <s v="MGY_PT0001"/>
    <s v="Calpine Gilroy (not Metcalf)"/>
    <s v="San Jose"/>
    <d v="2011-06-06T00:00:00"/>
    <n v="400.92700000000002"/>
    <n v="400"/>
    <n v="0.92700000000002092"/>
    <n v="2.3175000000000522E-3"/>
    <m/>
    <m/>
    <s v="Equipment - Other"/>
    <m/>
    <m/>
    <s v="AIR#"/>
    <s v="YES"/>
    <s v="Gas Log"/>
    <s v="Regulator not controlling, call out made M&amp;C to lower setpoint"/>
    <m/>
    <s v="MOP Excursions less than 2%"/>
    <s v=""/>
    <s v="Gas Log Event"/>
    <s v="Backbone - Baja"/>
    <s v="Transmission"/>
    <x v="0"/>
    <x v="5"/>
    <x v="2"/>
    <x v="1"/>
    <d v="2011-06-06T00:00:00"/>
    <s v=""/>
  </r>
  <r>
    <s v="OC1_PT0049"/>
    <s v="Oakland Cooldg/Brookdl Dist Pres"/>
    <s v="East Bay"/>
    <d v="2011-06-06T14:13:26"/>
    <n v="12.800000190734901"/>
    <n v="10.5"/>
    <n v="2.3000001907349006"/>
    <n v="0.21904763721284767"/>
    <m/>
    <m/>
    <s v="Unknown/ Not Recorded"/>
    <m/>
    <m/>
    <m/>
    <s v="YES"/>
    <m/>
    <m/>
    <m/>
    <s v="MOP Excursions greater than 10%"/>
    <s v="LP &gt; 12"/>
    <s v=""/>
    <s v="Oakland S LP "/>
    <s v="LP Distribution"/>
    <x v="0"/>
    <x v="5"/>
    <x v="1"/>
    <x v="1"/>
    <d v="2011-06-06T00:00:00"/>
    <s v=""/>
  </r>
  <r>
    <s v="REU_PT0001"/>
    <s v="Eureka 9Th/I Lp Pres"/>
    <s v="North Coast"/>
    <d v="2011-06-06T00:32:16"/>
    <n v="10.573561668396"/>
    <n v="10.5"/>
    <n v="7.3561668395999646E-2"/>
    <n v="7.0058731805713948E-3"/>
    <m/>
    <m/>
    <s v="Unknown/ Not Recorded"/>
    <m/>
    <m/>
    <m/>
    <s v="YES"/>
    <m/>
    <m/>
    <m/>
    <s v="MOP Excursions less than 2%"/>
    <s v=""/>
    <s v=""/>
    <s v="Eureka LP System"/>
    <s v="LP Distribution"/>
    <x v="0"/>
    <x v="5"/>
    <x v="1"/>
    <x v="1"/>
    <d v="2011-06-06T00:00:00"/>
    <s v=""/>
  </r>
  <r>
    <s v="AAN_PT0191"/>
    <s v="Antioch SP3/L191"/>
    <s v="Los Medanos District"/>
    <d v="2011-06-07T15:45:00"/>
    <n v="602"/>
    <n v="600"/>
    <n v="2"/>
    <n v="3.3333333333333335E-3"/>
    <m/>
    <m/>
    <s v="HF/WPE - Gas Control"/>
    <m/>
    <m/>
    <s v="AIR#"/>
    <s v="YES"/>
    <s v="Gas Log"/>
    <s v="During operational moves at Antioch regulation was slow to catch setpoint"/>
    <m/>
    <s v="MOP Excursions less than 2%"/>
    <s v=""/>
    <s v="Gas Log Event"/>
    <s v="SP3_System_600"/>
    <s v="Transmission"/>
    <x v="0"/>
    <x v="5"/>
    <x v="3"/>
    <x v="1"/>
    <d v="2011-06-07T00:00:00"/>
    <s v=""/>
  </r>
  <r>
    <s v="JSJ_PT0037"/>
    <s v="Sn-Jose Bird/Fuller Dist Pres"/>
    <s v="San Jose"/>
    <d v="2011-06-07T01:55:59"/>
    <n v="10.618735313415501"/>
    <n v="10.5"/>
    <n v="0.1187353134155007"/>
    <n v="1.1308125087190543E-2"/>
    <m/>
    <m/>
    <s v="Unknown/ Not Recorded"/>
    <m/>
    <m/>
    <m/>
    <s v="YES"/>
    <m/>
    <m/>
    <m/>
    <s v="MOP Excursions less than 2%"/>
    <s v=""/>
    <s v=""/>
    <s v="SANTA_CLARA_VALLEY_Bird and Fuller LP system DR F-83"/>
    <s v="LP Distribution"/>
    <x v="0"/>
    <x v="5"/>
    <x v="1"/>
    <x v="1"/>
    <d v="2011-06-07T00:00:00"/>
    <s v=""/>
  </r>
  <r>
    <s v="NLP_PT0101"/>
    <s v="Lmita-Prk L101 D/S Press"/>
    <s v="Milpitas District"/>
    <d v="2011-06-07T08:37:57"/>
    <n v="148.18524169921901"/>
    <n v="145"/>
    <n v="3.1852416992190058"/>
    <n v="2.1967184132544868E-2"/>
    <m/>
    <m/>
    <s v="HF/WPE - Field O&amp;M"/>
    <m/>
    <m/>
    <s v="AIR#"/>
    <s v="YES"/>
    <s v="Gas Log"/>
    <s v="Crew was switching runs and breached MOP during run switch &lt;1 minute"/>
    <m/>
    <s v="MOP Excursions from 2% to less than 10%"/>
    <s v="Trans P &gt; MOP+3"/>
    <s v="Gas Log Event"/>
    <s v="145 PSIG SF LOOP"/>
    <s v="Transmission"/>
    <x v="0"/>
    <x v="5"/>
    <x v="3"/>
    <x v="1"/>
    <d v="2011-06-07T00:00:00"/>
    <s v=""/>
  </r>
  <r>
    <s v="OC2_PT2105"/>
    <s v="Foothl/Rosdl Lp Pres"/>
    <s v="East Bay"/>
    <d v="2011-06-07T11:43:51"/>
    <n v="12.6000003814697"/>
    <n v="10.5"/>
    <n v="2.1000003814696999"/>
    <n v="0.20000003633044761"/>
    <m/>
    <m/>
    <s v="Unknown/ Not Recorded"/>
    <m/>
    <m/>
    <m/>
    <s v="YES"/>
    <m/>
    <m/>
    <m/>
    <s v="MOP Excursions greater than 10%"/>
    <s v="LP &gt; 12"/>
    <s v=""/>
    <s v="Oakland S LP "/>
    <s v="LP Distribution"/>
    <x v="0"/>
    <x v="5"/>
    <x v="1"/>
    <x v="1"/>
    <d v="2011-06-07T00:00:00"/>
    <s v=""/>
  </r>
  <r>
    <s v="OC2_PT2107"/>
    <s v="Flora/67Th Lp Pres"/>
    <s v="East Bay"/>
    <d v="2011-06-07T10:26:09"/>
    <n v="12.199999809265099"/>
    <n v="10.5"/>
    <n v="1.6999998092650994"/>
    <n v="0.16190474373953329"/>
    <m/>
    <m/>
    <s v="Unknown/ Not Recorded"/>
    <m/>
    <m/>
    <m/>
    <s v="YES"/>
    <m/>
    <m/>
    <m/>
    <s v="MOP Excursions greater than 10%"/>
    <s v="LP &gt; 12"/>
    <s v=""/>
    <s v="Oakland SII LP"/>
    <s v="LP Distribution"/>
    <x v="0"/>
    <x v="5"/>
    <x v="1"/>
    <x v="1"/>
    <d v="2011-06-07T00:00:00"/>
    <s v=""/>
  </r>
  <r>
    <s v="FFN_PT0041"/>
    <s v="Fresno Tulare Alley Lp Pres"/>
    <s v="Fresno"/>
    <d v="2011-06-08T00:49:06"/>
    <n v="10.509468078613301"/>
    <n v="10.5"/>
    <n v="9.4680786133007899E-3"/>
    <n v="9.017217726953133E-4"/>
    <m/>
    <m/>
    <s v="Unknown/ Not Recorded"/>
    <m/>
    <m/>
    <m/>
    <s v="YES"/>
    <m/>
    <m/>
    <m/>
    <s v="MOP Excursions less than 2%"/>
    <s v=""/>
    <s v=""/>
    <s v="West Side LP "/>
    <s v="LP Distribution"/>
    <x v="0"/>
    <x v="5"/>
    <x v="1"/>
    <x v="1"/>
    <d v="2011-06-08T00:00:00"/>
    <s v=""/>
  </r>
  <r>
    <s v="OC2_PT2108"/>
    <s v="19Th/E-26Th Lp Pres"/>
    <s v="East Bay"/>
    <d v="2011-06-08T01:56:16"/>
    <n v="10.6000003814697"/>
    <n v="10.5"/>
    <n v="0.10000038146969992"/>
    <n v="9.523845854257135E-3"/>
    <m/>
    <m/>
    <s v="Unknown/ Not Recorded"/>
    <m/>
    <m/>
    <m/>
    <s v="YES"/>
    <m/>
    <m/>
    <m/>
    <s v="MOP Excursions less than 2%"/>
    <s v=""/>
    <s v=""/>
    <s v="Oakland S LP "/>
    <s v="LP Distribution"/>
    <x v="0"/>
    <x v="5"/>
    <x v="1"/>
    <x v="1"/>
    <d v="2011-06-08T00:00:00"/>
    <s v=""/>
  </r>
  <r>
    <s v="RRF_PT0001"/>
    <s v="Sanrafreg Inc L21W Press"/>
    <s v="North Bay"/>
    <d v="2011-06-08T16:42:03"/>
    <n v="472.73422241210898"/>
    <n v="450"/>
    <n v="22.734222412108977"/>
    <n v="5.0520494249131062E-2"/>
    <m/>
    <m/>
    <s v="Unknown/ Not Recorded"/>
    <m/>
    <m/>
    <m/>
    <s v="YES"/>
    <s v="HiHi"/>
    <s v="08:14:03 Wed Jun 08 SAN REFAL TECH HAROLD WOOD DOING STANDBY AT999 GRANT AVE OVER L 21F. WILL CALL WHEN COMPLETE_x000a_"/>
    <m/>
    <s v="MOP Excursions from 2% to less than 10%"/>
    <s v="Trans P &gt; MOP+3"/>
    <s v=""/>
    <s v="North_Bay_450"/>
    <s v="Transmission"/>
    <x v="0"/>
    <x v="5"/>
    <x v="1"/>
    <x v="0"/>
    <d v="2011-06-08T00:00:00"/>
    <s v="Trans P &gt; MOP+10"/>
  </r>
  <r>
    <s v="SYO_PT0004S"/>
    <s v="Yolo_JCT_PLS L172A V6 Pressure"/>
    <s v="Willows District"/>
    <d v="2011-06-08T13:39:57"/>
    <n v="822.09069824218795"/>
    <n v="800"/>
    <n v="22.090698242187955"/>
    <n v="2.7613372802734945E-2"/>
    <m/>
    <m/>
    <s v="HF/WPE - Field O&amp;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x v="5"/>
    <x v="3"/>
    <x v="0"/>
    <d v="2011-06-08T00:00:00"/>
    <s v="Trans P &gt; MOP+10"/>
  </r>
  <r>
    <s v="FFN_PT0041"/>
    <s v="Fresno Tulare Alley Lp Pres"/>
    <s v="Fresno"/>
    <d v="2011-06-09T02:59:48"/>
    <n v="10.509468078613301"/>
    <n v="10.5"/>
    <n v="9.4680786133007899E-3"/>
    <n v="9.017217726953133E-4"/>
    <m/>
    <m/>
    <s v="Unknown/ Not Recorded"/>
    <m/>
    <m/>
    <m/>
    <s v="YES"/>
    <m/>
    <m/>
    <m/>
    <s v="MOP Excursions less than 2%"/>
    <s v=""/>
    <s v=""/>
    <s v="West Side LP "/>
    <s v="LP Distribution"/>
    <x v="0"/>
    <x v="5"/>
    <x v="1"/>
    <x v="1"/>
    <d v="2011-06-09T00:00:00"/>
    <s v=""/>
  </r>
  <r>
    <s v="JSJ_PT0037"/>
    <s v="Sn-Jose Bird/Fuller Dist Pres"/>
    <s v="San Jose"/>
    <d v="2011-06-09T02:08:33"/>
    <n v="10.7652339935303"/>
    <n v="10.5"/>
    <n v="0.26523399353030008"/>
    <n v="2.5260380336219055E-2"/>
    <m/>
    <m/>
    <s v="Unknown/ Not Recorded"/>
    <m/>
    <m/>
    <m/>
    <s v="YES"/>
    <m/>
    <m/>
    <m/>
    <s v="MOP Excursions from 2% to less than 10%"/>
    <s v=""/>
    <s v=""/>
    <s v="SANTA_CLARA_VALLEY_Bird and Fuller LP system DR F-83"/>
    <s v="LP Distribution"/>
    <x v="0"/>
    <x v="5"/>
    <x v="1"/>
    <x v="1"/>
    <d v="2011-06-09T00:00:00"/>
    <s v=""/>
  </r>
  <r>
    <s v="FFN_PT0041"/>
    <s v="Fresno Tulare Alley Lp Pres"/>
    <s v="Fresno"/>
    <d v="2011-06-10T00:10:38"/>
    <n v="10.518624305725099"/>
    <n v="10.5"/>
    <n v="1.8624305725099433E-2"/>
    <n v="1.7737434023904221E-3"/>
    <m/>
    <m/>
    <s v="Unknown/ Not Recorded"/>
    <m/>
    <m/>
    <m/>
    <s v="YES"/>
    <m/>
    <m/>
    <m/>
    <s v="MOP Excursions less than 2%"/>
    <s v=""/>
    <s v=""/>
    <s v="West Side LP "/>
    <s v="LP Distribution"/>
    <x v="0"/>
    <x v="5"/>
    <x v="1"/>
    <x v="1"/>
    <d v="2011-06-10T00:00:00"/>
    <s v=""/>
  </r>
  <r>
    <s v="JSJ_PT0037"/>
    <s v="Sn-Jose Bird/Fuller Dist Pres"/>
    <s v="San Jose"/>
    <d v="2011-06-10T01:56:27"/>
    <n v="10.618735313415501"/>
    <n v="10.5"/>
    <n v="0.1187353134155007"/>
    <n v="1.1308125087190543E-2"/>
    <m/>
    <m/>
    <s v="Unknown/ Not Recorded"/>
    <m/>
    <m/>
    <m/>
    <s v="YES"/>
    <m/>
    <m/>
    <m/>
    <s v="MOP Excursions less than 2%"/>
    <s v=""/>
    <s v=""/>
    <s v="SANTA_CLARA_VALLEY_Bird and Fuller LP system DR F-83"/>
    <s v="LP Distribution"/>
    <x v="0"/>
    <x v="5"/>
    <x v="1"/>
    <x v="1"/>
    <d v="2011-06-10T00:00:00"/>
    <s v=""/>
  </r>
  <r>
    <s v="JVL_PT0001"/>
    <s v="Villa-Oak Mt-Vw 30Psi Dist Press"/>
    <s v="DeAnza"/>
    <d v="2011-06-10T10:38:00"/>
    <n v="46.888809204101598"/>
    <n v="30"/>
    <n v="16.888809204101598"/>
    <n v="0.5629603068033866"/>
    <m/>
    <m/>
    <s v="Equipment - Liquids"/>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x v="5"/>
    <x v="2"/>
    <x v="0"/>
    <d v="2011-06-10T00:00:00"/>
    <s v="HP Distribution &gt; MOP+10%"/>
  </r>
  <r>
    <s v="OC2_PT2111"/>
    <s v="E-12Th/21St Lp Pres"/>
    <s v="East Bay"/>
    <d v="2011-06-10T12:36:29"/>
    <n v="12.6000003814697"/>
    <n v="10.5"/>
    <n v="2.1000003814696999"/>
    <n v="0.20000003633044761"/>
    <m/>
    <m/>
    <s v="Unknown/ Not Recorded"/>
    <m/>
    <m/>
    <m/>
    <s v="YES"/>
    <m/>
    <m/>
    <m/>
    <s v="MOP Excursions greater than 10%"/>
    <s v="LP &gt; 12"/>
    <s v=""/>
    <s v="Oakland S LP "/>
    <s v="LP Distribution"/>
    <x v="0"/>
    <x v="5"/>
    <x v="1"/>
    <x v="1"/>
    <d v="2011-06-10T00:00:00"/>
    <s v=""/>
  </r>
  <r>
    <s v="JSJ_PT0037"/>
    <s v="Sn-Jose Bird/Fuller Dist Pres"/>
    <s v="San Jose"/>
    <d v="2011-06-11T02:01:13"/>
    <n v="10.618735313415501"/>
    <n v="10.5"/>
    <n v="0.1187353134155007"/>
    <n v="1.1308125087190543E-2"/>
    <m/>
    <m/>
    <s v="Unknown/ Not Recorded"/>
    <m/>
    <m/>
    <m/>
    <s v="YES"/>
    <m/>
    <m/>
    <m/>
    <s v="MOP Excursions less than 2%"/>
    <s v=""/>
    <s v=""/>
    <s v="SANTA_CLARA_VALLEY_Bird and Fuller LP system DR F-83"/>
    <s v="LP Distribution"/>
    <x v="0"/>
    <x v="5"/>
    <x v="1"/>
    <x v="1"/>
    <d v="2011-06-11T00:00:00"/>
    <s v=""/>
  </r>
  <r>
    <s v="JSJ_PT0037"/>
    <s v="Sn-Jose Bird/Fuller Dist Pres"/>
    <s v="San Jose"/>
    <d v="2011-06-12T02:16:33"/>
    <n v="10.777442932128899"/>
    <n v="10.5"/>
    <n v="0.27744293212889914"/>
    <n v="2.6423136393228491E-2"/>
    <m/>
    <m/>
    <s v="Unknown/ Not Recorded"/>
    <m/>
    <m/>
    <m/>
    <s v="YES"/>
    <m/>
    <m/>
    <m/>
    <s v="MOP Excursions from 2% to less than 10%"/>
    <s v=""/>
    <s v=""/>
    <s v="SANTA_CLARA_VALLEY_Bird and Fuller LP system DR F-83"/>
    <s v="LP Distribution"/>
    <x v="0"/>
    <x v="5"/>
    <x v="1"/>
    <x v="1"/>
    <d v="2011-06-12T00:00:00"/>
    <s v=""/>
  </r>
  <r>
    <s v="FFN_PT0041"/>
    <s v="Fresno Tulare Alley Lp Pres"/>
    <s v="Fresno"/>
    <d v="2011-06-13T02:02:52"/>
    <n v="10.6284990310669"/>
    <n v="10.5"/>
    <n v="0.12849903106689986"/>
    <n v="1.2238002958752367E-2"/>
    <m/>
    <m/>
    <s v="Unknown/ Not Recorded"/>
    <m/>
    <m/>
    <m/>
    <s v="YES"/>
    <m/>
    <m/>
    <m/>
    <s v="MOP Excursions less than 2%"/>
    <s v=""/>
    <s v=""/>
    <s v="West Side LP "/>
    <s v="LP Distribution"/>
    <x v="0"/>
    <x v="5"/>
    <x v="1"/>
    <x v="1"/>
    <d v="2011-06-13T00:00:00"/>
    <s v=""/>
  </r>
  <r>
    <s v="JSJ_PT0037"/>
    <s v="Sn-Jose Bird/Fuller Dist Pres"/>
    <s v="San Jose"/>
    <d v="2011-06-13T01:44:32"/>
    <n v="10.618735313415501"/>
    <n v="10.5"/>
    <n v="0.1187353134155007"/>
    <n v="1.1308125087190543E-2"/>
    <m/>
    <m/>
    <s v="Unknown/ Not Recorded"/>
    <m/>
    <m/>
    <m/>
    <s v="YES"/>
    <m/>
    <m/>
    <m/>
    <s v="MOP Excursions less than 2%"/>
    <s v=""/>
    <s v=""/>
    <s v="SANTA_CLARA_VALLEY_Bird and Fuller LP system DR F-83"/>
    <s v="LP Distribution"/>
    <x v="0"/>
    <x v="5"/>
    <x v="1"/>
    <x v="1"/>
    <d v="2011-06-13T00:00:00"/>
    <s v=""/>
  </r>
  <r>
    <s v="FFN_PT0041"/>
    <s v="Fresno Tulare Alley Lp Pres"/>
    <s v="Fresno"/>
    <d v="2011-06-14T01:21:36"/>
    <n v="10.6284990310669"/>
    <n v="10.5"/>
    <n v="0.12849903106689986"/>
    <n v="1.2238002958752367E-2"/>
    <m/>
    <m/>
    <s v="Unknown/ Not Recorded"/>
    <m/>
    <m/>
    <m/>
    <s v="YES"/>
    <m/>
    <m/>
    <m/>
    <s v="MOP Excursions less than 2%"/>
    <s v=""/>
    <s v=""/>
    <s v="West Side LP "/>
    <s v="LP Distribution"/>
    <x v="0"/>
    <x v="5"/>
    <x v="1"/>
    <x v="1"/>
    <d v="2011-06-14T00:00:00"/>
    <s v=""/>
  </r>
  <r>
    <s v="JSJ_PT0037"/>
    <s v="Sn-Jose Bird/Fuller Dist Pres"/>
    <s v="San Jose"/>
    <d v="2011-06-14T02:29:19"/>
    <n v="10.777442932128899"/>
    <n v="10.5"/>
    <n v="0.27744293212889914"/>
    <n v="2.6423136393228491E-2"/>
    <m/>
    <m/>
    <s v="Unknown/ Not Recorded"/>
    <m/>
    <m/>
    <m/>
    <s v="YES"/>
    <m/>
    <m/>
    <m/>
    <s v="MOP Excursions from 2% to less than 10%"/>
    <s v=""/>
    <s v=""/>
    <s v="SANTA_CLARA_VALLEY_Bird and Fuller LP system DR F-83"/>
    <s v="LP Distribution"/>
    <x v="0"/>
    <x v="5"/>
    <x v="1"/>
    <x v="1"/>
    <d v="2011-06-14T00:00:00"/>
    <s v=""/>
  </r>
  <r>
    <s v="FFN_PT0041"/>
    <s v="Fresno Tulare Alley Lp Pres"/>
    <s v="Fresno"/>
    <d v="2011-06-15T18:28:39"/>
    <n v="10.6284990310669"/>
    <n v="10.5"/>
    <n v="0.12849903106689986"/>
    <n v="1.2238002958752367E-2"/>
    <m/>
    <m/>
    <s v="Unknown/ Not Recorded"/>
    <m/>
    <m/>
    <m/>
    <s v="YES"/>
    <m/>
    <m/>
    <m/>
    <s v="MOP Excursions less than 2%"/>
    <s v=""/>
    <s v=""/>
    <s v="West Side LP "/>
    <s v="LP Distribution"/>
    <x v="0"/>
    <x v="5"/>
    <x v="1"/>
    <x v="1"/>
    <d v="2011-06-15T00:00:00"/>
    <s v=""/>
  </r>
  <r>
    <s v="JDX_PT0002"/>
    <s v="Dxn-Lndng Dist Press"/>
    <s v="San Jose"/>
    <d v="2011-06-15T02:53:12"/>
    <n v="55.396419525146499"/>
    <n v="55"/>
    <n v="0.39641952514649859"/>
    <n v="7.2076277299363382E-3"/>
    <m/>
    <m/>
    <s v="Equipment - Other"/>
    <m/>
    <m/>
    <s v="AIR#"/>
    <s v="YES"/>
    <s v="Gas Log"/>
    <s v="Bad Controls"/>
    <m/>
    <s v="MOP Excursions less than 2%"/>
    <s v="HP Distribution &gt; MOP"/>
    <s v="Gas Log Event"/>
    <m/>
    <s v="HP Distribution"/>
    <x v="0"/>
    <x v="5"/>
    <x v="2"/>
    <x v="1"/>
    <d v="2011-06-15T00:00:00"/>
    <s v=""/>
  </r>
  <r>
    <s v="JSJ_PT0037"/>
    <s v="Sn-Jose Bird/Fuller Dist Pres"/>
    <s v="San Jose"/>
    <d v="2011-06-15T02:36:29"/>
    <n v="10.777442932128899"/>
    <n v="10.5"/>
    <n v="0.27744293212889914"/>
    <n v="2.6423136393228491E-2"/>
    <m/>
    <m/>
    <s v="Unknown/ Not Recorded"/>
    <m/>
    <m/>
    <m/>
    <s v="YES"/>
    <m/>
    <m/>
    <m/>
    <s v="MOP Excursions from 2% to less than 10%"/>
    <s v=""/>
    <s v=""/>
    <s v="SANTA_CLARA_VALLEY_Bird and Fuller LP system DR F-83"/>
    <s v="LP Distribution"/>
    <x v="0"/>
    <x v="5"/>
    <x v="1"/>
    <x v="1"/>
    <d v="2011-06-15T00:00:00"/>
    <s v=""/>
  </r>
  <r>
    <s v="OC2_PT2108"/>
    <s v="19Th/E-26Th Lp Pres"/>
    <s v="East Bay"/>
    <d v="2011-06-15T01:56:49"/>
    <n v="10.6000003814697"/>
    <n v="10.5"/>
    <n v="0.10000038146969992"/>
    <n v="9.523845854257135E-3"/>
    <m/>
    <m/>
    <s v="Unknown/ Not Recorded"/>
    <m/>
    <m/>
    <m/>
    <s v="YES"/>
    <m/>
    <m/>
    <m/>
    <s v="MOP Excursions less than 2%"/>
    <s v=""/>
    <s v=""/>
    <s v="Oakland S LP "/>
    <s v="LP Distribution"/>
    <x v="0"/>
    <x v="5"/>
    <x v="1"/>
    <x v="1"/>
    <d v="2011-06-15T00:00:00"/>
    <s v=""/>
  </r>
  <r>
    <s v="FFN_PT0041"/>
    <s v="Fresno Tulare Alley Lp Pres"/>
    <s v="Fresno"/>
    <d v="2011-06-16T01:54:37"/>
    <n v="10.6284990310669"/>
    <n v="10.5"/>
    <n v="0.12849903106689986"/>
    <n v="1.2238002958752367E-2"/>
    <m/>
    <m/>
    <s v="Unknown/ Not Recorded"/>
    <m/>
    <m/>
    <m/>
    <s v="YES"/>
    <m/>
    <m/>
    <m/>
    <s v="MOP Excursions less than 2%"/>
    <s v=""/>
    <s v=""/>
    <s v="West Side LP "/>
    <s v="LP Distribution"/>
    <x v="0"/>
    <x v="5"/>
    <x v="1"/>
    <x v="1"/>
    <d v="2011-06-16T00:00:00"/>
    <s v=""/>
  </r>
  <r>
    <s v="JSJ_PT0037"/>
    <s v="Sn-Jose Bird/Fuller Dist Pres"/>
    <s v="San Jose"/>
    <d v="2011-06-16T03:33:51"/>
    <n v="10.7652339935303"/>
    <n v="10.5"/>
    <n v="0.26523399353030008"/>
    <n v="2.5260380336219055E-2"/>
    <m/>
    <m/>
    <s v="Unknown/ Not Recorded"/>
    <m/>
    <m/>
    <m/>
    <s v="YES"/>
    <m/>
    <m/>
    <m/>
    <s v="MOP Excursions from 2% to less than 10%"/>
    <s v=""/>
    <s v=""/>
    <s v="SANTA_CLARA_VALLEY_Bird and Fuller LP system DR F-83"/>
    <s v="LP Distribution"/>
    <x v="0"/>
    <x v="5"/>
    <x v="1"/>
    <x v="1"/>
    <d v="2011-06-16T00:00:00"/>
    <s v=""/>
  </r>
  <r>
    <s v="JSJ_PT0037"/>
    <s v="Sn-Jose Bird/Fuller Dist Pres"/>
    <s v="San Jose"/>
    <d v="2011-06-17T02:53:56"/>
    <n v="10.777442932128899"/>
    <n v="10.5"/>
    <n v="0.27744293212889914"/>
    <n v="2.6423136393228491E-2"/>
    <m/>
    <m/>
    <s v="Unknown/ Not Recorded"/>
    <m/>
    <m/>
    <m/>
    <s v="YES"/>
    <m/>
    <m/>
    <m/>
    <s v="MOP Excursions from 2% to less than 10%"/>
    <s v=""/>
    <s v=""/>
    <s v="SANTA_CLARA_VALLEY_Bird and Fuller LP system DR F-83"/>
    <s v="LP Distribution"/>
    <x v="0"/>
    <x v="5"/>
    <x v="1"/>
    <x v="1"/>
    <d v="2011-06-17T00:00:00"/>
    <s v=""/>
  </r>
  <r>
    <s v="FFN_PT0041"/>
    <s v="Fresno Tulare Alley Lp Pres"/>
    <s v="Fresno"/>
    <d v="2011-06-18T02:02:12"/>
    <n v="10.518624305725099"/>
    <n v="10.5"/>
    <n v="1.8624305725099433E-2"/>
    <n v="1.7737434023904221E-3"/>
    <m/>
    <m/>
    <s v="Unknown/ Not Recorded"/>
    <m/>
    <m/>
    <m/>
    <s v="YES"/>
    <m/>
    <m/>
    <m/>
    <s v="MOP Excursions less than 2%"/>
    <s v=""/>
    <s v=""/>
    <s v="West Side LP "/>
    <s v="LP Distribution"/>
    <x v="0"/>
    <x v="5"/>
    <x v="1"/>
    <x v="1"/>
    <d v="2011-06-18T00:00:00"/>
    <s v=""/>
  </r>
  <r>
    <s v="JSJ_PT0037"/>
    <s v="Sn-Jose Bird/Fuller Dist Pres"/>
    <s v="San Jose"/>
    <d v="2011-06-18T02:20:54"/>
    <n v="10.618735313415501"/>
    <n v="10.5"/>
    <n v="0.1187353134155007"/>
    <n v="1.1308125087190543E-2"/>
    <m/>
    <m/>
    <s v="Unknown/ Not Recorded"/>
    <m/>
    <m/>
    <m/>
    <s v="YES"/>
    <m/>
    <m/>
    <m/>
    <s v="MOP Excursions less than 2%"/>
    <s v=""/>
    <s v=""/>
    <s v="SANTA_CLARA_VALLEY_Bird and Fuller LP system DR F-83"/>
    <s v="LP Distribution"/>
    <x v="0"/>
    <x v="5"/>
    <x v="1"/>
    <x v="1"/>
    <d v="2011-06-18T00:00:00"/>
    <s v=""/>
  </r>
  <r>
    <s v="JWD_PT0002"/>
    <s v="Wil &amp;Del Monte Dist Press"/>
    <s v="Central Coast"/>
    <d v="2011-06-18T16:09:48"/>
    <n v="60.012660980224602"/>
    <n v="60"/>
    <n v="1.266098022460227E-2"/>
    <n v="2.1101633707670448E-4"/>
    <m/>
    <m/>
    <s v="HF/WPE - Field O&amp;M"/>
    <m/>
    <m/>
    <m/>
    <s v="YES"/>
    <m/>
    <s v="08:20:05 Sat Jun 18 richard  vasquez central coast,.requests  final and reports on...clearance...cc-11-11..replace station valve...williams-delmonte reg. station  s36.._x000a_"/>
    <m/>
    <s v="MOP Excursions less than 2%"/>
    <s v="HP Distribution &gt; MOP"/>
    <s v=""/>
    <m/>
    <s v="HP Distribution"/>
    <x v="0"/>
    <x v="5"/>
    <x v="3"/>
    <x v="1"/>
    <d v="2011-06-18T00:00:00"/>
    <s v=""/>
  </r>
  <r>
    <s v="JSJ_PT0037"/>
    <s v="Sn-Jose Bird/Fuller Dist Pres"/>
    <s v="San Jose"/>
    <d v="2011-06-19T02:04:58"/>
    <n v="10.777442932128899"/>
    <n v="10.5"/>
    <n v="0.27744293212889914"/>
    <n v="2.6423136393228491E-2"/>
    <m/>
    <m/>
    <s v="Unknown/ Not Recorded"/>
    <m/>
    <m/>
    <m/>
    <s v="YES"/>
    <m/>
    <m/>
    <m/>
    <s v="MOP Excursions from 2% to less than 10%"/>
    <s v=""/>
    <s v=""/>
    <s v="SANTA_CLARA_VALLEY_Bird and Fuller LP system DR F-83"/>
    <s v="LP Distribution"/>
    <x v="0"/>
    <x v="5"/>
    <x v="1"/>
    <x v="1"/>
    <d v="2011-06-19T00:00:00"/>
    <s v=""/>
  </r>
  <r>
    <s v="FFN_PT0041"/>
    <s v="Fresno Tulare Alley Lp Pres"/>
    <s v="Fresno"/>
    <d v="2011-06-20T17:25:20"/>
    <n v="10.518624305725099"/>
    <n v="10.5"/>
    <n v="1.8624305725099433E-2"/>
    <n v="1.7737434023904221E-3"/>
    <m/>
    <m/>
    <s v="Unknown/ Not Recorded"/>
    <m/>
    <m/>
    <m/>
    <s v="YES"/>
    <m/>
    <m/>
    <m/>
    <s v="MOP Excursions less than 2%"/>
    <s v=""/>
    <s v=""/>
    <s v="West Side LP "/>
    <s v="LP Distribution"/>
    <x v="0"/>
    <x v="5"/>
    <x v="1"/>
    <x v="1"/>
    <d v="2011-06-20T00:00:00"/>
    <s v=""/>
  </r>
  <r>
    <s v="FST_PT0037"/>
    <s v="Stockton GLC Carltn/Mtdiab Lp Pres"/>
    <s v="Stockton"/>
    <d v="2011-06-20T15:05:58"/>
    <n v="11.6448354721069"/>
    <n v="10.5"/>
    <n v="1.1448354721068998"/>
    <n v="0.10903194972446666"/>
    <m/>
    <m/>
    <s v="Unknown/ Not Recorded"/>
    <m/>
    <m/>
    <m/>
    <s v="YES"/>
    <m/>
    <m/>
    <m/>
    <s v="MOP Excursions greater than 10%"/>
    <s v=""/>
    <s v=""/>
    <s v="Stockton LP ST-LP-03-C (Carlton &amp; Mt Diablo)"/>
    <s v="LP Distribution"/>
    <x v="0"/>
    <x v="5"/>
    <x v="1"/>
    <x v="1"/>
    <d v="2011-06-20T00:00:00"/>
    <s v=""/>
  </r>
  <r>
    <s v="JSJ_PT0037"/>
    <s v="Sn-Jose Bird/Fuller Dist Pres"/>
    <s v="San Jose"/>
    <d v="2011-06-20T03:02:52"/>
    <n v="10.777442932128899"/>
    <n v="10.5"/>
    <n v="0.27744293212889914"/>
    <n v="2.6423136393228491E-2"/>
    <m/>
    <m/>
    <s v="Unknown/ Not Recorded"/>
    <m/>
    <m/>
    <m/>
    <s v="YES"/>
    <m/>
    <m/>
    <m/>
    <s v="MOP Excursions from 2% to less than 10%"/>
    <s v=""/>
    <s v=""/>
    <s v="SANTA_CLARA_VALLEY_Bird and Fuller LP system DR F-83"/>
    <s v="LP Distribution"/>
    <x v="0"/>
    <x v="5"/>
    <x v="1"/>
    <x v="1"/>
    <d v="2011-06-20T00:00:00"/>
    <s v=""/>
  </r>
  <r>
    <s v="OC2_PT2108"/>
    <s v="19Th/E-26Th Lp Pres"/>
    <s v="East Bay"/>
    <d v="2011-06-20T01:45:22"/>
    <n v="10.6000003814697"/>
    <n v="10.5"/>
    <n v="0.10000038146969992"/>
    <n v="9.523845854257135E-3"/>
    <m/>
    <m/>
    <s v="Unknown/ Not Recorded"/>
    <m/>
    <m/>
    <m/>
    <s v="YES"/>
    <m/>
    <m/>
    <m/>
    <s v="MOP Excursions less than 2%"/>
    <s v=""/>
    <s v=""/>
    <s v="Oakland S LP "/>
    <s v="LP Distribution"/>
    <x v="0"/>
    <x v="5"/>
    <x v="1"/>
    <x v="1"/>
    <d v="2011-06-20T00:00:00"/>
    <s v=""/>
  </r>
  <r>
    <s v="FFN_PT0041"/>
    <s v="Fresno Tulare Alley Lp Pres"/>
    <s v="Fresno"/>
    <d v="2011-06-21T16:53:56"/>
    <n v="10.518624305725099"/>
    <n v="10.5"/>
    <n v="1.8624305725099433E-2"/>
    <n v="1.7737434023904221E-3"/>
    <m/>
    <m/>
    <s v="Unknown/ Not Recorded"/>
    <m/>
    <m/>
    <m/>
    <s v="YES"/>
    <m/>
    <m/>
    <m/>
    <s v="MOP Excursions less than 2%"/>
    <s v=""/>
    <s v=""/>
    <s v="West Side LP "/>
    <s v="LP Distribution"/>
    <x v="0"/>
    <x v="5"/>
    <x v="1"/>
    <x v="1"/>
    <d v="2011-06-21T00:00:00"/>
    <s v=""/>
  </r>
  <r>
    <s v="JSJ_PT0037"/>
    <s v="Sn-Jose Bird/Fuller Dist Pres"/>
    <s v="San Jose"/>
    <d v="2011-06-21T02:03:51"/>
    <n v="11.082648277282701"/>
    <n v="10.5"/>
    <n v="0.58264827728270063"/>
    <n v="5.5490312122161968E-2"/>
    <m/>
    <m/>
    <s v="Unknown/ Not Recorded"/>
    <m/>
    <m/>
    <m/>
    <s v="YES"/>
    <m/>
    <m/>
    <m/>
    <s v="MOP Excursions from 2% to less than 10%"/>
    <s v=""/>
    <s v=""/>
    <s v="SANTA_CLARA_VALLEY_Bird and Fuller LP system DR F-83"/>
    <s v="LP Distribution"/>
    <x v="0"/>
    <x v="5"/>
    <x v="1"/>
    <x v="1"/>
    <d v="2011-06-21T00:00:00"/>
    <s v=""/>
  </r>
  <r>
    <s v="OC2_PT2108"/>
    <s v="19Th/E-26Th Lp Pres"/>
    <s v="East Bay"/>
    <d v="2011-06-21T02:47:52"/>
    <n v="10.6000003814697"/>
    <n v="10.5"/>
    <n v="0.10000038146969992"/>
    <n v="9.523845854257135E-3"/>
    <m/>
    <m/>
    <s v="Unknown/ Not Recorded"/>
    <m/>
    <m/>
    <m/>
    <s v="YES"/>
    <m/>
    <m/>
    <m/>
    <s v="MOP Excursions less than 2%"/>
    <s v=""/>
    <s v=""/>
    <s v="Oakland S LP "/>
    <s v="LP Distribution"/>
    <x v="0"/>
    <x v="5"/>
    <x v="1"/>
    <x v="1"/>
    <d v="2011-06-21T00:00:00"/>
    <s v=""/>
  </r>
  <r>
    <s v="FFN_PT0041"/>
    <s v="Fresno Tulare Alley Lp Pres"/>
    <s v="Fresno"/>
    <d v="2011-06-22T19:13:04"/>
    <n v="10.6284990310669"/>
    <n v="10.5"/>
    <n v="0.12849903106689986"/>
    <n v="1.2238002958752367E-2"/>
    <m/>
    <m/>
    <s v="Unknown/ Not Recorded"/>
    <m/>
    <m/>
    <m/>
    <s v="YES"/>
    <m/>
    <m/>
    <m/>
    <s v="MOP Excursions less than 2%"/>
    <s v=""/>
    <s v=""/>
    <s v="West Side LP "/>
    <s v="LP Distribution"/>
    <x v="0"/>
    <x v="5"/>
    <x v="1"/>
    <x v="1"/>
    <d v="2011-06-22T00:00:00"/>
    <s v=""/>
  </r>
  <r>
    <s v="JSJ_PT0037"/>
    <s v="Sn-Jose Bird/Fuller Dist Pres"/>
    <s v="San Jose"/>
    <d v="2011-06-22T03:12:19"/>
    <n v="10.9239416122437"/>
    <n v="10.5"/>
    <n v="0.42394161224370031"/>
    <n v="4.0375391642257175E-2"/>
    <m/>
    <m/>
    <s v="Unknown/ Not Recorded"/>
    <m/>
    <m/>
    <m/>
    <s v="YES"/>
    <m/>
    <m/>
    <m/>
    <s v="MOP Excursions from 2% to less than 10%"/>
    <s v=""/>
    <s v=""/>
    <s v="SANTA_CLARA_VALLEY_Bird and Fuller LP system DR F-83"/>
    <s v="LP Distribution"/>
    <x v="0"/>
    <x v="5"/>
    <x v="1"/>
    <x v="1"/>
    <d v="2011-06-22T00:00:00"/>
    <s v=""/>
  </r>
  <r>
    <s v="SSW_PT0002"/>
    <s v="Swngl-Sta L172S-119/116 Sglc Pr"/>
    <s v="Sacramento"/>
    <d v="2011-06-22T07:59:02"/>
    <n v="536.04046630859398"/>
    <n v="531"/>
    <n v="5.0404663085939774"/>
    <n v="9.4924035943389409E-3"/>
    <m/>
    <m/>
    <s v="Unknown/ Not Recorded"/>
    <m/>
    <m/>
    <m/>
    <s v="YES"/>
    <s v="HiHi"/>
    <s v="07:55:42 Wed Jun 22 JIM FROM SAC IS REPORTING BACK ON SA-11-17 @ STEP #33, change setpoint to 533 psig for monitor V-29"/>
    <m/>
    <s v="MOP Excursions less than 2%"/>
    <s v="Trans P &gt; MOP+3"/>
    <s v=""/>
    <s v="L172A_S_800"/>
    <s v="Transmission"/>
    <x v="0"/>
    <x v="5"/>
    <x v="1"/>
    <x v="1"/>
    <d v="2011-06-22T00:00:00"/>
    <s v=""/>
  </r>
  <r>
    <s v="FFN_PT0041"/>
    <s v="Fresno Tulare Alley Lp Pres"/>
    <s v="Fresno"/>
    <d v="2011-06-23T01:35:10"/>
    <n v="10.518624305725099"/>
    <n v="10.5"/>
    <n v="1.8624305725099433E-2"/>
    <n v="1.7737434023904221E-3"/>
    <m/>
    <m/>
    <s v="Unknown/ Not Recorded"/>
    <m/>
    <m/>
    <m/>
    <s v="YES"/>
    <m/>
    <m/>
    <m/>
    <s v="MOP Excursions less than 2%"/>
    <s v=""/>
    <s v=""/>
    <s v="West Side LP "/>
    <s v="LP Distribution"/>
    <x v="0"/>
    <x v="5"/>
    <x v="1"/>
    <x v="1"/>
    <d v="2011-06-23T00:00:00"/>
    <s v=""/>
  </r>
  <r>
    <s v="JSJ_PT0037"/>
    <s v="Sn-Jose Bird/Fuller Dist Pres"/>
    <s v="San Jose"/>
    <d v="2011-06-23T01:35:17"/>
    <n v="10.7652339935303"/>
    <n v="10.5"/>
    <n v="0.26523399353030008"/>
    <n v="2.5260380336219055E-2"/>
    <m/>
    <m/>
    <s v="Unknown/ Not Recorded"/>
    <m/>
    <m/>
    <m/>
    <s v="YES"/>
    <m/>
    <m/>
    <m/>
    <s v="MOP Excursions from 2% to less than 10%"/>
    <s v=""/>
    <s v=""/>
    <s v="SANTA_CLARA_VALLEY_Bird and Fuller LP system DR F-83"/>
    <s v="LP Distribution"/>
    <x v="0"/>
    <x v="5"/>
    <x v="1"/>
    <x v="1"/>
    <d v="2011-06-23T00:00:00"/>
    <s v=""/>
  </r>
  <r>
    <s v="OC2_PT2108"/>
    <s v="19Th/E-26Th Lp Pres"/>
    <s v="East Bay"/>
    <d v="2011-06-23T02:03:39"/>
    <n v="10.6000003814697"/>
    <n v="10.5"/>
    <n v="0.10000038146969992"/>
    <n v="9.523845854257135E-3"/>
    <m/>
    <m/>
    <s v="Unknown/ Not Recorded"/>
    <m/>
    <m/>
    <m/>
    <s v="YES"/>
    <m/>
    <m/>
    <m/>
    <s v="MOP Excursions less than 2%"/>
    <s v=""/>
    <s v=""/>
    <s v="Oakland S LP "/>
    <s v="LP Distribution"/>
    <x v="0"/>
    <x v="5"/>
    <x v="1"/>
    <x v="1"/>
    <d v="2011-06-23T00:00:00"/>
    <s v=""/>
  </r>
  <r>
    <s v="RCL_PT0005"/>
    <s v="Calminwtr York Creek U/S Pr"/>
    <s v="North Bay"/>
    <d v="2011-06-23T09:06:24"/>
    <n v="253.14166259765599"/>
    <n v="250"/>
    <n v="3.1416625976559942"/>
    <n v="1.2566650390623976E-2"/>
    <m/>
    <m/>
    <s v="HF/WPE - Field O&amp;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x v="5"/>
    <x v="3"/>
    <x v="1"/>
    <d v="2011-06-23T00:00:00"/>
    <s v=""/>
  </r>
  <r>
    <s v="JSJ_PT0037"/>
    <s v="Sn-Jose Bird/Fuller Dist Pres"/>
    <s v="San Jose"/>
    <d v="2011-06-24T01:44:18"/>
    <n v="10.777442932128899"/>
    <n v="10.5"/>
    <n v="0.27744293212889914"/>
    <n v="2.6423136393228491E-2"/>
    <m/>
    <m/>
    <s v="Unknown/ Not Recorded"/>
    <m/>
    <m/>
    <m/>
    <s v="YES"/>
    <m/>
    <m/>
    <m/>
    <s v="MOP Excursions from 2% to less than 10%"/>
    <s v=""/>
    <s v=""/>
    <s v="SANTA_CLARA_VALLEY_Bird and Fuller LP system DR F-83"/>
    <s v="LP Distribution"/>
    <x v="0"/>
    <x v="5"/>
    <x v="1"/>
    <x v="1"/>
    <d v="2011-06-24T00:00:00"/>
    <s v=""/>
  </r>
  <r>
    <s v="KKT_PT0001"/>
    <s v="Ketmant L300A Suction Pressure"/>
    <s v="Kettleman District"/>
    <d v="2011-06-24T09:53:35"/>
    <n v="704"/>
    <n v="667"/>
    <n v="37"/>
    <n v="5.5472263868065967E-2"/>
    <m/>
    <m/>
    <s v="HF/WPE - Field O&amp;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x v="5"/>
    <x v="3"/>
    <x v="0"/>
    <d v="2011-06-24T00:00:00"/>
    <s v="Trans P &gt; MOP+10"/>
  </r>
  <r>
    <s v="JSJ_PT0037"/>
    <s v="Sn-Jose Bird/Fuller Dist Pres"/>
    <s v="San Jose"/>
    <d v="2011-06-25T01:47:08"/>
    <n v="10.7652339935303"/>
    <n v="10.5"/>
    <n v="0.26523399353030008"/>
    <n v="2.5260380336219055E-2"/>
    <m/>
    <m/>
    <s v="Unknown/ Not Recorded"/>
    <m/>
    <m/>
    <m/>
    <s v="YES"/>
    <m/>
    <m/>
    <m/>
    <s v="MOP Excursions from 2% to less than 10%"/>
    <s v=""/>
    <s v=""/>
    <s v="SANTA_CLARA_VALLEY_Bird and Fuller LP system DR F-83"/>
    <s v="LP Distribution"/>
    <x v="0"/>
    <x v="5"/>
    <x v="1"/>
    <x v="1"/>
    <d v="2011-06-25T00:00:00"/>
    <s v=""/>
  </r>
  <r>
    <s v="OC2_PT2108"/>
    <s v="19Th/E-26Th Lp Pres"/>
    <s v="East Bay"/>
    <d v="2011-06-25T02:31:46"/>
    <n v="10.6000003814697"/>
    <n v="10.5"/>
    <n v="0.10000038146969992"/>
    <n v="9.523845854257135E-3"/>
    <m/>
    <m/>
    <s v="Unknown/ Not Recorded"/>
    <m/>
    <m/>
    <m/>
    <s v="YES"/>
    <m/>
    <m/>
    <m/>
    <s v="MOP Excursions less than 2%"/>
    <s v=""/>
    <s v=""/>
    <s v="Oakland S LP "/>
    <s v="LP Distribution"/>
    <x v="0"/>
    <x v="5"/>
    <x v="1"/>
    <x v="1"/>
    <d v="2011-06-25T00:00:00"/>
    <s v=""/>
  </r>
  <r>
    <s v="FFN_PT0041"/>
    <s v="Fresno Tulare Alley Lp Pres"/>
    <s v="Fresno"/>
    <d v="2011-06-26T02:44:22"/>
    <n v="10.518624305725099"/>
    <n v="10.5"/>
    <n v="1.8624305725099433E-2"/>
    <n v="1.7737434023904221E-3"/>
    <m/>
    <m/>
    <s v="Unknown/ Not Recorded"/>
    <m/>
    <m/>
    <m/>
    <s v="YES"/>
    <m/>
    <m/>
    <m/>
    <s v="MOP Excursions less than 2%"/>
    <s v=""/>
    <s v=""/>
    <s v="West Side LP "/>
    <s v="LP Distribution"/>
    <x v="0"/>
    <x v="5"/>
    <x v="1"/>
    <x v="1"/>
    <d v="2011-06-26T00:00:00"/>
    <s v=""/>
  </r>
  <r>
    <s v="JSJ_PT0037"/>
    <s v="Sn-Jose Bird/Fuller Dist Pres"/>
    <s v="San Jose"/>
    <d v="2011-06-26T01:38:15"/>
    <n v="10.777442932128899"/>
    <n v="10.5"/>
    <n v="0.27744293212889914"/>
    <n v="2.6423136393228491E-2"/>
    <m/>
    <m/>
    <s v="Unknown/ Not Recorded"/>
    <m/>
    <m/>
    <m/>
    <s v="YES"/>
    <m/>
    <m/>
    <m/>
    <s v="MOP Excursions from 2% to less than 10%"/>
    <s v=""/>
    <s v=""/>
    <s v="SANTA_CLARA_VALLEY_Bird and Fuller LP system DR F-83"/>
    <s v="LP Distribution"/>
    <x v="0"/>
    <x v="5"/>
    <x v="1"/>
    <x v="1"/>
    <d v="2011-06-26T00:00:00"/>
    <s v=""/>
  </r>
  <r>
    <s v="FFN_PT0041"/>
    <s v="Fresno Tulare Alley Lp Pres"/>
    <s v="Fresno"/>
    <d v="2011-06-27T01:52:53"/>
    <n v="10.518624305725099"/>
    <n v="10.5"/>
    <n v="1.8624305725099433E-2"/>
    <n v="1.7737434023904221E-3"/>
    <m/>
    <m/>
    <s v="Unknown/ Not Recorded"/>
    <m/>
    <m/>
    <m/>
    <s v="YES"/>
    <m/>
    <m/>
    <m/>
    <s v="MOP Excursions less than 2%"/>
    <s v=""/>
    <s v=""/>
    <s v="West Side LP "/>
    <s v="LP Distribution"/>
    <x v="0"/>
    <x v="5"/>
    <x v="1"/>
    <x v="1"/>
    <d v="2011-06-27T00:00:00"/>
    <s v=""/>
  </r>
  <r>
    <s v="JSJ_PT0037"/>
    <s v="Sn-Jose Bird/Fuller Dist Pres"/>
    <s v="San Jose"/>
    <d v="2011-06-27T02:25:29"/>
    <n v="10.9239416122437"/>
    <n v="10.5"/>
    <n v="0.42394161224370031"/>
    <n v="4.0375391642257175E-2"/>
    <m/>
    <m/>
    <s v="Unknown/ Not Recorded"/>
    <m/>
    <m/>
    <m/>
    <s v="YES"/>
    <m/>
    <m/>
    <m/>
    <s v="MOP Excursions from 2% to less than 10%"/>
    <s v=""/>
    <s v=""/>
    <s v="SANTA_CLARA_VALLEY_Bird and Fuller LP system DR F-83"/>
    <s v="LP Distribution"/>
    <x v="0"/>
    <x v="5"/>
    <x v="1"/>
    <x v="1"/>
    <d v="2011-06-27T00:00:00"/>
    <s v=""/>
  </r>
  <r>
    <s v="OC1_PT0020"/>
    <s v="San Ramon/Shannon Dfm Press"/>
    <s v="East Bay"/>
    <d v="2011-06-27T14:35:19"/>
    <n v="218.19999694824199"/>
    <n v="218"/>
    <n v="0.19999694824198855"/>
    <n v="9.1741719377058965E-4"/>
    <m/>
    <m/>
    <s v="Unknown/ Not Recorded"/>
    <m/>
    <m/>
    <m/>
    <s v="YES"/>
    <s v="HiHi"/>
    <s v="11:00:30 Mon Jun 27 DEAN BARNES (510-385-7511) WILL BE DOING ROUTINES AT SAN RAMON &amp; SHANNON, SHOULD HAVE MINIMAL EFFECT TO THE SYSTEM, WILL CALL WHEN COMPLETED. _x000a_"/>
    <m/>
    <s v="MOP Excursions less than 2%"/>
    <s v=""/>
    <s v=""/>
    <s v="DFM_2805-05_215"/>
    <s v="Transmission"/>
    <x v="0"/>
    <x v="5"/>
    <x v="1"/>
    <x v="1"/>
    <d v="2011-06-27T00:00:00"/>
    <s v=""/>
  </r>
  <r>
    <s v="OC2_PT2108"/>
    <s v="19Th/E-26Th Lp Pres"/>
    <s v="East Bay"/>
    <d v="2011-06-27T01:30:54"/>
    <n v="10.6000003814697"/>
    <n v="10.5"/>
    <n v="0.10000038146969992"/>
    <n v="9.523845854257135E-3"/>
    <m/>
    <m/>
    <s v="Unknown/ Not Recorded"/>
    <m/>
    <m/>
    <m/>
    <s v="YES"/>
    <m/>
    <m/>
    <m/>
    <s v="MOP Excursions less than 2%"/>
    <s v=""/>
    <s v=""/>
    <s v="Oakland S LP "/>
    <s v="LP Distribution"/>
    <x v="0"/>
    <x v="5"/>
    <x v="1"/>
    <x v="1"/>
    <d v="2011-06-27T00:00:00"/>
    <s v=""/>
  </r>
  <r>
    <s v="SSW_PT0002"/>
    <s v="Swngl-Sta L172S-119/116 Sglc Pr"/>
    <s v="Sacramento"/>
    <d v="2011-06-27T20:11:11"/>
    <n v="533.06475830078102"/>
    <n v="531"/>
    <n v="2.0647583007810226"/>
    <n v="3.8884337114520199E-3"/>
    <m/>
    <m/>
    <s v="Unknown/ Not Recorded"/>
    <m/>
    <m/>
    <m/>
    <s v="YES"/>
    <s v="HiHi"/>
    <s v="no Gas log info"/>
    <m/>
    <s v="MOP Excursions less than 2%"/>
    <s v=""/>
    <s v=""/>
    <s v="L172A_S_800"/>
    <s v="Transmission"/>
    <x v="0"/>
    <x v="5"/>
    <x v="1"/>
    <x v="1"/>
    <d v="2011-06-27T00:00:00"/>
    <s v=""/>
  </r>
  <r>
    <s v="FFN_PT0041"/>
    <s v="Fresno Tulare Alley Lp Pres"/>
    <s v="Fresno"/>
    <d v="2011-06-28T01:34:33"/>
    <n v="10.518624305725099"/>
    <n v="10.5"/>
    <n v="1.8624305725099433E-2"/>
    <n v="1.7737434023904221E-3"/>
    <m/>
    <m/>
    <s v="Unknown/ Not Recorded"/>
    <m/>
    <m/>
    <m/>
    <s v="YES"/>
    <m/>
    <m/>
    <m/>
    <s v="MOP Excursions less than 2%"/>
    <s v=""/>
    <s v=""/>
    <s v="West Side LP "/>
    <s v="LP Distribution"/>
    <x v="0"/>
    <x v="5"/>
    <x v="1"/>
    <x v="1"/>
    <d v="2011-06-28T00:00:00"/>
    <s v=""/>
  </r>
  <r>
    <s v="JSJ_PT0037"/>
    <s v="Sn-Jose Bird/Fuller Dist Pres"/>
    <s v="San Jose"/>
    <d v="2011-06-28T02:53:07"/>
    <n v="10.7652339935303"/>
    <n v="10.5"/>
    <n v="0.26523399353030008"/>
    <n v="2.5260380336219055E-2"/>
    <m/>
    <m/>
    <s v="Unknown/ Not Recorded"/>
    <m/>
    <m/>
    <m/>
    <s v="YES"/>
    <m/>
    <m/>
    <m/>
    <s v="MOP Excursions from 2% to less than 10%"/>
    <s v=""/>
    <s v=""/>
    <s v="SANTA_CLARA_VALLEY_Bird and Fuller LP system DR F-83"/>
    <s v="LP Distribution"/>
    <x v="0"/>
    <x v="5"/>
    <x v="1"/>
    <x v="1"/>
    <d v="2011-06-28T00:00:00"/>
    <s v=""/>
  </r>
  <r>
    <s v="OC2_PT2108"/>
    <s v="19Th/E-26Th Lp Pres"/>
    <s v="East Bay"/>
    <d v="2011-06-28T02:20:37"/>
    <n v="10.6000003814697"/>
    <n v="10.5"/>
    <n v="0.10000038146969992"/>
    <n v="9.523845854257135E-3"/>
    <m/>
    <m/>
    <s v="Unknown/ Not Recorded"/>
    <m/>
    <m/>
    <m/>
    <s v="YES"/>
    <m/>
    <m/>
    <m/>
    <s v="MOP Excursions less than 2%"/>
    <s v=""/>
    <s v=""/>
    <s v="Oakland S LP "/>
    <s v="LP Distribution"/>
    <x v="0"/>
    <x v="5"/>
    <x v="1"/>
    <x v="1"/>
    <d v="2011-06-28T00:00:00"/>
    <s v=""/>
  </r>
  <r>
    <s v="JSJ_PT0037"/>
    <s v="Sn-Jose Bird/Fuller Dist Pres"/>
    <s v="San Jose"/>
    <d v="2011-06-29T01:37:34"/>
    <n v="10.618735313415501"/>
    <n v="10.5"/>
    <n v="0.1187353134155007"/>
    <n v="1.1308125087190543E-2"/>
    <m/>
    <m/>
    <s v="Unknown/ Not Recorded"/>
    <m/>
    <m/>
    <m/>
    <s v="YES"/>
    <m/>
    <m/>
    <m/>
    <s v="MOP Excursions less than 2%"/>
    <s v=""/>
    <s v=""/>
    <s v="SANTA_CLARA_VALLEY_Bird and Fuller LP system DR F-83"/>
    <s v="LP Distribution"/>
    <x v="0"/>
    <x v="5"/>
    <x v="1"/>
    <x v="1"/>
    <d v="2011-06-29T00:00:00"/>
    <s v=""/>
  </r>
  <r>
    <s v="JSJ_PT0037"/>
    <s v="Sn-Jose Bird/Fuller Dist Pres"/>
    <s v="San Jose"/>
    <d v="2011-06-30T02:09:55"/>
    <n v="10.7652339935303"/>
    <n v="10.5"/>
    <n v="0.26523399353030008"/>
    <n v="2.5260380336219055E-2"/>
    <m/>
    <m/>
    <s v="Unknown/ Not Recorded"/>
    <m/>
    <m/>
    <m/>
    <s v="YES"/>
    <m/>
    <m/>
    <m/>
    <s v="MOP Excursions from 2% to less than 10%"/>
    <s v=""/>
    <s v=""/>
    <s v="SANTA_CLARA_VALLEY_Bird and Fuller LP system DR F-83"/>
    <s v="LP Distribution"/>
    <x v="0"/>
    <x v="5"/>
    <x v="1"/>
    <x v="1"/>
    <d v="2011-06-30T00:00:00"/>
    <s v=""/>
  </r>
  <r>
    <s v="KUA_PT0001"/>
    <s v="Union-Ave D/S Press"/>
    <s v="Kern"/>
    <d v="2011-06-30T09:44:27"/>
    <n v="52.825061798095703"/>
    <n v="51"/>
    <n v="1.8250617980957031"/>
    <n v="3.5785525452856924E-2"/>
    <m/>
    <m/>
    <s v="HF/WPE - Field O&amp;M"/>
    <m/>
    <m/>
    <s v="AIR#"/>
    <s v="YES"/>
    <s v="Gas Log"/>
    <s v="crew performing NSC clr caused pressure increase"/>
    <m/>
    <s v="MOP Excursions from 2% to less than 10%"/>
    <s v="HP Distribution &gt; MOP"/>
    <s v="Gas Log Event"/>
    <m/>
    <s v="HP Distribution"/>
    <x v="0"/>
    <x v="5"/>
    <x v="3"/>
    <x v="1"/>
    <d v="2011-06-30T00:00:00"/>
    <s v=""/>
  </r>
  <r>
    <s v="RBR_PT0001"/>
    <s v="Benicia Reg DFM "/>
    <s v="North Bay"/>
    <d v="2011-06-30T00:00:00"/>
    <n v="172.2"/>
    <n v="172"/>
    <n v="0.19999999999998863"/>
    <n v="1.1627906976743525E-3"/>
    <m/>
    <m/>
    <s v="Unknown/ Not Recorded"/>
    <m/>
    <m/>
    <s v="AIR#"/>
    <s v="YES"/>
    <s v="Gas Log"/>
    <s v="On-call called, WR issued. Engineer contacted: Brian McCoy left message"/>
    <m/>
    <s v="MOP Excursions less than 2%"/>
    <s v=""/>
    <s v="Gas Log Event"/>
    <s v="Benica_175"/>
    <s v="Transmission"/>
    <x v="0"/>
    <x v="5"/>
    <x v="1"/>
    <x v="1"/>
    <d v="2011-06-30T00:00:00"/>
    <s v=""/>
  </r>
  <r>
    <s v="JSJ_PT0037"/>
    <s v="Sn-Jose Bird/Fuller Dist Pres"/>
    <s v="San Jose"/>
    <d v="2011-07-01T02:00:26"/>
    <n v="10.9239416122437"/>
    <n v="10.5"/>
    <n v="0.42394161224370031"/>
    <n v="4.0375391642257175E-2"/>
    <m/>
    <m/>
    <s v="Unknown/ Not Recorded"/>
    <m/>
    <m/>
    <m/>
    <s v="YES"/>
    <m/>
    <m/>
    <m/>
    <s v="MOP Excursions from 2% to less than 10%"/>
    <s v=""/>
    <s v=""/>
    <s v="SANTA_CLARA_VALLEY_Bird and Fuller LP system DR F-83"/>
    <s v="LP Distribution"/>
    <x v="0"/>
    <x v="6"/>
    <x v="1"/>
    <x v="1"/>
    <d v="2011-07-01T00:00:00"/>
    <s v=""/>
  </r>
  <r>
    <s v="OC2_PT2108"/>
    <s v="19Th/E-26Th Lp Pres"/>
    <s v="East Bay"/>
    <d v="2011-07-01T01:36:36"/>
    <n v="10.6000003814697"/>
    <n v="10.5"/>
    <n v="0.10000038146969992"/>
    <n v="9.523845854257135E-3"/>
    <m/>
    <m/>
    <s v="Unknown/ Not Recorded"/>
    <m/>
    <m/>
    <m/>
    <s v="YES"/>
    <m/>
    <m/>
    <m/>
    <s v="MOP Excursions less than 2%"/>
    <s v=""/>
    <s v=""/>
    <s v="Oakland S LP "/>
    <s v="LP Distribution"/>
    <x v="0"/>
    <x v="6"/>
    <x v="1"/>
    <x v="1"/>
    <d v="2011-07-01T00:00:00"/>
    <s v=""/>
  </r>
  <r>
    <s v="FFN_PT0041"/>
    <s v="Fresno Tulare Alley Lp Pres"/>
    <s v="Fresno"/>
    <d v="2011-07-02T14:29:20"/>
    <n v="10.518624305725099"/>
    <n v="10.5"/>
    <n v="1.8624305725099433E-2"/>
    <n v="1.7737434023904221E-3"/>
    <m/>
    <m/>
    <s v="Unknown/ Not Recorded"/>
    <m/>
    <m/>
    <m/>
    <s v="YES"/>
    <m/>
    <m/>
    <m/>
    <s v="MOP Excursions less than 2%"/>
    <s v=""/>
    <s v=""/>
    <s v="West Side LP "/>
    <s v="LP Distribution"/>
    <x v="0"/>
    <x v="6"/>
    <x v="1"/>
    <x v="1"/>
    <d v="2011-07-02T00:00:00"/>
    <s v=""/>
  </r>
  <r>
    <s v="JSJ_PT0037"/>
    <s v="Sn-Jose Bird/Fuller Dist Pres"/>
    <s v="San Jose"/>
    <d v="2011-07-02T01:55:19"/>
    <n v="10.9239416122437"/>
    <n v="10.5"/>
    <n v="0.42394161224370031"/>
    <n v="4.0375391642257175E-2"/>
    <m/>
    <m/>
    <s v="Unknown/ Not Recorded"/>
    <m/>
    <m/>
    <m/>
    <s v="YES"/>
    <m/>
    <m/>
    <m/>
    <s v="MOP Excursions from 2% to less than 10%"/>
    <s v=""/>
    <s v=""/>
    <s v="SANTA_CLARA_VALLEY_Bird and Fuller LP system DR F-83"/>
    <s v="LP Distribution"/>
    <x v="0"/>
    <x v="6"/>
    <x v="1"/>
    <x v="1"/>
    <d v="2011-07-02T00:00:00"/>
    <s v=""/>
  </r>
  <r>
    <s v="OC2_PT2108"/>
    <s v="19Th/E-26Th Lp Pres"/>
    <s v="East Bay"/>
    <d v="2011-07-02T01:35:35"/>
    <n v="10.6000003814697"/>
    <n v="10.5"/>
    <n v="0.10000038146969992"/>
    <n v="9.523845854257135E-3"/>
    <m/>
    <m/>
    <s v="Unknown/ Not Recorded"/>
    <m/>
    <m/>
    <m/>
    <s v="YES"/>
    <m/>
    <m/>
    <m/>
    <s v="MOP Excursions less than 2%"/>
    <s v=""/>
    <s v=""/>
    <s v="Oakland S LP "/>
    <s v="LP Distribution"/>
    <x v="0"/>
    <x v="6"/>
    <x v="1"/>
    <x v="1"/>
    <d v="2011-07-02T00:00:00"/>
    <s v=""/>
  </r>
  <r>
    <s v="FFN_PT0041"/>
    <s v="Fresno Tulare Alley Lp Pres"/>
    <s v="Fresno"/>
    <d v="2011-07-03T16:47:18"/>
    <n v="10.6376543045044"/>
    <n v="10.5"/>
    <n v="0.13765430450439986"/>
    <n v="1.3109933762323797E-2"/>
    <m/>
    <m/>
    <s v="Unknown/ Not Recorded"/>
    <m/>
    <m/>
    <m/>
    <s v="YES"/>
    <m/>
    <m/>
    <m/>
    <s v="MOP Excursions less than 2%"/>
    <s v=""/>
    <s v=""/>
    <s v="West Side LP "/>
    <s v="LP Distribution"/>
    <x v="0"/>
    <x v="6"/>
    <x v="1"/>
    <x v="1"/>
    <d v="2011-07-03T00:00:00"/>
    <s v=""/>
  </r>
  <r>
    <s v="JSJ_PT0037"/>
    <s v="Sn-Jose Bird/Fuller Dist Pres"/>
    <s v="San Jose"/>
    <d v="2011-07-03T05:12:42"/>
    <n v="10.9239416122437"/>
    <n v="10.5"/>
    <n v="0.42394161224370031"/>
    <n v="4.0375391642257175E-2"/>
    <m/>
    <m/>
    <s v="Unknown/ Not Recorded"/>
    <m/>
    <m/>
    <m/>
    <s v="YES"/>
    <m/>
    <m/>
    <m/>
    <s v="MOP Excursions from 2% to less than 10%"/>
    <s v=""/>
    <s v=""/>
    <s v="SANTA_CLARA_VALLEY_Bird and Fuller LP system DR F-83"/>
    <s v="LP Distribution"/>
    <x v="0"/>
    <x v="6"/>
    <x v="1"/>
    <x v="1"/>
    <d v="2011-07-03T00:00:00"/>
    <s v=""/>
  </r>
  <r>
    <s v="OC2_PT2108"/>
    <s v="19Th/E-26Th Lp Pres"/>
    <s v="East Bay"/>
    <d v="2011-07-03T01:41:23"/>
    <n v="10.6000003814697"/>
    <n v="10.5"/>
    <n v="0.10000038146969992"/>
    <n v="9.523845854257135E-3"/>
    <m/>
    <m/>
    <s v="Unknown/ Not Recorded"/>
    <m/>
    <m/>
    <m/>
    <s v="YES"/>
    <m/>
    <m/>
    <m/>
    <s v="MOP Excursions less than 2%"/>
    <s v=""/>
    <s v=""/>
    <s v="Oakland S LP "/>
    <s v="LP Distribution"/>
    <x v="0"/>
    <x v="6"/>
    <x v="1"/>
    <x v="1"/>
    <d v="2011-07-03T00:00:00"/>
    <s v=""/>
  </r>
  <r>
    <s v="FFN_PT0041"/>
    <s v="Fresno Tulare Alley Lp Pres"/>
    <s v="Fresno"/>
    <d v="2011-07-04T17:28:17"/>
    <n v="10.7475290298462"/>
    <n v="10.5"/>
    <n v="0.24752902984620029"/>
    <n v="2.3574193318685741E-2"/>
    <m/>
    <m/>
    <s v="Unknown/ Not Recorded"/>
    <m/>
    <m/>
    <m/>
    <s v="YES"/>
    <m/>
    <m/>
    <m/>
    <s v="MOP Excursions from 2% to less than 10%"/>
    <s v=""/>
    <s v=""/>
    <s v="West Side LP "/>
    <s v="LP Distribution"/>
    <x v="0"/>
    <x v="6"/>
    <x v="1"/>
    <x v="1"/>
    <d v="2011-07-04T00:00:00"/>
    <s v=""/>
  </r>
  <r>
    <s v="JSJ_PT0037"/>
    <s v="Sn-Jose Bird/Fuller Dist Pres"/>
    <s v="San Jose"/>
    <d v="2011-07-04T02:44:13"/>
    <n v="10.9239416122437"/>
    <n v="10.5"/>
    <n v="0.42394161224370031"/>
    <n v="4.0375391642257175E-2"/>
    <m/>
    <m/>
    <s v="Unknown/ Not Recorded"/>
    <m/>
    <m/>
    <m/>
    <s v="YES"/>
    <m/>
    <m/>
    <m/>
    <s v="MOP Excursions from 2% to less than 10%"/>
    <s v=""/>
    <s v=""/>
    <s v="SANTA_CLARA_VALLEY_Bird and Fuller LP system DR F-83"/>
    <s v="LP Distribution"/>
    <x v="0"/>
    <x v="6"/>
    <x v="1"/>
    <x v="1"/>
    <d v="2011-07-04T00:00:00"/>
    <s v=""/>
  </r>
  <r>
    <s v="OC2_PT2108"/>
    <s v="19Th/E-26Th Lp Pres"/>
    <s v="East Bay"/>
    <d v="2011-07-04T01:56:05"/>
    <n v="10.6000003814697"/>
    <n v="10.5"/>
    <n v="0.10000038146969992"/>
    <n v="9.523845854257135E-3"/>
    <m/>
    <m/>
    <s v="Unknown/ Not Recorded"/>
    <m/>
    <m/>
    <m/>
    <s v="YES"/>
    <m/>
    <m/>
    <m/>
    <s v="MOP Excursions less than 2%"/>
    <s v=""/>
    <s v=""/>
    <s v="Oakland S LP "/>
    <s v="LP Distribution"/>
    <x v="0"/>
    <x v="6"/>
    <x v="1"/>
    <x v="1"/>
    <d v="2011-07-04T00:00:00"/>
    <s v=""/>
  </r>
  <r>
    <s v="ADE_PT0002B"/>
    <s v="Delevan-K L401 Disch Press"/>
    <s v="Willows District"/>
    <d v="2011-07-05T05:26:43"/>
    <n v="1047"/>
    <n v="1040"/>
    <n v="7"/>
    <n v="6.7307692307692311E-3"/>
    <m/>
    <m/>
    <s v="HF/WPE - Gas Control"/>
    <m/>
    <m/>
    <s v="AIR#"/>
    <s v="YES"/>
    <s v="Gas Log"/>
    <s v="Operational moves caused overpressure in conjunction with high inventory and the inability to spill to L400."/>
    <m/>
    <s v="MOP Excursions less than 2%"/>
    <s v="Trans P &gt; MOP+3"/>
    <s v="Gas Log Event"/>
    <s v="Backbone - Redwood"/>
    <s v="Transmission"/>
    <x v="0"/>
    <x v="6"/>
    <x v="3"/>
    <x v="1"/>
    <d v="2011-07-05T00:00:00"/>
    <s v=""/>
  </r>
  <r>
    <s v="ATN_PT0002B"/>
    <s v="Tionest-K L401 Disch Press"/>
    <s v="Burney District"/>
    <d v="2011-07-05T06:36:43"/>
    <n v="912"/>
    <n v="905"/>
    <n v="7"/>
    <n v="7.7348066298342545E-3"/>
    <m/>
    <m/>
    <s v="HF/WPE - Gas Control"/>
    <m/>
    <m/>
    <s v="AIR#"/>
    <s v="YES"/>
    <s v="Gas Log"/>
    <s v="System packed, pressure kept packing into D/S side of Tionesta"/>
    <m/>
    <s v="MOP Excursions less than 2%"/>
    <s v="Trans P &gt; MOP+3"/>
    <s v="Gas Log Event"/>
    <s v="Backbone - Redwood"/>
    <s v="Transmission"/>
    <x v="0"/>
    <x v="6"/>
    <x v="3"/>
    <x v="1"/>
    <d v="2011-07-05T00:00:00"/>
    <s v=""/>
  </r>
  <r>
    <s v="FFN_PT0041"/>
    <s v="Fresno Tulare Alley Lp Pres"/>
    <s v="Fresno"/>
    <d v="2011-07-05T01:01:33"/>
    <n v="10.518624305725099"/>
    <n v="10.5"/>
    <n v="1.8624305725099433E-2"/>
    <n v="1.7737434023904221E-3"/>
    <m/>
    <m/>
    <s v="Unknown/ Not Recorded"/>
    <m/>
    <m/>
    <m/>
    <s v="YES"/>
    <m/>
    <m/>
    <m/>
    <s v="MOP Excursions less than 2%"/>
    <s v=""/>
    <s v=""/>
    <s v="West Side LP "/>
    <s v="LP Distribution"/>
    <x v="0"/>
    <x v="6"/>
    <x v="1"/>
    <x v="1"/>
    <d v="2011-07-05T00:00:00"/>
    <s v=""/>
  </r>
  <r>
    <s v="JDX_PT0002"/>
    <s v="Dxn-Lndng Dist Press"/>
    <s v="San Jose"/>
    <d v="2011-07-05T03:03:10"/>
    <n v="55.091213226318402"/>
    <n v="55"/>
    <n v="9.1213226318402008E-2"/>
    <n v="1.6584222966982184E-3"/>
    <m/>
    <m/>
    <s v="Equipment - Other"/>
    <m/>
    <m/>
    <m/>
    <s v="YES"/>
    <m/>
    <s v="Trend shows pressure build up prior to NSC work."/>
    <m/>
    <s v="MOP Excursions less than 2%"/>
    <s v="HP Distribution &gt; MOP"/>
    <s v=""/>
    <m/>
    <s v="HP Distribution"/>
    <x v="0"/>
    <x v="6"/>
    <x v="2"/>
    <x v="1"/>
    <d v="2011-07-05T00:00:00"/>
    <s v=""/>
  </r>
  <r>
    <s v="JSJ_PT0037"/>
    <s v="Sn-Jose Bird/Fuller Dist Pres"/>
    <s v="San Jose"/>
    <d v="2011-07-05T02:57:28"/>
    <n v="10.936149597168001"/>
    <n v="10.5"/>
    <n v="0.43614959716800072"/>
    <n v="4.1538056873142923E-2"/>
    <m/>
    <m/>
    <s v="Unknown/ Not Recorded"/>
    <m/>
    <m/>
    <m/>
    <s v="YES"/>
    <m/>
    <m/>
    <m/>
    <s v="MOP Excursions from 2% to less than 10%"/>
    <s v=""/>
    <s v=""/>
    <s v="SANTA_CLARA_VALLEY_Bird and Fuller LP system DR F-83"/>
    <s v="LP Distribution"/>
    <x v="0"/>
    <x v="6"/>
    <x v="1"/>
    <x v="1"/>
    <d v="2011-07-05T00:00:00"/>
    <s v=""/>
  </r>
  <r>
    <s v="OC2_PT2108"/>
    <s v="19Th/E-26Th Lp Pres"/>
    <s v="East Bay"/>
    <d v="2011-07-05T01:27:44"/>
    <n v="10.6000003814697"/>
    <n v="10.5"/>
    <n v="0.10000038146969992"/>
    <n v="9.523845854257135E-3"/>
    <m/>
    <m/>
    <s v="Unknown/ Not Recorded"/>
    <m/>
    <m/>
    <m/>
    <s v="YES"/>
    <m/>
    <m/>
    <m/>
    <s v="MOP Excursions less than 2%"/>
    <s v=""/>
    <s v=""/>
    <s v="Oakland S LP "/>
    <s v="LP Distribution"/>
    <x v="0"/>
    <x v="6"/>
    <x v="1"/>
    <x v="1"/>
    <d v="2011-07-05T00:00:00"/>
    <s v=""/>
  </r>
  <r>
    <s v="JSJ_PT0037"/>
    <s v="Sn-Jose Bird/Fuller Dist Pres"/>
    <s v="San Jose"/>
    <d v="2011-07-06T01:49:47"/>
    <n v="10.777442932128899"/>
    <n v="10.5"/>
    <n v="0.27744293212889914"/>
    <n v="2.6423136393228491E-2"/>
    <m/>
    <m/>
    <s v="Unknown/ Not Recorded"/>
    <m/>
    <m/>
    <m/>
    <s v="YES"/>
    <m/>
    <m/>
    <m/>
    <s v="MOP Excursions from 2% to less than 10%"/>
    <s v=""/>
    <s v=""/>
    <s v="SANTA_CLARA_VALLEY_Bird and Fuller LP system DR F-83"/>
    <s v="LP Distribution"/>
    <x v="0"/>
    <x v="6"/>
    <x v="1"/>
    <x v="1"/>
    <d v="2011-07-06T00:00:00"/>
    <s v=""/>
  </r>
  <r>
    <s v="NSF_PT0014"/>
    <s v="Silvr/Hlyok Lp Pres"/>
    <s v="San Francisco"/>
    <d v="2011-07-06T10:12:02"/>
    <n v="13.4119758605957"/>
    <n v="10.5"/>
    <n v="2.9119758605956996"/>
    <n v="0.2773310343424476"/>
    <m/>
    <m/>
    <s v="HF/WPE - Field O&amp;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x v="6"/>
    <x v="3"/>
    <x v="1"/>
    <d v="2011-07-06T00:00:00"/>
    <s v=""/>
  </r>
  <r>
    <s v="OC2_PT2108"/>
    <s v="19Th/E-26Th Lp Pres"/>
    <s v="East Bay"/>
    <d v="2011-07-06T01:23:39"/>
    <n v="10.6000003814697"/>
    <n v="10.5"/>
    <n v="0.10000038146969992"/>
    <n v="9.523845854257135E-3"/>
    <m/>
    <m/>
    <s v="Unknown/ Not Recorded"/>
    <m/>
    <m/>
    <m/>
    <s v="YES"/>
    <m/>
    <m/>
    <m/>
    <s v="MOP Excursions less than 2%"/>
    <s v=""/>
    <s v=""/>
    <s v="Oakland S LP "/>
    <s v="LP Distribution"/>
    <x v="0"/>
    <x v="6"/>
    <x v="1"/>
    <x v="1"/>
    <d v="2011-07-06T00:00:00"/>
    <s v=""/>
  </r>
  <r>
    <s v="JSJ_PT0037"/>
    <s v="Sn-Jose Bird/Fuller Dist Pres"/>
    <s v="San Jose"/>
    <d v="2011-07-07T01:41:52"/>
    <n v="10.777442932128899"/>
    <n v="10.5"/>
    <n v="0.27744293212889914"/>
    <n v="2.6423136393228491E-2"/>
    <m/>
    <m/>
    <s v="Unknown/ Not Recorded"/>
    <m/>
    <m/>
    <m/>
    <s v="YES"/>
    <m/>
    <m/>
    <m/>
    <s v="MOP Excursions from 2% to less than 10%"/>
    <s v=""/>
    <s v=""/>
    <s v="SANTA_CLARA_VALLEY_Bird and Fuller LP system DR F-83"/>
    <s v="LP Distribution"/>
    <x v="0"/>
    <x v="6"/>
    <x v="1"/>
    <x v="1"/>
    <d v="2011-07-07T00:00:00"/>
    <s v=""/>
  </r>
  <r>
    <s v="OC2_PT2108"/>
    <s v="19Th/E-26Th Lp Pres"/>
    <s v="East Bay"/>
    <d v="2011-07-07T01:41:21"/>
    <n v="10.6000003814697"/>
    <n v="10.5"/>
    <n v="0.10000038146969992"/>
    <n v="9.523845854257135E-3"/>
    <m/>
    <m/>
    <s v="Unknown/ Not Recorded"/>
    <m/>
    <m/>
    <m/>
    <s v="YES"/>
    <m/>
    <m/>
    <m/>
    <s v="MOP Excursions less than 2%"/>
    <s v=""/>
    <s v=""/>
    <s v="Oakland S LP "/>
    <s v="LP Distribution"/>
    <x v="0"/>
    <x v="6"/>
    <x v="1"/>
    <x v="1"/>
    <d v="2011-07-07T00:00:00"/>
    <s v=""/>
  </r>
  <r>
    <s v="SCS_PT0001"/>
    <s v="Colusa Feed Press"/>
    <s v="Sacramento"/>
    <d v="2011-07-07T09:38:00"/>
    <n v="240.45"/>
    <n v="240"/>
    <n v="0.44999999999998863"/>
    <n v="1.8749999999999527E-3"/>
    <m/>
    <m/>
    <s v="Unknown/ Not Recorded"/>
    <m/>
    <m/>
    <s v="AIR#"/>
    <s v="YES"/>
    <s v="Gas Log"/>
    <s v="Called - cause unknown"/>
    <m/>
    <s v="MOP Excursions less than 2%"/>
    <s v=""/>
    <s v="Gas Log Event"/>
    <s v="0630_COLUSA_MERIDIAN_240"/>
    <s v="Transmission"/>
    <x v="0"/>
    <x v="6"/>
    <x v="1"/>
    <x v="1"/>
    <d v="2011-07-07T00:00:00"/>
    <s v=""/>
  </r>
  <r>
    <s v="SYC_PT0003"/>
    <s v="Yubctyhld L121 Press"/>
    <s v="Sierra"/>
    <d v="2011-07-07T22:15:22"/>
    <n v="493.16888427734398"/>
    <n v="485"/>
    <n v="8.1688842773439774"/>
    <n v="1.6843060365657685E-2"/>
    <m/>
    <m/>
    <s v="Equipment - Other"/>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x v="6"/>
    <x v="2"/>
    <x v="1"/>
    <d v="2011-07-07T00:00:00"/>
    <s v=""/>
  </r>
  <r>
    <s v="JSJ_PT0037"/>
    <s v="Sn-Jose Bird/Fuller Dist Pres"/>
    <s v="San Jose"/>
    <d v="2011-07-08T02:40:00"/>
    <n v="10.777442932128899"/>
    <n v="10.5"/>
    <n v="0.27744293212889914"/>
    <n v="2.6423136393228491E-2"/>
    <m/>
    <m/>
    <s v="Unknown/ Not Recorded"/>
    <m/>
    <m/>
    <m/>
    <s v="YES"/>
    <m/>
    <m/>
    <m/>
    <s v="MOP Excursions from 2% to less than 10%"/>
    <s v=""/>
    <s v=""/>
    <s v="SANTA_CLARA_VALLEY_Bird and Fuller LP system DR F-83"/>
    <s v="LP Distribution"/>
    <x v="0"/>
    <x v="6"/>
    <x v="1"/>
    <x v="1"/>
    <d v="2011-07-08T00:00:00"/>
    <s v=""/>
  </r>
  <r>
    <s v="KBW_PT0001"/>
    <s v="Bttn-Wllw L300B/L293 Xtie Press"/>
    <s v="Kettleman District"/>
    <d v="2011-07-08T14:41:34"/>
    <n v="632.17321777343795"/>
    <n v="624"/>
    <n v="8.1732177734379547"/>
    <n v="1.3098105406150569E-2"/>
    <m/>
    <m/>
    <s v="Design - 3rd Party Supply"/>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x v="6"/>
    <x v="0"/>
    <x v="1"/>
    <d v="2011-07-08T00:00:00"/>
    <s v=""/>
  </r>
  <r>
    <s v="MSH_PT0003"/>
    <s v="Sheridan Rd L303 to Milpitas 131-30"/>
    <s v="Milpitas District"/>
    <d v="2011-07-08T00:00:00"/>
    <n v="441.15"/>
    <n v="440"/>
    <n v="1.1499999999999773"/>
    <n v="2.6136363636363119E-3"/>
    <m/>
    <m/>
    <s v="Unknown/ Not Recorded"/>
    <m/>
    <m/>
    <s v="AIR#"/>
    <s v="YES"/>
    <s v="Gas Log"/>
    <m/>
    <m/>
    <s v="MOP Excursions less than 2%"/>
    <s v=""/>
    <s v="Gas Log Event"/>
    <s v="Backbone BAL"/>
    <s v="Transmission"/>
    <x v="0"/>
    <x v="6"/>
    <x v="1"/>
    <x v="1"/>
    <d v="2011-07-08T00:00:00"/>
    <s v=""/>
  </r>
  <r>
    <s v="OC2_PT2108"/>
    <s v="19Th/E-26Th Lp Pres"/>
    <s v="East Bay"/>
    <d v="2011-07-08T02:49:27"/>
    <n v="10.6000003814697"/>
    <n v="10.5"/>
    <n v="0.10000038146969992"/>
    <n v="9.523845854257135E-3"/>
    <m/>
    <m/>
    <s v="Unknown/ Not Recorded"/>
    <m/>
    <m/>
    <m/>
    <s v="YES"/>
    <m/>
    <m/>
    <m/>
    <s v="MOP Excursions less than 2%"/>
    <s v=""/>
    <s v=""/>
    <s v="Oakland S LP "/>
    <s v="LP Distribution"/>
    <x v="0"/>
    <x v="6"/>
    <x v="1"/>
    <x v="1"/>
    <d v="2011-07-08T00:00:00"/>
    <s v=""/>
  </r>
  <r>
    <s v="JSJ_PT0037"/>
    <s v="Sn-Jose Bird/Fuller Dist Pres"/>
    <s v="San Jose"/>
    <d v="2011-07-09T03:01:38"/>
    <n v="10.777442932128899"/>
    <n v="10.5"/>
    <n v="0.27744293212889914"/>
    <n v="2.6423136393228491E-2"/>
    <m/>
    <m/>
    <s v="Unknown/ Not Recorded"/>
    <m/>
    <m/>
    <m/>
    <s v="YES"/>
    <m/>
    <m/>
    <m/>
    <s v="MOP Excursions from 2% to less than 10%"/>
    <s v=""/>
    <s v=""/>
    <s v="SANTA_CLARA_VALLEY_Bird and Fuller LP system DR F-83"/>
    <s v="LP Distribution"/>
    <x v="0"/>
    <x v="6"/>
    <x v="1"/>
    <x v="1"/>
    <d v="2011-07-09T00:00:00"/>
    <s v=""/>
  </r>
  <r>
    <s v="JSJ_PT0037"/>
    <s v="Sn-Jose Bird/Fuller Dist Pres"/>
    <s v="San Jose"/>
    <d v="2011-07-10T02:35:14"/>
    <n v="10.618735313415501"/>
    <n v="10.5"/>
    <n v="0.1187353134155007"/>
    <n v="1.1308125087190543E-2"/>
    <m/>
    <m/>
    <s v="Unknown/ Not Recorded"/>
    <m/>
    <m/>
    <m/>
    <s v="YES"/>
    <m/>
    <m/>
    <m/>
    <s v="MOP Excursions less than 2%"/>
    <s v=""/>
    <s v=""/>
    <s v="SANTA_CLARA_VALLEY_Bird and Fuller LP system DR F-83"/>
    <s v="LP Distribution"/>
    <x v="0"/>
    <x v="6"/>
    <x v="1"/>
    <x v="1"/>
    <d v="2011-07-10T00:00:00"/>
    <s v=""/>
  </r>
  <r>
    <s v="OC2_PT2108"/>
    <s v="19Th/E-26Th Lp Pres"/>
    <s v="East Bay"/>
    <d v="2011-07-10T04:08:13"/>
    <n v="10.6000003814697"/>
    <n v="10.5"/>
    <n v="0.10000038146969992"/>
    <n v="9.523845854257135E-3"/>
    <m/>
    <m/>
    <s v="Unknown/ Not Recorded"/>
    <m/>
    <m/>
    <m/>
    <s v="YES"/>
    <m/>
    <m/>
    <m/>
    <s v="MOP Excursions less than 2%"/>
    <s v=""/>
    <s v=""/>
    <s v="Oakland S LP "/>
    <s v="LP Distribution"/>
    <x v="0"/>
    <x v="6"/>
    <x v="1"/>
    <x v="1"/>
    <d v="2011-07-10T00:00:00"/>
    <s v=""/>
  </r>
  <r>
    <s v="JSJ_PT0037"/>
    <s v="Sn-Jose Bird/Fuller Dist Pres"/>
    <s v="San Jose"/>
    <d v="2011-07-11T01:24:11"/>
    <n v="10.777442932128899"/>
    <n v="10.5"/>
    <n v="0.27744293212889914"/>
    <n v="2.6423136393228491E-2"/>
    <m/>
    <m/>
    <s v="Unknown/ Not Recorded"/>
    <m/>
    <m/>
    <m/>
    <s v="YES"/>
    <m/>
    <m/>
    <m/>
    <s v="MOP Excursions from 2% to less than 10%"/>
    <s v=""/>
    <s v=""/>
    <s v="SANTA_CLARA_VALLEY_Bird and Fuller LP system DR F-83"/>
    <s v="LP Distribution"/>
    <x v="0"/>
    <x v="6"/>
    <x v="1"/>
    <x v="1"/>
    <d v="2011-07-11T00:00:00"/>
    <s v=""/>
  </r>
  <r>
    <s v="OC2_PT2108"/>
    <s v="19Th/E-26Th Lp Pres"/>
    <s v="East Bay"/>
    <d v="2011-07-11T01:56:21"/>
    <n v="10.6000003814697"/>
    <n v="10.5"/>
    <n v="0.10000038146969992"/>
    <n v="9.523845854257135E-3"/>
    <m/>
    <m/>
    <s v="Unknown/ Not Recorded"/>
    <m/>
    <m/>
    <m/>
    <s v="YES"/>
    <m/>
    <m/>
    <m/>
    <s v="MOP Excursions less than 2%"/>
    <s v=""/>
    <s v=""/>
    <s v="Oakland S LP "/>
    <s v="LP Distribution"/>
    <x v="0"/>
    <x v="6"/>
    <x v="1"/>
    <x v="1"/>
    <d v="2011-07-11T00:00:00"/>
    <s v=""/>
  </r>
  <r>
    <s v="JSJ_PT0037"/>
    <s v="Sn-Jose Bird/Fuller Dist Pres"/>
    <s v="San Jose"/>
    <d v="2011-07-12T01:40:39"/>
    <n v="10.618735313415501"/>
    <n v="10.5"/>
    <n v="0.1187353134155007"/>
    <n v="1.1308125087190543E-2"/>
    <m/>
    <m/>
    <s v="Unknown/ Not Recorded"/>
    <m/>
    <m/>
    <m/>
    <s v="YES"/>
    <m/>
    <m/>
    <m/>
    <s v="MOP Excursions less than 2%"/>
    <s v=""/>
    <s v=""/>
    <s v="SANTA_CLARA_VALLEY_Bird and Fuller LP system DR F-83"/>
    <s v="LP Distribution"/>
    <x v="0"/>
    <x v="6"/>
    <x v="1"/>
    <x v="1"/>
    <d v="2011-07-12T00:00:00"/>
    <s v=""/>
  </r>
  <r>
    <s v="FME_PT0030"/>
    <s v="Yosemite Merced Dist Press"/>
    <s v="Yosemite"/>
    <d v="2011-07-13T09:31:33"/>
    <n v="61.706550598144503"/>
    <n v="60"/>
    <n v="1.7065505981445028"/>
    <n v="2.8442509969075047E-2"/>
    <m/>
    <m/>
    <s v="HF/WPE - Field O&amp;M"/>
    <m/>
    <m/>
    <m/>
    <s v="YES"/>
    <m/>
    <s v="09:15:25 Wed Jul 13 AARON BLAKEY DOING NSC WORK AT DIST. REG. RA-34, EXPECT TO SEE LP FLUCTUATIONS IN MERCED_x000a_"/>
    <m/>
    <s v="MOP Excursions from 2% to less than 10%"/>
    <s v="HP Distribution &gt; MOP"/>
    <s v=""/>
    <m/>
    <s v="HP Distribution"/>
    <x v="0"/>
    <x v="6"/>
    <x v="3"/>
    <x v="1"/>
    <d v="2011-07-13T00:00:00"/>
    <s v=""/>
  </r>
  <r>
    <s v="JSJ_PT0037"/>
    <s v="Sn-Jose Bird/Fuller Dist Pres"/>
    <s v="San Jose"/>
    <d v="2011-07-13T03:13:39"/>
    <n v="10.777442932128899"/>
    <n v="10.5"/>
    <n v="0.27744293212889914"/>
    <n v="2.6423136393228491E-2"/>
    <m/>
    <m/>
    <s v="Unknown/ Not Recorded"/>
    <m/>
    <m/>
    <m/>
    <s v="YES"/>
    <m/>
    <m/>
    <m/>
    <s v="MOP Excursions from 2% to less than 10%"/>
    <s v=""/>
    <s v=""/>
    <s v="SANTA_CLARA_VALLEY_Bird and Fuller LP system DR F-83"/>
    <s v="LP Distribution"/>
    <x v="0"/>
    <x v="6"/>
    <x v="1"/>
    <x v="1"/>
    <d v="2011-07-13T00:00:00"/>
    <s v=""/>
  </r>
  <r>
    <s v="OC2_PT2108"/>
    <s v="19Th/E-26Th Lp Pres"/>
    <s v="East Bay"/>
    <d v="2011-07-13T02:50:15"/>
    <n v="10.6000003814697"/>
    <n v="10.5"/>
    <n v="0.10000038146969992"/>
    <n v="9.523845854257135E-3"/>
    <m/>
    <m/>
    <s v="Unknown/ Not Recorded"/>
    <m/>
    <m/>
    <m/>
    <s v="YES"/>
    <m/>
    <m/>
    <m/>
    <s v="MOP Excursions less than 2%"/>
    <s v=""/>
    <s v=""/>
    <s v="Oakland S LP "/>
    <s v="LP Distribution"/>
    <x v="0"/>
    <x v="6"/>
    <x v="1"/>
    <x v="1"/>
    <d v="2011-07-13T00:00:00"/>
    <s v=""/>
  </r>
  <r>
    <s v="JSJ_PT0037"/>
    <s v="Sn-Jose Bird/Fuller Dist Pres"/>
    <s v="San Jose"/>
    <d v="2011-07-14T04:29:58"/>
    <n v="10.777442932128899"/>
    <n v="10.5"/>
    <n v="0.27744293212889914"/>
    <n v="2.6423136393228491E-2"/>
    <m/>
    <m/>
    <s v="Unknown/ Not Recorded"/>
    <m/>
    <m/>
    <m/>
    <s v="YES"/>
    <m/>
    <m/>
    <m/>
    <s v="MOP Excursions from 2% to less than 10%"/>
    <s v=""/>
    <s v=""/>
    <s v="SANTA_CLARA_VALLEY_Bird and Fuller LP system DR F-83"/>
    <s v="LP Distribution"/>
    <x v="0"/>
    <x v="6"/>
    <x v="1"/>
    <x v="1"/>
    <d v="2011-07-14T00:00:00"/>
    <s v=""/>
  </r>
  <r>
    <s v="JFT_PT0002"/>
    <s v="Fntnso-Rd D/S Press"/>
    <s v="San Jose"/>
    <d v="2011-07-15T12:21:16"/>
    <n v="382.36221313476602"/>
    <n v="375"/>
    <n v="7.3622131347660229"/>
    <n v="1.963256835937606E-2"/>
    <m/>
    <m/>
    <s v="Unknown/ Not Recorded"/>
    <m/>
    <m/>
    <m/>
    <s v="YES"/>
    <s v="HiHi"/>
    <s v="09:59:58 Fri Jul 15 SJ CREW IS AT FONTONOSO RD DOING AN &quot;A&quot; INSPECTION...THIS IS A DUAL RUN SYSTEM SO ITS A NON SYSTEM STANDARD, MOP is 375 psig_x000a_"/>
    <m/>
    <s v="MOP Excursions less than 2%"/>
    <s v="Trans P &gt; MOP+3"/>
    <s v=""/>
    <s v="Fontanoso DFM"/>
    <s v="Transmission"/>
    <x v="0"/>
    <x v="6"/>
    <x v="1"/>
    <x v="1"/>
    <d v="2011-07-15T00:00:00"/>
    <s v=""/>
  </r>
  <r>
    <s v="JSJ_PT0037"/>
    <s v="Sn-Jose Bird/Fuller Dist Pres"/>
    <s v="San Jose"/>
    <d v="2011-07-15T02:38:41"/>
    <n v="10.618735313415501"/>
    <n v="10.5"/>
    <n v="0.1187353134155007"/>
    <n v="1.1308125087190543E-2"/>
    <m/>
    <m/>
    <s v="Unknown/ Not Recorded"/>
    <m/>
    <m/>
    <m/>
    <s v="YES"/>
    <m/>
    <m/>
    <m/>
    <s v="MOP Excursions less than 2%"/>
    <s v=""/>
    <s v=""/>
    <s v="SANTA_CLARA_VALLEY_Bird and Fuller LP system DR F-83"/>
    <s v="LP Distribution"/>
    <x v="0"/>
    <x v="6"/>
    <x v="1"/>
    <x v="1"/>
    <d v="2011-07-15T00:00:00"/>
    <s v=""/>
  </r>
  <r>
    <s v="OC2_PT2108"/>
    <s v="19Th/E-26Th Lp Pres"/>
    <s v="East Bay"/>
    <d v="2011-07-15T02:32:06"/>
    <n v="10.6000003814697"/>
    <n v="10.5"/>
    <n v="0.10000038146969992"/>
    <n v="9.523845854257135E-3"/>
    <m/>
    <m/>
    <s v="Unknown/ Not Recorded"/>
    <m/>
    <m/>
    <m/>
    <s v="YES"/>
    <m/>
    <m/>
    <m/>
    <s v="MOP Excursions less than 2%"/>
    <s v=""/>
    <s v=""/>
    <s v="Oakland S LP "/>
    <s v="LP Distribution"/>
    <x v="0"/>
    <x v="6"/>
    <x v="1"/>
    <x v="1"/>
    <d v="2011-07-15T00:00:00"/>
    <s v=""/>
  </r>
  <r>
    <s v="JSJ_PT0037"/>
    <s v="Sn-Jose Bird/Fuller Dist Pres"/>
    <s v="San Jose"/>
    <d v="2011-07-16T01:43:37"/>
    <n v="10.777442932128899"/>
    <n v="10.5"/>
    <n v="0.27744293212889914"/>
    <n v="2.6423136393228491E-2"/>
    <m/>
    <m/>
    <s v="Unknown/ Not Recorded"/>
    <m/>
    <m/>
    <m/>
    <s v="YES"/>
    <m/>
    <m/>
    <m/>
    <s v="MOP Excursions from 2% to less than 10%"/>
    <s v=""/>
    <s v=""/>
    <s v="SANTA_CLARA_VALLEY_Bird and Fuller LP system DR F-83"/>
    <s v="LP Distribution"/>
    <x v="0"/>
    <x v="6"/>
    <x v="1"/>
    <x v="1"/>
    <d v="2011-07-16T00:00:00"/>
    <s v=""/>
  </r>
  <r>
    <s v="JSJ_PT0037"/>
    <s v="Sn-Jose Bird/Fuller Dist Pres"/>
    <s v="San Jose"/>
    <d v="2011-07-17T06:16:22"/>
    <n v="10.630943298339799"/>
    <n v="10.5"/>
    <n v="0.13094329833979934"/>
    <n v="1.2470790318076127E-2"/>
    <m/>
    <m/>
    <s v="Unknown/ Not Recorded"/>
    <m/>
    <m/>
    <m/>
    <s v="YES"/>
    <m/>
    <m/>
    <m/>
    <s v="MOP Excursions less than 2%"/>
    <s v=""/>
    <s v=""/>
    <s v="SANTA_CLARA_VALLEY_Bird and Fuller LP system DR F-83"/>
    <s v="LP Distribution"/>
    <x v="0"/>
    <x v="6"/>
    <x v="1"/>
    <x v="1"/>
    <d v="2011-07-17T00:00:00"/>
    <s v=""/>
  </r>
  <r>
    <s v="OC2_PT2108"/>
    <s v="19Th/E-26Th Lp Pres"/>
    <s v="East Bay"/>
    <d v="2011-07-17T01:51:57"/>
    <n v="10.6000003814697"/>
    <n v="10.5"/>
    <n v="0.10000038146969992"/>
    <n v="9.523845854257135E-3"/>
    <m/>
    <m/>
    <s v="Unknown/ Not Recorded"/>
    <m/>
    <m/>
    <m/>
    <s v="YES"/>
    <m/>
    <m/>
    <m/>
    <s v="MOP Excursions less than 2%"/>
    <s v=""/>
    <s v=""/>
    <s v="Oakland S LP "/>
    <s v="LP Distribution"/>
    <x v="0"/>
    <x v="6"/>
    <x v="1"/>
    <x v="1"/>
    <d v="2011-07-17T00:00:00"/>
    <s v=""/>
  </r>
  <r>
    <s v="JSJ_PT0037"/>
    <s v="Sn-Jose Bird/Fuller Dist Pres"/>
    <s v="San Jose"/>
    <d v="2011-07-18T04:28:35"/>
    <n v="10.777442932128899"/>
    <n v="10.5"/>
    <n v="0.27744293212889914"/>
    <n v="2.6423136393228491E-2"/>
    <m/>
    <m/>
    <s v="Unknown/ Not Recorded"/>
    <m/>
    <m/>
    <m/>
    <s v="YES"/>
    <m/>
    <m/>
    <m/>
    <s v="MOP Excursions from 2% to less than 10%"/>
    <s v=""/>
    <s v=""/>
    <s v="SANTA_CLARA_VALLEY_Bird and Fuller LP system DR F-83"/>
    <s v="LP Distribution"/>
    <x v="0"/>
    <x v="6"/>
    <x v="1"/>
    <x v="1"/>
    <d v="2011-07-18T00:00:00"/>
    <s v=""/>
  </r>
  <r>
    <s v="OC2_PT2108"/>
    <s v="19Th/E-26Th Lp Pres"/>
    <s v="East Bay"/>
    <d v="2011-07-18T02:12:50"/>
    <n v="10.6000003814697"/>
    <n v="10.5"/>
    <n v="0.10000038146969992"/>
    <n v="9.523845854257135E-3"/>
    <m/>
    <m/>
    <s v="Unknown/ Not Recorded"/>
    <m/>
    <m/>
    <m/>
    <s v="YES"/>
    <m/>
    <m/>
    <m/>
    <s v="MOP Excursions less than 2%"/>
    <s v=""/>
    <s v=""/>
    <s v="Oakland S LP "/>
    <s v="LP Distribution"/>
    <x v="0"/>
    <x v="6"/>
    <x v="1"/>
    <x v="1"/>
    <d v="2011-07-18T00:00:00"/>
    <s v=""/>
  </r>
  <r>
    <s v="JDX_PT0002"/>
    <s v="Dxn-Lndng Dist Press"/>
    <s v="San Jose"/>
    <d v="2011-07-19T03:00:10"/>
    <n v="55.175148010253899"/>
    <n v="55"/>
    <n v="0.17514801025389914"/>
    <n v="3.184509277343621E-3"/>
    <m/>
    <m/>
    <s v="Equipment - Other"/>
    <m/>
    <m/>
    <s v="AIR#"/>
    <s v="YES"/>
    <s v="Gas Log"/>
    <m/>
    <m/>
    <s v="MOP Excursions less than 2%"/>
    <s v="HP Distribution &gt; MOP"/>
    <s v="Gas Log Event"/>
    <m/>
    <s v="HP Distribution"/>
    <x v="0"/>
    <x v="6"/>
    <x v="2"/>
    <x v="1"/>
    <d v="2011-07-19T00:00:00"/>
    <s v=""/>
  </r>
  <r>
    <s v="OC1_PT0049"/>
    <s v="Oakland Cooldg/Brookdl Dist Pres"/>
    <s v="East Bay"/>
    <d v="2011-07-19T03:01:45"/>
    <n v="11.1000003814697"/>
    <n v="10.5"/>
    <n v="0.60000038146969992"/>
    <n v="5.7142893473304757E-2"/>
    <m/>
    <m/>
    <s v="Unknown/ Not Recorded"/>
    <m/>
    <m/>
    <m/>
    <s v="YES"/>
    <m/>
    <m/>
    <m/>
    <s v="MOP Excursions from 2% to less than 10%"/>
    <s v=""/>
    <s v=""/>
    <s v="Oakland S LP "/>
    <s v="LP Distribution"/>
    <x v="0"/>
    <x v="6"/>
    <x v="1"/>
    <x v="1"/>
    <d v="2011-07-19T00:00:00"/>
    <s v=""/>
  </r>
  <r>
    <s v="OC2_PT2108"/>
    <s v="19Th/E-26Th Lp Pres"/>
    <s v="East Bay"/>
    <d v="2011-07-19T00:59:45"/>
    <n v="10.6000003814697"/>
    <n v="10.5"/>
    <n v="0.10000038146969992"/>
    <n v="9.523845854257135E-3"/>
    <m/>
    <m/>
    <s v="Unknown/ Not Recorded"/>
    <m/>
    <m/>
    <m/>
    <s v="YES"/>
    <m/>
    <m/>
    <m/>
    <s v="MOP Excursions less than 2%"/>
    <s v=""/>
    <s v=""/>
    <s v="Oakland S LP "/>
    <s v="LP Distribution"/>
    <x v="0"/>
    <x v="6"/>
    <x v="1"/>
    <x v="1"/>
    <d v="2011-07-19T00:00:00"/>
    <s v=""/>
  </r>
  <r>
    <s v="SSA_PT0106"/>
    <s v="3Rd/I Lo Press"/>
    <s v="Sacramento"/>
    <d v="2011-07-19T12:09:36"/>
    <n v="10.5738515853882"/>
    <n v="10.5"/>
    <n v="7.3851585388199581E-2"/>
    <n v="7.0334843226856746E-3"/>
    <m/>
    <m/>
    <s v="Unknown/ Not Recorded"/>
    <m/>
    <m/>
    <m/>
    <s v="YES"/>
    <m/>
    <m/>
    <m/>
    <s v="MOP Excursions less than 2%"/>
    <s v=""/>
    <s v=""/>
    <s v="Sacramento Large LP - 10.5&quot; WC MAOP"/>
    <s v="LP Distribution"/>
    <x v="0"/>
    <x v="6"/>
    <x v="1"/>
    <x v="1"/>
    <d v="2011-07-19T00:00:00"/>
    <s v=""/>
  </r>
  <r>
    <s v="JSJ_PT0037"/>
    <s v="Sn-Jose Bird/Fuller Dist Pres"/>
    <s v="San Jose"/>
    <d v="2011-07-20T03:50:08"/>
    <n v="10.777442932128899"/>
    <n v="10.5"/>
    <n v="0.27744293212889914"/>
    <n v="2.6423136393228491E-2"/>
    <m/>
    <m/>
    <s v="Unknown/ Not Recorded"/>
    <m/>
    <m/>
    <m/>
    <s v="YES"/>
    <m/>
    <m/>
    <m/>
    <s v="MOP Excursions from 2% to less than 10%"/>
    <s v=""/>
    <s v=""/>
    <s v="SANTA_CLARA_VALLEY_Bird and Fuller LP system DR F-83"/>
    <s v="LP Distribution"/>
    <x v="0"/>
    <x v="6"/>
    <x v="1"/>
    <x v="1"/>
    <d v="2011-07-20T00:00:00"/>
    <s v=""/>
  </r>
  <r>
    <s v="OC2_PT2108"/>
    <s v="19Th/E-26Th Lp Pres"/>
    <s v="East Bay"/>
    <d v="2011-07-20T01:14:07"/>
    <n v="10.6000003814697"/>
    <n v="10.5"/>
    <n v="0.10000038146969992"/>
    <n v="9.523845854257135E-3"/>
    <m/>
    <m/>
    <s v="Unknown/ Not Recorded"/>
    <m/>
    <m/>
    <m/>
    <s v="YES"/>
    <m/>
    <m/>
    <m/>
    <s v="MOP Excursions less than 2%"/>
    <s v=""/>
    <s v=""/>
    <s v="Oakland S LP "/>
    <s v="LP Distribution"/>
    <x v="0"/>
    <x v="6"/>
    <x v="1"/>
    <x v="1"/>
    <d v="2011-07-20T00:00:00"/>
    <s v=""/>
  </r>
  <r>
    <s v="JSJ_PT0037"/>
    <s v="Sn-Jose Bird/Fuller Dist Pres"/>
    <s v="San Jose"/>
    <d v="2011-07-21T02:49:04"/>
    <n v="10.9239416122437"/>
    <n v="10.5"/>
    <n v="0.42394161224370031"/>
    <n v="4.0375391642257175E-2"/>
    <m/>
    <m/>
    <s v="Unknown/ Not Recorded"/>
    <m/>
    <m/>
    <m/>
    <s v="YES"/>
    <m/>
    <m/>
    <m/>
    <s v="MOP Excursions from 2% to less than 10%"/>
    <s v=""/>
    <s v=""/>
    <s v="SANTA_CLARA_VALLEY_Bird and Fuller LP system DR F-83"/>
    <s v="LP Distribution"/>
    <x v="0"/>
    <x v="6"/>
    <x v="1"/>
    <x v="1"/>
    <d v="2011-07-21T00:00:00"/>
    <s v=""/>
  </r>
  <r>
    <s v="OC2_PT2108"/>
    <s v="19Th/E-26Th Lp Pres"/>
    <s v="East Bay"/>
    <d v="2011-07-21T00:55:46"/>
    <n v="10.6000003814697"/>
    <n v="10.5"/>
    <n v="0.10000038146969992"/>
    <n v="9.523845854257135E-3"/>
    <m/>
    <m/>
    <s v="Unknown/ Not Recorded"/>
    <m/>
    <m/>
    <m/>
    <s v="YES"/>
    <m/>
    <m/>
    <m/>
    <s v="MOP Excursions less than 2%"/>
    <s v=""/>
    <s v=""/>
    <s v="Oakland S LP "/>
    <s v="LP Distribution"/>
    <x v="0"/>
    <x v="6"/>
    <x v="1"/>
    <x v="1"/>
    <d v="2011-07-21T00:00:00"/>
    <s v=""/>
  </r>
  <r>
    <s v="JSJ_PT0037"/>
    <s v="Sn-Jose Bird/Fuller Dist Pres"/>
    <s v="San Jose"/>
    <d v="2011-07-22T02:14:53"/>
    <n v="10.777442932128899"/>
    <n v="10.5"/>
    <n v="0.27744293212889914"/>
    <n v="2.6423136393228491E-2"/>
    <m/>
    <m/>
    <s v="Unknown/ Not Recorded"/>
    <m/>
    <m/>
    <m/>
    <s v="YES"/>
    <m/>
    <m/>
    <m/>
    <s v="MOP Excursions from 2% to less than 10%"/>
    <s v=""/>
    <s v=""/>
    <s v="SANTA_CLARA_VALLEY_Bird and Fuller LP system DR F-83"/>
    <s v="LP Distribution"/>
    <x v="0"/>
    <x v="6"/>
    <x v="1"/>
    <x v="1"/>
    <d v="2011-07-22T00:00:00"/>
    <s v=""/>
  </r>
  <r>
    <s v="OC2_PT2108"/>
    <s v="19Th/E-26Th Lp Pres"/>
    <s v="East Bay"/>
    <d v="2011-07-22T01:45:03"/>
    <n v="10.6000003814697"/>
    <n v="10.5"/>
    <n v="0.10000038146969992"/>
    <n v="9.523845854257135E-3"/>
    <m/>
    <m/>
    <s v="Unknown/ Not Recorded"/>
    <m/>
    <m/>
    <m/>
    <s v="YES"/>
    <m/>
    <m/>
    <m/>
    <s v="MOP Excursions less than 2%"/>
    <s v=""/>
    <s v=""/>
    <s v="Oakland S LP "/>
    <s v="LP Distribution"/>
    <x v="0"/>
    <x v="6"/>
    <x v="1"/>
    <x v="1"/>
    <d v="2011-07-22T00:00:00"/>
    <s v=""/>
  </r>
  <r>
    <s v="RNW_PT0006"/>
    <s v="Napa-Y L21S Press"/>
    <s v="North Bay"/>
    <d v="2011-07-22T09:11:30"/>
    <n v="261.10281372070301"/>
    <n v="250"/>
    <n v="11.102813720703011"/>
    <n v="4.4411254882812043E-2"/>
    <m/>
    <m/>
    <s v="Unknown/ Not Recorded"/>
    <m/>
    <m/>
    <m/>
    <s v="YES"/>
    <s v="HiHi"/>
    <s v="10:33:03 Fri Jul 22 ED GAMPA  HAS COMPLETED CLEARANCE NB-11-18.NAPA Y STATION IS BACK TO NORMAL, Trend looks like monitor testing"/>
    <m/>
    <s v="MOP Excursions from 2% to less than 10%"/>
    <s v="Trans P &gt; MOP+3"/>
    <s v=""/>
    <s v="Vallejo_250"/>
    <s v="Transmission"/>
    <x v="0"/>
    <x v="6"/>
    <x v="1"/>
    <x v="0"/>
    <d v="2011-07-22T00:00:00"/>
    <s v="Trans P &gt; MOP+10"/>
  </r>
  <r>
    <s v="JSJ_PT0037"/>
    <s v="Sn-Jose Bird/Fuller Dist Pres"/>
    <s v="San Jose"/>
    <d v="2011-07-23T00:47:51"/>
    <n v="10.618735313415501"/>
    <n v="10.5"/>
    <n v="0.1187353134155007"/>
    <n v="1.1308125087190543E-2"/>
    <m/>
    <m/>
    <s v="Unknown/ Not Recorded"/>
    <m/>
    <m/>
    <m/>
    <s v="YES"/>
    <m/>
    <m/>
    <m/>
    <s v="MOP Excursions less than 2%"/>
    <s v=""/>
    <s v=""/>
    <s v="SANTA_CLARA_VALLEY_Bird and Fuller LP system DR F-83"/>
    <s v="LP Distribution"/>
    <x v="0"/>
    <x v="6"/>
    <x v="1"/>
    <x v="1"/>
    <d v="2011-07-23T00:00:00"/>
    <s v=""/>
  </r>
  <r>
    <s v="OC2_PT2108"/>
    <s v="19Th/E-26Th Lp Pres"/>
    <s v="East Bay"/>
    <d v="2011-07-23T02:20:06"/>
    <n v="10.6000003814697"/>
    <n v="10.5"/>
    <n v="0.10000038146969992"/>
    <n v="9.523845854257135E-3"/>
    <m/>
    <m/>
    <s v="Unknown/ Not Recorded"/>
    <m/>
    <m/>
    <m/>
    <s v="YES"/>
    <m/>
    <m/>
    <m/>
    <s v="MOP Excursions less than 2%"/>
    <s v=""/>
    <s v=""/>
    <s v="Oakland S LP "/>
    <s v="LP Distribution"/>
    <x v="0"/>
    <x v="6"/>
    <x v="1"/>
    <x v="1"/>
    <d v="2011-07-23T00:00:00"/>
    <s v=""/>
  </r>
  <r>
    <s v="SSW_PT0002"/>
    <s v="Swngl-Sta L172S-119/116 Sglc Pr"/>
    <s v="Sacramento"/>
    <d v="2011-07-23T04:04:42"/>
    <n v="531.843994140625"/>
    <n v="531"/>
    <n v="0.843994140625"/>
    <n v="1.5894428260357816E-3"/>
    <m/>
    <m/>
    <s v="Unknown/ Not Recorded"/>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x v="6"/>
    <x v="1"/>
    <x v="1"/>
    <d v="2011-07-23T00:00:00"/>
    <s v=""/>
  </r>
  <r>
    <s v="JSJ_PT0037"/>
    <s v="Sn-Jose Bird/Fuller Dist Pres"/>
    <s v="San Jose"/>
    <d v="2011-07-24T02:39:40"/>
    <n v="10.936149597168001"/>
    <n v="10.5"/>
    <n v="0.43614959716800072"/>
    <n v="4.1538056873142923E-2"/>
    <m/>
    <m/>
    <s v="Unknown/ Not Recorded"/>
    <m/>
    <m/>
    <m/>
    <s v="YES"/>
    <m/>
    <m/>
    <m/>
    <s v="MOP Excursions from 2% to less than 10%"/>
    <s v=""/>
    <s v=""/>
    <s v="SANTA_CLARA_VALLEY_Bird and Fuller LP system DR F-83"/>
    <s v="LP Distribution"/>
    <x v="0"/>
    <x v="6"/>
    <x v="1"/>
    <x v="1"/>
    <d v="2011-07-24T00:00:00"/>
    <s v=""/>
  </r>
  <r>
    <s v="OC1_PT0048"/>
    <s v="Alameda Grand/Pacific Dist Pres"/>
    <s v="East Bay"/>
    <d v="2011-07-24T01:14:26"/>
    <n v="10.699999809265099"/>
    <n v="10.5"/>
    <n v="0.19999980926509942"/>
    <n v="1.9047600882390419E-2"/>
    <m/>
    <m/>
    <s v="Unknown/ Not Recorded"/>
    <m/>
    <m/>
    <m/>
    <s v="YES"/>
    <m/>
    <m/>
    <m/>
    <s v="MOP Excursions less than 2%"/>
    <s v=""/>
    <s v=""/>
    <s v="Alameda LP"/>
    <s v="LP Distribution"/>
    <x v="0"/>
    <x v="6"/>
    <x v="1"/>
    <x v="1"/>
    <d v="2011-07-24T00:00:00"/>
    <s v=""/>
  </r>
  <r>
    <s v="OC2_PT2108"/>
    <s v="19Th/E-26Th Lp Pres"/>
    <s v="East Bay"/>
    <d v="2011-07-24T01:31:27"/>
    <n v="10.6000003814697"/>
    <n v="10.5"/>
    <n v="0.10000038146969992"/>
    <n v="9.523845854257135E-3"/>
    <m/>
    <m/>
    <s v="Unknown/ Not Recorded"/>
    <m/>
    <m/>
    <m/>
    <s v="YES"/>
    <m/>
    <m/>
    <m/>
    <s v="MOP Excursions less than 2%"/>
    <s v=""/>
    <s v=""/>
    <s v="Oakland S LP "/>
    <s v="LP Distribution"/>
    <x v="0"/>
    <x v="6"/>
    <x v="1"/>
    <x v="1"/>
    <d v="2011-07-24T00:00:00"/>
    <s v=""/>
  </r>
  <r>
    <s v="JSJ_PT0037"/>
    <s v="Sn-Jose Bird/Fuller Dist Pres"/>
    <s v="San Jose"/>
    <d v="2011-07-25T01:56:38"/>
    <n v="10.777442932128899"/>
    <n v="10.5"/>
    <n v="0.27744293212889914"/>
    <n v="2.6423136393228491E-2"/>
    <m/>
    <m/>
    <s v="Unknown/ Not Recorded"/>
    <m/>
    <m/>
    <m/>
    <s v="YES"/>
    <m/>
    <m/>
    <m/>
    <s v="MOP Excursions from 2% to less than 10%"/>
    <s v=""/>
    <s v=""/>
    <s v="SANTA_CLARA_VALLEY_Bird and Fuller LP system DR F-83"/>
    <s v="LP Distribution"/>
    <x v="0"/>
    <x v="6"/>
    <x v="1"/>
    <x v="1"/>
    <d v="2011-07-25T00:00:00"/>
    <s v=""/>
  </r>
  <r>
    <s v="OC2_PT2108"/>
    <s v="19Th/E-26Th Lp Pres"/>
    <s v="East Bay"/>
    <d v="2011-07-25T01:30:44"/>
    <n v="10.6000003814697"/>
    <n v="10.5"/>
    <n v="0.10000038146969992"/>
    <n v="9.523845854257135E-3"/>
    <m/>
    <m/>
    <s v="Unknown/ Not Recorded"/>
    <m/>
    <m/>
    <m/>
    <s v="YES"/>
    <m/>
    <m/>
    <m/>
    <s v="MOP Excursions less than 2%"/>
    <s v=""/>
    <s v=""/>
    <s v="Oakland S LP "/>
    <s v="LP Distribution"/>
    <x v="0"/>
    <x v="6"/>
    <x v="1"/>
    <x v="1"/>
    <d v="2011-07-25T00:00:00"/>
    <s v=""/>
  </r>
  <r>
    <s v="JSJ_PT0037"/>
    <s v="Sn-Jose Bird/Fuller Dist Pres"/>
    <s v="San Jose"/>
    <d v="2011-07-26T03:24:38"/>
    <n v="10.777442932128899"/>
    <n v="10.5"/>
    <n v="0.27744293212889914"/>
    <n v="2.6423136393228491E-2"/>
    <m/>
    <m/>
    <s v="Unknown/ Not Recorded"/>
    <m/>
    <m/>
    <m/>
    <s v="YES"/>
    <m/>
    <m/>
    <m/>
    <s v="MOP Excursions from 2% to less than 10%"/>
    <s v=""/>
    <s v=""/>
    <s v="SANTA_CLARA_VALLEY_Bird and Fuller LP system DR F-83"/>
    <s v="LP Distribution"/>
    <x v="0"/>
    <x v="6"/>
    <x v="1"/>
    <x v="1"/>
    <d v="2011-07-26T00:00:00"/>
    <s v=""/>
  </r>
  <r>
    <s v="OC2_PT2108"/>
    <s v="19Th/E-26Th Lp Pres"/>
    <s v="East Bay"/>
    <d v="2011-07-26T01:00:10"/>
    <n v="10.6000003814697"/>
    <n v="10.5"/>
    <n v="0.10000038146969992"/>
    <n v="9.523845854257135E-3"/>
    <m/>
    <m/>
    <s v="Unknown/ Not Recorded"/>
    <m/>
    <m/>
    <m/>
    <s v="YES"/>
    <m/>
    <m/>
    <m/>
    <s v="MOP Excursions less than 2%"/>
    <s v=""/>
    <s v=""/>
    <s v="Oakland S LP "/>
    <s v="LP Distribution"/>
    <x v="0"/>
    <x v="6"/>
    <x v="1"/>
    <x v="1"/>
    <d v="2011-07-26T00:00:00"/>
    <s v=""/>
  </r>
  <r>
    <s v="SSA_PT0103"/>
    <s v="38Th/H Lo Press"/>
    <s v="Sacramento"/>
    <d v="2011-07-26T12:14:57"/>
    <n v="11.095746994018601"/>
    <n v="10.5"/>
    <n v="0.59574699401860087"/>
    <n v="5.6737808954152466E-2"/>
    <m/>
    <m/>
    <s v="Unknown/ Not Recorded"/>
    <m/>
    <m/>
    <m/>
    <s v="YES"/>
    <m/>
    <m/>
    <m/>
    <s v="MOP Excursions from 2% to less than 10%"/>
    <s v=""/>
    <s v=""/>
    <s v="Sacramento Large LP - 10.5&quot; WC MAOP"/>
    <s v="LP Distribution"/>
    <x v="0"/>
    <x v="6"/>
    <x v="1"/>
    <x v="1"/>
    <d v="2011-07-26T00:00:00"/>
    <s v=""/>
  </r>
  <r>
    <s v="JSJ_PT0037"/>
    <s v="Sn-Jose Bird/Fuller Dist Pres"/>
    <s v="San Jose"/>
    <d v="2011-07-27T03:42:51"/>
    <n v="10.9239416122437"/>
    <n v="10.5"/>
    <n v="0.42394161224370031"/>
    <n v="4.0375391642257175E-2"/>
    <m/>
    <m/>
    <s v="Unknown/ Not Recorded"/>
    <m/>
    <m/>
    <m/>
    <s v="YES"/>
    <m/>
    <m/>
    <m/>
    <s v="MOP Excursions from 2% to less than 10%"/>
    <s v=""/>
    <s v=""/>
    <s v="SANTA_CLARA_VALLEY_Bird and Fuller LP system DR F-83"/>
    <s v="LP Distribution"/>
    <x v="0"/>
    <x v="6"/>
    <x v="1"/>
    <x v="1"/>
    <d v="2011-07-27T00:00:00"/>
    <s v=""/>
  </r>
  <r>
    <s v="K12_PT0004"/>
    <s v="LRCV-327.87B D/S Press"/>
    <s v="Kettleman District"/>
    <d v="2011-07-27T10:10:48"/>
    <n v="673.14709472656295"/>
    <n v="672"/>
    <n v="1.1470947265629547"/>
    <n v="1.7069862002424923E-3"/>
    <m/>
    <m/>
    <s v="Unknown/ Not Recorded"/>
    <m/>
    <m/>
    <m/>
    <s v="YES"/>
    <s v="HiHi"/>
    <s v="10:20:31 Wed Jul 27 AT KETT HAVE V-354.01B CLOSED TILL V-354.02B IS REPAIRED_x000a_"/>
    <m/>
    <s v="MOP Excursions less than 2%"/>
    <s v=""/>
    <s v=""/>
    <s v="Backbone - Baja"/>
    <s v="Transmission"/>
    <x v="0"/>
    <x v="6"/>
    <x v="1"/>
    <x v="1"/>
    <d v="2011-07-27T00:00:00"/>
    <s v=""/>
  </r>
  <r>
    <s v="K4B_PT0004"/>
    <s v="PLS-4B D/S Press"/>
    <s v="Kettleman District"/>
    <d v="2011-07-27T22:02:35"/>
    <n v="631.10498046875"/>
    <n v="631"/>
    <n v="0.10498046875"/>
    <n v="1.663715828050713E-4"/>
    <m/>
    <m/>
    <s v="Unknown/ Not Recorded"/>
    <m/>
    <m/>
    <s v="AIR#"/>
    <s v="YES"/>
    <s v="Gas Log"/>
    <m/>
    <m/>
    <s v="MOP Excursions less than 2%"/>
    <s v=""/>
    <s v="Gas Log Event"/>
    <s v="Backbone - Baja"/>
    <s v="Transmission"/>
    <x v="0"/>
    <x v="6"/>
    <x v="1"/>
    <x v="1"/>
    <d v="2011-07-27T00:00:00"/>
    <s v=""/>
  </r>
  <r>
    <s v="OC1_PT0049"/>
    <s v="Oakland Cooldg/Brookdl Dist Pres"/>
    <s v="East Bay"/>
    <d v="2011-07-27T11:10:20"/>
    <n v="10.6000003814697"/>
    <n v="10.5"/>
    <n v="0.10000038146969992"/>
    <n v="9.523845854257135E-3"/>
    <m/>
    <m/>
    <s v="Unknown/ Not Recorded"/>
    <m/>
    <m/>
    <m/>
    <s v="YES"/>
    <m/>
    <m/>
    <m/>
    <s v="MOP Excursions less than 2%"/>
    <s v=""/>
    <s v=""/>
    <s v="Oakland S LP "/>
    <s v="LP Distribution"/>
    <x v="0"/>
    <x v="6"/>
    <x v="1"/>
    <x v="1"/>
    <d v="2011-07-27T00:00:00"/>
    <s v=""/>
  </r>
  <r>
    <s v="OC2_PT2108"/>
    <s v="19Th/E-26Th Lp Pres"/>
    <s v="East Bay"/>
    <d v="2011-07-27T01:07:20"/>
    <n v="10.6000003814697"/>
    <n v="10.5"/>
    <n v="0.10000038146969992"/>
    <n v="9.523845854257135E-3"/>
    <m/>
    <m/>
    <s v="Unknown/ Not Recorded"/>
    <m/>
    <m/>
    <m/>
    <s v="YES"/>
    <m/>
    <m/>
    <m/>
    <s v="MOP Excursions less than 2%"/>
    <s v=""/>
    <s v=""/>
    <s v="Oakland S LP "/>
    <s v="LP Distribution"/>
    <x v="0"/>
    <x v="6"/>
    <x v="1"/>
    <x v="1"/>
    <d v="2011-07-27T00:00:00"/>
    <s v=""/>
  </r>
  <r>
    <s v="RHN_PT0004"/>
    <s v="Herrmann L21-Crock Pr D/S V1.52"/>
    <s v="North Bay"/>
    <d v="2011-07-27T15:05:56"/>
    <n v="404.97946166992199"/>
    <n v="400"/>
    <n v="4.9794616699219887"/>
    <n v="1.2448654174804973E-2"/>
    <m/>
    <m/>
    <s v="Unknown/ Not Recorded"/>
    <m/>
    <m/>
    <m/>
    <s v="YES"/>
    <s v="HiHi"/>
    <s v="no Gas log info, mop is 400 psig"/>
    <m/>
    <s v="MOP Excursions less than 2%"/>
    <s v="Trans P &gt; MOP+3"/>
    <s v=""/>
    <s v="Vallejo_250"/>
    <s v="Transmission"/>
    <x v="0"/>
    <x v="6"/>
    <x v="1"/>
    <x v="1"/>
    <d v="2011-07-27T00:00:00"/>
    <s v=""/>
  </r>
  <r>
    <s v="BBC_PT0090"/>
    <s v="Bethany L401 South Press"/>
    <s v="Tracy District"/>
    <d v="2011-07-28T10:55:22"/>
    <n v="882"/>
    <n v="865"/>
    <n v="17"/>
    <n v="1.9653179190751446E-2"/>
    <m/>
    <m/>
    <s v="Design Issue"/>
    <m/>
    <m/>
    <s v="AIR#"/>
    <s v="YES"/>
    <s v="Gas Log"/>
    <s v="Bethany only needed to be below 868 psig MOP due to class location issue at Tracy. Using Bixler to provide 2nd valve for OPP"/>
    <m/>
    <s v="MOP Excursions less than 2%"/>
    <s v="Trans P &gt; MOP+3"/>
    <s v="Gas Log Event"/>
    <s v="Backbone - Redwood"/>
    <s v="Transmission"/>
    <x v="0"/>
    <x v="6"/>
    <x v="0"/>
    <x v="0"/>
    <d v="2011-07-28T00:00:00"/>
    <s v="Trans P &gt; MOP+10"/>
  </r>
  <r>
    <s v="JSJ_PT0037"/>
    <s v="Sn-Jose Bird/Fuller Dist Pres"/>
    <s v="San Jose"/>
    <d v="2011-07-28T02:18:23"/>
    <n v="10.936149597168001"/>
    <n v="10.5"/>
    <n v="0.43614959716800072"/>
    <n v="4.1538056873142923E-2"/>
    <m/>
    <m/>
    <s v="Unknown/ Not Recorded"/>
    <m/>
    <m/>
    <m/>
    <s v="YES"/>
    <m/>
    <m/>
    <m/>
    <s v="MOP Excursions from 2% to less than 10%"/>
    <s v=""/>
    <s v=""/>
    <s v="SANTA_CLARA_VALLEY_Bird and Fuller LP system DR F-83"/>
    <s v="LP Distribution"/>
    <x v="0"/>
    <x v="6"/>
    <x v="1"/>
    <x v="1"/>
    <d v="2011-07-28T00:00:00"/>
    <s v=""/>
  </r>
  <r>
    <s v="OC2_PT2108"/>
    <s v="19Th/E-26Th Lp Pres"/>
    <s v="East Bay"/>
    <d v="2011-07-28T01:15:42"/>
    <n v="10.6000003814697"/>
    <n v="10.5"/>
    <n v="0.10000038146969992"/>
    <n v="9.523845854257135E-3"/>
    <m/>
    <m/>
    <s v="Unknown/ Not Recorded"/>
    <m/>
    <m/>
    <m/>
    <s v="YES"/>
    <m/>
    <m/>
    <m/>
    <s v="MOP Excursions less than 2%"/>
    <s v=""/>
    <s v=""/>
    <s v="Oakland S LP "/>
    <s v="LP Distribution"/>
    <x v="0"/>
    <x v="6"/>
    <x v="1"/>
    <x v="1"/>
    <d v="2011-07-28T00:00:00"/>
    <s v=""/>
  </r>
  <r>
    <s v="JSJ_PT0037"/>
    <s v="Sn-Jose Bird/Fuller Dist Pres"/>
    <s v="San Jose"/>
    <d v="2011-07-29T02:52:42"/>
    <n v="10.936149597168001"/>
    <n v="10.5"/>
    <n v="0.43614959716800072"/>
    <n v="4.1538056873142923E-2"/>
    <m/>
    <m/>
    <s v="Unknown/ Not Recorded"/>
    <m/>
    <m/>
    <m/>
    <s v="YES"/>
    <m/>
    <m/>
    <m/>
    <s v="MOP Excursions from 2% to less than 10%"/>
    <s v=""/>
    <s v=""/>
    <s v="SANTA_CLARA_VALLEY_Bird and Fuller LP system DR F-83"/>
    <s v="LP Distribution"/>
    <x v="0"/>
    <x v="6"/>
    <x v="1"/>
    <x v="1"/>
    <d v="2011-07-29T00:00:00"/>
    <s v=""/>
  </r>
  <r>
    <s v="OC2_PT2108"/>
    <s v="19Th/E-26Th Lp Pres"/>
    <s v="East Bay"/>
    <d v="2011-07-29T01:29:17"/>
    <n v="10.6000003814697"/>
    <n v="10.5"/>
    <n v="0.10000038146969992"/>
    <n v="9.523845854257135E-3"/>
    <m/>
    <m/>
    <s v="Unknown/ Not Recorded"/>
    <m/>
    <m/>
    <m/>
    <s v="YES"/>
    <m/>
    <m/>
    <m/>
    <s v="MOP Excursions less than 2%"/>
    <s v=""/>
    <s v=""/>
    <s v="Oakland S LP "/>
    <s v="LP Distribution"/>
    <x v="0"/>
    <x v="6"/>
    <x v="1"/>
    <x v="1"/>
    <d v="2011-07-29T00:00:00"/>
    <s v=""/>
  </r>
  <r>
    <s v="JSJ_PT0037"/>
    <s v="Sn-Jose Bird/Fuller Dist Pres"/>
    <s v="San Jose"/>
    <d v="2011-07-30T03:03:12"/>
    <n v="10.777442932128899"/>
    <n v="10.5"/>
    <n v="0.27744293212889914"/>
    <n v="2.6423136393228491E-2"/>
    <m/>
    <m/>
    <s v="Unknown/ Not Recorded"/>
    <m/>
    <m/>
    <m/>
    <s v="YES"/>
    <m/>
    <m/>
    <m/>
    <s v="MOP Excursions from 2% to less than 10%"/>
    <s v=""/>
    <s v=""/>
    <s v="SANTA_CLARA_VALLEY_Bird and Fuller LP system DR F-83"/>
    <s v="LP Distribution"/>
    <x v="0"/>
    <x v="6"/>
    <x v="1"/>
    <x v="1"/>
    <d v="2011-07-30T00:00:00"/>
    <s v=""/>
  </r>
  <r>
    <s v="OC2_PT2108"/>
    <s v="19Th/E-26Th Lp Pres"/>
    <s v="East Bay"/>
    <d v="2011-07-30T02:39:38"/>
    <n v="10.6000003814697"/>
    <n v="10.5"/>
    <n v="0.10000038146969992"/>
    <n v="9.523845854257135E-3"/>
    <m/>
    <m/>
    <s v="Unknown/ Not Recorded"/>
    <m/>
    <m/>
    <m/>
    <s v="YES"/>
    <m/>
    <m/>
    <m/>
    <s v="MOP Excursions less than 2%"/>
    <s v=""/>
    <s v=""/>
    <s v="Oakland S LP "/>
    <s v="LP Distribution"/>
    <x v="0"/>
    <x v="6"/>
    <x v="1"/>
    <x v="1"/>
    <d v="2011-07-30T00:00:00"/>
    <s v=""/>
  </r>
  <r>
    <s v="JSJ_PT0037"/>
    <s v="Sn-Jose Bird/Fuller Dist Pres"/>
    <s v="San Jose"/>
    <d v="2011-07-31T04:07:47"/>
    <n v="10.9239416122437"/>
    <n v="10.5"/>
    <n v="0.42394161224370031"/>
    <n v="4.0375391642257175E-2"/>
    <m/>
    <m/>
    <s v="Unknown/ Not Recorded"/>
    <m/>
    <m/>
    <m/>
    <s v="YES"/>
    <m/>
    <m/>
    <m/>
    <s v="MOP Excursions from 2% to less than 10%"/>
    <s v=""/>
    <s v=""/>
    <s v="SANTA_CLARA_VALLEY_Bird and Fuller LP system DR F-83"/>
    <s v="LP Distribution"/>
    <x v="0"/>
    <x v="6"/>
    <x v="1"/>
    <x v="1"/>
    <d v="2011-07-31T00:00:00"/>
    <s v=""/>
  </r>
  <r>
    <s v="OC2_PT2108"/>
    <s v="19Th/E-26Th Lp Pres"/>
    <s v="East Bay"/>
    <d v="2011-07-31T01:45:46"/>
    <n v="10.6000003814697"/>
    <n v="10.5"/>
    <n v="0.10000038146969992"/>
    <n v="9.523845854257135E-3"/>
    <m/>
    <m/>
    <s v="Unknown/ Not Recorded"/>
    <m/>
    <m/>
    <m/>
    <s v="YES"/>
    <m/>
    <m/>
    <m/>
    <s v="MOP Excursions less than 2%"/>
    <s v=""/>
    <s v=""/>
    <s v="Oakland S LP "/>
    <s v="LP Distribution"/>
    <x v="0"/>
    <x v="6"/>
    <x v="1"/>
    <x v="1"/>
    <d v="2011-07-31T00:00:00"/>
    <s v=""/>
  </r>
  <r>
    <s v="JSJ_PT0037"/>
    <s v="Sn-Jose Bird/Fuller Dist Pres"/>
    <s v="San Jose"/>
    <d v="2011-08-01T02:42:48"/>
    <n v="10.936149597168001"/>
    <n v="10.5"/>
    <n v="0.43614959716800072"/>
    <n v="4.1538056873142923E-2"/>
    <m/>
    <m/>
    <s v="Unknown/ Not Recorded"/>
    <m/>
    <m/>
    <m/>
    <s v="YES"/>
    <m/>
    <m/>
    <m/>
    <s v="MOP Excursions from 2% to less than 10%"/>
    <s v=""/>
    <s v=""/>
    <s v="SANTA_CLARA_VALLEY_Bird and Fuller LP system DR F-83"/>
    <s v="LP Distribution"/>
    <x v="0"/>
    <x v="7"/>
    <x v="1"/>
    <x v="1"/>
    <d v="2011-08-01T00:00:00"/>
    <s v=""/>
  </r>
  <r>
    <s v="NSU_PT0002"/>
    <s v="Slvn-Ave V14 D/S Press"/>
    <s v="Milpitas District"/>
    <d v="2011-08-01T14:14:38"/>
    <n v="299.75497436523398"/>
    <n v="145"/>
    <n v="154.75497436523398"/>
    <n v="1.0672756852774756"/>
    <m/>
    <m/>
    <s v="HF/WPE - Field O&amp;M"/>
    <m/>
    <m/>
    <s v="AIR#"/>
    <s v="YES"/>
    <s v="Gas Log"/>
    <s v="Crew working was calibrating doing A inspection when excursion occurred"/>
    <m/>
    <s v="MOP Excursions greater than 10%"/>
    <s v="Trans P &gt; MOP+3"/>
    <s v="Gas Log Event"/>
    <s v="145 PSIG SF LOOP"/>
    <s v="Transmission"/>
    <x v="0"/>
    <x v="7"/>
    <x v="3"/>
    <x v="0"/>
    <d v="2011-08-01T00:00:00"/>
    <s v="Trans P &gt; MOP+10"/>
  </r>
  <r>
    <s v="OC2_PT2108"/>
    <s v="19Th/E-26Th Lp Pres"/>
    <s v="East Bay"/>
    <d v="2011-08-01T02:14:50"/>
    <n v="10.6000003814697"/>
    <n v="10.5"/>
    <n v="0.10000038146969992"/>
    <n v="9.523845854257135E-3"/>
    <m/>
    <m/>
    <s v="Unknown/ Not Recorded"/>
    <m/>
    <m/>
    <m/>
    <s v="YES"/>
    <m/>
    <m/>
    <m/>
    <s v="MOP Excursions less than 2%"/>
    <s v=""/>
    <s v=""/>
    <s v="Oakland S LP "/>
    <s v="LP Distribution"/>
    <x v="0"/>
    <x v="7"/>
    <x v="1"/>
    <x v="1"/>
    <d v="2011-08-01T00:00:00"/>
    <s v=""/>
  </r>
  <r>
    <s v="JSJ_PT0037"/>
    <s v="Sn-Jose Bird/Fuller Dist Pres"/>
    <s v="San Jose"/>
    <d v="2011-08-02T03:42:40"/>
    <n v="10.9239416122437"/>
    <n v="10.5"/>
    <n v="0.42394161224370031"/>
    <n v="4.0375391642257175E-2"/>
    <m/>
    <m/>
    <s v="Unknown/ Not Recorded"/>
    <m/>
    <m/>
    <m/>
    <s v="YES"/>
    <m/>
    <m/>
    <m/>
    <s v="MOP Excursions from 2% to less than 10%"/>
    <s v=""/>
    <s v=""/>
    <s v="SANTA_CLARA_VALLEY_Bird and Fuller LP system DR F-83"/>
    <s v="LP Distribution"/>
    <x v="0"/>
    <x v="7"/>
    <x v="1"/>
    <x v="1"/>
    <d v="2011-08-02T00:00:00"/>
    <s v=""/>
  </r>
  <r>
    <s v="OC2_PT2108"/>
    <s v="19Th/E-26Th Lp Pres"/>
    <s v="East Bay"/>
    <d v="2011-08-02T01:44:25"/>
    <n v="10.6000003814697"/>
    <n v="10.5"/>
    <n v="0.10000038146969992"/>
    <n v="9.523845854257135E-3"/>
    <m/>
    <m/>
    <s v="Unknown/ Not Recorded"/>
    <m/>
    <m/>
    <m/>
    <s v="YES"/>
    <m/>
    <m/>
    <m/>
    <s v="MOP Excursions less than 2%"/>
    <s v=""/>
    <s v=""/>
    <s v="Oakland S LP "/>
    <s v="LP Distribution"/>
    <x v="0"/>
    <x v="7"/>
    <x v="1"/>
    <x v="1"/>
    <d v="2011-08-02T00:00:00"/>
    <s v=""/>
  </r>
  <r>
    <s v="SSA_PT0103"/>
    <s v="38Th/H Lo Press"/>
    <s v="Sacramento"/>
    <d v="2011-08-02T11:02:04"/>
    <n v="11.141527175903301"/>
    <n v="10.5"/>
    <n v="0.64152717590330077"/>
    <n v="6.1097826276504834E-2"/>
    <m/>
    <m/>
    <s v="Unknown/ Not Recorded"/>
    <m/>
    <m/>
    <m/>
    <s v="YES"/>
    <m/>
    <m/>
    <m/>
    <s v="MOP Excursions from 2% to less than 10%"/>
    <s v=""/>
    <s v=""/>
    <s v="Sacramento Large LP - 10.5&quot; WC MAOP"/>
    <s v="LP Distribution"/>
    <x v="0"/>
    <x v="7"/>
    <x v="1"/>
    <x v="1"/>
    <d v="2011-08-02T00:00:00"/>
    <s v=""/>
  </r>
  <r>
    <s v="JSJ_PT0037"/>
    <s v="Sn-Jose Bird/Fuller Dist Pres"/>
    <s v="San Jose"/>
    <d v="2011-08-04T03:47:02"/>
    <n v="10.9239416122437"/>
    <n v="10.5"/>
    <n v="0.42394161224370031"/>
    <n v="4.0375391642257175E-2"/>
    <m/>
    <m/>
    <s v="Unknown/ Not Recorded"/>
    <m/>
    <m/>
    <m/>
    <s v="YES"/>
    <m/>
    <m/>
    <m/>
    <s v="MOP Excursions from 2% to less than 10%"/>
    <s v=""/>
    <s v=""/>
    <s v="SANTA_CLARA_VALLEY_Bird and Fuller LP system DR F-83"/>
    <s v="LP Distribution"/>
    <x v="0"/>
    <x v="7"/>
    <x v="1"/>
    <x v="1"/>
    <d v="2011-08-04T00:00:00"/>
    <s v=""/>
  </r>
  <r>
    <s v="OC2_PT2111"/>
    <s v="E-12Th/21St Lp Pres"/>
    <s v="East Bay"/>
    <d v="2011-08-04T23:48:38"/>
    <n v="11.800000190734901"/>
    <n v="10.5"/>
    <n v="1.3000001907349006"/>
    <n v="0.12380954197475244"/>
    <m/>
    <m/>
    <s v="Unknown/ Not Recorded"/>
    <m/>
    <m/>
    <m/>
    <s v="YES"/>
    <m/>
    <m/>
    <m/>
    <s v="MOP Excursions greater than 10%"/>
    <s v=""/>
    <s v=""/>
    <s v="Oakland S LP "/>
    <s v="LP Distribution"/>
    <x v="0"/>
    <x v="7"/>
    <x v="1"/>
    <x v="1"/>
    <d v="2011-08-04T00:00:00"/>
    <s v=""/>
  </r>
  <r>
    <s v="JSJ_PT0037"/>
    <s v="Sn-Jose Bird/Fuller Dist Pres"/>
    <s v="San Jose"/>
    <d v="2011-08-05T03:04:57"/>
    <n v="10.936149597168001"/>
    <n v="10.5"/>
    <n v="0.43614959716800072"/>
    <n v="4.1538056873142923E-2"/>
    <m/>
    <m/>
    <s v="Unknown/ Not Recorded"/>
    <m/>
    <m/>
    <m/>
    <s v="YES"/>
    <m/>
    <m/>
    <m/>
    <s v="MOP Excursions from 2% to less than 10%"/>
    <s v=""/>
    <s v=""/>
    <s v="SANTA_CLARA_VALLEY_Bird and Fuller LP system DR F-83"/>
    <s v="LP Distribution"/>
    <x v="0"/>
    <x v="7"/>
    <x v="1"/>
    <x v="1"/>
    <d v="2011-08-05T00:00:00"/>
    <s v=""/>
  </r>
  <r>
    <s v="OC2_PT2111"/>
    <s v="E-12Th/21St Lp Pres"/>
    <s v="East Bay"/>
    <d v="2011-08-05T00:17:27"/>
    <n v="11.699999809265099"/>
    <n v="10.5"/>
    <n v="1.1999998092650994"/>
    <n v="0.11428569612048566"/>
    <m/>
    <m/>
    <s v="Unknown/ Not Recorded"/>
    <m/>
    <m/>
    <m/>
    <s v="YES"/>
    <m/>
    <m/>
    <m/>
    <s v="MOP Excursions greater than 10%"/>
    <s v=""/>
    <s v=""/>
    <s v="Oakland S LP "/>
    <s v="LP Distribution"/>
    <x v="0"/>
    <x v="7"/>
    <x v="1"/>
    <x v="1"/>
    <d v="2011-08-05T00:00:00"/>
    <s v=""/>
  </r>
  <r>
    <s v="JSJ_PT0037"/>
    <s v="Sn-Jose Bird/Fuller Dist Pres"/>
    <s v="San Jose"/>
    <d v="2011-08-06T03:57:16"/>
    <n v="10.777442932128899"/>
    <n v="10.5"/>
    <n v="0.27744293212889914"/>
    <n v="2.6423136393228491E-2"/>
    <m/>
    <m/>
    <s v="Unknown/ Not Recorded"/>
    <m/>
    <m/>
    <m/>
    <s v="YES"/>
    <m/>
    <m/>
    <m/>
    <s v="MOP Excursions from 2% to less than 10%"/>
    <s v=""/>
    <s v=""/>
    <s v="SANTA_CLARA_VALLEY_Bird and Fuller LP system DR F-83"/>
    <s v="LP Distribution"/>
    <x v="0"/>
    <x v="7"/>
    <x v="1"/>
    <x v="1"/>
    <d v="2011-08-06T00:00:00"/>
    <s v=""/>
  </r>
  <r>
    <s v="JSJ_PT0037"/>
    <s v="Sn-Jose Bird/Fuller Dist Pres"/>
    <s v="San Jose"/>
    <d v="2011-08-07T04:22:01"/>
    <n v="10.777442932128899"/>
    <n v="10.5"/>
    <n v="0.27744293212889914"/>
    <n v="2.6423136393228491E-2"/>
    <m/>
    <m/>
    <s v="Unknown/ Not Recorded"/>
    <m/>
    <m/>
    <m/>
    <s v="YES"/>
    <m/>
    <m/>
    <m/>
    <s v="MOP Excursions from 2% to less than 10%"/>
    <s v=""/>
    <s v=""/>
    <s v="SANTA_CLARA_VALLEY_Bird and Fuller LP system DR F-83"/>
    <s v="LP Distribution"/>
    <x v="0"/>
    <x v="7"/>
    <x v="1"/>
    <x v="1"/>
    <d v="2011-08-07T00:00:00"/>
    <s v=""/>
  </r>
  <r>
    <s v="JSJ_PT0037"/>
    <s v="Sn-Jose Bird/Fuller Dist Pres"/>
    <s v="San Jose"/>
    <d v="2011-08-08T02:46:06"/>
    <n v="10.777442932128899"/>
    <n v="10.5"/>
    <n v="0.27744293212889914"/>
    <n v="2.6423136393228491E-2"/>
    <m/>
    <m/>
    <s v="Unknown/ Not Recorded"/>
    <m/>
    <m/>
    <m/>
    <s v="YES"/>
    <m/>
    <m/>
    <m/>
    <s v="MOP Excursions from 2% to less than 10%"/>
    <s v=""/>
    <s v=""/>
    <s v="SANTA_CLARA_VALLEY_Bird and Fuller LP system DR F-83"/>
    <s v="LP Distribution"/>
    <x v="0"/>
    <x v="7"/>
    <x v="1"/>
    <x v="1"/>
    <d v="2011-08-08T00:00:00"/>
    <s v=""/>
  </r>
  <r>
    <s v="JSJ_PT0037"/>
    <s v="Sn-Jose Bird/Fuller Dist Pres"/>
    <s v="San Jose"/>
    <d v="2011-08-09T02:02:46"/>
    <n v="10.777442932128899"/>
    <n v="10.5"/>
    <n v="0.27744293212889914"/>
    <n v="2.6423136393228491E-2"/>
    <m/>
    <m/>
    <s v="Unknown/ Not Recorded"/>
    <m/>
    <m/>
    <m/>
    <s v="YES"/>
    <m/>
    <m/>
    <m/>
    <s v="MOP Excursions from 2% to less than 10%"/>
    <s v=""/>
    <s v=""/>
    <s v="SANTA_CLARA_VALLEY_Bird and Fuller LP system DR F-83"/>
    <s v="LP Distribution"/>
    <x v="0"/>
    <x v="7"/>
    <x v="1"/>
    <x v="1"/>
    <d v="2011-08-09T00:00:00"/>
    <s v=""/>
  </r>
  <r>
    <s v="OC1_PT0041"/>
    <s v="Alameda Broadwy/Linc Dist Pres"/>
    <s v="East Bay"/>
    <d v="2011-08-09T03:45:31"/>
    <n v="10.6000003814697"/>
    <n v="10.5"/>
    <n v="0.10000038146969992"/>
    <n v="9.523845854257135E-3"/>
    <m/>
    <m/>
    <s v="Unknown/ Not Recorded"/>
    <m/>
    <m/>
    <m/>
    <s v="YES"/>
    <m/>
    <m/>
    <m/>
    <s v="MOP Excursions less than 2%"/>
    <s v=""/>
    <s v=""/>
    <s v="Alameda LP"/>
    <s v="LP Distribution"/>
    <x v="0"/>
    <x v="7"/>
    <x v="1"/>
    <x v="1"/>
    <d v="2011-08-09T00:00:00"/>
    <s v=""/>
  </r>
  <r>
    <s v="SNH_PT0007"/>
    <s v="Nsachldr 500# Mix Pr To Rsvl Rd"/>
    <s v="Sacramento"/>
    <d v="2011-08-09T13:16:36"/>
    <n v="508.13299560546898"/>
    <n v="500"/>
    <n v="8.1329956054689774"/>
    <n v="1.6265991210937955E-2"/>
    <m/>
    <m/>
    <s v="Design Issue"/>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x v="7"/>
    <x v="0"/>
    <x v="1"/>
    <d v="2011-08-09T00:00:00"/>
    <s v=""/>
  </r>
  <r>
    <s v="JSJ_PT0037"/>
    <s v="Sn-Jose Bird/Fuller Dist Pres"/>
    <s v="San Jose"/>
    <d v="2011-08-10T01:43:12"/>
    <n v="10.777442932128899"/>
    <n v="10.5"/>
    <n v="0.27744293212889914"/>
    <n v="2.6423136393228491E-2"/>
    <m/>
    <m/>
    <s v="Unknown/ Not Recorded"/>
    <m/>
    <m/>
    <m/>
    <s v="YES"/>
    <m/>
    <m/>
    <m/>
    <s v="MOP Excursions from 2% to less than 10%"/>
    <s v=""/>
    <s v=""/>
    <s v="SANTA_CLARA_VALLEY_Bird and Fuller LP system DR F-83"/>
    <s v="LP Distribution"/>
    <x v="0"/>
    <x v="7"/>
    <x v="1"/>
    <x v="1"/>
    <d v="2011-08-10T00:00:00"/>
    <s v=""/>
  </r>
  <r>
    <s v="BBC_PT0090"/>
    <s v="Bethany L401 South Press"/>
    <s v="Tracy District"/>
    <d v="2011-08-11T06:22:13"/>
    <n v="863"/>
    <n v="861"/>
    <n v="2"/>
    <n v="2.3228803716608595E-3"/>
    <m/>
    <m/>
    <s v="Design Issue"/>
    <m/>
    <m/>
    <m/>
    <s v="YES"/>
    <s v="HiHi"/>
    <s v="Bethany only needed to be below 868 psig MOP due to class location issue at Tracy. Using Bixler to provide 2nd valve for OPP"/>
    <m/>
    <s v="MOP Excursions less than 2%"/>
    <s v=""/>
    <s v=""/>
    <s v="Backbone - Redwood"/>
    <s v="Transmission"/>
    <x v="0"/>
    <x v="7"/>
    <x v="0"/>
    <x v="1"/>
    <d v="2011-08-11T00:00:00"/>
    <s v=""/>
  </r>
  <r>
    <s v="JSJ_PT0037"/>
    <s v="Sn-Jose Bird/Fuller Dist Pres"/>
    <s v="San Jose"/>
    <d v="2011-08-11T02:37:00"/>
    <n v="10.936149597168001"/>
    <n v="10.5"/>
    <n v="0.43614959716800072"/>
    <n v="4.1538056873142923E-2"/>
    <m/>
    <m/>
    <s v="Unknown/ Not Recorded"/>
    <m/>
    <m/>
    <m/>
    <s v="YES"/>
    <m/>
    <m/>
    <m/>
    <s v="MOP Excursions from 2% to less than 10%"/>
    <s v=""/>
    <s v=""/>
    <s v="SANTA_CLARA_VALLEY_Bird and Fuller LP system DR F-83"/>
    <s v="LP Distribution"/>
    <x v="0"/>
    <x v="7"/>
    <x v="1"/>
    <x v="1"/>
    <d v="2011-08-11T00:00:00"/>
    <s v=""/>
  </r>
  <r>
    <s v="OC2_PT2106"/>
    <s v="Bancrt/Havct Lp Pres"/>
    <s v="East Bay"/>
    <d v="2011-08-12T11:40:59"/>
    <n v="11.5"/>
    <n v="10.5"/>
    <n v="1"/>
    <n v="9.5238095238095233E-2"/>
    <m/>
    <m/>
    <s v="Unknown/ Not Recorded"/>
    <m/>
    <m/>
    <m/>
    <s v="YES"/>
    <m/>
    <m/>
    <m/>
    <s v="MOP Excursions from 2% to less than 10%"/>
    <s v=""/>
    <s v=""/>
    <s v="Oakland SII LP"/>
    <s v="LP Distribution"/>
    <x v="0"/>
    <x v="7"/>
    <x v="1"/>
    <x v="1"/>
    <d v="2011-08-12T00:00:00"/>
    <s v=""/>
  </r>
  <r>
    <s v="JSJ_PT0037"/>
    <s v="Sn-Jose Bird/Fuller Dist Pres"/>
    <s v="San Jose"/>
    <d v="2011-08-13T02:25:57"/>
    <n v="10.777442932128899"/>
    <n v="10.5"/>
    <n v="0.27744293212889914"/>
    <n v="2.6423136393228491E-2"/>
    <m/>
    <m/>
    <s v="Unknown/ Not Recorded"/>
    <m/>
    <m/>
    <m/>
    <s v="YES"/>
    <m/>
    <m/>
    <m/>
    <s v="MOP Excursions from 2% to less than 10%"/>
    <s v=""/>
    <s v=""/>
    <s v="SANTA_CLARA_VALLEY_Bird and Fuller LP system DR F-83"/>
    <s v="LP Distribution"/>
    <x v="0"/>
    <x v="7"/>
    <x v="1"/>
    <x v="1"/>
    <d v="2011-08-13T00:00:00"/>
    <s v=""/>
  </r>
  <r>
    <s v="JSJ_PT0037"/>
    <s v="Sn-Jose Bird/Fuller Dist Pres"/>
    <s v="San Jose"/>
    <d v="2011-08-14T04:16:16"/>
    <n v="10.936149597168001"/>
    <n v="10.5"/>
    <n v="0.43614959716800072"/>
    <n v="4.1538056873142923E-2"/>
    <m/>
    <m/>
    <s v="Unknown/ Not Recorded"/>
    <m/>
    <m/>
    <m/>
    <s v="YES"/>
    <m/>
    <m/>
    <m/>
    <s v="MOP Excursions from 2% to less than 10%"/>
    <s v=""/>
    <s v=""/>
    <s v="SANTA_CLARA_VALLEY_Bird and Fuller LP system DR F-83"/>
    <s v="LP Distribution"/>
    <x v="0"/>
    <x v="7"/>
    <x v="1"/>
    <x v="1"/>
    <d v="2011-08-14T00:00:00"/>
    <s v=""/>
  </r>
  <r>
    <s v="JSJ_PT0037"/>
    <s v="Sn-Jose Bird/Fuller Dist Pres"/>
    <s v="San Jose"/>
    <d v="2011-08-15T01:29:15"/>
    <n v="10.936149597168001"/>
    <n v="10.5"/>
    <n v="0.43614959716800072"/>
    <n v="4.1538056873142923E-2"/>
    <m/>
    <m/>
    <s v="Unknown/ Not Recorded"/>
    <m/>
    <m/>
    <m/>
    <s v="YES"/>
    <m/>
    <m/>
    <m/>
    <s v="MOP Excursions from 2% to less than 10%"/>
    <s v=""/>
    <s v=""/>
    <s v="SANTA_CLARA_VALLEY_Bird and Fuller LP system DR F-83"/>
    <s v="LP Distribution"/>
    <x v="0"/>
    <x v="7"/>
    <x v="1"/>
    <x v="1"/>
    <d v="2011-08-15T00:00:00"/>
    <s v=""/>
  </r>
  <r>
    <s v="JSJ_PT0037"/>
    <s v="Sn-Jose Bird/Fuller Dist Pres"/>
    <s v="San Jose"/>
    <d v="2011-08-16T01:44:31"/>
    <n v="10.936149597168001"/>
    <n v="10.5"/>
    <n v="0.43614959716800072"/>
    <n v="4.1538056873142923E-2"/>
    <m/>
    <m/>
    <s v="Unknown/ Not Recorded"/>
    <m/>
    <m/>
    <m/>
    <s v="YES"/>
    <m/>
    <m/>
    <m/>
    <s v="MOP Excursions from 2% to less than 10%"/>
    <s v=""/>
    <s v=""/>
    <s v="SANTA_CLARA_VALLEY_Bird and Fuller LP system DR F-83"/>
    <s v="LP Distribution"/>
    <x v="0"/>
    <x v="7"/>
    <x v="1"/>
    <x v="1"/>
    <d v="2011-08-16T00:00:00"/>
    <s v=""/>
  </r>
  <r>
    <s v="JSJ_PT0037"/>
    <s v="Sn-Jose Bird/Fuller Dist Pres"/>
    <s v="San Jose"/>
    <d v="2011-08-17T04:19:00"/>
    <n v="10.777442932128899"/>
    <n v="10.5"/>
    <n v="0.27744293212889914"/>
    <n v="2.6423136393228491E-2"/>
    <m/>
    <m/>
    <s v="Unknown/ Not Recorded"/>
    <m/>
    <m/>
    <m/>
    <s v="YES"/>
    <m/>
    <m/>
    <m/>
    <s v="MOP Excursions from 2% to less than 10%"/>
    <s v=""/>
    <s v=""/>
    <s v="SANTA_CLARA_VALLEY_Bird and Fuller LP system DR F-83"/>
    <s v="LP Distribution"/>
    <x v="0"/>
    <x v="7"/>
    <x v="1"/>
    <x v="1"/>
    <d v="2011-08-17T00:00:00"/>
    <s v=""/>
  </r>
  <r>
    <s v="JDX_PT0002"/>
    <s v="Dxn-Lndng Dist Press"/>
    <s v="San Jose"/>
    <d v="2011-08-18T02:42:11"/>
    <n v="55.068325042724602"/>
    <n v="55"/>
    <n v="6.832504272460227E-2"/>
    <n v="1.2422735040836777E-3"/>
    <m/>
    <m/>
    <s v="Equipment - Other"/>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x v="7"/>
    <x v="2"/>
    <x v="1"/>
    <d v="2011-08-18T00:00:00"/>
    <s v=""/>
  </r>
  <r>
    <s v="JSJ_PT0037"/>
    <s v="Sn-Jose Bird/Fuller Dist Pres"/>
    <s v="San Jose"/>
    <d v="2011-08-18T02:12:44"/>
    <n v="10.777442932128899"/>
    <n v="10.5"/>
    <n v="0.27744293212889914"/>
    <n v="2.6423136393228491E-2"/>
    <m/>
    <m/>
    <s v="Unknown/ Not Recorded"/>
    <m/>
    <m/>
    <m/>
    <s v="YES"/>
    <m/>
    <m/>
    <m/>
    <s v="MOP Excursions from 2% to less than 10%"/>
    <s v=""/>
    <s v=""/>
    <s v="SANTA_CLARA_VALLEY_Bird and Fuller LP system DR F-83"/>
    <s v="LP Distribution"/>
    <x v="0"/>
    <x v="7"/>
    <x v="1"/>
    <x v="1"/>
    <d v="2011-08-18T00:00:00"/>
    <s v=""/>
  </r>
  <r>
    <s v="BBX_PT0007"/>
    <s v="Bixler Rd L401 Press South Of MLV 308"/>
    <s v="Tracy District"/>
    <d v="2011-08-19T05:06:20"/>
    <n v="876"/>
    <n v="871"/>
    <n v="5"/>
    <n v="5.7405281285878304E-3"/>
    <m/>
    <m/>
    <s v="Design Issue"/>
    <m/>
    <m/>
    <m/>
    <s v="YES"/>
    <s v="HiHi"/>
    <s v="Bethany only needed to be below 868 psig MOP due to class location issue at Tracy. Using Bixler to provide 2nd valve for OPP"/>
    <m/>
    <s v="MOP Excursions less than 2%"/>
    <s v="Trans P &gt; MOP+3"/>
    <s v=""/>
    <s v="Backbone - Redwood"/>
    <s v="Transmission"/>
    <x v="0"/>
    <x v="7"/>
    <x v="0"/>
    <x v="1"/>
    <d v="2011-08-19T00:00:00"/>
    <s v=""/>
  </r>
  <r>
    <s v="JSJ_PT0037"/>
    <s v="Sn-Jose Bird/Fuller Dist Pres"/>
    <s v="San Jose"/>
    <d v="2011-08-19T03:42:01"/>
    <n v="10.936149597168001"/>
    <n v="10.5"/>
    <n v="0.43614959716800072"/>
    <n v="4.1538056873142923E-2"/>
    <m/>
    <m/>
    <s v="Unknown/ Not Recorded"/>
    <m/>
    <m/>
    <m/>
    <s v="YES"/>
    <m/>
    <m/>
    <m/>
    <s v="MOP Excursions from 2% to less than 10%"/>
    <s v=""/>
    <s v=""/>
    <s v="SANTA_CLARA_VALLEY_Bird and Fuller LP system DR F-83"/>
    <s v="LP Distribution"/>
    <x v="0"/>
    <x v="7"/>
    <x v="1"/>
    <x v="1"/>
    <d v="2011-08-19T00:00:00"/>
    <s v=""/>
  </r>
  <r>
    <s v="KT2_PT0107A"/>
    <s v="Topock1 L300A Disch Press"/>
    <s v="Topock District"/>
    <d v="2011-08-20T09:24:04"/>
    <n v="871.90002441406295"/>
    <n v="865"/>
    <n v="6.9000244140629547"/>
    <n v="7.9769068370669997E-3"/>
    <m/>
    <m/>
    <s v="HF/WPE - Field O&amp;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x v="7"/>
    <x v="3"/>
    <x v="1"/>
    <d v="2011-08-20T00:00:00"/>
    <s v=""/>
  </r>
  <r>
    <s v="JSJ_PT0037"/>
    <s v="Sn-Jose Bird/Fuller Dist Pres"/>
    <s v="San Jose"/>
    <d v="2011-08-21T04:52:45"/>
    <n v="10.936149597168001"/>
    <n v="10.5"/>
    <n v="0.43614959716800072"/>
    <n v="4.1538056873142923E-2"/>
    <m/>
    <m/>
    <s v="Unknown/ Not Recorded"/>
    <m/>
    <m/>
    <m/>
    <s v="YES"/>
    <m/>
    <m/>
    <m/>
    <s v="MOP Excursions from 2% to less than 10%"/>
    <s v=""/>
    <s v=""/>
    <s v="SANTA_CLARA_VALLEY_Bird and Fuller LP system DR F-83"/>
    <s v="LP Distribution"/>
    <x v="0"/>
    <x v="7"/>
    <x v="1"/>
    <x v="1"/>
    <d v="2011-08-21T00:00:00"/>
    <s v=""/>
  </r>
  <r>
    <s v="RUN_PT0001"/>
    <s v="Eureka L177"/>
    <s v="North Coast"/>
    <d v="2011-08-21T00:00:00"/>
    <n v="350.5"/>
    <n v="350"/>
    <n v="0.5"/>
    <n v="1.4285714285714286E-3"/>
    <m/>
    <m/>
    <s v="Unknown/ Not Recorded"/>
    <m/>
    <m/>
    <s v="AIR#"/>
    <s v="YES"/>
    <s v="Gas Log"/>
    <m/>
    <m/>
    <s v="MOP Excursions less than 2%"/>
    <s v=""/>
    <s v="Gas Log Event"/>
    <s v="L177_EUREKA_350"/>
    <s v="Transmission"/>
    <x v="0"/>
    <x v="7"/>
    <x v="1"/>
    <x v="1"/>
    <d v="2011-08-21T00:00:00"/>
    <s v=""/>
  </r>
  <r>
    <s v="JSJ_PT0037"/>
    <s v="Sn-Jose Bird/Fuller Dist Pres"/>
    <s v="San Jose"/>
    <d v="2011-08-22T03:28:09"/>
    <n v="10.777442932128899"/>
    <n v="10.5"/>
    <n v="0.27744293212889914"/>
    <n v="2.6423136393228491E-2"/>
    <m/>
    <m/>
    <s v="Unknown/ Not Recorded"/>
    <m/>
    <m/>
    <m/>
    <s v="YES"/>
    <m/>
    <m/>
    <m/>
    <s v="MOP Excursions from 2% to less than 10%"/>
    <s v=""/>
    <s v=""/>
    <s v="SANTA_CLARA_VALLEY_Bird and Fuller LP system DR F-83"/>
    <s v="LP Distribution"/>
    <x v="0"/>
    <x v="7"/>
    <x v="1"/>
    <x v="1"/>
    <d v="2011-08-22T00:00:00"/>
    <s v=""/>
  </r>
  <r>
    <s v="JSJ_PT0037"/>
    <s v="Sn-Jose Bird/Fuller Dist Pres"/>
    <s v="San Jose"/>
    <d v="2011-08-23T02:01:41"/>
    <n v="10.936149597168001"/>
    <n v="10.5"/>
    <n v="0.43614959716800072"/>
    <n v="4.1538056873142923E-2"/>
    <m/>
    <m/>
    <s v="Unknown/ Not Recorded"/>
    <m/>
    <m/>
    <m/>
    <s v="YES"/>
    <m/>
    <m/>
    <m/>
    <s v="MOP Excursions from 2% to less than 10%"/>
    <s v=""/>
    <s v=""/>
    <s v="SANTA_CLARA_VALLEY_Bird and Fuller LP system DR F-83"/>
    <s v="LP Distribution"/>
    <x v="0"/>
    <x v="7"/>
    <x v="1"/>
    <x v="1"/>
    <d v="2011-08-23T00:00:00"/>
    <s v=""/>
  </r>
  <r>
    <s v="JDX_PT0002"/>
    <s v="Dxn-Lndng Dist Press"/>
    <s v="San Jose"/>
    <d v="2011-08-24T03:01:53"/>
    <n v="55.190406799316399"/>
    <n v="55"/>
    <n v="0.19040679931639914"/>
    <n v="3.4619418057527116E-3"/>
    <m/>
    <m/>
    <s v="Equipment - Other"/>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x v="7"/>
    <x v="2"/>
    <x v="1"/>
    <d v="2011-08-24T00:00:00"/>
    <s v=""/>
  </r>
  <r>
    <s v="JSJ_PT0037"/>
    <s v="Sn-Jose Bird/Fuller Dist Pres"/>
    <s v="San Jose"/>
    <d v="2011-08-24T04:15:46"/>
    <n v="10.7652339935303"/>
    <n v="10.5"/>
    <n v="0.26523399353030008"/>
    <n v="2.5260380336219055E-2"/>
    <m/>
    <m/>
    <s v="Unknown/ Not Recorded"/>
    <m/>
    <m/>
    <m/>
    <s v="YES"/>
    <m/>
    <m/>
    <m/>
    <s v="MOP Excursions from 2% to less than 10%"/>
    <s v=""/>
    <s v=""/>
    <s v="SANTA_CLARA_VALLEY_Bird and Fuller LP system DR F-83"/>
    <s v="LP Distribution"/>
    <x v="0"/>
    <x v="7"/>
    <x v="1"/>
    <x v="1"/>
    <d v="2011-08-24T00:00:00"/>
    <s v=""/>
  </r>
  <r>
    <s v="JSJ_PT0037"/>
    <s v="Sn-Jose Bird/Fuller Dist Pres"/>
    <s v="San Jose"/>
    <d v="2011-08-25T02:30:01"/>
    <n v="10.936149597168001"/>
    <n v="10.5"/>
    <n v="0.43614959716800072"/>
    <n v="4.1538056873142923E-2"/>
    <m/>
    <m/>
    <s v="Unknown/ Not Recorded"/>
    <m/>
    <m/>
    <m/>
    <s v="YES"/>
    <m/>
    <m/>
    <m/>
    <s v="MOP Excursions from 2% to less than 10%"/>
    <s v=""/>
    <s v=""/>
    <s v="SANTA_CLARA_VALLEY_Bird and Fuller LP system DR F-83"/>
    <s v="LP Distribution"/>
    <x v="0"/>
    <x v="7"/>
    <x v="1"/>
    <x v="1"/>
    <d v="2011-08-25T00:00:00"/>
    <s v=""/>
  </r>
  <r>
    <s v="OC2_PT2106"/>
    <s v="Bancrt/Havct Lp Pres"/>
    <s v="East Bay"/>
    <d v="2011-08-25T09:00:16"/>
    <n v="13.1000003814697"/>
    <n v="10.5"/>
    <n v="2.6000003814696999"/>
    <n v="0.24761908394949522"/>
    <m/>
    <m/>
    <s v="Unknown/ Not Recorded"/>
    <m/>
    <m/>
    <m/>
    <s v="YES"/>
    <m/>
    <m/>
    <m/>
    <s v="MOP Excursions greater than 10%"/>
    <s v="LP &gt; 12"/>
    <s v=""/>
    <s v="Oakland SII LP"/>
    <s v="LP Distribution"/>
    <x v="0"/>
    <x v="7"/>
    <x v="1"/>
    <x v="1"/>
    <d v="2011-08-25T00:00:00"/>
    <s v=""/>
  </r>
  <r>
    <s v="JSJ_PT0037"/>
    <s v="Sn-Jose Bird/Fuller Dist Pres"/>
    <s v="San Jose"/>
    <d v="2011-08-26T02:10:35"/>
    <n v="11.082648277282701"/>
    <n v="10.5"/>
    <n v="0.58264827728270063"/>
    <n v="5.5490312122161968E-2"/>
    <m/>
    <m/>
    <s v="Unknown/ Not Recorded"/>
    <m/>
    <m/>
    <m/>
    <s v="YES"/>
    <m/>
    <m/>
    <m/>
    <s v="MOP Excursions from 2% to less than 10%"/>
    <s v=""/>
    <s v=""/>
    <s v="SANTA_CLARA_VALLEY_Bird and Fuller LP system DR F-83"/>
    <s v="LP Distribution"/>
    <x v="0"/>
    <x v="7"/>
    <x v="1"/>
    <x v="1"/>
    <d v="2011-08-26T00:00:00"/>
    <s v=""/>
  </r>
  <r>
    <s v="BBC_PT0090"/>
    <s v="Bethany L401 South Press"/>
    <s v="Tracy District"/>
    <d v="2011-08-27T05:28:19"/>
    <n v="862"/>
    <n v="861"/>
    <n v="1"/>
    <n v="1.1614401858304297E-3"/>
    <m/>
    <m/>
    <s v="Design Issue"/>
    <m/>
    <m/>
    <m/>
    <s v="YES"/>
    <s v="HiHi"/>
    <s v="Bethany only needed to be below 868 psig MOP due to class location issue at Tracy. Using Bixler to provide 2nd valve for OPP"/>
    <m/>
    <s v="MOP Excursions less than 2%"/>
    <s v=""/>
    <s v=""/>
    <s v="Backbone - Redwood"/>
    <s v="Transmission"/>
    <x v="0"/>
    <x v="7"/>
    <x v="0"/>
    <x v="1"/>
    <d v="2011-08-27T00:00:00"/>
    <s v=""/>
  </r>
  <r>
    <s v="FWA_PT0030"/>
    <s v="West Ave Reg Yosemite Turlock LP Pres"/>
    <s v="Yosemite"/>
    <d v="2011-08-27T01:31:34"/>
    <n v="10.649100303649901"/>
    <n v="10.5"/>
    <n v="0.14910030364990057"/>
    <n v="1.4200028919038149E-2"/>
    <m/>
    <m/>
    <s v="Unknown/ Not Recorded"/>
    <m/>
    <m/>
    <m/>
    <s v="YES"/>
    <m/>
    <m/>
    <m/>
    <s v="MOP Excursions less than 2%"/>
    <s v=""/>
    <s v=""/>
    <s v="Turlock LP"/>
    <s v="LP Distribution"/>
    <x v="0"/>
    <x v="7"/>
    <x v="1"/>
    <x v="1"/>
    <d v="2011-08-27T00:00:00"/>
    <s v=""/>
  </r>
  <r>
    <s v="JSJ_PT0037"/>
    <s v="Sn-Jose Bird/Fuller Dist Pres"/>
    <s v="San Jose"/>
    <d v="2011-08-27T02:17:32"/>
    <n v="10.936149597168001"/>
    <n v="10.5"/>
    <n v="0.43614959716800072"/>
    <n v="4.1538056873142923E-2"/>
    <m/>
    <m/>
    <s v="Unknown/ Not Recorded"/>
    <m/>
    <m/>
    <m/>
    <s v="YES"/>
    <m/>
    <m/>
    <m/>
    <s v="MOP Excursions from 2% to less than 10%"/>
    <s v=""/>
    <s v=""/>
    <s v="SANTA_CLARA_VALLEY_Bird and Fuller LP system DR F-83"/>
    <s v="LP Distribution"/>
    <x v="0"/>
    <x v="7"/>
    <x v="1"/>
    <x v="1"/>
    <d v="2011-08-27T00:00:00"/>
    <s v=""/>
  </r>
  <r>
    <s v="SSA_PT0131"/>
    <s v="Sacramento 14Th/52Nd Lp Pres"/>
    <s v="Sacramento"/>
    <d v="2011-08-27T20:07:25"/>
    <n v="12.2860326766968"/>
    <n v="10.5"/>
    <n v="1.7860326766968004"/>
    <n v="0.17009835016160005"/>
    <m/>
    <m/>
    <s v="Unknown/ Not Recorded"/>
    <m/>
    <m/>
    <m/>
    <s v="YES"/>
    <m/>
    <m/>
    <m/>
    <s v="MOP Excursions greater than 10%"/>
    <s v="LP &gt; 12"/>
    <s v=""/>
    <s v="Sacramento Small LP - 10.5&quot; WC MAOP"/>
    <s v="LP Distribution"/>
    <x v="0"/>
    <x v="7"/>
    <x v="1"/>
    <x v="1"/>
    <d v="2011-08-27T00:00:00"/>
    <s v=""/>
  </r>
  <r>
    <s v="JSJ_PT0037"/>
    <s v="Sn-Jose Bird/Fuller Dist Pres"/>
    <s v="San Jose"/>
    <d v="2011-08-28T02:45:06"/>
    <n v="10.777442932128899"/>
    <n v="10.5"/>
    <n v="0.27744293212889914"/>
    <n v="2.6423136393228491E-2"/>
    <m/>
    <m/>
    <s v="Unknown/ Not Recorded"/>
    <m/>
    <m/>
    <m/>
    <s v="YES"/>
    <m/>
    <m/>
    <m/>
    <s v="MOP Excursions from 2% to less than 10%"/>
    <s v=""/>
    <s v=""/>
    <s v="SANTA_CLARA_VALLEY_Bird and Fuller LP system DR F-83"/>
    <s v="LP Distribution"/>
    <x v="0"/>
    <x v="7"/>
    <x v="1"/>
    <x v="1"/>
    <d v="2011-08-28T00:00:00"/>
    <s v=""/>
  </r>
  <r>
    <s v="SSA_PT0131"/>
    <s v="Sac 14th &amp; 52nd"/>
    <s v="Sacramento"/>
    <d v="2011-08-28T00:00:00"/>
    <n v="13.6"/>
    <n v="12"/>
    <n v="1.5999999999999996"/>
    <n v="0.1333333333333333"/>
    <m/>
    <m/>
    <s v="Unknown/ Not Recorded"/>
    <m/>
    <m/>
    <s v="AIR#"/>
    <s v="YES"/>
    <s v="Gas Log"/>
    <m/>
    <m/>
    <s v="MOP Excursions greater than 10%"/>
    <s v="LP &gt; 12"/>
    <s v="Gas Log Event"/>
    <s v="Sacramento Small LP - 10.5&quot; WC MAOP"/>
    <s v="LP Distribution"/>
    <x v="0"/>
    <x v="7"/>
    <x v="1"/>
    <x v="1"/>
    <d v="2011-08-28T00:00:00"/>
    <s v=""/>
  </r>
  <r>
    <s v="JSJ_PT0037"/>
    <s v="Sn-Jose Bird/Fuller Dist Pres"/>
    <s v="San Jose"/>
    <d v="2011-08-29T03:07:42"/>
    <n v="10.777442932128899"/>
    <n v="10.5"/>
    <n v="0.27744293212889914"/>
    <n v="2.6423136393228491E-2"/>
    <m/>
    <m/>
    <s v="Unknown/ Not Recorded"/>
    <m/>
    <m/>
    <m/>
    <s v="YES"/>
    <m/>
    <m/>
    <m/>
    <s v="MOP Excursions from 2% to less than 10%"/>
    <s v=""/>
    <s v=""/>
    <s v="SANTA_CLARA_VALLEY_Bird and Fuller LP system DR F-83"/>
    <s v="LP Distribution"/>
    <x v="0"/>
    <x v="7"/>
    <x v="1"/>
    <x v="1"/>
    <d v="2011-08-29T00:00:00"/>
    <s v=""/>
  </r>
  <r>
    <s v="OC1_PT0031"/>
    <s v="Oakland Center/8Th Dist Pres"/>
    <s v="East Bay"/>
    <d v="2011-08-29T12:01:41"/>
    <n v="10.8999996185303"/>
    <n v="10.5"/>
    <n v="0.39999961853030008"/>
    <n v="3.8095201764790483E-2"/>
    <m/>
    <m/>
    <s v="Unknown/ Not Recorded"/>
    <m/>
    <m/>
    <m/>
    <s v="YES"/>
    <m/>
    <m/>
    <m/>
    <s v="MOP Excursions from 2% to less than 10%"/>
    <s v=""/>
    <s v=""/>
    <s v="Oakland W LP "/>
    <s v="LP Distribution"/>
    <x v="0"/>
    <x v="7"/>
    <x v="1"/>
    <x v="1"/>
    <d v="2011-08-29T00:00:00"/>
    <s v=""/>
  </r>
  <r>
    <s v="OC2_PT2105"/>
    <s v="Foothl/Rosdl Lp Pres"/>
    <s v="East Bay"/>
    <d v="2011-08-29T23:03:01"/>
    <n v="10.6000003814697"/>
    <n v="10.5"/>
    <n v="0.10000038146969992"/>
    <n v="9.523845854257135E-3"/>
    <m/>
    <m/>
    <s v="Unknown/ Not Recorded"/>
    <m/>
    <m/>
    <m/>
    <s v="YES"/>
    <m/>
    <m/>
    <m/>
    <s v="MOP Excursions less than 2%"/>
    <s v=""/>
    <s v=""/>
    <s v="Oakland S LP "/>
    <s v="LP Distribution"/>
    <x v="0"/>
    <x v="7"/>
    <x v="1"/>
    <x v="1"/>
    <d v="2011-08-29T00:00:00"/>
    <s v=""/>
  </r>
  <r>
    <s v="JSJ_PT0037"/>
    <s v="Sn-Jose Bird/Fuller Dist Pres"/>
    <s v="San Jose"/>
    <d v="2011-08-30T01:18:26"/>
    <n v="10.777442932128899"/>
    <n v="10.5"/>
    <n v="0.27744293212889914"/>
    <n v="2.6423136393228491E-2"/>
    <m/>
    <m/>
    <s v="Unknown/ Not Recorded"/>
    <m/>
    <m/>
    <m/>
    <s v="YES"/>
    <m/>
    <m/>
    <m/>
    <s v="MOP Excursions from 2% to less than 10%"/>
    <s v=""/>
    <s v=""/>
    <s v="SANTA_CLARA_VALLEY_Bird and Fuller LP system DR F-83"/>
    <s v="LP Distribution"/>
    <x v="0"/>
    <x v="7"/>
    <x v="1"/>
    <x v="1"/>
    <d v="2011-08-30T00:00:00"/>
    <s v=""/>
  </r>
  <r>
    <s v="OC1_PT0045"/>
    <s v="Berkeley Fairvw/Adeln Dist Pres"/>
    <s v="East Bay"/>
    <d v="2011-08-30T11:13:25"/>
    <n v="12.699999809265099"/>
    <n v="10.5"/>
    <n v="2.1999998092650994"/>
    <n v="0.2095237913585809"/>
    <m/>
    <m/>
    <s v="Unknown/ Not Recorded"/>
    <m/>
    <m/>
    <m/>
    <s v="YES"/>
    <m/>
    <m/>
    <m/>
    <s v="MOP Excursions greater than 10%"/>
    <s v="LP &gt; 12"/>
    <s v=""/>
    <s v="Oakland N LP "/>
    <s v="LP Distribution"/>
    <x v="0"/>
    <x v="7"/>
    <x v="1"/>
    <x v="1"/>
    <d v="2011-08-30T00:00:00"/>
    <s v=""/>
  </r>
  <r>
    <s v="OC2_PT2105"/>
    <s v="Foothl/Rosdl Lp Pres"/>
    <s v="East Bay"/>
    <d v="2011-08-30T00:37:19"/>
    <n v="10.699999809265099"/>
    <n v="10.5"/>
    <n v="0.19999980926509942"/>
    <n v="1.9047600882390419E-2"/>
    <m/>
    <m/>
    <s v="Unknown/ Not Recorded"/>
    <m/>
    <m/>
    <m/>
    <s v="YES"/>
    <m/>
    <m/>
    <m/>
    <s v="MOP Excursions less than 2%"/>
    <s v=""/>
    <s v=""/>
    <s v="Oakland S LP "/>
    <s v="LP Distribution"/>
    <x v="0"/>
    <x v="7"/>
    <x v="1"/>
    <x v="1"/>
    <d v="2011-08-30T00:00:00"/>
    <s v=""/>
  </r>
  <r>
    <s v="JSJ_PT0037"/>
    <s v="Sn-Jose Bird/Fuller Dist Pres"/>
    <s v="San Jose"/>
    <d v="2011-08-31T01:16:00"/>
    <n v="10.777442932128899"/>
    <n v="10.5"/>
    <n v="0.27744293212889914"/>
    <n v="2.6423136393228491E-2"/>
    <m/>
    <m/>
    <s v="Unknown/ Not Recorded"/>
    <m/>
    <m/>
    <m/>
    <s v="YES"/>
    <m/>
    <m/>
    <m/>
    <s v="MOP Excursions from 2% to less than 10%"/>
    <s v=""/>
    <s v=""/>
    <s v="SANTA_CLARA_VALLEY_Bird and Fuller LP system DR F-83"/>
    <s v="LP Distribution"/>
    <x v="0"/>
    <x v="7"/>
    <x v="1"/>
    <x v="1"/>
    <d v="2011-08-31T00:00:00"/>
    <s v=""/>
  </r>
  <r>
    <s v="JSJ_PT0037"/>
    <s v="Sn-Jose Bird/Fuller Dist Pres"/>
    <s v="San Jose"/>
    <d v="2011-09-01T03:57:34"/>
    <n v="10.630943298339799"/>
    <n v="10.5"/>
    <n v="0.13094329833979934"/>
    <n v="1.2470790318076127E-2"/>
    <m/>
    <m/>
    <s v="Unknown/ Not Recorded"/>
    <m/>
    <m/>
    <m/>
    <s v="YES"/>
    <m/>
    <m/>
    <m/>
    <s v="MOP Excursions less than 2%"/>
    <s v=""/>
    <s v=""/>
    <s v="SANTA_CLARA_VALLEY_Bird and Fuller LP system DR F-83"/>
    <s v="LP Distribution"/>
    <x v="0"/>
    <x v="8"/>
    <x v="1"/>
    <x v="1"/>
    <d v="2011-09-01T00:00:00"/>
    <s v=""/>
  </r>
  <r>
    <s v="JSJ_PT0037"/>
    <s v="Sn-Jose Bird/Fuller Dist Pres"/>
    <s v="San Jose"/>
    <d v="2011-09-02T01:32:44"/>
    <n v="10.777442932128899"/>
    <n v="10.5"/>
    <n v="0.27744293212889914"/>
    <n v="2.6423136393228491E-2"/>
    <m/>
    <m/>
    <s v="Unknown/ Not Recorded"/>
    <m/>
    <m/>
    <m/>
    <s v="YES"/>
    <m/>
    <m/>
    <m/>
    <s v="MOP Excursions from 2% to less than 10%"/>
    <s v=""/>
    <s v=""/>
    <s v="SANTA_CLARA_VALLEY_Bird and Fuller LP system DR F-83"/>
    <s v="LP Distribution"/>
    <x v="0"/>
    <x v="8"/>
    <x v="1"/>
    <x v="1"/>
    <d v="2011-09-02T00:00:00"/>
    <s v=""/>
  </r>
  <r>
    <s v="JSJ_PT0037"/>
    <s v="Sn-Jose Bird/Fuller Dist Pres"/>
    <s v="San Jose"/>
    <d v="2011-09-03T03:18:40"/>
    <n v="10.777442932128899"/>
    <n v="10.5"/>
    <n v="0.27744293212889914"/>
    <n v="2.6423136393228491E-2"/>
    <m/>
    <m/>
    <s v="Unknown/ Not Recorded"/>
    <m/>
    <m/>
    <m/>
    <s v="YES"/>
    <m/>
    <m/>
    <m/>
    <s v="MOP Excursions from 2% to less than 10%"/>
    <s v=""/>
    <s v=""/>
    <s v="SANTA_CLARA_VALLEY_Bird and Fuller LP system DR F-83"/>
    <s v="LP Distribution"/>
    <x v="0"/>
    <x v="8"/>
    <x v="1"/>
    <x v="1"/>
    <d v="2011-09-03T00:00:00"/>
    <s v=""/>
  </r>
  <r>
    <s v="JSJ_PT0037"/>
    <s v="Sn-Jose Bird/Fuller Dist Pres"/>
    <s v="San Jose"/>
    <d v="2011-09-04T03:24:19"/>
    <n v="10.936149597168001"/>
    <n v="10.5"/>
    <n v="0.43614959716800072"/>
    <n v="4.1538056873142923E-2"/>
    <m/>
    <m/>
    <s v="Unknown/ Not Recorded"/>
    <m/>
    <m/>
    <m/>
    <s v="YES"/>
    <m/>
    <m/>
    <m/>
    <s v="MOP Excursions from 2% to less than 10%"/>
    <s v=""/>
    <s v=""/>
    <s v="SANTA_CLARA_VALLEY_Bird and Fuller LP system DR F-83"/>
    <s v="LP Distribution"/>
    <x v="0"/>
    <x v="8"/>
    <x v="1"/>
    <x v="1"/>
    <d v="2011-09-04T00:00:00"/>
    <s v=""/>
  </r>
  <r>
    <s v="JSJ_PT0037"/>
    <s v="Sn-Jose Bird/Fuller Dist Pres"/>
    <s v="San Jose"/>
    <d v="2011-09-05T03:10:14"/>
    <n v="10.777442932128899"/>
    <n v="10.5"/>
    <n v="0.27744293212889914"/>
    <n v="2.6423136393228491E-2"/>
    <m/>
    <m/>
    <s v="Unknown/ Not Recorded"/>
    <m/>
    <m/>
    <m/>
    <s v="YES"/>
    <m/>
    <m/>
    <m/>
    <s v="MOP Excursions from 2% to less than 10%"/>
    <s v=""/>
    <s v=""/>
    <s v="SANTA_CLARA_VALLEY_Bird and Fuller LP system DR F-83"/>
    <s v="LP Distribution"/>
    <x v="0"/>
    <x v="8"/>
    <x v="1"/>
    <x v="1"/>
    <d v="2011-09-05T00:00:00"/>
    <s v=""/>
  </r>
  <r>
    <s v="JSJ_PT0037"/>
    <s v="Sn-Jose Bird/Fuller Dist Pres"/>
    <s v="San Jose"/>
    <d v="2011-09-06T01:38:21"/>
    <n v="10.777442932128899"/>
    <n v="10.5"/>
    <n v="0.27744293212889914"/>
    <n v="2.6423136393228491E-2"/>
    <m/>
    <m/>
    <s v="Unknown/ Not Recorded"/>
    <m/>
    <m/>
    <m/>
    <s v="YES"/>
    <m/>
    <m/>
    <m/>
    <s v="MOP Excursions from 2% to less than 10%"/>
    <s v=""/>
    <s v=""/>
    <s v="SANTA_CLARA_VALLEY_Bird and Fuller LP system DR F-83"/>
    <s v="LP Distribution"/>
    <x v="0"/>
    <x v="8"/>
    <x v="1"/>
    <x v="1"/>
    <d v="2011-09-06T00:00:00"/>
    <s v=""/>
  </r>
  <r>
    <s v="JSJ_PT0037"/>
    <s v="Sn-Jose Bird/Fuller Dist Pres"/>
    <s v="San Jose"/>
    <d v="2011-09-07T03:27:49"/>
    <n v="10.777442932128899"/>
    <n v="10.5"/>
    <n v="0.27744293212889914"/>
    <n v="2.6423136393228491E-2"/>
    <m/>
    <m/>
    <s v="Unknown/ Not Recorded"/>
    <m/>
    <m/>
    <m/>
    <s v="YES"/>
    <m/>
    <m/>
    <m/>
    <s v="MOP Excursions from 2% to less than 10%"/>
    <s v=""/>
    <s v=""/>
    <s v="SANTA_CLARA_VALLEY_Bird and Fuller LP system DR F-83"/>
    <s v="LP Distribution"/>
    <x v="0"/>
    <x v="8"/>
    <x v="1"/>
    <x v="1"/>
    <d v="2011-09-07T00:00:00"/>
    <s v=""/>
  </r>
  <r>
    <s v="FST_PT0037"/>
    <s v="Stockton GLC Carltn/Mtdiab Lp Pres"/>
    <s v="Stockton"/>
    <d v="2011-09-08T00:59:36"/>
    <n v="10.601030349731399"/>
    <n v="10.5"/>
    <n v="0.10103034973139913"/>
    <n v="9.6219380696570597E-3"/>
    <m/>
    <m/>
    <s v="Unknown/ Not Recorded"/>
    <m/>
    <m/>
    <m/>
    <s v="YES"/>
    <m/>
    <m/>
    <m/>
    <s v="MOP Excursions less than 2%"/>
    <s v=""/>
    <s v=""/>
    <s v="Stockton LP ST-LP-03-C (Carlton &amp; Mt Diablo)"/>
    <s v="LP Distribution"/>
    <x v="0"/>
    <x v="8"/>
    <x v="1"/>
    <x v="1"/>
    <d v="2011-09-08T00:00:00"/>
    <s v=""/>
  </r>
  <r>
    <s v="JSJ_PT0037"/>
    <s v="Sn-Jose Bird/Fuller Dist Pres"/>
    <s v="San Jose"/>
    <d v="2011-09-08T01:41:29"/>
    <n v="10.9239416122437"/>
    <n v="10.5"/>
    <n v="0.42394161224370031"/>
    <n v="4.0375391642257175E-2"/>
    <m/>
    <m/>
    <s v="Unknown/ Not Recorded"/>
    <m/>
    <m/>
    <m/>
    <s v="YES"/>
    <m/>
    <m/>
    <m/>
    <s v="MOP Excursions from 2% to less than 10%"/>
    <s v=""/>
    <s v=""/>
    <s v="SANTA_CLARA_VALLEY_Bird and Fuller LP system DR F-83"/>
    <s v="LP Distribution"/>
    <x v="0"/>
    <x v="8"/>
    <x v="1"/>
    <x v="1"/>
    <d v="2011-09-08T00:00:00"/>
    <s v=""/>
  </r>
  <r>
    <s v="FST_PT0043"/>
    <s v="Stockton GLC Worth/Bieghle Lp Pres"/>
    <s v="Stockton"/>
    <d v="2011-09-09T02:30:21"/>
    <n v="10.5827178955078"/>
    <n v="10.5"/>
    <n v="8.2717895507800066E-2"/>
    <n v="7.8778948102666731E-3"/>
    <m/>
    <m/>
    <s v="Unknown/ Not Recorded"/>
    <m/>
    <m/>
    <m/>
    <s v="YES"/>
    <m/>
    <m/>
    <m/>
    <s v="MOP Excursions less than 2%"/>
    <s v=""/>
    <s v=""/>
    <s v="Stockton LP ST-LP-01-C (Worth &amp; Biehle)"/>
    <s v="LP Distribution"/>
    <x v="0"/>
    <x v="8"/>
    <x v="1"/>
    <x v="1"/>
    <d v="2011-09-09T00:00:00"/>
    <s v=""/>
  </r>
  <r>
    <s v="JSJ_PT0037"/>
    <s v="Sn-Jose Bird/Fuller Dist Pres"/>
    <s v="San Jose"/>
    <d v="2011-09-09T01:31:21"/>
    <n v="10.777442932128899"/>
    <n v="10.5"/>
    <n v="0.27744293212889914"/>
    <n v="2.6423136393228491E-2"/>
    <m/>
    <m/>
    <s v="Unknown/ Not Recorded"/>
    <m/>
    <m/>
    <m/>
    <s v="YES"/>
    <m/>
    <m/>
    <m/>
    <s v="MOP Excursions from 2% to less than 10%"/>
    <s v=""/>
    <s v=""/>
    <s v="SANTA_CLARA_VALLEY_Bird and Fuller LP system DR F-83"/>
    <s v="LP Distribution"/>
    <x v="0"/>
    <x v="8"/>
    <x v="1"/>
    <x v="1"/>
    <d v="2011-09-09T00:00:00"/>
    <s v=""/>
  </r>
  <r>
    <s v="JSJ_PT0037"/>
    <s v="Sn-Jose Bird/Fuller Dist Pres"/>
    <s v="San Jose"/>
    <d v="2011-09-10T03:28:27"/>
    <n v="10.936149597168001"/>
    <n v="10.5"/>
    <n v="0.43614959716800072"/>
    <n v="4.1538056873142923E-2"/>
    <m/>
    <m/>
    <s v="Unknown/ Not Recorded"/>
    <m/>
    <m/>
    <m/>
    <s v="YES"/>
    <m/>
    <m/>
    <m/>
    <s v="MOP Excursions from 2% to less than 10%"/>
    <s v=""/>
    <s v=""/>
    <s v="SANTA_CLARA_VALLEY_Bird and Fuller LP system DR F-83"/>
    <s v="LP Distribution"/>
    <x v="0"/>
    <x v="8"/>
    <x v="1"/>
    <x v="1"/>
    <d v="2011-09-10T00:00:00"/>
    <s v=""/>
  </r>
  <r>
    <s v="OC1_PT0041"/>
    <s v="Alameda Broadwy/Linc Dist Pres"/>
    <s v="East Bay"/>
    <d v="2011-09-10T01:55:31"/>
    <n v="10.6000003814697"/>
    <n v="10.5"/>
    <n v="0.10000038146969992"/>
    <n v="9.523845854257135E-3"/>
    <m/>
    <m/>
    <s v="Unknown/ Not Recorded"/>
    <m/>
    <m/>
    <m/>
    <s v="YES"/>
    <m/>
    <m/>
    <m/>
    <s v="MOP Excursions less than 2%"/>
    <s v=""/>
    <s v=""/>
    <s v="Alameda LP"/>
    <s v="LP Distribution"/>
    <x v="0"/>
    <x v="8"/>
    <x v="1"/>
    <x v="1"/>
    <d v="2011-09-10T00:00:00"/>
    <s v=""/>
  </r>
  <r>
    <s v="OC1_PT0048"/>
    <s v="Alameda Grand/Pacific Dist Pres"/>
    <s v="East Bay"/>
    <d v="2011-09-10T01:43:49"/>
    <n v="10.6000003814697"/>
    <n v="10.5"/>
    <n v="0.10000038146969992"/>
    <n v="9.523845854257135E-3"/>
    <m/>
    <m/>
    <s v="Unknown/ Not Recorded"/>
    <m/>
    <m/>
    <m/>
    <s v="YES"/>
    <m/>
    <m/>
    <m/>
    <s v="MOP Excursions less than 2%"/>
    <s v=""/>
    <s v=""/>
    <s v="Alameda LP"/>
    <s v="LP Distribution"/>
    <x v="0"/>
    <x v="8"/>
    <x v="1"/>
    <x v="1"/>
    <d v="2011-09-10T00:00:00"/>
    <s v=""/>
  </r>
  <r>
    <s v="STF_PT0002"/>
    <s v="Chico Lo Press"/>
    <s v="North Valley"/>
    <d v="2011-09-10T11:01:07"/>
    <n v="10.6902885437012"/>
    <n v="10.5"/>
    <n v="0.1902885437012003"/>
    <n v="1.812271844773336E-2"/>
    <m/>
    <m/>
    <s v="Unknown/ Not Recorded"/>
    <m/>
    <m/>
    <m/>
    <s v="YES"/>
    <m/>
    <m/>
    <m/>
    <s v="MOP Excursions less than 2%"/>
    <s v=""/>
    <s v=""/>
    <s v="Chico LP (R-L03, R-L04, R-L05, R-L09, R-L12, R-L14)"/>
    <s v="LP Distribution"/>
    <x v="0"/>
    <x v="8"/>
    <x v="1"/>
    <x v="1"/>
    <d v="2011-09-10T00:00:00"/>
    <s v=""/>
  </r>
  <r>
    <s v="FST_PT0043"/>
    <s v="Stockton GLC Worth/Bieghle Lp Pres"/>
    <s v="Stockton"/>
    <d v="2011-09-11T04:13:49"/>
    <n v="10.5827178955078"/>
    <n v="10.5"/>
    <n v="8.2717895507800066E-2"/>
    <n v="7.8778948102666731E-3"/>
    <m/>
    <m/>
    <s v="Unknown/ Not Recorded"/>
    <m/>
    <m/>
    <m/>
    <s v="YES"/>
    <m/>
    <m/>
    <m/>
    <s v="MOP Excursions less than 2%"/>
    <s v=""/>
    <s v=""/>
    <s v="Stockton LP ST-LP-01-C (Worth &amp; Biehle)"/>
    <s v="LP Distribution"/>
    <x v="0"/>
    <x v="8"/>
    <x v="1"/>
    <x v="1"/>
    <d v="2011-09-11T00:00:00"/>
    <s v=""/>
  </r>
  <r>
    <s v="FWA_PT0030"/>
    <s v="West Ave Reg Yosemite Turlock LP Pres"/>
    <s v="Yosemite"/>
    <d v="2011-09-11T02:07:30"/>
    <n v="10.518624305725099"/>
    <n v="10.5"/>
    <n v="1.8624305725099433E-2"/>
    <n v="1.7737434023904221E-3"/>
    <m/>
    <m/>
    <s v="Unknown/ Not Recorded"/>
    <m/>
    <m/>
    <m/>
    <s v="YES"/>
    <m/>
    <m/>
    <m/>
    <s v="MOP Excursions less than 2%"/>
    <s v=""/>
    <s v=""/>
    <s v="Turlock LP"/>
    <s v="LP Distribution"/>
    <x v="0"/>
    <x v="8"/>
    <x v="1"/>
    <x v="1"/>
    <d v="2011-09-11T00:00:00"/>
    <s v=""/>
  </r>
  <r>
    <s v="JSJ_PT0037"/>
    <s v="Sn-Jose Bird/Fuller Dist Pres"/>
    <s v="San Jose"/>
    <d v="2011-09-11T02:32:38"/>
    <n v="10.777442932128899"/>
    <n v="10.5"/>
    <n v="0.27744293212889914"/>
    <n v="2.6423136393228491E-2"/>
    <m/>
    <m/>
    <s v="Unknown/ Not Recorded"/>
    <m/>
    <m/>
    <m/>
    <s v="YES"/>
    <m/>
    <m/>
    <m/>
    <s v="MOP Excursions from 2% to less than 10%"/>
    <s v=""/>
    <s v=""/>
    <s v="SANTA_CLARA_VALLEY_Bird and Fuller LP system DR F-83"/>
    <s v="LP Distribution"/>
    <x v="0"/>
    <x v="8"/>
    <x v="1"/>
    <x v="1"/>
    <d v="2011-09-11T00:00:00"/>
    <s v=""/>
  </r>
  <r>
    <s v="FST_PT0043"/>
    <s v="Stockton GLC Worth/Bieghle Lp Pres"/>
    <s v="Stockton"/>
    <d v="2011-09-12T02:16:01"/>
    <n v="10.5827178955078"/>
    <n v="10.5"/>
    <n v="8.2717895507800066E-2"/>
    <n v="7.8778948102666731E-3"/>
    <m/>
    <m/>
    <s v="Unknown/ Not Recorded"/>
    <m/>
    <m/>
    <m/>
    <s v="YES"/>
    <m/>
    <m/>
    <m/>
    <s v="MOP Excursions less than 2%"/>
    <s v=""/>
    <s v=""/>
    <s v="Stockton LP ST-LP-01-C (Worth &amp; Biehle)"/>
    <s v="LP Distribution"/>
    <x v="0"/>
    <x v="8"/>
    <x v="1"/>
    <x v="1"/>
    <d v="2011-09-12T00:00:00"/>
    <s v=""/>
  </r>
  <r>
    <s v="JSJ_PT0037"/>
    <s v="Sn-Jose Bird/Fuller Dist Pres"/>
    <s v="San Jose"/>
    <d v="2011-09-12T01:19:34"/>
    <n v="10.777442932128899"/>
    <n v="10.5"/>
    <n v="0.27744293212889914"/>
    <n v="2.6423136393228491E-2"/>
    <m/>
    <m/>
    <s v="Unknown/ Not Recorded"/>
    <m/>
    <m/>
    <m/>
    <s v="YES"/>
    <m/>
    <m/>
    <m/>
    <s v="MOP Excursions from 2% to less than 10%"/>
    <s v=""/>
    <s v=""/>
    <s v="SANTA_CLARA_VALLEY_Bird and Fuller LP system DR F-83"/>
    <s v="LP Distribution"/>
    <x v="0"/>
    <x v="8"/>
    <x v="1"/>
    <x v="1"/>
    <d v="2011-09-12T00:00:00"/>
    <s v=""/>
  </r>
  <r>
    <s v="OC1_PT0046"/>
    <s v="Richmond Penn/9Th Dist Pres"/>
    <s v="East Bay"/>
    <d v="2011-09-12T11:48:55"/>
    <n v="13.300000190734901"/>
    <n v="10.5"/>
    <n v="2.8000001907349006"/>
    <n v="0.26666668483189532"/>
    <m/>
    <m/>
    <s v="Unknown/ Not Recorded"/>
    <m/>
    <m/>
    <m/>
    <s v="YES"/>
    <m/>
    <m/>
    <m/>
    <s v="MOP Excursions greater than 10%"/>
    <s v="LP &gt; 12"/>
    <s v=""/>
    <s v="Richmond N LP "/>
    <s v="LP Distribution"/>
    <x v="0"/>
    <x v="8"/>
    <x v="1"/>
    <x v="1"/>
    <d v="2011-09-12T00:00:00"/>
    <s v=""/>
  </r>
  <r>
    <s v="FST_PT0037"/>
    <s v="Stockton GLC Carltn/Mtdiab Lp Pres"/>
    <s v="Stockton"/>
    <d v="2011-09-13T16:41:38"/>
    <n v="11.6448354721069"/>
    <n v="10.5"/>
    <n v="1.1448354721068998"/>
    <n v="0.10903194972446666"/>
    <m/>
    <m/>
    <s v="Unknown/ Not Recorded"/>
    <m/>
    <m/>
    <m/>
    <s v="YES"/>
    <m/>
    <m/>
    <m/>
    <s v="MOP Excursions greater than 10%"/>
    <s v=""/>
    <s v=""/>
    <s v="Stockton LP ST-LP-03-C (Carlton &amp; Mt Diablo)"/>
    <s v="LP Distribution"/>
    <x v="0"/>
    <x v="8"/>
    <x v="1"/>
    <x v="1"/>
    <d v="2011-09-13T00:00:00"/>
    <s v=""/>
  </r>
  <r>
    <s v="JSJ_PT0037"/>
    <s v="Sn-Jose Bird/Fuller Dist Pres"/>
    <s v="San Jose"/>
    <d v="2011-09-13T02:00:08"/>
    <n v="11.082648277282701"/>
    <n v="10.5"/>
    <n v="0.58264827728270063"/>
    <n v="5.5490312122161968E-2"/>
    <m/>
    <m/>
    <s v="Unknown/ Not Recorded"/>
    <m/>
    <m/>
    <m/>
    <s v="YES"/>
    <m/>
    <m/>
    <m/>
    <s v="MOP Excursions from 2% to less than 10%"/>
    <s v=""/>
    <s v=""/>
    <s v="SANTA_CLARA_VALLEY_Bird and Fuller LP system DR F-83"/>
    <s v="LP Distribution"/>
    <x v="0"/>
    <x v="8"/>
    <x v="1"/>
    <x v="1"/>
    <d v="2011-09-13T00:00:00"/>
    <s v=""/>
  </r>
  <r>
    <s v="FME_PT0032"/>
    <s v="Mrcd-V60 Yosemite Merced Lp Pres"/>
    <s v="Yosemite"/>
    <d v="2011-09-14T14:02:12"/>
    <n v="10.8104000091553"/>
    <n v="10.5"/>
    <n v="0.31040000915530008"/>
    <n v="2.9561905633838103E-2"/>
    <m/>
    <m/>
    <s v="Unknown/ Not Recorded"/>
    <m/>
    <m/>
    <m/>
    <s v="YES"/>
    <m/>
    <m/>
    <m/>
    <s v="MOP Excursions from 2% to less than 10%"/>
    <s v=""/>
    <s v=""/>
    <s v="Merced LP"/>
    <s v="LP Distribution"/>
    <x v="0"/>
    <x v="8"/>
    <x v="1"/>
    <x v="1"/>
    <d v="2011-09-14T00:00:00"/>
    <s v=""/>
  </r>
  <r>
    <s v="JSJ_PT0037"/>
    <s v="Sn-Jose Bird/Fuller Dist Pres"/>
    <s v="San Jose"/>
    <d v="2011-09-14T02:57:16"/>
    <n v="10.9239416122437"/>
    <n v="10.5"/>
    <n v="0.42394161224370031"/>
    <n v="4.0375391642257175E-2"/>
    <m/>
    <m/>
    <s v="Unknown/ Not Recorded"/>
    <m/>
    <m/>
    <m/>
    <s v="YES"/>
    <m/>
    <m/>
    <m/>
    <s v="MOP Excursions from 2% to less than 10%"/>
    <s v=""/>
    <s v=""/>
    <s v="SANTA_CLARA_VALLEY_Bird and Fuller LP system DR F-83"/>
    <s v="LP Distribution"/>
    <x v="0"/>
    <x v="8"/>
    <x v="1"/>
    <x v="1"/>
    <d v="2011-09-14T00:00:00"/>
    <s v=""/>
  </r>
  <r>
    <s v="FWA_PT0030"/>
    <s v="West Ave Reg Yosemite Turlock LP Pres"/>
    <s v="Yosemite"/>
    <d v="2011-09-15T01:52:05"/>
    <n v="10.520913124084499"/>
    <n v="10.5"/>
    <n v="2.0913124084499302E-2"/>
    <n v="1.9917261032856479E-3"/>
    <m/>
    <m/>
    <s v="Unknown/ Not Recorded"/>
    <m/>
    <m/>
    <m/>
    <s v="YES"/>
    <m/>
    <m/>
    <m/>
    <s v="MOP Excursions less than 2%"/>
    <s v=""/>
    <s v=""/>
    <s v="Turlock LP"/>
    <s v="LP Distribution"/>
    <x v="0"/>
    <x v="8"/>
    <x v="1"/>
    <x v="1"/>
    <d v="2011-09-15T00:00:00"/>
    <s v=""/>
  </r>
  <r>
    <s v="JSJ_PT0037"/>
    <s v="Sn-Jose Bird/Fuller Dist Pres"/>
    <s v="San Jose"/>
    <d v="2011-09-15T03:37:37"/>
    <n v="10.936149597168001"/>
    <n v="10.5"/>
    <n v="0.43614959716800072"/>
    <n v="4.1538056873142923E-2"/>
    <m/>
    <m/>
    <s v="Unknown/ Not Recorded"/>
    <m/>
    <m/>
    <m/>
    <s v="YES"/>
    <m/>
    <m/>
    <m/>
    <s v="MOP Excursions from 2% to less than 10%"/>
    <s v=""/>
    <s v=""/>
    <s v="SANTA_CLARA_VALLEY_Bird and Fuller LP system DR F-83"/>
    <s v="LP Distribution"/>
    <x v="0"/>
    <x v="8"/>
    <x v="1"/>
    <x v="1"/>
    <d v="2011-09-15T00:00:00"/>
    <s v=""/>
  </r>
  <r>
    <s v="JSJ_PT0035"/>
    <s v="Sn-Jose Emory/Chestnt Dist Pres"/>
    <s v="San Jose"/>
    <d v="2011-09-16T09:40:32"/>
    <n v="11.122932434081999"/>
    <n v="10.5"/>
    <n v="0.62293243408199928"/>
    <n v="5.9326898483999933E-2"/>
    <m/>
    <m/>
    <s v="Unknown/ Not Recorded"/>
    <m/>
    <m/>
    <m/>
    <s v="YES"/>
    <m/>
    <m/>
    <m/>
    <s v="MOP Excursions from 2% to less than 10%"/>
    <s v=""/>
    <s v=""/>
    <s v="SANTA_CLARA_VALLEY_Emory and Chestnut LP system DR F-55"/>
    <s v="LP Distribution"/>
    <x v="0"/>
    <x v="8"/>
    <x v="1"/>
    <x v="1"/>
    <d v="2011-09-16T00:00:00"/>
    <s v=""/>
  </r>
  <r>
    <s v="JSJ_PT0037"/>
    <s v="Sn-Jose Bird/Fuller Dist Pres"/>
    <s v="San Jose"/>
    <d v="2011-09-16T01:23:52"/>
    <n v="10.936149597168001"/>
    <n v="10.5"/>
    <n v="0.43614959716800072"/>
    <n v="4.1538056873142923E-2"/>
    <m/>
    <m/>
    <s v="Unknown/ Not Recorded"/>
    <m/>
    <m/>
    <m/>
    <s v="YES"/>
    <m/>
    <m/>
    <m/>
    <s v="MOP Excursions from 2% to less than 10%"/>
    <s v=""/>
    <s v=""/>
    <s v="SANTA_CLARA_VALLEY_Bird and Fuller LP system DR F-83"/>
    <s v="LP Distribution"/>
    <x v="0"/>
    <x v="8"/>
    <x v="1"/>
    <x v="1"/>
    <d v="2011-09-16T00:00:00"/>
    <s v=""/>
  </r>
  <r>
    <s v="JTL_PT0005"/>
    <s v="Tully Road  DFM d/s"/>
    <s v="San Jose"/>
    <d v="2011-09-16T00:00:00"/>
    <n v="209.13300000000001"/>
    <n v="200"/>
    <n v="9.1330000000000098"/>
    <n v="4.5665000000000046E-2"/>
    <m/>
    <m/>
    <s v="HF/WPE - Field O&amp;M"/>
    <m/>
    <m/>
    <n v="131725"/>
    <s v="YES"/>
    <s v="Gas Log"/>
    <s v="Monitor testing"/>
    <m/>
    <s v="MOP Excursions from 2% to less than 10%"/>
    <s v="Trans P &gt; MOP+3"/>
    <s v="Gas Log Event"/>
    <s v="Tully DFM"/>
    <s v="Transmission"/>
    <x v="0"/>
    <x v="8"/>
    <x v="3"/>
    <x v="1"/>
    <d v="2011-09-16T00:00:00"/>
    <s v=""/>
  </r>
  <r>
    <s v="SED_PT0001"/>
    <s v="El Dorado Dist Press"/>
    <s v="Sierra"/>
    <d v="2011-09-16T06:07:55"/>
    <n v="60.005653381347699"/>
    <n v="60"/>
    <n v="5.6533813476988826E-3"/>
    <n v="9.4223022461648043E-5"/>
    <m/>
    <m/>
    <s v="HF/WPE - Field O&amp;M"/>
    <m/>
    <m/>
    <m/>
    <s v="YES"/>
    <m/>
    <s v="09:43:45 Thu Sep 15 EL DORADO DRAFTING FOR SI 11 09 PER DAVE CAMPBELL STEP 14._x000a_"/>
    <m/>
    <s v="MOP Excursions less than 2%"/>
    <s v="HP Distribution &gt; MOP"/>
    <s v=""/>
    <m/>
    <s v="HP Distribution"/>
    <x v="0"/>
    <x v="8"/>
    <x v="3"/>
    <x v="1"/>
    <d v="2011-09-16T00:00:00"/>
    <s v=""/>
  </r>
  <r>
    <s v="JSJ_PT0037"/>
    <s v="Sn-Jose Bird/Fuller Dist Pres"/>
    <s v="San Jose"/>
    <d v="2011-09-17T05:15:51"/>
    <n v="10.630943298339799"/>
    <n v="10.5"/>
    <n v="0.13094329833979934"/>
    <n v="1.2470790318076127E-2"/>
    <m/>
    <m/>
    <s v="Unknown/ Not Recorded"/>
    <m/>
    <m/>
    <m/>
    <s v="YES"/>
    <m/>
    <m/>
    <m/>
    <s v="MOP Excursions less than 2%"/>
    <s v=""/>
    <s v=""/>
    <s v="SANTA_CLARA_VALLEY_Bird and Fuller LP system DR F-83"/>
    <s v="LP Distribution"/>
    <x v="0"/>
    <x v="8"/>
    <x v="1"/>
    <x v="1"/>
    <d v="2011-09-17T00:00:00"/>
    <s v=""/>
  </r>
  <r>
    <s v="JSJ_PT0037"/>
    <s v="Sn-Jose Bird/Fuller Dist Pres"/>
    <s v="San Jose"/>
    <d v="2011-09-18T04:43:11"/>
    <n v="10.9239416122437"/>
    <n v="10.5"/>
    <n v="0.42394161224370031"/>
    <n v="4.0375391642257175E-2"/>
    <m/>
    <m/>
    <s v="Unknown/ Not Recorded"/>
    <m/>
    <m/>
    <m/>
    <s v="YES"/>
    <m/>
    <m/>
    <m/>
    <s v="MOP Excursions from 2% to less than 10%"/>
    <s v=""/>
    <s v=""/>
    <s v="SANTA_CLARA_VALLEY_Bird and Fuller LP system DR F-83"/>
    <s v="LP Distribution"/>
    <x v="0"/>
    <x v="8"/>
    <x v="1"/>
    <x v="1"/>
    <d v="2011-09-18T00:00:00"/>
    <s v=""/>
  </r>
  <r>
    <s v="JSJ_PT0037"/>
    <s v="Sn-Jose Bird/Fuller Dist Pres"/>
    <s v="San Jose"/>
    <d v="2011-09-19T03:03:10"/>
    <n v="10.936149597168001"/>
    <n v="10.5"/>
    <n v="0.43614959716800072"/>
    <n v="4.1538056873142923E-2"/>
    <m/>
    <m/>
    <s v="Unknown/ Not Recorded"/>
    <m/>
    <m/>
    <m/>
    <s v="YES"/>
    <m/>
    <m/>
    <m/>
    <s v="MOP Excursions from 2% to less than 10%"/>
    <s v=""/>
    <s v=""/>
    <s v="SANTA_CLARA_VALLEY_Bird and Fuller LP system DR F-83"/>
    <s v="LP Distribution"/>
    <x v="0"/>
    <x v="8"/>
    <x v="1"/>
    <x v="1"/>
    <d v="2011-09-19T00:00:00"/>
    <s v=""/>
  </r>
  <r>
    <s v="OC1_PT0041"/>
    <s v="Alameda Broadwy/Linc Dist Pres"/>
    <s v="East Bay"/>
    <d v="2011-09-19T00:59:14"/>
    <n v="10.6000003814697"/>
    <n v="10.5"/>
    <n v="0.10000038146969992"/>
    <n v="9.523845854257135E-3"/>
    <m/>
    <m/>
    <s v="Unknown/ Not Recorded"/>
    <m/>
    <m/>
    <m/>
    <s v="YES"/>
    <m/>
    <m/>
    <m/>
    <s v="MOP Excursions less than 2%"/>
    <s v=""/>
    <s v=""/>
    <s v="Alameda LP"/>
    <s v="LP Distribution"/>
    <x v="0"/>
    <x v="8"/>
    <x v="1"/>
    <x v="1"/>
    <d v="2011-09-19T00:00:00"/>
    <s v=""/>
  </r>
  <r>
    <s v="JSJ_PT0033"/>
    <s v="Sn-Jose Humboldt/Vine Dist Pres"/>
    <s v="San Jose"/>
    <d v="2011-09-20T13:04:39"/>
    <n v="12.254638671875"/>
    <n v="10.5"/>
    <n v="1.754638671875"/>
    <n v="0.16710844494047619"/>
    <m/>
    <m/>
    <s v="Unknown/ Not Recorded"/>
    <m/>
    <m/>
    <m/>
    <s v="YES"/>
    <m/>
    <m/>
    <m/>
    <s v="MOP Excursions greater than 10%"/>
    <s v="LP &gt; 12"/>
    <s v=""/>
    <s v="SANTA_CLARA_VALLEY_Vine and Humboldt LP system DR G-09"/>
    <s v="LP Distribution"/>
    <x v="0"/>
    <x v="8"/>
    <x v="1"/>
    <x v="1"/>
    <d v="2011-09-20T00:00:00"/>
    <s v=""/>
  </r>
  <r>
    <s v="JSJ_PT0037"/>
    <s v="Sn-Jose Bird/Fuller Dist Pres"/>
    <s v="San Jose"/>
    <d v="2011-09-20T01:07:39"/>
    <n v="10.777442932128899"/>
    <n v="10.5"/>
    <n v="0.27744293212889914"/>
    <n v="2.6423136393228491E-2"/>
    <m/>
    <m/>
    <s v="Unknown/ Not Recorded"/>
    <m/>
    <m/>
    <m/>
    <s v="YES"/>
    <m/>
    <m/>
    <m/>
    <s v="MOP Excursions from 2% to less than 10%"/>
    <s v=""/>
    <s v=""/>
    <s v="SANTA_CLARA_VALLEY_Bird and Fuller LP system DR F-83"/>
    <s v="LP Distribution"/>
    <x v="0"/>
    <x v="8"/>
    <x v="1"/>
    <x v="1"/>
    <d v="2011-09-20T00:00:00"/>
    <s v=""/>
  </r>
  <r>
    <s v="NHF_PT0002"/>
    <s v="Hlf-Mn-By Dist Press"/>
    <s v="Peninsula"/>
    <d v="2011-09-20T15:09:32"/>
    <n v="50.001907348632798"/>
    <n v="50"/>
    <n v="1.9073486327982891E-3"/>
    <n v="3.8146972655965783E-5"/>
    <m/>
    <m/>
    <s v="Unknown/ Not Recorded"/>
    <m/>
    <m/>
    <s v="AIR#"/>
    <s v="YES"/>
    <s v="Gas Log"/>
    <m/>
    <m/>
    <s v="MOP Excursions less than 2%"/>
    <s v="HP Distribution &gt; MOP"/>
    <s v="Gas Log Event"/>
    <m/>
    <s v="HP Distribution"/>
    <x v="0"/>
    <x v="8"/>
    <x v="1"/>
    <x v="1"/>
    <d v="2011-09-20T00:00:00"/>
    <s v=""/>
  </r>
  <r>
    <s v="None"/>
    <s v="District Regulation Station H-17 Malech Road s/o Metcalf Road, Morgan Hill"/>
    <s v="San Jose"/>
    <d v="2011-09-20T00:00:00"/>
    <n v="55"/>
    <n v="50"/>
    <n v="5"/>
    <n v="0.1"/>
    <m/>
    <m/>
    <s v="HF/WPE - Field O&amp;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x v="8"/>
    <x v="3"/>
    <x v="1"/>
    <d v="2011-09-20T00:00:00"/>
    <s v=""/>
  </r>
  <r>
    <s v="OC1_PT0041"/>
    <s v="Alameda Broadwy/Linc Dist Pres"/>
    <s v="East Bay"/>
    <d v="2011-09-20T00:32:45"/>
    <n v="10.6000003814697"/>
    <n v="10.5"/>
    <n v="0.10000038146969992"/>
    <n v="9.523845854257135E-3"/>
    <m/>
    <m/>
    <s v="Unknown/ Not Recorded"/>
    <m/>
    <m/>
    <m/>
    <s v="YES"/>
    <m/>
    <m/>
    <m/>
    <s v="MOP Excursions less than 2%"/>
    <s v=""/>
    <s v=""/>
    <s v="Alameda LP"/>
    <s v="LP Distribution"/>
    <x v="0"/>
    <x v="8"/>
    <x v="1"/>
    <x v="1"/>
    <d v="2011-09-20T00:00:00"/>
    <s v=""/>
  </r>
  <r>
    <s v="SSW_PT0002"/>
    <s v="Swngl-Sta L172S-119/116 Sglc Pr"/>
    <s v="Sacramento"/>
    <d v="2011-09-20T00:00:00"/>
    <n v="490.642"/>
    <n v="490"/>
    <n v="0.64199999999999591"/>
    <n v="1.3102040816326448E-3"/>
    <m/>
    <m/>
    <s v="HF/WPE - Field O&amp;M"/>
    <m/>
    <m/>
    <s v="AIR#"/>
    <s v="YES"/>
    <s v="Gas Log"/>
    <s v="Exceeded clearance HiHi of 490"/>
    <m/>
    <s v="MOP Excursions less than 2%"/>
    <s v=""/>
    <s v="Gas Log Event"/>
    <s v="L172A_500"/>
    <s v="Transmission"/>
    <x v="0"/>
    <x v="8"/>
    <x v="3"/>
    <x v="1"/>
    <d v="2011-09-20T00:00:00"/>
    <s v=""/>
  </r>
  <r>
    <s v="JDX_PT0002"/>
    <s v="Dxn-Lndng Dist Press"/>
    <s v="San Jose"/>
    <d v="2011-09-21T02:55:53"/>
    <n v="55.0149116516113"/>
    <n v="55"/>
    <n v="1.4911651611299703E-2"/>
    <n v="2.7112093838726732E-4"/>
    <m/>
    <m/>
    <s v="Equipment - Other"/>
    <m/>
    <m/>
    <s v="AIR#"/>
    <s v="YES"/>
    <s v="Gas Log"/>
    <m/>
    <m/>
    <s v="MOP Excursions less than 2%"/>
    <s v="HP Distribution &gt; MOP"/>
    <s v="Gas Log Event"/>
    <m/>
    <s v="HP Distribution"/>
    <x v="0"/>
    <x v="8"/>
    <x v="2"/>
    <x v="1"/>
    <d v="2011-09-21T00:00:00"/>
    <s v=""/>
  </r>
  <r>
    <s v="JSJ_PT0037"/>
    <s v="Sn-Jose Bird/Fuller Dist Pres"/>
    <s v="San Jose"/>
    <d v="2011-09-21T01:21:24"/>
    <n v="10.777442932128899"/>
    <n v="10.5"/>
    <n v="0.27744293212889914"/>
    <n v="2.6423136393228491E-2"/>
    <m/>
    <m/>
    <s v="Unknown/ Not Recorded"/>
    <m/>
    <m/>
    <m/>
    <s v="YES"/>
    <m/>
    <m/>
    <m/>
    <s v="MOP Excursions from 2% to less than 10%"/>
    <s v=""/>
    <s v=""/>
    <s v="SANTA_CLARA_VALLEY_Bird and Fuller LP system DR F-83"/>
    <s v="LP Distribution"/>
    <x v="0"/>
    <x v="8"/>
    <x v="1"/>
    <x v="1"/>
    <d v="2011-09-21T00:00:00"/>
    <s v=""/>
  </r>
  <r>
    <s v="OC1_PT0041"/>
    <s v="Alameda Broadwy/Linc Dist Pres"/>
    <s v="East Bay"/>
    <d v="2011-09-21T01:50:44"/>
    <n v="10.6000003814697"/>
    <n v="10.5"/>
    <n v="0.10000038146969992"/>
    <n v="9.523845854257135E-3"/>
    <m/>
    <m/>
    <s v="Unknown/ Not Recorded"/>
    <m/>
    <m/>
    <m/>
    <s v="YES"/>
    <m/>
    <m/>
    <m/>
    <s v="MOP Excursions less than 2%"/>
    <s v=""/>
    <s v=""/>
    <s v="Alameda LP"/>
    <s v="LP Distribution"/>
    <x v="0"/>
    <x v="8"/>
    <x v="1"/>
    <x v="1"/>
    <d v="2011-09-21T00:00:00"/>
    <s v=""/>
  </r>
  <r>
    <s v="OC1_PT0048"/>
    <s v="Alameda Grand/Pacific Dist Pres"/>
    <s v="East Bay"/>
    <d v="2011-09-21T00:13:22"/>
    <n v="10.6000003814697"/>
    <n v="10.5"/>
    <n v="0.10000038146969992"/>
    <n v="9.523845854257135E-3"/>
    <m/>
    <m/>
    <s v="Unknown/ Not Recorded"/>
    <m/>
    <m/>
    <m/>
    <s v="YES"/>
    <m/>
    <m/>
    <m/>
    <s v="MOP Excursions less than 2%"/>
    <s v=""/>
    <s v=""/>
    <s v="Alameda LP"/>
    <s v="LP Distribution"/>
    <x v="0"/>
    <x v="8"/>
    <x v="1"/>
    <x v="1"/>
    <d v="2011-09-21T00:00:00"/>
    <s v=""/>
  </r>
  <r>
    <s v="JSJ_PT0037"/>
    <s v="Sn-Jose Bird/Fuller Dist Pres"/>
    <s v="San Jose"/>
    <d v="2011-09-22T02:17:22"/>
    <n v="10.936149597168001"/>
    <n v="10.5"/>
    <n v="0.43614959716800072"/>
    <n v="4.1538056873142923E-2"/>
    <m/>
    <m/>
    <s v="Unknown/ Not Recorded"/>
    <m/>
    <m/>
    <m/>
    <s v="YES"/>
    <m/>
    <m/>
    <m/>
    <s v="MOP Excursions from 2% to less than 10%"/>
    <s v=""/>
    <s v=""/>
    <s v="SANTA_CLARA_VALLEY_Bird and Fuller LP system DR F-83"/>
    <s v="LP Distribution"/>
    <x v="0"/>
    <x v="8"/>
    <x v="1"/>
    <x v="1"/>
    <d v="2011-09-22T00:00:00"/>
    <s v=""/>
  </r>
  <r>
    <s v="OCH_PT0001"/>
    <s v="Castro Ranch Dist Press"/>
    <s v="East Bay"/>
    <d v="2011-09-22T02:57:39"/>
    <n v="50.025562286377003"/>
    <n v="50"/>
    <n v="2.5562286377002863E-2"/>
    <n v="5.1124572754005729E-4"/>
    <m/>
    <m/>
    <s v="Unknown/ Not Recorded"/>
    <m/>
    <m/>
    <s v="AIR#"/>
    <s v="YES"/>
    <s v="Gas Log"/>
    <m/>
    <m/>
    <s v="MOP Excursions less than 2%"/>
    <s v="HP Distribution &gt; MOP"/>
    <s v="Gas Log Event"/>
    <m/>
    <s v="HP Distribution"/>
    <x v="0"/>
    <x v="8"/>
    <x v="1"/>
    <x v="1"/>
    <d v="2011-09-22T00:00:00"/>
    <s v=""/>
  </r>
  <r>
    <s v="JSJ_PT0037"/>
    <s v="Sn-Jose Bird/Fuller Dist Pres"/>
    <s v="San Jose"/>
    <d v="2011-09-23T01:13:53"/>
    <n v="10.777442932128899"/>
    <n v="10.5"/>
    <n v="0.27744293212889914"/>
    <n v="2.6423136393228491E-2"/>
    <m/>
    <m/>
    <s v="Unknown/ Not Recorded"/>
    <m/>
    <m/>
    <m/>
    <s v="YES"/>
    <m/>
    <m/>
    <m/>
    <s v="MOP Excursions from 2% to less than 10%"/>
    <s v=""/>
    <s v=""/>
    <s v="SANTA_CLARA_VALLEY_Bird and Fuller LP system DR F-83"/>
    <s v="LP Distribution"/>
    <x v="0"/>
    <x v="8"/>
    <x v="1"/>
    <x v="1"/>
    <d v="2011-09-23T00:00:00"/>
    <s v=""/>
  </r>
  <r>
    <s v="JSJ_PT0041"/>
    <s v="Sn-Jose Gilroy Dist Pres"/>
    <s v="San Jose"/>
    <d v="2011-09-23T12:41:51"/>
    <n v="11.525803565979"/>
    <n v="10.5"/>
    <n v="1.0258035659790004"/>
    <n v="9.769557771228575E-2"/>
    <m/>
    <m/>
    <s v="Unknown/ Not Recorded"/>
    <m/>
    <m/>
    <m/>
    <s v="YES"/>
    <m/>
    <m/>
    <m/>
    <s v="MOP Excursions from 2% to less than 10%"/>
    <s v=""/>
    <s v=""/>
    <s v="MH-GILROY_Gilroy LP system DR H-98 (6th &amp; Railroad)"/>
    <s v="LP Distribution"/>
    <x v="0"/>
    <x v="8"/>
    <x v="1"/>
    <x v="1"/>
    <d v="2011-09-23T00:00:00"/>
    <s v=""/>
  </r>
  <r>
    <s v="OC1_PT0041"/>
    <s v="Alameda Broadwy/Linc Dist Pres"/>
    <s v="East Bay"/>
    <d v="2011-09-23T03:00:43"/>
    <n v="10.699999809265099"/>
    <n v="10.5"/>
    <n v="0.19999980926509942"/>
    <n v="1.9047600882390419E-2"/>
    <m/>
    <m/>
    <s v="Unknown/ Not Recorded"/>
    <m/>
    <m/>
    <m/>
    <s v="YES"/>
    <m/>
    <m/>
    <m/>
    <s v="MOP Excursions less than 2%"/>
    <s v=""/>
    <s v=""/>
    <s v="Alameda LP"/>
    <s v="LP Distribution"/>
    <x v="0"/>
    <x v="8"/>
    <x v="1"/>
    <x v="1"/>
    <d v="2011-09-23T00:00:00"/>
    <s v=""/>
  </r>
  <r>
    <s v="JDX_PT0002"/>
    <s v="Dxn-Lndng Dist Press"/>
    <s v="San Jose"/>
    <d v="2011-09-24T03:43:41"/>
    <n v="54.915721893310497"/>
    <n v="53"/>
    <n v="1.9157218933104971"/>
    <n v="3.6145696100198056E-2"/>
    <m/>
    <m/>
    <s v="Equipment - Other"/>
    <m/>
    <m/>
    <s v="AIR#"/>
    <s v="YES"/>
    <s v="Gas Log"/>
    <m/>
    <m/>
    <s v="MOP Excursions from 2% to less than 10%"/>
    <s v="HP Distribution &gt; MOP"/>
    <s v="Gas Log Event"/>
    <m/>
    <s v="HP Distribution"/>
    <x v="0"/>
    <x v="8"/>
    <x v="2"/>
    <x v="1"/>
    <d v="2011-09-24T00:00:00"/>
    <s v=""/>
  </r>
  <r>
    <s v="JSJ_PT0037"/>
    <s v="Sn-Jose Bird/Fuller Dist Pres"/>
    <s v="San Jose"/>
    <d v="2011-09-24T02:14:57"/>
    <n v="10.936149597168001"/>
    <n v="10.5"/>
    <n v="0.43614959716800072"/>
    <n v="4.1538056873142923E-2"/>
    <m/>
    <m/>
    <s v="Unknown/ Not Recorded"/>
    <m/>
    <m/>
    <m/>
    <s v="YES"/>
    <m/>
    <m/>
    <m/>
    <s v="MOP Excursions from 2% to less than 10%"/>
    <s v=""/>
    <s v=""/>
    <s v="SANTA_CLARA_VALLEY_Bird and Fuller LP system DR F-83"/>
    <s v="LP Distribution"/>
    <x v="0"/>
    <x v="8"/>
    <x v="1"/>
    <x v="1"/>
    <d v="2011-09-24T00:00:00"/>
    <s v=""/>
  </r>
  <r>
    <s v="OC1_PT0041"/>
    <s v="Alameda Broadwy/Linc Dist Pres"/>
    <s v="East Bay"/>
    <d v="2011-09-24T03:05:31"/>
    <n v="10.6000003814697"/>
    <n v="10.5"/>
    <n v="0.10000038146969992"/>
    <n v="9.523845854257135E-3"/>
    <m/>
    <m/>
    <s v="Unknown/ Not Recorded"/>
    <m/>
    <m/>
    <m/>
    <s v="YES"/>
    <m/>
    <m/>
    <m/>
    <s v="MOP Excursions less than 2%"/>
    <s v=""/>
    <s v=""/>
    <s v="Alameda LP"/>
    <s v="LP Distribution"/>
    <x v="0"/>
    <x v="8"/>
    <x v="1"/>
    <x v="1"/>
    <d v="2011-09-24T00:00:00"/>
    <s v=""/>
  </r>
  <r>
    <s v="OC1_PT0048"/>
    <s v="Alameda Grand/Pacific Dist Pres"/>
    <s v="East Bay"/>
    <d v="2011-09-24T01:53:01"/>
    <n v="10.6000003814697"/>
    <n v="10.5"/>
    <n v="0.10000038146969992"/>
    <n v="9.523845854257135E-3"/>
    <m/>
    <m/>
    <s v="Unknown/ Not Recorded"/>
    <m/>
    <m/>
    <m/>
    <s v="YES"/>
    <m/>
    <m/>
    <m/>
    <s v="MOP Excursions less than 2%"/>
    <s v=""/>
    <s v=""/>
    <s v="Alameda LP"/>
    <s v="LP Distribution"/>
    <x v="0"/>
    <x v="8"/>
    <x v="1"/>
    <x v="1"/>
    <d v="2011-09-24T00:00:00"/>
    <s v=""/>
  </r>
  <r>
    <s v="JSJ_PT0037"/>
    <s v="Sn-Jose Bird/Fuller Dist Pres"/>
    <s v="San Jose"/>
    <d v="2011-09-25T03:38:30"/>
    <n v="10.936149597168001"/>
    <n v="10.5"/>
    <n v="0.43614959716800072"/>
    <n v="4.1538056873142923E-2"/>
    <m/>
    <m/>
    <s v="Unknown/ Not Recorded"/>
    <m/>
    <m/>
    <m/>
    <s v="YES"/>
    <m/>
    <m/>
    <m/>
    <s v="MOP Excursions from 2% to less than 10%"/>
    <s v=""/>
    <s v=""/>
    <s v="SANTA_CLARA_VALLEY_Bird and Fuller LP system DR F-83"/>
    <s v="LP Distribution"/>
    <x v="0"/>
    <x v="8"/>
    <x v="1"/>
    <x v="1"/>
    <d v="2011-09-25T00:00:00"/>
    <s v=""/>
  </r>
  <r>
    <s v="JSJ_PT0041"/>
    <s v="Sn-Jose Gilroy Dist Pres"/>
    <s v="San Jose"/>
    <d v="2011-09-26T04:24:52"/>
    <n v="10.601030349731399"/>
    <n v="10.5"/>
    <n v="0.10103034973139913"/>
    <n v="9.6219380696570597E-3"/>
    <m/>
    <m/>
    <s v="Unknown/ Not Recorded"/>
    <m/>
    <m/>
    <m/>
    <s v="YES"/>
    <m/>
    <m/>
    <m/>
    <s v="MOP Excursions less than 2%"/>
    <s v=""/>
    <s v=""/>
    <s v="MH-GILROY_Gilroy LP system DR H-98 (6th &amp; Railroad)"/>
    <s v="LP Distribution"/>
    <x v="0"/>
    <x v="8"/>
    <x v="1"/>
    <x v="1"/>
    <d v="2011-09-26T00:00:00"/>
    <s v=""/>
  </r>
  <r>
    <s v="JSJ_PT0041"/>
    <s v="Sn-Jose Gilroy Dist Pres"/>
    <s v="San Jose"/>
    <d v="2011-09-27T06:04:48"/>
    <n v="10.601030349731399"/>
    <n v="10.5"/>
    <n v="0.10103034973139913"/>
    <n v="9.6219380696570597E-3"/>
    <m/>
    <m/>
    <s v="Unknown/ Not Recorded"/>
    <m/>
    <m/>
    <m/>
    <s v="YES"/>
    <m/>
    <m/>
    <m/>
    <s v="MOP Excursions less than 2%"/>
    <s v=""/>
    <s v=""/>
    <s v="MH-GILROY_Gilroy LP system DR H-98 (6th &amp; Railroad)"/>
    <s v="LP Distribution"/>
    <x v="0"/>
    <x v="8"/>
    <x v="1"/>
    <x v="1"/>
    <d v="2011-09-27T00:00:00"/>
    <s v=""/>
  </r>
  <r>
    <s v="JSJ_PT0037"/>
    <s v="Sn-Jose Bird/Fuller Dist Pres"/>
    <s v="San Jose"/>
    <d v="2011-09-28T01:57:42"/>
    <n v="10.9239416122437"/>
    <n v="10.5"/>
    <n v="0.42394161224370031"/>
    <n v="4.0375391642257175E-2"/>
    <m/>
    <m/>
    <s v="Unknown/ Not Recorded"/>
    <m/>
    <m/>
    <m/>
    <s v="YES"/>
    <m/>
    <m/>
    <m/>
    <s v="MOP Excursions from 2% to less than 10%"/>
    <s v=""/>
    <s v=""/>
    <s v="SANTA_CLARA_VALLEY_Bird and Fuller LP system DR F-83"/>
    <s v="LP Distribution"/>
    <x v="0"/>
    <x v="8"/>
    <x v="1"/>
    <x v="1"/>
    <d v="2011-09-28T00:00:00"/>
    <s v=""/>
  </r>
  <r>
    <s v="OC1_PT0041"/>
    <s v="Alameda Broadwy/Linc Dist Pres"/>
    <s v="East Bay"/>
    <d v="2011-09-28T01:56:13"/>
    <n v="10.6000003814697"/>
    <n v="10.5"/>
    <n v="0.10000038146969992"/>
    <n v="9.523845854257135E-3"/>
    <m/>
    <m/>
    <s v="Unknown/ Not Recorded"/>
    <m/>
    <m/>
    <m/>
    <s v="YES"/>
    <m/>
    <m/>
    <m/>
    <s v="MOP Excursions less than 2%"/>
    <s v=""/>
    <s v=""/>
    <s v="Alameda LP"/>
    <s v="LP Distribution"/>
    <x v="0"/>
    <x v="8"/>
    <x v="1"/>
    <x v="1"/>
    <d v="2011-09-28T00:00:00"/>
    <s v=""/>
  </r>
  <r>
    <s v="JSJ_PT0037"/>
    <s v="Sn-Jose Bird/Fuller Dist Pres"/>
    <s v="San Jose"/>
    <d v="2011-09-29T03:07:39"/>
    <n v="10.936149597168001"/>
    <n v="10.5"/>
    <n v="0.43614959716800072"/>
    <n v="4.1538056873142923E-2"/>
    <m/>
    <m/>
    <s v="Unknown/ Not Recorded"/>
    <m/>
    <m/>
    <m/>
    <s v="YES"/>
    <m/>
    <m/>
    <m/>
    <s v="MOP Excursions from 2% to less than 10%"/>
    <s v=""/>
    <s v=""/>
    <s v="SANTA_CLARA_VALLEY_Bird and Fuller LP system DR F-83"/>
    <s v="LP Distribution"/>
    <x v="0"/>
    <x v="8"/>
    <x v="1"/>
    <x v="1"/>
    <d v="2011-09-29T00:00:00"/>
    <s v=""/>
  </r>
  <r>
    <s v="OC1_PT0041"/>
    <s v="Alameda Broadwy/Linc Dist Pres"/>
    <s v="East Bay"/>
    <d v="2011-09-29T03:26:05"/>
    <n v="10.699999809265099"/>
    <n v="10.5"/>
    <n v="0.19999980926509942"/>
    <n v="1.9047600882390419E-2"/>
    <m/>
    <m/>
    <s v="Unknown/ Not Recorded"/>
    <m/>
    <m/>
    <m/>
    <s v="YES"/>
    <m/>
    <m/>
    <m/>
    <s v="MOP Excursions less than 2%"/>
    <s v=""/>
    <s v=""/>
    <s v="Alameda LP"/>
    <s v="LP Distribution"/>
    <x v="0"/>
    <x v="8"/>
    <x v="1"/>
    <x v="1"/>
    <d v="2011-09-29T00:00:00"/>
    <s v=""/>
  </r>
  <r>
    <s v="JSJ_PT0037"/>
    <s v="Sn-Jose Bird/Fuller Dist Pres"/>
    <s v="San Jose"/>
    <d v="2011-09-30T03:59:03"/>
    <n v="10.936149597168001"/>
    <n v="10.5"/>
    <n v="0.43614959716800072"/>
    <n v="4.1538056873142923E-2"/>
    <m/>
    <m/>
    <s v="Unknown/ Not Recorded"/>
    <m/>
    <m/>
    <m/>
    <s v="YES"/>
    <m/>
    <m/>
    <m/>
    <s v="MOP Excursions from 2% to less than 10%"/>
    <s v=""/>
    <s v=""/>
    <s v="SANTA_CLARA_VALLEY_Bird and Fuller LP system DR F-83"/>
    <s v="LP Distribution"/>
    <x v="0"/>
    <x v="8"/>
    <x v="1"/>
    <x v="1"/>
    <d v="2011-09-30T00:00:00"/>
    <s v=""/>
  </r>
  <r>
    <s v="JSJ_PT0037"/>
    <s v="Sn-Jose Bird/Fuller Dist Pres"/>
    <s v="San Jose"/>
    <d v="2011-10-01T03:01:02"/>
    <n v="10.777442932128899"/>
    <n v="10.5"/>
    <n v="0.27744293212889914"/>
    <n v="2.6423136393228491E-2"/>
    <m/>
    <m/>
    <s v="Unknown/ Not Recorded"/>
    <m/>
    <m/>
    <m/>
    <s v="YES"/>
    <m/>
    <m/>
    <m/>
    <s v="MOP Excursions from 2% to less than 10%"/>
    <s v=""/>
    <s v=""/>
    <s v="SANTA_CLARA_VALLEY_Bird and Fuller LP system DR F-83"/>
    <s v="LP Distribution"/>
    <x v="0"/>
    <x v="9"/>
    <x v="1"/>
    <x v="1"/>
    <d v="2011-10-01T00:00:00"/>
    <s v=""/>
  </r>
  <r>
    <s v="JSJ_PT0037"/>
    <s v="Sn-Jose Bird/Fuller Dist Pres"/>
    <s v="San Jose"/>
    <d v="2011-10-02T02:50:35"/>
    <n v="10.777442932128899"/>
    <n v="10.5"/>
    <n v="0.27744293212889914"/>
    <n v="2.6423136393228491E-2"/>
    <m/>
    <m/>
    <s v="Unknown/ Not Recorded"/>
    <m/>
    <m/>
    <m/>
    <s v="YES"/>
    <m/>
    <m/>
    <m/>
    <s v="MOP Excursions from 2% to less than 10%"/>
    <s v=""/>
    <s v=""/>
    <s v="SANTA_CLARA_VALLEY_Bird and Fuller LP system DR F-83"/>
    <s v="LP Distribution"/>
    <x v="0"/>
    <x v="9"/>
    <x v="1"/>
    <x v="1"/>
    <d v="2011-10-02T00:00:00"/>
    <s v=""/>
  </r>
  <r>
    <s v="JSJ_PT0041"/>
    <s v="Sn-Jose Gilroy Dist Pres"/>
    <s v="San Jose"/>
    <d v="2011-10-02T05:20:08"/>
    <n v="10.601030349731399"/>
    <n v="10.5"/>
    <n v="0.10103034973139913"/>
    <n v="9.6219380696570597E-3"/>
    <m/>
    <m/>
    <s v="Unknown/ Not Recorded"/>
    <m/>
    <m/>
    <m/>
    <s v="YES"/>
    <m/>
    <m/>
    <m/>
    <s v="MOP Excursions less than 2%"/>
    <s v=""/>
    <s v=""/>
    <s v="MH-GILROY_Gilroy LP system DR H-98 (6th &amp; Railroad)"/>
    <s v="LP Distribution"/>
    <x v="0"/>
    <x v="9"/>
    <x v="1"/>
    <x v="1"/>
    <d v="2011-10-02T00:00:00"/>
    <s v=""/>
  </r>
  <r>
    <s v="JSJ_PT0037"/>
    <s v="Sn-Jose Bird/Fuller Dist Pres"/>
    <s v="San Jose"/>
    <d v="2011-10-03T00:38:47"/>
    <n v="10.618735313415501"/>
    <n v="10.5"/>
    <n v="0.1187353134155007"/>
    <n v="1.1308125087190543E-2"/>
    <m/>
    <m/>
    <s v="Unknown/ Not Recorded"/>
    <m/>
    <m/>
    <m/>
    <s v="YES"/>
    <m/>
    <m/>
    <m/>
    <s v="MOP Excursions less than 2%"/>
    <s v=""/>
    <s v=""/>
    <s v="SANTA_CLARA_VALLEY_Bird and Fuller LP system DR F-83"/>
    <s v="LP Distribution"/>
    <x v="0"/>
    <x v="9"/>
    <x v="1"/>
    <x v="1"/>
    <d v="2011-10-03T00:00:00"/>
    <s v=""/>
  </r>
  <r>
    <s v="OC1_PT0041"/>
    <s v="Alameda Broadwy/Linc Dist Pres"/>
    <s v="East Bay"/>
    <d v="2011-10-03T02:40:10"/>
    <n v="10.6000003814697"/>
    <n v="10.5"/>
    <n v="0.10000038146969992"/>
    <n v="9.523845854257135E-3"/>
    <m/>
    <m/>
    <s v="Unknown/ Not Recorded"/>
    <m/>
    <m/>
    <m/>
    <s v="YES"/>
    <m/>
    <m/>
    <m/>
    <s v="MOP Excursions less than 2%"/>
    <s v=""/>
    <s v=""/>
    <s v="Alameda LP"/>
    <s v="LP Distribution"/>
    <x v="0"/>
    <x v="9"/>
    <x v="1"/>
    <x v="1"/>
    <d v="2011-10-03T00:00:00"/>
    <s v=""/>
  </r>
  <r>
    <s v="JSJ_PT0037"/>
    <s v="Sn-Jose Bird/Fuller Dist Pres"/>
    <s v="San Jose"/>
    <d v="2011-10-04T01:40:24"/>
    <n v="10.618735313415501"/>
    <n v="10.5"/>
    <n v="0.1187353134155007"/>
    <n v="1.1308125087190543E-2"/>
    <m/>
    <m/>
    <s v="Unknown/ Not Recorded"/>
    <m/>
    <m/>
    <m/>
    <s v="YES"/>
    <m/>
    <m/>
    <m/>
    <s v="MOP Excursions less than 2%"/>
    <s v=""/>
    <s v=""/>
    <s v="SANTA_CLARA_VALLEY_Bird and Fuller LP system DR F-83"/>
    <s v="LP Distribution"/>
    <x v="0"/>
    <x v="9"/>
    <x v="1"/>
    <x v="1"/>
    <d v="2011-10-04T00:00:00"/>
    <s v=""/>
  </r>
  <r>
    <s v="JSJ_PT0041"/>
    <s v="Sn-Jose Gilroy Dist Pres"/>
    <s v="San Jose"/>
    <d v="2011-10-04T01:08:14"/>
    <n v="10.610186576843301"/>
    <n v="10.5"/>
    <n v="0.1101865768433008"/>
    <n v="1.049395969936198E-2"/>
    <m/>
    <m/>
    <s v="Unknown/ Not Recorded"/>
    <m/>
    <m/>
    <m/>
    <s v="YES"/>
    <m/>
    <m/>
    <m/>
    <s v="MOP Excursions less than 2%"/>
    <s v=""/>
    <s v=""/>
    <s v="MH-GILROY_Gilroy LP system DR H-98 (6th &amp; Railroad)"/>
    <s v="LP Distribution"/>
    <x v="0"/>
    <x v="9"/>
    <x v="1"/>
    <x v="1"/>
    <d v="2011-10-04T00:00:00"/>
    <s v=""/>
  </r>
  <r>
    <s v="JSJ_PT0003"/>
    <s v="Wash/Fair Dist Press"/>
    <s v="San Jose"/>
    <d v="2011-10-05T09:36:10"/>
    <n v="59.020740509033203"/>
    <n v="30"/>
    <n v="29.020740509033203"/>
    <n v="0.96735801696777346"/>
    <m/>
    <m/>
    <s v="Unknown/ Not Recorded"/>
    <m/>
    <m/>
    <n v="131737"/>
    <s v="YES"/>
    <s v="Gas Log"/>
    <m/>
    <m/>
    <s v="MOP Excursions greater than 10%"/>
    <s v="HP Distribution &gt; MOP"/>
    <s v="Gas Log Event"/>
    <m/>
    <s v="HP Distribution"/>
    <x v="0"/>
    <x v="9"/>
    <x v="1"/>
    <x v="0"/>
    <d v="2011-10-05T00:00:00"/>
    <s v="HP Distribution &gt; MOP+10%"/>
  </r>
  <r>
    <s v="JSJ_PT0037"/>
    <s v="Sn-Jose Bird/Fuller Dist Pres"/>
    <s v="San Jose"/>
    <d v="2011-10-05T02:11:29"/>
    <n v="10.777442932128899"/>
    <n v="10.5"/>
    <n v="0.27744293212889914"/>
    <n v="2.6423136393228491E-2"/>
    <m/>
    <m/>
    <s v="Unknown/ Not Recorded"/>
    <m/>
    <m/>
    <m/>
    <s v="YES"/>
    <m/>
    <m/>
    <m/>
    <s v="MOP Excursions from 2% to less than 10%"/>
    <s v=""/>
    <s v=""/>
    <s v="SANTA_CLARA_VALLEY_Bird and Fuller LP system DR F-83"/>
    <s v="LP Distribution"/>
    <x v="0"/>
    <x v="9"/>
    <x v="1"/>
    <x v="1"/>
    <d v="2011-10-05T00:00:00"/>
    <s v=""/>
  </r>
  <r>
    <s v="JSJ_PT0041"/>
    <s v="Sn-Jose Gilroy Dist Pres"/>
    <s v="San Jose"/>
    <d v="2011-10-05T01:53:54"/>
    <n v="10.601030349731399"/>
    <n v="10.5"/>
    <n v="0.10103034973139913"/>
    <n v="9.6219380696570597E-3"/>
    <m/>
    <m/>
    <s v="Unknown/ Not Recorded"/>
    <m/>
    <m/>
    <m/>
    <s v="YES"/>
    <m/>
    <m/>
    <m/>
    <s v="MOP Excursions less than 2%"/>
    <s v=""/>
    <s v=""/>
    <s v="MH-GILROY_Gilroy LP system DR H-98 (6th &amp; Railroad)"/>
    <s v="LP Distribution"/>
    <x v="0"/>
    <x v="9"/>
    <x v="1"/>
    <x v="1"/>
    <d v="2011-10-05T00:00:00"/>
    <s v=""/>
  </r>
  <r>
    <s v="JSJ_PT0041"/>
    <s v="Sn-Jose Gilroy Dist Pres"/>
    <s v="San Jose"/>
    <d v="2011-10-06T00:34:30"/>
    <n v="10.610186576843301"/>
    <n v="10.5"/>
    <n v="0.1101865768433008"/>
    <n v="1.049395969936198E-2"/>
    <m/>
    <m/>
    <s v="Unknown/ Not Recorded"/>
    <m/>
    <m/>
    <m/>
    <s v="YES"/>
    <m/>
    <m/>
    <m/>
    <s v="MOP Excursions less than 2%"/>
    <s v=""/>
    <s v=""/>
    <s v="MH-GILROY_Gilroy LP system DR H-98 (6th &amp; Railroad)"/>
    <s v="LP Distribution"/>
    <x v="0"/>
    <x v="9"/>
    <x v="1"/>
    <x v="1"/>
    <d v="2011-10-06T00:00:00"/>
    <s v=""/>
  </r>
  <r>
    <s v="JSJ_PT0041"/>
    <s v="Sn-Jose Gilroy Dist Pres"/>
    <s v="San Jose"/>
    <d v="2011-10-07T00:40:53"/>
    <n v="10.601030349731399"/>
    <n v="10.5"/>
    <n v="0.10103034973139913"/>
    <n v="9.6219380696570597E-3"/>
    <m/>
    <m/>
    <s v="Unknown/ Not Recorded"/>
    <m/>
    <m/>
    <m/>
    <s v="YES"/>
    <m/>
    <m/>
    <m/>
    <s v="MOP Excursions less than 2%"/>
    <s v=""/>
    <s v=""/>
    <s v="MH-GILROY_Gilroy LP system DR H-98 (6th &amp; Railroad)"/>
    <s v="LP Distribution"/>
    <x v="0"/>
    <x v="9"/>
    <x v="1"/>
    <x v="1"/>
    <d v="2011-10-07T00:00:00"/>
    <s v=""/>
  </r>
  <r>
    <s v="JSJ_PT0041"/>
    <s v="Sn-Jose Gilroy Dist Pres"/>
    <s v="San Jose"/>
    <d v="2011-10-08T04:57:36"/>
    <n v="10.7200603485107"/>
    <n v="10.5"/>
    <n v="0.22006034851069955"/>
    <n v="2.0958128429590432E-2"/>
    <m/>
    <m/>
    <s v="Unknown/ Not Recorded"/>
    <m/>
    <m/>
    <m/>
    <s v="YES"/>
    <m/>
    <m/>
    <m/>
    <s v="MOP Excursions from 2% to less than 10%"/>
    <s v=""/>
    <s v=""/>
    <s v="MH-GILROY_Gilroy LP system DR H-98 (6th &amp; Railroad)"/>
    <s v="LP Distribution"/>
    <x v="0"/>
    <x v="9"/>
    <x v="1"/>
    <x v="1"/>
    <d v="2011-10-08T00:00:00"/>
    <s v=""/>
  </r>
  <r>
    <s v="JSJ_PT0037"/>
    <s v="Sn-Jose Bird/Fuller Dist Pres"/>
    <s v="San Jose"/>
    <d v="2011-10-09T01:44:24"/>
    <n v="10.777442932128899"/>
    <n v="10.5"/>
    <n v="0.27744293212889914"/>
    <n v="2.6423136393228491E-2"/>
    <m/>
    <m/>
    <s v="Unknown/ Not Recorded"/>
    <m/>
    <m/>
    <m/>
    <s v="YES"/>
    <m/>
    <m/>
    <m/>
    <s v="MOP Excursions from 2% to less than 10%"/>
    <s v=""/>
    <s v=""/>
    <s v="SANTA_CLARA_VALLEY_Bird and Fuller LP system DR F-83"/>
    <s v="LP Distribution"/>
    <x v="0"/>
    <x v="9"/>
    <x v="1"/>
    <x v="1"/>
    <d v="2011-10-09T00:00:00"/>
    <s v=""/>
  </r>
  <r>
    <s v="JSJ_PT0041"/>
    <s v="Sn-Jose Gilroy Dist Pres"/>
    <s v="San Jose"/>
    <d v="2011-10-09T04:51:53"/>
    <n v="10.601030349731399"/>
    <n v="10.5"/>
    <n v="0.10103034973139913"/>
    <n v="9.6219380696570597E-3"/>
    <m/>
    <m/>
    <s v="Unknown/ Not Recorded"/>
    <m/>
    <m/>
    <m/>
    <s v="YES"/>
    <m/>
    <m/>
    <m/>
    <s v="MOP Excursions less than 2%"/>
    <s v=""/>
    <s v=""/>
    <s v="MH-GILROY_Gilroy LP system DR H-98 (6th &amp; Railroad)"/>
    <s v="LP Distribution"/>
    <x v="0"/>
    <x v="9"/>
    <x v="1"/>
    <x v="1"/>
    <d v="2011-10-09T00:00:00"/>
    <s v=""/>
  </r>
  <r>
    <s v="RNW_PT0003"/>
    <s v="Napa Y DFM"/>
    <s v="North Bay"/>
    <d v="2011-10-09T00:00:00"/>
    <n v="150.089"/>
    <n v="150"/>
    <n v="8.8999999999998636E-2"/>
    <n v="5.9333333333332419E-4"/>
    <m/>
    <m/>
    <s v="Unknown/ Not Recorded"/>
    <m/>
    <m/>
    <s v="AIR#"/>
    <s v="YES"/>
    <s v="Gas Log"/>
    <m/>
    <m/>
    <s v="MOP Excursions less than 2%"/>
    <s v=""/>
    <s v="Gas Log Event"/>
    <s v="Soscol_150"/>
    <s v="Transmission"/>
    <x v="0"/>
    <x v="9"/>
    <x v="1"/>
    <x v="1"/>
    <d v="2011-10-09T00:00:00"/>
    <s v=""/>
  </r>
  <r>
    <s v="BRT_PT0131S"/>
    <s v="Brt-Plt L131 S Of Brt-Plt Press"/>
    <s v="Tracy District"/>
    <d v="2011-10-10T07:54:49"/>
    <n v="338"/>
    <n v="324"/>
    <n v="14"/>
    <n v="4.3209876543209874E-2"/>
    <m/>
    <m/>
    <s v="HF/WPE - Manual Operations"/>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x v="9"/>
    <x v="3"/>
    <x v="0"/>
    <d v="2011-10-10T00:00:00"/>
    <s v="Trans P &gt; MOP+10"/>
  </r>
  <r>
    <s v="JSJ_PT0037"/>
    <s v="Sn-Jose Bird/Fuller Dist Pres"/>
    <s v="San Jose"/>
    <d v="2011-10-10T00:58:55"/>
    <n v="10.618735313415501"/>
    <n v="10.5"/>
    <n v="0.1187353134155007"/>
    <n v="1.1308125087190543E-2"/>
    <m/>
    <m/>
    <s v="Unknown/ Not Recorded"/>
    <m/>
    <m/>
    <m/>
    <s v="YES"/>
    <m/>
    <m/>
    <m/>
    <s v="MOP Excursions less than 2%"/>
    <s v=""/>
    <s v=""/>
    <s v="SANTA_CLARA_VALLEY_Bird and Fuller LP system DR F-83"/>
    <s v="LP Distribution"/>
    <x v="0"/>
    <x v="9"/>
    <x v="1"/>
    <x v="1"/>
    <d v="2011-10-10T00:00:00"/>
    <s v=""/>
  </r>
  <r>
    <s v="JSJ_PT0041"/>
    <s v="Sn-Jose Gilroy Dist Pres"/>
    <s v="San Jose"/>
    <d v="2011-10-10T04:23:09"/>
    <n v="10.610186576843301"/>
    <n v="10.5"/>
    <n v="0.1101865768433008"/>
    <n v="1.049395969936198E-2"/>
    <m/>
    <m/>
    <s v="Unknown/ Not Recorded"/>
    <m/>
    <m/>
    <m/>
    <s v="YES"/>
    <m/>
    <m/>
    <m/>
    <s v="MOP Excursions less than 2%"/>
    <s v=""/>
    <s v=""/>
    <s v="MH-GILROY_Gilroy LP system DR H-98 (6th &amp; Railroad)"/>
    <s v="LP Distribution"/>
    <x v="0"/>
    <x v="9"/>
    <x v="1"/>
    <x v="1"/>
    <d v="2011-10-10T00:00:00"/>
    <s v=""/>
  </r>
  <r>
    <s v="FFN_PT0041"/>
    <s v="Fresno Tulare Alley Lp Pres"/>
    <s v="Fresno"/>
    <d v="2011-10-11T01:36:15"/>
    <n v="10.518624305725099"/>
    <n v="10.5"/>
    <n v="1.8624305725099433E-2"/>
    <n v="1.7737434023904221E-3"/>
    <m/>
    <m/>
    <s v="Unknown/ Not Recorded"/>
    <m/>
    <m/>
    <m/>
    <s v="YES"/>
    <m/>
    <m/>
    <m/>
    <s v="MOP Excursions less than 2%"/>
    <s v=""/>
    <s v=""/>
    <s v="West Side LP "/>
    <s v="LP Distribution"/>
    <x v="0"/>
    <x v="9"/>
    <x v="1"/>
    <x v="1"/>
    <d v="2011-10-11T00:00:00"/>
    <s v=""/>
  </r>
  <r>
    <s v="FST_PT0035"/>
    <s v="Stockton GLC Harding/Huntr Lp Pres"/>
    <s v="Stockton"/>
    <d v="2011-10-11T02:25:54"/>
    <n v="10.564405441284199"/>
    <n v="10.5"/>
    <n v="6.4405441284199227E-2"/>
    <n v="6.1338515508761165E-3"/>
    <m/>
    <m/>
    <s v="Unknown/ Not Recorded"/>
    <m/>
    <m/>
    <m/>
    <s v="YES"/>
    <m/>
    <m/>
    <m/>
    <s v="MOP Excursions less than 2%"/>
    <s v=""/>
    <s v=""/>
    <s v="Stockton LP ST-LP-07-C (Harding &amp; Hunter)"/>
    <s v="LP Distribution"/>
    <x v="0"/>
    <x v="9"/>
    <x v="1"/>
    <x v="1"/>
    <d v="2011-10-11T00:00:00"/>
    <s v=""/>
  </r>
  <r>
    <s v="JSJ_PT0037"/>
    <s v="Sn-Jose Bird/Fuller Dist Pres"/>
    <s v="San Jose"/>
    <d v="2011-10-11T02:30:49"/>
    <n v="10.9239416122437"/>
    <n v="10.5"/>
    <n v="0.42394161224370031"/>
    <n v="4.0375391642257175E-2"/>
    <m/>
    <m/>
    <s v="Unknown/ Not Recorded"/>
    <m/>
    <m/>
    <m/>
    <s v="YES"/>
    <m/>
    <m/>
    <m/>
    <s v="MOP Excursions from 2% to less than 10%"/>
    <s v=""/>
    <s v=""/>
    <s v="SANTA_CLARA_VALLEY_Bird and Fuller LP system DR F-83"/>
    <s v="LP Distribution"/>
    <x v="0"/>
    <x v="9"/>
    <x v="1"/>
    <x v="1"/>
    <d v="2011-10-11T00:00:00"/>
    <s v=""/>
  </r>
  <r>
    <s v="JSJ_PT0037"/>
    <s v="Sn-Jose Bird/Fuller Dist Pres"/>
    <s v="San Jose"/>
    <d v="2011-10-12T00:58:53"/>
    <n v="10.618735313415501"/>
    <n v="10.5"/>
    <n v="0.1187353134155007"/>
    <n v="1.1308125087190543E-2"/>
    <m/>
    <m/>
    <s v="Unknown/ Not Recorded"/>
    <m/>
    <m/>
    <m/>
    <s v="YES"/>
    <m/>
    <m/>
    <m/>
    <s v="MOP Excursions less than 2%"/>
    <s v=""/>
    <s v=""/>
    <s v="SANTA_CLARA_VALLEY_Bird and Fuller LP system DR F-83"/>
    <s v="LP Distribution"/>
    <x v="0"/>
    <x v="9"/>
    <x v="1"/>
    <x v="1"/>
    <d v="2011-10-12T00:00:00"/>
    <s v=""/>
  </r>
  <r>
    <s v="FFN_PT0041"/>
    <s v="Fresno Tulare Alley Lp Pres"/>
    <s v="Fresno"/>
    <d v="2011-10-13T01:34:30"/>
    <n v="10.518624305725099"/>
    <n v="10.5"/>
    <n v="1.8624305725099433E-2"/>
    <n v="1.7737434023904221E-3"/>
    <m/>
    <m/>
    <s v="Unknown/ Not Recorded"/>
    <m/>
    <m/>
    <m/>
    <s v="YES"/>
    <m/>
    <m/>
    <m/>
    <s v="MOP Excursions less than 2%"/>
    <s v=""/>
    <s v=""/>
    <s v="West Side LP "/>
    <s v="LP Distribution"/>
    <x v="0"/>
    <x v="9"/>
    <x v="1"/>
    <x v="1"/>
    <d v="2011-10-13T00:00:00"/>
    <s v=""/>
  </r>
  <r>
    <s v="JSJ_PT0037"/>
    <s v="Sn-Jose Bird/Fuller Dist Pres"/>
    <s v="San Jose"/>
    <d v="2011-10-13T02:09:21"/>
    <n v="10.691985130310099"/>
    <n v="10.5"/>
    <n v="0.19198513031009945"/>
    <n v="1.8284298124771375E-2"/>
    <m/>
    <m/>
    <s v="Unknown/ Not Recorded"/>
    <m/>
    <m/>
    <m/>
    <s v="YES"/>
    <m/>
    <m/>
    <m/>
    <s v="MOP Excursions less than 2%"/>
    <s v=""/>
    <s v=""/>
    <s v="SANTA_CLARA_VALLEY_Bird and Fuller LP system DR F-83"/>
    <s v="LP Distribution"/>
    <x v="0"/>
    <x v="9"/>
    <x v="1"/>
    <x v="1"/>
    <d v="2011-10-13T00:00:00"/>
    <s v=""/>
  </r>
  <r>
    <s v="OC1_PT0041"/>
    <s v="Alameda Broadwy/Linc Dist Pres"/>
    <s v="East Bay"/>
    <d v="2011-10-13T02:56:40"/>
    <n v="10.6000003814697"/>
    <n v="10.5"/>
    <n v="0.10000038146969992"/>
    <n v="9.523845854257135E-3"/>
    <m/>
    <m/>
    <s v="Unknown/ Not Recorded"/>
    <m/>
    <m/>
    <m/>
    <s v="YES"/>
    <m/>
    <m/>
    <m/>
    <s v="MOP Excursions less than 2%"/>
    <s v=""/>
    <s v=""/>
    <s v="Alameda LP"/>
    <s v="LP Distribution"/>
    <x v="0"/>
    <x v="9"/>
    <x v="1"/>
    <x v="1"/>
    <d v="2011-10-13T00:00:00"/>
    <s v=""/>
  </r>
  <r>
    <s v="FFN_PT0041"/>
    <s v="Fresno Tulare Alley Lp Pres"/>
    <s v="Fresno"/>
    <d v="2011-10-14T02:01:08"/>
    <n v="10.518624305725099"/>
    <n v="10.5"/>
    <n v="1.8624305725099433E-2"/>
    <n v="1.7737434023904221E-3"/>
    <m/>
    <m/>
    <s v="Unknown/ Not Recorded"/>
    <m/>
    <m/>
    <m/>
    <s v="YES"/>
    <m/>
    <m/>
    <m/>
    <s v="MOP Excursions less than 2%"/>
    <s v=""/>
    <s v=""/>
    <s v="West Side LP "/>
    <s v="LP Distribution"/>
    <x v="0"/>
    <x v="9"/>
    <x v="1"/>
    <x v="1"/>
    <d v="2011-10-14T00:00:00"/>
    <s v=""/>
  </r>
  <r>
    <s v="JSJ_PT0037"/>
    <s v="Sn-Jose Bird/Fuller Dist Pres"/>
    <s v="San Jose"/>
    <d v="2011-10-14T02:19:39"/>
    <n v="10.936149597168001"/>
    <n v="10.5"/>
    <n v="0.43614959716800072"/>
    <n v="4.1538056873142923E-2"/>
    <m/>
    <m/>
    <s v="Unknown/ Not Recorded"/>
    <m/>
    <m/>
    <m/>
    <s v="YES"/>
    <m/>
    <m/>
    <m/>
    <s v="MOP Excursions from 2% to less than 10%"/>
    <s v=""/>
    <s v=""/>
    <s v="SANTA_CLARA_VALLEY_Bird and Fuller LP system DR F-83"/>
    <s v="LP Distribution"/>
    <x v="0"/>
    <x v="9"/>
    <x v="1"/>
    <x v="1"/>
    <d v="2011-10-14T00:00:00"/>
    <s v=""/>
  </r>
  <r>
    <s v="JSJ_PT0041"/>
    <s v="Sn-Jose Gilroy Dist Pres"/>
    <s v="San Jose"/>
    <d v="2011-10-14T03:59:54"/>
    <n v="10.601030349731399"/>
    <n v="10.5"/>
    <n v="0.10103034973139913"/>
    <n v="9.6219380696570597E-3"/>
    <m/>
    <m/>
    <s v="Unknown/ Not Recorded"/>
    <m/>
    <m/>
    <m/>
    <s v="YES"/>
    <m/>
    <m/>
    <m/>
    <s v="MOP Excursions less than 2%"/>
    <s v=""/>
    <s v=""/>
    <s v="MH-GILROY_Gilroy LP system DR H-98 (6th &amp; Railroad)"/>
    <s v="LP Distribution"/>
    <x v="0"/>
    <x v="9"/>
    <x v="1"/>
    <x v="1"/>
    <d v="2011-10-14T00:00:00"/>
    <s v=""/>
  </r>
  <r>
    <s v="OC1_PT0041"/>
    <s v="Alameda Broadwy/Linc Dist Pres"/>
    <s v="East Bay"/>
    <d v="2011-10-14T01:33:55"/>
    <n v="10.6000003814697"/>
    <n v="10.5"/>
    <n v="0.10000038146969992"/>
    <n v="9.523845854257135E-3"/>
    <m/>
    <m/>
    <s v="Unknown/ Not Recorded"/>
    <m/>
    <m/>
    <m/>
    <s v="YES"/>
    <m/>
    <m/>
    <m/>
    <s v="MOP Excursions less than 2%"/>
    <s v=""/>
    <s v=""/>
    <s v="Alameda LP"/>
    <s v="LP Distribution"/>
    <x v="0"/>
    <x v="9"/>
    <x v="1"/>
    <x v="1"/>
    <d v="2011-10-14T00:00:00"/>
    <s v=""/>
  </r>
  <r>
    <s v="FFN_PT0041"/>
    <s v="Fresno Tulare Alley Lp Pres"/>
    <s v="Fresno"/>
    <d v="2011-10-15T03:03:11"/>
    <n v="10.518624305725099"/>
    <n v="10.5"/>
    <n v="1.8624305725099433E-2"/>
    <n v="1.7737434023904221E-3"/>
    <m/>
    <m/>
    <s v="Unknown/ Not Recorded"/>
    <m/>
    <m/>
    <m/>
    <s v="YES"/>
    <m/>
    <m/>
    <m/>
    <s v="MOP Excursions less than 2%"/>
    <s v=""/>
    <s v=""/>
    <s v="West Side LP "/>
    <s v="LP Distribution"/>
    <x v="0"/>
    <x v="9"/>
    <x v="1"/>
    <x v="1"/>
    <d v="2011-10-15T00:00:00"/>
    <s v=""/>
  </r>
  <r>
    <s v="FST_PT0035"/>
    <s v="Stockton GLC Harding/Huntr Lp Pres"/>
    <s v="Stockton"/>
    <d v="2011-10-15T02:11:37"/>
    <n v="10.564405441284199"/>
    <n v="10.5"/>
    <n v="6.4405441284199227E-2"/>
    <n v="6.1338515508761165E-3"/>
    <m/>
    <m/>
    <s v="Unknown/ Not Recorded"/>
    <m/>
    <m/>
    <m/>
    <s v="YES"/>
    <m/>
    <m/>
    <m/>
    <s v="MOP Excursions less than 2%"/>
    <s v=""/>
    <s v=""/>
    <s v="Stockton LP ST-LP-07-C (Harding &amp; Hunter)"/>
    <s v="LP Distribution"/>
    <x v="0"/>
    <x v="9"/>
    <x v="1"/>
    <x v="1"/>
    <d v="2011-10-15T00:00:00"/>
    <s v=""/>
  </r>
  <r>
    <s v="JSJ_PT0037"/>
    <s v="Sn-Jose Bird/Fuller Dist Pres"/>
    <s v="San Jose"/>
    <d v="2011-10-15T01:51:50"/>
    <n v="10.777442932128899"/>
    <n v="10.5"/>
    <n v="0.27744293212889914"/>
    <n v="2.6423136393228491E-2"/>
    <m/>
    <m/>
    <s v="Unknown/ Not Recorded"/>
    <m/>
    <m/>
    <m/>
    <s v="YES"/>
    <m/>
    <m/>
    <m/>
    <s v="MOP Excursions from 2% to less than 10%"/>
    <s v=""/>
    <s v=""/>
    <s v="SANTA_CLARA_VALLEY_Bird and Fuller LP system DR F-83"/>
    <s v="LP Distribution"/>
    <x v="0"/>
    <x v="9"/>
    <x v="1"/>
    <x v="1"/>
    <d v="2011-10-15T00:00:00"/>
    <s v=""/>
  </r>
  <r>
    <s v="JSJ_PT0041"/>
    <s v="Sn-Jose Gilroy Dist Pres"/>
    <s v="San Jose"/>
    <d v="2011-10-15T05:20:52"/>
    <n v="10.601030349731399"/>
    <n v="10.5"/>
    <n v="0.10103034973139913"/>
    <n v="9.6219380696570597E-3"/>
    <m/>
    <m/>
    <s v="Unknown/ Not Recorded"/>
    <m/>
    <m/>
    <m/>
    <s v="YES"/>
    <m/>
    <m/>
    <m/>
    <s v="MOP Excursions less than 2%"/>
    <s v=""/>
    <s v=""/>
    <s v="MH-GILROY_Gilroy LP system DR H-98 (6th &amp; Railroad)"/>
    <s v="LP Distribution"/>
    <x v="0"/>
    <x v="9"/>
    <x v="1"/>
    <x v="1"/>
    <d v="2011-10-15T00:00:00"/>
    <s v=""/>
  </r>
  <r>
    <s v="OC1_PT0041"/>
    <s v="Alameda Broadwy/Linc Dist Pres"/>
    <s v="East Bay"/>
    <d v="2011-10-15T01:21:48"/>
    <n v="10.6000003814697"/>
    <n v="10.5"/>
    <n v="0.10000038146969992"/>
    <n v="9.523845854257135E-3"/>
    <m/>
    <m/>
    <s v="Unknown/ Not Recorded"/>
    <m/>
    <m/>
    <m/>
    <s v="YES"/>
    <m/>
    <m/>
    <m/>
    <s v="MOP Excursions less than 2%"/>
    <s v=""/>
    <s v=""/>
    <s v="Alameda LP"/>
    <s v="LP Distribution"/>
    <x v="0"/>
    <x v="9"/>
    <x v="1"/>
    <x v="1"/>
    <d v="2011-10-15T00:00:00"/>
    <s v=""/>
  </r>
  <r>
    <s v="FFN_PT0041"/>
    <s v="Fresno Tulare Alley Lp Pres"/>
    <s v="Fresno"/>
    <d v="2011-10-16T02:40:59"/>
    <n v="10.5277805328369"/>
    <n v="10.5"/>
    <n v="2.7780532836899852E-2"/>
    <n v="2.6457650320857E-3"/>
    <m/>
    <m/>
    <s v="Unknown/ Not Recorded"/>
    <m/>
    <m/>
    <m/>
    <s v="YES"/>
    <m/>
    <m/>
    <m/>
    <s v="MOP Excursions less than 2%"/>
    <s v=""/>
    <s v=""/>
    <s v="West Side LP "/>
    <s v="LP Distribution"/>
    <x v="0"/>
    <x v="9"/>
    <x v="1"/>
    <x v="1"/>
    <d v="2011-10-16T00:00:00"/>
    <s v=""/>
  </r>
  <r>
    <s v="FST_PT0035"/>
    <s v="Stockton GLC Harding/Huntr Lp Pres"/>
    <s v="Stockton"/>
    <d v="2011-10-16T04:41:45"/>
    <n v="10.564405441284199"/>
    <n v="10.5"/>
    <n v="6.4405441284199227E-2"/>
    <n v="6.1338515508761165E-3"/>
    <m/>
    <m/>
    <s v="Unknown/ Not Recorded"/>
    <m/>
    <m/>
    <m/>
    <s v="YES"/>
    <m/>
    <m/>
    <m/>
    <s v="MOP Excursions less than 2%"/>
    <s v=""/>
    <s v=""/>
    <s v="Stockton LP ST-LP-07-C (Harding &amp; Hunter)"/>
    <s v="LP Distribution"/>
    <x v="0"/>
    <x v="9"/>
    <x v="1"/>
    <x v="1"/>
    <d v="2011-10-16T00:00:00"/>
    <s v=""/>
  </r>
  <r>
    <s v="JSJ_PT0037"/>
    <s v="Sn-Jose Bird/Fuller Dist Pres"/>
    <s v="San Jose"/>
    <d v="2011-10-16T03:02:52"/>
    <n v="10.777442932128899"/>
    <n v="10.5"/>
    <n v="0.27744293212889914"/>
    <n v="2.6423136393228491E-2"/>
    <m/>
    <m/>
    <s v="Unknown/ Not Recorded"/>
    <m/>
    <m/>
    <m/>
    <s v="YES"/>
    <m/>
    <m/>
    <m/>
    <s v="MOP Excursions from 2% to less than 10%"/>
    <s v=""/>
    <s v=""/>
    <s v="SANTA_CLARA_VALLEY_Bird and Fuller LP system DR F-83"/>
    <s v="LP Distribution"/>
    <x v="0"/>
    <x v="9"/>
    <x v="1"/>
    <x v="1"/>
    <d v="2011-10-16T00:00:00"/>
    <s v=""/>
  </r>
  <r>
    <s v="JSJ_PT0037"/>
    <s v="Sn-Jose Bird/Fuller Dist Pres"/>
    <s v="San Jose"/>
    <d v="2011-10-17T00:57:42"/>
    <n v="10.618735313415501"/>
    <n v="10.5"/>
    <n v="0.1187353134155007"/>
    <n v="1.1308125087190543E-2"/>
    <m/>
    <m/>
    <s v="Unknown/ Not Recorded"/>
    <m/>
    <m/>
    <m/>
    <s v="YES"/>
    <m/>
    <m/>
    <m/>
    <s v="MOP Excursions less than 2%"/>
    <s v=""/>
    <s v=""/>
    <s v="SANTA_CLARA_VALLEY_Bird and Fuller LP system DR F-83"/>
    <s v="LP Distribution"/>
    <x v="0"/>
    <x v="9"/>
    <x v="1"/>
    <x v="1"/>
    <d v="2011-10-17T00:00:00"/>
    <s v=""/>
  </r>
  <r>
    <s v="OC1_PT0041"/>
    <s v="Alameda Broadwy/Linc Dist Pres"/>
    <s v="East Bay"/>
    <d v="2011-10-17T10:31:30"/>
    <n v="11.1000003814697"/>
    <n v="10.5"/>
    <n v="0.60000038146969992"/>
    <n v="5.7142893473304757E-2"/>
    <m/>
    <m/>
    <s v="Unknown/ Not Recorded"/>
    <m/>
    <m/>
    <m/>
    <s v="YES"/>
    <m/>
    <m/>
    <m/>
    <s v="MOP Excursions from 2% to less than 10%"/>
    <s v=""/>
    <s v=""/>
    <s v="Alameda LP"/>
    <s v="LP Distribution"/>
    <x v="0"/>
    <x v="9"/>
    <x v="1"/>
    <x v="1"/>
    <d v="2011-10-17T00:00:00"/>
    <s v=""/>
  </r>
  <r>
    <s v="F1J_PT0030"/>
    <s v="Yosemite Oakdale Lp Press"/>
    <s v="Yosemite"/>
    <d v="2011-10-18T13:58:26"/>
    <n v="10.511756896972701"/>
    <n v="10.5"/>
    <n v="1.1756896972700659E-2"/>
    <n v="1.119704473590539E-3"/>
    <m/>
    <m/>
    <s v="Unknown/ Not Recorded"/>
    <m/>
    <m/>
    <m/>
    <s v="YES"/>
    <m/>
    <m/>
    <m/>
    <s v="MOP Excursions less than 2%"/>
    <s v=""/>
    <s v=""/>
    <s v="Oakdale LP"/>
    <s v="LP Distribution"/>
    <x v="0"/>
    <x v="9"/>
    <x v="1"/>
    <x v="1"/>
    <d v="2011-10-18T00:00:00"/>
    <s v=""/>
  </r>
  <r>
    <s v="FFN_PT0041"/>
    <s v="Fresno Tulare Alley Lp Pres"/>
    <s v="Fresno"/>
    <d v="2011-10-18T01:45:49"/>
    <n v="10.5277805328369"/>
    <n v="10.5"/>
    <n v="2.7780532836899852E-2"/>
    <n v="2.6457650320857E-3"/>
    <m/>
    <m/>
    <s v="Unknown/ Not Recorded"/>
    <m/>
    <m/>
    <m/>
    <s v="YES"/>
    <m/>
    <m/>
    <m/>
    <s v="MOP Excursions less than 2%"/>
    <s v=""/>
    <s v=""/>
    <s v="West Side LP "/>
    <s v="LP Distribution"/>
    <x v="0"/>
    <x v="9"/>
    <x v="1"/>
    <x v="1"/>
    <d v="2011-10-18T00:00:00"/>
    <s v=""/>
  </r>
  <r>
    <s v="JSJ_PT0037"/>
    <s v="Sn-Jose Bird/Fuller Dist Pres"/>
    <s v="San Jose"/>
    <d v="2011-10-18T01:46:14"/>
    <n v="10.777442932128899"/>
    <n v="10.5"/>
    <n v="0.27744293212889914"/>
    <n v="2.6423136393228491E-2"/>
    <m/>
    <m/>
    <s v="Unknown/ Not Recorded"/>
    <m/>
    <m/>
    <m/>
    <s v="YES"/>
    <m/>
    <m/>
    <m/>
    <s v="MOP Excursions from 2% to less than 10%"/>
    <s v=""/>
    <s v=""/>
    <s v="SANTA_CLARA_VALLEY_Bird and Fuller LP system DR F-83"/>
    <s v="LP Distribution"/>
    <x v="0"/>
    <x v="9"/>
    <x v="1"/>
    <x v="1"/>
    <d v="2011-10-18T00:00:00"/>
    <s v=""/>
  </r>
  <r>
    <s v="JSJ_PT0041"/>
    <s v="Sn-Jose Gilroy Dist Pres"/>
    <s v="San Jose"/>
    <d v="2011-10-18T04:30:47"/>
    <n v="10.610186576843301"/>
    <n v="10.5"/>
    <n v="0.1101865768433008"/>
    <n v="1.049395969936198E-2"/>
    <m/>
    <m/>
    <s v="Unknown/ Not Recorded"/>
    <m/>
    <m/>
    <m/>
    <s v="YES"/>
    <m/>
    <m/>
    <m/>
    <s v="MOP Excursions less than 2%"/>
    <s v=""/>
    <s v=""/>
    <s v="MH-GILROY_Gilroy LP system DR H-98 (6th &amp; Railroad)"/>
    <s v="LP Distribution"/>
    <x v="0"/>
    <x v="9"/>
    <x v="1"/>
    <x v="1"/>
    <d v="2011-10-18T00:00:00"/>
    <s v=""/>
  </r>
  <r>
    <s v="OC1_PT0048"/>
    <s v="Alameda Grand/Pacific Dist Pres"/>
    <s v="East Bay"/>
    <d v="2011-10-18T02:47:30"/>
    <n v="10.800000190734901"/>
    <n v="10.5"/>
    <n v="0.30000019073490058"/>
    <n v="2.8571446736657197E-2"/>
    <m/>
    <m/>
    <s v="Unknown/ Not Recorded"/>
    <m/>
    <m/>
    <m/>
    <s v="YES"/>
    <m/>
    <m/>
    <m/>
    <s v="MOP Excursions from 2% to less than 10%"/>
    <s v=""/>
    <s v=""/>
    <s v="Alameda LP"/>
    <s v="LP Distribution"/>
    <x v="0"/>
    <x v="9"/>
    <x v="1"/>
    <x v="1"/>
    <d v="2011-10-18T00:00:00"/>
    <s v=""/>
  </r>
  <r>
    <s v="OC2_PT0043"/>
    <s v="Alameda Pacifc/6Th Dist Pres"/>
    <s v="East Bay"/>
    <d v="2011-10-18T10:22:12"/>
    <n v="10.6000003814697"/>
    <n v="10.5"/>
    <n v="0.10000038146969992"/>
    <n v="9.523845854257135E-3"/>
    <m/>
    <m/>
    <s v="Unknown/ Not Recorded"/>
    <m/>
    <m/>
    <m/>
    <s v="YES"/>
    <m/>
    <m/>
    <m/>
    <s v="MOP Excursions less than 2%"/>
    <s v=""/>
    <s v=""/>
    <s v="Alameda LP"/>
    <s v="LP Distribution"/>
    <x v="0"/>
    <x v="9"/>
    <x v="1"/>
    <x v="1"/>
    <d v="2011-10-18T00:00:00"/>
    <s v=""/>
  </r>
  <r>
    <s v="OC2_PT2109"/>
    <s v="34Th/Telegph Lp Pres"/>
    <s v="East Bay"/>
    <d v="2011-10-18T13:56:51"/>
    <n v="10.8999996185303"/>
    <n v="10.5"/>
    <n v="0.39999961853030008"/>
    <n v="3.8095201764790483E-2"/>
    <m/>
    <m/>
    <s v="Unknown/ Not Recorded"/>
    <m/>
    <m/>
    <m/>
    <s v="YES"/>
    <m/>
    <m/>
    <m/>
    <s v="MOP Excursions from 2% to less than 10%"/>
    <s v=""/>
    <s v=""/>
    <s v="Oakland N LP "/>
    <s v="LP Distribution"/>
    <x v="0"/>
    <x v="9"/>
    <x v="1"/>
    <x v="1"/>
    <d v="2011-10-18T00:00:00"/>
    <s v=""/>
  </r>
  <r>
    <s v="FFN_PT0041"/>
    <s v="Fresno Tulare Alley Lp Pres"/>
    <s v="Fresno"/>
    <d v="2011-10-19T01:05:04"/>
    <n v="10.518624305725099"/>
    <n v="10.5"/>
    <n v="1.8624305725099433E-2"/>
    <n v="1.7737434023904221E-3"/>
    <m/>
    <m/>
    <s v="Unknown/ Not Recorded"/>
    <m/>
    <m/>
    <m/>
    <s v="YES"/>
    <m/>
    <m/>
    <m/>
    <s v="MOP Excursions less than 2%"/>
    <s v=""/>
    <s v=""/>
    <s v="West Side LP "/>
    <s v="LP Distribution"/>
    <x v="0"/>
    <x v="9"/>
    <x v="1"/>
    <x v="1"/>
    <d v="2011-10-19T00:00:00"/>
    <s v=""/>
  </r>
  <r>
    <s v="JSJ_PT0037"/>
    <s v="Sn-Jose Bird/Fuller Dist Pres"/>
    <s v="San Jose"/>
    <d v="2011-10-19T01:19:59"/>
    <n v="10.777442932128899"/>
    <n v="10.5"/>
    <n v="0.27744293212889914"/>
    <n v="2.6423136393228491E-2"/>
    <m/>
    <m/>
    <s v="Unknown/ Not Recorded"/>
    <m/>
    <m/>
    <m/>
    <s v="YES"/>
    <m/>
    <m/>
    <m/>
    <s v="MOP Excursions from 2% to less than 10%"/>
    <s v=""/>
    <s v=""/>
    <s v="SANTA_CLARA_VALLEY_Bird and Fuller LP system DR F-83"/>
    <s v="LP Distribution"/>
    <x v="0"/>
    <x v="9"/>
    <x v="1"/>
    <x v="1"/>
    <d v="2011-10-19T00:00:00"/>
    <s v=""/>
  </r>
  <r>
    <s v="JSJ_PT0041"/>
    <s v="Sn-Jose Gilroy Dist Pres"/>
    <s v="San Jose"/>
    <d v="2011-10-19T01:42:08"/>
    <n v="10.601030349731399"/>
    <n v="10.5"/>
    <n v="0.10103034973139913"/>
    <n v="9.6219380696570597E-3"/>
    <m/>
    <m/>
    <s v="Unknown/ Not Recorded"/>
    <m/>
    <m/>
    <m/>
    <s v="YES"/>
    <m/>
    <m/>
    <m/>
    <s v="MOP Excursions less than 2%"/>
    <s v=""/>
    <s v=""/>
    <s v="MH-GILROY_Gilroy LP system DR H-98 (6th &amp; Railroad)"/>
    <s v="LP Distribution"/>
    <x v="0"/>
    <x v="9"/>
    <x v="1"/>
    <x v="1"/>
    <d v="2011-10-19T00:00:00"/>
    <s v=""/>
  </r>
  <r>
    <s v="FST_PT0061"/>
    <s v="Stockton GLC Harding/Funston Lp Pres"/>
    <s v="Yosemite"/>
    <d v="2011-10-20T09:13:12"/>
    <n v="11.086307525634799"/>
    <n v="10.5"/>
    <n v="0.58630752563479938"/>
    <n v="5.583881196521899E-2"/>
    <m/>
    <m/>
    <s v="Unknown/ Not Recorded"/>
    <m/>
    <m/>
    <m/>
    <s v="YES"/>
    <m/>
    <m/>
    <m/>
    <s v="MOP Excursions from 2% to less than 10%"/>
    <s v=""/>
    <s v=""/>
    <s v="Stockton LP ST-LP-05B-C (Harding &amp; Funston)"/>
    <s v="LP Distribution"/>
    <x v="0"/>
    <x v="9"/>
    <x v="1"/>
    <x v="1"/>
    <d v="2011-10-20T00:00:00"/>
    <s v=""/>
  </r>
  <r>
    <s v="JSJ_PT0037"/>
    <s v="Sn-Jose Bird/Fuller Dist Pres"/>
    <s v="San Jose"/>
    <d v="2011-10-20T01:18:32"/>
    <n v="10.618735313415501"/>
    <n v="10.5"/>
    <n v="0.1187353134155007"/>
    <n v="1.1308125087190543E-2"/>
    <m/>
    <m/>
    <s v="Unknown/ Not Recorded"/>
    <m/>
    <m/>
    <m/>
    <s v="YES"/>
    <m/>
    <m/>
    <m/>
    <s v="MOP Excursions less than 2%"/>
    <s v=""/>
    <s v=""/>
    <s v="SANTA_CLARA_VALLEY_Bird and Fuller LP system DR F-83"/>
    <s v="LP Distribution"/>
    <x v="0"/>
    <x v="9"/>
    <x v="1"/>
    <x v="1"/>
    <d v="2011-10-20T00:00:00"/>
    <s v=""/>
  </r>
  <r>
    <s v="JSJ_PT0041"/>
    <s v="Sn-Jose Gilroy Dist Pres"/>
    <s v="San Jose"/>
    <d v="2011-10-20T01:31:41"/>
    <n v="10.601030349731399"/>
    <n v="10.5"/>
    <n v="0.10103034973139913"/>
    <n v="9.6219380696570597E-3"/>
    <m/>
    <m/>
    <s v="Unknown/ Not Recorded"/>
    <m/>
    <m/>
    <m/>
    <s v="YES"/>
    <m/>
    <m/>
    <m/>
    <s v="MOP Excursions less than 2%"/>
    <s v=""/>
    <s v=""/>
    <s v="MH-GILROY_Gilroy LP system DR H-98 (6th &amp; Railroad)"/>
    <s v="LP Distribution"/>
    <x v="0"/>
    <x v="9"/>
    <x v="1"/>
    <x v="1"/>
    <d v="2011-10-20T00:00:00"/>
    <s v=""/>
  </r>
  <r>
    <s v="OC1_PT0046"/>
    <s v="Richmond Penn/9Th Dist Pres"/>
    <s v="East Bay"/>
    <d v="2011-10-20T10:45:09"/>
    <n v="16.299999237060501"/>
    <n v="10.5"/>
    <n v="5.7999992370605007"/>
    <n v="0.55238087972004768"/>
    <m/>
    <m/>
    <s v="HF/WPE - Field O&amp;M"/>
    <m/>
    <m/>
    <m/>
    <s v="YES"/>
    <m/>
    <s v="looks like maintenance test of monitor by failing over regulator - nothing in log"/>
    <m/>
    <s v="MOP Excursions greater than 10%"/>
    <s v="LP &gt; 12"/>
    <s v=""/>
    <s v="Richmond N LP "/>
    <s v="LP Distribution"/>
    <x v="0"/>
    <x v="9"/>
    <x v="3"/>
    <x v="0"/>
    <d v="2011-10-20T00:00:00"/>
    <s v="LP &gt; 16"/>
  </r>
  <r>
    <s v="SSW_PT0002"/>
    <s v="Swngl-Sta L172S-119/116 Sglc Pr"/>
    <s v="Sacramento"/>
    <d v="2011-10-20T11:02:13"/>
    <n v="539.47399902343795"/>
    <n v="538"/>
    <n v="1.4739990234379547"/>
    <n v="2.7397751365017746E-3"/>
    <m/>
    <m/>
    <s v="HF/WPE - Field O&amp;M"/>
    <m/>
    <m/>
    <s v="AIR#"/>
    <s v="YES"/>
    <s v="Gas Log"/>
    <s v="Crew performing maintenance"/>
    <m/>
    <s v="MOP Excursions less than 2%"/>
    <s v=""/>
    <s v="Gas Log Event"/>
    <s v="L172A_S_800"/>
    <s v="Transmission"/>
    <x v="0"/>
    <x v="9"/>
    <x v="3"/>
    <x v="1"/>
    <d v="2011-10-20T00:00:00"/>
    <s v=""/>
  </r>
  <r>
    <s v="JSJ_PT0037"/>
    <s v="Sn-Jose Bird/Fuller Dist Pres"/>
    <s v="San Jose"/>
    <d v="2011-10-21T01:24:57"/>
    <n v="10.618735313415501"/>
    <n v="10.5"/>
    <n v="0.1187353134155007"/>
    <n v="1.1308125087190543E-2"/>
    <m/>
    <m/>
    <s v="Unknown/ Not Recorded"/>
    <m/>
    <m/>
    <m/>
    <s v="YES"/>
    <m/>
    <m/>
    <m/>
    <s v="MOP Excursions less than 2%"/>
    <s v=""/>
    <s v=""/>
    <s v="SANTA_CLARA_VALLEY_Bird and Fuller LP system DR F-83"/>
    <s v="LP Distribution"/>
    <x v="0"/>
    <x v="9"/>
    <x v="1"/>
    <x v="1"/>
    <d v="2011-10-21T00:00:00"/>
    <s v=""/>
  </r>
  <r>
    <s v="JSJ_PT0041"/>
    <s v="Sn-Jose Gilroy Dist Pres"/>
    <s v="San Jose"/>
    <d v="2011-10-21T02:03:40"/>
    <n v="10.601030349731399"/>
    <n v="10.5"/>
    <n v="0.10103034973139913"/>
    <n v="9.6219380696570597E-3"/>
    <m/>
    <m/>
    <s v="Unknown/ Not Recorded"/>
    <m/>
    <m/>
    <m/>
    <s v="YES"/>
    <m/>
    <m/>
    <m/>
    <s v="MOP Excursions less than 2%"/>
    <s v=""/>
    <s v=""/>
    <s v="MH-GILROY_Gilroy LP system DR H-98 (6th &amp; Railroad)"/>
    <s v="LP Distribution"/>
    <x v="0"/>
    <x v="9"/>
    <x v="1"/>
    <x v="1"/>
    <d v="2011-10-21T00:00:00"/>
    <s v=""/>
  </r>
  <r>
    <s v="OC1_PT0045"/>
    <s v="Berkeley Fairvw/Adeln Dist Pres"/>
    <s v="East Bay"/>
    <d v="2011-10-21T09:45:52"/>
    <n v="10.8999996185303"/>
    <n v="10.5"/>
    <n v="0.39999961853030008"/>
    <n v="3.8095201764790483E-2"/>
    <m/>
    <m/>
    <s v="Unknown/ Not Recorded"/>
    <m/>
    <m/>
    <m/>
    <s v="YES"/>
    <m/>
    <m/>
    <m/>
    <s v="MOP Excursions from 2% to less than 10%"/>
    <s v=""/>
    <s v=""/>
    <s v="Oakland N LP "/>
    <s v="LP Distribution"/>
    <x v="0"/>
    <x v="9"/>
    <x v="1"/>
    <x v="1"/>
    <d v="2011-10-21T00:00:00"/>
    <s v=""/>
  </r>
  <r>
    <s v="JSJ_PT0041"/>
    <s v="Sn-Jose Gilroy Dist Pres"/>
    <s v="San Jose"/>
    <d v="2011-10-22T05:02:46"/>
    <n v="10.601030349731399"/>
    <n v="10.5"/>
    <n v="0.10103034973139913"/>
    <n v="9.6219380696570597E-3"/>
    <m/>
    <m/>
    <s v="Unknown/ Not Recorded"/>
    <m/>
    <m/>
    <m/>
    <s v="YES"/>
    <m/>
    <m/>
    <m/>
    <s v="MOP Excursions less than 2%"/>
    <s v=""/>
    <s v=""/>
    <s v="MH-GILROY_Gilroy LP system DR H-98 (6th &amp; Railroad)"/>
    <s v="LP Distribution"/>
    <x v="0"/>
    <x v="9"/>
    <x v="1"/>
    <x v="1"/>
    <d v="2011-10-22T00:00:00"/>
    <s v=""/>
  </r>
  <r>
    <s v="FST_PT0035"/>
    <s v="Stockton GLC Harding/Huntr Lp Pres"/>
    <s v="Stockton"/>
    <d v="2011-10-23T03:08:09"/>
    <n v="10.564405441284199"/>
    <n v="10.5"/>
    <n v="6.4405441284199227E-2"/>
    <n v="6.1338515508761165E-3"/>
    <m/>
    <m/>
    <s v="Unknown/ Not Recorded"/>
    <m/>
    <m/>
    <m/>
    <s v="YES"/>
    <m/>
    <m/>
    <m/>
    <s v="MOP Excursions less than 2%"/>
    <s v=""/>
    <s v=""/>
    <s v="Stockton LP ST-LP-07-C (Harding &amp; Hunter)"/>
    <s v="LP Distribution"/>
    <x v="0"/>
    <x v="9"/>
    <x v="1"/>
    <x v="1"/>
    <d v="2011-10-23T00:00:00"/>
    <s v=""/>
  </r>
  <r>
    <s v="JSJ_PT0037"/>
    <s v="Sn-Jose Bird/Fuller Dist Pres"/>
    <s v="San Jose"/>
    <d v="2011-10-23T02:47:25"/>
    <n v="10.777442932128899"/>
    <n v="10.5"/>
    <n v="0.27744293212889914"/>
    <n v="2.6423136393228491E-2"/>
    <m/>
    <m/>
    <s v="Unknown/ Not Recorded"/>
    <m/>
    <m/>
    <m/>
    <s v="YES"/>
    <m/>
    <m/>
    <m/>
    <s v="MOP Excursions from 2% to less than 10%"/>
    <s v=""/>
    <s v=""/>
    <s v="SANTA_CLARA_VALLEY_Bird and Fuller LP system DR F-83"/>
    <s v="LP Distribution"/>
    <x v="0"/>
    <x v="9"/>
    <x v="1"/>
    <x v="1"/>
    <d v="2011-10-23T00:00:00"/>
    <s v=""/>
  </r>
  <r>
    <s v="JSJ_PT0041"/>
    <s v="Sn-Jose Gilroy Dist Pres"/>
    <s v="San Jose"/>
    <d v="2011-10-23T06:18:09"/>
    <n v="10.601030349731399"/>
    <n v="10.5"/>
    <n v="0.10103034973139913"/>
    <n v="9.6219380696570597E-3"/>
    <m/>
    <m/>
    <s v="Unknown/ Not Recorded"/>
    <m/>
    <m/>
    <m/>
    <s v="YES"/>
    <m/>
    <m/>
    <m/>
    <s v="MOP Excursions less than 2%"/>
    <s v=""/>
    <s v=""/>
    <s v="MH-GILROY_Gilroy LP system DR H-98 (6th &amp; Railroad)"/>
    <s v="LP Distribution"/>
    <x v="0"/>
    <x v="9"/>
    <x v="1"/>
    <x v="1"/>
    <d v="2011-10-23T00:00:00"/>
    <s v=""/>
  </r>
  <r>
    <s v="JSJ_PT0037"/>
    <s v="Sn-Jose Bird/Fuller Dist Pres"/>
    <s v="San Jose"/>
    <d v="2011-10-24T01:17:48"/>
    <n v="10.777442932128899"/>
    <n v="10.5"/>
    <n v="0.27744293212889914"/>
    <n v="2.6423136393228491E-2"/>
    <m/>
    <m/>
    <s v="Unknown/ Not Recorded"/>
    <m/>
    <m/>
    <m/>
    <s v="YES"/>
    <m/>
    <m/>
    <m/>
    <s v="MOP Excursions from 2% to less than 10%"/>
    <s v=""/>
    <s v=""/>
    <s v="SANTA_CLARA_VALLEY_Bird and Fuller LP system DR F-83"/>
    <s v="LP Distribution"/>
    <x v="0"/>
    <x v="9"/>
    <x v="1"/>
    <x v="1"/>
    <d v="2011-10-24T00:00:00"/>
    <s v=""/>
  </r>
  <r>
    <s v="JSJ_PT0041"/>
    <s v="Sn-Jose Gilroy Dist Pres"/>
    <s v="San Jose"/>
    <d v="2011-10-24T02:40:30"/>
    <n v="10.601030349731399"/>
    <n v="10.5"/>
    <n v="0.10103034973139913"/>
    <n v="9.6219380696570597E-3"/>
    <m/>
    <m/>
    <s v="Unknown/ Not Recorded"/>
    <m/>
    <m/>
    <m/>
    <s v="YES"/>
    <m/>
    <m/>
    <m/>
    <s v="MOP Excursions less than 2%"/>
    <s v=""/>
    <s v=""/>
    <s v="MH-GILROY_Gilroy LP system DR H-98 (6th &amp; Railroad)"/>
    <s v="LP Distribution"/>
    <x v="0"/>
    <x v="9"/>
    <x v="1"/>
    <x v="1"/>
    <d v="2011-10-24T00:00:00"/>
    <s v=""/>
  </r>
  <r>
    <s v="OC1_PT0041"/>
    <s v="Alameda Broadwy/Linc Dist Pres"/>
    <s v="East Bay"/>
    <d v="2011-10-24T02:15:21"/>
    <n v="10.6000003814697"/>
    <n v="10.5"/>
    <n v="0.10000038146969992"/>
    <n v="9.523845854257135E-3"/>
    <m/>
    <m/>
    <s v="Unknown/ Not Recorded"/>
    <m/>
    <m/>
    <m/>
    <s v="YES"/>
    <m/>
    <m/>
    <m/>
    <s v="MOP Excursions less than 2%"/>
    <s v=""/>
    <s v=""/>
    <s v="Alameda LP"/>
    <s v="LP Distribution"/>
    <x v="0"/>
    <x v="9"/>
    <x v="1"/>
    <x v="1"/>
    <d v="2011-10-24T00:00:00"/>
    <s v=""/>
  </r>
  <r>
    <s v="JSJ_PT0037"/>
    <s v="Sn-Jose Bird/Fuller Dist Pres"/>
    <s v="San Jose"/>
    <d v="2011-10-25T04:04:53"/>
    <n v="10.618735313415501"/>
    <n v="10.5"/>
    <n v="0.1187353134155007"/>
    <n v="1.1308125087190543E-2"/>
    <m/>
    <m/>
    <s v="Unknown/ Not Recorded"/>
    <m/>
    <m/>
    <m/>
    <s v="YES"/>
    <m/>
    <m/>
    <m/>
    <s v="MOP Excursions less than 2%"/>
    <s v=""/>
    <s v=""/>
    <s v="SANTA_CLARA_VALLEY_Bird and Fuller LP system DR F-83"/>
    <s v="LP Distribution"/>
    <x v="0"/>
    <x v="9"/>
    <x v="1"/>
    <x v="1"/>
    <d v="2011-10-25T00:00:00"/>
    <s v=""/>
  </r>
  <r>
    <s v="JSJ_PT0041"/>
    <s v="Sn-Jose Gilroy Dist Pres"/>
    <s v="San Jose"/>
    <d v="2011-10-25T22:42:44"/>
    <n v="10.610186576843301"/>
    <n v="10.5"/>
    <n v="0.1101865768433008"/>
    <n v="1.049395969936198E-2"/>
    <m/>
    <m/>
    <s v="Unknown/ Not Recorded"/>
    <m/>
    <m/>
    <m/>
    <s v="YES"/>
    <m/>
    <m/>
    <m/>
    <s v="MOP Excursions less than 2%"/>
    <s v=""/>
    <s v=""/>
    <s v="MH-GILROY_Gilroy LP system DR H-98 (6th &amp; Railroad)"/>
    <s v="LP Distribution"/>
    <x v="0"/>
    <x v="9"/>
    <x v="1"/>
    <x v="1"/>
    <d v="2011-10-25T00:00:00"/>
    <s v=""/>
  </r>
  <r>
    <s v="JSJ_PT0037"/>
    <s v="Sn-Jose Bird/Fuller Dist Pres"/>
    <s v="San Jose"/>
    <d v="2011-10-26T11:39:44"/>
    <n v="10.936149597168001"/>
    <n v="10.5"/>
    <n v="0.43614959716800072"/>
    <n v="4.1538056873142923E-2"/>
    <m/>
    <m/>
    <s v="Unknown/ Not Recorded"/>
    <m/>
    <m/>
    <m/>
    <s v="YES"/>
    <m/>
    <m/>
    <m/>
    <s v="MOP Excursions from 2% to less than 10%"/>
    <s v=""/>
    <s v=""/>
    <s v="SANTA_CLARA_VALLEY_Bird and Fuller LP system DR F-83"/>
    <s v="LP Distribution"/>
    <x v="0"/>
    <x v="9"/>
    <x v="1"/>
    <x v="1"/>
    <d v="2011-10-26T00:00:00"/>
    <s v=""/>
  </r>
  <r>
    <s v="JSJ_PT0041"/>
    <s v="Sn-Jose Gilroy Dist Pres"/>
    <s v="San Jose"/>
    <d v="2011-10-26T02:33:30"/>
    <n v="10.601030349731399"/>
    <n v="10.5"/>
    <n v="0.10103034973139913"/>
    <n v="9.6219380696570597E-3"/>
    <m/>
    <m/>
    <s v="Unknown/ Not Recorded"/>
    <m/>
    <m/>
    <m/>
    <s v="YES"/>
    <m/>
    <m/>
    <m/>
    <s v="MOP Excursions less than 2%"/>
    <s v=""/>
    <s v=""/>
    <s v="MH-GILROY_Gilroy LP system DR H-98 (6th &amp; Railroad)"/>
    <s v="LP Distribution"/>
    <x v="0"/>
    <x v="9"/>
    <x v="1"/>
    <x v="1"/>
    <d v="2011-10-26T00:00:00"/>
    <s v=""/>
  </r>
  <r>
    <s v="JSJ_PT0041"/>
    <s v="Sn-Jose Gilroy Dist Pres"/>
    <s v="San Jose"/>
    <d v="2011-10-27T03:49:35"/>
    <n v="10.7200603485107"/>
    <n v="10.5"/>
    <n v="0.22006034851069955"/>
    <n v="2.0958128429590432E-2"/>
    <m/>
    <m/>
    <s v="Unknown/ Not Recorded"/>
    <m/>
    <m/>
    <m/>
    <s v="YES"/>
    <m/>
    <m/>
    <m/>
    <s v="MOP Excursions from 2% to less than 10%"/>
    <s v=""/>
    <s v=""/>
    <s v="MH-GILROY_Gilroy LP system DR H-98 (6th &amp; Railroad)"/>
    <s v="LP Distribution"/>
    <x v="0"/>
    <x v="9"/>
    <x v="1"/>
    <x v="1"/>
    <d v="2011-10-27T00:00:00"/>
    <s v=""/>
  </r>
  <r>
    <s v="JSJ_PT0041"/>
    <s v="Sn-Jose Gilroy Dist Pres"/>
    <s v="San Jose"/>
    <d v="2011-10-28T00:38:09"/>
    <n v="10.7200603485107"/>
    <n v="10.5"/>
    <n v="0.22006034851069955"/>
    <n v="2.0958128429590432E-2"/>
    <m/>
    <m/>
    <s v="Unknown/ Not Recorded"/>
    <m/>
    <m/>
    <m/>
    <s v="YES"/>
    <m/>
    <m/>
    <m/>
    <s v="MOP Excursions from 2% to less than 10%"/>
    <s v=""/>
    <s v=""/>
    <s v="MH-GILROY_Gilroy LP system DR H-98 (6th &amp; Railroad)"/>
    <s v="LP Distribution"/>
    <x v="0"/>
    <x v="9"/>
    <x v="1"/>
    <x v="1"/>
    <d v="2011-10-28T00:00:00"/>
    <s v=""/>
  </r>
  <r>
    <s v="JSJ_PT0041"/>
    <s v="Sn-Jose Gilroy Dist Pres"/>
    <s v="San Jose"/>
    <d v="2011-10-29T05:39:26"/>
    <n v="10.7200603485107"/>
    <n v="10.5"/>
    <n v="0.22006034851069955"/>
    <n v="2.0958128429590432E-2"/>
    <m/>
    <m/>
    <s v="Unknown/ Not Recorded"/>
    <m/>
    <m/>
    <m/>
    <s v="YES"/>
    <m/>
    <m/>
    <m/>
    <s v="MOP Excursions from 2% to less than 10%"/>
    <s v=""/>
    <s v=""/>
    <s v="MH-GILROY_Gilroy LP system DR H-98 (6th &amp; Railroad)"/>
    <s v="LP Distribution"/>
    <x v="0"/>
    <x v="9"/>
    <x v="1"/>
    <x v="1"/>
    <d v="2011-10-29T00:00:00"/>
    <s v=""/>
  </r>
  <r>
    <s v="SSW_PT0007"/>
    <s v="Swngl-Sta L172/L116 Pressure"/>
    <s v="Sacramento"/>
    <d v="2011-10-29T08:21:44"/>
    <n v="511.29788208007801"/>
    <n v="500"/>
    <n v="11.297882080078011"/>
    <n v="2.2595764160156021E-2"/>
    <m/>
    <m/>
    <s v="Unknown/ Not Recorded"/>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x v="9"/>
    <x v="1"/>
    <x v="0"/>
    <d v="2011-10-29T00:00:00"/>
    <s v="Trans P &gt; MOP+10"/>
  </r>
  <r>
    <s v="JSJ_PT0041"/>
    <s v="Sn-Jose Gilroy Dist Pres"/>
    <s v="San Jose"/>
    <d v="2011-10-30T05:52:34"/>
    <n v="10.7200603485107"/>
    <n v="10.5"/>
    <n v="0.22006034851069955"/>
    <n v="2.0958128429590432E-2"/>
    <m/>
    <m/>
    <s v="Unknown/ Not Recorded"/>
    <m/>
    <m/>
    <m/>
    <s v="YES"/>
    <m/>
    <m/>
    <m/>
    <s v="MOP Excursions from 2% to less than 10%"/>
    <s v=""/>
    <s v=""/>
    <s v="MH-GILROY_Gilroy LP system DR H-98 (6th &amp; Railroad)"/>
    <s v="LP Distribution"/>
    <x v="0"/>
    <x v="9"/>
    <x v="1"/>
    <x v="1"/>
    <d v="2011-10-30T00:00:00"/>
    <s v=""/>
  </r>
  <r>
    <s v="JSJ_PT0041"/>
    <s v="Sn-Jose Gilroy Dist Pres"/>
    <s v="San Jose"/>
    <d v="2011-10-31T05:05:34"/>
    <n v="10.610186576843301"/>
    <n v="10.5"/>
    <n v="0.1101865768433008"/>
    <n v="1.049395969936198E-2"/>
    <m/>
    <m/>
    <s v="Unknown/ Not Recorded"/>
    <m/>
    <m/>
    <m/>
    <s v="YES"/>
    <m/>
    <m/>
    <m/>
    <s v="MOP Excursions less than 2%"/>
    <s v=""/>
    <s v=""/>
    <s v="MH-GILROY_Gilroy LP system DR H-98 (6th &amp; Railroad)"/>
    <s v="LP Distribution"/>
    <x v="0"/>
    <x v="9"/>
    <x v="1"/>
    <x v="1"/>
    <d v="2011-10-31T00:00:00"/>
    <s v=""/>
  </r>
  <r>
    <s v="JSJ_PT0037"/>
    <s v="Sn-Jose Bird/Fuller Dist Pres"/>
    <s v="San Jose"/>
    <d v="2011-11-01T02:08:35"/>
    <n v="10.618735313415501"/>
    <n v="10.5"/>
    <n v="0.1187353134155007"/>
    <n v="1.1308125087190543E-2"/>
    <m/>
    <m/>
    <s v="Unknown/ Not Recorded"/>
    <m/>
    <m/>
    <m/>
    <s v="YES"/>
    <m/>
    <m/>
    <m/>
    <s v="MOP Excursions less than 2%"/>
    <s v=""/>
    <s v=""/>
    <s v="SANTA_CLARA_VALLEY_Bird and Fuller LP system DR F-83"/>
    <s v="LP Distribution"/>
    <x v="0"/>
    <x v="10"/>
    <x v="1"/>
    <x v="1"/>
    <d v="2011-11-01T00:00:00"/>
    <s v=""/>
  </r>
  <r>
    <s v="JSJ_PT0039"/>
    <s v="Sn-Jose Shortrg/30Th Dist Pres"/>
    <s v="San Jose"/>
    <d v="2011-11-01T09:53:48"/>
    <n v="10.655966758728001"/>
    <n v="10.5"/>
    <n v="0.1559667587280007"/>
    <n v="1.4853977021714352E-2"/>
    <m/>
    <m/>
    <s v="Unknown/ Not Recorded"/>
    <m/>
    <m/>
    <m/>
    <s v="YES"/>
    <m/>
    <m/>
    <m/>
    <s v="MOP Excursions less than 2%"/>
    <s v=""/>
    <s v=""/>
    <s v="SANTA_CLARA_VALLEY_30th and Shortridge LP system DR F-53"/>
    <s v="LP Distribution"/>
    <x v="0"/>
    <x v="10"/>
    <x v="1"/>
    <x v="1"/>
    <d v="2011-11-01T00:00:00"/>
    <s v=""/>
  </r>
  <r>
    <s v="JSJ_PT0041"/>
    <s v="Sn-Jose Gilroy Dist Pres"/>
    <s v="San Jose"/>
    <d v="2011-11-01T01:40:01"/>
    <n v="10.601030349731399"/>
    <n v="10.5"/>
    <n v="0.10103034973139913"/>
    <n v="9.6219380696570597E-3"/>
    <m/>
    <m/>
    <s v="Unknown/ Not Recorded"/>
    <m/>
    <m/>
    <m/>
    <s v="YES"/>
    <m/>
    <m/>
    <m/>
    <s v="MOP Excursions less than 2%"/>
    <s v=""/>
    <s v=""/>
    <s v="MH-GILROY_Gilroy LP system DR H-98 (6th &amp; Railroad)"/>
    <s v="LP Distribution"/>
    <x v="0"/>
    <x v="10"/>
    <x v="1"/>
    <x v="1"/>
    <d v="2011-11-01T00:00:00"/>
    <s v=""/>
  </r>
  <r>
    <s v="JSJ_PT0041"/>
    <s v="Sn-Jose Gilroy Dist Pres"/>
    <s v="San Jose"/>
    <d v="2011-11-02T01:03:41"/>
    <n v="10.7200603485107"/>
    <n v="10.5"/>
    <n v="0.22006034851069955"/>
    <n v="2.0958128429590432E-2"/>
    <m/>
    <m/>
    <s v="Unknown/ Not Recorded"/>
    <m/>
    <m/>
    <m/>
    <s v="YES"/>
    <m/>
    <m/>
    <m/>
    <s v="MOP Excursions from 2% to less than 10%"/>
    <s v=""/>
    <s v=""/>
    <s v="MH-GILROY_Gilroy LP system DR H-98 (6th &amp; Railroad)"/>
    <s v="LP Distribution"/>
    <x v="0"/>
    <x v="10"/>
    <x v="1"/>
    <x v="1"/>
    <d v="2011-11-02T00:00:00"/>
    <s v=""/>
  </r>
  <r>
    <s v="JSJ_PT0041"/>
    <s v="Sn-Jose Gilroy Dist Pres"/>
    <s v="San Jose"/>
    <d v="2011-11-03T03:16:43"/>
    <n v="10.7200603485107"/>
    <n v="10.5"/>
    <n v="0.22006034851069955"/>
    <n v="2.0958128429590432E-2"/>
    <m/>
    <m/>
    <s v="Unknown/ Not Recorded"/>
    <m/>
    <m/>
    <m/>
    <s v="YES"/>
    <m/>
    <m/>
    <m/>
    <s v="MOP Excursions from 2% to less than 10%"/>
    <s v=""/>
    <s v=""/>
    <s v="MH-GILROY_Gilroy LP system DR H-98 (6th &amp; Railroad)"/>
    <s v="LP Distribution"/>
    <x v="0"/>
    <x v="10"/>
    <x v="1"/>
    <x v="1"/>
    <d v="2011-11-03T00:00:00"/>
    <s v=""/>
  </r>
  <r>
    <s v="JSJ_PT0041"/>
    <s v="Sn-Jose Gilroy Dist Pres"/>
    <s v="San Jose"/>
    <d v="2011-11-04T01:01:26"/>
    <n v="10.7200603485107"/>
    <n v="10.5"/>
    <n v="0.22006034851069955"/>
    <n v="2.0958128429590432E-2"/>
    <m/>
    <m/>
    <s v="Unknown/ Not Recorded"/>
    <m/>
    <m/>
    <m/>
    <s v="YES"/>
    <m/>
    <m/>
    <m/>
    <s v="MOP Excursions from 2% to less than 10%"/>
    <s v=""/>
    <s v=""/>
    <s v="MH-GILROY_Gilroy LP system DR H-98 (6th &amp; Railroad)"/>
    <s v="LP Distribution"/>
    <x v="0"/>
    <x v="10"/>
    <x v="1"/>
    <x v="1"/>
    <d v="2011-11-04T00:00:00"/>
    <s v=""/>
  </r>
  <r>
    <s v="SSW_PT0007"/>
    <s v="Swngl-Sta L172/L116 Pressure"/>
    <s v="Sacramento"/>
    <d v="2011-11-04T05:25:33"/>
    <n v="522.10198974609398"/>
    <n v="500"/>
    <n v="22.101989746093977"/>
    <n v="4.4203979492187954E-2"/>
    <m/>
    <m/>
    <s v="Equipment - Other"/>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x v="10"/>
    <x v="2"/>
    <x v="0"/>
    <d v="2011-11-04T00:00:00"/>
    <s v="Trans P &gt; MOP+10"/>
  </r>
  <r>
    <s v="JSJ_PT0041"/>
    <s v="Sn-Jose Gilroy Dist Pres"/>
    <s v="San Jose"/>
    <d v="2011-11-05T00:40:24"/>
    <n v="10.7200603485107"/>
    <n v="10.5"/>
    <n v="0.22006034851069955"/>
    <n v="2.0958128429590432E-2"/>
    <m/>
    <m/>
    <s v="Unknown/ Not Recorded"/>
    <m/>
    <m/>
    <m/>
    <s v="YES"/>
    <m/>
    <m/>
    <m/>
    <s v="MOP Excursions from 2% to less than 10%"/>
    <s v=""/>
    <s v=""/>
    <s v="MH-GILROY_Gilroy LP system DR H-98 (6th &amp; Railroad)"/>
    <s v="LP Distribution"/>
    <x v="0"/>
    <x v="10"/>
    <x v="1"/>
    <x v="1"/>
    <d v="2011-11-05T00:00:00"/>
    <s v=""/>
  </r>
  <r>
    <s v="JSJ_PT0041"/>
    <s v="Sn-Jose Gilroy Dist Pres"/>
    <s v="San Jose"/>
    <d v="2011-11-06T01:07:01"/>
    <n v="10.83909034729"/>
    <n v="10.5"/>
    <n v="0.33909034728999998"/>
    <n v="3.229431878952381E-2"/>
    <m/>
    <m/>
    <s v="Unknown/ Not Recorded"/>
    <m/>
    <m/>
    <m/>
    <s v="YES"/>
    <m/>
    <m/>
    <m/>
    <s v="MOP Excursions from 2% to less than 10%"/>
    <s v=""/>
    <s v=""/>
    <s v="MH-GILROY_Gilroy LP system DR H-98 (6th &amp; Railroad)"/>
    <s v="LP Distribution"/>
    <x v="0"/>
    <x v="10"/>
    <x v="1"/>
    <x v="1"/>
    <d v="2011-11-06T00:00:00"/>
    <s v=""/>
  </r>
  <r>
    <s v="KA2_PT0003"/>
    <s v="PLS-2Ax D/S Press"/>
    <s v="Hinkley District"/>
    <d v="2011-11-07T04:43:24"/>
    <n v="583.75"/>
    <n v="576"/>
    <n v="7.75"/>
    <n v="1.3454861111111112E-2"/>
    <m/>
    <m/>
    <s v="Unknown/ Not Recorded"/>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x v="10"/>
    <x v="1"/>
    <x v="1"/>
    <d v="2011-11-07T00:00:00"/>
    <s v=""/>
  </r>
  <r>
    <s v="FEH_PT0003"/>
    <s v="Elm &amp; Hutch Lodi Lp Dist Press"/>
    <s v="Stockton"/>
    <d v="2011-11-11T00:22:05"/>
    <n v="10.508272171020501"/>
    <n v="10.5"/>
    <n v="8.2721710205007071E-3"/>
    <n v="7.8782581147625785E-4"/>
    <m/>
    <m/>
    <s v="Unknown/ Not Recorded"/>
    <m/>
    <m/>
    <m/>
    <s v="YES"/>
    <m/>
    <m/>
    <m/>
    <s v="MOP Excursions less than 2%"/>
    <s v=""/>
    <s v=""/>
    <s v="Lodi LP"/>
    <s v="LP Distribution"/>
    <x v="0"/>
    <x v="10"/>
    <x v="1"/>
    <x v="1"/>
    <d v="2011-11-11T00:00:00"/>
    <s v=""/>
  </r>
  <r>
    <s v="SSA_PT0102"/>
    <s v="24Th/Brdwy Lo Press"/>
    <s v="Sacramento"/>
    <d v="2011-11-11T12:49:28"/>
    <n v="10.7661285400391"/>
    <n v="10.5"/>
    <n v="0.2661285400390998"/>
    <n v="2.5345575241819029E-2"/>
    <m/>
    <m/>
    <s v="Unknown/ Not Recorded"/>
    <m/>
    <m/>
    <m/>
    <s v="YES"/>
    <m/>
    <m/>
    <m/>
    <s v="MOP Excursions from 2% to less than 10%"/>
    <s v=""/>
    <s v=""/>
    <s v="Sacramento Large LP - 10.5&quot; WC MAOP"/>
    <s v="LP Distribution"/>
    <x v="0"/>
    <x v="10"/>
    <x v="1"/>
    <x v="1"/>
    <d v="2011-11-11T00:00:00"/>
    <s v=""/>
  </r>
  <r>
    <s v="SSA_PT0106"/>
    <s v="3Rd/I Lo Press"/>
    <s v="Sacramento"/>
    <d v="2011-11-11T12:49:28"/>
    <n v="10.784440994262701"/>
    <n v="10.5"/>
    <n v="0.28444099426270064"/>
    <n v="2.7089618501209584E-2"/>
    <m/>
    <m/>
    <s v="Unknown/ Not Recorded"/>
    <m/>
    <m/>
    <m/>
    <s v="YES"/>
    <m/>
    <m/>
    <m/>
    <s v="MOP Excursions from 2% to less than 10%"/>
    <s v=""/>
    <s v=""/>
    <s v="Sacramento Large LP - 10.5&quot; WC MAOP"/>
    <s v="LP Distribution"/>
    <x v="0"/>
    <x v="10"/>
    <x v="1"/>
    <x v="1"/>
    <d v="2011-11-11T00:00:00"/>
    <s v=""/>
  </r>
  <r>
    <s v="SSA_PT0111"/>
    <s v="12Th/S Lo Press"/>
    <s v="Sacramento"/>
    <d v="2011-11-11T12:49:08"/>
    <n v="11.7732944488525"/>
    <n v="10.5"/>
    <n v="1.2732944488525"/>
    <n v="0.12126613798595239"/>
    <m/>
    <m/>
    <s v="Unknown/ Not Recorded"/>
    <m/>
    <m/>
    <m/>
    <s v="YES"/>
    <m/>
    <m/>
    <m/>
    <s v="MOP Excursions greater than 10%"/>
    <s v=""/>
    <s v=""/>
    <s v="Sacramento Large LP - 10.5&quot; WC MAOP"/>
    <s v="LP Distribution"/>
    <x v="0"/>
    <x v="10"/>
    <x v="1"/>
    <x v="1"/>
    <d v="2011-11-11T00:00:00"/>
    <s v=""/>
  </r>
  <r>
    <s v="FEH_PT0003"/>
    <s v="Elm &amp; Hutch Lodi Lp Dist Press"/>
    <s v="Stockton"/>
    <d v="2011-11-12T23:48:37"/>
    <n v="10.523531913757299"/>
    <n v="10.5"/>
    <n v="2.353191375729935E-2"/>
    <n v="2.2411346435523192E-3"/>
    <m/>
    <m/>
    <s v="Unknown/ Not Recorded"/>
    <m/>
    <m/>
    <m/>
    <s v="YES"/>
    <m/>
    <m/>
    <m/>
    <s v="MOP Excursions less than 2%"/>
    <s v=""/>
    <s v=""/>
    <s v="Lodi LP"/>
    <s v="LP Distribution"/>
    <x v="0"/>
    <x v="10"/>
    <x v="1"/>
    <x v="1"/>
    <d v="2011-11-12T00:00:00"/>
    <s v=""/>
  </r>
  <r>
    <s v="FFN_PT0104"/>
    <s v="Sanger Dist Press"/>
    <s v="Fresno"/>
    <d v="2011-11-12T22:07:54"/>
    <n v="60.064857482910199"/>
    <n v="60"/>
    <n v="6.4857482910198883E-2"/>
    <n v="1.0809580485033148E-3"/>
    <m/>
    <m/>
    <s v="SP Too Close to MOP"/>
    <m/>
    <m/>
    <m/>
    <s v="YES"/>
    <m/>
    <m/>
    <m/>
    <s v="MOP Excursions less than 2%"/>
    <s v="HP Distribution &gt; MOP"/>
    <s v=""/>
    <m/>
    <s v="HP Distribution"/>
    <x v="0"/>
    <x v="10"/>
    <x v="4"/>
    <x v="1"/>
    <d v="2011-11-12T00:00:00"/>
    <s v=""/>
  </r>
  <r>
    <s v="FEH_PT0003"/>
    <s v="Elm &amp; Hutch Lodi Lp Dist Press"/>
    <s v="Stockton"/>
    <d v="2011-11-13T13:00:20"/>
    <n v="10.5159015655518"/>
    <n v="10.5"/>
    <n v="1.5901565551800445E-2"/>
    <n v="1.5144348144571853E-3"/>
    <m/>
    <m/>
    <s v="Unknown/ Not Recorded"/>
    <m/>
    <m/>
    <m/>
    <s v="YES"/>
    <m/>
    <m/>
    <m/>
    <s v="MOP Excursions less than 2%"/>
    <s v=""/>
    <s v=""/>
    <s v="Lodi LP"/>
    <s v="LP Distribution"/>
    <x v="0"/>
    <x v="10"/>
    <x v="1"/>
    <x v="1"/>
    <d v="2011-11-13T00:00:00"/>
    <s v=""/>
  </r>
  <r>
    <s v="FEH_PT0003"/>
    <s v="Elm &amp; Hutch Lodi Lp Dist Press"/>
    <s v="Stockton"/>
    <d v="2011-11-14T12:22:15"/>
    <n v="10.523531913757299"/>
    <n v="10.5"/>
    <n v="2.353191375729935E-2"/>
    <n v="2.2411346435523192E-3"/>
    <m/>
    <m/>
    <s v="Unknown/ Not Recorded"/>
    <m/>
    <m/>
    <m/>
    <s v="YES"/>
    <m/>
    <m/>
    <m/>
    <s v="MOP Excursions less than 2%"/>
    <s v=""/>
    <s v=""/>
    <s v="Lodi LP"/>
    <s v="LP Distribution"/>
    <x v="0"/>
    <x v="10"/>
    <x v="1"/>
    <x v="1"/>
    <d v="2011-11-14T00:00:00"/>
    <s v=""/>
  </r>
  <r>
    <s v="FFN_PT0104"/>
    <s v="Sanger Dist Press"/>
    <s v="Fresno"/>
    <d v="2011-11-14T00:49:44"/>
    <n v="60.064857482910199"/>
    <n v="60"/>
    <n v="6.4857482910198883E-2"/>
    <n v="1.0809580485033148E-3"/>
    <m/>
    <m/>
    <s v="SP Too Close to MOP"/>
    <m/>
    <m/>
    <m/>
    <s v="YES"/>
    <m/>
    <m/>
    <m/>
    <s v="MOP Excursions less than 2%"/>
    <s v="HP Distribution &gt; MOP"/>
    <s v=""/>
    <m/>
    <s v="HP Distribution"/>
    <x v="0"/>
    <x v="10"/>
    <x v="4"/>
    <x v="1"/>
    <d v="2011-11-14T00:00:00"/>
    <s v=""/>
  </r>
  <r>
    <s v="FEH_PT0003"/>
    <s v="Elm &amp; Hutch Lodi Lp Dist Press"/>
    <s v="Stockton"/>
    <d v="2011-11-18T00:42:22"/>
    <n v="10.5159015655518"/>
    <n v="10.5"/>
    <n v="1.5901565551800445E-2"/>
    <n v="1.5144348144571853E-3"/>
    <m/>
    <m/>
    <s v="Unknown/ Not Recorded"/>
    <m/>
    <m/>
    <m/>
    <s v="YES"/>
    <m/>
    <m/>
    <m/>
    <s v="MOP Excursions less than 2%"/>
    <s v=""/>
    <s v=""/>
    <s v="Lodi LP"/>
    <s v="LP Distribution"/>
    <x v="0"/>
    <x v="10"/>
    <x v="1"/>
    <x v="1"/>
    <d v="2011-11-18T00:00:00"/>
    <s v=""/>
  </r>
  <r>
    <s v="FFN_PT0104"/>
    <s v="Sanger Dist Press"/>
    <s v="Fresno"/>
    <d v="2011-11-18T00:30:17"/>
    <n v="60.064857482910199"/>
    <n v="60"/>
    <n v="6.4857482910198883E-2"/>
    <n v="1.0809580485033148E-3"/>
    <m/>
    <m/>
    <s v="SP Too Close to MOP"/>
    <m/>
    <m/>
    <m/>
    <s v="YES"/>
    <m/>
    <m/>
    <m/>
    <s v="MOP Excursions less than 2%"/>
    <s v="HP Distribution &gt; MOP"/>
    <s v=""/>
    <m/>
    <s v="HP Distribution"/>
    <x v="0"/>
    <x v="10"/>
    <x v="4"/>
    <x v="1"/>
    <d v="2011-11-18T00:00:00"/>
    <s v=""/>
  </r>
  <r>
    <s v="JLF_PT0002"/>
    <s v="Lfyt-Cvc Lo Press"/>
    <s v="San Jose"/>
    <d v="2011-11-19T09:30:31"/>
    <n v="12.1758918762207"/>
    <n v="10.5"/>
    <n v="1.6758918762206996"/>
    <n v="0.15960875011625711"/>
    <m/>
    <m/>
    <s v="Unknown/ Not Recorded"/>
    <m/>
    <m/>
    <m/>
    <s v="YES"/>
    <m/>
    <m/>
    <m/>
    <s v="MOP Excursions greater than 10%"/>
    <s v="LP &gt; 12"/>
    <s v=""/>
    <s v="SANTA_CLARA_VALLEY_Park and Newhall LP system DR F-25"/>
    <s v="LP Distribution"/>
    <x v="0"/>
    <x v="10"/>
    <x v="1"/>
    <x v="1"/>
    <d v="2011-11-19T00:00:00"/>
    <s v=""/>
  </r>
  <r>
    <s v="JSJ_PT0039"/>
    <s v="Sn-Jose Shortrg/30Th Dist Pres"/>
    <s v="San Jose"/>
    <d v="2011-11-19T03:46:23"/>
    <n v="10.5369367599487"/>
    <n v="10.5"/>
    <n v="3.6936759948700271E-2"/>
    <n v="3.5177866617809783E-3"/>
    <m/>
    <m/>
    <s v="Unknown/ Not Recorded"/>
    <m/>
    <m/>
    <m/>
    <s v="YES"/>
    <m/>
    <m/>
    <m/>
    <s v="MOP Excursions less than 2%"/>
    <s v=""/>
    <s v=""/>
    <s v="SANTA_CLARA_VALLEY_30th and Shortridge LP system DR F-53"/>
    <s v="LP Distribution"/>
    <x v="0"/>
    <x v="10"/>
    <x v="1"/>
    <x v="1"/>
    <d v="2011-11-19T00:00:00"/>
    <s v=""/>
  </r>
  <r>
    <s v="OC1_PT0031"/>
    <s v="Oakland Center/8Th Dist Pres"/>
    <s v="East Bay"/>
    <d v="2011-11-20T03:44:46"/>
    <n v="10.699999809265099"/>
    <n v="10.5"/>
    <n v="0.19999980926509942"/>
    <n v="1.9047600882390419E-2"/>
    <m/>
    <m/>
    <s v="Unknown/ Not Recorded"/>
    <m/>
    <m/>
    <m/>
    <s v="YES"/>
    <m/>
    <m/>
    <m/>
    <s v="MOP Excursions less than 2%"/>
    <s v=""/>
    <s v=""/>
    <s v="Oakland W LP "/>
    <s v="LP Distribution"/>
    <x v="0"/>
    <x v="10"/>
    <x v="1"/>
    <x v="1"/>
    <d v="2011-11-20T00:00:00"/>
    <s v=""/>
  </r>
  <r>
    <s v="F1J_PT0030"/>
    <s v="Yosemite Oakdale Lp Press"/>
    <s v="Yosemite"/>
    <d v="2011-11-21T14:42:31"/>
    <n v="10.5781393051147"/>
    <n v="10.5"/>
    <n v="7.8139305114699908E-2"/>
    <n v="7.4418385823523722E-3"/>
    <m/>
    <m/>
    <s v="Unknown/ Not Recorded"/>
    <m/>
    <m/>
    <m/>
    <s v="YES"/>
    <m/>
    <m/>
    <m/>
    <s v="MOP Excursions less than 2%"/>
    <s v=""/>
    <s v=""/>
    <s v="Oakdale LP"/>
    <s v="LP Distribution"/>
    <x v="0"/>
    <x v="10"/>
    <x v="1"/>
    <x v="1"/>
    <d v="2011-11-21T00:00:00"/>
    <s v=""/>
  </r>
  <r>
    <s v="JLF_PT0002"/>
    <s v="Lfyt-Cvc Lo Press"/>
    <s v="San Jose"/>
    <d v="2011-11-21T09:17:10"/>
    <n v="11.2442512512207"/>
    <n v="10.5"/>
    <n v="0.74425125122069957"/>
    <n v="7.0881071544828533E-2"/>
    <m/>
    <m/>
    <s v="Unknown/ Not Recorded"/>
    <m/>
    <m/>
    <m/>
    <s v="YES"/>
    <m/>
    <m/>
    <m/>
    <s v="MOP Excursions from 2% to less than 10%"/>
    <s v=""/>
    <s v=""/>
    <s v="SANTA_CLARA_VALLEY_Park and Newhall LP system DR F-25"/>
    <s v="LP Distribution"/>
    <x v="0"/>
    <x v="10"/>
    <x v="1"/>
    <x v="1"/>
    <d v="2011-11-21T00:00:00"/>
    <s v=""/>
  </r>
  <r>
    <s v="JSJ_PT0039"/>
    <s v="Sn-Jose Shortrg/30Th Dist Pres"/>
    <s v="San Jose"/>
    <d v="2011-11-21T01:33:19"/>
    <n v="10.546092987060501"/>
    <n v="10.5"/>
    <n v="4.609298706050069E-2"/>
    <n v="4.3898082914762566E-3"/>
    <m/>
    <m/>
    <s v="Unknown/ Not Recorded"/>
    <m/>
    <m/>
    <m/>
    <s v="YES"/>
    <m/>
    <m/>
    <m/>
    <s v="MOP Excursions less than 2%"/>
    <s v=""/>
    <s v=""/>
    <s v="SANTA_CLARA_VALLEY_30th and Shortridge LP system DR F-53"/>
    <s v="LP Distribution"/>
    <x v="0"/>
    <x v="10"/>
    <x v="1"/>
    <x v="1"/>
    <d v="2011-11-21T00:00:00"/>
    <s v=""/>
  </r>
  <r>
    <s v="OC1_PT0031"/>
    <s v="Oakland Center/8Th Dist Pres"/>
    <s v="East Bay"/>
    <d v="2011-11-21T02:18:58"/>
    <n v="11"/>
    <n v="10.5"/>
    <n v="0.5"/>
    <n v="4.7619047619047616E-2"/>
    <m/>
    <m/>
    <s v="Unknown/ Not Recorded"/>
    <m/>
    <m/>
    <m/>
    <s v="YES"/>
    <m/>
    <m/>
    <m/>
    <s v="MOP Excursions from 2% to less than 10%"/>
    <s v=""/>
    <s v=""/>
    <s v="Oakland W LP "/>
    <s v="LP Distribution"/>
    <x v="0"/>
    <x v="10"/>
    <x v="1"/>
    <x v="1"/>
    <d v="2011-11-21T00:00:00"/>
    <s v=""/>
  </r>
  <r>
    <s v="OC1_PT0031"/>
    <s v="Oakland Center/8Th Dist Pres"/>
    <s v="East Bay"/>
    <d v="2011-11-22T01:00:43"/>
    <n v="11"/>
    <n v="10.5"/>
    <n v="0.5"/>
    <n v="4.7619047619047616E-2"/>
    <m/>
    <m/>
    <s v="Unknown/ Not Recorded"/>
    <m/>
    <m/>
    <m/>
    <s v="YES"/>
    <m/>
    <m/>
    <m/>
    <s v="MOP Excursions from 2% to less than 10%"/>
    <s v=""/>
    <s v=""/>
    <s v="Oakland W LP "/>
    <s v="LP Distribution"/>
    <x v="0"/>
    <x v="10"/>
    <x v="1"/>
    <x v="1"/>
    <d v="2011-11-22T00:00:00"/>
    <s v=""/>
  </r>
  <r>
    <s v="FFN_PT0104"/>
    <s v="Sanger Dist Press"/>
    <s v="Fresno"/>
    <d v="2011-11-23T17:07:06"/>
    <n v="60.064857482910199"/>
    <n v="60"/>
    <n v="6.4857482910198883E-2"/>
    <n v="1.0809580485033148E-3"/>
    <m/>
    <m/>
    <s v="SP Too Close to MOP"/>
    <m/>
    <m/>
    <m/>
    <s v="YES"/>
    <m/>
    <s v="03:10:04 Thu Nov 24 FRESNO TECH FRANK HAS ADJUSTED DOWN THE SANGER DIST PRESSURE.  LOOKS GOOD. _x000a_"/>
    <m/>
    <s v="MOP Excursions less than 2%"/>
    <s v="HP Distribution &gt; MOP"/>
    <s v=""/>
    <m/>
    <s v="HP Distribution"/>
    <x v="0"/>
    <x v="10"/>
    <x v="4"/>
    <x v="1"/>
    <d v="2011-11-23T00:00:00"/>
    <s v=""/>
  </r>
  <r>
    <s v="JSJ_PT0039"/>
    <s v="Sn-Jose Shortrg/30Th Dist Pres"/>
    <s v="San Jose"/>
    <d v="2011-11-23T01:56:01"/>
    <n v="10.5369367599487"/>
    <n v="10.5"/>
    <n v="3.6936759948700271E-2"/>
    <n v="3.5177866617809783E-3"/>
    <m/>
    <m/>
    <s v="Unknown/ Not Recorded"/>
    <m/>
    <m/>
    <m/>
    <s v="YES"/>
    <m/>
    <m/>
    <m/>
    <s v="MOP Excursions less than 2%"/>
    <s v=""/>
    <s v=""/>
    <s v="SANTA_CLARA_VALLEY_30th and Shortridge LP system DR F-53"/>
    <s v="LP Distribution"/>
    <x v="0"/>
    <x v="10"/>
    <x v="1"/>
    <x v="1"/>
    <d v="2011-11-23T00:00:00"/>
    <s v=""/>
  </r>
  <r>
    <s v="FFN_PT0104"/>
    <s v="Sanger Dist Press"/>
    <s v="Fresno"/>
    <d v="2011-11-24T00:24:07"/>
    <n v="60.064857482910199"/>
    <n v="60"/>
    <n v="6.4857482910198883E-2"/>
    <n v="1.0809580485033148E-3"/>
    <m/>
    <m/>
    <s v="SP Too Close to MOP"/>
    <m/>
    <m/>
    <m/>
    <s v="YES"/>
    <m/>
    <m/>
    <m/>
    <s v="MOP Excursions less than 2%"/>
    <s v="HP Distribution &gt; MOP"/>
    <s v=""/>
    <m/>
    <s v="HP Distribution"/>
    <x v="0"/>
    <x v="10"/>
    <x v="4"/>
    <x v="1"/>
    <d v="2011-11-24T00:00:00"/>
    <s v=""/>
  </r>
  <r>
    <s v="FEH_PT0003"/>
    <s v="Elm &amp; Hutch Lodi Lp Dist Press"/>
    <s v="Stockton"/>
    <d v="2011-11-28T01:06:48"/>
    <n v="10.500641822814901"/>
    <n v="10.5"/>
    <n v="6.4182281490055004E-4"/>
    <n v="6.1125982371480951E-5"/>
    <m/>
    <m/>
    <s v="Unknown/ Not Recorded"/>
    <m/>
    <m/>
    <m/>
    <s v="YES"/>
    <m/>
    <m/>
    <m/>
    <s v="MOP Excursions less than 2%"/>
    <s v=""/>
    <s v=""/>
    <s v="Lodi LP"/>
    <s v="LP Distribution"/>
    <x v="0"/>
    <x v="10"/>
    <x v="1"/>
    <x v="1"/>
    <d v="2011-11-28T00:00:00"/>
    <s v=""/>
  </r>
  <r>
    <s v="FSN_PT0004"/>
    <s v="Airport-Way &amp; Sonora Lp Press"/>
    <s v="Stockton"/>
    <d v="2011-11-28T13:15:01"/>
    <n v="10.6948795318604"/>
    <n v="10.5"/>
    <n v="0.19487953186039952"/>
    <n v="1.8559955415276146E-2"/>
    <m/>
    <m/>
    <s v="Unknown/ Not Recorded"/>
    <m/>
    <m/>
    <m/>
    <s v="YES"/>
    <m/>
    <m/>
    <m/>
    <s v="MOP Excursions less than 2%"/>
    <s v=""/>
    <s v=""/>
    <s v="Stockton LP ST-LP-05A-C (Airport &amp; Sonora)"/>
    <s v="LP Distribution"/>
    <x v="0"/>
    <x v="10"/>
    <x v="1"/>
    <x v="1"/>
    <d v="2011-11-28T00:00:00"/>
    <s v=""/>
  </r>
  <r>
    <s v="JSJ_PT0044"/>
    <s v="Sn-Jose 15Th &amp; St John Dist Pr"/>
    <s v="San Jose"/>
    <d v="2011-11-30T16:41:33"/>
    <n v="12.4414224624634"/>
    <n v="10.5"/>
    <n v="1.9414224624634002"/>
    <n v="0.1848973773774667"/>
    <m/>
    <m/>
    <s v="Unknown/ Not Recorded"/>
    <m/>
    <m/>
    <m/>
    <s v="YES"/>
    <m/>
    <m/>
    <m/>
    <s v="MOP Excursions greater than 10%"/>
    <s v="LP &gt; 12"/>
    <s v=""/>
    <s v="SANTA_CLARA_VALLEY_15th and St. John LP system DR F-63"/>
    <s v="LP Distribution"/>
    <x v="0"/>
    <x v="10"/>
    <x v="1"/>
    <x v="1"/>
    <d v="2011-11-30T00:00:00"/>
    <s v=""/>
  </r>
  <r>
    <s v="AKH_PT0004"/>
    <s v="Lodi_Kirby_Hills Inlet Pressure"/>
    <s v="Rio Vista District"/>
    <d v="2011-12-02T04:16:33"/>
    <n v="969.82025146484398"/>
    <n v="965"/>
    <n v="4.8202514648439774"/>
    <n v="4.9950792381802875E-3"/>
    <m/>
    <m/>
    <s v="Design - 3rd Party Supply"/>
    <m/>
    <m/>
    <m/>
    <s v="YES"/>
    <s v="HiHi"/>
    <s v="trend shows operating too close to MOP"/>
    <m/>
    <s v="MOP Excursions less than 2%"/>
    <s v="Trans P &gt; MOP+3"/>
    <s v=""/>
    <s v="Backbone - Redwood"/>
    <s v="Transmission"/>
    <x v="0"/>
    <x v="11"/>
    <x v="0"/>
    <x v="1"/>
    <d v="2011-12-02T00:00:00"/>
    <s v=""/>
  </r>
  <r>
    <s v="FEH_PT0003"/>
    <s v="Elm &amp; Hutch Lodi Lp Dist Press"/>
    <s v="Stockton"/>
    <d v="2011-12-02T14:04:28"/>
    <n v="10.500641822814901"/>
    <n v="10.5"/>
    <n v="6.4182281490055004E-4"/>
    <n v="6.1125982371480951E-5"/>
    <m/>
    <m/>
    <s v="Unknown/ Not Recorded"/>
    <m/>
    <m/>
    <m/>
    <s v="YES"/>
    <m/>
    <m/>
    <m/>
    <s v="MOP Excursions less than 2%"/>
    <s v=""/>
    <s v=""/>
    <s v="Lodi LP"/>
    <s v="LP Distribution"/>
    <x v="0"/>
    <x v="11"/>
    <x v="1"/>
    <x v="1"/>
    <d v="2011-12-02T00:00:00"/>
    <s v=""/>
  </r>
  <r>
    <s v="FEH_PT0003"/>
    <s v="Elm &amp; Hutch Lodi Lp Dist Press"/>
    <s v="Stockton"/>
    <d v="2011-12-03T14:15:52"/>
    <n v="10.561682701110801"/>
    <n v="10.5"/>
    <n v="6.1682701110800764E-2"/>
    <n v="5.8745429629334057E-3"/>
    <m/>
    <m/>
    <s v="Unknown/ Not Recorded"/>
    <m/>
    <m/>
    <m/>
    <s v="YES"/>
    <m/>
    <m/>
    <m/>
    <s v="MOP Excursions less than 2%"/>
    <s v=""/>
    <s v=""/>
    <s v="Lodi LP"/>
    <s v="LP Distribution"/>
    <x v="0"/>
    <x v="11"/>
    <x v="1"/>
    <x v="1"/>
    <d v="2011-12-03T00:00:00"/>
    <s v=""/>
  </r>
  <r>
    <s v="FEH_PT0003"/>
    <s v="Elm &amp; Hutch Lodi Lp Dist Press"/>
    <s v="Stockton"/>
    <d v="2011-12-04T13:25:15"/>
    <n v="10.569313049316399"/>
    <n v="10.5"/>
    <n v="6.9313049316399145E-2"/>
    <n v="6.6012427920380135E-3"/>
    <m/>
    <m/>
    <s v="Unknown/ Not Recorded"/>
    <m/>
    <m/>
    <m/>
    <s v="YES"/>
    <m/>
    <m/>
    <m/>
    <s v="MOP Excursions less than 2%"/>
    <s v=""/>
    <s v=""/>
    <s v="Lodi LP"/>
    <s v="LP Distribution"/>
    <x v="0"/>
    <x v="11"/>
    <x v="1"/>
    <x v="1"/>
    <d v="2011-12-04T00:00:00"/>
    <s v=""/>
  </r>
  <r>
    <s v="FEH_PT0003"/>
    <s v="Elm &amp; Hutch Lodi Lp Dist Press"/>
    <s v="Stockton"/>
    <d v="2011-12-05T14:11:51"/>
    <n v="10.5311622619629"/>
    <n v="10.5"/>
    <n v="3.1162261962899507E-2"/>
    <n v="2.9678344726570957E-3"/>
    <m/>
    <m/>
    <s v="Unknown/ Not Recorded"/>
    <m/>
    <m/>
    <m/>
    <s v="YES"/>
    <m/>
    <m/>
    <m/>
    <s v="MOP Excursions less than 2%"/>
    <s v=""/>
    <s v=""/>
    <s v="Lodi LP"/>
    <s v="LP Distribution"/>
    <x v="0"/>
    <x v="11"/>
    <x v="1"/>
    <x v="1"/>
    <d v="2011-12-05T00:00:00"/>
    <s v=""/>
  </r>
  <r>
    <s v="None"/>
    <s v="STANFORD - DR PNC45 STANFORD &amp; WELLESLEY "/>
    <s v="Peninsula"/>
    <d v="2011-12-05T00:00:00"/>
    <n v="61"/>
    <n v="60"/>
    <n v="1"/>
    <n v="1.6666666666666666E-2"/>
    <m/>
    <m/>
    <s v="HF/WPE - Field O&amp;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x v="11"/>
    <x v="3"/>
    <x v="1"/>
    <d v="2011-12-05T00:00:00"/>
    <s v=""/>
  </r>
  <r>
    <s v="OC2_PT2109"/>
    <s v="34Th/Telegph Lp Pres"/>
    <s v="East Bay"/>
    <d v="2011-12-05T13:38:34"/>
    <n v="11.3999996185303"/>
    <n v="10.5"/>
    <n v="0.89999961853030008"/>
    <n v="8.5714249383838106E-2"/>
    <m/>
    <m/>
    <s v="Unknown/ Not Recorded"/>
    <m/>
    <m/>
    <m/>
    <s v="YES"/>
    <m/>
    <m/>
    <m/>
    <s v="MOP Excursions from 2% to less than 10%"/>
    <s v=""/>
    <s v=""/>
    <s v="Oakland N LP "/>
    <s v="LP Distribution"/>
    <x v="0"/>
    <x v="11"/>
    <x v="1"/>
    <x v="1"/>
    <d v="2011-12-05T00:00:00"/>
    <s v=""/>
  </r>
  <r>
    <s v="AKH_PT0004"/>
    <s v="Lodi_Kirby_Hills Inlet Pressure"/>
    <s v="Rio Vista District"/>
    <d v="2011-12-06T02:48:33"/>
    <n v="968.93859863281295"/>
    <n v="965"/>
    <n v="3.9385986328129547"/>
    <n v="4.0814493604279323E-3"/>
    <m/>
    <m/>
    <s v="Design - 3rd Party Supply"/>
    <m/>
    <m/>
    <m/>
    <s v="YES"/>
    <s v="HiHi"/>
    <s v="trend shows operating too close to MOP"/>
    <m/>
    <s v="MOP Excursions less than 2%"/>
    <s v="Trans P &gt; MOP+3"/>
    <s v=""/>
    <s v="Backbone - Redwood"/>
    <s v="Transmission"/>
    <x v="0"/>
    <x v="11"/>
    <x v="0"/>
    <x v="1"/>
    <d v="2011-12-06T00:00:00"/>
    <s v=""/>
  </r>
  <r>
    <s v="BMD_PT0020"/>
    <s v="Mcdnld-Is K3-K6 Suction Press"/>
    <s v="McDonald Island District"/>
    <d v="2011-12-06T11:38:03"/>
    <n v="1029"/>
    <n v="1025"/>
    <n v="4"/>
    <n v="3.9024390243902439E-3"/>
    <m/>
    <m/>
    <s v="Unknown/ Not Recorded"/>
    <m/>
    <m/>
    <m/>
    <s v="YES"/>
    <s v="HiHi"/>
    <s v="Trend indicates rise in pressure to K3K6 suction piping during withdrawal season (dead-ended section fed from valve leakage)"/>
    <m/>
    <s v="MOP Excursions less than 2%"/>
    <s v="Trans P &gt; MOP+3"/>
    <s v=""/>
    <s v="Backbone - Storage"/>
    <s v="Transmission"/>
    <x v="0"/>
    <x v="11"/>
    <x v="1"/>
    <x v="1"/>
    <d v="2011-12-06T00:00:00"/>
    <s v=""/>
  </r>
  <r>
    <s v="FEH_PT0003"/>
    <s v="Elm &amp; Hutch Lodi Lp Dist Press"/>
    <s v="Stockton"/>
    <d v="2011-12-06T12:51:08"/>
    <n v="10.653244972229"/>
    <n v="10.5"/>
    <n v="0.15324497222900035"/>
    <n v="1.4594759259904796E-2"/>
    <m/>
    <m/>
    <s v="Unknown/ Not Recorded"/>
    <m/>
    <m/>
    <m/>
    <s v="YES"/>
    <m/>
    <m/>
    <m/>
    <s v="MOP Excursions less than 2%"/>
    <s v=""/>
    <s v=""/>
    <s v="Lodi LP"/>
    <s v="LP Distribution"/>
    <x v="0"/>
    <x v="11"/>
    <x v="1"/>
    <x v="1"/>
    <d v="2011-12-06T00:00:00"/>
    <s v=""/>
  </r>
  <r>
    <s v="FEH_PT0003"/>
    <s v="Elm &amp; Hutch Lodi Lp Dist Press"/>
    <s v="Stockton"/>
    <d v="2011-12-07T13:38:55"/>
    <n v="10.569313049316399"/>
    <n v="10.5"/>
    <n v="6.9313049316399145E-2"/>
    <n v="6.6012427920380135E-3"/>
    <m/>
    <m/>
    <s v="Unknown/ Not Recorded"/>
    <m/>
    <m/>
    <m/>
    <s v="YES"/>
    <m/>
    <m/>
    <m/>
    <s v="MOP Excursions less than 2%"/>
    <s v=""/>
    <s v=""/>
    <s v="Lodi LP"/>
    <s v="LP Distribution"/>
    <x v="0"/>
    <x v="11"/>
    <x v="1"/>
    <x v="1"/>
    <d v="2011-12-07T00:00:00"/>
    <s v=""/>
  </r>
  <r>
    <s v="SCI_PT0002"/>
    <s v="Corning-Reg Distribution"/>
    <s v="North Valley"/>
    <d v="2011-12-07T17:06:22"/>
    <n v="71.244705200195298"/>
    <n v="60"/>
    <n v="11.244705200195298"/>
    <n v="0.1874117533365883"/>
    <m/>
    <m/>
    <s v="Unknown/ Not Recorded"/>
    <m/>
    <m/>
    <m/>
    <s v="YES"/>
    <m/>
    <s v="no GLS log info - trend looks like OP event"/>
    <m/>
    <s v="MOP Excursions greater than 10%"/>
    <s v="HP Distribution &gt; MOP"/>
    <s v=""/>
    <m/>
    <s v="HP Distribution"/>
    <x v="0"/>
    <x v="11"/>
    <x v="1"/>
    <x v="0"/>
    <d v="2011-12-07T00:00:00"/>
    <s v="HP Distribution &gt; MOP+10%"/>
  </r>
  <r>
    <s v="FEH_PT0003"/>
    <s v="Elm &amp; Hutch Lodi Lp Dist Press"/>
    <s v="Stockton"/>
    <d v="2011-12-08T15:28:39"/>
    <n v="10.59983253479"/>
    <n v="10.5"/>
    <n v="9.9832534789999983E-2"/>
    <n v="9.5078604561904742E-3"/>
    <m/>
    <m/>
    <s v="Unknown/ Not Recorded"/>
    <m/>
    <m/>
    <m/>
    <s v="YES"/>
    <m/>
    <m/>
    <m/>
    <s v="MOP Excursions less than 2%"/>
    <s v=""/>
    <s v=""/>
    <s v="Lodi LP"/>
    <s v="LP Distribution"/>
    <x v="0"/>
    <x v="11"/>
    <x v="1"/>
    <x v="1"/>
    <d v="2011-12-08T00:00:00"/>
    <s v=""/>
  </r>
  <r>
    <s v="NSU_PT0002"/>
    <s v="Slvn-Ave V14 D/S Press"/>
    <s v="Milpitas District"/>
    <d v="2011-12-08T05:38:57"/>
    <n v="153.16459655761699"/>
    <n v="145"/>
    <n v="8.1645965576169885"/>
    <n v="5.6307562466324061E-2"/>
    <m/>
    <m/>
    <s v="HF/WPE - Gas Control"/>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x v="11"/>
    <x v="3"/>
    <x v="1"/>
    <d v="2011-12-08T00:00:00"/>
    <s v=""/>
  </r>
  <r>
    <s v="FEH_PT0003"/>
    <s v="Elm &amp; Hutch Lodi Lp Dist Press"/>
    <s v="Stockton"/>
    <d v="2011-12-09T13:39:35"/>
    <n v="10.59983253479"/>
    <n v="10.5"/>
    <n v="9.9832534789999983E-2"/>
    <n v="9.5078604561904742E-3"/>
    <m/>
    <m/>
    <s v="Unknown/ Not Recorded"/>
    <m/>
    <m/>
    <m/>
    <s v="YES"/>
    <m/>
    <m/>
    <m/>
    <s v="MOP Excursions less than 2%"/>
    <s v=""/>
    <s v=""/>
    <s v="Lodi LP"/>
    <s v="LP Distribution"/>
    <x v="0"/>
    <x v="11"/>
    <x v="1"/>
    <x v="1"/>
    <d v="2011-12-09T00:00:00"/>
    <s v=""/>
  </r>
  <r>
    <s v="FEH_PT0003"/>
    <s v="Elm &amp; Hutch Lodi Lp Dist Press"/>
    <s v="Stockton"/>
    <d v="2011-12-10T12:31:00"/>
    <n v="10.5922031402588"/>
    <n v="10.5"/>
    <n v="9.2203140258799721E-2"/>
    <n v="8.7812514532190217E-3"/>
    <m/>
    <m/>
    <s v="Unknown/ Not Recorded"/>
    <m/>
    <m/>
    <m/>
    <s v="YES"/>
    <m/>
    <m/>
    <m/>
    <s v="MOP Excursions less than 2%"/>
    <s v=""/>
    <s v=""/>
    <s v="Lodi LP"/>
    <s v="LP Distribution"/>
    <x v="0"/>
    <x v="11"/>
    <x v="1"/>
    <x v="1"/>
    <d v="2011-12-10T00:00:00"/>
    <s v=""/>
  </r>
  <r>
    <s v="FEH_PT0003"/>
    <s v="Elm &amp; Hutch Lodi Lp Dist Press"/>
    <s v="Stockton"/>
    <d v="2011-12-11T14:17:06"/>
    <n v="10.615094184875501"/>
    <n v="10.5"/>
    <n v="0.11509418487550072"/>
    <n v="1.0961350940523877E-2"/>
    <m/>
    <m/>
    <s v="Unknown/ Not Recorded"/>
    <m/>
    <m/>
    <m/>
    <s v="YES"/>
    <m/>
    <m/>
    <m/>
    <s v="MOP Excursions less than 2%"/>
    <s v=""/>
    <s v=""/>
    <s v="Lodi LP"/>
    <s v="LP Distribution"/>
    <x v="0"/>
    <x v="11"/>
    <x v="1"/>
    <x v="1"/>
    <d v="2011-12-11T00:00:00"/>
    <s v=""/>
  </r>
  <r>
    <s v="FEH_PT0003"/>
    <s v="Elm &amp; Hutch Lodi Lp Dist Press"/>
    <s v="Stockton"/>
    <d v="2011-12-12T01:37:25"/>
    <n v="10.5311622619629"/>
    <n v="10.5"/>
    <n v="3.1162261962899507E-2"/>
    <n v="2.9678344726570957E-3"/>
    <m/>
    <m/>
    <s v="Unknown/ Not Recorded"/>
    <m/>
    <m/>
    <m/>
    <s v="YES"/>
    <m/>
    <m/>
    <m/>
    <s v="MOP Excursions less than 2%"/>
    <s v=""/>
    <s v=""/>
    <s v="Lodi LP"/>
    <s v="LP Distribution"/>
    <x v="0"/>
    <x v="11"/>
    <x v="1"/>
    <x v="1"/>
    <d v="2011-12-12T00:00:00"/>
    <s v=""/>
  </r>
  <r>
    <s v="FEH_PT0003"/>
    <s v="Elm &amp; Hutch Lodi Lp Dist Press"/>
    <s v="Stockton"/>
    <d v="2011-12-13T23:22:58"/>
    <n v="10.569313049316399"/>
    <n v="10.5"/>
    <n v="6.9313049316399145E-2"/>
    <n v="6.6012427920380135E-3"/>
    <m/>
    <m/>
    <s v="Unknown/ Not Recorded"/>
    <m/>
    <m/>
    <m/>
    <s v="YES"/>
    <m/>
    <m/>
    <m/>
    <s v="MOP Excursions less than 2%"/>
    <s v=""/>
    <s v=""/>
    <s v="Lodi LP"/>
    <s v="LP Distribution"/>
    <x v="0"/>
    <x v="11"/>
    <x v="1"/>
    <x v="1"/>
    <d v="2011-12-13T00:00:00"/>
    <s v=""/>
  </r>
  <r>
    <s v="FEH_PT0003"/>
    <s v="Elm &amp; Hutch Lodi Lp Dist Press"/>
    <s v="Stockton"/>
    <d v="2011-12-14T00:55:32"/>
    <n v="10.668504714965801"/>
    <n v="10.5"/>
    <n v="0.16850471496580077"/>
    <n v="1.6048068091981026E-2"/>
    <m/>
    <m/>
    <s v="Unknown/ Not Recorded"/>
    <m/>
    <m/>
    <m/>
    <s v="YES"/>
    <m/>
    <m/>
    <m/>
    <s v="MOP Excursions less than 2%"/>
    <s v=""/>
    <s v=""/>
    <s v="Lodi LP"/>
    <s v="LP Distribution"/>
    <x v="0"/>
    <x v="11"/>
    <x v="1"/>
    <x v="1"/>
    <d v="2011-12-14T00:00:00"/>
    <s v=""/>
  </r>
  <r>
    <s v="AKH_PT0004"/>
    <s v="Lodi_Kirby_Hills Inlet Pressure"/>
    <s v="Rio Vista District"/>
    <d v="2011-12-15T14:11:01"/>
    <n v="975.856201171875"/>
    <n v="965"/>
    <n v="10.856201171875"/>
    <n v="1.1249949400906735E-2"/>
    <m/>
    <m/>
    <s v="Design - 3rd Party Supply"/>
    <m/>
    <m/>
    <m/>
    <s v="YES"/>
    <s v="HiHi"/>
    <s v="trend shows operating too close to MOP"/>
    <m/>
    <s v="MOP Excursions less than 2%"/>
    <s v="Trans P &gt; MOP+3"/>
    <s v=""/>
    <s v="Backbone - Redwood"/>
    <s v="Transmission"/>
    <x v="0"/>
    <x v="11"/>
    <x v="0"/>
    <x v="0"/>
    <d v="2011-12-15T00:00:00"/>
    <s v="Trans P &gt; MOP+10"/>
  </r>
  <r>
    <s v="FEH_PT0003"/>
    <s v="Elm &amp; Hutch Lodi Lp Dist Press"/>
    <s v="Stockton"/>
    <d v="2011-12-15T22:53:55"/>
    <n v="10.622723579406699"/>
    <n v="10.5"/>
    <n v="0.1227235794066992"/>
    <n v="1.1687959943495162E-2"/>
    <m/>
    <m/>
    <s v="Unknown/ Not Recorded"/>
    <m/>
    <m/>
    <m/>
    <s v="YES"/>
    <m/>
    <m/>
    <m/>
    <s v="MOP Excursions less than 2%"/>
    <s v=""/>
    <s v=""/>
    <s v="Lodi LP"/>
    <s v="LP Distribution"/>
    <x v="0"/>
    <x v="11"/>
    <x v="1"/>
    <x v="1"/>
    <d v="2011-12-15T00:00:00"/>
    <s v=""/>
  </r>
  <r>
    <s v="AKH_PT0004"/>
    <s v="Lodi_Kirby_Hills Inlet Pressure"/>
    <s v="Rio Vista District"/>
    <d v="2011-12-16T12:22:55"/>
    <n v="969.27770996093795"/>
    <n v="965"/>
    <n v="4.2777099609379547"/>
    <n v="4.4328600631481398E-3"/>
    <m/>
    <m/>
    <s v="Design - 3rd Party Supply"/>
    <m/>
    <m/>
    <m/>
    <s v="YES"/>
    <s v="HiHi"/>
    <s v="trend shows operating too close to MOP"/>
    <m/>
    <s v="MOP Excursions less than 2%"/>
    <s v="Trans P &gt; MOP+3"/>
    <s v=""/>
    <s v="Backbone - Redwood"/>
    <s v="Transmission"/>
    <x v="0"/>
    <x v="11"/>
    <x v="0"/>
    <x v="1"/>
    <d v="2011-12-16T00:00:00"/>
    <s v=""/>
  </r>
  <r>
    <s v="FEH_PT0003"/>
    <s v="Elm &amp; Hutch Lodi Lp Dist Press"/>
    <s v="Stockton"/>
    <d v="2011-12-16T14:07:46"/>
    <n v="10.59983253479"/>
    <n v="10.5"/>
    <n v="9.9832534789999983E-2"/>
    <n v="9.5078604561904742E-3"/>
    <m/>
    <m/>
    <s v="Unknown/ Not Recorded"/>
    <m/>
    <m/>
    <m/>
    <s v="YES"/>
    <m/>
    <m/>
    <m/>
    <s v="MOP Excursions less than 2%"/>
    <s v=""/>
    <s v=""/>
    <s v="Lodi LP"/>
    <s v="LP Distribution"/>
    <x v="0"/>
    <x v="11"/>
    <x v="1"/>
    <x v="1"/>
    <d v="2011-12-16T00:00:00"/>
    <s v=""/>
  </r>
  <r>
    <s v="FEH_PT0003"/>
    <s v="Elm &amp; Hutch Lodi Lp Dist Press"/>
    <s v="Stockton"/>
    <d v="2011-12-17T14:13:19"/>
    <n v="10.569313049316399"/>
    <n v="10.5"/>
    <n v="6.9313049316399145E-2"/>
    <n v="6.6012427920380135E-3"/>
    <m/>
    <m/>
    <s v="Unknown/ Not Recorded"/>
    <m/>
    <m/>
    <m/>
    <s v="YES"/>
    <m/>
    <m/>
    <m/>
    <s v="MOP Excursions less than 2%"/>
    <s v=""/>
    <s v=""/>
    <s v="Lodi LP"/>
    <s v="LP Distribution"/>
    <x v="0"/>
    <x v="11"/>
    <x v="1"/>
    <x v="1"/>
    <d v="2011-12-17T00:00:00"/>
    <s v=""/>
  </r>
  <r>
    <s v="FEH_PT0003"/>
    <s v="Elm &amp; Hutch Lodi Lp Dist Press"/>
    <s v="Stockton"/>
    <d v="2011-12-18T12:34:36"/>
    <n v="10.59983253479"/>
    <n v="10.5"/>
    <n v="9.9832534789999983E-2"/>
    <n v="9.5078604561904742E-3"/>
    <m/>
    <m/>
    <s v="Unknown/ Not Recorded"/>
    <m/>
    <m/>
    <m/>
    <s v="YES"/>
    <m/>
    <m/>
    <m/>
    <s v="MOP Excursions less than 2%"/>
    <s v=""/>
    <s v=""/>
    <s v="Lodi LP"/>
    <s v="LP Distribution"/>
    <x v="0"/>
    <x v="11"/>
    <x v="1"/>
    <x v="1"/>
    <d v="2011-12-18T00:00:00"/>
    <s v=""/>
  </r>
  <r>
    <s v="FEH_PT0003"/>
    <s v="Elm &amp; Hutch Lodi Lp Dist Press"/>
    <s v="Stockton"/>
    <d v="2011-12-19T15:27:36"/>
    <n v="10.59983253479"/>
    <n v="10.5"/>
    <n v="9.9832534789999983E-2"/>
    <n v="9.5078604561904742E-3"/>
    <m/>
    <m/>
    <s v="Unknown/ Not Recorded"/>
    <m/>
    <m/>
    <m/>
    <s v="YES"/>
    <m/>
    <m/>
    <m/>
    <s v="MOP Excursions less than 2%"/>
    <s v=""/>
    <s v=""/>
    <s v="Lodi LP"/>
    <s v="LP Distribution"/>
    <x v="0"/>
    <x v="11"/>
    <x v="1"/>
    <x v="1"/>
    <d v="2011-12-19T00:00:00"/>
    <s v=""/>
  </r>
  <r>
    <s v="KKT_PT0006"/>
    <s v="Ketmant Disch Header Pressure"/>
    <s v="Kettleman District"/>
    <d v="2011-12-19T11:54:17"/>
    <n v="846"/>
    <n v="839"/>
    <n v="7"/>
    <n v="8.3432657926102508E-3"/>
    <m/>
    <m/>
    <s v="HF/WPE - Gas Control"/>
    <m/>
    <m/>
    <s v="AIR#"/>
    <s v="YES"/>
    <s v="Gas Log"/>
    <s v="switching discharge setup"/>
    <m/>
    <s v="MOP Excursions less than 2%"/>
    <s v="Trans P &gt; MOP+3"/>
    <s v="Gas Log Event"/>
    <s v="Backbone - Baja"/>
    <s v="Transmission"/>
    <x v="0"/>
    <x v="11"/>
    <x v="3"/>
    <x v="1"/>
    <d v="2011-12-19T00:00:00"/>
    <s v=""/>
  </r>
  <r>
    <s v="FEH_PT0003"/>
    <s v="Elm &amp; Hutch Lodi Lp Dist Press"/>
    <s v="Stockton"/>
    <d v="2011-12-20T23:35:29"/>
    <n v="10.615094184875501"/>
    <n v="10.5"/>
    <n v="0.11509418487550072"/>
    <n v="1.0961350940523877E-2"/>
    <m/>
    <m/>
    <s v="Unknown/ Not Recorded"/>
    <m/>
    <m/>
    <m/>
    <s v="YES"/>
    <m/>
    <m/>
    <m/>
    <s v="MOP Excursions less than 2%"/>
    <s v=""/>
    <s v=""/>
    <s v="Lodi LP"/>
    <s v="LP Distribution"/>
    <x v="0"/>
    <x v="11"/>
    <x v="1"/>
    <x v="1"/>
    <d v="2011-12-20T00:00:00"/>
    <s v=""/>
  </r>
  <r>
    <s v="FEH_PT0003"/>
    <s v="Elm &amp; Hutch Lodi Lp Dist Press"/>
    <s v="Stockton"/>
    <d v="2011-12-21T01:51:29"/>
    <n v="10.622723579406699"/>
    <n v="10.5"/>
    <n v="0.1227235794066992"/>
    <n v="1.1687959943495162E-2"/>
    <m/>
    <m/>
    <s v="Unknown/ Not Recorded"/>
    <m/>
    <m/>
    <m/>
    <s v="YES"/>
    <m/>
    <m/>
    <m/>
    <s v="MOP Excursions less than 2%"/>
    <s v=""/>
    <s v=""/>
    <s v="Lodi LP"/>
    <s v="LP Distribution"/>
    <x v="0"/>
    <x v="11"/>
    <x v="1"/>
    <x v="1"/>
    <d v="2011-12-21T00:00:00"/>
    <s v=""/>
  </r>
  <r>
    <s v="FEH_PT0003"/>
    <s v="Elm &amp; Hutch Lodi Lp Dist Press"/>
    <s v="Stockton"/>
    <d v="2011-12-22T13:30:15"/>
    <n v="10.576943397521999"/>
    <n v="10.5"/>
    <n v="7.6943397521999302E-2"/>
    <n v="7.3279426211427905E-3"/>
    <m/>
    <m/>
    <s v="Unknown/ Not Recorded"/>
    <m/>
    <m/>
    <m/>
    <s v="YES"/>
    <m/>
    <m/>
    <m/>
    <s v="MOP Excursions less than 2%"/>
    <s v=""/>
    <s v=""/>
    <s v="Lodi LP"/>
    <s v="LP Distribution"/>
    <x v="0"/>
    <x v="11"/>
    <x v="1"/>
    <x v="1"/>
    <d v="2011-12-22T00:00:00"/>
    <s v=""/>
  </r>
  <r>
    <s v="FEH_PT0003"/>
    <s v="Elm &amp; Hutch Lodi Lp Dist Press"/>
    <s v="Stockton"/>
    <d v="2011-12-23T18:08:20"/>
    <n v="10.6990251541138"/>
    <n v="10.5"/>
    <n v="0.19902515411379973"/>
    <n v="1.8954776582266641E-2"/>
    <m/>
    <m/>
    <s v="Unknown/ Not Recorded"/>
    <m/>
    <m/>
    <m/>
    <s v="YES"/>
    <m/>
    <m/>
    <m/>
    <s v="MOP Excursions less than 2%"/>
    <s v=""/>
    <s v=""/>
    <s v="Lodi LP"/>
    <s v="LP Distribution"/>
    <x v="0"/>
    <x v="11"/>
    <x v="1"/>
    <x v="1"/>
    <d v="2011-12-23T00:00:00"/>
    <s v=""/>
  </r>
  <r>
    <s v="OC1_PT0045"/>
    <s v="Berkeley Fairvw/Adeln Dist Pres"/>
    <s v="East Bay"/>
    <d v="2011-12-23T05:05:03"/>
    <n v="10.6000003814697"/>
    <n v="10.5"/>
    <n v="0.10000038146969992"/>
    <n v="9.523845854257135E-3"/>
    <m/>
    <m/>
    <s v="Unknown/ Not Recorded"/>
    <m/>
    <m/>
    <m/>
    <s v="YES"/>
    <m/>
    <m/>
    <m/>
    <s v="MOP Excursions less than 2%"/>
    <s v=""/>
    <s v=""/>
    <s v="Oakland N LP "/>
    <s v="LP Distribution"/>
    <x v="0"/>
    <x v="11"/>
    <x v="1"/>
    <x v="1"/>
    <d v="2011-12-23T00:00:00"/>
    <s v=""/>
  </r>
  <r>
    <s v="F1J_PT0030"/>
    <s v="Yosemite Oakdale Lp Press"/>
    <s v="Yosemite"/>
    <d v="2011-12-24T14:03:58"/>
    <n v="10.605607986450201"/>
    <n v="10.5"/>
    <n v="0.10560798645020064"/>
    <n v="1.0057903471447679E-2"/>
    <m/>
    <m/>
    <s v="Unknown/ Not Recorded"/>
    <m/>
    <m/>
    <m/>
    <s v="YES"/>
    <m/>
    <m/>
    <m/>
    <s v="MOP Excursions less than 2%"/>
    <s v=""/>
    <s v=""/>
    <s v="Oakdale LP"/>
    <s v="LP Distribution"/>
    <x v="0"/>
    <x v="11"/>
    <x v="1"/>
    <x v="1"/>
    <d v="2011-12-24T00:00:00"/>
    <s v=""/>
  </r>
  <r>
    <s v="FEH_PT0003"/>
    <s v="Elm &amp; Hutch Lodi Lp Dist Press"/>
    <s v="Stockton"/>
    <d v="2011-12-24T18:29:13"/>
    <n v="10.676135063171399"/>
    <n v="10.5"/>
    <n v="0.17613506317139915"/>
    <n v="1.6774767921085634E-2"/>
    <m/>
    <m/>
    <s v="Unknown/ Not Recorded"/>
    <m/>
    <m/>
    <m/>
    <s v="YES"/>
    <m/>
    <m/>
    <m/>
    <s v="MOP Excursions less than 2%"/>
    <s v=""/>
    <s v=""/>
    <s v="Lodi LP"/>
    <s v="LP Distribution"/>
    <x v="0"/>
    <x v="11"/>
    <x v="1"/>
    <x v="1"/>
    <d v="2011-12-24T00:00:00"/>
    <s v=""/>
  </r>
  <r>
    <s v="F1J_PT0030"/>
    <s v="Yosemite Oakdale Lp Press"/>
    <s v="Yosemite"/>
    <d v="2011-12-25T14:46:32"/>
    <n v="10.5346479415894"/>
    <n v="10.5"/>
    <n v="3.4647941589399878E-2"/>
    <n v="3.2998039608952263E-3"/>
    <m/>
    <m/>
    <s v="Unknown/ Not Recorded"/>
    <m/>
    <m/>
    <m/>
    <s v="YES"/>
    <m/>
    <m/>
    <m/>
    <s v="MOP Excursions less than 2%"/>
    <s v=""/>
    <s v=""/>
    <s v="Oakdale LP"/>
    <s v="LP Distribution"/>
    <x v="0"/>
    <x v="11"/>
    <x v="1"/>
    <x v="1"/>
    <d v="2011-12-25T00:00:00"/>
    <s v=""/>
  </r>
  <r>
    <s v="FEH_PT0003"/>
    <s v="Elm &amp; Hutch Lodi Lp Dist Press"/>
    <s v="Stockton"/>
    <d v="2011-12-25T16:31:31"/>
    <n v="10.683765411376999"/>
    <n v="10.5"/>
    <n v="0.18376541137699931"/>
    <n v="1.750146775019041E-2"/>
    <m/>
    <m/>
    <s v="Unknown/ Not Recorded"/>
    <m/>
    <m/>
    <m/>
    <s v="YES"/>
    <m/>
    <m/>
    <m/>
    <s v="MOP Excursions less than 2%"/>
    <s v=""/>
    <s v=""/>
    <s v="Lodi LP"/>
    <s v="LP Distribution"/>
    <x v="0"/>
    <x v="11"/>
    <x v="1"/>
    <x v="1"/>
    <d v="2011-12-25T00:00:00"/>
    <s v=""/>
  </r>
  <r>
    <s v="F1J_PT0030"/>
    <s v="Yosemite Oakdale Lp Press"/>
    <s v="Yosemite"/>
    <d v="2011-12-26T14:40:47"/>
    <n v="10.5804290771484"/>
    <n v="10.5"/>
    <n v="8.0429077148400197E-2"/>
    <n v="7.6599121093714473E-3"/>
    <m/>
    <m/>
    <s v="Unknown/ Not Recorded"/>
    <m/>
    <m/>
    <m/>
    <s v="YES"/>
    <m/>
    <m/>
    <m/>
    <s v="MOP Excursions less than 2%"/>
    <s v=""/>
    <s v=""/>
    <s v="Oakdale LP"/>
    <s v="LP Distribution"/>
    <x v="0"/>
    <x v="11"/>
    <x v="1"/>
    <x v="1"/>
    <d v="2011-12-26T00:00:00"/>
    <s v=""/>
  </r>
  <r>
    <s v="FEH_PT0003"/>
    <s v="Elm &amp; Hutch Lodi Lp Dist Press"/>
    <s v="Stockton"/>
    <d v="2011-12-26T15:19:26"/>
    <n v="10.683765411376999"/>
    <n v="10.5"/>
    <n v="0.18376541137699931"/>
    <n v="1.750146775019041E-2"/>
    <m/>
    <m/>
    <s v="Unknown/ Not Recorded"/>
    <m/>
    <m/>
    <m/>
    <s v="YES"/>
    <m/>
    <m/>
    <m/>
    <s v="MOP Excursions less than 2%"/>
    <s v=""/>
    <s v=""/>
    <s v="Lodi LP"/>
    <s v="LP Distribution"/>
    <x v="0"/>
    <x v="11"/>
    <x v="1"/>
    <x v="1"/>
    <d v="2011-12-26T00:00:00"/>
    <s v=""/>
  </r>
  <r>
    <s v="F1J_PT0030"/>
    <s v="Yosemite Oakdale Lp Press"/>
    <s v="Yosemite"/>
    <d v="2011-12-27T13:21:14"/>
    <n v="10.6307878494263"/>
    <n v="10.5"/>
    <n v="0.13078784942629973"/>
    <n v="1.2455985659647593E-2"/>
    <m/>
    <m/>
    <s v="Unknown/ Not Recorded"/>
    <m/>
    <m/>
    <m/>
    <s v="YES"/>
    <m/>
    <m/>
    <m/>
    <s v="MOP Excursions less than 2%"/>
    <s v=""/>
    <s v=""/>
    <s v="Oakdale LP"/>
    <s v="LP Distribution"/>
    <x v="0"/>
    <x v="11"/>
    <x v="1"/>
    <x v="1"/>
    <d v="2011-12-27T00:00:00"/>
    <s v=""/>
  </r>
  <r>
    <s v="FEH_PT0003"/>
    <s v="Elm &amp; Hutch Lodi Lp Dist Press"/>
    <s v="Stockton"/>
    <d v="2011-12-27T13:44:49"/>
    <n v="10.683765411376999"/>
    <n v="10.5"/>
    <n v="0.18376541137699931"/>
    <n v="1.750146775019041E-2"/>
    <m/>
    <m/>
    <s v="Unknown/ Not Recorded"/>
    <m/>
    <m/>
    <m/>
    <s v="YES"/>
    <m/>
    <m/>
    <m/>
    <s v="MOP Excursions less than 2%"/>
    <s v=""/>
    <s v=""/>
    <s v="Lodi LP"/>
    <s v="LP Distribution"/>
    <x v="0"/>
    <x v="11"/>
    <x v="1"/>
    <x v="1"/>
    <d v="2011-12-27T00:00:00"/>
    <s v=""/>
  </r>
  <r>
    <s v="ACD_PT008A"/>
    <s v="Creed L403 Press"/>
    <s v="Rio Vista District"/>
    <d v="2011-12-28T14:41:51"/>
    <n v="660"/>
    <n v="651"/>
    <n v="9"/>
    <n v="1.3824884792626729E-2"/>
    <m/>
    <m/>
    <s v="HF/WPE - Gas Control"/>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x v="11"/>
    <x v="3"/>
    <x v="1"/>
    <d v="2011-12-28T00:00:00"/>
    <s v=""/>
  </r>
  <r>
    <s v="F1J_PT0030"/>
    <s v="Yosemite Oakdale Lp Press"/>
    <s v="Yosemite"/>
    <d v="2011-12-28T13:28:16"/>
    <n v="10.6925916671753"/>
    <n v="10.5"/>
    <n v="0.19259166717530007"/>
    <n v="1.8342063540504768E-2"/>
    <m/>
    <m/>
    <s v="Unknown/ Not Recorded"/>
    <m/>
    <m/>
    <m/>
    <s v="YES"/>
    <m/>
    <m/>
    <m/>
    <s v="MOP Excursions less than 2%"/>
    <s v=""/>
    <s v=""/>
    <s v="Oakdale LP"/>
    <s v="LP Distribution"/>
    <x v="0"/>
    <x v="11"/>
    <x v="1"/>
    <x v="1"/>
    <d v="2011-12-28T00:00:00"/>
    <s v=""/>
  </r>
  <r>
    <s v="FEH_PT0003"/>
    <s v="Elm &amp; Hutch Lodi Lp Dist Press"/>
    <s v="Stockton"/>
    <d v="2011-12-28T22:24:11"/>
    <n v="10.7905874252319"/>
    <n v="10.5"/>
    <n v="0.29058742523189984"/>
    <n v="2.7674992879228557E-2"/>
    <m/>
    <m/>
    <s v="Unknown/ Not Recorded"/>
    <m/>
    <m/>
    <m/>
    <s v="YES"/>
    <m/>
    <m/>
    <m/>
    <s v="MOP Excursions from 2% to less than 10%"/>
    <s v=""/>
    <s v=""/>
    <s v="Lodi LP"/>
    <s v="LP Distribution"/>
    <x v="0"/>
    <x v="11"/>
    <x v="1"/>
    <x v="1"/>
    <d v="2011-12-28T00:00:00"/>
    <s v=""/>
  </r>
  <r>
    <s v="FSN_PT0004"/>
    <s v="Airport-Way &amp; Sonora Lp Press"/>
    <s v="Stockton"/>
    <d v="2011-12-28T14:53:47"/>
    <n v="10.5232028961182"/>
    <n v="10.5"/>
    <n v="2.320289611819959E-2"/>
    <n v="2.2097996303047226E-3"/>
    <m/>
    <m/>
    <s v="Unknown/ Not Recorded"/>
    <m/>
    <m/>
    <m/>
    <s v="YES"/>
    <m/>
    <m/>
    <m/>
    <s v="MOP Excursions less than 2%"/>
    <s v=""/>
    <s v=""/>
    <s v="Stockton LP ST-LP-05A-C (Airport &amp; Sonora)"/>
    <s v="LP Distribution"/>
    <x v="0"/>
    <x v="11"/>
    <x v="1"/>
    <x v="1"/>
    <d v="2011-12-28T00:00:00"/>
    <s v=""/>
  </r>
  <r>
    <s v="RCV_PT0103"/>
    <s v="Ukiah Dist Press"/>
    <s v="Santa Rosa"/>
    <d v="2011-12-28T23:53:33"/>
    <n v="25.047826766967798"/>
    <n v="25"/>
    <n v="4.7826766967798306E-2"/>
    <n v="1.9130706787119324E-3"/>
    <m/>
    <m/>
    <s v="Equipment - Liquids"/>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x v="11"/>
    <x v="2"/>
    <x v="1"/>
    <d v="2011-12-28T00:00:00"/>
    <s v=""/>
  </r>
  <r>
    <s v="F1J_PT0030"/>
    <s v="Yosemite Oakdale Lp Press"/>
    <s v="Yosemite"/>
    <d v="2011-12-29T14:42:58"/>
    <n v="10.557538032531699"/>
    <n v="10.5"/>
    <n v="5.7538032531699201E-2"/>
    <n v="5.4798126220665907E-3"/>
    <m/>
    <m/>
    <s v="Unknown/ Not Recorded"/>
    <m/>
    <m/>
    <m/>
    <s v="YES"/>
    <m/>
    <m/>
    <m/>
    <s v="MOP Excursions less than 2%"/>
    <s v=""/>
    <s v=""/>
    <s v="Oakdale LP"/>
    <s v="LP Distribution"/>
    <x v="0"/>
    <x v="11"/>
    <x v="1"/>
    <x v="1"/>
    <d v="2011-12-29T00:00:00"/>
    <s v=""/>
  </r>
  <r>
    <s v="FEH_PT0003"/>
    <s v="Elm &amp; Hutch Lodi Lp Dist Press"/>
    <s v="Stockton"/>
    <d v="2011-12-29T23:31:01"/>
    <n v="10.676135063171399"/>
    <n v="10.5"/>
    <n v="0.17613506317139915"/>
    <n v="1.6774767921085634E-2"/>
    <m/>
    <m/>
    <s v="Unknown/ Not Recorded"/>
    <m/>
    <m/>
    <m/>
    <s v="YES"/>
    <m/>
    <m/>
    <m/>
    <s v="MOP Excursions less than 2%"/>
    <s v=""/>
    <s v=""/>
    <s v="Lodi LP"/>
    <s v="LP Distribution"/>
    <x v="0"/>
    <x v="11"/>
    <x v="1"/>
    <x v="1"/>
    <d v="2011-12-29T00:00:00"/>
    <s v=""/>
  </r>
  <r>
    <s v="FSN_PT0004"/>
    <s v="Airport-Way &amp; Sonora Lp Press"/>
    <s v="Stockton"/>
    <d v="2011-12-29T00:22:07"/>
    <n v="10.607896804809601"/>
    <n v="10.5"/>
    <n v="0.10789680480960051"/>
    <n v="1.0275886172342905E-2"/>
    <m/>
    <m/>
    <s v="Unknown/ Not Recorded"/>
    <m/>
    <m/>
    <m/>
    <s v="YES"/>
    <m/>
    <m/>
    <m/>
    <s v="MOP Excursions less than 2%"/>
    <s v=""/>
    <s v=""/>
    <s v="Stockton LP ST-LP-05A-C (Airport &amp; Sonora)"/>
    <s v="LP Distribution"/>
    <x v="0"/>
    <x v="11"/>
    <x v="1"/>
    <x v="1"/>
    <d v="2011-12-29T00:00:00"/>
    <s v=""/>
  </r>
  <r>
    <s v="F1J_PT0030"/>
    <s v="Yosemite Oakdale Lp Press"/>
    <s v="Yosemite"/>
    <d v="2011-12-30T15:27:45"/>
    <n v="10.619342803955099"/>
    <n v="10.5"/>
    <n v="0.11934280395509944"/>
    <n v="1.136598132905709E-2"/>
    <m/>
    <m/>
    <s v="Unknown/ Not Recorded"/>
    <m/>
    <m/>
    <m/>
    <s v="YES"/>
    <m/>
    <m/>
    <m/>
    <s v="MOP Excursions less than 2%"/>
    <s v=""/>
    <s v=""/>
    <s v="Oakdale LP"/>
    <s v="LP Distribution"/>
    <x v="0"/>
    <x v="11"/>
    <x v="1"/>
    <x v="1"/>
    <d v="2011-12-30T00:00:00"/>
    <s v=""/>
  </r>
  <r>
    <s v="FEH_PT0003"/>
    <s v="Elm &amp; Hutch Lodi Lp Dist Press"/>
    <s v="Stockton"/>
    <d v="2011-12-30T00:16:33"/>
    <n v="10.683765411376999"/>
    <n v="10.5"/>
    <n v="0.18376541137699931"/>
    <n v="1.750146775019041E-2"/>
    <m/>
    <m/>
    <s v="Unknown/ Not Recorded"/>
    <m/>
    <m/>
    <m/>
    <s v="YES"/>
    <m/>
    <m/>
    <m/>
    <s v="MOP Excursions less than 2%"/>
    <s v=""/>
    <s v=""/>
    <s v="Lodi LP"/>
    <s v="LP Distribution"/>
    <x v="0"/>
    <x v="11"/>
    <x v="1"/>
    <x v="1"/>
    <d v="2011-12-30T00:00:00"/>
    <s v=""/>
  </r>
  <r>
    <s v="RBR_PT0002"/>
    <s v="Benicia Reg Dist Press"/>
    <s v="North Bay"/>
    <d v="2011-12-30T01:32:00"/>
    <n v="25.119514465331999"/>
    <n v="25"/>
    <n v="0.11951446533199928"/>
    <n v="4.7805786132799708E-3"/>
    <m/>
    <m/>
    <s v="Unknown/ Not Recorded"/>
    <m/>
    <m/>
    <m/>
    <s v="YES"/>
    <m/>
    <s v="01:21:18 Fri Dec 30 NORTH BAY TECHED GAMBA IS CHECKING OUT THE BENICIA HIHI _x000a_02:36:14 Fri Dec 30 ED GAMBA IS AT BENICIA REG. WILL ADJUST REG._x000a_"/>
    <m/>
    <s v="MOP Excursions less than 2%"/>
    <s v="HP Distribution &gt; MOP"/>
    <s v=""/>
    <m/>
    <s v="HP Distribution"/>
    <x v="0"/>
    <x v="11"/>
    <x v="1"/>
    <x v="1"/>
    <d v="2011-12-30T00:00:00"/>
    <s v=""/>
  </r>
  <r>
    <s v="FEH_PT0003"/>
    <s v="Elm &amp; Hutch Lodi Lp Dist Press"/>
    <s v="Stockton"/>
    <d v="2011-12-31T00:16:10"/>
    <n v="10.6379842758179"/>
    <n v="10.5"/>
    <n v="0.13798427581789952"/>
    <n v="1.3141359601704716E-2"/>
    <m/>
    <m/>
    <s v="Unknown/ Not Recorded"/>
    <m/>
    <m/>
    <m/>
    <s v="YES"/>
    <m/>
    <m/>
    <m/>
    <s v="MOP Excursions less than 2%"/>
    <s v=""/>
    <s v=""/>
    <s v="Lodi LP"/>
    <s v="LP Distribution"/>
    <x v="0"/>
    <x v="11"/>
    <x v="1"/>
    <x v="1"/>
    <d v="2011-12-31T00:00:00"/>
    <s v=""/>
  </r>
  <r>
    <s v="F1J_PT0030"/>
    <s v="Yosemite Oakdale Lp Press"/>
    <s v="Yosemite"/>
    <d v="2012-01-01T00:00:00"/>
    <n v="10.633076667785645"/>
    <n v="10.5"/>
    <n v="0.13307666778564453"/>
    <n v="1.2673968360537574E-2"/>
    <m/>
    <m/>
    <s v="Unknown/ Not Recorded"/>
    <m/>
    <m/>
    <m/>
    <s v="YES"/>
    <m/>
    <m/>
    <m/>
    <s v="MOP Excursions less than 2%"/>
    <s v=""/>
    <s v=""/>
    <s v="Oakdale LP"/>
    <s v="LP Distribution"/>
    <x v="1"/>
    <x v="0"/>
    <x v="1"/>
    <x v="1"/>
    <d v="2012-01-01T00:00:00"/>
    <s v=""/>
  </r>
  <r>
    <s v="FEH_PT0003"/>
    <s v="Elm &amp; Hutch Lodi Lp Dist Press"/>
    <s v="Stockton"/>
    <d v="2012-01-01T00:00:00"/>
    <n v="10.721916198730469"/>
    <n v="10.5"/>
    <n v="0.22191619873046875"/>
    <n v="2.1134876069568452E-2"/>
    <m/>
    <m/>
    <s v="Unknown/ Not Recorded"/>
    <m/>
    <m/>
    <m/>
    <s v="YES"/>
    <m/>
    <m/>
    <m/>
    <s v="MOP Excursions from 2% to less than 10%"/>
    <s v=""/>
    <s v=""/>
    <s v="Lodi LP"/>
    <s v="LP Distribution"/>
    <x v="1"/>
    <x v="0"/>
    <x v="1"/>
    <x v="1"/>
    <d v="2012-01-01T00:00:00"/>
    <s v=""/>
  </r>
  <r>
    <s v="None"/>
    <s v="10090 Old Placerville Road"/>
    <s v="Sacramento"/>
    <d v="2012-01-01T00:00:00"/>
    <n v="110"/>
    <n v="60"/>
    <n v="50"/>
    <n v="0.83333333333333337"/>
    <m/>
    <m/>
    <s v="Equipment - Other"/>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x v="0"/>
    <x v="2"/>
    <x v="0"/>
    <d v="2012-01-01T00:00:00"/>
    <s v="HP Distribution &gt; MOP+10%"/>
  </r>
  <r>
    <s v="OC2_PT2105"/>
    <s v="Foothl/Rosdl Lp Pres"/>
    <s v="East Bay"/>
    <d v="2012-01-01T00:00:00"/>
    <n v="10.600000381469727"/>
    <n v="10.5"/>
    <n v="0.10000038146972656"/>
    <n v="9.5238458542596729E-3"/>
    <m/>
    <m/>
    <s v="Unknown/ Not Recorded"/>
    <m/>
    <m/>
    <m/>
    <s v="YES"/>
    <m/>
    <m/>
    <m/>
    <s v="MOP Excursions less than 2%"/>
    <s v=""/>
    <s v=""/>
    <s v="Oakland S LP "/>
    <s v="LP Distribution"/>
    <x v="1"/>
    <x v="0"/>
    <x v="1"/>
    <x v="1"/>
    <d v="2012-01-01T00:00:00"/>
    <s v=""/>
  </r>
  <r>
    <s v="FEH_PT0003"/>
    <s v="Elm &amp; Hutch Lodi Lp Dist Press"/>
    <s v="Stockton"/>
    <d v="2012-01-02T00:00:00"/>
    <n v="10.66850471496582"/>
    <n v="10.5"/>
    <n v="0.16850471496582031"/>
    <n v="1.6048068091982885E-2"/>
    <m/>
    <m/>
    <s v="Unknown/ Not Recorded"/>
    <m/>
    <m/>
    <m/>
    <s v="YES"/>
    <m/>
    <m/>
    <m/>
    <s v="MOP Excursions less than 2%"/>
    <s v=""/>
    <s v=""/>
    <s v="Lodi LP"/>
    <s v="LP Distribution"/>
    <x v="1"/>
    <x v="0"/>
    <x v="1"/>
    <x v="1"/>
    <d v="2012-01-02T00:00:00"/>
    <s v=""/>
  </r>
  <r>
    <s v="FFN_PT0053"/>
    <s v="Yosemite Madera Lp Pres"/>
    <s v="Fresno"/>
    <d v="2012-01-02T00:00:00"/>
    <n v="10.573561668395996"/>
    <n v="10.5"/>
    <n v="7.3561668395996094E-2"/>
    <n v="7.0058731805710565E-3"/>
    <m/>
    <m/>
    <s v="Unknown/ Not Recorded"/>
    <m/>
    <m/>
    <m/>
    <s v="YES"/>
    <m/>
    <m/>
    <m/>
    <s v="MOP Excursions less than 2%"/>
    <s v=""/>
    <s v=""/>
    <s v="Madera LP"/>
    <s v="LP Distribution"/>
    <x v="1"/>
    <x v="0"/>
    <x v="1"/>
    <x v="1"/>
    <d v="2012-01-02T00:00:00"/>
    <s v=""/>
  </r>
  <r>
    <s v="K1B_PT0004"/>
    <s v="PLS-1B D/S Press"/>
    <s v="Topock District"/>
    <d v="2012-01-02T18:38:50"/>
    <n v="780.65582300000005"/>
    <n v="779"/>
    <n v="1.6558230000000549"/>
    <n v="2.1255750962773491E-3"/>
    <n v="774"/>
    <n v="772.34417699999995"/>
    <s v="SP Too Close to MOP"/>
    <m/>
    <m/>
    <m/>
    <s v="YES"/>
    <s v="HiHi-3"/>
    <s v="According to 086868, MOP is 779, MAOP 815; Root cause is unknown at this time."/>
    <m/>
    <s v="MOP Excursions less than 2%"/>
    <s v=""/>
    <s v=""/>
    <s v="Backbone - Baja"/>
    <s v="Transmission"/>
    <x v="1"/>
    <x v="0"/>
    <x v="4"/>
    <x v="1"/>
    <d v="2012-01-02T00:00:00"/>
    <s v=""/>
  </r>
  <r>
    <s v="F1J_PT0030"/>
    <s v="Yosemite Oakdale Lp Press"/>
    <s v="Yosemite"/>
    <d v="2012-01-03T00:00:00"/>
    <n v="10.724637985229492"/>
    <n v="10.5"/>
    <n v="0.22463798522949219"/>
    <n v="2.1394093831380207E-2"/>
    <m/>
    <m/>
    <s v="Unknown/ Not Recorded"/>
    <m/>
    <m/>
    <m/>
    <s v="YES"/>
    <m/>
    <m/>
    <m/>
    <s v="MOP Excursions from 2% to less than 10%"/>
    <s v=""/>
    <s v=""/>
    <s v="Oakdale LP"/>
    <s v="LP Distribution"/>
    <x v="1"/>
    <x v="0"/>
    <x v="1"/>
    <x v="1"/>
    <d v="2012-01-03T00:00:00"/>
    <s v=""/>
  </r>
  <r>
    <s v="FEH_PT0003"/>
    <s v="Elm &amp; Hutch Lodi Lp Dist Press"/>
    <s v="Stockton"/>
    <d v="2012-01-03T00:00:00"/>
    <n v="10.592203140258789"/>
    <n v="10.5"/>
    <n v="9.2203140258789063E-2"/>
    <n v="8.7812514532180051E-3"/>
    <m/>
    <m/>
    <s v="Unknown/ Not Recorded"/>
    <m/>
    <m/>
    <m/>
    <s v="YES"/>
    <m/>
    <m/>
    <m/>
    <s v="MOP Excursions less than 2%"/>
    <s v=""/>
    <s v=""/>
    <s v="Lodi LP"/>
    <s v="LP Distribution"/>
    <x v="1"/>
    <x v="0"/>
    <x v="1"/>
    <x v="1"/>
    <d v="2012-01-03T00:00:00"/>
    <s v=""/>
  </r>
  <r>
    <s v="FSN_PT0004"/>
    <s v="Airport-Way &amp; Sonora Lp Press"/>
    <s v="Stockton"/>
    <d v="2012-01-03T00:00:00"/>
    <n v="10.56898307800293"/>
    <n v="10.5"/>
    <n v="6.8983078002929688E-2"/>
    <n v="6.56981695265997E-3"/>
    <m/>
    <m/>
    <s v="Unknown/ Not Recorded"/>
    <m/>
    <m/>
    <m/>
    <s v="YES"/>
    <m/>
    <m/>
    <m/>
    <s v="MOP Excursions less than 2%"/>
    <s v=""/>
    <s v=""/>
    <s v="Stockton LP ST-LP-05A-C (Airport &amp; Sonora)"/>
    <s v="LP Distribution"/>
    <x v="1"/>
    <x v="0"/>
    <x v="1"/>
    <x v="1"/>
    <d v="2012-01-03T00:00:00"/>
    <s v=""/>
  </r>
  <r>
    <s v="None"/>
    <s v="DFM-0632-01 MP 3.17"/>
    <s v="Sacramento"/>
    <d v="2012-01-03T00:00:00"/>
    <n v="175"/>
    <n v="60"/>
    <n v="115"/>
    <n v="1.9166666666666667"/>
    <m/>
    <m/>
    <s v="Design Issue"/>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x v="0"/>
    <x v="0"/>
    <x v="0"/>
    <d v="2012-01-03T00:00:00"/>
    <s v="HP Distribution &gt; MOP+10%"/>
  </r>
  <r>
    <s v="FEH_PT0003"/>
    <s v="Elm &amp; Hutch Lodi Lp Dist Press"/>
    <s v="Stockton"/>
    <d v="2012-01-04T00:00:00"/>
    <n v="10.66850471496582"/>
    <n v="10.5"/>
    <n v="0.16850471496582031"/>
    <n v="1.6048068091982885E-2"/>
    <m/>
    <m/>
    <s v="Unknown/ Not Recorded"/>
    <m/>
    <m/>
    <m/>
    <s v="YES"/>
    <m/>
    <m/>
    <m/>
    <s v="MOP Excursions less than 2%"/>
    <s v=""/>
    <s v=""/>
    <s v="Lodi LP"/>
    <s v="LP Distribution"/>
    <x v="1"/>
    <x v="0"/>
    <x v="1"/>
    <x v="1"/>
    <d v="2012-01-04T00:00:00"/>
    <s v=""/>
  </r>
  <r>
    <s v="FSN_PT0004"/>
    <s v="Airport-Way &amp; Sonora Lp Press"/>
    <s v="Stockton"/>
    <d v="2012-01-04T00:00:00"/>
    <n v="10.578139305114746"/>
    <n v="10.5"/>
    <n v="7.8139305114746094E-2"/>
    <n v="7.4418385823567705E-3"/>
    <m/>
    <m/>
    <s v="Unknown/ Not Recorded"/>
    <m/>
    <m/>
    <m/>
    <s v="YES"/>
    <m/>
    <m/>
    <m/>
    <s v="MOP Excursions less than 2%"/>
    <s v=""/>
    <s v=""/>
    <s v="Stockton LP ST-LP-05A-C (Airport &amp; Sonora)"/>
    <s v="LP Distribution"/>
    <x v="1"/>
    <x v="0"/>
    <x v="1"/>
    <x v="1"/>
    <d v="2012-01-04T00:00:00"/>
    <s v=""/>
  </r>
  <r>
    <s v="FEH_PT0003"/>
    <s v="Elm &amp; Hutch Lodi Lp Dist Press"/>
    <s v="Stockton"/>
    <d v="2012-01-05T00:00:00"/>
    <n v="10.637713432312012"/>
    <n v="10.5"/>
    <n v="0.13771343231201172"/>
    <n v="1.3115564982096354E-2"/>
    <m/>
    <m/>
    <s v="Unknown/ Not Recorded"/>
    <m/>
    <m/>
    <m/>
    <s v="YES"/>
    <m/>
    <m/>
    <m/>
    <s v="MOP Excursions less than 2%"/>
    <s v=""/>
    <s v=""/>
    <s v="Lodi LP"/>
    <s v="LP Distribution"/>
    <x v="1"/>
    <x v="0"/>
    <x v="1"/>
    <x v="1"/>
    <d v="2012-01-05T00:00:00"/>
    <s v=""/>
  </r>
  <r>
    <s v="JMD_PT0002"/>
    <s v="Silver Creek Valley DR-F02"/>
    <s v="San Jose"/>
    <d v="2012-01-05T00:00:00"/>
    <n v="60.07"/>
    <n v="60"/>
    <n v="7.0000000000000284E-2"/>
    <n v="1.1666666666666713E-3"/>
    <m/>
    <m/>
    <s v="Equipment - Other"/>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x v="0"/>
    <x v="2"/>
    <x v="1"/>
    <d v="2012-01-05T00:00:00"/>
    <s v=""/>
  </r>
  <r>
    <s v="RRF_PT0001"/>
    <s v="Sanrafreg Inc L21W Press"/>
    <s v="North Bay"/>
    <d v="2012-01-05T13:30:09"/>
    <n v="452.32385299999999"/>
    <n v="450"/>
    <n v="2.3238529999999855"/>
    <n v="5.1641177777777452E-3"/>
    <n v="445"/>
    <n v="442.67614700000001"/>
    <s v="Equipment - Other"/>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x v="0"/>
    <x v="2"/>
    <x v="1"/>
    <d v="2012-01-05T00:00:00"/>
    <s v=""/>
  </r>
  <r>
    <s v="FFN_PT0041"/>
    <s v="Fresno Tulare Alley Lp Pres"/>
    <s v="Fresno"/>
    <d v="2012-01-06T00:00:00"/>
    <n v="10.518380165100098"/>
    <n v="10.5"/>
    <n v="1.8380165100097656E-2"/>
    <n v="1.750491914295015E-3"/>
    <m/>
    <m/>
    <s v="Unknown/ Not Recorded"/>
    <m/>
    <m/>
    <m/>
    <s v="YES"/>
    <m/>
    <m/>
    <m/>
    <s v="MOP Excursions less than 2%"/>
    <s v=""/>
    <s v=""/>
    <s v="West Side LP "/>
    <s v="LP Distribution"/>
    <x v="1"/>
    <x v="0"/>
    <x v="1"/>
    <x v="1"/>
    <d v="2012-01-06T00:00:00"/>
    <s v=""/>
  </r>
  <r>
    <s v="FFN_PT0053"/>
    <s v="Yosemite Madera Lp Pres"/>
    <s v="Fresno"/>
    <d v="2012-01-06T00:00:00"/>
    <n v="10.58247184753418"/>
    <n v="10.5"/>
    <n v="8.2471847534179688E-2"/>
    <n v="7.854461669921875E-3"/>
    <m/>
    <m/>
    <s v="Unknown/ Not Recorded"/>
    <m/>
    <m/>
    <m/>
    <s v="YES"/>
    <m/>
    <m/>
    <m/>
    <s v="MOP Excursions less than 2%"/>
    <s v=""/>
    <s v=""/>
    <s v="Madera LP"/>
    <s v="LP Distribution"/>
    <x v="1"/>
    <x v="0"/>
    <x v="1"/>
    <x v="1"/>
    <d v="2012-01-06T00:00:00"/>
    <s v=""/>
  </r>
  <r>
    <s v="OC2_PT0102"/>
    <s v="Richmond 16Th/Bisl Lp Pres"/>
    <s v="East Bay"/>
    <d v="2012-01-09T00:00:00"/>
    <n v="13.800000190734863"/>
    <n v="10.5"/>
    <n v="3.3000001907348633"/>
    <n v="0.31428573245093938"/>
    <m/>
    <m/>
    <s v="HF/WPE - Field O&amp;M"/>
    <m/>
    <m/>
    <n v="2977"/>
    <s v="YES"/>
    <s v="Gas Log"/>
    <s v="field mentions peak at 15.7&quot; WC"/>
    <m/>
    <s v="MOP Excursions greater than 10%"/>
    <s v="LP &gt; 12"/>
    <s v="Gas Log Event"/>
    <s v="Richmond S LP "/>
    <s v="LP Distribution"/>
    <x v="1"/>
    <x v="0"/>
    <x v="3"/>
    <x v="1"/>
    <d v="2012-01-09T00:00:00"/>
    <s v=""/>
  </r>
  <r>
    <s v="OC2_PT2105"/>
    <s v="Foothl/Rosdl Lp Pres"/>
    <s v="East Bay"/>
    <d v="2012-01-09T00:00:00"/>
    <n v="10.699999809265137"/>
    <n v="10.5"/>
    <n v="0.19999980926513672"/>
    <n v="1.9047600882393972E-2"/>
    <m/>
    <m/>
    <s v="Unknown/ Not Recorded"/>
    <m/>
    <m/>
    <m/>
    <s v="YES"/>
    <m/>
    <m/>
    <m/>
    <s v="MOP Excursions less than 2%"/>
    <s v=""/>
    <s v=""/>
    <s v="Oakland S LP "/>
    <s v="LP Distribution"/>
    <x v="1"/>
    <x v="0"/>
    <x v="1"/>
    <x v="1"/>
    <d v="2012-01-09T00:00:00"/>
    <s v=""/>
  </r>
  <r>
    <s v="FEH_PT0003"/>
    <s v="Elm &amp; Hutch Lodi Lp Dist Press"/>
    <s v="Stockton"/>
    <d v="2012-01-10T00:00:00"/>
    <n v="10.576672554016113"/>
    <n v="10.5"/>
    <n v="7.6672554016113281E-2"/>
    <n v="7.3021480015345985E-3"/>
    <m/>
    <m/>
    <s v="Unknown/ Not Recorded"/>
    <m/>
    <m/>
    <m/>
    <s v="YES"/>
    <m/>
    <m/>
    <m/>
    <s v="MOP Excursions less than 2%"/>
    <s v=""/>
    <s v=""/>
    <s v="Lodi LP"/>
    <s v="LP Distribution"/>
    <x v="1"/>
    <x v="0"/>
    <x v="1"/>
    <x v="1"/>
    <d v="2012-01-10T00:00:00"/>
    <s v=""/>
  </r>
  <r>
    <s v="FEH_PT0003"/>
    <s v="Elm &amp; Hutch Lodi Lp Dist Press"/>
    <s v="Stockton"/>
    <d v="2012-01-11T00:00:00"/>
    <n v="10.538522720336914"/>
    <n v="10.5"/>
    <n v="3.8522720336914063E-2"/>
    <n v="3.66883050827753E-3"/>
    <m/>
    <m/>
    <s v="Unknown/ Not Recorded"/>
    <m/>
    <m/>
    <m/>
    <s v="YES"/>
    <m/>
    <m/>
    <m/>
    <s v="MOP Excursions less than 2%"/>
    <s v=""/>
    <s v=""/>
    <s v="Lodi LP"/>
    <s v="LP Distribution"/>
    <x v="1"/>
    <x v="0"/>
    <x v="1"/>
    <x v="1"/>
    <d v="2012-01-11T00:00:00"/>
    <s v=""/>
  </r>
  <r>
    <s v="OC2_PT2111"/>
    <s v="E-12Th/21St Lp Pres"/>
    <s v="East Bay"/>
    <d v="2012-01-12T00:00:00"/>
    <n v="11"/>
    <n v="10.5"/>
    <n v="0.5"/>
    <n v="4.7619047619047616E-2"/>
    <m/>
    <m/>
    <s v="Unknown/ Not Recorded"/>
    <m/>
    <m/>
    <m/>
    <s v="YES"/>
    <m/>
    <m/>
    <m/>
    <s v="MOP Excursions from 2% to less than 10%"/>
    <s v=""/>
    <s v=""/>
    <s v="Oakland S LP "/>
    <s v="LP Distribution"/>
    <x v="1"/>
    <x v="0"/>
    <x v="1"/>
    <x v="1"/>
    <d v="2012-01-12T00:00:00"/>
    <s v=""/>
  </r>
  <r>
    <s v="FEH_PT0003"/>
    <s v="Elm &amp; Hutch Lodi Lp Dist Press"/>
    <s v="Stockton"/>
    <d v="2012-01-13T00:00:00"/>
    <n v="10.569043159484863"/>
    <n v="10.5"/>
    <n v="6.9043159484863281E-2"/>
    <n v="6.5755389985584075E-3"/>
    <m/>
    <m/>
    <s v="Unknown/ Not Recorded"/>
    <m/>
    <m/>
    <m/>
    <s v="YES"/>
    <m/>
    <m/>
    <m/>
    <s v="MOP Excursions less than 2%"/>
    <s v=""/>
    <s v=""/>
    <s v="Lodi LP"/>
    <s v="LP Distribution"/>
    <x v="1"/>
    <x v="0"/>
    <x v="1"/>
    <x v="1"/>
    <d v="2012-01-13T00:00:00"/>
    <s v=""/>
  </r>
  <r>
    <s v="FSN_PT0004"/>
    <s v="Airport-Way &amp; Sonora Lp Press"/>
    <s v="Stockton"/>
    <d v="2012-01-13T00:00:00"/>
    <n v="10.742700576782227"/>
    <n v="10.5"/>
    <n v="0.24270057678222656"/>
    <n v="2.3114340645926341E-2"/>
    <m/>
    <m/>
    <s v="Unknown/ Not Recorded"/>
    <m/>
    <m/>
    <m/>
    <s v="YES"/>
    <m/>
    <m/>
    <m/>
    <s v="MOP Excursions from 2% to less than 10%"/>
    <s v=""/>
    <s v=""/>
    <s v="Stockton LP ST-LP-05A-C (Airport &amp; Sonora)"/>
    <s v="LP Distribution"/>
    <x v="1"/>
    <x v="0"/>
    <x v="1"/>
    <x v="1"/>
    <d v="2012-01-13T00:00:00"/>
    <s v=""/>
  </r>
  <r>
    <s v="FEH_PT0003"/>
    <s v="Elm &amp; Hutch Lodi Lp Dist Press"/>
    <s v="Stockton"/>
    <d v="2012-01-14T00:00:00"/>
    <n v="10.538522720336914"/>
    <n v="10.5"/>
    <n v="3.8522720336914063E-2"/>
    <n v="3.66883050827753E-3"/>
    <m/>
    <m/>
    <s v="Unknown/ Not Recorded"/>
    <m/>
    <m/>
    <m/>
    <s v="YES"/>
    <m/>
    <m/>
    <m/>
    <s v="MOP Excursions less than 2%"/>
    <s v=""/>
    <s v=""/>
    <s v="Lodi LP"/>
    <s v="LP Distribution"/>
    <x v="1"/>
    <x v="0"/>
    <x v="1"/>
    <x v="1"/>
    <d v="2012-01-14T00:00:00"/>
    <s v=""/>
  </r>
  <r>
    <s v="FFN_PT0041"/>
    <s v="Fresno Tulare Alley Lp Pres"/>
    <s v="Fresno"/>
    <d v="2012-01-14T00:00:00"/>
    <n v="10.518380165100098"/>
    <n v="10.5"/>
    <n v="1.8380165100097656E-2"/>
    <n v="1.750491914295015E-3"/>
    <m/>
    <m/>
    <s v="Unknown/ Not Recorded"/>
    <m/>
    <m/>
    <m/>
    <s v="YES"/>
    <m/>
    <m/>
    <m/>
    <s v="MOP Excursions less than 2%"/>
    <s v=""/>
    <s v=""/>
    <s v="West Side LP "/>
    <s v="LP Distribution"/>
    <x v="1"/>
    <x v="0"/>
    <x v="1"/>
    <x v="1"/>
    <d v="2012-01-14T00:00:00"/>
    <s v=""/>
  </r>
  <r>
    <s v="SNH_PT0010"/>
    <s v="Nsachldr 180# Mix Pressure"/>
    <s v="Sacramento"/>
    <d v="2012-01-16T08:48:32"/>
    <n v="181.25800599999999"/>
    <n v="180"/>
    <n v="1.2580059999999946"/>
    <n v="6.9889222222221927E-3"/>
    <n v="177"/>
    <n v="175.74199400000001"/>
    <s v="SP Too Close to MOP"/>
    <m/>
    <m/>
    <m/>
    <s v="YES"/>
    <s v="HiHi-3/MAOP"/>
    <s v="MOP is 180 psig; Regulation (V-139) response/tuning. Appears pressure setpoint was approximately 178#"/>
    <m/>
    <s v="MOP Excursions less than 2%"/>
    <s v=""/>
    <s v=""/>
    <s v="L119D_0614_NSAC_180"/>
    <s v="Transmission"/>
    <x v="1"/>
    <x v="0"/>
    <x v="4"/>
    <x v="1"/>
    <d v="2012-01-16T00:00:00"/>
    <s v=""/>
  </r>
  <r>
    <s v="FFN_PT0053"/>
    <s v="Yosemite Madera Lp Pres"/>
    <s v="Fresno"/>
    <d v="2012-01-17T00:00:00"/>
    <n v="10.930398941040039"/>
    <n v="10.5"/>
    <n v="0.43039894104003906"/>
    <n v="4.0990375337146577E-2"/>
    <m/>
    <m/>
    <s v="Unknown/ Not Recorded"/>
    <m/>
    <m/>
    <m/>
    <s v="YES"/>
    <m/>
    <m/>
    <m/>
    <s v="MOP Excursions from 2% to less than 10%"/>
    <s v=""/>
    <s v=""/>
    <s v="Madera LP"/>
    <s v="LP Distribution"/>
    <x v="1"/>
    <x v="0"/>
    <x v="1"/>
    <x v="1"/>
    <d v="2012-01-17T00:00:00"/>
    <s v=""/>
  </r>
  <r>
    <s v="OS3_PT0005"/>
    <s v="Sp3-L191-X L191S (Conc) Press"/>
    <s v="Los Medanos District"/>
    <d v="2012-01-17T08:42:37"/>
    <n v="338.72000500000001"/>
    <n v="338"/>
    <n v="0.72000500000001466"/>
    <n v="2.1301923076923511E-3"/>
    <n v="336"/>
    <n v="335.27999499999999"/>
    <s v="SP Too Close to MOP"/>
    <m/>
    <m/>
    <m/>
    <s v="YES"/>
    <s v="HiHi-3"/>
    <s v="Operating diagram and 086868 list MOP as 338; Trend is shown oscillating near 338"/>
    <m/>
    <s v="MOP Excursions less than 2%"/>
    <s v=""/>
    <s v=""/>
    <s v="Line_191_338"/>
    <s v="Transmission"/>
    <x v="1"/>
    <x v="0"/>
    <x v="4"/>
    <x v="1"/>
    <d v="2012-01-17T00:00:00"/>
    <s v=""/>
  </r>
  <r>
    <s v="SNH_PT0007"/>
    <s v="Nsachldr 500# Mix Pr To Rsvl Rd"/>
    <s v="Sacramento"/>
    <d v="2012-01-17T16:55:19"/>
    <n v="500.613429"/>
    <n v="500"/>
    <n v="0.61342899999999645"/>
    <n v="1.226857999999993E-3"/>
    <n v="498"/>
    <n v="497.386571"/>
    <s v="HF/WPE - Field O&amp;M"/>
    <m/>
    <m/>
    <m/>
    <s v="YES"/>
    <s v="HiHi-3/MAOP"/>
    <s v="Operating diagram and 086868 list MOP as 500 psig; From GSO: &quot;Holder fill was shut-in before V-134 set point was lowered.&quot;"/>
    <m/>
    <s v="MOP Excursions less than 2%"/>
    <s v=""/>
    <s v=""/>
    <s v="L123_L173_500, L119B_L119C_0617_FOLSOM_500"/>
    <s v="Transmission"/>
    <x v="1"/>
    <x v="0"/>
    <x v="3"/>
    <x v="1"/>
    <d v="2012-01-17T00:00:00"/>
    <s v=""/>
  </r>
  <r>
    <s v="SNH_PT0010"/>
    <s v="Nsachldr 180# Mix Pressure"/>
    <s v="Sacramento"/>
    <d v="2012-01-17T06:14:25"/>
    <n v="181.62423899999999"/>
    <n v="180"/>
    <n v="1.6242389999999887"/>
    <n v="9.0235499999999375E-3"/>
    <n v="179"/>
    <n v="177.37576100000001"/>
    <s v="SP Too Close to MOP"/>
    <m/>
    <m/>
    <m/>
    <s v="YES"/>
    <s v="HiHi-3/MAOP"/>
    <s v="MOP is 180 psig; Regulation (V-139) response/tuning. Appears pressure setpoint was approximately 177#"/>
    <m/>
    <s v="MOP Excursions less than 2%"/>
    <s v=""/>
    <s v=""/>
    <s v="L119D_0614_NSAC_180"/>
    <s v="Transmission"/>
    <x v="1"/>
    <x v="0"/>
    <x v="4"/>
    <x v="1"/>
    <d v="2012-01-17T00:00:00"/>
    <s v=""/>
  </r>
  <r>
    <s v="SPR_PT0001"/>
    <s v="Paradise Dfm"/>
    <s v="North Valley"/>
    <d v="2012-01-17T10:42:47"/>
    <n v="205.29664299999999"/>
    <n v="200"/>
    <n v="5.2966429999999889"/>
    <n v="2.6483214999999945E-2"/>
    <n v="175"/>
    <n v="169.70335700000001"/>
    <s v="HF/WPE - Field O&amp;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x v="0"/>
    <x v="3"/>
    <x v="1"/>
    <d v="2012-01-17T00:00:00"/>
    <s v=""/>
  </r>
  <r>
    <s v="FFN_PT0053"/>
    <s v="Yosemite Madera Lp Pres"/>
    <s v="Fresno"/>
    <d v="2012-01-18T00:00:00"/>
    <n v="11.278326034545898"/>
    <n v="10.5"/>
    <n v="0.77832603454589844"/>
    <n v="7.4126289004371279E-2"/>
    <m/>
    <m/>
    <s v="Unknown/ Not Recorded"/>
    <m/>
    <m/>
    <m/>
    <s v="YES"/>
    <m/>
    <m/>
    <m/>
    <s v="MOP Excursions from 2% to less than 10%"/>
    <s v=""/>
    <s v=""/>
    <s v="Madera LP"/>
    <s v="LP Distribution"/>
    <x v="1"/>
    <x v="0"/>
    <x v="1"/>
    <x v="1"/>
    <d v="2012-01-18T00:00:00"/>
    <s v=""/>
  </r>
  <r>
    <s v="OS3_PT0005"/>
    <s v="Sp3-L191-X L191S (Conc) Press"/>
    <s v="Los Medanos District"/>
    <d v="2012-01-18T00:04:58"/>
    <n v="338.41480999999999"/>
    <n v="338"/>
    <n v="0.41480999999998858"/>
    <n v="1.2272485207100255E-3"/>
    <n v="336"/>
    <n v="335.58519000000001"/>
    <s v="Equipment - Other"/>
    <m/>
    <m/>
    <m/>
    <s v="YES"/>
    <s v="HiHi-3"/>
    <s v="Operating diagram and 086868 list MOP as 338; Trend is shown spiking to 338.4148# during regulation"/>
    <m/>
    <s v="MOP Excursions less than 2%"/>
    <s v=""/>
    <s v=""/>
    <s v="Line_191_338"/>
    <s v="Transmission"/>
    <x v="1"/>
    <x v="0"/>
    <x v="2"/>
    <x v="1"/>
    <d v="2012-01-18T00:00:00"/>
    <s v=""/>
  </r>
  <r>
    <s v="SNH_PT0010"/>
    <s v="Nsachldr 180# Mix Pressure"/>
    <s v="Sacramento"/>
    <d v="2012-01-18T08:48:42"/>
    <n v="181.25800599999999"/>
    <n v="180"/>
    <n v="1.2580059999999946"/>
    <n v="6.9889222222221927E-3"/>
    <n v="176"/>
    <n v="174.74199400000001"/>
    <s v="SP Too Close to MOP"/>
    <m/>
    <m/>
    <m/>
    <s v="YES"/>
    <s v="HiHi-3/MAOP"/>
    <s v="MOP is 180 psig; Regulation (V-139) response/tuning. Appears pressure setpoint was approximately 177#"/>
    <m/>
    <s v="MOP Excursions less than 2%"/>
    <s v=""/>
    <s v=""/>
    <s v="L119D_0614_NSAC_180"/>
    <s v="Transmission"/>
    <x v="1"/>
    <x v="0"/>
    <x v="4"/>
    <x v="1"/>
    <d v="2012-01-18T00:00:00"/>
    <s v=""/>
  </r>
  <r>
    <s v="FEH_PT0003"/>
    <s v="Elm &amp; Hutch Lodi Lp Dist Press"/>
    <s v="Stockton"/>
    <d v="2012-01-19T00:00:00"/>
    <n v="10.54615306854248"/>
    <n v="10.5"/>
    <n v="4.6153068542480469E-2"/>
    <n v="4.3955303373790925E-3"/>
    <m/>
    <m/>
    <s v="Unknown/ Not Recorded"/>
    <m/>
    <m/>
    <m/>
    <s v="YES"/>
    <m/>
    <m/>
    <m/>
    <s v="MOP Excursions less than 2%"/>
    <s v=""/>
    <s v=""/>
    <s v="Lodi LP"/>
    <s v="LP Distribution"/>
    <x v="1"/>
    <x v="0"/>
    <x v="1"/>
    <x v="1"/>
    <d v="2012-01-19T00:00:00"/>
    <s v=""/>
  </r>
  <r>
    <s v="FFN_PT0053"/>
    <s v="Yosemite Madera Lp Pres"/>
    <s v="Fresno"/>
    <d v="2012-01-19T00:00:00"/>
    <n v="11.159297943115234"/>
    <n v="10.5"/>
    <n v="0.65929794311523438"/>
    <n v="6.2790280296688983E-2"/>
    <m/>
    <m/>
    <s v="Unknown/ Not Recorded"/>
    <m/>
    <m/>
    <m/>
    <s v="YES"/>
    <m/>
    <m/>
    <m/>
    <s v="MOP Excursions from 2% to less than 10%"/>
    <s v=""/>
    <s v=""/>
    <s v="Madera LP"/>
    <s v="LP Distribution"/>
    <x v="1"/>
    <x v="0"/>
    <x v="1"/>
    <x v="1"/>
    <d v="2012-01-19T00:00:00"/>
    <s v=""/>
  </r>
  <r>
    <s v="FEH_PT0003"/>
    <s v="Elm &amp; Hutch Lodi Lp Dist Press"/>
    <s v="Stockton"/>
    <d v="2012-01-20T00:00:00"/>
    <n v="10.530893325805664"/>
    <n v="10.5"/>
    <n v="3.0893325805664063E-2"/>
    <n v="2.9422215053013395E-3"/>
    <m/>
    <m/>
    <s v="Unknown/ Not Recorded"/>
    <m/>
    <m/>
    <m/>
    <s v="YES"/>
    <m/>
    <m/>
    <m/>
    <s v="MOP Excursions less than 2%"/>
    <s v=""/>
    <s v=""/>
    <s v="Lodi LP"/>
    <s v="LP Distribution"/>
    <x v="1"/>
    <x v="0"/>
    <x v="1"/>
    <x v="1"/>
    <d v="2012-01-20T00:00:00"/>
    <s v=""/>
  </r>
  <r>
    <s v="OC2_PT2106"/>
    <s v="Bancrt/Havct Lp Pres"/>
    <s v="East Bay"/>
    <d v="2012-01-20T00:00:00"/>
    <n v="11"/>
    <n v="10.5"/>
    <n v="0.5"/>
    <n v="4.7619047619047616E-2"/>
    <m/>
    <m/>
    <s v="Unknown/ Not Recorded"/>
    <m/>
    <m/>
    <m/>
    <s v="YES"/>
    <m/>
    <m/>
    <m/>
    <s v="MOP Excursions from 2% to less than 10%"/>
    <s v=""/>
    <s v=""/>
    <s v="Oakland SII LP"/>
    <s v="LP Distribution"/>
    <x v="1"/>
    <x v="0"/>
    <x v="1"/>
    <x v="1"/>
    <d v="2012-01-20T00:00:00"/>
    <s v=""/>
  </r>
  <r>
    <s v="OC2_PT2107"/>
    <s v="Flora/67Th Lp Pres"/>
    <s v="East Bay"/>
    <d v="2012-01-20T00:00:00"/>
    <n v="11.699999809265137"/>
    <n v="10.5"/>
    <n v="1.1999998092651367"/>
    <n v="0.11428569612048921"/>
    <m/>
    <m/>
    <s v="Equipment - Flooding"/>
    <m/>
    <m/>
    <n v="2991"/>
    <s v="YES"/>
    <s v="Gas Log"/>
    <s v="field mentions peak at 15&quot; WC"/>
    <m/>
    <s v="MOP Excursions greater than 10%"/>
    <s v=""/>
    <s v="Gas Log Event"/>
    <s v="Oakland SII LP"/>
    <s v="LP Distribution"/>
    <x v="1"/>
    <x v="0"/>
    <x v="2"/>
    <x v="1"/>
    <d v="2012-01-20T00:00:00"/>
    <s v=""/>
  </r>
  <r>
    <s v="FEH_PT0003"/>
    <s v="Elm &amp; Hutch Lodi Lp Dist Press"/>
    <s v="Stockton"/>
    <d v="2012-01-21T00:00:00"/>
    <n v="10.538522720336914"/>
    <n v="10.5"/>
    <n v="3.8522720336914063E-2"/>
    <n v="3.66883050827753E-3"/>
    <m/>
    <m/>
    <s v="Unknown/ Not Recorded"/>
    <m/>
    <m/>
    <m/>
    <s v="YES"/>
    <m/>
    <m/>
    <m/>
    <s v="MOP Excursions less than 2%"/>
    <s v=""/>
    <s v=""/>
    <s v="Lodi LP"/>
    <s v="LP Distribution"/>
    <x v="1"/>
    <x v="0"/>
    <x v="1"/>
    <x v="1"/>
    <d v="2012-01-21T00:00:00"/>
    <s v=""/>
  </r>
  <r>
    <s v="FFN_PT0041"/>
    <s v="Fresno Tulare Alley Lp Pres"/>
    <s v="Fresno"/>
    <d v="2012-01-21T00:00:00"/>
    <n v="10.518380165100098"/>
    <n v="10.5"/>
    <n v="1.8380165100097656E-2"/>
    <n v="1.750491914295015E-3"/>
    <m/>
    <m/>
    <s v="Unknown/ Not Recorded"/>
    <m/>
    <m/>
    <m/>
    <s v="YES"/>
    <m/>
    <m/>
    <m/>
    <s v="MOP Excursions less than 2%"/>
    <s v=""/>
    <s v=""/>
    <s v="West Side LP "/>
    <s v="LP Distribution"/>
    <x v="1"/>
    <x v="0"/>
    <x v="1"/>
    <x v="1"/>
    <d v="2012-01-21T00:00:00"/>
    <s v=""/>
  </r>
  <r>
    <s v="OC2_PT2106"/>
    <s v="Bancrt/Havct Lp Pres"/>
    <s v="East Bay"/>
    <d v="2012-01-21T00:00:00"/>
    <n v="11.300000190734863"/>
    <n v="10.5"/>
    <n v="0.80000019073486328"/>
    <n v="7.6190494355701271E-2"/>
    <m/>
    <m/>
    <s v="Unknown/ Not Recorded"/>
    <m/>
    <m/>
    <m/>
    <s v="YES"/>
    <m/>
    <m/>
    <m/>
    <s v="MOP Excursions from 2% to less than 10%"/>
    <s v=""/>
    <s v=""/>
    <s v="Oakland SII LP"/>
    <s v="LP Distribution"/>
    <x v="1"/>
    <x v="0"/>
    <x v="1"/>
    <x v="1"/>
    <d v="2012-01-21T00:00:00"/>
    <s v=""/>
  </r>
  <r>
    <s v="OC2_PT2107"/>
    <s v="Flora/67Th Lp Pres"/>
    <s v="East Bay"/>
    <d v="2012-01-21T00:00:00"/>
    <n v="12.100000381469727"/>
    <n v="10.5"/>
    <n v="1.6000003814697266"/>
    <n v="0.15238098871140254"/>
    <m/>
    <m/>
    <s v="Unknown/ Not Recorded"/>
    <m/>
    <m/>
    <m/>
    <s v="YES"/>
    <m/>
    <m/>
    <m/>
    <s v="MOP Excursions greater than 10%"/>
    <s v="LP &gt; 12"/>
    <s v=""/>
    <s v="Oakland SII LP"/>
    <s v="LP Distribution"/>
    <x v="1"/>
    <x v="0"/>
    <x v="1"/>
    <x v="1"/>
    <d v="2012-01-21T00:00:00"/>
    <s v=""/>
  </r>
  <r>
    <s v="FEH_PT0003"/>
    <s v="Elm &amp; Hutch Lodi Lp Dist Press"/>
    <s v="Stockton"/>
    <d v="2012-01-22T00:00:00"/>
    <n v="10.500372886657715"/>
    <n v="10.5"/>
    <n v="3.7288665771484375E-4"/>
    <n v="3.5513015020461312E-5"/>
    <m/>
    <m/>
    <s v="Unknown/ Not Recorded"/>
    <m/>
    <m/>
    <m/>
    <s v="YES"/>
    <m/>
    <m/>
    <m/>
    <s v="MOP Excursions less than 2%"/>
    <s v=""/>
    <s v=""/>
    <s v="Lodi LP"/>
    <s v="LP Distribution"/>
    <x v="1"/>
    <x v="0"/>
    <x v="1"/>
    <x v="1"/>
    <d v="2012-01-22T00:00:00"/>
    <s v=""/>
  </r>
  <r>
    <s v="OC2_PT0102"/>
    <s v="Richmond 16Th/Bisl Lp Pres"/>
    <s v="East Bay"/>
    <d v="2012-01-22T00:00:00"/>
    <n v="10.600000381469727"/>
    <n v="10.5"/>
    <n v="0.10000038146972656"/>
    <n v="9.5238458542596729E-3"/>
    <m/>
    <m/>
    <s v="Unknown/ Not Recorded"/>
    <m/>
    <m/>
    <m/>
    <s v="YES"/>
    <m/>
    <m/>
    <m/>
    <s v="MOP Excursions less than 2%"/>
    <s v=""/>
    <s v=""/>
    <s v="Richmond S LP "/>
    <s v="LP Distribution"/>
    <x v="1"/>
    <x v="0"/>
    <x v="1"/>
    <x v="1"/>
    <d v="2012-01-22T00:00:00"/>
    <s v=""/>
  </r>
  <r>
    <s v="FEH_PT0003"/>
    <s v="Elm &amp; Hutch Lodi Lp Dist Press"/>
    <s v="Stockton"/>
    <d v="2012-01-23T00:00:00"/>
    <n v="10.553783416748047"/>
    <n v="10.5"/>
    <n v="5.3783416748046875E-2"/>
    <n v="5.122230166480655E-3"/>
    <m/>
    <m/>
    <s v="Unknown/ Not Recorded"/>
    <m/>
    <m/>
    <m/>
    <s v="YES"/>
    <m/>
    <m/>
    <m/>
    <s v="MOP Excursions less than 2%"/>
    <s v=""/>
    <s v=""/>
    <s v="Lodi LP"/>
    <s v="LP Distribution"/>
    <x v="1"/>
    <x v="0"/>
    <x v="1"/>
    <x v="1"/>
    <d v="2012-01-23T00:00:00"/>
    <s v=""/>
  </r>
  <r>
    <s v="FEH_PT0003"/>
    <s v="Elm &amp; Hutch Lodi Lp Dist Press"/>
    <s v="Stockton"/>
    <d v="2012-01-24T00:00:00"/>
    <n v="10.523262977600098"/>
    <n v="10.5"/>
    <n v="2.3262977600097656E-2"/>
    <n v="2.215521676199777E-3"/>
    <m/>
    <m/>
    <s v="Unknown/ Not Recorded"/>
    <m/>
    <m/>
    <m/>
    <s v="YES"/>
    <m/>
    <m/>
    <m/>
    <s v="MOP Excursions less than 2%"/>
    <s v=""/>
    <s v=""/>
    <s v="Lodi LP"/>
    <s v="LP Distribution"/>
    <x v="1"/>
    <x v="0"/>
    <x v="1"/>
    <x v="1"/>
    <d v="2012-01-24T00:00:00"/>
    <s v=""/>
  </r>
  <r>
    <s v="FEH_PT0003"/>
    <s v="Elm &amp; Hutch Lodi Lp Dist Press"/>
    <s v="Stockton"/>
    <d v="2012-01-25T00:00:00"/>
    <n v="10.538522720336914"/>
    <n v="10.5"/>
    <n v="3.8522720336914063E-2"/>
    <n v="3.66883050827753E-3"/>
    <m/>
    <m/>
    <s v="Unknown/ Not Recorded"/>
    <m/>
    <m/>
    <m/>
    <s v="YES"/>
    <m/>
    <m/>
    <m/>
    <s v="MOP Excursions less than 2%"/>
    <s v=""/>
    <s v=""/>
    <s v="Lodi LP"/>
    <s v="LP Distribution"/>
    <x v="1"/>
    <x v="0"/>
    <x v="1"/>
    <x v="1"/>
    <d v="2012-01-25T00:00:00"/>
    <s v=""/>
  </r>
  <r>
    <s v="NSF_PT0012"/>
    <s v="Tarvl/Wwona Lp Pres"/>
    <s v="San Francisco"/>
    <d v="2012-01-25T00:00:00"/>
    <n v="10.719812393188477"/>
    <n v="10.5"/>
    <n v="0.21981239318847656"/>
    <n v="2.0934513636997769E-2"/>
    <m/>
    <m/>
    <s v="Unknown/ Not Recorded"/>
    <m/>
    <m/>
    <m/>
    <s v="YES"/>
    <m/>
    <m/>
    <m/>
    <s v="MOP Excursions from 2% to less than 10%"/>
    <s v=""/>
    <s v=""/>
    <s v="Mount Davidson 10.5&quot;w.c."/>
    <s v="LP Distribution"/>
    <x v="1"/>
    <x v="0"/>
    <x v="1"/>
    <x v="1"/>
    <d v="2012-01-25T00:00:00"/>
    <s v=""/>
  </r>
  <r>
    <s v="SNH_PT0010"/>
    <s v="Nsachldr 180# Mix Pressure"/>
    <s v="Sacramento"/>
    <d v="2012-01-25T18:25:39"/>
    <n v="180.342423"/>
    <n v="180"/>
    <n v="0.34242299999999659"/>
    <n v="1.9023499999999811E-3"/>
    <n v="175"/>
    <n v="174.657577"/>
    <s v="SP Too Close to MOP"/>
    <m/>
    <m/>
    <m/>
    <s v="YES"/>
    <s v="HiHi-3/MAOP"/>
    <s v="MOP is 180 psig; Regulation (V-139) response/tuning. Appears pressure setpoint was approximately 177#"/>
    <m/>
    <s v="MOP Excursions less than 2%"/>
    <s v=""/>
    <s v=""/>
    <s v="L119D_0614_NSAC_180"/>
    <s v="Transmission"/>
    <x v="1"/>
    <x v="0"/>
    <x v="4"/>
    <x v="1"/>
    <d v="2012-01-25T00:00:00"/>
    <s v=""/>
  </r>
  <r>
    <s v="BRT_PTOO24"/>
    <s v="Brt-Plt M24 Pressure"/>
    <s v="Tracy District"/>
    <d v="2012-01-26T09:18:08"/>
    <n v="892"/>
    <n v="890"/>
    <n v="2"/>
    <n v="2.2471910112359553E-3"/>
    <n v="885"/>
    <n v="883"/>
    <s v="HF/WPE - Gas Control"/>
    <m/>
    <m/>
    <m/>
    <s v="YES"/>
    <s v="HiHi-3/MAOP"/>
    <s v="MOP of station piping is 960, with valve 105 open, MOP is 890; &quot;operational move at bethany v-15&quot;"/>
    <m/>
    <s v="MOP Excursions less than 2%"/>
    <s v=""/>
    <s v=""/>
    <s v="Backbone - Redwood"/>
    <s v="Transmission"/>
    <x v="1"/>
    <x v="0"/>
    <x v="3"/>
    <x v="1"/>
    <d v="2012-01-26T00:00:00"/>
    <s v=""/>
  </r>
  <r>
    <s v="FEH_PT0003"/>
    <s v="Elm &amp; Hutch Lodi Lp Dist Press"/>
    <s v="Stockton"/>
    <d v="2012-01-26T00:00:00"/>
    <n v="10.523262977600098"/>
    <n v="10.5"/>
    <n v="2.3262977600097656E-2"/>
    <n v="2.215521676199777E-3"/>
    <m/>
    <m/>
    <s v="Unknown/ Not Recorded"/>
    <m/>
    <m/>
    <m/>
    <s v="YES"/>
    <m/>
    <m/>
    <m/>
    <s v="MOP Excursions less than 2%"/>
    <s v=""/>
    <s v=""/>
    <s v="Lodi LP"/>
    <s v="LP Distribution"/>
    <x v="1"/>
    <x v="0"/>
    <x v="1"/>
    <x v="1"/>
    <d v="2012-01-26T00:00:00"/>
    <s v=""/>
  </r>
  <r>
    <s v="FSN_PT0004"/>
    <s v="Airport-Way &amp; Sonora Lp Press"/>
    <s v="Stockton"/>
    <d v="2012-01-26T00:00:00"/>
    <n v="10.522957801818848"/>
    <n v="10.5"/>
    <n v="2.2957801818847656E-2"/>
    <n v="2.186457316080729E-3"/>
    <m/>
    <m/>
    <s v="Unknown/ Not Recorded"/>
    <m/>
    <m/>
    <m/>
    <s v="YES"/>
    <m/>
    <m/>
    <m/>
    <s v="MOP Excursions less than 2%"/>
    <s v=""/>
    <s v=""/>
    <s v="Stockton LP ST-LP-05A-C (Airport &amp; Sonora)"/>
    <s v="LP Distribution"/>
    <x v="1"/>
    <x v="0"/>
    <x v="1"/>
    <x v="1"/>
    <d v="2012-01-26T00:00:00"/>
    <s v=""/>
  </r>
  <r>
    <s v="NSF_PT0012"/>
    <s v="Tarvl/Wwona Lp Pres"/>
    <s v="San Francisco"/>
    <d v="2012-01-26T00:00:00"/>
    <n v="10.847994804382324"/>
    <n v="10.5"/>
    <n v="0.34799480438232422"/>
    <n v="3.3142362322126119E-2"/>
    <m/>
    <m/>
    <s v="Unknown/ Not Recorded"/>
    <m/>
    <m/>
    <m/>
    <s v="YES"/>
    <m/>
    <m/>
    <m/>
    <s v="MOP Excursions from 2% to less than 10%"/>
    <s v=""/>
    <s v=""/>
    <s v="Mount Davidson 10.5&quot;w.c."/>
    <s v="LP Distribution"/>
    <x v="1"/>
    <x v="0"/>
    <x v="1"/>
    <x v="1"/>
    <d v="2012-01-26T00:00:00"/>
    <s v=""/>
  </r>
  <r>
    <s v="OC2_PT0102"/>
    <s v="Richmond 16Th/Bisl Lp Pres"/>
    <s v="East Bay"/>
    <d v="2012-01-26T00:00:00"/>
    <n v="10.699999809265137"/>
    <n v="10.5"/>
    <n v="0.19999980926513672"/>
    <n v="1.9047600882393972E-2"/>
    <m/>
    <m/>
    <s v="Unknown/ Not Recorded"/>
    <m/>
    <m/>
    <m/>
    <s v="YES"/>
    <m/>
    <m/>
    <m/>
    <s v="MOP Excursions less than 2%"/>
    <s v=""/>
    <s v=""/>
    <s v="Richmond S LP "/>
    <s v="LP Distribution"/>
    <x v="1"/>
    <x v="0"/>
    <x v="1"/>
    <x v="1"/>
    <d v="2012-01-26T00:00:00"/>
    <s v=""/>
  </r>
  <r>
    <s v="AGE_PT0002"/>
    <s v="L-400 Gerber Discharge press"/>
    <s v="Willows District"/>
    <d v="2012-01-27T00:00:00"/>
    <n v="912"/>
    <n v="907"/>
    <n v="5"/>
    <n v="5.512679162072767E-3"/>
    <n v="902"/>
    <n v="897"/>
    <s v="Equipment - Other"/>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x v="0"/>
    <x v="2"/>
    <x v="1"/>
    <d v="2012-01-27T00:00:00"/>
    <s v=""/>
  </r>
  <r>
    <s v="FEH_PT0003"/>
    <s v="Elm &amp; Hutch Lodi Lp Dist Press"/>
    <s v="Stockton"/>
    <d v="2012-01-27T00:00:00"/>
    <n v="10.538522720336914"/>
    <n v="10.5"/>
    <n v="3.8522720336914063E-2"/>
    <n v="3.66883050827753E-3"/>
    <m/>
    <m/>
    <s v="Unknown/ Not Recorded"/>
    <m/>
    <m/>
    <m/>
    <s v="YES"/>
    <m/>
    <m/>
    <m/>
    <s v="MOP Excursions less than 2%"/>
    <s v=""/>
    <s v=""/>
    <s v="Lodi LP"/>
    <s v="LP Distribution"/>
    <x v="1"/>
    <x v="0"/>
    <x v="1"/>
    <x v="1"/>
    <d v="2012-01-27T00:00:00"/>
    <s v=""/>
  </r>
  <r>
    <s v="FFN_PT0041"/>
    <s v="Fresno Tulare Alley Lp Pres"/>
    <s v="Fresno"/>
    <d v="2012-01-27T00:00:00"/>
    <n v="10.518380165100098"/>
    <n v="10.5"/>
    <n v="1.8380165100097656E-2"/>
    <n v="1.750491914295015E-3"/>
    <m/>
    <m/>
    <s v="Unknown/ Not Recorded"/>
    <m/>
    <m/>
    <m/>
    <s v="YES"/>
    <m/>
    <m/>
    <m/>
    <s v="MOP Excursions less than 2%"/>
    <s v=""/>
    <s v=""/>
    <s v="West Side LP "/>
    <s v="LP Distribution"/>
    <x v="1"/>
    <x v="0"/>
    <x v="1"/>
    <x v="1"/>
    <d v="2012-01-27T00:00:00"/>
    <s v=""/>
  </r>
  <r>
    <s v="FSN_PT0004"/>
    <s v="Airport-Way &amp; Sonora Lp Press"/>
    <s v="Stockton"/>
    <d v="2012-01-27T00:00:00"/>
    <n v="10.756435394287109"/>
    <n v="10.5"/>
    <n v="0.25643539428710938"/>
    <n v="2.4422418503534226E-2"/>
    <m/>
    <m/>
    <s v="Unknown/ Not Recorded"/>
    <m/>
    <m/>
    <m/>
    <s v="YES"/>
    <m/>
    <m/>
    <m/>
    <s v="MOP Excursions from 2% to less than 10%"/>
    <s v=""/>
    <s v=""/>
    <s v="Stockton LP ST-LP-05A-C (Airport &amp; Sonora)"/>
    <s v="LP Distribution"/>
    <x v="1"/>
    <x v="0"/>
    <x v="1"/>
    <x v="1"/>
    <d v="2012-01-27T00:00:00"/>
    <s v=""/>
  </r>
  <r>
    <s v="FEH_PT0003"/>
    <s v="Elm &amp; Hutch Lodi Lp Dist Press"/>
    <s v="Stockton"/>
    <d v="2012-01-28T00:00:00"/>
    <n v="10.561412811279297"/>
    <n v="10.5"/>
    <n v="6.1412811279296875E-2"/>
    <n v="5.848839169456845E-3"/>
    <m/>
    <m/>
    <s v="Unknown/ Not Recorded"/>
    <m/>
    <m/>
    <m/>
    <s v="YES"/>
    <m/>
    <m/>
    <m/>
    <s v="MOP Excursions less than 2%"/>
    <s v=""/>
    <s v=""/>
    <s v="Lodi LP"/>
    <s v="LP Distribution"/>
    <x v="1"/>
    <x v="0"/>
    <x v="1"/>
    <x v="1"/>
    <d v="2012-01-28T00:00:00"/>
    <s v=""/>
  </r>
  <r>
    <s v="FFN_PT0041"/>
    <s v="Fresno Tulare Alley Lp Pres"/>
    <s v="Fresno"/>
    <d v="2012-01-28T00:00:00"/>
    <n v="10.509223937988281"/>
    <n v="10.5"/>
    <n v="9.22393798828125E-3"/>
    <n v="8.7847028459821425E-4"/>
    <m/>
    <m/>
    <s v="Unknown/ Not Recorded"/>
    <m/>
    <m/>
    <m/>
    <s v="YES"/>
    <m/>
    <m/>
    <m/>
    <s v="MOP Excursions less than 2%"/>
    <s v=""/>
    <s v=""/>
    <s v="West Side LP "/>
    <s v="LP Distribution"/>
    <x v="1"/>
    <x v="0"/>
    <x v="1"/>
    <x v="1"/>
    <d v="2012-01-28T00:00:00"/>
    <s v=""/>
  </r>
  <r>
    <s v="OC2_PT2105"/>
    <s v="Foothl/Rosdl Lp Pres"/>
    <s v="East Bay"/>
    <d v="2012-01-28T00:00:00"/>
    <n v="10.899999618530273"/>
    <n v="10.5"/>
    <n v="0.39999961853027344"/>
    <n v="3.8095201764787943E-2"/>
    <m/>
    <m/>
    <s v="Unknown/ Not Recorded"/>
    <m/>
    <m/>
    <m/>
    <s v="YES"/>
    <m/>
    <m/>
    <m/>
    <s v="MOP Excursions from 2% to less than 10%"/>
    <s v=""/>
    <s v=""/>
    <s v="Oakland S LP "/>
    <s v="LP Distribution"/>
    <x v="1"/>
    <x v="0"/>
    <x v="1"/>
    <x v="1"/>
    <d v="2012-01-28T00:00:00"/>
    <s v=""/>
  </r>
  <r>
    <s v="FEH_PT0003"/>
    <s v="Elm &amp; Hutch Lodi Lp Dist Press"/>
    <s v="Stockton"/>
    <d v="2012-01-29T00:00:00"/>
    <n v="10.508003234863281"/>
    <n v="10.5"/>
    <n v="8.00323486328125E-3"/>
    <n v="7.6221284412202376E-4"/>
    <m/>
    <m/>
    <s v="Unknown/ Not Recorded"/>
    <m/>
    <m/>
    <m/>
    <s v="YES"/>
    <m/>
    <m/>
    <m/>
    <s v="MOP Excursions less than 2%"/>
    <s v=""/>
    <s v=""/>
    <s v="Lodi LP"/>
    <s v="LP Distribution"/>
    <x v="1"/>
    <x v="0"/>
    <x v="1"/>
    <x v="1"/>
    <d v="2012-01-29T00:00:00"/>
    <s v=""/>
  </r>
  <r>
    <s v="FFN_PT0041"/>
    <s v="Fresno Tulare Alley Lp Pres"/>
    <s v="Fresno"/>
    <d v="2012-01-29T00:00:00"/>
    <n v="10.518380165100098"/>
    <n v="10.5"/>
    <n v="1.8380165100097656E-2"/>
    <n v="1.750491914295015E-3"/>
    <m/>
    <m/>
    <s v="Unknown/ Not Recorded"/>
    <m/>
    <m/>
    <m/>
    <s v="YES"/>
    <m/>
    <m/>
    <m/>
    <s v="MOP Excursions less than 2%"/>
    <s v=""/>
    <s v=""/>
    <s v="West Side LP "/>
    <s v="LP Distribution"/>
    <x v="1"/>
    <x v="0"/>
    <x v="1"/>
    <x v="1"/>
    <d v="2012-01-29T00:00:00"/>
    <s v=""/>
  </r>
  <r>
    <s v="OC2_PT2105"/>
    <s v="Foothl/Rosdl Lp Pres"/>
    <s v="East Bay"/>
    <d v="2012-01-29T00:00:00"/>
    <n v="10.800000190734863"/>
    <n v="10.5"/>
    <n v="0.30000019073486328"/>
    <n v="2.8571446736653645E-2"/>
    <m/>
    <m/>
    <s v="Unknown/ Not Recorded"/>
    <m/>
    <m/>
    <m/>
    <s v="YES"/>
    <m/>
    <m/>
    <m/>
    <s v="MOP Excursions from 2% to less than 10%"/>
    <s v=""/>
    <s v=""/>
    <s v="Oakland S LP "/>
    <s v="LP Distribution"/>
    <x v="1"/>
    <x v="0"/>
    <x v="1"/>
    <x v="1"/>
    <d v="2012-01-29T00:00:00"/>
    <s v=""/>
  </r>
  <r>
    <s v="FEH_PT0003"/>
    <s v="Elm &amp; Hutch Lodi Lp Dist Press"/>
    <s v="Stockton"/>
    <d v="2012-01-30T00:00:00"/>
    <n v="10.54615306854248"/>
    <n v="10.5"/>
    <n v="4.6153068542480469E-2"/>
    <n v="4.3955303373790925E-3"/>
    <m/>
    <m/>
    <s v="Unknown/ Not Recorded"/>
    <m/>
    <m/>
    <m/>
    <s v="YES"/>
    <m/>
    <m/>
    <m/>
    <s v="MOP Excursions less than 2%"/>
    <s v=""/>
    <s v=""/>
    <s v="Lodi LP"/>
    <s v="LP Distribution"/>
    <x v="1"/>
    <x v="0"/>
    <x v="1"/>
    <x v="1"/>
    <d v="2012-01-30T00:00:00"/>
    <s v=""/>
  </r>
  <r>
    <s v="FEH_PT0003"/>
    <s v="Elm &amp; Hutch Lodi Lp Dist Press"/>
    <s v="Stockton"/>
    <d v="2012-02-02T00:00:00"/>
    <n v="10.561412811279297"/>
    <n v="10.5"/>
    <n v="6.1412811279296875E-2"/>
    <n v="5.848839169456845E-3"/>
    <m/>
    <m/>
    <s v="Unknown/ Not Recorded"/>
    <m/>
    <m/>
    <m/>
    <s v="YES"/>
    <m/>
    <m/>
    <m/>
    <s v="MOP Excursions less than 2%"/>
    <s v=""/>
    <s v=""/>
    <s v="Lodi LP"/>
    <s v="LP Distribution"/>
    <x v="1"/>
    <x v="1"/>
    <x v="1"/>
    <x v="1"/>
    <d v="2012-02-02T00:00:00"/>
    <s v=""/>
  </r>
  <r>
    <s v="K1B_PT0004"/>
    <s v="PLS-1B D/S Press"/>
    <s v="Topock District"/>
    <d v="2012-02-02T04:47:11"/>
    <n v="781.24853800000005"/>
    <n v="779"/>
    <n v="2.2485380000000532"/>
    <n v="2.8864415917844071E-3"/>
    <n v="774"/>
    <n v="771.75146199999995"/>
    <s v="SP Too Close to MOP"/>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x v="1"/>
    <x v="4"/>
    <x v="1"/>
    <d v="2012-02-02T00:00:00"/>
    <s v=""/>
  </r>
  <r>
    <s v="KPG_PT0004"/>
    <s v="Psgah-Int L300 Xtie Press"/>
    <s v="Hinkley District"/>
    <d v="2012-02-02T08:29:32"/>
    <n v="683.27964199999997"/>
    <n v="682"/>
    <n v="1.2796419999999671"/>
    <n v="1.8763079178885148E-3"/>
    <n v="677"/>
    <n v="675.72035800000003"/>
    <s v="SP Too Close to MOP"/>
    <m/>
    <m/>
    <m/>
    <s v="YES"/>
    <s v="HiHi-3"/>
    <s v="According to 086868 and operating diagram, MOP is 682 psig; setpoint appears to be close to 5# threshold"/>
    <m/>
    <s v="MOP Excursions less than 2%"/>
    <s v=""/>
    <s v=""/>
    <s v="Backbone - Baja"/>
    <s v="Transmission"/>
    <x v="1"/>
    <x v="1"/>
    <x v="4"/>
    <x v="1"/>
    <d v="2012-02-02T00:00:00"/>
    <s v=""/>
  </r>
  <r>
    <s v="NSF_PT0012"/>
    <s v="Tarvl/Wwona Lp Pres"/>
    <s v="San Francisco"/>
    <d v="2012-02-02T00:00:00"/>
    <n v="10.719812393188477"/>
    <n v="10.5"/>
    <n v="0.21981239318847656"/>
    <n v="2.0934513636997769E-2"/>
    <m/>
    <m/>
    <s v="Unknown/ Not Recorded"/>
    <m/>
    <m/>
    <m/>
    <s v="YES"/>
    <m/>
    <m/>
    <m/>
    <s v="MOP Excursions from 2% to less than 10%"/>
    <s v=""/>
    <s v=""/>
    <s v="Mount Davidson 10.5&quot;w.c."/>
    <s v="LP Distribution"/>
    <x v="1"/>
    <x v="1"/>
    <x v="1"/>
    <x v="1"/>
    <d v="2012-02-02T00:00:00"/>
    <s v=""/>
  </r>
  <r>
    <s v="FFN_PT0041"/>
    <s v="Fresno Tulare Alley Lp Pres"/>
    <s v="Fresno"/>
    <d v="2012-02-03T00:00:00"/>
    <n v="10.518380165100098"/>
    <n v="10.5"/>
    <n v="1.8380165100097656E-2"/>
    <n v="1.750491914295015E-3"/>
    <m/>
    <m/>
    <s v="Unknown/ Not Recorded"/>
    <m/>
    <m/>
    <m/>
    <s v="YES"/>
    <m/>
    <m/>
    <m/>
    <s v="MOP Excursions less than 2%"/>
    <s v=""/>
    <s v=""/>
    <s v="West Side LP "/>
    <s v="LP Distribution"/>
    <x v="1"/>
    <x v="1"/>
    <x v="1"/>
    <x v="1"/>
    <d v="2012-02-03T00:00:00"/>
    <s v=""/>
  </r>
  <r>
    <s v="FCT_PT0003"/>
    <s v="Cffe-Clta Escalon Feed Press"/>
    <s v="Yosemite"/>
    <d v="2012-02-05T16:02:14"/>
    <n v="180.22767099999999"/>
    <n v="180"/>
    <n v="0.22767099999998663"/>
    <n v="1.2648388888888147E-3"/>
    <n v="175"/>
    <n v="174.77232900000001"/>
    <s v="Unknown/ Not Recorded"/>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x v="1"/>
    <x v="1"/>
    <x v="1"/>
    <d v="2012-02-05T00:00:00"/>
    <s v=""/>
  </r>
  <r>
    <s v="FFN_PT0041"/>
    <s v="Fresno Tulare Alley Lp Pres"/>
    <s v="Fresno"/>
    <d v="2012-02-05T00:00:00"/>
    <n v="10.518380165100098"/>
    <n v="10.5"/>
    <n v="1.8380165100097656E-2"/>
    <n v="1.750491914295015E-3"/>
    <m/>
    <m/>
    <s v="Unknown/ Not Recorded"/>
    <m/>
    <m/>
    <m/>
    <s v="YES"/>
    <m/>
    <m/>
    <m/>
    <s v="MOP Excursions less than 2%"/>
    <s v=""/>
    <s v=""/>
    <s v="West Side LP "/>
    <s v="LP Distribution"/>
    <x v="1"/>
    <x v="1"/>
    <x v="1"/>
    <x v="1"/>
    <d v="2012-02-05T00:00:00"/>
    <s v=""/>
  </r>
  <r>
    <s v="OC2_PT0102"/>
    <s v="Richmond 16Th/Bisl Lp Pres"/>
    <s v="East Bay"/>
    <d v="2012-02-05T00:00:00"/>
    <n v="10.600000381469727"/>
    <n v="10.5"/>
    <n v="0.10000038146972656"/>
    <n v="9.5238458542596729E-3"/>
    <m/>
    <m/>
    <s v="Unknown/ Not Recorded"/>
    <m/>
    <m/>
    <m/>
    <s v="YES"/>
    <m/>
    <m/>
    <m/>
    <s v="MOP Excursions less than 2%"/>
    <s v=""/>
    <s v=""/>
    <s v="Richmond S LP "/>
    <s v="LP Distribution"/>
    <x v="1"/>
    <x v="1"/>
    <x v="1"/>
    <x v="1"/>
    <d v="2012-02-05T00:00:00"/>
    <s v=""/>
  </r>
  <r>
    <s v="OC2_PT2105"/>
    <s v="Foothl/Rosdl Lp Pres"/>
    <s v="East Bay"/>
    <d v="2012-02-05T00:00:00"/>
    <n v="10.899999618530273"/>
    <n v="10.5"/>
    <n v="0.39999961853027344"/>
    <n v="3.8095201764787943E-2"/>
    <m/>
    <m/>
    <s v="Unknown/ Not Recorded"/>
    <m/>
    <m/>
    <m/>
    <s v="YES"/>
    <m/>
    <m/>
    <m/>
    <s v="MOP Excursions from 2% to less than 10%"/>
    <s v=""/>
    <s v=""/>
    <s v="Oakland S LP "/>
    <s v="LP Distribution"/>
    <x v="1"/>
    <x v="1"/>
    <x v="1"/>
    <x v="1"/>
    <d v="2012-02-05T00:00:00"/>
    <s v=""/>
  </r>
  <r>
    <s v="None"/>
    <s v="Lincoln Ave and Gibbons DR-RC-05"/>
    <s v="East Bay"/>
    <d v="2012-02-06T00:00:00"/>
    <n v="16"/>
    <n v="15"/>
    <n v="1"/>
    <n v="6.6666666666666666E-2"/>
    <m/>
    <m/>
    <s v="Equipment - Flooding"/>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x v="1"/>
    <x v="2"/>
    <x v="1"/>
    <d v="2012-02-06T00:00:00"/>
    <s v=""/>
  </r>
  <r>
    <s v="NSF_PT0012"/>
    <s v="Tarvl/Wwona Lp Pres"/>
    <s v="San Francisco"/>
    <d v="2012-02-06T00:00:00"/>
    <n v="10.600784301757813"/>
    <n v="10.5"/>
    <n v="0.1007843017578125"/>
    <n v="9.598504929315476E-3"/>
    <m/>
    <m/>
    <s v="Unknown/ Not Recorded"/>
    <m/>
    <m/>
    <m/>
    <s v="YES"/>
    <m/>
    <m/>
    <m/>
    <s v="MOP Excursions less than 2%"/>
    <s v=""/>
    <s v=""/>
    <s v="Mount Davidson 10.5&quot;w.c."/>
    <s v="LP Distribution"/>
    <x v="1"/>
    <x v="1"/>
    <x v="1"/>
    <x v="1"/>
    <d v="2012-02-06T00:00:00"/>
    <s v=""/>
  </r>
  <r>
    <s v="OC2_PT0102"/>
    <s v="Richmond 16Th/Bisl Lp Pres"/>
    <s v="East Bay"/>
    <d v="2012-02-06T00:00:00"/>
    <n v="10.699999809265137"/>
    <n v="10.5"/>
    <n v="0.19999980926513672"/>
    <n v="1.9047600882393972E-2"/>
    <m/>
    <m/>
    <s v="Unknown/ Not Recorded"/>
    <m/>
    <m/>
    <m/>
    <s v="YES"/>
    <m/>
    <m/>
    <m/>
    <s v="MOP Excursions less than 2%"/>
    <s v=""/>
    <s v=""/>
    <s v="Richmond S LP "/>
    <s v="LP Distribution"/>
    <x v="1"/>
    <x v="1"/>
    <x v="1"/>
    <x v="1"/>
    <d v="2012-02-06T00:00:00"/>
    <s v=""/>
  </r>
  <r>
    <s v="FEH_PT0003"/>
    <s v="Elm &amp; Hutch Lodi Lp Dist Press"/>
    <s v="Stockton"/>
    <d v="2012-02-07T00:00:00"/>
    <n v="10.523262977600098"/>
    <n v="10.5"/>
    <n v="2.3262977600097656E-2"/>
    <n v="2.215521676199777E-3"/>
    <m/>
    <m/>
    <s v="Unknown/ Not Recorded"/>
    <m/>
    <m/>
    <m/>
    <s v="YES"/>
    <m/>
    <m/>
    <m/>
    <s v="MOP Excursions less than 2%"/>
    <s v=""/>
    <s v=""/>
    <s v="Lodi LP"/>
    <s v="LP Distribution"/>
    <x v="1"/>
    <x v="1"/>
    <x v="1"/>
    <x v="1"/>
    <d v="2012-02-07T00:00:00"/>
    <s v=""/>
  </r>
  <r>
    <s v="FSN_PT0004"/>
    <s v="Airport-Way &amp; Sonora Lp Press"/>
    <s v="Stockton"/>
    <d v="2012-02-07T00:00:00"/>
    <n v="10.598494529724121"/>
    <n v="10.5"/>
    <n v="9.8494529724121094E-2"/>
    <n v="9.3804314022972474E-3"/>
    <m/>
    <m/>
    <s v="Unknown/ Not Recorded"/>
    <m/>
    <m/>
    <m/>
    <s v="YES"/>
    <m/>
    <m/>
    <m/>
    <s v="MOP Excursions less than 2%"/>
    <s v=""/>
    <s v=""/>
    <s v="Stockton LP ST-LP-05A-C (Airport &amp; Sonora)"/>
    <s v="LP Distribution"/>
    <x v="1"/>
    <x v="1"/>
    <x v="1"/>
    <x v="1"/>
    <d v="2012-02-07T00:00:00"/>
    <s v=""/>
  </r>
  <r>
    <s v="FFN_PT0041"/>
    <s v="Fresno Tulare Alley Lp Pres"/>
    <s v="Fresno"/>
    <d v="2012-02-08T00:00:00"/>
    <n v="10.518380165100098"/>
    <n v="10.5"/>
    <n v="1.8380165100097656E-2"/>
    <n v="1.750491914295015E-3"/>
    <m/>
    <m/>
    <s v="Unknown/ Not Recorded"/>
    <m/>
    <m/>
    <m/>
    <s v="YES"/>
    <m/>
    <m/>
    <m/>
    <s v="MOP Excursions less than 2%"/>
    <s v=""/>
    <s v=""/>
    <s v="West Side LP "/>
    <s v="LP Distribution"/>
    <x v="1"/>
    <x v="1"/>
    <x v="1"/>
    <x v="1"/>
    <d v="2012-02-08T00:00:00"/>
    <s v=""/>
  </r>
  <r>
    <s v="NSF_PT0012"/>
    <s v="Tarvl/Wwona Lp Pres"/>
    <s v="San Francisco"/>
    <d v="2012-02-08T00:00:00"/>
    <n v="10.829683303833008"/>
    <n v="10.5"/>
    <n v="0.32968330383300781"/>
    <n v="3.1398409888857885E-2"/>
    <m/>
    <m/>
    <s v="Unknown/ Not Recorded"/>
    <m/>
    <m/>
    <m/>
    <s v="YES"/>
    <m/>
    <m/>
    <m/>
    <s v="MOP Excursions from 2% to less than 10%"/>
    <s v=""/>
    <s v=""/>
    <s v="Mount Davidson 10.5&quot;w.c."/>
    <s v="LP Distribution"/>
    <x v="1"/>
    <x v="1"/>
    <x v="1"/>
    <x v="1"/>
    <d v="2012-02-08T00:00:00"/>
    <s v=""/>
  </r>
  <r>
    <s v="FFN_PT0041"/>
    <s v="Fresno Tulare Alley Lp Pres"/>
    <s v="Fresno"/>
    <d v="2012-02-09T00:00:00"/>
    <n v="10.518380165100098"/>
    <n v="10.5"/>
    <n v="1.8380165100097656E-2"/>
    <n v="1.750491914295015E-3"/>
    <m/>
    <m/>
    <s v="Unknown/ Not Recorded"/>
    <m/>
    <m/>
    <m/>
    <s v="YES"/>
    <m/>
    <m/>
    <m/>
    <s v="MOP Excursions less than 2%"/>
    <s v=""/>
    <s v=""/>
    <s v="West Side LP "/>
    <s v="LP Distribution"/>
    <x v="1"/>
    <x v="1"/>
    <x v="1"/>
    <x v="1"/>
    <d v="2012-02-09T00:00:00"/>
    <s v=""/>
  </r>
  <r>
    <s v="FSN_PT0004"/>
    <s v="Airport-Way &amp; Sonora Lp Press"/>
    <s v="Stockton"/>
    <d v="2012-02-09T00:00:00"/>
    <n v="10.591628074645996"/>
    <n v="10.5"/>
    <n v="9.1628074645996094E-2"/>
    <n v="8.7264832996186755E-3"/>
    <m/>
    <m/>
    <s v="Unknown/ Not Recorded"/>
    <m/>
    <m/>
    <m/>
    <s v="YES"/>
    <m/>
    <m/>
    <m/>
    <s v="MOP Excursions less than 2%"/>
    <s v=""/>
    <s v=""/>
    <s v="Stockton LP ST-LP-05A-C (Airport &amp; Sonora)"/>
    <s v="LP Distribution"/>
    <x v="1"/>
    <x v="1"/>
    <x v="1"/>
    <x v="1"/>
    <d v="2012-02-09T00:00:00"/>
    <s v=""/>
  </r>
  <r>
    <s v="NSF_PT0012"/>
    <s v="Tarvl/Wwona Lp Pres"/>
    <s v="San Francisco"/>
    <d v="2012-02-09T00:00:00"/>
    <n v="10.838838577270508"/>
    <n v="10.5"/>
    <n v="0.33883857727050781"/>
    <n v="3.2270340692429317E-2"/>
    <m/>
    <m/>
    <s v="Unknown/ Not Recorded"/>
    <m/>
    <m/>
    <m/>
    <s v="YES"/>
    <m/>
    <m/>
    <m/>
    <s v="MOP Excursions from 2% to less than 10%"/>
    <s v=""/>
    <s v=""/>
    <s v="Mount Davidson 10.5&quot;w.c."/>
    <s v="LP Distribution"/>
    <x v="1"/>
    <x v="1"/>
    <x v="1"/>
    <x v="1"/>
    <d v="2012-02-09T00:00:00"/>
    <s v=""/>
  </r>
  <r>
    <s v="FFN_PT0041"/>
    <s v="Fresno Tulare Alley Lp Pres"/>
    <s v="Fresno"/>
    <d v="2012-02-10T00:00:00"/>
    <n v="10.747279167175293"/>
    <n v="10.5"/>
    <n v="0.24727916717529297"/>
    <n v="2.3550396873837427E-2"/>
    <m/>
    <m/>
    <s v="Unknown/ Not Recorded"/>
    <m/>
    <m/>
    <m/>
    <s v="YES"/>
    <m/>
    <m/>
    <m/>
    <s v="MOP Excursions from 2% to less than 10%"/>
    <s v=""/>
    <s v=""/>
    <s v="West Side LP "/>
    <s v="LP Distribution"/>
    <x v="1"/>
    <x v="1"/>
    <x v="1"/>
    <x v="1"/>
    <d v="2012-02-10T00:00:00"/>
    <s v=""/>
  </r>
  <r>
    <s v="FSN_PT0004"/>
    <s v="Airport-Way &amp; Sonora Lp Press"/>
    <s v="Stockton"/>
    <d v="2012-02-10T00:00:00"/>
    <n v="10.781614303588867"/>
    <n v="10.5"/>
    <n v="0.28161430358886719"/>
    <n v="2.6820409865606399E-2"/>
    <m/>
    <m/>
    <s v="Unknown/ Not Recorded"/>
    <m/>
    <m/>
    <m/>
    <s v="YES"/>
    <m/>
    <m/>
    <m/>
    <s v="MOP Excursions from 2% to less than 10%"/>
    <s v=""/>
    <s v=""/>
    <s v="Stockton LP ST-LP-05A-C (Airport &amp; Sonora)"/>
    <s v="LP Distribution"/>
    <x v="1"/>
    <x v="1"/>
    <x v="1"/>
    <x v="1"/>
    <d v="2012-02-10T00:00:00"/>
    <s v=""/>
  </r>
  <r>
    <s v="K1A_PT0003"/>
    <s v="PLS-1A D/S Press"/>
    <s v="Topock District"/>
    <d v="2012-02-10T08:32:08"/>
    <n v="781.24853800000005"/>
    <n v="779"/>
    <n v="2.2485380000000532"/>
    <n v="2.8864415917844071E-3"/>
    <n v="745"/>
    <n v="742.75146199999995"/>
    <s v="Equipment - Other"/>
    <m/>
    <m/>
    <m/>
    <s v="YES"/>
    <s v="HiHi-3"/>
    <s v="According to 086868, MOP is 779, MAOP 815, no pressure reductions were active. Root cause is unknown at this time."/>
    <m/>
    <s v="MOP Excursions less than 2%"/>
    <s v=""/>
    <s v=""/>
    <s v="Backbone - Baja"/>
    <s v="Transmission"/>
    <x v="1"/>
    <x v="1"/>
    <x v="2"/>
    <x v="1"/>
    <d v="2012-02-10T00:00:00"/>
    <s v=""/>
  </r>
  <r>
    <s v="NSF_PT0012"/>
    <s v="Tarvl/Wwona Lp Pres"/>
    <s v="San Francisco"/>
    <d v="2012-02-10T00:00:00"/>
    <n v="10.609939575195313"/>
    <n v="10.5"/>
    <n v="0.1099395751953125"/>
    <n v="1.0470435732886904E-2"/>
    <m/>
    <m/>
    <s v="Unknown/ Not Recorded"/>
    <m/>
    <m/>
    <m/>
    <s v="YES"/>
    <m/>
    <m/>
    <m/>
    <s v="MOP Excursions less than 2%"/>
    <s v=""/>
    <s v=""/>
    <s v="Mount Davidson 10.5&quot;w.c."/>
    <s v="LP Distribution"/>
    <x v="1"/>
    <x v="1"/>
    <x v="1"/>
    <x v="1"/>
    <d v="2012-02-10T00:00:00"/>
    <s v=""/>
  </r>
  <r>
    <s v="FSN_PT0004"/>
    <s v="Airport-Way &amp; Sonora Lp Press"/>
    <s v="Stockton"/>
    <d v="2012-02-11T00:00:00"/>
    <n v="10.596205711364746"/>
    <n v="10.5"/>
    <n v="9.6205711364746094E-2"/>
    <n v="9.1624487014043896E-3"/>
    <m/>
    <m/>
    <s v="Unknown/ Not Recorded"/>
    <m/>
    <m/>
    <m/>
    <s v="YES"/>
    <m/>
    <m/>
    <m/>
    <s v="MOP Excursions less than 2%"/>
    <s v=""/>
    <s v=""/>
    <s v="Stockton LP ST-LP-05A-C (Airport &amp; Sonora)"/>
    <s v="LP Distribution"/>
    <x v="1"/>
    <x v="1"/>
    <x v="1"/>
    <x v="1"/>
    <d v="2012-02-11T00:00:00"/>
    <s v=""/>
  </r>
  <r>
    <s v="FSN_PT0004"/>
    <s v="Airport-Way &amp; Sonora Lp Press"/>
    <s v="Stockton"/>
    <d v="2012-02-13T00:00:00"/>
    <n v="10.598494529724121"/>
    <n v="10.5"/>
    <n v="9.8494529724121094E-2"/>
    <n v="9.3804314022972474E-3"/>
    <m/>
    <m/>
    <s v="Unknown/ Not Recorded"/>
    <m/>
    <m/>
    <m/>
    <s v="YES"/>
    <m/>
    <m/>
    <m/>
    <s v="MOP Excursions less than 2%"/>
    <s v=""/>
    <s v=""/>
    <s v="Stockton LP ST-LP-05A-C (Airport &amp; Sonora)"/>
    <s v="LP Distribution"/>
    <x v="1"/>
    <x v="1"/>
    <x v="1"/>
    <x v="1"/>
    <d v="2012-02-13T00:00:00"/>
    <s v=""/>
  </r>
  <r>
    <s v="OC2_PT0102"/>
    <s v="Richmond 16Th/Bisl Lp Pres"/>
    <s v="East Bay"/>
    <d v="2012-02-13T00:00:00"/>
    <n v="10.600000381469727"/>
    <n v="10.5"/>
    <n v="0.10000038146972656"/>
    <n v="9.5238458542596729E-3"/>
    <m/>
    <m/>
    <s v="Unknown/ Not Recorded"/>
    <m/>
    <m/>
    <m/>
    <s v="YES"/>
    <m/>
    <m/>
    <m/>
    <s v="MOP Excursions less than 2%"/>
    <s v=""/>
    <s v=""/>
    <s v="Richmond S LP "/>
    <s v="LP Distribution"/>
    <x v="1"/>
    <x v="1"/>
    <x v="1"/>
    <x v="1"/>
    <d v="2012-02-13T00:00:00"/>
    <s v=""/>
  </r>
  <r>
    <s v="FEH_PT0003"/>
    <s v="Elm &amp; Hutch Lodi Lp Dist Press"/>
    <s v="Stockton"/>
    <d v="2012-02-15T00:00:00"/>
    <n v="10.599562644958496"/>
    <n v="10.5"/>
    <n v="9.9562644958496094E-2"/>
    <n v="9.4821566627139135E-3"/>
    <m/>
    <m/>
    <s v="Unknown/ Not Recorded"/>
    <m/>
    <m/>
    <m/>
    <s v="YES"/>
    <m/>
    <m/>
    <m/>
    <s v="MOP Excursions less than 2%"/>
    <s v=""/>
    <s v=""/>
    <s v="Lodi LP"/>
    <s v="LP Distribution"/>
    <x v="1"/>
    <x v="1"/>
    <x v="1"/>
    <x v="1"/>
    <d v="2012-02-15T00:00:00"/>
    <s v=""/>
  </r>
  <r>
    <s v="OC2_PT0102"/>
    <s v="Richmond 16Th/Bisl Lp Pres"/>
    <s v="East Bay"/>
    <d v="2012-02-15T00:00:00"/>
    <n v="10.600000381469727"/>
    <n v="10.5"/>
    <n v="0.10000038146972656"/>
    <n v="9.5238458542596729E-3"/>
    <m/>
    <m/>
    <s v="Unknown/ Not Recorded"/>
    <m/>
    <m/>
    <m/>
    <s v="YES"/>
    <m/>
    <m/>
    <m/>
    <s v="MOP Excursions less than 2%"/>
    <s v=""/>
    <s v=""/>
    <s v="Richmond S LP "/>
    <s v="LP Distribution"/>
    <x v="1"/>
    <x v="1"/>
    <x v="1"/>
    <x v="1"/>
    <d v="2012-02-15T00:00:00"/>
    <s v=""/>
  </r>
  <r>
    <s v="FEH_PT0003"/>
    <s v="Elm &amp; Hutch Lodi Lp Dist Press"/>
    <s v="Stockton"/>
    <d v="2012-02-16T00:00:00"/>
    <n v="10.683492660522461"/>
    <n v="10.5"/>
    <n v="0.18349266052246094"/>
    <n v="1.7475491478329615E-2"/>
    <m/>
    <m/>
    <s v="Unknown/ Not Recorded"/>
    <m/>
    <m/>
    <m/>
    <s v="YES"/>
    <m/>
    <m/>
    <m/>
    <s v="MOP Excursions less than 2%"/>
    <s v=""/>
    <s v=""/>
    <s v="Lodi LP"/>
    <s v="LP Distribution"/>
    <x v="1"/>
    <x v="1"/>
    <x v="1"/>
    <x v="1"/>
    <d v="2012-02-16T00:00:00"/>
    <s v=""/>
  </r>
  <r>
    <s v="OC2_PT0102"/>
    <s v="Richmond 16Th/Bisl Lp Pres"/>
    <s v="East Bay"/>
    <d v="2012-02-16T00:00:00"/>
    <n v="10.699999809265137"/>
    <n v="10.5"/>
    <n v="0.19999980926513672"/>
    <n v="1.9047600882393972E-2"/>
    <m/>
    <m/>
    <s v="Unknown/ Not Recorded"/>
    <m/>
    <m/>
    <m/>
    <s v="YES"/>
    <m/>
    <m/>
    <m/>
    <s v="MOP Excursions less than 2%"/>
    <s v=""/>
    <s v=""/>
    <s v="Richmond S LP "/>
    <s v="LP Distribution"/>
    <x v="1"/>
    <x v="1"/>
    <x v="1"/>
    <x v="1"/>
    <d v="2012-02-16T00:00:00"/>
    <s v=""/>
  </r>
  <r>
    <s v="FEH_PT0003"/>
    <s v="Elm &amp; Hutch Lodi Lp Dist Press"/>
    <s v="Stockton"/>
    <d v="2012-02-17T00:00:00"/>
    <n v="10.508003234863281"/>
    <n v="10.5"/>
    <n v="8.00323486328125E-3"/>
    <n v="7.6221284412202376E-4"/>
    <m/>
    <m/>
    <s v="Unknown/ Not Recorded"/>
    <m/>
    <m/>
    <m/>
    <s v="YES"/>
    <m/>
    <m/>
    <m/>
    <s v="MOP Excursions less than 2%"/>
    <s v=""/>
    <s v=""/>
    <s v="Lodi LP"/>
    <s v="LP Distribution"/>
    <x v="1"/>
    <x v="1"/>
    <x v="1"/>
    <x v="1"/>
    <d v="2012-02-17T00:00:00"/>
    <s v=""/>
  </r>
  <r>
    <s v="FFN_PT0041"/>
    <s v="Fresno Tulare Alley Lp Pres"/>
    <s v="Fresno"/>
    <d v="2012-02-17T00:00:00"/>
    <n v="10.518380165100098"/>
    <n v="10.5"/>
    <n v="1.8380165100097656E-2"/>
    <n v="1.750491914295015E-3"/>
    <m/>
    <m/>
    <s v="Unknown/ Not Recorded"/>
    <m/>
    <m/>
    <m/>
    <s v="YES"/>
    <m/>
    <m/>
    <m/>
    <s v="MOP Excursions less than 2%"/>
    <s v=""/>
    <s v=""/>
    <s v="West Side LP "/>
    <s v="LP Distribution"/>
    <x v="1"/>
    <x v="1"/>
    <x v="1"/>
    <x v="1"/>
    <d v="2012-02-17T00:00:00"/>
    <s v=""/>
  </r>
  <r>
    <s v="OC2_PT0102"/>
    <s v="Richmond 16Th/Bisl Lp Pres"/>
    <s v="East Bay"/>
    <d v="2012-02-17T00:00:00"/>
    <n v="10.699999809265137"/>
    <n v="10.5"/>
    <n v="0.19999980926513672"/>
    <n v="1.9047600882393972E-2"/>
    <m/>
    <m/>
    <s v="Unknown/ Not Recorded"/>
    <m/>
    <m/>
    <m/>
    <s v="YES"/>
    <m/>
    <m/>
    <m/>
    <s v="MOP Excursions less than 2%"/>
    <s v=""/>
    <s v=""/>
    <s v="Richmond S LP "/>
    <s v="LP Distribution"/>
    <x v="1"/>
    <x v="1"/>
    <x v="1"/>
    <x v="1"/>
    <d v="2012-02-17T00:00:00"/>
    <s v=""/>
  </r>
  <r>
    <s v="SNH_PT0010"/>
    <s v="Nsachldr 180# Mix Pressure"/>
    <s v="Sacramento"/>
    <d v="2012-02-17T08:58:01"/>
    <n v="180.15930599999999"/>
    <n v="180"/>
    <n v="0.15930599999998662"/>
    <n v="8.8503333333325902E-4"/>
    <n v="177"/>
    <n v="176.84069400000001"/>
    <s v="SP Too Close to MOP"/>
    <m/>
    <m/>
    <m/>
    <s v="YES"/>
    <s v="HiHi-3/MAOP"/>
    <s v="MOP is 180 psig; Regulation (V-139) response/tuning. Appears pressure setpoint was approximately 177#"/>
    <m/>
    <s v="MOP Excursions less than 2%"/>
    <s v=""/>
    <s v=""/>
    <s v="L119D_0614_NSAC_180"/>
    <s v="Transmission"/>
    <x v="1"/>
    <x v="1"/>
    <x v="4"/>
    <x v="1"/>
    <d v="2012-02-17T00:00:00"/>
    <s v=""/>
  </r>
  <r>
    <s v="FEH_PT0003"/>
    <s v="Elm &amp; Hutch Lodi Lp Dist Press"/>
    <s v="Stockton"/>
    <d v="2012-02-18T00:00:00"/>
    <n v="10.553783416748047"/>
    <n v="10.5"/>
    <n v="5.3783416748046875E-2"/>
    <n v="5.122230166480655E-3"/>
    <m/>
    <m/>
    <s v="Unknown/ Not Recorded"/>
    <m/>
    <m/>
    <m/>
    <s v="YES"/>
    <m/>
    <m/>
    <m/>
    <s v="MOP Excursions less than 2%"/>
    <s v=""/>
    <s v=""/>
    <s v="Lodi LP"/>
    <s v="LP Distribution"/>
    <x v="1"/>
    <x v="1"/>
    <x v="1"/>
    <x v="1"/>
    <d v="2012-02-18T00:00:00"/>
    <s v=""/>
  </r>
  <r>
    <s v="FSN_PT0004"/>
    <s v="Airport-Way &amp; Sonora Lp Press"/>
    <s v="Stockton"/>
    <d v="2012-02-18T00:00:00"/>
    <n v="10.559581756591797"/>
    <n v="10.5"/>
    <n v="5.9581756591796875E-2"/>
    <n v="5.6744530087425599E-3"/>
    <m/>
    <m/>
    <s v="Unknown/ Not Recorded"/>
    <m/>
    <m/>
    <m/>
    <s v="YES"/>
    <m/>
    <m/>
    <m/>
    <s v="MOP Excursions less than 2%"/>
    <s v=""/>
    <s v=""/>
    <s v="Stockton LP ST-LP-05A-C (Airport &amp; Sonora)"/>
    <s v="LP Distribution"/>
    <x v="1"/>
    <x v="1"/>
    <x v="1"/>
    <x v="1"/>
    <d v="2012-02-18T00:00:00"/>
    <s v=""/>
  </r>
  <r>
    <s v="OC2_PT0102"/>
    <s v="Richmond 16Th/Bisl Lp Pres"/>
    <s v="East Bay"/>
    <d v="2012-02-18T00:00:00"/>
    <n v="10.600000381469727"/>
    <n v="10.5"/>
    <n v="0.10000038146972656"/>
    <n v="9.5238458542596729E-3"/>
    <m/>
    <m/>
    <s v="Unknown/ Not Recorded"/>
    <m/>
    <m/>
    <m/>
    <s v="YES"/>
    <m/>
    <m/>
    <m/>
    <s v="MOP Excursions less than 2%"/>
    <s v=""/>
    <s v=""/>
    <s v="Richmond S LP "/>
    <s v="LP Distribution"/>
    <x v="1"/>
    <x v="1"/>
    <x v="1"/>
    <x v="1"/>
    <d v="2012-02-18T00:00:00"/>
    <s v=""/>
  </r>
  <r>
    <s v="OC2_PT0102"/>
    <s v="Richmond 16Th/Bisl Lp Pres"/>
    <s v="East Bay"/>
    <d v="2012-02-19T00:00:00"/>
    <n v="10.600000381469727"/>
    <n v="10.5"/>
    <n v="0.10000038146972656"/>
    <n v="9.5238458542596729E-3"/>
    <m/>
    <m/>
    <s v="Unknown/ Not Recorded"/>
    <m/>
    <m/>
    <m/>
    <s v="YES"/>
    <m/>
    <m/>
    <m/>
    <s v="MOP Excursions less than 2%"/>
    <s v=""/>
    <s v=""/>
    <s v="Richmond S LP "/>
    <s v="LP Distribution"/>
    <x v="1"/>
    <x v="1"/>
    <x v="1"/>
    <x v="1"/>
    <d v="2012-02-19T00:00:00"/>
    <s v=""/>
  </r>
  <r>
    <s v="OC2_PT0102"/>
    <s v="Richmond 16Th/Bisl Lp Pres"/>
    <s v="East Bay"/>
    <d v="2012-02-20T00:00:00"/>
    <n v="10.699999809265137"/>
    <n v="10.5"/>
    <n v="0.19999980926513672"/>
    <n v="1.9047600882393972E-2"/>
    <m/>
    <m/>
    <s v="Unknown/ Not Recorded"/>
    <m/>
    <m/>
    <m/>
    <s v="YES"/>
    <m/>
    <m/>
    <m/>
    <s v="MOP Excursions less than 2%"/>
    <s v=""/>
    <s v=""/>
    <s v="Richmond S LP "/>
    <s v="LP Distribution"/>
    <x v="1"/>
    <x v="1"/>
    <x v="1"/>
    <x v="1"/>
    <d v="2012-02-20T00:00:00"/>
    <s v=""/>
  </r>
  <r>
    <s v="FEH_PT0003"/>
    <s v="Elm &amp; Hutch Lodi Lp Dist Press"/>
    <s v="Stockton"/>
    <d v="2012-02-21T00:00:00"/>
    <n v="10.553783416748047"/>
    <n v="10.5"/>
    <n v="5.3783416748046875E-2"/>
    <n v="5.122230166480655E-3"/>
    <m/>
    <m/>
    <s v="Unknown/ Not Recorded"/>
    <m/>
    <m/>
    <m/>
    <s v="YES"/>
    <m/>
    <m/>
    <m/>
    <s v="MOP Excursions less than 2%"/>
    <s v=""/>
    <s v=""/>
    <s v="Lodi LP"/>
    <s v="LP Distribution"/>
    <x v="1"/>
    <x v="1"/>
    <x v="1"/>
    <x v="1"/>
    <d v="2012-02-21T00:00:00"/>
    <s v=""/>
  </r>
  <r>
    <s v="NSF_PT0012"/>
    <s v="Tarvl/Wwona Lp Pres"/>
    <s v="San Francisco"/>
    <d v="2012-02-21T00:00:00"/>
    <n v="10.719812393188477"/>
    <n v="10.5"/>
    <n v="0.21981239318847656"/>
    <n v="2.0934513636997769E-2"/>
    <m/>
    <m/>
    <s v="Unknown/ Not Recorded"/>
    <m/>
    <m/>
    <m/>
    <s v="YES"/>
    <m/>
    <m/>
    <m/>
    <s v="MOP Excursions from 2% to less than 10%"/>
    <s v=""/>
    <s v=""/>
    <s v="Mount Davidson 10.5&quot;w.c."/>
    <s v="LP Distribution"/>
    <x v="1"/>
    <x v="1"/>
    <x v="1"/>
    <x v="1"/>
    <d v="2012-02-21T00:00:00"/>
    <s v=""/>
  </r>
  <r>
    <s v="OC2_PT0102"/>
    <s v="Richmond 16Th/Bisl Lp Pres"/>
    <s v="East Bay"/>
    <d v="2012-02-21T00:00:00"/>
    <n v="10.699999809265137"/>
    <n v="10.5"/>
    <n v="0.19999980926513672"/>
    <n v="1.9047600882393972E-2"/>
    <m/>
    <m/>
    <s v="Unknown/ Not Recorded"/>
    <m/>
    <m/>
    <m/>
    <s v="YES"/>
    <m/>
    <m/>
    <m/>
    <s v="MOP Excursions less than 2%"/>
    <s v=""/>
    <s v=""/>
    <s v="Richmond S LP "/>
    <s v="LP Distribution"/>
    <x v="1"/>
    <x v="1"/>
    <x v="1"/>
    <x v="1"/>
    <d v="2012-02-21T00:00:00"/>
    <s v=""/>
  </r>
  <r>
    <s v="F1J_PT0030"/>
    <s v="Yosemite Oakdale Lp Press"/>
    <s v="Yosemite"/>
    <d v="2012-02-22T00:00:00"/>
    <n v="10.522957801818848"/>
    <n v="10.5"/>
    <n v="2.2957801818847656E-2"/>
    <n v="2.186457316080729E-3"/>
    <m/>
    <m/>
    <s v="Unknown/ Not Recorded"/>
    <m/>
    <m/>
    <m/>
    <s v="YES"/>
    <m/>
    <m/>
    <m/>
    <s v="MOP Excursions less than 2%"/>
    <s v=""/>
    <s v=""/>
    <s v="Oakdale LP"/>
    <s v="LP Distribution"/>
    <x v="1"/>
    <x v="1"/>
    <x v="1"/>
    <x v="1"/>
    <d v="2012-02-22T00:00:00"/>
    <s v=""/>
  </r>
  <r>
    <s v="FEH_PT0003"/>
    <s v="Elm &amp; Hutch Lodi Lp Dist Press"/>
    <s v="Stockton"/>
    <d v="2012-02-22T00:00:00"/>
    <n v="10.530893325805664"/>
    <n v="10.5"/>
    <n v="3.0893325805664063E-2"/>
    <n v="2.9422215053013395E-3"/>
    <m/>
    <m/>
    <s v="Unknown/ Not Recorded"/>
    <m/>
    <m/>
    <m/>
    <s v="YES"/>
    <m/>
    <m/>
    <m/>
    <s v="MOP Excursions less than 2%"/>
    <s v=""/>
    <s v=""/>
    <s v="Lodi LP"/>
    <s v="LP Distribution"/>
    <x v="1"/>
    <x v="1"/>
    <x v="1"/>
    <x v="1"/>
    <d v="2012-02-22T00:00:00"/>
    <s v=""/>
  </r>
  <r>
    <s v="FSN_PT0004"/>
    <s v="Airport-Way &amp; Sonora Lp Press"/>
    <s v="Stockton"/>
    <d v="2012-02-22T00:00:00"/>
    <n v="10.758724212646484"/>
    <n v="10.5"/>
    <n v="0.25872421264648438"/>
    <n v="2.4640401204427082E-2"/>
    <m/>
    <m/>
    <s v="Unknown/ Not Recorded"/>
    <m/>
    <m/>
    <m/>
    <s v="YES"/>
    <m/>
    <m/>
    <m/>
    <s v="MOP Excursions from 2% to less than 10%"/>
    <s v=""/>
    <s v=""/>
    <s v="Stockton LP ST-LP-05A-C (Airport &amp; Sonora)"/>
    <s v="LP Distribution"/>
    <x v="1"/>
    <x v="1"/>
    <x v="1"/>
    <x v="1"/>
    <d v="2012-02-22T00:00:00"/>
    <s v=""/>
  </r>
  <r>
    <s v="FST_PT0035"/>
    <s v="Stockton GLC Harding/Huntr Lp Pres"/>
    <s v="Stockton"/>
    <d v="2012-02-22T00:00:00"/>
    <n v="10.644684951822594"/>
    <n v="10.5"/>
    <n v="0.14468495182259389"/>
    <n v="1.3779519221199419E-2"/>
    <m/>
    <m/>
    <s v="Unknown/ Not Recorded"/>
    <m/>
    <m/>
    <m/>
    <s v="YES"/>
    <m/>
    <m/>
    <m/>
    <s v="MOP Excursions less than 2%"/>
    <s v=""/>
    <s v=""/>
    <s v="Stockton LP ST-LP-07-C (Harding &amp; Hunter)"/>
    <s v="LP Distribution"/>
    <x v="1"/>
    <x v="1"/>
    <x v="1"/>
    <x v="1"/>
    <d v="2012-02-22T00:00:00"/>
    <s v=""/>
  </r>
  <r>
    <s v="NSF_PT0012"/>
    <s v="Tarvl/Wwona Lp Pres"/>
    <s v="San Francisco"/>
    <d v="2012-02-22T00:00:00"/>
    <n v="10.609939575195313"/>
    <n v="10.5"/>
    <n v="0.1099395751953125"/>
    <n v="1.0470435732886904E-2"/>
    <m/>
    <m/>
    <s v="Unknown/ Not Recorded"/>
    <m/>
    <m/>
    <m/>
    <s v="YES"/>
    <m/>
    <m/>
    <m/>
    <s v="MOP Excursions less than 2%"/>
    <s v=""/>
    <s v=""/>
    <s v="Mount Davidson 10.5&quot;w.c."/>
    <s v="LP Distribution"/>
    <x v="1"/>
    <x v="1"/>
    <x v="1"/>
    <x v="1"/>
    <d v="2012-02-22T00:00:00"/>
    <s v=""/>
  </r>
  <r>
    <s v="OC2_PT0102"/>
    <s v="Richmond 16Th/Bisl Lp Pres"/>
    <s v="East Bay"/>
    <d v="2012-02-22T00:00:00"/>
    <n v="10.800000190734863"/>
    <n v="10.5"/>
    <n v="0.30000019073486328"/>
    <n v="2.8571446736653645E-2"/>
    <m/>
    <m/>
    <s v="Unknown/ Not Recorded"/>
    <m/>
    <m/>
    <m/>
    <s v="YES"/>
    <m/>
    <m/>
    <m/>
    <s v="MOP Excursions from 2% to less than 10%"/>
    <s v=""/>
    <s v=""/>
    <s v="Richmond S LP "/>
    <s v="LP Distribution"/>
    <x v="1"/>
    <x v="1"/>
    <x v="1"/>
    <x v="1"/>
    <d v="2012-02-22T00:00:00"/>
    <s v=""/>
  </r>
  <r>
    <s v="FCT_PT0005"/>
    <s v="Cffe-Clta Riverbank Dist Press"/>
    <s v="Yosemite"/>
    <d v="2012-02-23T14:28:14"/>
    <n v="182.61890600000001"/>
    <n v="180"/>
    <n v="2.6189060000000097"/>
    <n v="1.4549477777777832E-2"/>
    <n v="175"/>
    <n v="172.38109399999999"/>
    <s v="SP Too Close to MOP"/>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x v="1"/>
    <x v="4"/>
    <x v="1"/>
    <d v="2012-02-23T00:00:00"/>
    <s v=""/>
  </r>
  <r>
    <s v="FEH_PT0003"/>
    <s v="Elm &amp; Hutch Lodi Lp Dist Press"/>
    <s v="Stockton"/>
    <d v="2012-02-23T00:00:00"/>
    <n v="10.622452735900879"/>
    <n v="10.5"/>
    <n v="0.12245273590087891"/>
    <n v="1.1662165323893229E-2"/>
    <m/>
    <m/>
    <s v="Unknown/ Not Recorded"/>
    <m/>
    <m/>
    <m/>
    <s v="YES"/>
    <m/>
    <m/>
    <m/>
    <s v="MOP Excursions less than 2%"/>
    <s v=""/>
    <s v=""/>
    <s v="Lodi LP"/>
    <s v="LP Distribution"/>
    <x v="1"/>
    <x v="1"/>
    <x v="1"/>
    <x v="1"/>
    <d v="2012-02-23T00:00:00"/>
    <s v=""/>
  </r>
  <r>
    <s v="FFN_PT0041"/>
    <s v="Fresno Tulare Alley Lp Pres"/>
    <s v="Fresno"/>
    <d v="2012-02-23T00:00:00"/>
    <n v="10.628252029418945"/>
    <n v="10.5"/>
    <n v="0.12825202941894531"/>
    <n v="1.2214478992280505E-2"/>
    <m/>
    <m/>
    <s v="Unknown/ Not Recorded"/>
    <m/>
    <m/>
    <m/>
    <s v="YES"/>
    <m/>
    <m/>
    <m/>
    <s v="MOP Excursions less than 2%"/>
    <s v=""/>
    <s v=""/>
    <s v="West Side LP "/>
    <s v="LP Distribution"/>
    <x v="1"/>
    <x v="1"/>
    <x v="1"/>
    <x v="1"/>
    <d v="2012-02-23T00:00:00"/>
    <s v=""/>
  </r>
  <r>
    <s v="FSN_PT0004"/>
    <s v="Airport-Way &amp; Sonora Lp Press"/>
    <s v="Stockton"/>
    <d v="2012-02-23T00:00:00"/>
    <n v="10.992201805114746"/>
    <n v="10.5"/>
    <n v="0.49220180511474609"/>
    <n v="4.6876362391880581E-2"/>
    <m/>
    <m/>
    <s v="Unknown/ Not Recorded"/>
    <m/>
    <m/>
    <m/>
    <s v="YES"/>
    <m/>
    <m/>
    <m/>
    <s v="MOP Excursions from 2% to less than 10%"/>
    <s v=""/>
    <s v=""/>
    <s v="Stockton LP ST-LP-05A-C (Airport &amp; Sonora)"/>
    <s v="LP Distribution"/>
    <x v="1"/>
    <x v="1"/>
    <x v="1"/>
    <x v="1"/>
    <d v="2012-02-23T00:00:00"/>
    <s v=""/>
  </r>
  <r>
    <s v="FST_PT0035"/>
    <s v="Stockton GLC Harding/Huntr Lp Pres"/>
    <s v="Stockton"/>
    <d v="2012-02-23T00:00:00"/>
    <n v="10.674032211303711"/>
    <n v="10.5"/>
    <n v="0.17403221130371094"/>
    <n v="1.6574496314639135E-2"/>
    <m/>
    <m/>
    <s v="Unknown/ Not Recorded"/>
    <m/>
    <m/>
    <m/>
    <s v="YES"/>
    <m/>
    <m/>
    <m/>
    <s v="MOP Excursions less than 2%"/>
    <s v=""/>
    <s v=""/>
    <s v="Stockton LP ST-LP-07-C (Harding &amp; Hunter)"/>
    <s v="LP Distribution"/>
    <x v="1"/>
    <x v="1"/>
    <x v="1"/>
    <x v="1"/>
    <d v="2012-02-23T00:00:00"/>
    <s v=""/>
  </r>
  <r>
    <s v="OC2_PT0102"/>
    <s v="Richmond 16Th/Bisl Lp Pres"/>
    <s v="East Bay"/>
    <d v="2012-02-23T00:00:00"/>
    <n v="10.800000190734863"/>
    <n v="10.5"/>
    <n v="0.30000019073486328"/>
    <n v="2.8571446736653645E-2"/>
    <m/>
    <m/>
    <s v="Unknown/ Not Recorded"/>
    <m/>
    <m/>
    <m/>
    <s v="YES"/>
    <m/>
    <m/>
    <m/>
    <s v="MOP Excursions from 2% to less than 10%"/>
    <s v=""/>
    <s v=""/>
    <s v="Richmond S LP "/>
    <s v="LP Distribution"/>
    <x v="1"/>
    <x v="1"/>
    <x v="1"/>
    <x v="1"/>
    <d v="2012-02-23T00:00:00"/>
    <s v=""/>
  </r>
  <r>
    <s v="F1J_PT0030"/>
    <s v="Yosemite Oakdale Lp Press"/>
    <s v="Yosemite"/>
    <d v="2012-02-24T00:00:00"/>
    <n v="10.593916893005371"/>
    <n v="10.5"/>
    <n v="9.3916893005371094E-2"/>
    <n v="8.9444660005115334E-3"/>
    <m/>
    <m/>
    <s v="Unknown/ Not Recorded"/>
    <m/>
    <m/>
    <m/>
    <s v="YES"/>
    <m/>
    <m/>
    <m/>
    <s v="MOP Excursions less than 2%"/>
    <s v=""/>
    <s v=""/>
    <s v="Oakdale LP"/>
    <s v="LP Distribution"/>
    <x v="1"/>
    <x v="1"/>
    <x v="1"/>
    <x v="1"/>
    <d v="2012-02-24T00:00:00"/>
    <s v=""/>
  </r>
  <r>
    <s v="FEH_PT0003"/>
    <s v="Elm &amp; Hutch Lodi Lp Dist Press"/>
    <s v="Stockton"/>
    <d v="2012-02-24T00:00:00"/>
    <n v="10.599562644958496"/>
    <n v="10.5"/>
    <n v="9.9562644958496094E-2"/>
    <n v="9.4821566627139135E-3"/>
    <m/>
    <m/>
    <s v="Unknown/ Not Recorded"/>
    <m/>
    <m/>
    <m/>
    <s v="YES"/>
    <m/>
    <m/>
    <m/>
    <s v="MOP Excursions less than 2%"/>
    <s v=""/>
    <s v=""/>
    <s v="Lodi LP"/>
    <s v="LP Distribution"/>
    <x v="1"/>
    <x v="1"/>
    <x v="1"/>
    <x v="1"/>
    <d v="2012-02-24T00:00:00"/>
    <s v=""/>
  </r>
  <r>
    <s v="FFN_PT0041"/>
    <s v="Fresno Tulare Alley Lp Pres"/>
    <s v="Fresno"/>
    <d v="2012-02-24T00:00:00"/>
    <n v="10.747279167175293"/>
    <n v="10.5"/>
    <n v="0.24727916717529297"/>
    <n v="2.3550396873837427E-2"/>
    <m/>
    <m/>
    <s v="Unknown/ Not Recorded"/>
    <m/>
    <m/>
    <m/>
    <s v="YES"/>
    <m/>
    <m/>
    <m/>
    <s v="MOP Excursions from 2% to less than 10%"/>
    <s v=""/>
    <s v=""/>
    <s v="West Side LP "/>
    <s v="LP Distribution"/>
    <x v="1"/>
    <x v="1"/>
    <x v="1"/>
    <x v="1"/>
    <d v="2012-02-24T00:00:00"/>
    <s v=""/>
  </r>
  <r>
    <s v="FSN_PT0004"/>
    <s v="Airport-Way &amp; Sonora Lp Press"/>
    <s v="Stockton"/>
    <d v="2012-02-24T00:00:00"/>
    <n v="10.646563529968262"/>
    <n v="10.5"/>
    <n v="0.14656352996826172"/>
    <n v="1.3958431425548735E-2"/>
    <m/>
    <m/>
    <s v="Unknown/ Not Recorded"/>
    <m/>
    <m/>
    <m/>
    <s v="YES"/>
    <m/>
    <m/>
    <m/>
    <s v="MOP Excursions less than 2%"/>
    <s v=""/>
    <s v=""/>
    <s v="Stockton LP ST-LP-05A-C (Airport &amp; Sonora)"/>
    <s v="LP Distribution"/>
    <x v="1"/>
    <x v="1"/>
    <x v="1"/>
    <x v="1"/>
    <d v="2012-02-24T00:00:00"/>
    <s v=""/>
  </r>
  <r>
    <s v="OC2_PT0102"/>
    <s v="Richmond 16Th/Bisl Lp Pres"/>
    <s v="East Bay"/>
    <d v="2012-02-24T00:00:00"/>
    <n v="10.800000190734863"/>
    <n v="10.5"/>
    <n v="0.30000019073486328"/>
    <n v="2.8571446736653645E-2"/>
    <m/>
    <m/>
    <s v="Unknown/ Not Recorded"/>
    <m/>
    <m/>
    <m/>
    <s v="YES"/>
    <m/>
    <m/>
    <m/>
    <s v="MOP Excursions from 2% to less than 10%"/>
    <s v=""/>
    <s v=""/>
    <s v="Richmond S LP "/>
    <s v="LP Distribution"/>
    <x v="1"/>
    <x v="1"/>
    <x v="1"/>
    <x v="1"/>
    <d v="2012-02-24T00:00:00"/>
    <s v=""/>
  </r>
  <r>
    <s v="FEH_PT0003"/>
    <s v="Elm &amp; Hutch Lodi Lp Dist Press"/>
    <s v="Stockton"/>
    <d v="2012-02-25T00:00:00"/>
    <n v="10.500372886657715"/>
    <n v="10.5"/>
    <n v="3.7288665771484375E-4"/>
    <n v="3.5513015020461312E-5"/>
    <m/>
    <m/>
    <s v="Unknown/ Not Recorded"/>
    <m/>
    <m/>
    <m/>
    <s v="YES"/>
    <m/>
    <m/>
    <m/>
    <s v="MOP Excursions less than 2%"/>
    <s v=""/>
    <s v=""/>
    <s v="Lodi LP"/>
    <s v="LP Distribution"/>
    <x v="1"/>
    <x v="1"/>
    <x v="1"/>
    <x v="1"/>
    <d v="2012-02-25T00:00:00"/>
    <s v=""/>
  </r>
  <r>
    <s v="FFN_PT0041"/>
    <s v="Fresno Tulare Alley Lp Pres"/>
    <s v="Fresno"/>
    <d v="2012-02-25T00:00:00"/>
    <n v="10.518380165100098"/>
    <n v="10.5"/>
    <n v="1.8380165100097656E-2"/>
    <n v="1.750491914295015E-3"/>
    <m/>
    <m/>
    <s v="Unknown/ Not Recorded"/>
    <m/>
    <m/>
    <m/>
    <s v="YES"/>
    <m/>
    <m/>
    <m/>
    <s v="MOP Excursions less than 2%"/>
    <s v=""/>
    <s v=""/>
    <s v="West Side LP "/>
    <s v="LP Distribution"/>
    <x v="1"/>
    <x v="1"/>
    <x v="1"/>
    <x v="1"/>
    <d v="2012-02-25T00:00:00"/>
    <s v=""/>
  </r>
  <r>
    <s v="FSN_PT0004"/>
    <s v="Airport-Way &amp; Sonora Lp Press"/>
    <s v="Stockton"/>
    <d v="2012-02-25T00:00:00"/>
    <n v="10.870884895324707"/>
    <n v="10.5"/>
    <n v="0.37088489532470703"/>
    <n v="3.5322370983305429E-2"/>
    <m/>
    <m/>
    <s v="Unknown/ Not Recorded"/>
    <m/>
    <m/>
    <m/>
    <s v="YES"/>
    <m/>
    <m/>
    <m/>
    <s v="MOP Excursions from 2% to less than 10%"/>
    <s v=""/>
    <s v=""/>
    <s v="Stockton LP ST-LP-05A-C (Airport &amp; Sonora)"/>
    <s v="LP Distribution"/>
    <x v="1"/>
    <x v="1"/>
    <x v="1"/>
    <x v="1"/>
    <d v="2012-02-25T00:00:00"/>
    <s v=""/>
  </r>
  <r>
    <s v="OC2_PT0102"/>
    <s v="Richmond 16Th/Bisl Lp Pres"/>
    <s v="East Bay"/>
    <d v="2012-02-25T00:00:00"/>
    <n v="10.800000190734863"/>
    <n v="10.5"/>
    <n v="0.30000019073486328"/>
    <n v="2.8571446736653645E-2"/>
    <m/>
    <m/>
    <s v="Unknown/ Not Recorded"/>
    <m/>
    <m/>
    <m/>
    <s v="YES"/>
    <m/>
    <m/>
    <m/>
    <s v="MOP Excursions from 2% to less than 10%"/>
    <s v=""/>
    <s v=""/>
    <s v="Richmond S LP "/>
    <s v="LP Distribution"/>
    <x v="1"/>
    <x v="1"/>
    <x v="1"/>
    <x v="1"/>
    <d v="2012-02-25T00:00:00"/>
    <s v=""/>
  </r>
  <r>
    <s v="OC2_PT0102"/>
    <s v="Richmond 16Th/Bisl Lp Pres"/>
    <s v="East Bay"/>
    <d v="2012-02-26T00:00:00"/>
    <n v="10.699999809265137"/>
    <n v="10.5"/>
    <n v="0.19999980926513672"/>
    <n v="1.9047600882393972E-2"/>
    <m/>
    <m/>
    <s v="Unknown/ Not Recorded"/>
    <m/>
    <m/>
    <m/>
    <s v="YES"/>
    <m/>
    <m/>
    <m/>
    <s v="MOP Excursions less than 2%"/>
    <s v=""/>
    <s v=""/>
    <s v="Richmond S LP "/>
    <s v="LP Distribution"/>
    <x v="1"/>
    <x v="1"/>
    <x v="1"/>
    <x v="1"/>
    <d v="2012-02-26T00:00:00"/>
    <s v=""/>
  </r>
  <r>
    <s v="OC2_PT0102"/>
    <s v="Richmond 16Th/Bisl Lp Pres"/>
    <s v="East Bay"/>
    <d v="2012-02-27T00:00:00"/>
    <n v="10.600000381469727"/>
    <n v="10.5"/>
    <n v="0.10000038146972656"/>
    <n v="9.5238458542596729E-3"/>
    <m/>
    <m/>
    <s v="Unknown/ Not Recorded"/>
    <m/>
    <m/>
    <m/>
    <s v="YES"/>
    <m/>
    <m/>
    <m/>
    <s v="MOP Excursions less than 2%"/>
    <s v=""/>
    <s v=""/>
    <s v="Richmond S LP "/>
    <s v="LP Distribution"/>
    <x v="1"/>
    <x v="1"/>
    <x v="1"/>
    <x v="1"/>
    <d v="2012-02-27T00:00:00"/>
    <s v=""/>
  </r>
  <r>
    <s v="OPP_PT0002"/>
    <s v="Pitt-Pow D/S Press"/>
    <s v="Diablo"/>
    <d v="2012-02-27T17:13:45"/>
    <n v="101.11855"/>
    <n v="100"/>
    <n v="1.118549999999999"/>
    <n v="1.1185499999999991E-2"/>
    <n v="95"/>
    <n v="93.881450000000001"/>
    <s v="SP Too Close to MOP"/>
    <m/>
    <m/>
    <m/>
    <s v="YES"/>
    <s v="HiHi-3"/>
    <s v="Operating Diagram lists MOP as 100 psig; Trend appears to show slight overshoot while reaching pressure set point"/>
    <m/>
    <s v="MOP Excursions less than 2%"/>
    <s v=""/>
    <s v=""/>
    <s v="customer house line - PPP"/>
    <s v="Transmission"/>
    <x v="1"/>
    <x v="1"/>
    <x v="4"/>
    <x v="1"/>
    <d v="2012-02-27T00:00:00"/>
    <s v=""/>
  </r>
  <r>
    <s v="OC2_PT0102"/>
    <s v="Richmond 16Th/Bisl Lp Pres"/>
    <s v="East Bay"/>
    <d v="2012-02-28T00:00:00"/>
    <n v="10.600000381469727"/>
    <n v="10.5"/>
    <n v="0.10000038146972656"/>
    <n v="9.5238458542596729E-3"/>
    <m/>
    <m/>
    <s v="Unknown/ Not Recorded"/>
    <m/>
    <m/>
    <m/>
    <s v="YES"/>
    <m/>
    <m/>
    <m/>
    <s v="MOP Excursions less than 2%"/>
    <s v=""/>
    <s v=""/>
    <s v="Richmond S LP "/>
    <s v="LP Distribution"/>
    <x v="1"/>
    <x v="1"/>
    <x v="1"/>
    <x v="1"/>
    <d v="2012-02-28T00:00:00"/>
    <s v=""/>
  </r>
  <r>
    <s v="FEH_PT0003"/>
    <s v="Elm &amp; Hutch Lodi Lp Dist Press"/>
    <s v="Stockton"/>
    <d v="2012-02-29T00:00:00"/>
    <n v="10.561412811279297"/>
    <n v="10.5"/>
    <n v="6.1412811279296875E-2"/>
    <n v="5.848839169456845E-3"/>
    <m/>
    <m/>
    <s v="Unknown/ Not Recorded"/>
    <m/>
    <m/>
    <m/>
    <s v="YES"/>
    <m/>
    <m/>
    <m/>
    <s v="MOP Excursions less than 2%"/>
    <s v=""/>
    <s v=""/>
    <s v="Lodi LP"/>
    <s v="LP Distribution"/>
    <x v="1"/>
    <x v="1"/>
    <x v="1"/>
    <x v="1"/>
    <d v="2012-02-29T00:00:00"/>
    <s v=""/>
  </r>
  <r>
    <s v="OC2_PT0102"/>
    <s v="Richmond 16Th/Bisl Lp Pres"/>
    <s v="East Bay"/>
    <d v="2012-03-01T00:00:00"/>
    <n v="10.600000381469727"/>
    <n v="10.5"/>
    <n v="0.10000038146972656"/>
    <n v="9.5238458542596729E-3"/>
    <m/>
    <m/>
    <s v="Unknown/ Not Recorded"/>
    <m/>
    <m/>
    <m/>
    <s v="YES"/>
    <m/>
    <m/>
    <m/>
    <s v="MOP Excursions less than 2%"/>
    <s v=""/>
    <s v=""/>
    <s v="Richmond S LP "/>
    <s v="LP Distribution"/>
    <x v="1"/>
    <x v="2"/>
    <x v="1"/>
    <x v="1"/>
    <d v="2012-03-01T00:00:00"/>
    <s v=""/>
  </r>
  <r>
    <s v="REU_PT0001"/>
    <s v="Int J and Del Norte St Eureka"/>
    <s v="North Coast"/>
    <d v="2012-03-01T00:00:00"/>
    <n v="14"/>
    <n v="10.5"/>
    <n v="3.5"/>
    <n v="0.33333333333333331"/>
    <m/>
    <m/>
    <s v="HF/WPE - Field O&amp;M"/>
    <m/>
    <m/>
    <n v="3048"/>
    <s v="YES"/>
    <s v="Gas Log"/>
    <m/>
    <m/>
    <s v="MOP Excursions greater than 10%"/>
    <s v="LP &gt; 12"/>
    <s v="Gas Log Event"/>
    <s v="Eureka LP System"/>
    <s v="LP Distribution"/>
    <x v="1"/>
    <x v="2"/>
    <x v="3"/>
    <x v="1"/>
    <d v="2012-03-01T00:00:00"/>
    <s v=""/>
  </r>
  <r>
    <s v="FEH_PT0003"/>
    <s v="Elm &amp; Hutch Lodi Lp Dist Press"/>
    <s v="Stockton"/>
    <d v="2012-03-02T00:00:00"/>
    <n v="10.500372886657715"/>
    <n v="10.5"/>
    <n v="3.7288665771484375E-4"/>
    <n v="3.5513015020461312E-5"/>
    <m/>
    <m/>
    <s v="Unknown/ Not Recorded"/>
    <m/>
    <m/>
    <m/>
    <s v="YES"/>
    <m/>
    <m/>
    <m/>
    <s v="MOP Excursions less than 2%"/>
    <s v=""/>
    <s v=""/>
    <s v="Lodi LP"/>
    <s v="LP Distribution"/>
    <x v="1"/>
    <x v="2"/>
    <x v="1"/>
    <x v="1"/>
    <d v="2012-03-02T00:00:00"/>
    <s v=""/>
  </r>
  <r>
    <s v="OC2_PT0102"/>
    <s v="Richmond 16Th/Bisl Lp Pres"/>
    <s v="East Bay"/>
    <d v="2012-03-02T00:00:00"/>
    <n v="10.600000381469727"/>
    <n v="10.5"/>
    <n v="0.10000038146972656"/>
    <n v="9.5238458542596729E-3"/>
    <m/>
    <m/>
    <s v="Unknown/ Not Recorded"/>
    <m/>
    <m/>
    <m/>
    <s v="YES"/>
    <m/>
    <m/>
    <m/>
    <s v="MOP Excursions less than 2%"/>
    <s v=""/>
    <s v=""/>
    <s v="Richmond S LP "/>
    <s v="LP Distribution"/>
    <x v="1"/>
    <x v="2"/>
    <x v="1"/>
    <x v="1"/>
    <d v="2012-03-02T00:00:00"/>
    <s v=""/>
  </r>
  <r>
    <s v="RNW_PT0001"/>
    <s v="Napa-Y L21W 12 Inch Press"/>
    <s v="North Bay"/>
    <d v="2012-03-02T09:47:43"/>
    <n v="451.65109000000001"/>
    <n v="450"/>
    <n v="1.6510900000000106"/>
    <n v="3.6690888888889126E-3"/>
    <n v="450"/>
    <n v="448.34890999999999"/>
    <s v="SP Too Close to MOP"/>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x v="2"/>
    <x v="4"/>
    <x v="1"/>
    <d v="2012-03-02T00:00:00"/>
    <s v=""/>
  </r>
  <r>
    <s v="F1J_PT0030"/>
    <s v="Yosemite Oakdale Lp Press"/>
    <s v="Yosemite"/>
    <d v="2012-03-03T00:00:00"/>
    <n v="10.566449165344238"/>
    <n v="10.5"/>
    <n v="6.6449165344238281E-2"/>
    <n v="6.3284919375465026E-3"/>
    <m/>
    <m/>
    <s v="Unknown/ Not Recorded"/>
    <m/>
    <m/>
    <m/>
    <s v="YES"/>
    <m/>
    <m/>
    <m/>
    <s v="MOP Excursions less than 2%"/>
    <s v=""/>
    <s v=""/>
    <s v="Oakdale LP"/>
    <s v="LP Distribution"/>
    <x v="1"/>
    <x v="2"/>
    <x v="1"/>
    <x v="1"/>
    <d v="2012-03-03T00:00:00"/>
    <s v=""/>
  </r>
  <r>
    <s v="FEH_PT0003"/>
    <s v="Elm &amp; Hutch Lodi Lp Dist Press"/>
    <s v="Stockton"/>
    <d v="2012-03-03T00:00:00"/>
    <n v="10.515632629394531"/>
    <n v="10.5"/>
    <n v="1.563262939453125E-2"/>
    <n v="1.4888218470982143E-3"/>
    <m/>
    <m/>
    <s v="Unknown/ Not Recorded"/>
    <m/>
    <m/>
    <m/>
    <s v="YES"/>
    <m/>
    <m/>
    <m/>
    <s v="MOP Excursions less than 2%"/>
    <s v=""/>
    <s v=""/>
    <s v="Lodi LP"/>
    <s v="LP Distribution"/>
    <x v="1"/>
    <x v="2"/>
    <x v="1"/>
    <x v="1"/>
    <d v="2012-03-03T00:00:00"/>
    <s v=""/>
  </r>
  <r>
    <s v="FFN_PT0041"/>
    <s v="Fresno Tulare Alley Lp Pres"/>
    <s v="Fresno"/>
    <d v="2012-03-03T00:00:00"/>
    <n v="10.628252029418945"/>
    <n v="10.5"/>
    <n v="0.12825202941894531"/>
    <n v="1.2214478992280505E-2"/>
    <m/>
    <m/>
    <s v="Unknown/ Not Recorded"/>
    <m/>
    <m/>
    <m/>
    <s v="YES"/>
    <m/>
    <m/>
    <m/>
    <s v="MOP Excursions less than 2%"/>
    <s v=""/>
    <s v=""/>
    <s v="West Side LP "/>
    <s v="LP Distribution"/>
    <x v="1"/>
    <x v="2"/>
    <x v="1"/>
    <x v="1"/>
    <d v="2012-03-03T00:00:00"/>
    <s v=""/>
  </r>
  <r>
    <s v="FSN_PT0004"/>
    <s v="Airport-Way &amp; Sonora Lp Press"/>
    <s v="Stockton"/>
    <d v="2012-03-03T00:00:00"/>
    <n v="10.54127025604248"/>
    <n v="10.5"/>
    <n v="4.1270256042480469E-2"/>
    <n v="3.9305005754743305E-3"/>
    <m/>
    <m/>
    <s v="Unknown/ Not Recorded"/>
    <m/>
    <m/>
    <m/>
    <s v="YES"/>
    <m/>
    <m/>
    <m/>
    <s v="MOP Excursions less than 2%"/>
    <s v=""/>
    <s v=""/>
    <s v="Stockton LP ST-LP-05A-C (Airport &amp; Sonora)"/>
    <s v="LP Distribution"/>
    <x v="1"/>
    <x v="2"/>
    <x v="1"/>
    <x v="1"/>
    <d v="2012-03-03T00:00:00"/>
    <s v=""/>
  </r>
  <r>
    <s v="FWA_PT0030"/>
    <s v="West Ave Reg Yosemite Turlock LP Pres"/>
    <s v="Yosemite"/>
    <d v="2012-03-03T00:00:00"/>
    <n v="10.777035713195801"/>
    <n v="10.5"/>
    <n v="0.27703571319580078"/>
    <n v="2.6384353637695313E-2"/>
    <m/>
    <m/>
    <s v="Unknown/ Not Recorded"/>
    <m/>
    <m/>
    <m/>
    <s v="YES"/>
    <m/>
    <m/>
    <m/>
    <s v="MOP Excursions from 2% to less than 10%"/>
    <s v=""/>
    <s v=""/>
    <s v="Turlock LP"/>
    <s v="LP Distribution"/>
    <x v="1"/>
    <x v="2"/>
    <x v="1"/>
    <x v="1"/>
    <d v="2012-03-03T00:00:00"/>
    <s v=""/>
  </r>
  <r>
    <s v="OC2_PT0102"/>
    <s v="Richmond 16Th/Bisl Lp Pres"/>
    <s v="East Bay"/>
    <d v="2012-03-03T00:00:00"/>
    <n v="10.699999809265137"/>
    <n v="10.5"/>
    <n v="0.19999980926513672"/>
    <n v="1.9047600882393972E-2"/>
    <m/>
    <m/>
    <s v="Unknown/ Not Recorded"/>
    <m/>
    <m/>
    <m/>
    <s v="YES"/>
    <m/>
    <m/>
    <m/>
    <s v="MOP Excursions less than 2%"/>
    <s v=""/>
    <s v=""/>
    <s v="Richmond S LP "/>
    <s v="LP Distribution"/>
    <x v="1"/>
    <x v="2"/>
    <x v="1"/>
    <x v="1"/>
    <d v="2012-03-03T00:00:00"/>
    <s v=""/>
  </r>
  <r>
    <s v="F1J_PT0030"/>
    <s v="Yosemite Oakdale Lp Press"/>
    <s v="Yosemite"/>
    <d v="2012-03-04T00:00:00"/>
    <n v="10.543559074401855"/>
    <n v="10.5"/>
    <n v="4.3559074401855469E-2"/>
    <n v="4.1484832763671875E-3"/>
    <m/>
    <m/>
    <s v="Unknown/ Not Recorded"/>
    <m/>
    <m/>
    <m/>
    <s v="YES"/>
    <m/>
    <m/>
    <m/>
    <s v="MOP Excursions less than 2%"/>
    <s v=""/>
    <s v=""/>
    <s v="Oakdale LP"/>
    <s v="LP Distribution"/>
    <x v="1"/>
    <x v="2"/>
    <x v="1"/>
    <x v="1"/>
    <d v="2012-03-04T00:00:00"/>
    <s v=""/>
  </r>
  <r>
    <s v="FCT_PT0003"/>
    <s v="Cffe-Clta Escalon Feed Press"/>
    <s v="Yosemite"/>
    <d v="2012-03-04T15:05:02"/>
    <n v="180.45657"/>
    <n v="180"/>
    <n v="0.45656999999999925"/>
    <n v="2.5364999999999958E-3"/>
    <n v="175"/>
    <n v="174.54343"/>
    <s v="SP Too Close to MOP"/>
    <m/>
    <m/>
    <m/>
    <s v="YES"/>
    <s v="HiHi-3"/>
    <s v="No point location in Citect, operating diagram 082435 lists MOPs of all lines at station. Based on Max Value, it would appear the MOP is 180 psig"/>
    <m/>
    <s v="MOP Excursions less than 2%"/>
    <s v=""/>
    <s v=""/>
    <s v="Oakdale"/>
    <s v="Transmission"/>
    <x v="1"/>
    <x v="2"/>
    <x v="4"/>
    <x v="1"/>
    <d v="2012-03-04T00:00:00"/>
    <s v=""/>
  </r>
  <r>
    <s v="FEH_PT0003"/>
    <s v="Elm &amp; Hutch Lodi Lp Dist Press"/>
    <s v="Stockton"/>
    <d v="2012-03-04T00:00:00"/>
    <n v="10.553783416748047"/>
    <n v="10.5"/>
    <n v="5.3783416748046875E-2"/>
    <n v="5.122230166480655E-3"/>
    <m/>
    <m/>
    <s v="Unknown/ Not Recorded"/>
    <m/>
    <m/>
    <m/>
    <s v="YES"/>
    <m/>
    <m/>
    <m/>
    <s v="MOP Excursions less than 2%"/>
    <s v=""/>
    <s v=""/>
    <s v="Lodi LP"/>
    <s v="LP Distribution"/>
    <x v="1"/>
    <x v="2"/>
    <x v="1"/>
    <x v="1"/>
    <d v="2012-03-04T00:00:00"/>
    <s v=""/>
  </r>
  <r>
    <s v="FFN_PT0041"/>
    <s v="Fresno Tulare Alley Lp Pres"/>
    <s v="Fresno"/>
    <d v="2012-03-04T00:00:00"/>
    <n v="10.747279167175293"/>
    <n v="10.5"/>
    <n v="0.24727916717529297"/>
    <n v="2.3550396873837427E-2"/>
    <m/>
    <m/>
    <s v="Unknown/ Not Recorded"/>
    <m/>
    <m/>
    <m/>
    <s v="YES"/>
    <m/>
    <m/>
    <m/>
    <s v="MOP Excursions from 2% to less than 10%"/>
    <s v=""/>
    <s v=""/>
    <s v="West Side LP "/>
    <s v="LP Distribution"/>
    <x v="1"/>
    <x v="2"/>
    <x v="1"/>
    <x v="1"/>
    <d v="2012-03-04T00:00:00"/>
    <s v=""/>
  </r>
  <r>
    <s v="FSN_PT0004"/>
    <s v="Airport-Way &amp; Sonora Lp Press"/>
    <s v="Stockton"/>
    <d v="2012-03-04T00:00:00"/>
    <n v="11.175320625305176"/>
    <n v="10.5"/>
    <n v="0.67532062530517578"/>
    <n v="6.4316250029064354E-2"/>
    <m/>
    <m/>
    <s v="Unknown/ Not Recorded"/>
    <m/>
    <m/>
    <m/>
    <s v="YES"/>
    <m/>
    <m/>
    <m/>
    <s v="MOP Excursions from 2% to less than 10%"/>
    <s v=""/>
    <s v=""/>
    <s v="Stockton LP ST-LP-05A-C (Airport &amp; Sonora)"/>
    <s v="LP Distribution"/>
    <x v="1"/>
    <x v="2"/>
    <x v="1"/>
    <x v="1"/>
    <d v="2012-03-04T00:00:00"/>
    <s v=""/>
  </r>
  <r>
    <s v="FST_PT0043"/>
    <s v="Stockton GLC Worth/Bieghle Lp Pres"/>
    <s v="Stockton"/>
    <d v="2012-03-04T00:00:00"/>
    <n v="10.591628074645996"/>
    <n v="10.5"/>
    <n v="9.1628074645996094E-2"/>
    <n v="8.7264832996186755E-3"/>
    <m/>
    <m/>
    <s v="Unknown/ Not Recorded"/>
    <m/>
    <m/>
    <m/>
    <s v="YES"/>
    <m/>
    <m/>
    <m/>
    <s v="MOP Excursions less than 2%"/>
    <s v=""/>
    <s v=""/>
    <s v="Stockton LP ST-LP-01-C (Worth &amp; Biehle)"/>
    <s v="LP Distribution"/>
    <x v="1"/>
    <x v="2"/>
    <x v="1"/>
    <x v="1"/>
    <d v="2012-03-04T00:00:00"/>
    <s v=""/>
  </r>
  <r>
    <s v="FWA_PT0030"/>
    <s v="West Ave Reg Yosemite Turlock LP Pres"/>
    <s v="Yosemite"/>
    <d v="2012-03-04T00:00:00"/>
    <n v="10.795348167419434"/>
    <n v="10.5"/>
    <n v="0.29534816741943359"/>
    <n v="2.8128396897088914E-2"/>
    <m/>
    <m/>
    <s v="Unknown/ Not Recorded"/>
    <m/>
    <m/>
    <m/>
    <s v="YES"/>
    <m/>
    <m/>
    <m/>
    <s v="MOP Excursions from 2% to less than 10%"/>
    <s v=""/>
    <s v=""/>
    <s v="Turlock LP"/>
    <s v="LP Distribution"/>
    <x v="1"/>
    <x v="2"/>
    <x v="1"/>
    <x v="1"/>
    <d v="2012-03-04T00:00:00"/>
    <s v=""/>
  </r>
  <r>
    <s v="OC2_PT0102"/>
    <s v="Richmond 16Th/Bisl Lp Pres"/>
    <s v="East Bay"/>
    <d v="2012-03-04T00:00:00"/>
    <n v="10.699999809265137"/>
    <n v="10.5"/>
    <n v="0.19999980926513672"/>
    <n v="1.9047600882393972E-2"/>
    <m/>
    <m/>
    <s v="Unknown/ Not Recorded"/>
    <m/>
    <m/>
    <m/>
    <s v="YES"/>
    <m/>
    <m/>
    <m/>
    <s v="MOP Excursions less than 2%"/>
    <s v=""/>
    <s v=""/>
    <s v="Richmond S LP "/>
    <s v="LP Distribution"/>
    <x v="1"/>
    <x v="2"/>
    <x v="1"/>
    <x v="1"/>
    <d v="2012-03-04T00:00:00"/>
    <s v=""/>
  </r>
  <r>
    <s v="F1J_PT0030"/>
    <s v="Yosemite Oakdale Lp Press"/>
    <s v="Yosemite"/>
    <d v="2012-03-05T00:00:00"/>
    <n v="10.536691665649414"/>
    <n v="10.5"/>
    <n v="3.6691665649414063E-2"/>
    <n v="3.494444347563244E-3"/>
    <m/>
    <m/>
    <s v="Unknown/ Not Recorded"/>
    <m/>
    <m/>
    <m/>
    <s v="YES"/>
    <m/>
    <m/>
    <m/>
    <s v="MOP Excursions less than 2%"/>
    <s v=""/>
    <s v=""/>
    <s v="Oakdale LP"/>
    <s v="LP Distribution"/>
    <x v="1"/>
    <x v="2"/>
    <x v="1"/>
    <x v="1"/>
    <d v="2012-03-05T00:00:00"/>
    <s v=""/>
  </r>
  <r>
    <s v="FEH_PT0003"/>
    <s v="Elm &amp; Hutch Lodi Lp Dist Press"/>
    <s v="Stockton"/>
    <d v="2012-03-05T00:00:00"/>
    <n v="10.530893325805664"/>
    <n v="10.5"/>
    <n v="3.0893325805664063E-2"/>
    <n v="2.9422215053013395E-3"/>
    <m/>
    <m/>
    <s v="Unknown/ Not Recorded"/>
    <m/>
    <m/>
    <m/>
    <s v="YES"/>
    <m/>
    <m/>
    <m/>
    <s v="MOP Excursions less than 2%"/>
    <s v=""/>
    <s v=""/>
    <s v="Lodi LP"/>
    <s v="LP Distribution"/>
    <x v="1"/>
    <x v="2"/>
    <x v="1"/>
    <x v="1"/>
    <d v="2012-03-05T00:00:00"/>
    <s v=""/>
  </r>
  <r>
    <s v="FFN_PT0041"/>
    <s v="Fresno Tulare Alley Lp Pres"/>
    <s v="Fresno"/>
    <d v="2012-03-05T00:00:00"/>
    <n v="10.747279167175293"/>
    <n v="10.5"/>
    <n v="0.24727916717529297"/>
    <n v="2.3550396873837427E-2"/>
    <m/>
    <m/>
    <s v="Unknown/ Not Recorded"/>
    <m/>
    <m/>
    <m/>
    <s v="YES"/>
    <m/>
    <m/>
    <m/>
    <s v="MOP Excursions from 2% to less than 10%"/>
    <s v=""/>
    <s v=""/>
    <s v="West Side LP "/>
    <s v="LP Distribution"/>
    <x v="1"/>
    <x v="2"/>
    <x v="1"/>
    <x v="1"/>
    <d v="2012-03-05T00:00:00"/>
    <s v=""/>
  </r>
  <r>
    <s v="FSN_PT0004"/>
    <s v="Airport-Way &amp; Sonora Lp Press"/>
    <s v="Stockton"/>
    <d v="2012-03-05T00:00:00"/>
    <n v="10.822815895080566"/>
    <n v="10.5"/>
    <n v="0.32281589508056641"/>
    <n v="3.0744370960053943E-2"/>
    <m/>
    <m/>
    <s v="Unknown/ Not Recorded"/>
    <m/>
    <m/>
    <m/>
    <s v="YES"/>
    <m/>
    <m/>
    <m/>
    <s v="MOP Excursions from 2% to less than 10%"/>
    <s v=""/>
    <s v=""/>
    <s v="Stockton LP ST-LP-05A-C (Airport &amp; Sonora)"/>
    <s v="LP Distribution"/>
    <x v="1"/>
    <x v="2"/>
    <x v="1"/>
    <x v="1"/>
    <d v="2012-03-05T00:00:00"/>
    <s v=""/>
  </r>
  <r>
    <s v="FWA_PT0030"/>
    <s v="West Ave Reg Yosemite Turlock LP Pres"/>
    <s v="Yosemite"/>
    <d v="2012-03-05T00:00:00"/>
    <n v="10.690054893493652"/>
    <n v="10.5"/>
    <n v="0.19005489349365234"/>
    <n v="1.8100466047014509E-2"/>
    <m/>
    <m/>
    <s v="Unknown/ Not Recorded"/>
    <m/>
    <m/>
    <m/>
    <s v="YES"/>
    <m/>
    <m/>
    <m/>
    <s v="MOP Excursions less than 2%"/>
    <s v=""/>
    <s v=""/>
    <s v="Turlock LP"/>
    <s v="LP Distribution"/>
    <x v="1"/>
    <x v="2"/>
    <x v="1"/>
    <x v="1"/>
    <d v="2012-03-05T00:00:00"/>
    <s v=""/>
  </r>
  <r>
    <s v="OC2_PT0102"/>
    <s v="Richmond 16Th/Bisl Lp Pres"/>
    <s v="East Bay"/>
    <d v="2012-03-05T00:00:00"/>
    <n v="14.5"/>
    <n v="10.5"/>
    <n v="4"/>
    <n v="0.38095238095238093"/>
    <m/>
    <m/>
    <s v="HF/WPE - Field O&amp;M"/>
    <m/>
    <m/>
    <m/>
    <s v="YES"/>
    <m/>
    <s v="looks like maintenance test of monitor by failing over regulator - nothing in log"/>
    <m/>
    <s v="MOP Excursions greater than 10%"/>
    <s v="LP &gt; 12"/>
    <s v=""/>
    <s v="Richmond S LP "/>
    <s v="LP Distribution"/>
    <x v="1"/>
    <x v="2"/>
    <x v="3"/>
    <x v="1"/>
    <d v="2012-03-05T00:00:00"/>
    <s v=""/>
  </r>
  <r>
    <s v="FEH_PT0003"/>
    <s v="Elm &amp; Hutch Lodi Lp Dist Press"/>
    <s v="Stockton"/>
    <d v="2012-03-06T00:00:00"/>
    <n v="10.508003234863281"/>
    <n v="10.5"/>
    <n v="8.00323486328125E-3"/>
    <n v="7.6221284412202376E-4"/>
    <m/>
    <m/>
    <s v="Unknown/ Not Recorded"/>
    <m/>
    <m/>
    <m/>
    <s v="YES"/>
    <m/>
    <m/>
    <m/>
    <s v="MOP Excursions less than 2%"/>
    <s v=""/>
    <s v=""/>
    <s v="Lodi LP"/>
    <s v="LP Distribution"/>
    <x v="1"/>
    <x v="2"/>
    <x v="1"/>
    <x v="1"/>
    <d v="2012-03-06T00:00:00"/>
    <s v=""/>
  </r>
  <r>
    <s v="FFN_PT0041"/>
    <s v="Fresno Tulare Alley Lp Pres"/>
    <s v="Fresno"/>
    <d v="2012-03-06T00:00:00"/>
    <n v="10.628252029418945"/>
    <n v="10.5"/>
    <n v="0.12825202941894531"/>
    <n v="1.2214478992280505E-2"/>
    <m/>
    <m/>
    <s v="Unknown/ Not Recorded"/>
    <m/>
    <m/>
    <m/>
    <s v="YES"/>
    <m/>
    <m/>
    <m/>
    <s v="MOP Excursions less than 2%"/>
    <s v=""/>
    <s v=""/>
    <s v="West Side LP "/>
    <s v="LP Distribution"/>
    <x v="1"/>
    <x v="2"/>
    <x v="1"/>
    <x v="1"/>
    <d v="2012-03-06T00:00:00"/>
    <s v=""/>
  </r>
  <r>
    <s v="FSN_PT0004"/>
    <s v="Airport-Way &amp; Sonora Lp Press"/>
    <s v="Stockton"/>
    <d v="2012-03-06T00:00:00"/>
    <n v="10.788480758666992"/>
    <n v="10.5"/>
    <n v="0.28848075866699219"/>
    <n v="2.7474357968284971E-2"/>
    <m/>
    <m/>
    <s v="Unknown/ Not Recorded"/>
    <m/>
    <m/>
    <m/>
    <s v="YES"/>
    <m/>
    <m/>
    <m/>
    <s v="MOP Excursions from 2% to less than 10%"/>
    <s v=""/>
    <s v=""/>
    <s v="Stockton LP ST-LP-05A-C (Airport &amp; Sonora)"/>
    <s v="LP Distribution"/>
    <x v="1"/>
    <x v="2"/>
    <x v="1"/>
    <x v="1"/>
    <d v="2012-03-06T00:00:00"/>
    <s v=""/>
  </r>
  <r>
    <s v="SMY_PT0031"/>
    <s v="Mary-Glc Willow Alley/12Th Lp Pres"/>
    <s v="Sierra"/>
    <d v="2012-03-06T00:00:00"/>
    <n v="11.269455909729004"/>
    <n v="10.5"/>
    <n v="0.76945590972900391"/>
    <n v="7.3281515212286083E-2"/>
    <m/>
    <m/>
    <s v="Unknown/ Not Recorded"/>
    <m/>
    <m/>
    <m/>
    <s v="YES"/>
    <m/>
    <m/>
    <m/>
    <s v="MOP Excursions from 2% to less than 10%"/>
    <s v=""/>
    <s v=""/>
    <s v="MRY; Marysville Low Pressure"/>
    <s v="LP Distribution"/>
    <x v="1"/>
    <x v="2"/>
    <x v="1"/>
    <x v="1"/>
    <d v="2012-03-06T00:00:00"/>
    <s v=""/>
  </r>
  <r>
    <s v="F1J_PT0030"/>
    <s v="Yosemite Oakdale Lp Press"/>
    <s v="Yosemite"/>
    <d v="2012-03-08T00:00:00"/>
    <n v="10.536691665649414"/>
    <n v="10.5"/>
    <n v="3.6691665649414063E-2"/>
    <n v="3.494444347563244E-3"/>
    <m/>
    <m/>
    <s v="Unknown/ Not Recorded"/>
    <m/>
    <m/>
    <m/>
    <s v="YES"/>
    <m/>
    <m/>
    <m/>
    <s v="MOP Excursions less than 2%"/>
    <s v=""/>
    <s v=""/>
    <s v="Oakdale LP"/>
    <s v="LP Distribution"/>
    <x v="1"/>
    <x v="2"/>
    <x v="1"/>
    <x v="1"/>
    <d v="2012-03-08T00:00:00"/>
    <s v=""/>
  </r>
  <r>
    <s v="FFN_PT0041"/>
    <s v="Fresno Tulare Alley Lp Pres"/>
    <s v="Fresno"/>
    <d v="2012-03-08T00:00:00"/>
    <n v="10.628252029418945"/>
    <n v="10.5"/>
    <n v="0.12825202941894531"/>
    <n v="1.2214478992280505E-2"/>
    <m/>
    <m/>
    <s v="Unknown/ Not Recorded"/>
    <m/>
    <m/>
    <m/>
    <s v="YES"/>
    <m/>
    <m/>
    <m/>
    <s v="MOP Excursions less than 2%"/>
    <s v=""/>
    <s v=""/>
    <s v="West Side LP "/>
    <s v="LP Distribution"/>
    <x v="1"/>
    <x v="2"/>
    <x v="1"/>
    <x v="1"/>
    <d v="2012-03-08T00:00:00"/>
    <s v=""/>
  </r>
  <r>
    <s v="M19_PT0106"/>
    <s v="Hllster L301G To Moss-Lndg Press"/>
    <s v="Hollister District"/>
    <d v="2012-03-08T08:36:46"/>
    <n v="503.223724"/>
    <n v="500"/>
    <n v="3.2237240000000043"/>
    <n v="6.4474480000000084E-3"/>
    <n v="488"/>
    <n v="484.776276"/>
    <s v="HF/WPE - Gas Control"/>
    <m/>
    <m/>
    <m/>
    <s v="YES"/>
    <s v="HiHi/MAOP"/>
    <s v="  086868 shows MOP for L-301G as 500 psig; Crosstie at PLS 6 was opened causing the L-300A pressure at Hollister to increase rapidly.  Valves overshot set point."/>
    <m/>
    <s v="MOP Excursions less than 2%"/>
    <s v="Trans P &gt; MOP+3"/>
    <s v=""/>
    <s v="L301G_500"/>
    <s v="Transmission"/>
    <x v="1"/>
    <x v="2"/>
    <x v="3"/>
    <x v="1"/>
    <d v="2012-03-08T00:00:00"/>
    <s v=""/>
  </r>
  <r>
    <s v="F1J_PT0030"/>
    <s v="Yosemite Oakdale Lp Press"/>
    <s v="Yosemite"/>
    <d v="2012-03-09T00:00:00"/>
    <n v="10.532114028930664"/>
    <n v="10.5"/>
    <n v="3.2114028930664063E-2"/>
    <n v="3.05847894577753E-3"/>
    <m/>
    <m/>
    <s v="Unknown/ Not Recorded"/>
    <m/>
    <m/>
    <m/>
    <s v="YES"/>
    <m/>
    <m/>
    <m/>
    <s v="MOP Excursions less than 2%"/>
    <s v=""/>
    <s v=""/>
    <s v="Oakdale LP"/>
    <s v="LP Distribution"/>
    <x v="1"/>
    <x v="2"/>
    <x v="1"/>
    <x v="1"/>
    <d v="2012-03-09T00:00:00"/>
    <s v=""/>
  </r>
  <r>
    <s v="FEH_PT0003"/>
    <s v="Elm &amp; Hutch Lodi Lp Dist Press"/>
    <s v="Stockton"/>
    <d v="2012-03-09T00:00:00"/>
    <n v="10.538522720336914"/>
    <n v="10.5"/>
    <n v="3.8522720336914063E-2"/>
    <n v="3.66883050827753E-3"/>
    <m/>
    <m/>
    <s v="Unknown/ Not Recorded"/>
    <m/>
    <m/>
    <m/>
    <s v="YES"/>
    <m/>
    <m/>
    <m/>
    <s v="MOP Excursions less than 2%"/>
    <s v=""/>
    <s v=""/>
    <s v="Lodi LP"/>
    <s v="LP Distribution"/>
    <x v="1"/>
    <x v="2"/>
    <x v="1"/>
    <x v="1"/>
    <d v="2012-03-09T00:00:00"/>
    <s v=""/>
  </r>
  <r>
    <s v="FFN_PT0041"/>
    <s v="Fresno Tulare Alley Lp Pres"/>
    <s v="Fresno"/>
    <d v="2012-03-09T00:00:00"/>
    <n v="10.738122940063477"/>
    <n v="10.5"/>
    <n v="0.23812294006347656"/>
    <n v="2.2678375244140625E-2"/>
    <m/>
    <m/>
    <s v="Unknown/ Not Recorded"/>
    <m/>
    <m/>
    <m/>
    <s v="YES"/>
    <m/>
    <m/>
    <m/>
    <s v="MOP Excursions from 2% to less than 10%"/>
    <s v=""/>
    <s v=""/>
    <s v="West Side LP "/>
    <s v="LP Distribution"/>
    <x v="1"/>
    <x v="2"/>
    <x v="1"/>
    <x v="1"/>
    <d v="2012-03-09T00:00:00"/>
    <s v=""/>
  </r>
  <r>
    <s v="FSN_PT0004"/>
    <s v="Airport-Way &amp; Sonora Lp Press"/>
    <s v="Stockton"/>
    <d v="2012-03-09T00:00:00"/>
    <n v="10.63054084777832"/>
    <n v="10.5"/>
    <n v="0.13054084777832031"/>
    <n v="1.2432461693173363E-2"/>
    <m/>
    <m/>
    <s v="Unknown/ Not Recorded"/>
    <m/>
    <m/>
    <m/>
    <s v="YES"/>
    <m/>
    <m/>
    <m/>
    <s v="MOP Excursions less than 2%"/>
    <s v=""/>
    <s v=""/>
    <s v="Stockton LP ST-LP-05A-C (Airport &amp; Sonora)"/>
    <s v="LP Distribution"/>
    <x v="1"/>
    <x v="2"/>
    <x v="1"/>
    <x v="1"/>
    <d v="2012-03-09T00:00:00"/>
    <s v=""/>
  </r>
  <r>
    <s v="JDL_PT0001"/>
    <s v="Dolan-Rd L301A Press"/>
    <s v="Hollister District"/>
    <d v="2012-03-09T21:24:14"/>
    <n v="427.67748999999998"/>
    <n v="394"/>
    <n v="33.677489999999977"/>
    <n v="8.5475862944162373E-2"/>
    <n v="374"/>
    <m/>
    <s v="HF/WPE - Field O&amp;M"/>
    <m/>
    <m/>
    <n v="3060"/>
    <s v="YES"/>
    <s v="Gas Log"/>
    <s v=" During clearance HOL-12-01, L-301A was over pressured due to a lack of attention by the crew that was monitoring the gauged line. "/>
    <m/>
    <s v="MOP Excursions from 2% to less than 10%"/>
    <s v="Trans P &gt; MOP+3"/>
    <s v="Gas Log Event"/>
    <s v="L301A_396"/>
    <s v="Transmission"/>
    <x v="1"/>
    <x v="2"/>
    <x v="3"/>
    <x v="0"/>
    <d v="2012-03-09T00:00:00"/>
    <s v="Trans P &gt; MOP+10"/>
  </r>
  <r>
    <s v="OCM_PT0001"/>
    <s v="Concord Stn, SP3"/>
    <s v="Diablo"/>
    <d v="2012-03-09T00:00:00"/>
    <n v="407.596"/>
    <n v="405"/>
    <n v="2.5960000000000036"/>
    <n v="6.4098765432098852E-3"/>
    <n v="400"/>
    <n v="397.404"/>
    <s v="HF/WPE - Field O&amp;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x v="2"/>
    <x v="3"/>
    <x v="1"/>
    <d v="2012-03-09T00:00:00"/>
    <s v=""/>
  </r>
  <r>
    <s v="F1J_PT0001"/>
    <s v="Oakdale First &amp; J Reg Dfm Press"/>
    <s v="Yosemite"/>
    <d v="2012-03-10T00:12:55"/>
    <n v="180.30346700000001"/>
    <n v="180"/>
    <n v="0.30346700000001192"/>
    <n v="1.6859277777778439E-3"/>
    <n v="175"/>
    <n v="174.69653299999999"/>
    <s v="SP Too Close to MOP"/>
    <m/>
    <m/>
    <m/>
    <s v="YES"/>
    <s v="HiHi-3"/>
    <s v="Operating diagram 0800482 lists MOP as 180; appears that excursion occurred while regulator was operating normally, all values on trend within 5# of 180# MOP"/>
    <m/>
    <s v="MOP Excursions less than 2%"/>
    <s v=""/>
    <s v=""/>
    <s v="Oakdale"/>
    <s v="Transmission"/>
    <x v="1"/>
    <x v="2"/>
    <x v="4"/>
    <x v="1"/>
    <d v="2012-03-10T00:00:00"/>
    <s v=""/>
  </r>
  <r>
    <s v="FEH_PT0003"/>
    <s v="Elm &amp; Hutch Lodi Lp Dist Press"/>
    <s v="Stockton"/>
    <d v="2012-03-10T00:00:00"/>
    <n v="10.553783416748047"/>
    <n v="10.5"/>
    <n v="5.3783416748046875E-2"/>
    <n v="5.122230166480655E-3"/>
    <m/>
    <m/>
    <s v="Unknown/ Not Recorded"/>
    <m/>
    <m/>
    <m/>
    <s v="YES"/>
    <m/>
    <m/>
    <m/>
    <s v="MOP Excursions less than 2%"/>
    <s v=""/>
    <s v=""/>
    <s v="Lodi LP"/>
    <s v="LP Distribution"/>
    <x v="1"/>
    <x v="2"/>
    <x v="1"/>
    <x v="1"/>
    <d v="2012-03-10T00:00:00"/>
    <s v=""/>
  </r>
  <r>
    <s v="FFN_PT0041"/>
    <s v="Fresno Tulare Alley Lp Pres"/>
    <s v="Fresno"/>
    <d v="2012-03-10T00:00:00"/>
    <n v="10.747279167175293"/>
    <n v="10.5"/>
    <n v="0.24727916717529297"/>
    <n v="2.3550396873837427E-2"/>
    <m/>
    <m/>
    <s v="Unknown/ Not Recorded"/>
    <m/>
    <m/>
    <m/>
    <s v="YES"/>
    <m/>
    <m/>
    <m/>
    <s v="MOP Excursions from 2% to less than 10%"/>
    <s v=""/>
    <s v=""/>
    <s v="West Side LP "/>
    <s v="LP Distribution"/>
    <x v="1"/>
    <x v="2"/>
    <x v="1"/>
    <x v="1"/>
    <d v="2012-03-10T00:00:00"/>
    <s v=""/>
  </r>
  <r>
    <s v="FSN_PT0004"/>
    <s v="Airport-Way &amp; Sonora Lp Press"/>
    <s v="Stockton"/>
    <d v="2012-03-10T00:00:00"/>
    <n v="10.781614303588867"/>
    <n v="10.5"/>
    <n v="0.28161430358886719"/>
    <n v="2.6820409865606399E-2"/>
    <m/>
    <m/>
    <s v="Unknown/ Not Recorded"/>
    <m/>
    <m/>
    <m/>
    <s v="YES"/>
    <m/>
    <m/>
    <m/>
    <s v="MOP Excursions from 2% to less than 10%"/>
    <s v=""/>
    <s v=""/>
    <s v="Stockton LP ST-LP-05A-C (Airport &amp; Sonora)"/>
    <s v="LP Distribution"/>
    <x v="1"/>
    <x v="2"/>
    <x v="1"/>
    <x v="1"/>
    <d v="2012-03-10T00:00:00"/>
    <s v=""/>
  </r>
  <r>
    <s v="FSN_PT0004"/>
    <s v="Airport-Way &amp; Sonora Lp Press"/>
    <s v="Stockton"/>
    <d v="2012-03-11T00:00:00"/>
    <n v="10.509223937988281"/>
    <n v="10.5"/>
    <n v="9.22393798828125E-3"/>
    <n v="8.7847028459821425E-4"/>
    <m/>
    <m/>
    <s v="Unknown/ Not Recorded"/>
    <m/>
    <m/>
    <m/>
    <s v="YES"/>
    <m/>
    <m/>
    <m/>
    <s v="MOP Excursions less than 2%"/>
    <s v=""/>
    <s v=""/>
    <s v="Stockton LP ST-LP-05A-C (Airport &amp; Sonora)"/>
    <s v="LP Distribution"/>
    <x v="1"/>
    <x v="2"/>
    <x v="1"/>
    <x v="1"/>
    <d v="2012-03-11T00:00:00"/>
    <s v=""/>
  </r>
  <r>
    <s v="FEH_PT0003"/>
    <s v="Elm &amp; Hutch Lodi Lp Dist Press"/>
    <s v="Stockton"/>
    <d v="2012-03-12T00:00:00"/>
    <n v="10.515632629394531"/>
    <n v="10.5"/>
    <n v="1.563262939453125E-2"/>
    <n v="1.4888218470982143E-3"/>
    <m/>
    <m/>
    <s v="Unknown/ Not Recorded"/>
    <m/>
    <m/>
    <m/>
    <s v="YES"/>
    <m/>
    <m/>
    <m/>
    <s v="MOP Excursions less than 2%"/>
    <s v=""/>
    <s v=""/>
    <s v="Lodi LP"/>
    <s v="LP Distribution"/>
    <x v="1"/>
    <x v="2"/>
    <x v="1"/>
    <x v="1"/>
    <d v="2012-03-12T00:00:00"/>
    <s v=""/>
  </r>
  <r>
    <s v="FFN_PT0041"/>
    <s v="Fresno Tulare Alley Lp Pres"/>
    <s v="Fresno"/>
    <d v="2012-03-12T00:00:00"/>
    <n v="10.628252029418945"/>
    <n v="10.5"/>
    <n v="0.12825202941894531"/>
    <n v="1.2214478992280505E-2"/>
    <m/>
    <m/>
    <s v="Unknown/ Not Recorded"/>
    <m/>
    <m/>
    <m/>
    <s v="YES"/>
    <m/>
    <m/>
    <m/>
    <s v="MOP Excursions less than 2%"/>
    <s v=""/>
    <s v=""/>
    <s v="West Side LP "/>
    <s v="LP Distribution"/>
    <x v="1"/>
    <x v="2"/>
    <x v="1"/>
    <x v="1"/>
    <d v="2012-03-12T00:00:00"/>
    <s v=""/>
  </r>
  <r>
    <s v="FSN_PT0004"/>
    <s v="Airport-Way &amp; Sonora Lp Press"/>
    <s v="Stockton"/>
    <d v="2012-03-12T00:00:00"/>
    <n v="10.616806983947754"/>
    <n v="10.5"/>
    <n v="0.11680698394775391"/>
    <n v="1.1124474661690848E-2"/>
    <m/>
    <m/>
    <s v="Unknown/ Not Recorded"/>
    <m/>
    <m/>
    <m/>
    <s v="YES"/>
    <m/>
    <m/>
    <m/>
    <s v="MOP Excursions less than 2%"/>
    <s v=""/>
    <s v=""/>
    <s v="Stockton LP ST-LP-05A-C (Airport &amp; Sonora)"/>
    <s v="LP Distribution"/>
    <x v="1"/>
    <x v="2"/>
    <x v="1"/>
    <x v="1"/>
    <d v="2012-03-12T00:00:00"/>
    <s v=""/>
  </r>
  <r>
    <s v="JQS_PT0001"/>
    <s v="Qto-Srtga Feed Press DFM 8807-01"/>
    <s v="DeAnza"/>
    <d v="2012-03-12T10:58:34"/>
    <n v="190"/>
    <n v="180"/>
    <n v="10"/>
    <n v="5.5555555555555552E-2"/>
    <n v="175"/>
    <n v="165"/>
    <s v="Equipment - Liquids"/>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x v="2"/>
    <x v="2"/>
    <x v="1"/>
    <d v="2012-03-12T00:00:00"/>
    <s v=""/>
  </r>
  <r>
    <s v="FEH_PT0003"/>
    <s v="Elm &amp; Hutch Lodi Lp Dist Press"/>
    <s v="Stockton"/>
    <d v="2012-03-13T00:00:00"/>
    <n v="10.622452735900879"/>
    <n v="10.5"/>
    <n v="0.12245273590087891"/>
    <n v="1.1662165323893229E-2"/>
    <m/>
    <m/>
    <s v="Unknown/ Not Recorded"/>
    <m/>
    <m/>
    <m/>
    <s v="YES"/>
    <m/>
    <m/>
    <m/>
    <s v="MOP Excursions less than 2%"/>
    <s v=""/>
    <s v=""/>
    <s v="Lodi LP"/>
    <s v="LP Distribution"/>
    <x v="1"/>
    <x v="2"/>
    <x v="1"/>
    <x v="1"/>
    <d v="2012-03-13T00:00:00"/>
    <s v=""/>
  </r>
  <r>
    <s v="FFN_PT0041"/>
    <s v="Fresno Tulare Alley Lp Pres"/>
    <s v="Fresno"/>
    <d v="2012-03-13T00:00:00"/>
    <n v="10.518380165100098"/>
    <n v="10.5"/>
    <n v="1.8380165100097656E-2"/>
    <n v="1.750491914295015E-3"/>
    <m/>
    <m/>
    <s v="Unknown/ Not Recorded"/>
    <m/>
    <m/>
    <m/>
    <s v="YES"/>
    <m/>
    <m/>
    <m/>
    <s v="MOP Excursions less than 2%"/>
    <s v=""/>
    <s v=""/>
    <s v="West Side LP "/>
    <s v="LP Distribution"/>
    <x v="1"/>
    <x v="2"/>
    <x v="1"/>
    <x v="1"/>
    <d v="2012-03-13T00:00:00"/>
    <s v=""/>
  </r>
  <r>
    <s v="FSN_PT0004"/>
    <s v="Airport-Way &amp; Sonora Lp Press"/>
    <s v="Stockton"/>
    <d v="2012-03-13T00:00:00"/>
    <n v="10.777035713195801"/>
    <n v="10.5"/>
    <n v="0.27703571319580078"/>
    <n v="2.6384353637695313E-2"/>
    <m/>
    <m/>
    <s v="Unknown/ Not Recorded"/>
    <m/>
    <m/>
    <m/>
    <s v="YES"/>
    <m/>
    <m/>
    <m/>
    <s v="MOP Excursions from 2% to less than 10%"/>
    <s v=""/>
    <s v=""/>
    <s v="Stockton LP ST-LP-05A-C (Airport &amp; Sonora)"/>
    <s v="LP Distribution"/>
    <x v="1"/>
    <x v="2"/>
    <x v="1"/>
    <x v="1"/>
    <d v="2012-03-13T00:00:00"/>
    <s v=""/>
  </r>
  <r>
    <s v="FEH_PT0003"/>
    <s v="Elm &amp; Hutch Lodi Lp Dist Press"/>
    <s v="Stockton"/>
    <d v="2012-03-14T00:00:00"/>
    <n v="10.523262977600098"/>
    <n v="10.5"/>
    <n v="2.3262977600097656E-2"/>
    <n v="2.215521676199777E-3"/>
    <m/>
    <m/>
    <s v="Unknown/ Not Recorded"/>
    <m/>
    <m/>
    <m/>
    <s v="YES"/>
    <m/>
    <m/>
    <m/>
    <s v="MOP Excursions less than 2%"/>
    <s v=""/>
    <s v=""/>
    <s v="Lodi LP"/>
    <s v="LP Distribution"/>
    <x v="1"/>
    <x v="2"/>
    <x v="1"/>
    <x v="1"/>
    <d v="2012-03-14T00:00:00"/>
    <s v=""/>
  </r>
  <r>
    <s v="FFN_PT0041"/>
    <s v="Fresno Tulare Alley Lp Pres"/>
    <s v="Fresno"/>
    <d v="2012-03-14T00:00:00"/>
    <n v="10.738122940063477"/>
    <n v="10.5"/>
    <n v="0.23812294006347656"/>
    <n v="2.2678375244140625E-2"/>
    <m/>
    <m/>
    <s v="Unknown/ Not Recorded"/>
    <m/>
    <m/>
    <m/>
    <s v="YES"/>
    <m/>
    <m/>
    <m/>
    <s v="MOP Excursions from 2% to less than 10%"/>
    <s v=""/>
    <s v=""/>
    <s v="West Side LP "/>
    <s v="LP Distribution"/>
    <x v="1"/>
    <x v="2"/>
    <x v="1"/>
    <x v="1"/>
    <d v="2012-03-14T00:00:00"/>
    <s v=""/>
  </r>
  <r>
    <s v="FSN_PT0004"/>
    <s v="Airport-Way &amp; Sonora Lp Press"/>
    <s v="Stockton"/>
    <d v="2012-03-14T00:00:00"/>
    <n v="10.639697074890137"/>
    <n v="10.5"/>
    <n v="0.13969707489013672"/>
    <n v="1.3304483322870164E-2"/>
    <m/>
    <m/>
    <s v="Unknown/ Not Recorded"/>
    <m/>
    <m/>
    <m/>
    <s v="YES"/>
    <m/>
    <m/>
    <m/>
    <s v="MOP Excursions less than 2%"/>
    <s v=""/>
    <s v=""/>
    <s v="Stockton LP ST-LP-05A-C (Airport &amp; Sonora)"/>
    <s v="LP Distribution"/>
    <x v="1"/>
    <x v="2"/>
    <x v="1"/>
    <x v="1"/>
    <d v="2012-03-14T00:00:00"/>
    <s v=""/>
  </r>
  <r>
    <s v="SNH_PT0010"/>
    <s v="Nsachldr 180# Mix Pressure"/>
    <s v="Sacramento"/>
    <d v="2012-03-14T20:51:16"/>
    <n v="180.34646599999999"/>
    <n v="180"/>
    <n v="0.34646599999999239"/>
    <n v="1.9248111111110689E-3"/>
    <n v="177"/>
    <n v="176.65353400000001"/>
    <s v="SP Too Close to MOP"/>
    <m/>
    <m/>
    <m/>
    <s v="YES"/>
    <s v="HiHi-3/MAOP"/>
    <s v="MOP is 180 psig; Regulation (V-139) response/tuning. Appears pressure setpoint was approximately 177#"/>
    <m/>
    <s v="MOP Excursions less than 2%"/>
    <s v=""/>
    <s v=""/>
    <s v="L119D_0614_NSAC_180"/>
    <s v="Transmission"/>
    <x v="1"/>
    <x v="2"/>
    <x v="4"/>
    <x v="1"/>
    <d v="2012-03-14T00:00:00"/>
    <s v=""/>
  </r>
  <r>
    <s v="FEH_PT0003"/>
    <s v="Elm &amp; Hutch Lodi Lp Dist Press"/>
    <s v="Stockton"/>
    <d v="2012-03-15T00:00:00"/>
    <n v="10.538522720336914"/>
    <n v="10.5"/>
    <n v="3.8522720336914063E-2"/>
    <n v="3.66883050827753E-3"/>
    <m/>
    <m/>
    <s v="Unknown/ Not Recorded"/>
    <m/>
    <m/>
    <m/>
    <s v="YES"/>
    <m/>
    <m/>
    <m/>
    <s v="MOP Excursions less than 2%"/>
    <s v=""/>
    <s v=""/>
    <s v="Lodi LP"/>
    <s v="LP Distribution"/>
    <x v="1"/>
    <x v="2"/>
    <x v="1"/>
    <x v="1"/>
    <d v="2012-03-15T00:00:00"/>
    <s v=""/>
  </r>
  <r>
    <s v="FSN_PT0004"/>
    <s v="Airport-Way &amp; Sonora Lp Press"/>
    <s v="Stockton"/>
    <d v="2012-03-15T00:00:00"/>
    <n v="10.834260940551758"/>
    <n v="10.5"/>
    <n v="0.33426094055175781"/>
    <n v="3.1834375290643604E-2"/>
    <m/>
    <m/>
    <s v="Unknown/ Not Recorded"/>
    <m/>
    <m/>
    <m/>
    <s v="YES"/>
    <m/>
    <m/>
    <m/>
    <s v="MOP Excursions from 2% to less than 10%"/>
    <s v=""/>
    <s v=""/>
    <s v="Stockton LP ST-LP-05A-C (Airport &amp; Sonora)"/>
    <s v="LP Distribution"/>
    <x v="1"/>
    <x v="2"/>
    <x v="1"/>
    <x v="1"/>
    <d v="2012-03-15T00:00:00"/>
    <s v=""/>
  </r>
  <r>
    <s v="FEH_PT0003"/>
    <s v="Elm &amp; Hutch Lodi Lp Dist Press"/>
    <s v="Stockton"/>
    <d v="2012-03-16T00:00:00"/>
    <n v="10.561412811279297"/>
    <n v="10.5"/>
    <n v="6.1412811279296875E-2"/>
    <n v="5.848839169456845E-3"/>
    <m/>
    <m/>
    <s v="Unknown/ Not Recorded"/>
    <m/>
    <m/>
    <m/>
    <s v="YES"/>
    <m/>
    <m/>
    <m/>
    <s v="MOP Excursions less than 2%"/>
    <s v=""/>
    <s v=""/>
    <s v="Lodi LP"/>
    <s v="LP Distribution"/>
    <x v="1"/>
    <x v="2"/>
    <x v="1"/>
    <x v="1"/>
    <d v="2012-03-16T00:00:00"/>
    <s v=""/>
  </r>
  <r>
    <s v="FSN_PT0004"/>
    <s v="Airport-Way &amp; Sonora Lp Press"/>
    <s v="Stockton"/>
    <d v="2012-03-16T00:00:00"/>
    <n v="12.118386268615723"/>
    <n v="10.5"/>
    <n v="1.6183862686157227"/>
    <n v="0.15413202558244979"/>
    <m/>
    <m/>
    <s v="Equipment - Other"/>
    <m/>
    <m/>
    <n v="3063"/>
    <s v="YES"/>
    <s v="Gas Log"/>
    <m/>
    <m/>
    <s v="MOP Excursions greater than 10%"/>
    <s v="LP &gt; 12"/>
    <s v="Gas Log Event"/>
    <s v="Stockton LP ST-LP-05A-C (Airport &amp; Sonora)"/>
    <s v="LP Distribution"/>
    <x v="1"/>
    <x v="2"/>
    <x v="2"/>
    <x v="1"/>
    <d v="2012-03-16T00:00:00"/>
    <s v=""/>
  </r>
  <r>
    <s v="FST_PT0043"/>
    <s v="Stockton GLC Worth/Bieghle Lp Pres"/>
    <s v="Stockton"/>
    <d v="2012-03-16T00:00:00"/>
    <n v="10.939555168151855"/>
    <n v="10.5"/>
    <n v="0.43955516815185547"/>
    <n v="4.1862396966843379E-2"/>
    <m/>
    <m/>
    <s v="Unknown/ Not Recorded"/>
    <m/>
    <m/>
    <m/>
    <s v="YES"/>
    <m/>
    <m/>
    <m/>
    <s v="MOP Excursions from 2% to less than 10%"/>
    <s v=""/>
    <s v=""/>
    <s v="Stockton LP ST-LP-01-C (Worth &amp; Biehle)"/>
    <s v="LP Distribution"/>
    <x v="1"/>
    <x v="2"/>
    <x v="1"/>
    <x v="1"/>
    <d v="2012-03-16T00:00:00"/>
    <s v=""/>
  </r>
  <r>
    <s v="JMB_PT0002"/>
    <s v="Mabury Downstream Pressure"/>
    <s v="San Jose"/>
    <d v="2012-03-16T01:08:28"/>
    <n v="200.11288500000001"/>
    <n v="200"/>
    <n v="0.11288500000000568"/>
    <n v="5.6442500000002842E-4"/>
    <n v="195"/>
    <n v="194.88711499999999"/>
    <s v="Unknown/ Not Recorded"/>
    <m/>
    <m/>
    <m/>
    <s v="YES"/>
    <s v="HiHi-3"/>
    <s v="MOP appears to be 200 psig, unable to view trend in Citect"/>
    <m/>
    <s v="MOP Excursions less than 2%"/>
    <s v=""/>
    <s v=""/>
    <s v="Mabury DFM"/>
    <s v="Transmission"/>
    <x v="1"/>
    <x v="2"/>
    <x v="1"/>
    <x v="1"/>
    <d v="2012-03-16T00:00:00"/>
    <s v=""/>
  </r>
  <r>
    <s v="JSJ_PT0037"/>
    <s v="Sn-Jose Bird/Fuller Dist Pres"/>
    <s v="San Jose"/>
    <d v="2012-03-16T00:00:00"/>
    <n v="10.606277465820313"/>
    <n v="10.5"/>
    <n v="0.1062774658203125"/>
    <n v="1.0121663411458334E-2"/>
    <m/>
    <m/>
    <s v="Unknown/ Not Recorded"/>
    <m/>
    <m/>
    <m/>
    <s v="YES"/>
    <m/>
    <m/>
    <m/>
    <s v="MOP Excursions less than 2%"/>
    <s v=""/>
    <s v=""/>
    <s v="SANTA_CLARA_VALLEY_Bird and Fuller LP system DR F-83"/>
    <s v="LP Distribution"/>
    <x v="1"/>
    <x v="2"/>
    <x v="1"/>
    <x v="1"/>
    <d v="2012-03-16T00:00:00"/>
    <s v=""/>
  </r>
  <r>
    <s v="NSF_PT0014"/>
    <s v="Silvr/Hlyok Lp Pres"/>
    <s v="San Francisco"/>
    <d v="2012-03-16T00:00:00"/>
    <n v="10.719812393188477"/>
    <n v="10.5"/>
    <n v="0.21981239318847656"/>
    <n v="2.0934513636997769E-2"/>
    <m/>
    <m/>
    <s v="Unknown/ Not Recorded"/>
    <m/>
    <m/>
    <m/>
    <s v="YES"/>
    <m/>
    <m/>
    <m/>
    <s v="MOP Excursions from 2% to less than 10%"/>
    <s v=""/>
    <s v=""/>
    <s v="Bayview 10.5&quot;w.c."/>
    <s v="LP Distribution"/>
    <x v="1"/>
    <x v="2"/>
    <x v="1"/>
    <x v="1"/>
    <d v="2012-03-16T00:00:00"/>
    <s v=""/>
  </r>
  <r>
    <s v="SNH_PT0010"/>
    <s v="Nsachldr 180# Mix Pressure"/>
    <s v="Sacramento"/>
    <d v="2012-03-17T01:43:55"/>
    <n v="180.34646599999999"/>
    <n v="180"/>
    <n v="0.34646599999999239"/>
    <n v="1.9248111111110689E-3"/>
    <n v="177"/>
    <n v="176.65353400000001"/>
    <s v="SP Too Close to MOP"/>
    <m/>
    <m/>
    <m/>
    <s v="YES"/>
    <s v="HiHi-3/MAOP"/>
    <s v="MOP is 180 psig; Regulation (V-139) response/tuning. Appears pressure setpoint was approximately 177#"/>
    <m/>
    <s v="MOP Excursions less than 2%"/>
    <s v=""/>
    <s v=""/>
    <s v="L119D_0614_NSAC_180"/>
    <s v="Transmission"/>
    <x v="1"/>
    <x v="2"/>
    <x v="4"/>
    <x v="1"/>
    <d v="2012-03-17T00:00:00"/>
    <s v=""/>
  </r>
  <r>
    <s v="FME_PT0032"/>
    <s v="Mrcd-V60 Yosemite Merced Lp Pres"/>
    <s v="Yosemite"/>
    <d v="2012-03-18T00:00:00"/>
    <n v="14.81207275390625"/>
    <n v="10.5"/>
    <n v="4.31207275390625"/>
    <n v="0.41067359561011907"/>
    <m/>
    <m/>
    <s v="HF/WPE - Field O&amp;M"/>
    <m/>
    <m/>
    <m/>
    <s v="YES"/>
    <m/>
    <s v="looks like maintenance test of monitor by failing over regulator - nothing in log"/>
    <m/>
    <s v="MOP Excursions greater than 10%"/>
    <s v="LP &gt; 12"/>
    <s v=""/>
    <s v="Merced LP"/>
    <s v="LP Distribution"/>
    <x v="1"/>
    <x v="2"/>
    <x v="3"/>
    <x v="1"/>
    <d v="2012-03-18T00:00:00"/>
    <s v=""/>
  </r>
  <r>
    <s v="K1A_PT0003"/>
    <s v="PLS-1A D/S Press"/>
    <s v="Topock District"/>
    <d v="2012-03-18T00:36:25"/>
    <n v="779.12982199999999"/>
    <n v="779"/>
    <n v="0.12982199999999011"/>
    <n v="1.6665211810011567E-4"/>
    <n v="774"/>
    <n v="773.87017800000001"/>
    <s v="SP Too Close to MOP"/>
    <m/>
    <m/>
    <m/>
    <s v="YES"/>
    <s v="HiHi-3"/>
    <s v="According to 086868, MOP is 779, MAOP 815. Trend shows pressure building toward approximate setpoint of 774# or 775# and overshooting to 779# for a few moments"/>
    <m/>
    <s v="MOP Excursions less than 2%"/>
    <s v=""/>
    <s v=""/>
    <s v="Backbone - Baja"/>
    <s v="Transmission"/>
    <x v="1"/>
    <x v="2"/>
    <x v="4"/>
    <x v="1"/>
    <d v="2012-03-18T00:00:00"/>
    <s v=""/>
  </r>
  <r>
    <s v="F1J_PT0030"/>
    <s v="Yosemite Oakdale Lp Press"/>
    <s v="Yosemite"/>
    <d v="2012-03-21T00:00:00"/>
    <n v="10.628252029418945"/>
    <n v="10.5"/>
    <n v="0.12825202941894531"/>
    <n v="1.2214478992280505E-2"/>
    <m/>
    <m/>
    <s v="Unknown/ Not Recorded"/>
    <m/>
    <m/>
    <m/>
    <s v="YES"/>
    <m/>
    <m/>
    <m/>
    <s v="MOP Excursions less than 2%"/>
    <s v=""/>
    <s v=""/>
    <s v="Oakdale LP"/>
    <s v="LP Distribution"/>
    <x v="1"/>
    <x v="2"/>
    <x v="1"/>
    <x v="1"/>
    <d v="2012-03-21T00:00:00"/>
    <s v=""/>
  </r>
  <r>
    <s v="FFN_PT0041"/>
    <s v="Fresno Tulare Alley Lp Pres"/>
    <s v="Fresno"/>
    <d v="2012-03-21T00:00:00"/>
    <n v="10.518380165100098"/>
    <n v="10.5"/>
    <n v="1.8380165100097656E-2"/>
    <n v="1.750491914295015E-3"/>
    <m/>
    <m/>
    <s v="Unknown/ Not Recorded"/>
    <m/>
    <m/>
    <m/>
    <s v="YES"/>
    <m/>
    <m/>
    <m/>
    <s v="MOP Excursions less than 2%"/>
    <s v=""/>
    <s v=""/>
    <s v="West Side LP "/>
    <s v="LP Distribution"/>
    <x v="1"/>
    <x v="2"/>
    <x v="1"/>
    <x v="1"/>
    <d v="2012-03-21T00:00:00"/>
    <s v=""/>
  </r>
  <r>
    <s v="SNH_PT0010"/>
    <s v="Nsachldr 180# Mix Pressure"/>
    <s v="Sacramento"/>
    <d v="2012-03-21T13:17:27"/>
    <n v="180.16334499999999"/>
    <n v="180"/>
    <n v="0.16334499999999252"/>
    <n v="9.0747222222218064E-4"/>
    <n v="176"/>
    <n v="175.83665500000001"/>
    <s v="SP Too Close to MOP"/>
    <m/>
    <m/>
    <m/>
    <s v="YES"/>
    <s v="HiHi-3/MAOP"/>
    <s v="MOP is 180 psig; Regulation (V-139) response/tuning. Appears pressure setpoint was approximately 177#"/>
    <m/>
    <s v="MOP Excursions less than 2%"/>
    <s v=""/>
    <s v=""/>
    <s v="L119D_0614_NSAC_180"/>
    <s v="Transmission"/>
    <x v="1"/>
    <x v="2"/>
    <x v="4"/>
    <x v="1"/>
    <d v="2012-03-21T00:00:00"/>
    <s v=""/>
  </r>
  <r>
    <s v="F1J_PT0030"/>
    <s v="Yosemite Oakdale Lp Press"/>
    <s v="Yosemite"/>
    <d v="2012-03-22T00:00:00"/>
    <n v="10.511512756347656"/>
    <n v="10.5"/>
    <n v="1.151275634765625E-2"/>
    <n v="1.0964529854910715E-3"/>
    <m/>
    <m/>
    <s v="Unknown/ Not Recorded"/>
    <m/>
    <m/>
    <m/>
    <s v="YES"/>
    <m/>
    <m/>
    <m/>
    <s v="MOP Excursions less than 2%"/>
    <s v=""/>
    <s v=""/>
    <s v="Oakdale LP"/>
    <s v="LP Distribution"/>
    <x v="1"/>
    <x v="2"/>
    <x v="1"/>
    <x v="1"/>
    <d v="2012-03-22T00:00:00"/>
    <s v=""/>
  </r>
  <r>
    <s v="JSJ_PT0037"/>
    <s v="Sn-Jose Bird/Fuller Dist Pres"/>
    <s v="San Jose"/>
    <d v="2012-03-22T00:00:00"/>
    <n v="10.618485450744629"/>
    <n v="10.5"/>
    <n v="0.11848545074462891"/>
    <n v="1.128432864234561E-2"/>
    <m/>
    <m/>
    <s v="Unknown/ Not Recorded"/>
    <m/>
    <m/>
    <m/>
    <s v="YES"/>
    <m/>
    <m/>
    <m/>
    <s v="MOP Excursions less than 2%"/>
    <s v=""/>
    <s v=""/>
    <s v="SANTA_CLARA_VALLEY_Bird and Fuller LP system DR F-83"/>
    <s v="LP Distribution"/>
    <x v="1"/>
    <x v="2"/>
    <x v="1"/>
    <x v="1"/>
    <d v="2012-03-22T00:00:00"/>
    <s v=""/>
  </r>
  <r>
    <s v="NLK_PT0002"/>
    <s v="Lake-Mrcd U/S Press, DFM 0220-01"/>
    <s v="San Francisco"/>
    <d v="2012-03-22T10:47:03"/>
    <n v="151.69961499999999"/>
    <n v="150"/>
    <n v="1.6996149999999943"/>
    <n v="1.1330766666666629E-2"/>
    <n v="140"/>
    <n v="138.30038500000001"/>
    <s v="Unknown/ Not Recorded"/>
    <m/>
    <m/>
    <m/>
    <s v="YES"/>
    <s v="HiHi-3"/>
    <s v="086868 says that MOP for L-109 from Sullivan Ave reg station to SFGLC is 145 psig, MAOP is 150#"/>
    <m/>
    <s v="MOP Excursions less than 2%"/>
    <s v=""/>
    <s v=""/>
    <s v="145 PSIG SF LOOP"/>
    <s v="Transmission"/>
    <x v="1"/>
    <x v="2"/>
    <x v="1"/>
    <x v="1"/>
    <d v="2012-03-22T00:00:00"/>
    <s v=""/>
  </r>
  <r>
    <s v="NSF_PT0014"/>
    <s v="Silvr/Hlyok Lp Pres"/>
    <s v="San Francisco"/>
    <d v="2012-03-22T00:00:00"/>
    <n v="10.838838577270508"/>
    <n v="10.5"/>
    <n v="0.33883857727050781"/>
    <n v="3.2270340692429317E-2"/>
    <m/>
    <m/>
    <s v="Unknown/ Not Recorded"/>
    <m/>
    <m/>
    <m/>
    <s v="YES"/>
    <m/>
    <m/>
    <m/>
    <s v="MOP Excursions from 2% to less than 10%"/>
    <s v=""/>
    <s v=""/>
    <s v="Bayview 10.5&quot;w.c."/>
    <s v="LP Distribution"/>
    <x v="1"/>
    <x v="2"/>
    <x v="1"/>
    <x v="1"/>
    <d v="2012-03-22T00:00:00"/>
    <s v=""/>
  </r>
  <r>
    <s v="NSU_PT0002"/>
    <s v="Slvn-Ave V14 D/S Press"/>
    <s v="Milpitas District"/>
    <d v="2012-03-22T10:57:36"/>
    <n v="153.71397400000001"/>
    <n v="145"/>
    <n v="8.7139740000000074"/>
    <n v="6.0096372413793155E-2"/>
    <n v="140"/>
    <n v="131.28602599999999"/>
    <s v="Equipment - Other"/>
    <m/>
    <m/>
    <n v="3067"/>
    <s v="YES"/>
    <s v="Gas Log"/>
    <s v="Regulators inoperative. Monitors took control. Monitor setpoint 153 psig."/>
    <m/>
    <s v="MOP Excursions from 2% to less than 10%"/>
    <s v="Trans P &gt; MOP+3"/>
    <s v="Gas Log Event"/>
    <s v="145 PSIG SF LOOP"/>
    <s v="Transmission"/>
    <x v="1"/>
    <x v="2"/>
    <x v="2"/>
    <x v="1"/>
    <d v="2012-03-22T00:00:00"/>
    <s v=""/>
  </r>
  <r>
    <s v="SNH_PT0010"/>
    <s v="Nsachldr 180# Mix Pressure"/>
    <s v="Sacramento"/>
    <d v="2012-03-22T10:07:46"/>
    <n v="180.34646599999999"/>
    <n v="180"/>
    <n v="0.34646599999999239"/>
    <n v="1.9248111111110689E-3"/>
    <n v="176"/>
    <n v="175.65353400000001"/>
    <s v="SP Too Close to MOP"/>
    <m/>
    <m/>
    <m/>
    <s v="YES"/>
    <s v="HiHi-3/MAOP"/>
    <s v="MOP is 180 psig; Regulation (V-139) response/tuning. Appears pressure setpoint was approximately 177#"/>
    <m/>
    <s v="MOP Excursions less than 2%"/>
    <s v=""/>
    <s v=""/>
    <s v="L119D_0614_NSAC_180"/>
    <s v="Transmission"/>
    <x v="1"/>
    <x v="2"/>
    <x v="4"/>
    <x v="1"/>
    <d v="2012-03-22T00:00:00"/>
    <s v=""/>
  </r>
  <r>
    <s v="FFN_PT0041"/>
    <s v="Fresno Tulare Alley Lp Pres"/>
    <s v="Fresno"/>
    <d v="2012-03-24T00:00:00"/>
    <n v="10.518380165100098"/>
    <n v="10.5"/>
    <n v="1.8380165100097656E-2"/>
    <n v="1.750491914295015E-3"/>
    <m/>
    <m/>
    <s v="Unknown/ Not Recorded"/>
    <m/>
    <m/>
    <m/>
    <s v="YES"/>
    <m/>
    <m/>
    <m/>
    <s v="MOP Excursions less than 2%"/>
    <s v=""/>
    <s v=""/>
    <s v="West Side LP "/>
    <s v="LP Distribution"/>
    <x v="1"/>
    <x v="2"/>
    <x v="1"/>
    <x v="1"/>
    <d v="2012-03-24T00:00:00"/>
    <s v=""/>
  </r>
  <r>
    <s v="NSF_PT0020"/>
    <s v="Irving/20Th Lp Pres"/>
    <s v="San Francisco"/>
    <d v="2012-03-26T00:00:00"/>
    <n v="12.276327133178711"/>
    <n v="10.5"/>
    <n v="1.7763271331787109"/>
    <n v="0.16917401268368676"/>
    <m/>
    <m/>
    <s v="Unknown/ Not Recorded"/>
    <m/>
    <m/>
    <m/>
    <s v="YES"/>
    <m/>
    <m/>
    <m/>
    <s v="MOP Excursions greater than 10%"/>
    <s v="LP &gt; 12"/>
    <s v=""/>
    <s v="Sunset 10.5&quot;w.c."/>
    <s v="LP Distribution"/>
    <x v="1"/>
    <x v="2"/>
    <x v="1"/>
    <x v="1"/>
    <d v="2012-03-26T00:00:00"/>
    <s v=""/>
  </r>
  <r>
    <s v="SSD_PT0003"/>
    <s v="Smud-Int Smud Press"/>
    <s v="Rio Vista District"/>
    <d v="2012-03-26T03:14:20"/>
    <n v="700.14647600000001"/>
    <n v="700"/>
    <n v="0.14647600000000693"/>
    <n v="2.0925142857143849E-4"/>
    <n v="695"/>
    <n v="694.85352399999999"/>
    <s v="SP Too Close to MOP"/>
    <m/>
    <m/>
    <n v="3077"/>
    <s v="YES"/>
    <s v="Gas Log"/>
    <s v="MAOP is 700 psig; Gas Event report says root cause should be equipment failure, correct cause should be standard policy error._x000a_"/>
    <m/>
    <s v="MOP Excursions less than 2%"/>
    <s v=""/>
    <s v="Gas Log Event"/>
    <s v="customer house line - SMUD"/>
    <s v="Transmission"/>
    <x v="1"/>
    <x v="2"/>
    <x v="4"/>
    <x v="1"/>
    <d v="2012-03-26T00:00:00"/>
    <s v=""/>
  </r>
  <r>
    <s v="SSA_PT0131"/>
    <s v="Sacramento 14Th/52Nd Lp Pres"/>
    <s v="Sacramento"/>
    <d v="2012-03-27T00:00:00"/>
    <n v="12.862570762634277"/>
    <n v="10.5"/>
    <n v="2.3625707626342773"/>
    <n v="0.22500673929850259"/>
    <m/>
    <m/>
    <s v="Unknown/ Not Recorded"/>
    <m/>
    <m/>
    <m/>
    <s v="YES"/>
    <m/>
    <m/>
    <m/>
    <s v="MOP Excursions greater than 10%"/>
    <s v="LP &gt; 12"/>
    <s v=""/>
    <s v="Sacramento Small LP - 10.5&quot; WC MAOP"/>
    <s v="LP Distribution"/>
    <x v="1"/>
    <x v="2"/>
    <x v="1"/>
    <x v="1"/>
    <d v="2012-03-27T00:00:00"/>
    <s v=""/>
  </r>
  <r>
    <s v="FSN_PT0003"/>
    <s v="Airport Way &amp; Sonora"/>
    <s v="Stockton"/>
    <d v="2012-03-29T00:00:00"/>
    <n v="178.892"/>
    <n v="175"/>
    <n v="3.8919999999999959"/>
    <n v="2.2239999999999975E-2"/>
    <n v="170"/>
    <n v="166.108"/>
    <s v="HF/WPE - Field O&amp;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x v="3"/>
    <x v="1"/>
    <d v="2012-03-29T00:00:00"/>
    <s v=""/>
  </r>
  <r>
    <s v="F1J_PT0001"/>
    <s v="Oakdale First &amp; J Reg Dfm Press"/>
    <s v="Yosemite"/>
    <d v="2012-03-30T23:57:32"/>
    <n v="180.52829199999999"/>
    <n v="180"/>
    <n v="0.52829199999999332"/>
    <n v="2.9349555555555186E-3"/>
    <n v="175"/>
    <n v="174.47170800000001"/>
    <s v="SP Too Close to MOP"/>
    <m/>
    <m/>
    <m/>
    <s v="YES"/>
    <s v="HiHi-3"/>
    <s v="Operating diagram 0800482 lists MOP as 180; Trend appears to be oscillating around setpoint close to 180 psig"/>
    <m/>
    <s v="MOP Excursions less than 2%"/>
    <s v=""/>
    <s v=""/>
    <s v="Oakdale"/>
    <s v="Transmission"/>
    <x v="1"/>
    <x v="2"/>
    <x v="4"/>
    <x v="1"/>
    <d v="2012-03-30T00:00:00"/>
    <s v=""/>
  </r>
  <r>
    <s v="FFN_PT0041"/>
    <s v="Fresno Tulare Alley Lp Pres"/>
    <s v="Fresno"/>
    <d v="2012-03-30T00:00:00"/>
    <n v="10.518380165100098"/>
    <n v="10.5"/>
    <n v="1.8380165100097656E-2"/>
    <n v="1.750491914295015E-3"/>
    <m/>
    <m/>
    <s v="Unknown/ Not Recorded"/>
    <m/>
    <m/>
    <m/>
    <s v="YES"/>
    <m/>
    <m/>
    <m/>
    <s v="MOP Excursions less than 2%"/>
    <s v=""/>
    <s v=""/>
    <s v="West Side LP "/>
    <s v="LP Distribution"/>
    <x v="1"/>
    <x v="2"/>
    <x v="1"/>
    <x v="1"/>
    <d v="2012-03-30T00:00:00"/>
    <s v=""/>
  </r>
  <r>
    <s v="FSN_PT0003"/>
    <s v="Airport Way &amp; Sonora"/>
    <s v="Stockton"/>
    <d v="2012-03-30T00:00:00"/>
    <n v="178.816"/>
    <n v="175"/>
    <n v="3.8160000000000025"/>
    <n v="2.18057142857143E-2"/>
    <n v="170"/>
    <n v="166.184"/>
    <s v="HF/WPE - Field O&amp;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x v="3"/>
    <x v="1"/>
    <d v="2012-03-30T00:00:00"/>
    <s v=""/>
  </r>
  <r>
    <s v="JSJ_PT0037"/>
    <s v="Sn-Jose Bird/Fuller Dist Pres"/>
    <s v="San Jose"/>
    <d v="2012-03-30T00:00:00"/>
    <n v="10.618485450744629"/>
    <n v="10.5"/>
    <n v="0.11848545074462891"/>
    <n v="1.128432864234561E-2"/>
    <m/>
    <m/>
    <s v="Unknown/ Not Recorded"/>
    <m/>
    <m/>
    <m/>
    <s v="YES"/>
    <m/>
    <m/>
    <m/>
    <s v="MOP Excursions less than 2%"/>
    <s v=""/>
    <s v=""/>
    <s v="SANTA_CLARA_VALLEY_Bird and Fuller LP system DR F-83"/>
    <s v="LP Distribution"/>
    <x v="1"/>
    <x v="2"/>
    <x v="1"/>
    <x v="1"/>
    <d v="2012-03-30T00:00:00"/>
    <s v=""/>
  </r>
  <r>
    <s v="F1J_PT0001"/>
    <s v="Oakdale First &amp; J Reg Dfm Press"/>
    <s v="Yosemite"/>
    <d v="2012-03-31T01:34:39"/>
    <n v="180.604592"/>
    <n v="180"/>
    <n v="0.60459199999999669"/>
    <n v="3.3588444444444259E-3"/>
    <n v="175"/>
    <n v="174.395408"/>
    <s v="SP Too Close to MOP"/>
    <m/>
    <m/>
    <m/>
    <s v="YES"/>
    <s v="HiHi-3"/>
    <s v="Operating diagram 0800482 lists MOP as 180; Trend appears to be oscillating around setpoint close to 180 psig"/>
    <m/>
    <s v="MOP Excursions less than 2%"/>
    <s v=""/>
    <s v=""/>
    <s v="Oakdale"/>
    <s v="Transmission"/>
    <x v="1"/>
    <x v="2"/>
    <x v="4"/>
    <x v="1"/>
    <d v="2012-03-31T00:00:00"/>
    <s v=""/>
  </r>
  <r>
    <s v="JAJ_PT0002"/>
    <s v="Autmn-Jln Feed Press"/>
    <s v="San Jose"/>
    <d v="2012-03-31T11:08:26"/>
    <n v="200.32045099999999"/>
    <n v="200"/>
    <n v="0.32045099999999138"/>
    <n v="1.602254999999957E-3"/>
    <n v="195"/>
    <n v="194.67954900000001"/>
    <s v="SP Too Close to MOP"/>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x v="2"/>
    <x v="4"/>
    <x v="1"/>
    <d v="2012-03-31T00:00:00"/>
    <s v=""/>
  </r>
  <r>
    <s v="JMX_PT0001"/>
    <s v="Metz-Rd King City Dfm Press"/>
    <s v="Central Coast"/>
    <d v="2012-03-31T13:42:36"/>
    <n v="130.02242699999999"/>
    <n v="130"/>
    <n v="2.2426999999993313E-2"/>
    <n v="1.7251538461533319E-4"/>
    <n v="125"/>
    <n v="124.97757300000001"/>
    <s v="Equipment - Other"/>
    <m/>
    <m/>
    <m/>
    <s v="YES"/>
    <s v="HiHi-3"/>
    <s v="MOP is 130 psig, clearance work may have affected pressure; CC-STD-SALINAS#@2_x000a_"/>
    <m/>
    <s v="MOP Excursions less than 2%"/>
    <s v=""/>
    <s v=""/>
    <s v="KING_CITY_130"/>
    <s v="Transmission"/>
    <x v="1"/>
    <x v="2"/>
    <x v="2"/>
    <x v="1"/>
    <d v="2012-03-31T00:00:00"/>
    <s v=""/>
  </r>
  <r>
    <s v="JSJ_PT0037"/>
    <s v="Sn-Jose Bird/Fuller Dist Pres"/>
    <s v="San Jose"/>
    <d v="2012-03-31T00:00:00"/>
    <n v="10.777189254760742"/>
    <n v="10.5"/>
    <n v="0.27718925476074219"/>
    <n v="2.6398976643880207E-2"/>
    <m/>
    <m/>
    <s v="Unknown/ Not Recorded"/>
    <m/>
    <m/>
    <m/>
    <s v="YES"/>
    <m/>
    <m/>
    <m/>
    <s v="MOP Excursions from 2% to less than 10%"/>
    <s v=""/>
    <s v=""/>
    <s v="SANTA_CLARA_VALLEY_Bird and Fuller LP system DR F-83"/>
    <s v="LP Distribution"/>
    <x v="1"/>
    <x v="2"/>
    <x v="1"/>
    <x v="1"/>
    <d v="2012-03-31T00:00:00"/>
    <s v=""/>
  </r>
  <r>
    <s v="RER_PT0001"/>
    <s v="Elk-Rvr L177 Press"/>
    <s v="North Coast"/>
    <d v="2012-03-31T03:57:52"/>
    <n v="351.55878999999999"/>
    <n v="350"/>
    <n v="1.5587899999999877"/>
    <n v="4.453685714285679E-3"/>
    <n v="347"/>
    <n v="345.44121000000001"/>
    <s v="SP Too Close to MOP"/>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x v="2"/>
    <x v="4"/>
    <x v="1"/>
    <d v="2012-03-31T00:00:00"/>
    <s v=""/>
  </r>
  <r>
    <s v="RRS_PT0001"/>
    <s v="Ryn-Slgh L177 Inc Press"/>
    <s v="North Coast"/>
    <d v="2012-03-31T03:58:52"/>
    <n v="351.070471"/>
    <n v="350"/>
    <n v="1.0704709999999977"/>
    <n v="3.0584885714285649E-3"/>
    <n v="345"/>
    <n v="343.929529"/>
    <s v="SP Too Close to MOP"/>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x v="2"/>
    <x v="4"/>
    <x v="1"/>
    <d v="2012-03-31T00:00:00"/>
    <s v=""/>
  </r>
  <r>
    <s v="RUN_PT0001"/>
    <s v="Union-Sta 4/6 Inch Inc Press"/>
    <s v="North Coast"/>
    <d v="2012-03-31T03:58:52"/>
    <n v="352.13103799999999"/>
    <n v="350"/>
    <n v="2.1310379999999896"/>
    <n v="6.0886799999999705E-3"/>
    <n v="345"/>
    <n v="342.86896200000001"/>
    <s v="Unknown/ Not Recorded"/>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x v="2"/>
    <x v="1"/>
    <x v="1"/>
    <d v="2012-03-31T00:00:00"/>
    <s v=""/>
  </r>
  <r>
    <s v="SMY_PT0031"/>
    <s v="Mary-Glc Willow Alley/12Th Lp Pres"/>
    <s v="Sierra"/>
    <d v="2012-03-31T00:00:00"/>
    <n v="11.873741149902344"/>
    <n v="10.5"/>
    <n v="1.3737411499023438"/>
    <n v="0.13083249046688988"/>
    <m/>
    <m/>
    <s v="Unknown/ Not Recorded"/>
    <m/>
    <m/>
    <m/>
    <s v="YES"/>
    <m/>
    <m/>
    <m/>
    <s v="MOP Excursions greater than 10%"/>
    <s v=""/>
    <s v=""/>
    <s v="MRY; Marysville Low Pressure"/>
    <s v="LP Distribution"/>
    <x v="1"/>
    <x v="2"/>
    <x v="1"/>
    <x v="1"/>
    <d v="2012-03-31T00:00:00"/>
    <s v=""/>
  </r>
  <r>
    <s v="SNH_PT0010"/>
    <s v="Nsachldr 180# Mix Pressure"/>
    <s v="Sacramento"/>
    <d v="2012-03-31T03:20:49"/>
    <n v="180.52553900000001"/>
    <n v="180"/>
    <n v="0.52553900000000908"/>
    <n v="2.9196611111111615E-3"/>
    <n v="173"/>
    <n v="172.47446099999999"/>
    <s v="Equipment - Other"/>
    <m/>
    <m/>
    <m/>
    <s v="YES"/>
    <s v="HiHi-3/MAOP"/>
    <s v="MOP is 180 psig; Regulation (V-139) response/tuning. Perhaps pressure set too close to pipeline MOP, appears setpoint was approximately 173#"/>
    <m/>
    <s v="MOP Excursions less than 2%"/>
    <s v=""/>
    <s v=""/>
    <s v="L119D_0614_NSAC_180"/>
    <s v="Transmission"/>
    <x v="1"/>
    <x v="2"/>
    <x v="2"/>
    <x v="1"/>
    <d v="2012-03-31T00:00:00"/>
    <s v=""/>
  </r>
  <r>
    <s v="FFN_PT0041"/>
    <s v="Fresno Tulare Alley Lp Pres"/>
    <s v="Fresno"/>
    <d v="2012-04-02T00:00:00"/>
    <n v="10.509223937988281"/>
    <n v="10.5"/>
    <n v="9.22393798828125E-3"/>
    <n v="8.7847028459821425E-4"/>
    <m/>
    <m/>
    <s v="Unknown/ Not Recorded"/>
    <m/>
    <m/>
    <m/>
    <s v="YES"/>
    <m/>
    <m/>
    <m/>
    <s v="MOP Excursions less than 2%"/>
    <s v=""/>
    <s v=""/>
    <s v="West Side LP "/>
    <s v="LP Distribution"/>
    <x v="1"/>
    <x v="3"/>
    <x v="1"/>
    <x v="1"/>
    <d v="2012-04-02T00:00:00"/>
    <s v=""/>
  </r>
  <r>
    <s v="FFN_PT0041"/>
    <s v="Fresno Tulare Alley Lp Pres"/>
    <s v="Fresno"/>
    <d v="2012-04-03T00:00:00"/>
    <n v="10.518380165100098"/>
    <n v="10.5"/>
    <n v="1.8380165100097656E-2"/>
    <n v="1.750491914295015E-3"/>
    <m/>
    <m/>
    <s v="Unknown/ Not Recorded"/>
    <m/>
    <m/>
    <m/>
    <s v="YES"/>
    <m/>
    <m/>
    <m/>
    <s v="MOP Excursions less than 2%"/>
    <s v=""/>
    <s v=""/>
    <s v="West Side LP "/>
    <s v="LP Distribution"/>
    <x v="1"/>
    <x v="3"/>
    <x v="1"/>
    <x v="1"/>
    <d v="2012-04-03T00:00:00"/>
    <s v=""/>
  </r>
  <r>
    <s v="FFN_PT0053"/>
    <s v="Yosemite Madera Lp Pres"/>
    <s v="Fresno"/>
    <d v="2012-04-03T00:00:00"/>
    <n v="11.635409355163574"/>
    <n v="10.5"/>
    <n v="1.1354093551635742"/>
    <n v="0.10813422430129278"/>
    <m/>
    <m/>
    <s v="Unknown/ Not Recorded"/>
    <m/>
    <m/>
    <m/>
    <s v="YES"/>
    <m/>
    <m/>
    <m/>
    <s v="MOP Excursions greater than 10%"/>
    <s v=""/>
    <s v=""/>
    <s v="Madera LP"/>
    <s v="LP Distribution"/>
    <x v="1"/>
    <x v="3"/>
    <x v="1"/>
    <x v="1"/>
    <d v="2012-04-03T00:00:00"/>
    <s v=""/>
  </r>
  <r>
    <s v="SSA_PT0101"/>
    <s v="19Th/C Lo Press"/>
    <s v="Sacramento"/>
    <d v="2012-04-03T00:00:00"/>
    <n v="10.527832984924316"/>
    <n v="10.5"/>
    <n v="2.7832984924316406E-2"/>
    <n v="2.650760468982515E-3"/>
    <m/>
    <m/>
    <s v="Unknown/ Not Recorded"/>
    <m/>
    <m/>
    <m/>
    <s v="YES"/>
    <m/>
    <m/>
    <m/>
    <s v="MOP Excursions less than 2%"/>
    <s v=""/>
    <s v=""/>
    <s v="Sacramento Large LP - 10.5&quot; WC MAOP"/>
    <s v="LP Distribution"/>
    <x v="1"/>
    <x v="3"/>
    <x v="1"/>
    <x v="1"/>
    <d v="2012-04-03T00:00:00"/>
    <s v=""/>
  </r>
  <r>
    <s v="SSW_PT0002"/>
    <s v="Swngl-Sta L172S-119/116 Sglc Pr"/>
    <s v="Sacramento"/>
    <d v="2012-04-06T00:00:00"/>
    <n v="533.89200000000005"/>
    <n v="533"/>
    <n v="0.89200000000005275"/>
    <n v="1.673545966228992E-3"/>
    <n v="515"/>
    <n v="514.10799999999995"/>
    <s v="HF/WPE - Field O&amp;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x v="3"/>
    <x v="3"/>
    <x v="1"/>
    <d v="2012-04-06T00:00:00"/>
    <s v=""/>
  </r>
  <r>
    <s v="FFN_PT0041"/>
    <s v="Fresno Tulare Alley Lp Pres"/>
    <s v="Fresno"/>
    <d v="2012-04-07T00:00:00"/>
    <n v="10.637408256530762"/>
    <n v="10.5"/>
    <n v="0.13740825653076172"/>
    <n v="1.3086500621977307E-2"/>
    <m/>
    <m/>
    <s v="Unknown/ Not Recorded"/>
    <m/>
    <m/>
    <m/>
    <s v="YES"/>
    <m/>
    <m/>
    <m/>
    <s v="MOP Excursions less than 2%"/>
    <s v=""/>
    <s v=""/>
    <s v="West Side LP "/>
    <s v="LP Distribution"/>
    <x v="1"/>
    <x v="3"/>
    <x v="1"/>
    <x v="1"/>
    <d v="2012-04-07T00:00:00"/>
    <s v=""/>
  </r>
  <r>
    <s v="F1J_PT0030"/>
    <s v="Yosemite Oakdale Lp Press"/>
    <s v="Yosemite"/>
    <d v="2012-04-08T00:00:00"/>
    <n v="10.712944984436035"/>
    <n v="10.5"/>
    <n v="0.21294498443603516"/>
    <n v="2.0280474708193823E-2"/>
    <m/>
    <m/>
    <s v="Unknown/ Not Recorded"/>
    <m/>
    <m/>
    <m/>
    <s v="YES"/>
    <m/>
    <m/>
    <m/>
    <s v="MOP Excursions from 2% to less than 10%"/>
    <s v=""/>
    <s v=""/>
    <s v="Oakdale LP"/>
    <s v="LP Distribution"/>
    <x v="1"/>
    <x v="3"/>
    <x v="1"/>
    <x v="1"/>
    <d v="2012-04-08T00:00:00"/>
    <s v=""/>
  </r>
  <r>
    <s v="FFN_PT0041"/>
    <s v="Fresno Tulare Alley Lp Pres"/>
    <s v="Fresno"/>
    <d v="2012-04-08T00:00:00"/>
    <n v="10.857151031494141"/>
    <n v="10.5"/>
    <n v="0.35715103149414063"/>
    <n v="3.4014383951822914E-2"/>
    <m/>
    <m/>
    <s v="Unknown/ Not Recorded"/>
    <m/>
    <m/>
    <m/>
    <s v="YES"/>
    <m/>
    <m/>
    <m/>
    <s v="MOP Excursions from 2% to less than 10%"/>
    <s v=""/>
    <s v=""/>
    <s v="West Side LP "/>
    <s v="LP Distribution"/>
    <x v="1"/>
    <x v="3"/>
    <x v="1"/>
    <x v="1"/>
    <d v="2012-04-08T00:00:00"/>
    <s v=""/>
  </r>
  <r>
    <s v="FWA_PT0030"/>
    <s v="West Ave Reg Yosemite Turlock LP Pres"/>
    <s v="Yosemite"/>
    <d v="2012-04-08T00:00:00"/>
    <n v="10.511512756347656"/>
    <n v="10.5"/>
    <n v="1.151275634765625E-2"/>
    <n v="1.0964529854910715E-3"/>
    <m/>
    <m/>
    <s v="Unknown/ Not Recorded"/>
    <m/>
    <m/>
    <m/>
    <s v="YES"/>
    <m/>
    <m/>
    <m/>
    <s v="MOP Excursions less than 2%"/>
    <s v=""/>
    <s v=""/>
    <s v="Turlock LP"/>
    <s v="LP Distribution"/>
    <x v="1"/>
    <x v="3"/>
    <x v="1"/>
    <x v="1"/>
    <d v="2012-04-08T00:00:00"/>
    <s v=""/>
  </r>
  <r>
    <s v="FFN_PT0041"/>
    <s v="Fresno Tulare Alley Lp Pres"/>
    <s v="Fresno"/>
    <d v="2012-04-09T00:00:00"/>
    <n v="10.637408256530762"/>
    <n v="10.5"/>
    <n v="0.13740825653076172"/>
    <n v="1.3086500621977307E-2"/>
    <m/>
    <m/>
    <s v="Unknown/ Not Recorded"/>
    <m/>
    <m/>
    <m/>
    <s v="YES"/>
    <m/>
    <m/>
    <m/>
    <s v="MOP Excursions less than 2%"/>
    <s v=""/>
    <s v=""/>
    <s v="West Side LP "/>
    <s v="LP Distribution"/>
    <x v="1"/>
    <x v="3"/>
    <x v="1"/>
    <x v="1"/>
    <d v="2012-04-09T00:00:00"/>
    <s v=""/>
  </r>
  <r>
    <s v="FFN_PT0041"/>
    <s v="Fresno Tulare Alley Lp Pres"/>
    <s v="Fresno"/>
    <d v="2012-04-10T00:00:00"/>
    <n v="10.509223937988281"/>
    <n v="10.5"/>
    <n v="9.22393798828125E-3"/>
    <n v="8.7847028459821425E-4"/>
    <m/>
    <m/>
    <s v="Unknown/ Not Recorded"/>
    <m/>
    <m/>
    <m/>
    <s v="YES"/>
    <m/>
    <m/>
    <m/>
    <s v="MOP Excursions less than 2%"/>
    <s v=""/>
    <s v=""/>
    <s v="West Side LP "/>
    <s v="LP Distribution"/>
    <x v="1"/>
    <x v="3"/>
    <x v="1"/>
    <x v="1"/>
    <d v="2012-04-10T00:00:00"/>
    <s v=""/>
  </r>
  <r>
    <s v="OC2_PT2106"/>
    <s v="Bancrt/Havct Lp Pres"/>
    <s v="East Bay"/>
    <d v="2012-04-10T00:00:00"/>
    <n v="11.199999809265137"/>
    <n v="10.5"/>
    <n v="0.69999980926513672"/>
    <n v="6.6666648501441592E-2"/>
    <m/>
    <m/>
    <s v="Unknown/ Not Recorded"/>
    <m/>
    <m/>
    <n v="3101"/>
    <s v="YES"/>
    <s v="Gas Log"/>
    <m/>
    <m/>
    <s v="MOP Excursions from 2% to less than 10%"/>
    <s v=""/>
    <s v="Gas Log Event"/>
    <s v="Oakland SII LP"/>
    <s v="LP Distribution"/>
    <x v="1"/>
    <x v="3"/>
    <x v="1"/>
    <x v="1"/>
    <d v="2012-04-10T00:00:00"/>
    <s v=""/>
  </r>
  <r>
    <s v="SSA_PT0101"/>
    <s v="19Th/C Lo Press"/>
    <s v="Sacramento"/>
    <d v="2012-04-10T00:00:00"/>
    <n v="13.933802604675293"/>
    <n v="10.5"/>
    <n v="3.433802604675293"/>
    <n v="0.32702881949288504"/>
    <m/>
    <m/>
    <s v="Unknown/ Not Recorded"/>
    <m/>
    <m/>
    <n v="3092"/>
    <s v="YES"/>
    <s v="Gas Log"/>
    <m/>
    <m/>
    <s v="MOP Excursions greater than 10%"/>
    <s v="LP &gt; 12"/>
    <s v="Gas Log Event"/>
    <s v="Sacramento Large LP - 10.5&quot; WC MAOP"/>
    <s v="LP Distribution"/>
    <x v="1"/>
    <x v="3"/>
    <x v="1"/>
    <x v="1"/>
    <d v="2012-04-10T00:00:00"/>
    <s v=""/>
  </r>
  <r>
    <s v="SNH_PT0010"/>
    <s v="Nsachldr 180# Mix Pressure"/>
    <s v="Sacramento"/>
    <d v="2012-04-11T07:46:06"/>
    <n v="180.15930599999999"/>
    <n v="180"/>
    <n v="0.15930599999998662"/>
    <n v="8.8503333333325902E-4"/>
    <n v="177"/>
    <n v="176.84069400000001"/>
    <s v="SP Too Close to MOP"/>
    <m/>
    <m/>
    <m/>
    <s v="YES"/>
    <s v="HiHi-3/MAOP"/>
    <s v="MOP is 180 psig; Regulation (V-139) response/tuning. Appears pressure setpoint was approximately 177#"/>
    <m/>
    <s v="MOP Excursions less than 2%"/>
    <s v=""/>
    <s v=""/>
    <s v="L119D_0614_NSAC_180"/>
    <s v="Transmission"/>
    <x v="1"/>
    <x v="3"/>
    <x v="4"/>
    <x v="1"/>
    <d v="2012-04-11T00:00:00"/>
    <s v=""/>
  </r>
  <r>
    <s v="AAN_PT0191"/>
    <s v="Antioch L191/Sp-3 Press"/>
    <s v="Los Medanos District"/>
    <d v="2012-04-14T06:00:58"/>
    <n v="602"/>
    <n v="600"/>
    <n v="2"/>
    <n v="3.3333333333333335E-3"/>
    <n v="595"/>
    <n v="593"/>
    <s v="HF/WPE - Gas Control"/>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x v="3"/>
    <x v="3"/>
    <x v="1"/>
    <d v="2012-04-14T00:00:00"/>
    <s v=""/>
  </r>
  <r>
    <s v="F1J_PT0030"/>
    <s v="Yosemite Oakdale Lp Press"/>
    <s v="Yosemite"/>
    <d v="2012-04-15T00:00:00"/>
    <n v="10.632829666137695"/>
    <n v="10.5"/>
    <n v="0.13282966613769531"/>
    <n v="1.2650444394066221E-2"/>
    <m/>
    <m/>
    <s v="SP Too Close to MOP"/>
    <m/>
    <m/>
    <n v="3105"/>
    <s v="YES"/>
    <s v="Gas Log"/>
    <m/>
    <m/>
    <s v="MOP Excursions less than 2%"/>
    <s v=""/>
    <s v="Gas Log Event"/>
    <s v="Oakdale LP"/>
    <s v="LP Distribution"/>
    <x v="1"/>
    <x v="3"/>
    <x v="4"/>
    <x v="1"/>
    <d v="2012-04-15T00:00:00"/>
    <s v=""/>
  </r>
  <r>
    <s v="F1J_PT0030"/>
    <s v="Yosemite Oakdale Lp Press"/>
    <s v="Yosemite"/>
    <d v="2012-04-16T00:00:00"/>
    <n v="10.598494529724121"/>
    <n v="10.5"/>
    <n v="9.8494529724121094E-2"/>
    <n v="9.3804314022972474E-3"/>
    <m/>
    <m/>
    <s v="SP Too Close to MOP"/>
    <m/>
    <m/>
    <n v="3106"/>
    <s v="YES"/>
    <s v="Gas Log"/>
    <m/>
    <m/>
    <s v="MOP Excursions less than 2%"/>
    <s v=""/>
    <s v="Gas Log Event"/>
    <s v="Oakdale LP"/>
    <s v="LP Distribution"/>
    <x v="1"/>
    <x v="3"/>
    <x v="4"/>
    <x v="1"/>
    <d v="2012-04-16T00:00:00"/>
    <s v=""/>
  </r>
  <r>
    <s v="FFN_PT0041"/>
    <s v="Fresno Tulare Alley LP"/>
    <s v="Fresno"/>
    <d v="2012-04-16T00:00:00"/>
    <n v="10.519"/>
    <n v="10.5"/>
    <n v="1.9000000000000128E-2"/>
    <n v="1.8095238095238216E-3"/>
    <m/>
    <m/>
    <s v="SP Too Close to MOP"/>
    <m/>
    <m/>
    <n v="3107"/>
    <s v="YES"/>
    <s v="Gas Log"/>
    <m/>
    <m/>
    <s v="MOP Excursions less than 2%"/>
    <s v=""/>
    <s v="Gas Log Event"/>
    <s v="West Side LP "/>
    <s v="LP Distribution"/>
    <x v="1"/>
    <x v="3"/>
    <x v="4"/>
    <x v="1"/>
    <d v="2012-04-16T00:00:00"/>
    <s v=""/>
  </r>
  <r>
    <s v="F1J_PT0030"/>
    <s v="Yosemite Oakdale Lp Press"/>
    <s v="Yosemite"/>
    <d v="2012-04-17T00:00:00"/>
    <n v="10.692343711853027"/>
    <n v="10.5"/>
    <n v="0.19234371185302734"/>
    <n v="1.8318448747907366E-2"/>
    <m/>
    <m/>
    <s v="Unknown/ Not Recorded"/>
    <m/>
    <m/>
    <m/>
    <s v="YES"/>
    <m/>
    <m/>
    <m/>
    <s v="MOP Excursions less than 2%"/>
    <s v=""/>
    <s v=""/>
    <s v="Oakdale LP"/>
    <s v="LP Distribution"/>
    <x v="1"/>
    <x v="3"/>
    <x v="1"/>
    <x v="1"/>
    <d v="2012-04-17T00:00:00"/>
    <s v=""/>
  </r>
  <r>
    <s v="JSJ_PT0037"/>
    <s v="Sn-Jose Bird/Fuller Dist Pres"/>
    <s v="San Jose"/>
    <d v="2012-04-17T00:00:00"/>
    <n v="10.606277465820313"/>
    <n v="10.5"/>
    <n v="0.1062774658203125"/>
    <n v="1.0121663411458334E-2"/>
    <m/>
    <m/>
    <s v="SP Too Close to MOP"/>
    <m/>
    <m/>
    <n v="3126"/>
    <s v="YES"/>
    <s v="Gas Log"/>
    <m/>
    <m/>
    <s v="MOP Excursions less than 2%"/>
    <s v=""/>
    <s v="Gas Log Event"/>
    <s v="SANTA_CLARA_VALLEY_Bird and Fuller LP system DR F-83"/>
    <s v="LP Distribution"/>
    <x v="1"/>
    <x v="3"/>
    <x v="4"/>
    <x v="1"/>
    <d v="2012-04-17T00:00:00"/>
    <s v=""/>
  </r>
  <r>
    <s v="FFN_PT0041"/>
    <s v="Fresno Tulare Alley LP"/>
    <s v="Fresno"/>
    <d v="2012-04-18T00:00:00"/>
    <n v="10.51"/>
    <n v="10.5"/>
    <n v="9.9999999999997868E-3"/>
    <n v="9.5238095238093211E-4"/>
    <m/>
    <m/>
    <s v="Unknown/ Not Recorded"/>
    <m/>
    <m/>
    <n v="3108"/>
    <s v="YES"/>
    <s v="Gas Log"/>
    <m/>
    <m/>
    <s v="MOP Excursions less than 2%"/>
    <s v=""/>
    <s v="Gas Log Event"/>
    <s v="West Side LP "/>
    <s v="LP Distribution"/>
    <x v="1"/>
    <x v="3"/>
    <x v="1"/>
    <x v="1"/>
    <d v="2012-04-18T00:00:00"/>
    <s v=""/>
  </r>
  <r>
    <s v="JSJ_PT0037"/>
    <s v="Sn-Jose Bird/Fuller Dist Pres"/>
    <s v="San Jose"/>
    <d v="2012-04-18T00:00:00"/>
    <n v="10.764981269836426"/>
    <n v="10.5"/>
    <n v="0.26498126983642578"/>
    <n v="2.5236311412992932E-2"/>
    <m/>
    <m/>
    <s v="Unknown/ Not Recorded"/>
    <m/>
    <m/>
    <m/>
    <s v="YES"/>
    <m/>
    <m/>
    <m/>
    <s v="MOP Excursions from 2% to less than 10%"/>
    <s v=""/>
    <s v=""/>
    <s v="SANTA_CLARA_VALLEY_Bird and Fuller LP system DR F-83"/>
    <s v="LP Distribution"/>
    <x v="1"/>
    <x v="3"/>
    <x v="1"/>
    <x v="1"/>
    <d v="2012-04-18T00:00:00"/>
    <s v=""/>
  </r>
  <r>
    <s v="OC2_PT2106"/>
    <s v="Bancrt/Havct Lp Pres"/>
    <s v="East Bay"/>
    <d v="2012-04-18T00:00:00"/>
    <n v="11.600000381469727"/>
    <n v="10.5"/>
    <n v="1.1000003814697266"/>
    <n v="0.10476194109235491"/>
    <m/>
    <m/>
    <s v="Unknown/ Not Recorded"/>
    <m/>
    <m/>
    <n v="3102"/>
    <s v="YES"/>
    <s v="Gas Log"/>
    <m/>
    <m/>
    <s v="MOP Excursions greater than 10%"/>
    <s v=""/>
    <s v="Gas Log Event"/>
    <s v="Oakland SII LP"/>
    <s v="LP Distribution"/>
    <x v="1"/>
    <x v="3"/>
    <x v="1"/>
    <x v="1"/>
    <d v="2012-04-18T00:00:00"/>
    <s v=""/>
  </r>
  <r>
    <s v="SSA_PT0101"/>
    <s v="19Th/C Lo Press"/>
    <s v="Sacramento"/>
    <d v="2012-04-18T00:00:00"/>
    <n v="13.549258232116699"/>
    <n v="10.5"/>
    <n v="3.0492582321166992"/>
    <n v="0.29040554591587614"/>
    <m/>
    <m/>
    <s v="Unknown/ Not Recorded"/>
    <m/>
    <m/>
    <m/>
    <s v="YES"/>
    <m/>
    <m/>
    <m/>
    <s v="MOP Excursions greater than 10%"/>
    <s v="LP &gt; 12"/>
    <s v=""/>
    <s v="Sacramento Large LP - 10.5&quot; WC MAOP"/>
    <s v="LP Distribution"/>
    <x v="1"/>
    <x v="3"/>
    <x v="1"/>
    <x v="1"/>
    <d v="2012-04-18T00:00:00"/>
    <s v=""/>
  </r>
  <r>
    <s v="JSJ_PT0037"/>
    <s v="Sn-Jose Bird/Fuller Dist Pres"/>
    <s v="San Jose"/>
    <d v="2012-04-19T00:00:00"/>
    <n v="10.764981269836426"/>
    <n v="10.5"/>
    <n v="0.26498126983642578"/>
    <n v="2.5236311412992932E-2"/>
    <m/>
    <m/>
    <s v="Unknown/ Not Recorded"/>
    <m/>
    <m/>
    <m/>
    <s v="YES"/>
    <m/>
    <m/>
    <m/>
    <s v="MOP Excursions from 2% to less than 10%"/>
    <s v=""/>
    <s v=""/>
    <s v="SANTA_CLARA_VALLEY_Bird and Fuller LP system DR F-83"/>
    <s v="LP Distribution"/>
    <x v="1"/>
    <x v="3"/>
    <x v="1"/>
    <x v="1"/>
    <d v="2012-04-19T00:00:00"/>
    <s v=""/>
  </r>
  <r>
    <s v="FWA_PT0030"/>
    <s v="West Ave Reg Yosemite Turlock LP Pres"/>
    <s v="Yosemite"/>
    <d v="2012-04-20T00:00:00"/>
    <n v="10.516091346740723"/>
    <n v="10.5"/>
    <n v="1.6091346740722656E-2"/>
    <n v="1.5325092134021577E-3"/>
    <m/>
    <m/>
    <s v="Unknown/ Not Recorded"/>
    <m/>
    <m/>
    <n v="3109"/>
    <s v="YES"/>
    <s v="Gas Log"/>
    <m/>
    <m/>
    <s v="MOP Excursions less than 2%"/>
    <s v=""/>
    <s v="Gas Log Event"/>
    <s v="Turlock LP"/>
    <s v="LP Distribution"/>
    <x v="1"/>
    <x v="3"/>
    <x v="1"/>
    <x v="1"/>
    <d v="2012-04-20T00:00:00"/>
    <s v=""/>
  </r>
  <r>
    <s v="JSJ_PT0037"/>
    <s v="Sn-Jose Bird/Fuller Dist Pres"/>
    <s v="San Jose"/>
    <d v="2012-04-20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0T00:00:00"/>
    <s v=""/>
  </r>
  <r>
    <s v="K1A_PT0003"/>
    <s v="PLS-1A D/S Press"/>
    <s v="Topock District"/>
    <d v="2012-04-20T10:17:04"/>
    <n v="779.72254299999997"/>
    <n v="779"/>
    <n v="0.72254299999997329"/>
    <n v="9.2752631578943943E-4"/>
    <n v="774"/>
    <n v="773.27745700000003"/>
    <s v="Unknown/ Not Recorded"/>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x v="3"/>
    <x v="1"/>
    <x v="1"/>
    <d v="2012-04-20T00:00:00"/>
    <s v=""/>
  </r>
  <r>
    <s v="OC1_PT0041"/>
    <s v="Alameda Broadwy/Linc Dist Pres"/>
    <s v="East Bay"/>
    <d v="2012-04-20T00:00:00"/>
    <n v="11.5"/>
    <n v="10.5"/>
    <n v="1"/>
    <n v="9.5238095238095233E-2"/>
    <m/>
    <m/>
    <s v="Unknown/ Not Recorded"/>
    <m/>
    <m/>
    <n v="3110"/>
    <s v="YES"/>
    <s v="Gas Log"/>
    <m/>
    <m/>
    <s v="MOP Excursions from 2% to less than 10%"/>
    <s v=""/>
    <s v="Gas Log Event"/>
    <s v="Alameda LP"/>
    <s v="LP Distribution"/>
    <x v="1"/>
    <x v="3"/>
    <x v="1"/>
    <x v="1"/>
    <d v="2012-04-20T00:00:00"/>
    <s v=""/>
  </r>
  <r>
    <s v="OC1_PT0047"/>
    <s v="Alameda Grand/Alameda Dist Pres"/>
    <s v="East Bay"/>
    <d v="2012-04-20T00:00:00"/>
    <n v="10.600000381469727"/>
    <n v="10.5"/>
    <n v="0.10000038146972656"/>
    <n v="9.5238458542596729E-3"/>
    <m/>
    <m/>
    <s v="Unknown/ Not Recorded"/>
    <m/>
    <m/>
    <n v="3112"/>
    <s v="YES"/>
    <s v="Gas Log"/>
    <m/>
    <m/>
    <s v="MOP Excursions less than 2%"/>
    <s v=""/>
    <s v="Gas Log Event"/>
    <s v="Alameda LP"/>
    <s v="LP Distribution"/>
    <x v="1"/>
    <x v="3"/>
    <x v="1"/>
    <x v="1"/>
    <d v="2012-04-20T00:00:00"/>
    <s v=""/>
  </r>
  <r>
    <s v="ATN_PT0002"/>
    <s v="Tionesta L400 Discharge"/>
    <s v="Burney District"/>
    <d v="2012-04-21T00:00:00"/>
    <n v="908"/>
    <n v="905"/>
    <n v="3"/>
    <n v="3.3149171270718232E-3"/>
    <n v="900"/>
    <n v="897"/>
    <s v="HF/WPE - Gas Control"/>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x v="3"/>
    <x v="3"/>
    <x v="1"/>
    <d v="2012-04-21T00:00:00"/>
    <s v=""/>
  </r>
  <r>
    <s v="JSJ_PT0037"/>
    <s v="Sn-Jose Bird/Fuller Dist Pres"/>
    <s v="San Jose"/>
    <d v="2012-04-21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1T00:00:00"/>
    <s v=""/>
  </r>
  <r>
    <s v="MIR_PT0007"/>
    <s v="Irvington L105N"/>
    <s v="Milpitas District"/>
    <d v="2012-04-21T00:00:00"/>
    <n v="250.08600000000001"/>
    <n v="250"/>
    <n v="8.6000000000012733E-2"/>
    <n v="3.4400000000005092E-4"/>
    <n v="245"/>
    <n v="244.91399999999999"/>
    <s v="HF/WPE - Field O&amp;M"/>
    <m/>
    <m/>
    <n v="131820"/>
    <s v="YES"/>
    <s v="Gas Log"/>
    <s v="L-105N pressure exceeded the MOP of 250 psig at 0441 hours on 4/21/2012 as regulation packed on L-105N because of light load conditions due to warm weather."/>
    <m/>
    <s v="MOP Excursions less than 2%"/>
    <s v=""/>
    <s v="Gas Log Event"/>
    <s v="Line_105_250"/>
    <s v="Transmission"/>
    <x v="1"/>
    <x v="3"/>
    <x v="3"/>
    <x v="1"/>
    <d v="2012-04-21T00:00:00"/>
    <s v=""/>
  </r>
  <r>
    <s v="OC1_PT0046"/>
    <s v="Richmond Penn/9Th Dist Pres"/>
    <s v="East Bay"/>
    <d v="2012-04-21T00:00:00"/>
    <n v="10.7"/>
    <n v="10.5"/>
    <n v="0.19999999999999929"/>
    <n v="1.904761904761898E-2"/>
    <m/>
    <m/>
    <s v="Unknown/ Not Recorded"/>
    <m/>
    <m/>
    <n v="3115"/>
    <s v="YES"/>
    <s v="Gas Log"/>
    <m/>
    <m/>
    <s v="MOP Excursions less than 2%"/>
    <s v=""/>
    <s v="Gas Log Event"/>
    <s v="Richmond N LP "/>
    <s v="LP Distribution"/>
    <x v="1"/>
    <x v="3"/>
    <x v="1"/>
    <x v="1"/>
    <d v="2012-04-21T00:00:00"/>
    <s v=""/>
  </r>
  <r>
    <s v="FSN_PT0004"/>
    <s v="Airport-Way &amp; Sonora Lp Press"/>
    <s v="Stockton"/>
    <d v="2012-04-22T00:00:00"/>
    <n v="10.538981437683105"/>
    <n v="10.5"/>
    <n v="3.8981437683105469E-2"/>
    <n v="3.712517874581473E-3"/>
    <m/>
    <m/>
    <s v="Unknown/ Not Recorded"/>
    <m/>
    <m/>
    <n v="3117"/>
    <s v="YES"/>
    <s v="Gas Log"/>
    <m/>
    <m/>
    <s v="MOP Excursions less than 2%"/>
    <s v=""/>
    <s v="Gas Log Event"/>
    <s v="Stockton LP ST-LP-05A-C (Airport &amp; Sonora)"/>
    <s v="LP Distribution"/>
    <x v="1"/>
    <x v="3"/>
    <x v="1"/>
    <x v="1"/>
    <d v="2012-04-22T00:00:00"/>
    <s v=""/>
  </r>
  <r>
    <s v="FST_PT0051"/>
    <s v="Stockton Yosemite/Modesto"/>
    <s v="Stockton"/>
    <d v="2012-04-22T00:00:00"/>
    <n v="10.545999999999999"/>
    <n v="10.5"/>
    <n v="4.5999999999999375E-2"/>
    <n v="4.3809523809523214E-3"/>
    <m/>
    <m/>
    <s v="Unknown/ Not Recorded"/>
    <m/>
    <m/>
    <n v="3119"/>
    <s v="YES"/>
    <s v="Gas Log"/>
    <m/>
    <m/>
    <s v="MOP Excursions less than 2%"/>
    <s v=""/>
    <s v="Gas Log Event"/>
    <s v="Modesto LP MOLP-5,7,10, &amp; 12"/>
    <s v="LP Distribution"/>
    <x v="1"/>
    <x v="3"/>
    <x v="1"/>
    <x v="1"/>
    <d v="2012-04-22T00:00:00"/>
    <s v=""/>
  </r>
  <r>
    <s v="JSJ_PT0037"/>
    <s v="Sn-Jose Bird/Fuller Dist Pres"/>
    <s v="San Jose"/>
    <d v="2012-04-22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2T00:00:00"/>
    <s v=""/>
  </r>
  <r>
    <s v="MIR_PT0007"/>
    <s v="Irving-Sta L105N Press"/>
    <s v="Milpitas District"/>
    <d v="2012-04-22T02:43:33"/>
    <n v="250.080105"/>
    <n v="250"/>
    <n v="8.0105000000003201E-2"/>
    <n v="3.2042000000001282E-4"/>
    <n v="245"/>
    <n v="244.919895"/>
    <s v="HF/WPE - Field O&amp;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x v="3"/>
    <x v="3"/>
    <x v="1"/>
    <d v="2012-04-22T00:00:00"/>
    <s v=""/>
  </r>
  <r>
    <s v="OC1_PT0041"/>
    <s v="Alameda Broadwy/Linc Dist Pres"/>
    <s v="East Bay"/>
    <d v="2012-04-22T00:00:00"/>
    <n v="10.6"/>
    <n v="10.5"/>
    <n v="9.9999999999999645E-2"/>
    <n v="9.52380952380949E-3"/>
    <m/>
    <m/>
    <s v="Unknown/ Not Recorded"/>
    <m/>
    <m/>
    <n v="3111"/>
    <s v="YES"/>
    <s v="Gas Log"/>
    <m/>
    <m/>
    <s v="MOP Excursions less than 2%"/>
    <s v=""/>
    <s v="Gas Log Event"/>
    <s v="Alameda LP"/>
    <s v="LP Distribution"/>
    <x v="1"/>
    <x v="3"/>
    <x v="1"/>
    <x v="1"/>
    <d v="2012-04-22T00:00:00"/>
    <s v=""/>
  </r>
  <r>
    <s v="OC1_PT0046"/>
    <s v="Richmond Penn/9Th Dist Pres"/>
    <s v="East Bay"/>
    <d v="2012-04-22T00:00:00"/>
    <n v="10.699999809265137"/>
    <n v="10.5"/>
    <n v="0.19999980926513672"/>
    <n v="1.9047600882393972E-2"/>
    <m/>
    <m/>
    <s v="Unknown/ Not Recorded"/>
    <m/>
    <m/>
    <n v="3116"/>
    <s v="YES"/>
    <s v="Gas Log"/>
    <m/>
    <m/>
    <s v="MOP Excursions less than 2%"/>
    <s v=""/>
    <s v="Gas Log Event"/>
    <s v="Richmond N LP "/>
    <s v="LP Distribution"/>
    <x v="1"/>
    <x v="3"/>
    <x v="1"/>
    <x v="1"/>
    <d v="2012-04-22T00:00:00"/>
    <s v=""/>
  </r>
  <r>
    <s v="SNH_PT0010"/>
    <s v="Nsachldr 180# Mix Pressure"/>
    <s v="Sacramento"/>
    <d v="2012-04-22T16:25:06"/>
    <n v="180.52553900000001"/>
    <n v="180"/>
    <n v="0.52553900000000908"/>
    <n v="2.9196611111111615E-3"/>
    <n v="177"/>
    <n v="176.47446099999999"/>
    <s v="SP Too Close to MOP"/>
    <m/>
    <m/>
    <m/>
    <s v="YES"/>
    <s v="HiHi-3/MAOP"/>
    <s v="MOP is 180 psig; Regulation (V-139) response/tuning. Appears pressure setpoint was approximately 177#"/>
    <m/>
    <s v="MOP Excursions less than 2%"/>
    <s v=""/>
    <s v=""/>
    <s v="L119D_0614_NSAC_180"/>
    <s v="Transmission"/>
    <x v="1"/>
    <x v="3"/>
    <x v="4"/>
    <x v="1"/>
    <d v="2012-04-22T00:00:00"/>
    <s v=""/>
  </r>
  <r>
    <s v="FSN_PT0004"/>
    <s v="Airport-Way &amp; Sonora Lp Press"/>
    <s v="Stockton"/>
    <d v="2012-04-23T00:00:00"/>
    <n v="10.529825210571289"/>
    <n v="10.5"/>
    <n v="2.9825210571289063E-2"/>
    <n v="2.8404962448846725E-3"/>
    <m/>
    <m/>
    <s v="Unknown/ Not Recorded"/>
    <m/>
    <m/>
    <n v="3118"/>
    <s v="YES"/>
    <s v="Gas Log"/>
    <m/>
    <m/>
    <s v="MOP Excursions less than 2%"/>
    <s v=""/>
    <s v="Gas Log Event"/>
    <s v="Stockton LP ST-LP-05A-C (Airport &amp; Sonora)"/>
    <s v="LP Distribution"/>
    <x v="1"/>
    <x v="3"/>
    <x v="1"/>
    <x v="1"/>
    <d v="2012-04-23T00:00:00"/>
    <s v=""/>
  </r>
  <r>
    <s v="JSI_PT0002"/>
    <s v="Sr-Vst-X Feed Press"/>
    <s v="Milpitas District"/>
    <d v="2012-04-23T13:24:12"/>
    <n v="206.97073800000001"/>
    <n v="201"/>
    <n v="5.9707380000000114"/>
    <n v="2.9705164179104536E-2"/>
    <n v="195"/>
    <n v="189.02926199999999"/>
    <s v="HF/WPE - Field O&amp;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x v="3"/>
    <x v="3"/>
    <x v="1"/>
    <d v="2012-04-23T00:00:00"/>
    <s v=""/>
  </r>
  <r>
    <s v="JSJ_PT0037"/>
    <s v="Sn-Jose Bird/Fuller Dist Pres"/>
    <s v="San Jose"/>
    <d v="2012-04-23T00:00:00"/>
    <n v="11.07017993927002"/>
    <n v="10.5"/>
    <n v="0.57017993927001953"/>
    <n v="5.4302851359049477E-2"/>
    <m/>
    <m/>
    <s v="Unknown/ Not Recorded"/>
    <m/>
    <m/>
    <n v="131824"/>
    <s v="YES"/>
    <m/>
    <m/>
    <m/>
    <s v="MOP Excursions from 2% to less than 10%"/>
    <s v=""/>
    <s v="Gas Log Event"/>
    <s v="SANTA_CLARA_VALLEY_Bird and Fuller LP system DR F-83"/>
    <s v="LP Distribution"/>
    <x v="1"/>
    <x v="3"/>
    <x v="1"/>
    <x v="1"/>
    <d v="2012-04-23T00:00:00"/>
    <s v=""/>
  </r>
  <r>
    <s v="JSJ_PT0037"/>
    <s v="Sn-Jose Bird/Fuller Dist Pres"/>
    <s v="San Jose"/>
    <d v="2012-04-24T00:00:00"/>
    <n v="10.764981269836426"/>
    <n v="10.5"/>
    <n v="0.26498126983642578"/>
    <n v="2.5236311412992932E-2"/>
    <m/>
    <m/>
    <s v="Unknown/ Not Recorded"/>
    <m/>
    <m/>
    <n v="131824"/>
    <s v="YES"/>
    <m/>
    <m/>
    <m/>
    <s v="MOP Excursions from 2% to less than 10%"/>
    <s v=""/>
    <s v="Gas Log Event"/>
    <s v="SANTA_CLARA_VALLEY_Bird and Fuller LP system DR F-83"/>
    <s v="LP Distribution"/>
    <x v="1"/>
    <x v="3"/>
    <x v="1"/>
    <x v="1"/>
    <d v="2012-04-24T00:00:00"/>
    <s v=""/>
  </r>
  <r>
    <s v="RRF_PT0001"/>
    <s v="Sanrafreg Inc L21W Press"/>
    <s v="North Bay"/>
    <d v="2012-04-29T02:22:36"/>
    <n v="450.74924199999998"/>
    <n v="450"/>
    <n v="0.74924199999998109"/>
    <n v="1.6649822222221803E-3"/>
    <n v="436"/>
    <n v="435.25075800000002"/>
    <s v="Equipment - Other"/>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x v="3"/>
    <x v="2"/>
    <x v="1"/>
    <d v="2012-04-29T00:00:00"/>
    <s v=""/>
  </r>
  <r>
    <s v="FFN_PT0053"/>
    <s v="Yosemite Madera Lp Pres"/>
    <s v="Fresno"/>
    <d v="2012-04-30T00:00:00"/>
    <n v="11.754435539245605"/>
    <n v="10.5"/>
    <n v="1.2544355392456055"/>
    <n v="0.11947005135672432"/>
    <m/>
    <m/>
    <s v="Unknown/ Not Recorded"/>
    <m/>
    <m/>
    <m/>
    <s v="YES"/>
    <m/>
    <m/>
    <m/>
    <s v="MOP Excursions greater than 10%"/>
    <s v=""/>
    <s v=""/>
    <s v="Madera LP"/>
    <s v="LP Distribution"/>
    <x v="1"/>
    <x v="3"/>
    <x v="1"/>
    <x v="1"/>
    <d v="2012-04-30T00:00:00"/>
    <s v=""/>
  </r>
  <r>
    <s v="SSA_PT0101"/>
    <s v="19Th/C Lo Press"/>
    <s v="Sacramento"/>
    <d v="2012-05-01T00:00:00"/>
    <n v="11.260299682617188"/>
    <n v="10.5"/>
    <n v="0.7602996826171875"/>
    <n v="7.2409493582589288E-2"/>
    <m/>
    <m/>
    <s v="Unknown/ Not Recorded"/>
    <m/>
    <m/>
    <m/>
    <s v="YES"/>
    <m/>
    <m/>
    <m/>
    <s v="MOP Excursions from 2% to less than 10%"/>
    <s v=""/>
    <s v=""/>
    <s v="Sacramento Large LP - 10.5&quot; WC MAOP"/>
    <s v="LP Distribution"/>
    <x v="1"/>
    <x v="4"/>
    <x v="1"/>
    <x v="1"/>
    <d v="2012-05-01T00:00:00"/>
    <s v=""/>
  </r>
  <r>
    <s v="FFN_PT0041"/>
    <s v="Fresno Tulare Alley Lp Pres"/>
    <s v="Fresno"/>
    <d v="2012-05-04T00:00:00"/>
    <n v="10.509223937988281"/>
    <n v="10.5"/>
    <n v="9.22393798828125E-3"/>
    <n v="8.7847028459821425E-4"/>
    <m/>
    <m/>
    <s v="Unknown/ Not Recorded"/>
    <m/>
    <m/>
    <m/>
    <s v="YES"/>
    <m/>
    <m/>
    <m/>
    <s v="MOP Excursions less than 2%"/>
    <s v=""/>
    <s v=""/>
    <s v="West Side LP "/>
    <s v="LP Distribution"/>
    <x v="1"/>
    <x v="4"/>
    <x v="1"/>
    <x v="1"/>
    <d v="2012-05-04T00:00:00"/>
    <s v=""/>
  </r>
  <r>
    <s v="JSJ_PT0031"/>
    <s v="Sn-Jose 12Th/Margaret Dist Pres"/>
    <s v="San Jose"/>
    <d v="2012-05-04T00:00:00"/>
    <n v="13.613099098205566"/>
    <n v="10.5"/>
    <n v="3.1130990982055664"/>
    <n v="0.29648562840053011"/>
    <m/>
    <m/>
    <s v="HF/WPE - Field O&amp;M"/>
    <m/>
    <m/>
    <n v="3122"/>
    <s v="YES"/>
    <s v="Gas Log"/>
    <m/>
    <m/>
    <s v="MOP Excursions greater than 10%"/>
    <s v="LP &gt; 12"/>
    <s v="Gas Log Event"/>
    <s v="SANTA_CLARA_VALLEY_Santa Clara and Margaret LP system DR F-77"/>
    <s v="LP Distribution"/>
    <x v="1"/>
    <x v="4"/>
    <x v="3"/>
    <x v="1"/>
    <d v="2012-05-04T00:00:00"/>
    <s v=""/>
  </r>
  <r>
    <s v="SNH_PT0010"/>
    <s v="Nsachldr 180# Mix Pressure"/>
    <s v="Sacramento"/>
    <d v="2012-05-07T08:10:50"/>
    <n v="180.342423"/>
    <n v="180"/>
    <n v="0.34242299999999659"/>
    <n v="1.9023499999999811E-3"/>
    <n v="173"/>
    <n v="172.657577"/>
    <s v="HF/WPE - Gas Control"/>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x v="4"/>
    <x v="3"/>
    <x v="1"/>
    <d v="2012-05-07T00:00:00"/>
    <s v=""/>
  </r>
  <r>
    <s v="SSA_PT0101"/>
    <s v="19Th/C Lo Press"/>
    <s v="Sacramento"/>
    <d v="2012-05-08T00:00:00"/>
    <n v="11.809650421142578"/>
    <n v="10.5"/>
    <n v="1.3096504211425781"/>
    <n v="0.12472861153738839"/>
    <m/>
    <m/>
    <s v="Unknown/ Not Recorded"/>
    <m/>
    <m/>
    <m/>
    <s v="YES"/>
    <m/>
    <m/>
    <m/>
    <s v="MOP Excursions greater than 10%"/>
    <s v=""/>
    <s v=""/>
    <s v="Sacramento Large LP - 10.5&quot; WC MAOP"/>
    <s v="LP Distribution"/>
    <x v="1"/>
    <x v="4"/>
    <x v="1"/>
    <x v="1"/>
    <d v="2012-05-08T00:00:00"/>
    <s v=""/>
  </r>
  <r>
    <s v="FME_PT0032"/>
    <s v="Mrcd-V60 Yosemite Merced Lp Pres"/>
    <s v="Yosemite"/>
    <d v="2012-05-09T00:00:00"/>
    <n v="11.454882621765137"/>
    <n v="10.5"/>
    <n v="0.95488262176513672"/>
    <n v="9.0941202072870167E-2"/>
    <m/>
    <m/>
    <s v="Unknown/ Not Recorded"/>
    <m/>
    <m/>
    <m/>
    <s v="YES"/>
    <m/>
    <m/>
    <m/>
    <s v="MOP Excursions from 2% to less than 10%"/>
    <s v=""/>
    <s v=""/>
    <s v="Merced LP"/>
    <s v="LP Distribution"/>
    <x v="1"/>
    <x v="4"/>
    <x v="1"/>
    <x v="1"/>
    <d v="2012-05-09T00:00:00"/>
    <s v=""/>
  </r>
  <r>
    <s v="OC2_PT0102"/>
    <s v="Richmond 16Th/Bisl Lp Pres"/>
    <s v="East Bay"/>
    <d v="2012-05-10T00:00:00"/>
    <n v="10.699999809265137"/>
    <n v="10.5"/>
    <n v="0.19999980926513672"/>
    <n v="1.9047600882393972E-2"/>
    <m/>
    <m/>
    <s v="Unknown/ Not Recorded"/>
    <m/>
    <m/>
    <m/>
    <s v="YES"/>
    <m/>
    <m/>
    <m/>
    <s v="MOP Excursions less than 2%"/>
    <s v=""/>
    <s v=""/>
    <s v="Richmond S LP "/>
    <s v="LP Distribution"/>
    <x v="1"/>
    <x v="4"/>
    <x v="1"/>
    <x v="1"/>
    <d v="2012-05-10T00:00:00"/>
    <s v=""/>
  </r>
  <r>
    <s v="SSA_PT0101"/>
    <s v="19Th/C Lo Press"/>
    <s v="Sacramento"/>
    <d v="2012-05-10T00:00:00"/>
    <n v="10.939846038818359"/>
    <n v="10.5"/>
    <n v="0.43984603881835938"/>
    <n v="4.1890098935081846E-2"/>
    <m/>
    <m/>
    <s v="Unknown/ Not Recorded"/>
    <m/>
    <m/>
    <m/>
    <s v="YES"/>
    <m/>
    <m/>
    <m/>
    <s v="MOP Excursions from 2% to less than 10%"/>
    <s v=""/>
    <s v=""/>
    <s v="Sacramento Large LP - 10.5&quot; WC MAOP"/>
    <s v="LP Distribution"/>
    <x v="1"/>
    <x v="4"/>
    <x v="1"/>
    <x v="1"/>
    <d v="2012-05-10T00:00:00"/>
    <s v=""/>
  </r>
  <r>
    <s v="FFN_PT0053"/>
    <s v="Yosemite Madera Lp Pres"/>
    <s v="Fresno"/>
    <d v="2012-05-16T00:00:00"/>
    <n v="10.58247184753418"/>
    <n v="10.5"/>
    <n v="8.2471847534179688E-2"/>
    <n v="7.854461669921875E-3"/>
    <m/>
    <m/>
    <s v="Unknown/ Not Recorded"/>
    <m/>
    <m/>
    <m/>
    <s v="YES"/>
    <m/>
    <m/>
    <m/>
    <s v="MOP Excursions less than 2%"/>
    <s v=""/>
    <s v=""/>
    <s v="Madera LP"/>
    <s v="LP Distribution"/>
    <x v="1"/>
    <x v="4"/>
    <x v="1"/>
    <x v="1"/>
    <d v="2012-05-16T00:00:00"/>
    <s v=""/>
  </r>
  <r>
    <s v="None"/>
    <s v="DFM-0602-01, Chadbourne &amp; Cordelia Reg St R-03"/>
    <s v="Sacramento"/>
    <d v="2012-05-16T00:00:00"/>
    <n v="635"/>
    <n v="275"/>
    <n v="360"/>
    <n v="1.3090909090909091"/>
    <n v="236"/>
    <m/>
    <s v="Equipment - Other"/>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x v="4"/>
    <x v="2"/>
    <x v="0"/>
    <d v="2012-05-16T00:00:00"/>
    <s v="Trans P &gt; MOP+10"/>
  </r>
  <r>
    <s v="OC2_PT2106"/>
    <s v="Bancrt/Havct Lp Pres"/>
    <s v="East Bay"/>
    <d v="2012-05-24T00:00:00"/>
    <n v="11"/>
    <n v="10.5"/>
    <n v="0.5"/>
    <n v="4.7619047619047616E-2"/>
    <m/>
    <m/>
    <s v="HF/WPE - Field O&amp;M"/>
    <m/>
    <m/>
    <n v="131843"/>
    <s v="YES"/>
    <s v="Gas Log"/>
    <m/>
    <m/>
    <s v="MOP Excursions from 2% to less than 10%"/>
    <s v=""/>
    <s v="Gas Log Event"/>
    <s v="Oakland SII LP"/>
    <s v="LP Distribution"/>
    <x v="1"/>
    <x v="4"/>
    <x v="3"/>
    <x v="1"/>
    <d v="2012-05-24T00:00:00"/>
    <s v=""/>
  </r>
  <r>
    <s v="SYC_PT0001"/>
    <s v="L124 Yuba City Holder"/>
    <s v="Sierra"/>
    <d v="2012-05-25T00:00:00"/>
    <n v="608"/>
    <n v="600"/>
    <n v="8"/>
    <n v="1.3333333333333334E-2"/>
    <n v="591"/>
    <n v="583"/>
    <s v="HF/WPE - Field O&amp;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x v="4"/>
    <x v="3"/>
    <x v="1"/>
    <d v="2012-05-25T00:00:00"/>
    <s v=""/>
  </r>
  <r>
    <s v="SHS_PT0004"/>
    <s v="L172 North at Hershey Station"/>
    <s v="Willows District"/>
    <d v="2012-05-28T00:00:00"/>
    <n v="755"/>
    <n v="737"/>
    <n v="18"/>
    <n v="2.4423337856173677E-2"/>
    <n v="717"/>
    <m/>
    <s v="HF/WPE - Gas Control"/>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x v="4"/>
    <x v="3"/>
    <x v="0"/>
    <d v="2012-05-28T00:00:00"/>
    <s v="Trans P &gt; MOP+10"/>
  </r>
  <r>
    <s v="NMA_PT0011"/>
    <s v="Martin L-132 d/s"/>
    <s v="Milpitas District"/>
    <d v="2012-06-12T00:00:00"/>
    <n v="153.39400000000001"/>
    <n v="145"/>
    <n v="8.3940000000000055"/>
    <n v="5.7889655172413831E-2"/>
    <n v="135"/>
    <n v="126.60599999999999"/>
    <s v="HF/WPE - Gas Control"/>
    <m/>
    <m/>
    <n v="131858"/>
    <s v="YES"/>
    <s v="Gas Log"/>
    <s v="happened during return to service portion of sf hydro t38"/>
    <m/>
    <s v="MOP Excursions from 2% to less than 10%"/>
    <s v="Trans P &gt; MOP+3"/>
    <s v="Gas Log Event"/>
    <s v="145 PSIG SF LOOP"/>
    <s v="Transmission"/>
    <x v="1"/>
    <x v="5"/>
    <x v="3"/>
    <x v="1"/>
    <d v="2012-06-12T00:00:00"/>
    <s v=""/>
  </r>
  <r>
    <s v="K12_PT0002"/>
    <s v="Kettleman Comp Stn suction piping"/>
    <s v="Kettleman District"/>
    <d v="2012-06-26T00:00:00"/>
    <n v="673.98599999999999"/>
    <n v="669"/>
    <n v="4.98599999999999"/>
    <n v="7.452914798206263E-3"/>
    <n v="668"/>
    <n v="663.01400000000001"/>
    <s v="HF/WPE - Field O&amp;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x v="5"/>
    <x v="3"/>
    <x v="1"/>
    <d v="2012-06-26T00:00:00"/>
    <s v=""/>
  </r>
  <r>
    <s v="SSD_PT0003"/>
    <s v="Smud-Int Smud Press"/>
    <s v="Rio Vista District"/>
    <d v="2012-07-25T03:42:00"/>
    <n v="703.44"/>
    <n v="700"/>
    <n v="3.4400000000000546"/>
    <n v="4.914285714285792E-3"/>
    <n v="695"/>
    <n v="691.56"/>
    <s v="SP Too Close to MOP"/>
    <m/>
    <m/>
    <n v="131881"/>
    <s v="YES"/>
    <s v="Gas Log"/>
    <s v="MAOP is 700 psig;  cause should be standard policy error._x000a_"/>
    <m/>
    <s v="MOP Excursions less than 2%"/>
    <s v="Trans P &gt; MOP+3"/>
    <s v="Gas Log Event"/>
    <s v="customer house line - SMUD"/>
    <s v="Transmission"/>
    <x v="1"/>
    <x v="6"/>
    <x v="4"/>
    <x v="1"/>
    <d v="2012-07-25T00:00:00"/>
    <s v=""/>
  </r>
  <r>
    <s v="OIS_PT0001"/>
    <s v="Isabel Stanley Blvd DFM 2408-01"/>
    <s v="Tracy District"/>
    <d v="2012-07-28T08:49:00"/>
    <n v="164.51400000000001"/>
    <n v="160"/>
    <n v="4.51400000000001"/>
    <n v="2.8212500000000064E-2"/>
    <m/>
    <m/>
    <s v="HF/WPE - Manual Operations"/>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x v="6"/>
    <x v="3"/>
    <x v="1"/>
    <d v="2012-07-28T00:00:00"/>
    <s v=""/>
  </r>
  <r>
    <s v="RCI_PT0003"/>
    <s v="Cotati DFM 1303-01"/>
    <s v="North Coast"/>
    <d v="2012-08-06T17:43:00"/>
    <n v="151.05000000000001"/>
    <n v="150"/>
    <n v="1.0500000000000114"/>
    <n v="7.0000000000000756E-3"/>
    <m/>
    <m/>
    <s v="Equipment - Other"/>
    <m/>
    <m/>
    <n v="131891"/>
    <s v="YES"/>
    <s v="Gas Log"/>
    <s v="pilot valve sticking"/>
    <m/>
    <s v="MOP Excursions less than 2%"/>
    <s v=""/>
    <s v="Gas Log Event"/>
    <s v="Cotati_150"/>
    <s v="Transmission"/>
    <x v="1"/>
    <x v="7"/>
    <x v="2"/>
    <x v="1"/>
    <d v="2012-08-06T00:00:00"/>
    <s v=""/>
  </r>
  <r>
    <s v="BMD_PT0001"/>
    <s v="McDonald Island Stn Suction"/>
    <s v="McDonald Island District"/>
    <d v="2012-08-14T10:45:00"/>
    <n v="1027"/>
    <n v="1025"/>
    <n v="2"/>
    <n v="1.9512195121951219E-3"/>
    <m/>
    <m/>
    <s v="Equipment - Other"/>
    <m/>
    <m/>
    <n v="131906"/>
    <s v="YES"/>
    <s v="Gas Log"/>
    <s v="slow build up of pressure during withdrawal, station valve likely leaking"/>
    <m/>
    <s v="MOP Excursions less than 2%"/>
    <s v=""/>
    <s v="Gas Log Event"/>
    <s v="Backbone - Storage"/>
    <s v="Transmission"/>
    <x v="1"/>
    <x v="7"/>
    <x v="2"/>
    <x v="1"/>
    <d v="2012-08-14T00:00:00"/>
    <s v=""/>
  </r>
  <r>
    <s v="K2A_PT0003"/>
    <s v="PLS-2A Downstream Pressure"/>
    <s v="Topock District"/>
    <d v="2012-09-02T09:57:00"/>
    <n v="682.38"/>
    <n v="682"/>
    <n v="0.37999999999999545"/>
    <n v="5.5718475073313122E-4"/>
    <m/>
    <m/>
    <s v="HF/WPE - Gas Control"/>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x v="8"/>
    <x v="3"/>
    <x v="1"/>
    <d v="2012-09-02T00:00:00"/>
    <s v=""/>
  </r>
  <r>
    <s v="None"/>
    <s v="HPR of L21E near Kunzler Ranch, Ukiah"/>
    <s v="Humboldt"/>
    <d v="2012-09-01T00:00:00"/>
    <n v="395"/>
    <n v="60"/>
    <n v="335"/>
    <n v="5.583333333333333"/>
    <m/>
    <m/>
    <s v="Equipment - Other"/>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x v="8"/>
    <x v="2"/>
    <x v="0"/>
    <d v="2012-09-01T00:00:00"/>
    <s v="HP Distribution &gt; MOP+10%"/>
  </r>
  <r>
    <s v="None"/>
    <s v="DFM-0404-13 "/>
    <s v="North Bay"/>
    <d v="2012-10-17T00:00:00"/>
    <n v="177"/>
    <n v="175"/>
    <n v="2"/>
    <n v="1.1428571428571429E-2"/>
    <m/>
    <m/>
    <s v="Equipment - Other"/>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x v="9"/>
    <x v="2"/>
    <x v="1"/>
    <d v="2012-10-17T00:00:00"/>
    <s v=""/>
  </r>
  <r>
    <s v="SNH_PT0011"/>
    <s v="North Sac Holder"/>
    <s v="Sacramento"/>
    <d v="2012-10-19T00:00:00"/>
    <n v="180.346"/>
    <n v="180"/>
    <n v="0.34600000000000364"/>
    <n v="1.9222222222222425E-3"/>
    <m/>
    <m/>
    <s v="Equipment - Other"/>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x v="9"/>
    <x v="2"/>
    <x v="1"/>
    <d v="2012-10-19T00:00:00"/>
    <s v=""/>
  </r>
  <r>
    <s v="OMA_PT0001"/>
    <s v="Mowry Ave DFM 2403-01, Fremont"/>
    <s v="East Bay"/>
    <d v="2012-10-19T00:00:00"/>
    <n v="120.514"/>
    <n v="120"/>
    <n v="0.51399999999999579"/>
    <n v="4.2833333333332979E-3"/>
    <m/>
    <m/>
    <s v="Equipment - Other"/>
    <m/>
    <m/>
    <n v="131971"/>
    <s v="YES"/>
    <m/>
    <s v="Mowry Ave DFM was overpressured due to regulator overshoot when load backed off in the early morning"/>
    <m/>
    <s v="MOP Excursions less than 2%"/>
    <s v=""/>
    <s v="Gas Log Event"/>
    <m/>
    <s v="Transmission"/>
    <x v="1"/>
    <x v="9"/>
    <x v="2"/>
    <x v="1"/>
    <d v="2012-10-19T00:00:00"/>
    <s v=""/>
  </r>
  <r>
    <s v="FHE_PT0002"/>
    <s v="L118A at Herndon Junction"/>
    <s v="Yosemite"/>
    <d v="2012-10-23T00:00:00"/>
    <n v="400.6"/>
    <n v="400"/>
    <n v="0.60000000000002274"/>
    <n v="1.5000000000000568E-3"/>
    <m/>
    <m/>
    <s v="HF/WPE - Field O&amp;M"/>
    <m/>
    <m/>
    <n v="131974"/>
    <s v="YES"/>
    <m/>
    <s v="L118 at Herndon Junction was overpressured during manual throttling of a valve during clearance YOS-12-34"/>
    <m/>
    <s v="MOP Excursions less than 2%"/>
    <s v=""/>
    <s v="Gas Log Event"/>
    <m/>
    <s v="Transmission"/>
    <x v="1"/>
    <x v="9"/>
    <x v="3"/>
    <x v="1"/>
    <d v="2012-10-23T00:00:00"/>
    <s v=""/>
  </r>
  <r>
    <s v="AAN_PT0SP5"/>
    <s v="SP5 at Antioch Terminal"/>
    <s v="Los Medanos District"/>
    <d v="2012-10-26T00:00:00"/>
    <n v="344.5"/>
    <n v="338"/>
    <n v="6.5"/>
    <n v="1.9230769230769232E-2"/>
    <m/>
    <m/>
    <s v="HF/WPE - Gas Control"/>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x v="9"/>
    <x v="3"/>
    <x v="1"/>
    <d v="2012-10-26T00:00:00"/>
    <s v=""/>
  </r>
  <r>
    <s v="None"/>
    <s v="DFM 0615-01, Sacramento"/>
    <s v="Sacramento"/>
    <d v="2012-11-21T00:00:00"/>
    <n v="435"/>
    <n v="425"/>
    <n v="10"/>
    <n v="2.3529411764705882E-2"/>
    <m/>
    <m/>
    <s v="Equipment - Sulfur"/>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x v="10"/>
    <x v="2"/>
    <x v="1"/>
    <d v="2012-11-21T00:00:00"/>
    <s v=""/>
  </r>
  <r>
    <s v="FST_PT0037"/>
    <s v="Stockton Carlton/Mt Diablo LP Pres"/>
    <s v="Stockton"/>
    <d v="2012-12-02T09:40:00"/>
    <n v="14.5657"/>
    <n v="10.5"/>
    <n v="4.0656999999999996"/>
    <n v="0.38720952380952378"/>
    <m/>
    <m/>
    <s v="Equipment - Flooding"/>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x v="11"/>
    <x v="2"/>
    <x v="1"/>
    <d v="2012-12-02T00:00:00"/>
    <s v=""/>
  </r>
  <r>
    <s v="FST_PT0035"/>
    <s v="Stockton Harding/Hunter LP Pres"/>
    <s v="Stockton"/>
    <d v="2012-12-02T09:37:00"/>
    <n v="12.8"/>
    <n v="10.5"/>
    <n v="2.3000000000000007"/>
    <n v="0.2190476190476191"/>
    <m/>
    <m/>
    <s v="Equipment - Flooding"/>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x v="11"/>
    <x v="2"/>
    <x v="1"/>
    <d v="2012-12-02T00:00:00"/>
    <s v=""/>
  </r>
  <r>
    <s v="None"/>
    <s v="LP Station R-Z02, Bonita and Hearst,Berkeley"/>
    <s v="East Bay"/>
    <d v="2012-12-02T08:00:00"/>
    <n v="10.8"/>
    <n v="10.5"/>
    <n v="0.30000000000000071"/>
    <n v="2.857142857142864E-2"/>
    <m/>
    <m/>
    <s v="Equipment - Flooding"/>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x v="11"/>
    <x v="2"/>
    <x v="1"/>
    <d v="2012-12-02T00:00:00"/>
    <s v=""/>
  </r>
  <r>
    <s v="None"/>
    <s v="Giesbrecht station, North Valley"/>
    <s v="North Valley"/>
    <d v="2012-12-06T00:00:00"/>
    <n v="120"/>
    <n v="60"/>
    <n v="60"/>
    <n v="1"/>
    <m/>
    <m/>
    <s v="Design Issue"/>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x v="11"/>
    <x v="0"/>
    <x v="0"/>
    <d v="2012-12-06T00:00:00"/>
    <s v="HP Distribution &gt; MOP+10%"/>
  </r>
  <r>
    <s v="ERX"/>
    <s v="El Dorado Hills DRS R-519- Green Valley Road"/>
    <s v="Sierra"/>
    <d v="2012-12-14T00:00:00"/>
    <n v="64.400000000000006"/>
    <n v="60"/>
    <n v="4.4000000000000057"/>
    <n v="7.3333333333333431E-2"/>
    <m/>
    <m/>
    <s v="Equipment - Liquids"/>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x v="11"/>
    <x v="2"/>
    <x v="1"/>
    <d v="2012-12-14T00:00:00"/>
    <s v=""/>
  </r>
  <r>
    <s v="ACD_PT0033"/>
    <s v="Creed Station, L210A West"/>
    <s v="Rio Vista District"/>
    <d v="2012-12-23T00:00:00"/>
    <n v="719"/>
    <n v="650"/>
    <n v="69"/>
    <n v="0.10615384615384615"/>
    <m/>
    <m/>
    <s v="Design Issue"/>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x v="11"/>
    <x v="0"/>
    <x v="0"/>
    <d v="2012-12-23T00:00:00"/>
    <s v="Trans P &gt; MOP+10"/>
  </r>
  <r>
    <s v="None"/>
    <s v="Turner Rd DFM west of lower Sac Rd, Lodi"/>
    <s v="Stockton"/>
    <d v="2013-01-02T11:00:00"/>
    <n v="80"/>
    <n v="60"/>
    <n v="20"/>
    <n v="0.33333333333333331"/>
    <m/>
    <m/>
    <s v="HF/WPE - Field O&amp;M"/>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x v="0"/>
    <x v="3"/>
    <x v="0"/>
    <d v="2013-01-02T00:00:00"/>
    <s v="HP Distribution &gt; MOP+10%"/>
  </r>
  <r>
    <s v="M19_PT0106"/>
    <s v="Hollister Stn L301G"/>
    <s v="Hollister District"/>
    <d v="2013-01-12T08:33:00"/>
    <n v="508.41199999999998"/>
    <n v="500"/>
    <n v="8.4119999999999777"/>
    <n v="1.6823999999999957E-2"/>
    <m/>
    <m/>
    <s v="SP Too Close to MOP"/>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x v="0"/>
    <x v="4"/>
    <x v="1"/>
    <d v="2013-01-12T00:00:00"/>
    <s v=""/>
  </r>
  <r>
    <s v="None"/>
    <s v="1100 S. River Rd West Sacramento_x000a_"/>
    <s v="Sacramento"/>
    <d v="2013-01-15T07:45:00"/>
    <n v="650"/>
    <n v="57"/>
    <n v="593"/>
    <n v="10.403508771929825"/>
    <m/>
    <m/>
    <s v="HF/WPE - Field O&amp;M"/>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x v="0"/>
    <x v="3"/>
    <x v="0"/>
    <d v="2013-01-15T00:00:00"/>
    <s v="HP Distribution &gt; MOP+10%"/>
  </r>
  <r>
    <s v="ACD_PT0033"/>
    <s v="Creed Station, L210A West"/>
    <s v="Rio Vista District"/>
    <d v="2013-01-18T05:38:00"/>
    <n v="525.70000000000005"/>
    <n v="520"/>
    <n v="5.7000000000000455"/>
    <n v="1.0961538461538549E-2"/>
    <m/>
    <m/>
    <s v="Equipment - Other"/>
    <m/>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x v="0"/>
    <x v="2"/>
    <x v="1"/>
    <d v="2013-01-18T00:00:00"/>
    <s v=""/>
  </r>
  <r>
    <s v="ACD_PT009B"/>
    <s v="Creed Station, L210A East"/>
    <s v="Rio Vista District"/>
    <d v="2013-01-18T06:44:00"/>
    <n v="652.4"/>
    <n v="650"/>
    <n v="2.3999999999999773"/>
    <n v="3.6923076923076575E-3"/>
    <m/>
    <m/>
    <s v="Equipment - Other"/>
    <m/>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Monitor tuned to provide better control below MAOP of 650 psig."/>
    <s v="MOP Excursions less than 2%"/>
    <s v=""/>
    <s v="Gas Log Event"/>
    <m/>
    <s v="Transmission"/>
    <x v="2"/>
    <x v="0"/>
    <x v="2"/>
    <x v="1"/>
    <d v="2013-01-18T00:00:00"/>
    <s v=""/>
  </r>
  <r>
    <s v="None"/>
    <s v="Sacramento - DR A30 Madison Ave/ San Juan Avenue"/>
    <s v="Sacramento"/>
    <d v="2013-01-18T03:00:00"/>
    <n v="51.5"/>
    <n v="50"/>
    <n v="1.5"/>
    <n v="0.03"/>
    <m/>
    <m/>
    <s v="Equipment - Sulfur"/>
    <m/>
    <m/>
    <n v="150462"/>
    <s v="YES"/>
    <s v="Chart"/>
    <s v="Pressure chart review showed spike on the chart to about 51.5 psi for about 10 min. Crew to check out the station - station running properly. Internal inspection completed both runs as a precaution. Foud some sulfur in the pilots and R-1 failed initial  lock up. Crew rebuilt all the pilots, regs, and monitors on both runs as a precaution. Will have Sulfur Gone filters installed."/>
    <s v="Crew rebuilt all the pilots, regs, and monitors on both runs as a precaution. Will have Sulfur Gone filters installed."/>
    <s v="MOP Excursions from 2% to less than 10%"/>
    <s v="HP Distribution &gt; MOP"/>
    <s v="Gas Log Event"/>
    <m/>
    <s v="HP Distribution"/>
    <x v="2"/>
    <x v="0"/>
    <x v="2"/>
    <x v="1"/>
    <d v="2013-01-18T00:00:00"/>
    <s v=""/>
  </r>
  <r>
    <s v="SNH_PT0007"/>
    <s v="North Sac Holder"/>
    <s v="Sacramento"/>
    <d v="2013-01-20T04:24:00"/>
    <n v="510.1"/>
    <n v="500"/>
    <n v="10.100000000000023"/>
    <n v="2.0200000000000044E-2"/>
    <m/>
    <m/>
    <s v="HF/WPE - Manual Operations"/>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x v="0"/>
    <x v="3"/>
    <x v="0"/>
    <d v="2013-01-20T00:00:00"/>
    <s v="Trans P &gt; MOP+10"/>
  </r>
  <r>
    <s v="FFN_PT0104"/>
    <s v="Sanger Dist Press"/>
    <s v="Fresno"/>
    <d v="2013-01-24T01:11:00"/>
    <n v="60.064900000000002"/>
    <n v="60"/>
    <n v="6.4900000000001512E-2"/>
    <n v="1.0816666666666919E-3"/>
    <m/>
    <m/>
    <s v="Equipment - Sulfur"/>
    <m/>
    <m/>
    <n v="154242"/>
    <s v="YES"/>
    <s v="Citect"/>
    <s v="May be sulfur-related"/>
    <s v="Field to complete B inspection to determine root cause"/>
    <s v="MOP Excursions less than 2%"/>
    <s v="HP Distribution &gt; MOP"/>
    <s v="Gas Log Event"/>
    <m/>
    <s v="HP Distribution"/>
    <x v="2"/>
    <x v="0"/>
    <x v="2"/>
    <x v="1"/>
    <d v="2013-01-24T00:00:00"/>
    <s v=""/>
  </r>
  <r>
    <s v="FRI_PT0002"/>
    <s v="L108 West Ripon, Modesto"/>
    <s v="Tracy District"/>
    <d v="2013-02-04T10:59:00"/>
    <n v="415.82499999999999"/>
    <n v="408"/>
    <n v="7.8249999999999886"/>
    <n v="1.9178921568627424E-2"/>
    <m/>
    <m/>
    <s v="HF/WPE - Field O&amp;M"/>
    <m/>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x v="1"/>
    <x v="3"/>
    <x v="1"/>
    <d v="2013-02-04T00:00:00"/>
    <s v=""/>
  </r>
  <r>
    <s v="None"/>
    <s v="DFM-1602-01 MP 0.73-3.4 , Modesto"/>
    <s v="Stockton"/>
    <d v="2013-02-04T10:14:00"/>
    <n v="216"/>
    <n v="120"/>
    <n v="96"/>
    <n v="0.8"/>
    <m/>
    <m/>
    <s v="HF/WPE - Field O&amp;M"/>
    <m/>
    <m/>
    <n v="154243"/>
    <s v="YES"/>
    <s v="ERX"/>
    <s v="T&amp;R having problems with getting valves to seal, but root cause is not watching gauge during operation"/>
    <s v="Will file self-report on non-OQ operation; "/>
    <s v="MOP Excursions greater than 10%"/>
    <s v="Trans P &gt; MOP+3"/>
    <s v="Gas Log Event"/>
    <m/>
    <s v="Transmission"/>
    <x v="2"/>
    <x v="1"/>
    <x v="3"/>
    <x v="0"/>
    <d v="2013-02-04T00:00:00"/>
    <s v="Trans P &gt; MOP+10"/>
  </r>
  <r>
    <s v="None"/>
    <s v="Yosemite - MoHP-07, Faith Home &amp; Whitmore, Ceres"/>
    <s v="Yosemite"/>
    <d v="2013-02-04T14:00:00"/>
    <n v="61"/>
    <n v="60"/>
    <n v="1"/>
    <n v="1.6666666666666666E-2"/>
    <m/>
    <m/>
    <s v="Equipment - Other"/>
    <m/>
    <m/>
    <n v="154314"/>
    <s v="YES"/>
    <s v="Chart"/>
    <s v="Monthly pressure chart showed pressure had exceeded MAOP on several occasions. Division mechanics found mill scale in the pilot regulator filter affecting flow to the pilot"/>
    <s v=" The outlet pressure was immediately re-set below 60 psi to prevent another occurrance, then an internal inspection was performed to resolve the pressure control issues."/>
    <s v="MOP Excursions less than 2%"/>
    <s v="HP Distribution &gt; MOP"/>
    <s v="Gas Log Event"/>
    <m/>
    <s v="HP Distribution"/>
    <x v="2"/>
    <x v="1"/>
    <x v="2"/>
    <x v="1"/>
    <d v="2013-02-04T00:00:00"/>
    <s v=""/>
  </r>
  <r>
    <s v="SSA_PT0104"/>
    <s v="5th and West Capital, Sacramento"/>
    <s v="Sacramento"/>
    <d v="2013-03-15T08:59:00"/>
    <n v="151.61000000000001"/>
    <n v="150"/>
    <n v="1.6100000000000136"/>
    <n v="1.0733333333333425E-2"/>
    <m/>
    <m/>
    <s v="HF/WPE - Field O&amp;M"/>
    <m/>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s v="159652 7000136"/>
    <s v="YES"/>
    <s v="Citect"/>
    <s v="Pressure breached during routine maintenance of upstream station at Riverside and I-80 (WS-012). During regulator lock-up check, Riverside reg did not catch fast enough (reg set 3# below MOP)."/>
    <s v="DOT Drug Test administered;  preparing broad communication plan/tailboard on root causes of events and new corrective action program; Contributing cause is Standard-Policy Conflict - cannot implement 5/20"/>
    <s v="MOP Excursions less than 2%"/>
    <s v=""/>
    <s v="Gas Log Event"/>
    <m/>
    <s v="Transmission"/>
    <x v="2"/>
    <x v="2"/>
    <x v="3"/>
    <x v="1"/>
    <d v="2013-03-15T00:00:00"/>
    <s v=""/>
  </r>
  <r>
    <s v="None"/>
    <s v="RH10, Depot Ct District Reg off L105N, Hayward"/>
    <s v="East Bay"/>
    <d v="2013-03-30T10:30:00"/>
    <n v="310"/>
    <n v="250"/>
    <n v="60"/>
    <n v="0.24"/>
    <m/>
    <m/>
    <s v="HF/WPE - Field O&amp;M"/>
    <m/>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x v="2"/>
    <x v="3"/>
    <x v="0"/>
    <d v="2013-03-30T00:00:00"/>
    <s v="Trans P &gt; MOP+10"/>
  </r>
  <r>
    <s v="SFR_PT0001"/>
    <s v="Florin and Stockton (station B-06 on Florin and Munson), DFM"/>
    <s v="Sacramento"/>
    <d v="2013-04-11T01:28:00"/>
    <n v="151.17500000000001"/>
    <n v="150"/>
    <n v="1.1750000000000114"/>
    <n v="7.8333333333334091E-3"/>
    <m/>
    <m/>
    <s v="Equipment - Other"/>
    <m/>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
    <s v="T&amp;R completed inspection of reg and monitors - pilot cartridges rebuilt and reg is functioning properly."/>
    <s v="MOP Excursions less than 2%"/>
    <s v=""/>
    <s v="Gas Log Event"/>
    <s v="0609_FLORIN_150"/>
    <s v="Transmission"/>
    <x v="2"/>
    <x v="3"/>
    <x v="2"/>
    <x v="1"/>
    <d v="2013-04-11T00:00:00"/>
    <s v=""/>
  </r>
  <r>
    <s v="KE_RGC_R522_PT3"/>
    <s v="Ridgecrest Town DFM, FRN_PT0002"/>
    <s v="Kern"/>
    <d v="2013-04-16T04:23:00"/>
    <n v="56.2"/>
    <n v="55"/>
    <n v="1.2000000000000028"/>
    <n v="2.1818181818181868E-2"/>
    <m/>
    <m/>
    <s v="HF/WPE - Field O&amp;M"/>
    <m/>
    <m/>
    <n v="160282"/>
    <s v="YES"/>
    <s v="Citect"/>
    <s v="Division tech was performing lock up test on reg and breached MOP."/>
    <m/>
    <s v="MOP Excursions from 2% to less than 10%"/>
    <s v="HP Distribution &gt; MOP"/>
    <s v="Gas Log Event"/>
    <m/>
    <s v="HP Distribution"/>
    <x v="2"/>
    <x v="3"/>
    <x v="3"/>
    <x v="1"/>
    <d v="2013-04-16T00:00:00"/>
    <s v=""/>
  </r>
  <r>
    <s v="RCC_PT0002"/>
    <s v="Cummings Creek L177 "/>
    <s v="North Coast"/>
    <d v="2013-04-26T00:08:00"/>
    <n v="376.3"/>
    <n v="370"/>
    <n v="6.3000000000000114"/>
    <n v="1.7027027027027058E-2"/>
    <m/>
    <m/>
    <s v="HF/WPE - Gas Control"/>
    <m/>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x v="3"/>
    <x v="3"/>
    <x v="1"/>
    <d v="2013-04-26T00:00:00"/>
    <s v=""/>
  </r>
  <r>
    <s v="None"/>
    <s v="Yosemite - Britton Ranch Washoe Ave, Firebaugh"/>
    <s v="Yosemite"/>
    <d v="2013-04-30T00:00:00"/>
    <n v="101"/>
    <n v="60"/>
    <n v="41"/>
    <n v="0.68333333333333335"/>
    <m/>
    <m/>
    <s v="Equipment - Other"/>
    <m/>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x v="3"/>
    <x v="2"/>
    <x v="0"/>
    <d v="2013-04-30T00:00:00"/>
    <s v="HP Distribution &gt; MOP+10%"/>
  </r>
  <r>
    <s v="SF_SF_R090_PT3"/>
    <s v="San Francisco Silver and Holyoke LP Pres"/>
    <s v="San Francisco"/>
    <d v="2013-05-15T09:29:00"/>
    <n v="10.555199999999999"/>
    <n v="10.5"/>
    <n v="5.519999999999925E-2"/>
    <n v="5.2571428571427858E-3"/>
    <m/>
    <m/>
    <s v="HF/WPE - Field O&amp;M"/>
    <m/>
    <m/>
    <n v="245926"/>
    <s v="YES"/>
    <s v="Citect"/>
    <s v="Operator error – Field O&amp;M. GC work in area – MOP breach due to bagging of LP main"/>
    <s v="T&amp;R checked LP system after pressure fluctuation due to bagging"/>
    <s v="MOP Excursions less than 2%"/>
    <s v=""/>
    <s v="Gas Log Event"/>
    <e v="#N/A"/>
    <s v="LP Distribution"/>
    <x v="2"/>
    <x v="4"/>
    <x v="3"/>
    <x v="1"/>
    <d v="2013-05-15T00:00:00"/>
    <s v=""/>
  </r>
  <r>
    <s v="None"/>
    <s v="Maxwell - DR M01 American Rice Dryer"/>
    <s v="Sierra"/>
    <d v="2013-05-28T00:00:00"/>
    <n v="52"/>
    <n v="50"/>
    <n v="2"/>
    <n v="0.04"/>
    <m/>
    <m/>
    <s v="Equipment - Other"/>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x v="4"/>
    <x v="2"/>
    <x v="1"/>
    <d v="2013-05-28T00:00:00"/>
    <s v=""/>
  </r>
  <r>
    <s v="RNW_PT0005"/>
    <s v="Napa-Y "/>
    <s v="North Bay"/>
    <d v="2013-06-06T16:52:00"/>
    <n v="450.685"/>
    <n v="450"/>
    <n v="0.68500000000000227"/>
    <n v="1.5222222222222273E-3"/>
    <m/>
    <m/>
    <s v="Equipment - Other"/>
    <m/>
    <m/>
    <n v="250214"/>
    <s v="YES"/>
    <s v="Citect"/>
    <s v="Equipment Failure - MOP breach of dead-end section of Napa Y station piping due to leaking isolation valve 60 during clearance NB-HYDRO-T-218-13."/>
    <s v="Work on clearance then preceded after checking with engineering."/>
    <s v="MOP Excursions less than 2%"/>
    <s v=""/>
    <s v="Gas Log Event"/>
    <m/>
    <s v="Transmission"/>
    <x v="2"/>
    <x v="5"/>
    <x v="2"/>
    <x v="1"/>
    <d v="2013-06-06T00:00:00"/>
    <s v=""/>
  </r>
  <r>
    <s v="KEK_PT0002"/>
    <s v="Elkhorn L-138 D/S"/>
    <s v="Fresno"/>
    <d v="2013-06-12T20:36:00"/>
    <n v="658.19"/>
    <n v="650"/>
    <n v="8.1900000000000546"/>
    <n v="1.2600000000000083E-2"/>
    <m/>
    <m/>
    <s v="Equipment - Other"/>
    <m/>
    <m/>
    <n v="257843"/>
    <s v="YES"/>
    <s v="Citect"/>
    <s v="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x v="5"/>
    <x v="2"/>
    <x v="1"/>
    <d v="2013-06-12T00:00:00"/>
    <s v=""/>
  </r>
  <r>
    <s v="SAE_PT0002"/>
    <s v="Antelope Meter Stn, DFM-0618-02"/>
    <s v="Sacramento"/>
    <d v="2013-08-07T22:47:00"/>
    <n v="175.76"/>
    <n v="175"/>
    <n v="0.75999999999999091"/>
    <n v="4.3428571428570911E-3"/>
    <m/>
    <m/>
    <s v="Equipment - Other"/>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x v="7"/>
    <x v="2"/>
    <x v="1"/>
    <d v="2013-08-07T00:00:00"/>
    <s v=""/>
  </r>
  <r>
    <s v="SYC_PT0007"/>
    <s v="Yuba City Holder Stn Piping"/>
    <s v="Sierra"/>
    <d v="2013-08-17T00:15:00"/>
    <n v="531.4"/>
    <n v="525"/>
    <n v="6.3999999999999773"/>
    <n v="1.2190476190476147E-2"/>
    <m/>
    <m/>
    <s v="Design Issue"/>
    <m/>
    <s v="Task for Larry Rochholz: Causal Evaluation_x000a_Status: Task Released_x000a_Root Cause evaluation_x000a_01/07/2014 12:15:18 Ante Lovric (A3L2) Phone 925/328-5716_x000a_Report complete, pending final approval."/>
    <s v="263301 263249 7000101"/>
    <s v="YES"/>
    <s v="Citect"/>
    <s v="Over Pressure event on L-167 into Yuba City Underground Holder. Mooney regulators R-1 &amp; R-2 failed to maintain pressure due to low L167 feeder pressure."/>
    <s v="More closely monitor Mooney performance when supply pressures decrease"/>
    <s v="MOP Excursions less than 2%"/>
    <s v="Trans P &gt; MOP+3"/>
    <s v="Gas Log Event"/>
    <m/>
    <s v="Transmission"/>
    <x v="2"/>
    <x v="7"/>
    <x v="0"/>
    <x v="1"/>
    <d v="2013-08-17T00:00:00"/>
    <s v=""/>
  </r>
  <r>
    <s v="None"/>
    <s v="Grape Way Stn, Chico, DFM 1024-01"/>
    <s v="North Valley"/>
    <d v="2013-08-19T13:39:00"/>
    <n v="650"/>
    <n v="469"/>
    <n v="181"/>
    <n v="0.38592750533049042"/>
    <m/>
    <m/>
    <s v="Equipment - Other"/>
    <m/>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x v="7"/>
    <x v="2"/>
    <x v="0"/>
    <d v="2013-08-19T00:00:00"/>
    <s v="Trans P &gt; MOP+10"/>
  </r>
  <r>
    <s v="SJ_SJ_RF55_PT3"/>
    <s v="Emory &amp; Chestnut, San Jose LP"/>
    <s v="San Jose"/>
    <d v="2013-09-10T12:38:00"/>
    <n v="29.98"/>
    <n v="10.5"/>
    <n v="19.48"/>
    <n v="1.8552380952380954"/>
    <m/>
    <m/>
    <s v="HF/WPE - Field O&amp;M"/>
    <m/>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x v="8"/>
    <x v="3"/>
    <x v="0"/>
    <d v="2013-09-10T00:00:00"/>
    <s v="LP &gt; 16"/>
  </r>
  <r>
    <s v="JRR_PT0003/ JRR_PT0005"/>
    <s v="Rob Roy L181A D/S, Rob Roy DFM"/>
    <s v="Central Coast"/>
    <d v="2013-09-18T10:09:00"/>
    <n v="312.88200000000001"/>
    <n v="303"/>
    <n v="9.882000000000005"/>
    <n v="3.2613861386138629E-2"/>
    <n v="293"/>
    <m/>
    <s v="HF/WPE - Field O&amp;M"/>
    <m/>
    <s v="Task for Larry Rochholz: Task_x000a_Status: Task Completed_x000a_Coordinate_x000a_11/13/2013 11:28:42 Larry Rochholz (LNR3) Phone 916/760-2995_x000a_Rob Roy  PLC over pressured while repairing a gas leak_x000a_"/>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s v="Transmission"/>
    <x v="2"/>
    <x v="8"/>
    <x v="3"/>
    <x v="1"/>
    <d v="2013-09-18T00:00:00"/>
    <s v=""/>
  </r>
  <r>
    <s v="None"/>
    <s v="Giesbrecht District Regulator Station"/>
    <s v="North Valley"/>
    <d v="2013-08-08T11:00:00"/>
    <n v="80"/>
    <n v="60"/>
    <n v="20"/>
    <n v="0.33333333333333331"/>
    <n v="57"/>
    <m/>
    <s v="Equipment - Other"/>
    <m/>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s v="279057 7000038"/>
    <s v="YES"/>
    <s v="No Press Monitoring"/>
    <s v="PG&amp;E Crew installing services gauges riser to discover over pressure event"/>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x v="7"/>
    <x v="2"/>
    <x v="0"/>
    <d v="2013-08-08T00:00:00"/>
    <s v="HP Distribution &gt; MOP+10%"/>
  </r>
  <r>
    <s v="None"/>
    <s v="Novato DFM"/>
    <s v="North Bay"/>
    <d v="2013-10-08T07:00:00"/>
    <n v="153"/>
    <n v="150"/>
    <n v="3"/>
    <n v="0.02"/>
    <n v="140"/>
    <m/>
    <s v="Equipment - Sulfur"/>
    <m/>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278087 7000240"/>
    <s v="YES"/>
    <s v="ERX/Autosol"/>
    <s v="Dual run regulation failed to hold set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x v="9"/>
    <x v="2"/>
    <x v="1"/>
    <d v="2013-10-08T00:00:00"/>
    <s v=""/>
  </r>
  <r>
    <s v="FR_FRE_EX04_PT1"/>
    <s v="Shields and Van Ness"/>
    <s v="Fresno"/>
    <d v="2013-11-04T00:00:00"/>
    <n v="12.4"/>
    <n v="10.5"/>
    <n v="1.9000000000000004"/>
    <n v="0.18095238095238098"/>
    <m/>
    <m/>
    <s v="HF/WPE - Field O&amp;M"/>
    <m/>
    <s v="Task for Larry Rochholz: Task_x000a_Status: Task Completed_x000a_Coordinate_x000a__x000a_Task for Larry Rochholz: Causal Evaluation_x000a_Status: Task Released_x000a_Create CE for OP in Fresno_x000a_01/07/2014 12:14:12 Ante Lovric (A3L2) Phone 925/328-5716_x000a_Report complete, pending final approval._x000a__x000a__x000a_No item available_x000a__x000a_"/>
    <n v="7000484"/>
    <s v="YES"/>
    <s v="Citect"/>
    <s v="On November 4, 2013, at 1346 hours, PG&amp;E’s Gas Distribution Control Center (GDCC) received a SCADA alarm for a pressure excursion event at Fresno High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Work on clearance then preceded after checking with engineering. Also additional training is suggested"/>
    <s v="MOP Excursions greater than 10%"/>
    <s v="LP &gt; 12"/>
    <s v="Gas Log Event"/>
    <m/>
    <s v="LP Distribution"/>
    <x v="2"/>
    <x v="10"/>
    <x v="3"/>
    <x v="1"/>
    <d v="2013-11-04T00:00:00"/>
    <s v=""/>
  </r>
  <r>
    <s v="OCM_PT0002"/>
    <s v="Concord Mtr DFM Press"/>
    <s v="Diablo"/>
    <d v="2013-11-20T00:00:00"/>
    <n v="173.345"/>
    <n v="170"/>
    <n v="3.3449999999999989"/>
    <n v="1.9676470588235288E-2"/>
    <m/>
    <m/>
    <s v="HF/WPE - Field O&amp;M"/>
    <m/>
    <s v="Task for Larry Rochholz: Task_x000a_Status: Task Released_x000a_Coordinate"/>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x v="10"/>
    <x v="3"/>
    <x v="1"/>
    <d v="2013-11-20T00:00:00"/>
    <s v=""/>
  </r>
  <r>
    <s v="FFN_PT0009"/>
    <s v="Fresno GLC"/>
    <s v="Fresno"/>
    <d v="2013-11-21T06:21:00"/>
    <n v="414.40899999999999"/>
    <n v="400"/>
    <n v="14.408999999999992"/>
    <n v="3.6022499999999978E-2"/>
    <n v="395"/>
    <m/>
    <s v="Design Issue"/>
    <m/>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x v="10"/>
    <x v="0"/>
    <x v="0"/>
    <d v="2013-11-21T00:00:00"/>
    <s v="Trans P &gt; MOP+10"/>
  </r>
  <r>
    <s v="NV_RBL_R125_PT3"/>
    <s v="Corning-Reg Distribution"/>
    <s v="North Valley"/>
    <d v="2014-01-07T10:32:00"/>
    <n v="66.987099999999998"/>
    <n v="60"/>
    <n v="6.9870999999999981"/>
    <n v="0.11645166666666663"/>
    <m/>
    <m/>
    <s v="Equipment - Other"/>
    <s v="Excessive Liquids"/>
    <s v="Task for Larry Rochholz: Task_x000a_Status: Task Released_x000a_Coordinator for OP at Corning"/>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
    <s v="MOP Excursions greater than 10%"/>
    <s v="HP Distribution &gt; MOP"/>
    <s v="Gas Log Event"/>
    <m/>
    <s v="HP Distribution"/>
    <x v="3"/>
    <x v="0"/>
    <x v="2"/>
    <x v="0"/>
    <d v="2014-01-07T00:00:00"/>
    <s v="HP Distribution &gt; MOP+10%"/>
  </r>
  <r>
    <s v="KT2_PT0100B"/>
    <s v="Topock Compressor Station_x000a_Topock1 Plant B K Suct Press"/>
    <s v="Kern"/>
    <d v="2014-01-10T17:44:00"/>
    <n v="699"/>
    <n v="660"/>
    <n v="39"/>
    <n v="5.909090909090909E-2"/>
    <m/>
    <m/>
    <s v="HF/WPE - Field O&amp;M"/>
    <s v="Pressure surge"/>
    <s v="Task for Larry Rochholz: Task_x000a_Status: Task Released_x000a_Coordinator for OP at Topock_x000a_01/23/2014 08:49:25 Jose Villalpando (JXVB) Phone 530/634-6533_x000a_Coordinatetask._x000a_Interviews at Topock Compressor Station: January 22 &amp; 23, 2014_x000a_  jxvb_x000a__x000a_Task for Larry Rochholz: Causal Evaluation_x000a_Status: Task Released_x000a_Coordinate interviews._x000a_01/23/2014 09:12:53 Jose Villalpando (JXVB) Phone 530/634-6533_x000a_Coordinate interviews and complete causal evaluation.   jxvb_x000a_"/>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s v="MOP Excursions from 2% to less than 10%"/>
    <s v="Trans P &gt; MOP+3"/>
    <s v="Gas Log Event"/>
    <m/>
    <s v="Transmission"/>
    <x v="3"/>
    <x v="0"/>
    <x v="3"/>
    <x v="0"/>
    <d v="2014-01-10T00:00:00"/>
    <s v="Trans P &gt; MOP+10"/>
  </r>
  <r>
    <s v="NV_RBL_R125_PT3"/>
    <s v="Corning-Reg Distribution"/>
    <s v="North Valley"/>
    <d v="2014-01-13T07:52:00"/>
    <n v="89"/>
    <n v="60"/>
    <n v="29"/>
    <n v="0.48333333333333334"/>
    <m/>
    <m/>
    <s v="Equipment - Other"/>
    <s v="Excessive Liquids"/>
    <s v="see 1252"/>
    <m/>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
    <s v="• Repeat B inspection_x000a_• and repairs on affected equipment_x000a_• Leak Survey on system"/>
    <s v="MOP Excursions greater than 10%"/>
    <s v="HP Distribution &gt; MOP"/>
    <s v="Gas Log Event"/>
    <m/>
    <s v="HP Distribution"/>
    <x v="3"/>
    <x v="0"/>
    <x v="2"/>
    <x v="0"/>
    <d v="2014-01-13T00:00:00"/>
    <s v="HP Distribution &gt; MOP+10%"/>
  </r>
  <r>
    <s v="HU_EUR_EX01_PT1"/>
    <s v="9th and I  St."/>
    <s v="Eureka"/>
    <d v="2014-01-15T05:50:00"/>
    <n v="11.3"/>
    <n v="10.5"/>
    <n v="0.80000000000000071"/>
    <n v="7.6190476190476253E-2"/>
    <n v="9.5"/>
    <m/>
    <s v="Design Issue"/>
    <s v="Monitor and regulator set point too close together"/>
    <s v="Task for Larry Rochholz: Task_x000a_Status: Task Released_x000a_Gas OP on LP system in Eureka_x000a_"/>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x v="0"/>
    <x v="0"/>
    <x v="1"/>
    <d v="2014-01-15T00:00:00"/>
    <s v=""/>
  </r>
  <r>
    <s v="OC1_PT0024"/>
    <s v="Center-St. DFM Press"/>
    <s v="Mission"/>
    <d v="2014-02-02T14:00:00"/>
    <n v="163"/>
    <n v="160"/>
    <n v="3"/>
    <n v="1.8749999999999999E-2"/>
    <n v="155"/>
    <m/>
    <s v="Equipment - Other"/>
    <s v="8&quot; mooney"/>
    <m/>
    <m/>
    <s v="YES"/>
    <s v="email"/>
    <s v="No HiHi alarm received_x000a_Pressure a Center St was gradually climbing approaching HIHI and MOP and a callout was made to have u/s regulation looked at and adjusted. Tech on site guaged pressure d/s of A &amp; Yolo St reg station to be 163#. MOP of the DFM-2402-01 is 160#. The Sr TC requested regulation to be set down to 150#. Pressure at Center St. reached 158.8#."/>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s v="Transmission"/>
    <x v="3"/>
    <x v="1"/>
    <x v="2"/>
    <x v="1"/>
    <d v="2014-02-02T00:00:00"/>
    <s v=""/>
  </r>
  <r>
    <s v="NLP_PT0101"/>
    <s v="Lomita Park D/S Pressure "/>
    <s v="Peninsula"/>
    <d v="2014-02-22T14:27:00"/>
    <n v="151"/>
    <n v="145"/>
    <n v="6"/>
    <n v="4.1379310344827586E-2"/>
    <m/>
    <m/>
    <s v="Equipment - Other"/>
    <s v="Monitor and regulator set point too close together"/>
    <m/>
    <m/>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m/>
    <m/>
    <s v="Transmission"/>
    <x v="3"/>
    <x v="1"/>
    <x v="2"/>
    <x v="1"/>
    <d v="2014-02-22T00:00:00"/>
    <s v=""/>
  </r>
  <r>
    <m/>
    <m/>
    <m/>
    <m/>
    <m/>
    <m/>
    <m/>
    <m/>
    <m/>
    <m/>
    <m/>
    <m/>
    <m/>
    <m/>
    <m/>
    <m/>
    <m/>
    <m/>
    <m/>
    <m/>
    <m/>
    <m/>
    <m/>
    <x v="4"/>
    <x v="12"/>
    <x v="5"/>
    <x v="2"/>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6">
  <r>
    <s v="KT2_PT0014"/>
    <s v="Topock1 Transwestrn D/S Press"/>
    <s v="Topock District"/>
    <d v="2011-01-01T07:21:47"/>
    <n v="673"/>
    <n v="660"/>
    <n v="13"/>
    <n v="1.9696969696969695E-2"/>
    <m/>
    <m/>
    <s v="Design - 3rd Party Supply"/>
    <m/>
    <m/>
    <m/>
    <m/>
    <m/>
    <m/>
    <s v="YES"/>
    <m/>
    <m/>
    <m/>
    <s v="MOP Excursions less than 2%"/>
    <s v="Trans P &gt; MOP+3"/>
    <s v=""/>
    <s v="Backbone - Baja"/>
    <s v="Transmission"/>
    <x v="0"/>
    <x v="0"/>
    <s v="Design"/>
    <s v="Large Excursion"/>
    <d v="2011-01-01T00:00:00"/>
    <s v="Trans P &gt; MOP+10"/>
    <s v="Yes"/>
    <s v="SCADA"/>
    <x v="0"/>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s v="LP Distribution"/>
    <x v="0"/>
    <x v="0"/>
    <s v="Unknown/ Not Reported"/>
    <s v="Small Excursion"/>
    <d v="2011-01-03T00:00:00"/>
    <s v=""/>
    <s v=""/>
    <s v="SCADA"/>
    <x v="0"/>
    <x v="1"/>
  </r>
  <r>
    <s v="KT2_PT0014"/>
    <s v="Topock1 Transwestrn D/S Press"/>
    <s v="Topock District"/>
    <d v="2011-01-03T13:30:56"/>
    <n v="669"/>
    <n v="660"/>
    <n v="9"/>
    <n v="1.3636363636363636E-2"/>
    <m/>
    <m/>
    <s v="Design - 3rd Party Supply"/>
    <m/>
    <m/>
    <m/>
    <m/>
    <m/>
    <m/>
    <s v="YES"/>
    <m/>
    <m/>
    <m/>
    <s v="MOP Excursions less than 2%"/>
    <s v="Trans P &gt; MOP+3"/>
    <s v=""/>
    <s v="Backbone - Baja"/>
    <s v="Transmission"/>
    <x v="0"/>
    <x v="0"/>
    <s v="Design"/>
    <s v="Small Excursion"/>
    <d v="2011-01-03T00:00:00"/>
    <s v=""/>
    <s v="Yes"/>
    <s v="SCADA"/>
    <x v="0"/>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s v="Transmission"/>
    <x v="0"/>
    <x v="0"/>
    <s v="Unknown/ Not Reported"/>
    <s v="Large Excursion"/>
    <d v="2011-01-04T00:00:00"/>
    <s v="Trans P &gt; MOP+10"/>
    <s v="no"/>
    <s v="SCADA"/>
    <x v="0"/>
    <x v="0"/>
  </r>
  <r>
    <s v="KT2_PT0014"/>
    <s v="Topock1 Transwestrn D/S Press"/>
    <s v="Topock District"/>
    <d v="2011-01-04T00:30:16"/>
    <n v="677"/>
    <n v="660"/>
    <n v="17"/>
    <n v="2.5757575757575757E-2"/>
    <m/>
    <m/>
    <s v="Design - 3rd Party Supply"/>
    <m/>
    <m/>
    <m/>
    <m/>
    <m/>
    <m/>
    <s v="YES"/>
    <m/>
    <m/>
    <m/>
    <s v="MOP Excursions from 2% to less than 10%"/>
    <s v="Trans P &gt; MOP+3"/>
    <s v=""/>
    <s v="Backbone - Baja"/>
    <s v="Transmission"/>
    <x v="0"/>
    <x v="0"/>
    <s v="Design"/>
    <s v="Large Excursion"/>
    <d v="2011-01-04T00:00:00"/>
    <s v="Trans P &gt; MOP+10"/>
    <s v="Yes"/>
    <s v="SCADA"/>
    <x v="0"/>
    <x v="0"/>
  </r>
  <r>
    <s v="K09_PT0001"/>
    <s v="LRCV-284.69A U/S Press"/>
    <s v="Kettleman District"/>
    <d v="2011-01-05T05:10:00"/>
    <n v="757.765380859375"/>
    <n v="757"/>
    <n v="0.765380859375"/>
    <n v="1.0110711484478203E-3"/>
    <m/>
    <m/>
    <s v="Unknown/ Not Recorded"/>
    <m/>
    <m/>
    <m/>
    <m/>
    <m/>
    <m/>
    <s v="YES"/>
    <m/>
    <m/>
    <m/>
    <s v="MOP Excursions less than 2%"/>
    <s v=""/>
    <s v=""/>
    <s v="Backbone - Baja"/>
    <s v="Transmission"/>
    <x v="0"/>
    <x v="0"/>
    <s v="Unknown/ Not Reported"/>
    <s v="Small Excursion"/>
    <d v="2011-01-05T00:00:00"/>
    <s v=""/>
    <s v="Yes"/>
    <s v="SCADA"/>
    <x v="0"/>
    <x v="1"/>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s v="LP Distribution"/>
    <x v="0"/>
    <x v="0"/>
    <s v="Unknown/ Not Reported"/>
    <s v="Small Excursion"/>
    <d v="2011-01-07T00:00:00"/>
    <s v=""/>
    <s v=""/>
    <s v="SCADA"/>
    <x v="0"/>
    <x v="1"/>
  </r>
  <r>
    <s v="OC2_PT2108"/>
    <s v="19Th/E-26Th Lp Pres"/>
    <s v="East Bay"/>
    <d v="2011-01-07T12:34:44"/>
    <n v="11.199999809265099"/>
    <n v="10.5"/>
    <n v="0.69999980926509942"/>
    <n v="6.6666648501438039E-2"/>
    <m/>
    <m/>
    <s v="Unknown/ Not Recorded"/>
    <m/>
    <m/>
    <m/>
    <m/>
    <m/>
    <m/>
    <s v="YES"/>
    <m/>
    <m/>
    <m/>
    <s v="MOP Excursions from 2% to less than 10%"/>
    <s v=""/>
    <s v=""/>
    <s v="Oakland S LP "/>
    <s v="LP Distribution"/>
    <x v="0"/>
    <x v="0"/>
    <s v="Unknown/ Not Reported"/>
    <s v="Small Excursion"/>
    <d v="2011-01-07T00:00:00"/>
    <s v=""/>
    <s v=""/>
    <s v="SCADA"/>
    <x v="0"/>
    <x v="1"/>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s v="LP Distribution"/>
    <x v="0"/>
    <x v="0"/>
    <s v="Unknown/ Not Reported"/>
    <s v="Small Excursion"/>
    <d v="2011-01-08T00:00:00"/>
    <s v=""/>
    <s v=""/>
    <s v="SCADA"/>
    <x v="0"/>
    <x v="1"/>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s v="LP Distribution"/>
    <x v="0"/>
    <x v="0"/>
    <s v="Unknown/ Not Reported"/>
    <s v="Small Excursion"/>
    <d v="2011-01-08T00:00:00"/>
    <s v=""/>
    <s v=""/>
    <s v="SCADA"/>
    <x v="0"/>
    <x v="1"/>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s v="LP Distribution"/>
    <x v="0"/>
    <x v="0"/>
    <s v="Unknown/ Not Reported"/>
    <s v="Small Excursion"/>
    <d v="2011-01-09T00:00:00"/>
    <s v=""/>
    <s v=""/>
    <s v="SCADA"/>
    <x v="0"/>
    <x v="1"/>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s v="LP Distribution"/>
    <x v="0"/>
    <x v="0"/>
    <s v="Unknown/ Not Reported"/>
    <s v="Small Excursion"/>
    <d v="2011-01-10T00:00:00"/>
    <s v=""/>
    <s v=""/>
    <s v="SCADA"/>
    <x v="0"/>
    <x v="1"/>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s v="Transmission"/>
    <x v="0"/>
    <x v="0"/>
    <s v="Unknown/ Not Reported"/>
    <s v="Small Excursion"/>
    <d v="2011-01-11T00:00:00"/>
    <s v=""/>
    <s v="Yes"/>
    <s v="SCADA"/>
    <x v="0"/>
    <x v="1"/>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s v="LP Distribution"/>
    <x v="0"/>
    <x v="0"/>
    <s v="Unknown/ Not Reported"/>
    <s v="Small Excursion"/>
    <d v="2011-01-11T00:00:00"/>
    <s v=""/>
    <s v=""/>
    <s v="SCADA"/>
    <x v="0"/>
    <x v="1"/>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s v="LP Distribution"/>
    <x v="0"/>
    <x v="0"/>
    <s v="Unknown/ Not Reported"/>
    <s v="Small Excursion"/>
    <d v="2011-01-12T00:00:00"/>
    <s v=""/>
    <s v=""/>
    <s v="SCADA"/>
    <x v="0"/>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s v="Transmission"/>
    <x v="0"/>
    <x v="0"/>
    <s v="Design"/>
    <s v="Small Excursion"/>
    <d v="2011-01-12T00:00:00"/>
    <s v=""/>
    <s v="Yes"/>
    <s v="SCADA"/>
    <x v="0"/>
    <x v="1"/>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x v="0"/>
    <s v="Equipment Failure"/>
    <s v="Large Excursion"/>
    <d v="2011-01-12T00:00:00"/>
    <s v="Trans P &gt; MOP+10"/>
    <s v="no"/>
    <s v="SCADA"/>
    <x v="0"/>
    <x v="1"/>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s v="LP Distribution"/>
    <x v="0"/>
    <x v="0"/>
    <s v="Unknown/ Not Reported"/>
    <s v="Small Excursion"/>
    <d v="2011-01-13T00:00:00"/>
    <s v=""/>
    <s v=""/>
    <s v="SCADA"/>
    <x v="0"/>
    <x v="1"/>
  </r>
  <r>
    <s v="K09_PT0001"/>
    <s v="LRCV-284.69A U/S Press"/>
    <s v="Kettleman District"/>
    <d v="2011-01-13T03:34:47"/>
    <n v="758.909912109375"/>
    <n v="757"/>
    <n v="1.909912109375"/>
    <n v="2.5230014654887716E-3"/>
    <m/>
    <m/>
    <s v="Unknown/ Not Recorded"/>
    <m/>
    <m/>
    <m/>
    <m/>
    <m/>
    <m/>
    <s v="YES"/>
    <m/>
    <m/>
    <m/>
    <s v="MOP Excursions less than 2%"/>
    <s v=""/>
    <s v=""/>
    <s v="Backbone - Baja"/>
    <s v="Transmission"/>
    <x v="0"/>
    <x v="0"/>
    <s v="Unknown/ Not Reported"/>
    <s v="Small Excursion"/>
    <d v="2011-01-13T00:00:00"/>
    <s v=""/>
    <s v="Yes"/>
    <s v="SCADA"/>
    <x v="0"/>
    <x v="1"/>
  </r>
  <r>
    <s v="OC1_PT0041"/>
    <s v="Alameda Broadwy/Linc Dist Pres"/>
    <s v="East Bay"/>
    <d v="2011-01-13T01:27:39"/>
    <n v="10.6000003814697"/>
    <n v="10.5"/>
    <n v="0.10000038146969992"/>
    <n v="9.523845854257135E-3"/>
    <m/>
    <m/>
    <s v="Unknown/ Not Recorded"/>
    <m/>
    <m/>
    <m/>
    <m/>
    <m/>
    <m/>
    <s v="YES"/>
    <m/>
    <m/>
    <m/>
    <s v="MOP Excursions less than 2%"/>
    <s v=""/>
    <s v=""/>
    <s v="Alameda LP"/>
    <s v="LP Distribution"/>
    <x v="0"/>
    <x v="0"/>
    <s v="Unknown/ Not Reported"/>
    <s v="Small Excursion"/>
    <d v="2011-01-13T00:00:00"/>
    <s v=""/>
    <s v=""/>
    <s v="SCADA"/>
    <x v="0"/>
    <x v="1"/>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s v="LP Distribution"/>
    <x v="0"/>
    <x v="0"/>
    <s v="Unknown/ Not Reported"/>
    <s v="Small Excursion"/>
    <d v="2011-01-14T00:00:00"/>
    <s v=""/>
    <s v=""/>
    <s v="SCADA"/>
    <x v="0"/>
    <x v="1"/>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s v="LP Distribution"/>
    <x v="0"/>
    <x v="0"/>
    <s v="Unknown/ Not Reported"/>
    <s v="Small Excursion"/>
    <d v="2011-01-14T00:00:00"/>
    <s v=""/>
    <s v=""/>
    <s v="SCADA"/>
    <x v="0"/>
    <x v="1"/>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s v="LP Distribution"/>
    <x v="0"/>
    <x v="0"/>
    <s v="Unknown/ Not Reported"/>
    <s v="Small Excursion"/>
    <d v="2011-01-14T00:00:00"/>
    <s v=""/>
    <s v=""/>
    <s v="SCADA"/>
    <x v="0"/>
    <x v="1"/>
  </r>
  <r>
    <s v="OC1_PT0041"/>
    <s v="Alameda Broadwy/Linc Dist Pres"/>
    <s v="East Bay"/>
    <d v="2011-01-14T00:36:44"/>
    <n v="10.699999809265099"/>
    <n v="10.5"/>
    <n v="0.19999980926509942"/>
    <n v="1.9047600882390419E-2"/>
    <m/>
    <m/>
    <s v="Unknown/ Not Recorded"/>
    <m/>
    <m/>
    <m/>
    <m/>
    <m/>
    <m/>
    <s v="YES"/>
    <m/>
    <m/>
    <m/>
    <s v="MOP Excursions less than 2%"/>
    <s v=""/>
    <s v=""/>
    <s v="Alameda LP"/>
    <s v="LP Distribution"/>
    <x v="0"/>
    <x v="0"/>
    <s v="Unknown/ Not Reported"/>
    <s v="Small Excursion"/>
    <d v="2011-01-14T00:00:00"/>
    <s v=""/>
    <s v=""/>
    <s v="SCADA"/>
    <x v="0"/>
    <x v="1"/>
  </r>
  <r>
    <s v="OC2_PT0102"/>
    <s v="Richmond 16Th/Bisl Lp Pres"/>
    <s v="East Bay"/>
    <d v="2011-01-14T11:01:23"/>
    <n v="12.1000003814697"/>
    <n v="10.5"/>
    <n v="1.6000003814696999"/>
    <n v="0.15238098871139999"/>
    <m/>
    <m/>
    <s v="Unknown/ Not Recorded"/>
    <m/>
    <m/>
    <m/>
    <m/>
    <m/>
    <m/>
    <s v="YES"/>
    <m/>
    <m/>
    <m/>
    <s v="MOP Excursions greater than 10%"/>
    <s v="LP &gt; 12"/>
    <s v=""/>
    <s v="Richmond S LP "/>
    <s v="LP Distribution"/>
    <x v="0"/>
    <x v="0"/>
    <s v="Unknown/ Not Reported"/>
    <s v="Small Excursion"/>
    <d v="2011-01-14T00:00:00"/>
    <s v=""/>
    <s v=""/>
    <s v="SCADA"/>
    <x v="0"/>
    <x v="1"/>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s v="LP Distribution"/>
    <x v="0"/>
    <x v="0"/>
    <s v="Unknown/ Not Reported"/>
    <s v="Small Excursion"/>
    <d v="2011-01-15T00:00:00"/>
    <s v=""/>
    <s v=""/>
    <s v="SCADA"/>
    <x v="0"/>
    <x v="1"/>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s v="LP Distribution"/>
    <x v="0"/>
    <x v="0"/>
    <s v="Unknown/ Not Reported"/>
    <s v="Small Excursion"/>
    <d v="2011-01-15T00:00:00"/>
    <s v=""/>
    <s v=""/>
    <s v="SCADA"/>
    <x v="0"/>
    <x v="1"/>
  </r>
  <r>
    <s v="OC1_PT0041"/>
    <s v="Alameda Broadwy/Linc Dist Pres"/>
    <s v="East Bay"/>
    <d v="2011-01-15T01:31:29"/>
    <n v="10.6000003814697"/>
    <n v="10.5"/>
    <n v="0.10000038146969992"/>
    <n v="9.523845854257135E-3"/>
    <m/>
    <m/>
    <s v="Unknown/ Not Recorded"/>
    <m/>
    <m/>
    <m/>
    <m/>
    <m/>
    <m/>
    <s v="YES"/>
    <m/>
    <m/>
    <m/>
    <s v="MOP Excursions less than 2%"/>
    <s v=""/>
    <s v=""/>
    <s v="Alameda LP"/>
    <s v="LP Distribution"/>
    <x v="0"/>
    <x v="0"/>
    <s v="Unknown/ Not Reported"/>
    <s v="Small Excursion"/>
    <d v="2011-01-15T00:00:00"/>
    <s v=""/>
    <s v=""/>
    <s v="SCADA"/>
    <x v="0"/>
    <x v="1"/>
  </r>
  <r>
    <s v="FEH_PT0003"/>
    <s v="Elm &amp; Hutch Lodi Lp Dist Press"/>
    <s v="Stockton"/>
    <d v="2011-01-16T02:37:18"/>
    <n v="10.508272171020501"/>
    <n v="10.5"/>
    <n v="8.2721710205007071E-3"/>
    <n v="7.8782581147625785E-4"/>
    <m/>
    <m/>
    <s v="Unknown/ Not Recorded"/>
    <m/>
    <m/>
    <m/>
    <m/>
    <m/>
    <m/>
    <s v="YES"/>
    <m/>
    <m/>
    <m/>
    <s v="MOP Excursions less than 2%"/>
    <s v=""/>
    <s v=""/>
    <s v="Lodi LP"/>
    <s v="LP Distribution"/>
    <x v="0"/>
    <x v="0"/>
    <s v="Unknown/ Not Reported"/>
    <s v="Small Excursion"/>
    <d v="2011-01-16T00:00:00"/>
    <s v=""/>
    <s v=""/>
    <s v="SCADA"/>
    <x v="0"/>
    <x v="1"/>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s v="LP Distribution"/>
    <x v="0"/>
    <x v="0"/>
    <s v="Unknown/ Not Reported"/>
    <s v="Small Excursion"/>
    <d v="2011-01-16T00:00:00"/>
    <s v=""/>
    <s v=""/>
    <s v="SCADA"/>
    <x v="0"/>
    <x v="1"/>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s v="LP Distribution"/>
    <x v="0"/>
    <x v="0"/>
    <s v="Unknown/ Not Reported"/>
    <s v="Small Excursion"/>
    <d v="2011-01-16T00:00:00"/>
    <s v=""/>
    <s v=""/>
    <s v="SCADA"/>
    <x v="0"/>
    <x v="1"/>
  </r>
  <r>
    <s v="OC1_PT0041"/>
    <s v="Alameda Broadwy/Linc Dist Pres"/>
    <s v="East Bay"/>
    <d v="2011-01-16T00:45:54"/>
    <n v="10.6000003814697"/>
    <n v="10.5"/>
    <n v="0.10000038146969992"/>
    <n v="9.523845854257135E-3"/>
    <m/>
    <m/>
    <s v="Unknown/ Not Recorded"/>
    <m/>
    <m/>
    <m/>
    <m/>
    <m/>
    <m/>
    <s v="YES"/>
    <m/>
    <m/>
    <m/>
    <s v="MOP Excursions less than 2%"/>
    <s v=""/>
    <s v=""/>
    <s v="Alameda LP"/>
    <s v="LP Distribution"/>
    <x v="0"/>
    <x v="0"/>
    <s v="Unknown/ Not Reported"/>
    <s v="Small Excursion"/>
    <d v="2011-01-16T00:00:00"/>
    <s v=""/>
    <s v=""/>
    <s v="SCADA"/>
    <x v="0"/>
    <x v="1"/>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s v="LP Distribution"/>
    <x v="0"/>
    <x v="0"/>
    <s v="Unknown/ Not Reported"/>
    <s v="Small Excursion"/>
    <d v="2011-01-17T00:00:00"/>
    <s v=""/>
    <s v=""/>
    <s v="SCADA"/>
    <x v="0"/>
    <x v="1"/>
  </r>
  <r>
    <s v="OC1_PT0041"/>
    <s v="Alameda Broadwy/Linc Dist Pres"/>
    <s v="East Bay"/>
    <d v="2011-01-17T00:24:01"/>
    <n v="10.6000003814697"/>
    <n v="10.5"/>
    <n v="0.10000038146969992"/>
    <n v="9.523845854257135E-3"/>
    <m/>
    <m/>
    <s v="Unknown/ Not Recorded"/>
    <m/>
    <m/>
    <m/>
    <m/>
    <m/>
    <m/>
    <s v="YES"/>
    <m/>
    <m/>
    <m/>
    <s v="MOP Excursions less than 2%"/>
    <s v=""/>
    <s v=""/>
    <s v="Alameda LP"/>
    <s v="LP Distribution"/>
    <x v="0"/>
    <x v="0"/>
    <s v="Unknown/ Not Reported"/>
    <s v="Small Excursion"/>
    <d v="2011-01-17T00:00:00"/>
    <s v=""/>
    <s v=""/>
    <s v="SCADA"/>
    <x v="0"/>
    <x v="1"/>
  </r>
  <r>
    <s v="FEH_PT0003"/>
    <s v="Elm &amp; Hutch Lodi Lp Dist Press"/>
    <s v="Stockton"/>
    <d v="2011-01-18T14:40:18"/>
    <n v="10.5540523529053"/>
    <n v="10.5"/>
    <n v="5.4052352905300083E-2"/>
    <n v="5.147843133838103E-3"/>
    <m/>
    <m/>
    <s v="Unknown/ Not Recorded"/>
    <m/>
    <m/>
    <m/>
    <m/>
    <m/>
    <m/>
    <s v="YES"/>
    <m/>
    <m/>
    <m/>
    <s v="MOP Excursions less than 2%"/>
    <s v=""/>
    <s v=""/>
    <s v="Lodi LP"/>
    <s v="LP Distribution"/>
    <x v="0"/>
    <x v="0"/>
    <s v="Unknown/ Not Reported"/>
    <s v="Small Excursion"/>
    <d v="2011-01-18T00:00:00"/>
    <s v=""/>
    <s v=""/>
    <s v="SCADA"/>
    <x v="0"/>
    <x v="1"/>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s v="LP Distribution"/>
    <x v="0"/>
    <x v="0"/>
    <s v="Unknown/ Not Reported"/>
    <s v="Small Excursion"/>
    <d v="2011-01-18T00:00:00"/>
    <s v=""/>
    <s v=""/>
    <s v="SCADA"/>
    <x v="0"/>
    <x v="1"/>
  </r>
  <r>
    <s v="OC1_PT0041"/>
    <s v="Alameda Broadwy/Linc Dist Pres"/>
    <s v="East Bay"/>
    <d v="2011-01-18T01:18:30"/>
    <n v="10.6000003814697"/>
    <n v="10.5"/>
    <n v="0.10000038146969992"/>
    <n v="9.523845854257135E-3"/>
    <m/>
    <m/>
    <s v="Unknown/ Not Recorded"/>
    <m/>
    <m/>
    <m/>
    <m/>
    <m/>
    <m/>
    <s v="YES"/>
    <m/>
    <m/>
    <m/>
    <s v="MOP Excursions less than 2%"/>
    <s v=""/>
    <s v=""/>
    <s v="Alameda LP"/>
    <s v="LP Distribution"/>
    <x v="0"/>
    <x v="0"/>
    <s v="Unknown/ Not Reported"/>
    <s v="Small Excursion"/>
    <d v="2011-01-18T00:00:00"/>
    <s v=""/>
    <s v=""/>
    <s v="SCADA"/>
    <x v="0"/>
    <x v="1"/>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s v="LP Distribution"/>
    <x v="0"/>
    <x v="0"/>
    <s v="Unknown/ Not Reported"/>
    <s v="Small Excursion"/>
    <d v="2011-01-19T00:00:00"/>
    <s v=""/>
    <s v=""/>
    <s v="SCADA"/>
    <x v="0"/>
    <x v="1"/>
  </r>
  <r>
    <s v="OC1_PT0041"/>
    <s v="Alameda Broadwy/Linc Dist Pres"/>
    <s v="East Bay"/>
    <d v="2011-01-19T01:09:03"/>
    <n v="10.6000003814697"/>
    <n v="10.5"/>
    <n v="0.10000038146969992"/>
    <n v="9.523845854257135E-3"/>
    <m/>
    <m/>
    <s v="Unknown/ Not Recorded"/>
    <m/>
    <m/>
    <m/>
    <m/>
    <m/>
    <m/>
    <s v="YES"/>
    <m/>
    <m/>
    <m/>
    <s v="MOP Excursions less than 2%"/>
    <s v=""/>
    <s v=""/>
    <s v="Alameda LP"/>
    <s v="LP Distribution"/>
    <x v="0"/>
    <x v="0"/>
    <s v="Unknown/ Not Reported"/>
    <s v="Small Excursion"/>
    <d v="2011-01-19T00:00:00"/>
    <s v=""/>
    <s v=""/>
    <s v="SCADA"/>
    <x v="0"/>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s v="Transmission"/>
    <x v="0"/>
    <x v="0"/>
    <s v="Operator Error"/>
    <s v="Small Excursion"/>
    <d v="2011-01-19T00:00:00"/>
    <s v=""/>
    <s v="Yes"/>
    <s v="SCADA"/>
    <x v="0"/>
    <x v="1"/>
  </r>
  <r>
    <s v="FEH_PT0003"/>
    <s v="Elm &amp; Hutch Lodi Lp Dist Press"/>
    <s v="Stockton"/>
    <d v="2011-01-20T13:18:44"/>
    <n v="10.6990251541138"/>
    <n v="10.5"/>
    <n v="0.19902515411379973"/>
    <n v="1.8954776582266641E-2"/>
    <m/>
    <m/>
    <s v="Unknown/ Not Recorded"/>
    <m/>
    <m/>
    <m/>
    <m/>
    <m/>
    <m/>
    <s v="YES"/>
    <m/>
    <m/>
    <m/>
    <s v="MOP Excursions less than 2%"/>
    <s v=""/>
    <s v=""/>
    <s v="Lodi LP"/>
    <s v="LP Distribution"/>
    <x v="0"/>
    <x v="0"/>
    <s v="Unknown/ Not Reported"/>
    <s v="Small Excursion"/>
    <d v="2011-01-20T00:00:00"/>
    <s v=""/>
    <s v=""/>
    <s v="SCADA"/>
    <x v="0"/>
    <x v="1"/>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s v="LP Distribution"/>
    <x v="0"/>
    <x v="0"/>
    <s v="Unknown/ Not Reported"/>
    <s v="Small Excursion"/>
    <d v="2011-01-21T00:00:00"/>
    <s v=""/>
    <s v=""/>
    <s v="SCADA"/>
    <x v="0"/>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x v="0"/>
    <s v="Operator Error"/>
    <s v="Large Excursion"/>
    <d v="2011-01-21T00:00:00"/>
    <s v="Trans P &gt; MOP+10"/>
    <s v="no"/>
    <s v="SCADA"/>
    <x v="0"/>
    <x v="0"/>
  </r>
  <r>
    <s v="OC1_PT0041"/>
    <s v="Alameda Broadwy/Linc Dist Pres"/>
    <s v="East Bay"/>
    <d v="2011-01-21T01:34:46"/>
    <n v="10.6000003814697"/>
    <n v="10.5"/>
    <n v="0.10000038146969992"/>
    <n v="9.523845854257135E-3"/>
    <m/>
    <m/>
    <s v="Unknown/ Not Recorded"/>
    <m/>
    <m/>
    <m/>
    <m/>
    <m/>
    <m/>
    <s v="YES"/>
    <m/>
    <m/>
    <m/>
    <s v="MOP Excursions less than 2%"/>
    <s v=""/>
    <s v=""/>
    <s v="Alameda LP"/>
    <s v="LP Distribution"/>
    <x v="0"/>
    <x v="0"/>
    <s v="Unknown/ Not Reported"/>
    <s v="Small Excursion"/>
    <d v="2011-01-21T00:00:00"/>
    <s v=""/>
    <s v=""/>
    <s v="SCADA"/>
    <x v="0"/>
    <x v="1"/>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s v="LP Distribution"/>
    <x v="0"/>
    <x v="0"/>
    <s v="Unknown/ Not Reported"/>
    <s v="Small Excursion"/>
    <d v="2011-01-22T00:00:00"/>
    <s v=""/>
    <s v=""/>
    <s v="SCADA"/>
    <x v="0"/>
    <x v="1"/>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s v="LP Distribution"/>
    <x v="0"/>
    <x v="0"/>
    <s v="Unknown/ Not Reported"/>
    <s v="Small Excursion"/>
    <d v="2011-01-22T00:00:00"/>
    <s v=""/>
    <s v=""/>
    <s v="SCADA"/>
    <x v="0"/>
    <x v="1"/>
  </r>
  <r>
    <s v="MMT_PT0083"/>
    <s v="Mlpts-Ter L132 Press"/>
    <s v="Milpitas District"/>
    <d v="2011-01-22T19:04:23"/>
    <n v="304"/>
    <n v="300"/>
    <n v="4"/>
    <n v="1.3333333333333334E-2"/>
    <m/>
    <m/>
    <s v="Unknown/ Not Recorded"/>
    <m/>
    <m/>
    <m/>
    <m/>
    <m/>
    <m/>
    <s v="YES"/>
    <m/>
    <m/>
    <m/>
    <s v="MOP Excursions less than 2%"/>
    <s v="Trans P &gt; MOP+3"/>
    <s v=""/>
    <s v="L109 L132 HMB"/>
    <s v="Transmission"/>
    <x v="0"/>
    <x v="0"/>
    <s v="Unknown/ Not Reported"/>
    <s v="Small Excursion"/>
    <d v="2011-01-22T00:00:00"/>
    <s v=""/>
    <s v="Yes"/>
    <s v="SCADA"/>
    <x v="0"/>
    <x v="1"/>
  </r>
  <r>
    <s v="OC1_PT0041"/>
    <s v="Alameda Broadwy/Linc Dist Pres"/>
    <s v="East Bay"/>
    <d v="2011-01-22T02:55:18"/>
    <n v="10.6000003814697"/>
    <n v="10.5"/>
    <n v="0.10000038146969992"/>
    <n v="9.523845854257135E-3"/>
    <m/>
    <m/>
    <s v="Unknown/ Not Recorded"/>
    <m/>
    <m/>
    <m/>
    <m/>
    <m/>
    <m/>
    <s v="YES"/>
    <m/>
    <m/>
    <m/>
    <s v="MOP Excursions less than 2%"/>
    <s v=""/>
    <s v=""/>
    <s v="Alameda LP"/>
    <s v="LP Distribution"/>
    <x v="0"/>
    <x v="0"/>
    <s v="Unknown/ Not Reported"/>
    <s v="Small Excursion"/>
    <d v="2011-01-22T00:00:00"/>
    <s v=""/>
    <s v=""/>
    <s v="SCADA"/>
    <x v="0"/>
    <x v="1"/>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s v="LP Distribution"/>
    <x v="0"/>
    <x v="0"/>
    <s v="Unknown/ Not Reported"/>
    <s v="Small Excursion"/>
    <d v="2011-01-23T00:00:00"/>
    <s v=""/>
    <s v=""/>
    <s v="SCADA"/>
    <x v="0"/>
    <x v="1"/>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s v="LP Distribution"/>
    <x v="0"/>
    <x v="0"/>
    <s v="Unknown/ Not Reported"/>
    <s v="Small Excursion"/>
    <d v="2011-01-23T00:00:00"/>
    <s v=""/>
    <s v=""/>
    <s v="SCADA"/>
    <x v="0"/>
    <x v="1"/>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s v="LP Distribution"/>
    <x v="0"/>
    <x v="0"/>
    <s v="Unknown/ Not Reported"/>
    <s v="Small Excursion"/>
    <d v="2011-01-23T00:00:00"/>
    <s v=""/>
    <s v=""/>
    <s v="SCADA"/>
    <x v="0"/>
    <x v="1"/>
  </r>
  <r>
    <s v="OC1_PT0041"/>
    <s v="Alameda Broadwy/Linc Dist Pres"/>
    <s v="East Bay"/>
    <d v="2011-01-23T01:23:59"/>
    <n v="10.699999809265099"/>
    <n v="10.5"/>
    <n v="0.19999980926509942"/>
    <n v="1.9047600882390419E-2"/>
    <m/>
    <m/>
    <s v="Unknown/ Not Recorded"/>
    <m/>
    <m/>
    <m/>
    <m/>
    <m/>
    <m/>
    <s v="YES"/>
    <m/>
    <m/>
    <m/>
    <s v="MOP Excursions less than 2%"/>
    <s v=""/>
    <s v=""/>
    <s v="Alameda LP"/>
    <s v="LP Distribution"/>
    <x v="0"/>
    <x v="0"/>
    <s v="Unknown/ Not Reported"/>
    <s v="Small Excursion"/>
    <d v="2011-01-23T00:00:00"/>
    <s v=""/>
    <s v=""/>
    <s v="SCADA"/>
    <x v="0"/>
    <x v="1"/>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s v="LP Distribution"/>
    <x v="0"/>
    <x v="0"/>
    <s v="Unknown/ Not Reported"/>
    <s v="Small Excursion"/>
    <d v="2011-01-24T00:00:00"/>
    <s v=""/>
    <s v=""/>
    <s v="SCADA"/>
    <x v="0"/>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x v="0"/>
    <s v="Unknown/ Not Reported"/>
    <s v="Large Excursion"/>
    <d v="2011-01-24T00:00:00"/>
    <s v="Trans P &gt; MOP+10"/>
    <s v="no"/>
    <s v="SCADA"/>
    <x v="0"/>
    <x v="1"/>
  </r>
  <r>
    <s v="OC1_PT0041"/>
    <s v="Alameda Broadwy/Linc Dist Pres"/>
    <s v="East Bay"/>
    <d v="2011-01-24T02:28:43"/>
    <n v="10.699999809265099"/>
    <n v="10.5"/>
    <n v="0.19999980926509942"/>
    <n v="1.9047600882390419E-2"/>
    <m/>
    <m/>
    <s v="Unknown/ Not Recorded"/>
    <m/>
    <m/>
    <m/>
    <m/>
    <m/>
    <m/>
    <s v="YES"/>
    <m/>
    <m/>
    <m/>
    <s v="MOP Excursions less than 2%"/>
    <s v=""/>
    <s v=""/>
    <s v="Alameda LP"/>
    <s v="LP Distribution"/>
    <x v="0"/>
    <x v="0"/>
    <s v="Unknown/ Not Reported"/>
    <s v="Small Excursion"/>
    <d v="2011-01-24T00:00:00"/>
    <s v=""/>
    <s v=""/>
    <s v="SCADA"/>
    <x v="0"/>
    <x v="1"/>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s v="LP Distribution"/>
    <x v="0"/>
    <x v="0"/>
    <s v="Unknown/ Not Reported"/>
    <s v="Small Excursion"/>
    <d v="2011-01-25T00:00:00"/>
    <s v=""/>
    <s v=""/>
    <s v="SCADA"/>
    <x v="0"/>
    <x v="1"/>
  </r>
  <r>
    <s v="OC1_PT0041"/>
    <s v="Alameda Broadwy/Linc Dist Pres"/>
    <s v="East Bay"/>
    <d v="2011-01-25T00:01:40"/>
    <n v="10.6000003814697"/>
    <n v="10.5"/>
    <n v="0.10000038146969992"/>
    <n v="9.523845854257135E-3"/>
    <m/>
    <m/>
    <s v="Unknown/ Not Recorded"/>
    <m/>
    <m/>
    <m/>
    <m/>
    <m/>
    <m/>
    <s v="YES"/>
    <m/>
    <m/>
    <m/>
    <s v="MOP Excursions less than 2%"/>
    <s v=""/>
    <s v=""/>
    <s v="Alameda LP"/>
    <s v="LP Distribution"/>
    <x v="0"/>
    <x v="0"/>
    <s v="Unknown/ Not Reported"/>
    <s v="Small Excursion"/>
    <d v="2011-01-25T00:00:00"/>
    <s v=""/>
    <s v=""/>
    <s v="SCADA"/>
    <x v="0"/>
    <x v="1"/>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s v="LP Distribution"/>
    <x v="0"/>
    <x v="0"/>
    <s v="Unknown/ Not Reported"/>
    <s v="Small Excursion"/>
    <d v="2011-01-26T00:00:00"/>
    <s v=""/>
    <s v=""/>
    <s v="SCADA"/>
    <x v="0"/>
    <x v="1"/>
  </r>
  <r>
    <s v="OC1_PT0041"/>
    <s v="Alameda Broadwy/Linc Dist Pres"/>
    <s v="East Bay"/>
    <d v="2011-01-26T00:10:01"/>
    <n v="10.699999809265099"/>
    <n v="10.5"/>
    <n v="0.19999980926509942"/>
    <n v="1.9047600882390419E-2"/>
    <m/>
    <m/>
    <s v="Unknown/ Not Recorded"/>
    <m/>
    <m/>
    <m/>
    <m/>
    <m/>
    <m/>
    <s v="YES"/>
    <m/>
    <m/>
    <m/>
    <s v="MOP Excursions less than 2%"/>
    <s v=""/>
    <s v=""/>
    <s v="Alameda LP"/>
    <s v="LP Distribution"/>
    <x v="0"/>
    <x v="0"/>
    <s v="Unknown/ Not Reported"/>
    <s v="Small Excursion"/>
    <d v="2011-01-26T00:00:00"/>
    <s v=""/>
    <s v=""/>
    <s v="SCADA"/>
    <x v="0"/>
    <x v="1"/>
  </r>
  <r>
    <s v="OC1_PT0041"/>
    <s v="Alameda Broadwy/Linc Dist Pres"/>
    <s v="East Bay"/>
    <d v="2011-01-27T00:26:33"/>
    <n v="10.699999809265099"/>
    <n v="10.5"/>
    <n v="0.19999980926509942"/>
    <n v="1.9047600882390419E-2"/>
    <m/>
    <m/>
    <s v="Unknown/ Not Recorded"/>
    <m/>
    <m/>
    <m/>
    <m/>
    <m/>
    <m/>
    <s v="YES"/>
    <m/>
    <m/>
    <m/>
    <s v="MOP Excursions less than 2%"/>
    <s v=""/>
    <s v=""/>
    <s v="Alameda LP"/>
    <s v="LP Distribution"/>
    <x v="0"/>
    <x v="0"/>
    <s v="Unknown/ Not Reported"/>
    <s v="Small Excursion"/>
    <d v="2011-01-27T00:00:00"/>
    <s v=""/>
    <s v=""/>
    <s v="SCADA"/>
    <x v="0"/>
    <x v="1"/>
  </r>
  <r>
    <s v="OC1_PT0041"/>
    <s v="Alameda Broadwy/Linc Dist Pres"/>
    <s v="East Bay"/>
    <d v="2011-01-28T01:12:18"/>
    <n v="10.6000003814697"/>
    <n v="10.5"/>
    <n v="0.10000038146969992"/>
    <n v="9.523845854257135E-3"/>
    <m/>
    <m/>
    <s v="Unknown/ Not Recorded"/>
    <m/>
    <m/>
    <m/>
    <m/>
    <m/>
    <m/>
    <s v="YES"/>
    <m/>
    <m/>
    <m/>
    <s v="MOP Excursions less than 2%"/>
    <s v=""/>
    <s v=""/>
    <s v="Alameda LP"/>
    <s v="LP Distribution"/>
    <x v="0"/>
    <x v="0"/>
    <s v="Unknown/ Not Reported"/>
    <s v="Small Excursion"/>
    <d v="2011-01-28T00:00:00"/>
    <s v=""/>
    <s v=""/>
    <s v="SCADA"/>
    <x v="0"/>
    <x v="1"/>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s v="LP Distribution"/>
    <x v="0"/>
    <x v="0"/>
    <s v="Unknown/ Not Reported"/>
    <s v="Small Excursion"/>
    <d v="2011-01-29T00:00:00"/>
    <s v=""/>
    <s v=""/>
    <s v="SCADA"/>
    <x v="0"/>
    <x v="1"/>
  </r>
  <r>
    <s v="OC1_PT0041"/>
    <s v="Alameda Broadwy/Linc Dist Pres"/>
    <s v="East Bay"/>
    <d v="2011-01-29T01:24:49"/>
    <n v="10.6000003814697"/>
    <n v="10.5"/>
    <n v="0.10000038146969992"/>
    <n v="9.523845854257135E-3"/>
    <m/>
    <m/>
    <s v="Unknown/ Not Recorded"/>
    <m/>
    <m/>
    <m/>
    <m/>
    <m/>
    <m/>
    <s v="YES"/>
    <m/>
    <m/>
    <m/>
    <s v="MOP Excursions less than 2%"/>
    <s v=""/>
    <s v=""/>
    <s v="Alameda LP"/>
    <s v="LP Distribution"/>
    <x v="0"/>
    <x v="0"/>
    <s v="Unknown/ Not Reported"/>
    <s v="Small Excursion"/>
    <d v="2011-01-29T00:00:00"/>
    <s v=""/>
    <s v=""/>
    <s v="SCADA"/>
    <x v="0"/>
    <x v="1"/>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s v="LP Distribution"/>
    <x v="0"/>
    <x v="0"/>
    <s v="Unknown/ Not Reported"/>
    <s v="Small Excursion"/>
    <d v="2011-01-30T00:00:00"/>
    <s v=""/>
    <s v=""/>
    <s v="SCADA"/>
    <x v="0"/>
    <x v="1"/>
  </r>
  <r>
    <s v="OC1_PT0041"/>
    <s v="Alameda Broadwy/Linc Dist Pres"/>
    <s v="East Bay"/>
    <d v="2011-01-30T03:09:20"/>
    <n v="10.699999809265099"/>
    <n v="10.5"/>
    <n v="0.19999980926509942"/>
    <n v="1.9047600882390419E-2"/>
    <m/>
    <m/>
    <s v="Unknown/ Not Recorded"/>
    <m/>
    <m/>
    <m/>
    <m/>
    <m/>
    <m/>
    <s v="YES"/>
    <m/>
    <m/>
    <m/>
    <s v="MOP Excursions less than 2%"/>
    <s v=""/>
    <s v=""/>
    <s v="Alameda LP"/>
    <s v="LP Distribution"/>
    <x v="0"/>
    <x v="0"/>
    <s v="Unknown/ Not Reported"/>
    <s v="Small Excursion"/>
    <d v="2011-01-30T00:00:00"/>
    <s v=""/>
    <s v=""/>
    <s v="SCADA"/>
    <x v="0"/>
    <x v="1"/>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s v="LP Distribution"/>
    <x v="0"/>
    <x v="0"/>
    <s v="Unknown/ Not Reported"/>
    <s v="Small Excursion"/>
    <d v="2011-01-31T00:00:00"/>
    <s v=""/>
    <s v=""/>
    <s v="SCADA"/>
    <x v="0"/>
    <x v="1"/>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s v="Transmission"/>
    <x v="0"/>
    <x v="1"/>
    <s v="Equipment Failure"/>
    <s v="Small Excursion"/>
    <d v="2011-02-01T00:00:00"/>
    <s v=""/>
    <s v="Yes"/>
    <s v="SCADA"/>
    <x v="0"/>
    <x v="1"/>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x v="1"/>
    <s v="Design"/>
    <s v="Large Excursion"/>
    <d v="2011-02-01T00:00:00"/>
    <s v="Trans P &gt; MOP+10"/>
    <s v="no"/>
    <s v="SCADA"/>
    <x v="0"/>
    <x v="0"/>
  </r>
  <r>
    <s v="OC1_PT0041"/>
    <s v="Alameda Broadwy/Linc Dist Pres"/>
    <s v="East Bay"/>
    <d v="2011-02-01T01:29:15"/>
    <n v="10.699999809265099"/>
    <n v="10.5"/>
    <n v="0.19999980926509942"/>
    <n v="1.9047600882390419E-2"/>
    <m/>
    <m/>
    <s v="Unknown/ Not Recorded"/>
    <m/>
    <m/>
    <m/>
    <m/>
    <m/>
    <m/>
    <s v="YES"/>
    <m/>
    <m/>
    <m/>
    <s v="MOP Excursions less than 2%"/>
    <s v=""/>
    <s v=""/>
    <s v="Alameda LP"/>
    <s v="LP Distribution"/>
    <x v="0"/>
    <x v="1"/>
    <s v="Unknown/ Not Reported"/>
    <s v="Small Excursion"/>
    <d v="2011-02-01T00:00:00"/>
    <s v=""/>
    <s v=""/>
    <s v="SCADA"/>
    <x v="0"/>
    <x v="1"/>
  </r>
  <r>
    <s v="OC2_PT2108"/>
    <s v="19Th/E-26Th Lp Pres"/>
    <s v="East Bay"/>
    <d v="2011-02-01T02:13:38"/>
    <n v="10.800000190734901"/>
    <n v="10.5"/>
    <n v="0.30000019073490058"/>
    <n v="2.8571446736657197E-2"/>
    <m/>
    <m/>
    <s v="Unknown/ Not Recorded"/>
    <m/>
    <m/>
    <m/>
    <m/>
    <m/>
    <m/>
    <s v="YES"/>
    <m/>
    <m/>
    <m/>
    <s v="MOP Excursions from 2% to less than 10%"/>
    <s v=""/>
    <s v=""/>
    <s v="Oakland S LP "/>
    <s v="LP Distribution"/>
    <x v="0"/>
    <x v="1"/>
    <s v="Unknown/ Not Reported"/>
    <s v="Small Excursion"/>
    <d v="2011-02-01T00:00:00"/>
    <s v=""/>
    <s v=""/>
    <s v="SCADA"/>
    <x v="0"/>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s v="Transmission"/>
    <x v="0"/>
    <x v="1"/>
    <s v="Design"/>
    <s v="Small Excursion"/>
    <d v="2011-02-02T00:00:00"/>
    <s v=""/>
    <s v="Yes"/>
    <s v="SCADA"/>
    <x v="0"/>
    <x v="1"/>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s v="Transmission"/>
    <x v="0"/>
    <x v="1"/>
    <s v="Unknown/ Not Reported"/>
    <s v="Small Excursion"/>
    <d v="2011-02-02T00:00:00"/>
    <s v=""/>
    <s v="Yes"/>
    <s v="SCADA"/>
    <x v="0"/>
    <x v="0"/>
  </r>
  <r>
    <s v="OC1_PT0041"/>
    <s v="Alameda Broadwy/Linc Dist Pres"/>
    <s v="East Bay"/>
    <d v="2011-02-02T01:03:01"/>
    <n v="10.6000003814697"/>
    <n v="10.5"/>
    <n v="0.10000038146969992"/>
    <n v="9.523845854257135E-3"/>
    <m/>
    <m/>
    <s v="Unknown/ Not Recorded"/>
    <m/>
    <m/>
    <m/>
    <m/>
    <m/>
    <m/>
    <s v="YES"/>
    <m/>
    <m/>
    <m/>
    <s v="MOP Excursions less than 2%"/>
    <s v=""/>
    <s v=""/>
    <s v="Alameda LP"/>
    <s v="LP Distribution"/>
    <x v="0"/>
    <x v="1"/>
    <s v="Unknown/ Not Reported"/>
    <s v="Small Excursion"/>
    <d v="2011-02-02T00:00:00"/>
    <s v=""/>
    <s v=""/>
    <s v="SCADA"/>
    <x v="0"/>
    <x v="1"/>
  </r>
  <r>
    <s v="OC1_PT0049"/>
    <s v="Oakland Cooldg/Brookdl Dist Pres"/>
    <s v="East Bay"/>
    <d v="2011-02-02T12:40:12"/>
    <n v="11.699999809265099"/>
    <n v="10.5"/>
    <n v="1.1999998092650994"/>
    <n v="0.11428569612048566"/>
    <m/>
    <m/>
    <s v="Unknown/ Not Recorded"/>
    <m/>
    <m/>
    <m/>
    <m/>
    <m/>
    <m/>
    <s v="YES"/>
    <m/>
    <m/>
    <m/>
    <s v="MOP Excursions greater than 10%"/>
    <s v=""/>
    <s v=""/>
    <s v="Oakland S LP "/>
    <s v="LP Distribution"/>
    <x v="0"/>
    <x v="1"/>
    <s v="Unknown/ Not Reported"/>
    <s v="Small Excursion"/>
    <d v="2011-02-02T00:00:00"/>
    <s v=""/>
    <s v=""/>
    <s v="SCADA"/>
    <x v="0"/>
    <x v="1"/>
  </r>
  <r>
    <s v="OC2_PT2108"/>
    <s v="19Th/E-26Th Lp Pres"/>
    <s v="East Bay"/>
    <d v="2011-02-02T01:24:45"/>
    <n v="10.699999809265099"/>
    <n v="10.5"/>
    <n v="0.19999980926509942"/>
    <n v="1.9047600882390419E-2"/>
    <m/>
    <m/>
    <s v="Unknown/ Not Recorded"/>
    <m/>
    <m/>
    <m/>
    <m/>
    <m/>
    <m/>
    <s v="YES"/>
    <m/>
    <m/>
    <m/>
    <s v="MOP Excursions less than 2%"/>
    <s v=""/>
    <s v=""/>
    <s v="Oakland S LP "/>
    <s v="LP Distribution"/>
    <x v="0"/>
    <x v="1"/>
    <s v="Unknown/ Not Reported"/>
    <s v="Small Excursion"/>
    <d v="2011-02-02T00:00:00"/>
    <s v=""/>
    <s v=""/>
    <s v="SCADA"/>
    <x v="0"/>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s v="HP Distribution"/>
    <x v="0"/>
    <x v="1"/>
    <s v="Operator Error"/>
    <s v="Small Excursion"/>
    <d v="2011-02-02T00:00:00"/>
    <s v=""/>
    <s v=""/>
    <s v="SCADA"/>
    <x v="0"/>
    <x v="1"/>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s v="LP Distribution"/>
    <x v="0"/>
    <x v="1"/>
    <s v="Unknown/ Not Reported"/>
    <s v="Small Excursion"/>
    <d v="2011-02-04T00:00:00"/>
    <s v=""/>
    <s v=""/>
    <s v="SCADA"/>
    <x v="0"/>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s v="Transmission"/>
    <x v="0"/>
    <x v="1"/>
    <s v="Design"/>
    <s v="Large Excursion"/>
    <d v="2011-02-04T00:00:00"/>
    <s v="Trans P &gt; MOP+10"/>
    <s v="no"/>
    <s v="SCADA"/>
    <x v="0"/>
    <x v="0"/>
  </r>
  <r>
    <s v="OC1_PT0041"/>
    <s v="Alameda Broadwy/Linc Dist Pres"/>
    <s v="East Bay"/>
    <d v="2011-02-04T01:22:40"/>
    <n v="10.6000003814697"/>
    <n v="10.5"/>
    <n v="0.10000038146969992"/>
    <n v="9.523845854257135E-3"/>
    <m/>
    <m/>
    <s v="Unknown/ Not Recorded"/>
    <m/>
    <m/>
    <m/>
    <m/>
    <m/>
    <m/>
    <s v="YES"/>
    <m/>
    <m/>
    <m/>
    <s v="MOP Excursions less than 2%"/>
    <s v=""/>
    <s v=""/>
    <s v="Alameda LP"/>
    <s v="LP Distribution"/>
    <x v="0"/>
    <x v="1"/>
    <s v="Unknown/ Not Reported"/>
    <s v="Small Excursion"/>
    <d v="2011-02-04T00:00:00"/>
    <s v=""/>
    <s v=""/>
    <s v="SCADA"/>
    <x v="0"/>
    <x v="1"/>
  </r>
  <r>
    <s v="OC2_PT2108"/>
    <s v="19Th/E-26Th Lp Pres"/>
    <s v="East Bay"/>
    <d v="2011-02-04T01:45:03"/>
    <n v="10.6000003814697"/>
    <n v="10.5"/>
    <n v="0.10000038146969992"/>
    <n v="9.523845854257135E-3"/>
    <m/>
    <m/>
    <s v="Unknown/ Not Recorded"/>
    <m/>
    <m/>
    <m/>
    <m/>
    <m/>
    <m/>
    <s v="YES"/>
    <m/>
    <m/>
    <m/>
    <s v="MOP Excursions less than 2%"/>
    <s v=""/>
    <s v=""/>
    <s v="Oakland S LP "/>
    <s v="LP Distribution"/>
    <x v="0"/>
    <x v="1"/>
    <s v="Unknown/ Not Reported"/>
    <s v="Small Excursion"/>
    <d v="2011-02-04T00:00:00"/>
    <s v=""/>
    <s v=""/>
    <s v="SCADA"/>
    <x v="0"/>
    <x v="1"/>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s v="LP Distribution"/>
    <x v="0"/>
    <x v="1"/>
    <s v="Unknown/ Not Reported"/>
    <s v="Small Excursion"/>
    <d v="2011-02-05T00:00:00"/>
    <s v=""/>
    <s v=""/>
    <s v="SCADA"/>
    <x v="0"/>
    <x v="1"/>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s v="LP Distribution"/>
    <x v="0"/>
    <x v="1"/>
    <s v="Unknown/ Not Reported"/>
    <s v="Small Excursion"/>
    <d v="2011-02-05T00:00:00"/>
    <s v=""/>
    <s v=""/>
    <s v="SCADA"/>
    <x v="0"/>
    <x v="1"/>
  </r>
  <r>
    <s v="OC1_PT0041"/>
    <s v="Alameda Broadwy/Linc Dist Pres"/>
    <s v="East Bay"/>
    <d v="2011-02-05T23:42:54"/>
    <n v="10.800000190734901"/>
    <n v="10.5"/>
    <n v="0.30000019073490058"/>
    <n v="2.8571446736657197E-2"/>
    <m/>
    <m/>
    <s v="Unknown/ Not Recorded"/>
    <m/>
    <m/>
    <m/>
    <m/>
    <m/>
    <m/>
    <s v="YES"/>
    <m/>
    <m/>
    <m/>
    <s v="MOP Excursions from 2% to less than 10%"/>
    <s v=""/>
    <s v=""/>
    <s v="Alameda LP"/>
    <s v="LP Distribution"/>
    <x v="0"/>
    <x v="1"/>
    <s v="Unknown/ Not Reported"/>
    <s v="Small Excursion"/>
    <d v="2011-02-05T00:00:00"/>
    <s v=""/>
    <s v=""/>
    <s v="SCADA"/>
    <x v="0"/>
    <x v="1"/>
  </r>
  <r>
    <s v="OC2_PT2108"/>
    <s v="19Th/E-26Th Lp Pres"/>
    <s v="East Bay"/>
    <d v="2011-02-05T23:48:03"/>
    <n v="10.800000190734901"/>
    <n v="10.5"/>
    <n v="0.30000019073490058"/>
    <n v="2.8571446736657197E-2"/>
    <m/>
    <m/>
    <s v="Unknown/ Not Recorded"/>
    <m/>
    <m/>
    <m/>
    <m/>
    <m/>
    <m/>
    <s v="YES"/>
    <m/>
    <m/>
    <m/>
    <s v="MOP Excursions from 2% to less than 10%"/>
    <s v=""/>
    <s v=""/>
    <s v="Oakland S LP "/>
    <s v="LP Distribution"/>
    <x v="0"/>
    <x v="1"/>
    <s v="Unknown/ Not Reported"/>
    <s v="Small Excursion"/>
    <d v="2011-02-05T00:00:00"/>
    <s v=""/>
    <s v=""/>
    <s v="SCADA"/>
    <x v="0"/>
    <x v="1"/>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s v="LP Distribution"/>
    <x v="0"/>
    <x v="1"/>
    <s v="Unknown/ Not Reported"/>
    <s v="Small Excursion"/>
    <d v="2011-02-06T00:00:00"/>
    <s v=""/>
    <s v=""/>
    <s v="SCADA"/>
    <x v="0"/>
    <x v="1"/>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s v="LP Distribution"/>
    <x v="0"/>
    <x v="1"/>
    <s v="Unknown/ Not Reported"/>
    <s v="Small Excursion"/>
    <d v="2011-02-06T00:00:00"/>
    <s v=""/>
    <s v=""/>
    <s v="SCADA"/>
    <x v="0"/>
    <x v="1"/>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s v="LP Distribution"/>
    <x v="0"/>
    <x v="1"/>
    <s v="Unknown/ Not Reported"/>
    <s v="Small Excursion"/>
    <d v="2011-02-06T00:00:00"/>
    <s v=""/>
    <s v=""/>
    <s v="SCADA"/>
    <x v="0"/>
    <x v="1"/>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s v="LP Distribution"/>
    <x v="0"/>
    <x v="1"/>
    <s v="Unknown/ Not Reported"/>
    <s v="Small Excursion"/>
    <d v="2011-02-06T00:00:00"/>
    <s v=""/>
    <s v=""/>
    <s v="SCADA"/>
    <x v="0"/>
    <x v="1"/>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s v="LP Distribution"/>
    <x v="0"/>
    <x v="1"/>
    <s v="Unknown/ Not Reported"/>
    <s v="Small Excursion"/>
    <d v="2011-02-06T00:00:00"/>
    <s v=""/>
    <s v=""/>
    <s v="SCADA"/>
    <x v="0"/>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s v="Transmission"/>
    <x v="0"/>
    <x v="1"/>
    <s v="Design"/>
    <s v="Small Excursion"/>
    <d v="2011-02-06T00:00:00"/>
    <s v=""/>
    <s v="Yes"/>
    <s v="SCADA"/>
    <x v="0"/>
    <x v="1"/>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s v="Transmission"/>
    <x v="0"/>
    <x v="1"/>
    <s v="Design"/>
    <s v="Small Excursion"/>
    <d v="2011-02-06T00:00:00"/>
    <s v=""/>
    <s v="Yes"/>
    <s v="SCADA"/>
    <x v="0"/>
    <x v="1"/>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x v="1"/>
    <s v="Operator Error"/>
    <s v="Large Excursion"/>
    <d v="2011-02-06T00:00:00"/>
    <s v="HP Distribution &gt; MOP+10%"/>
    <s v=""/>
    <s v="Non-SCADA"/>
    <x v="0"/>
    <x v="1"/>
  </r>
  <r>
    <s v="OC1_PT0041"/>
    <s v="Alameda Broadwy/Linc Dist Pres"/>
    <s v="East Bay"/>
    <d v="2011-02-06T01:32:32"/>
    <n v="11"/>
    <n v="10.5"/>
    <n v="0.5"/>
    <n v="4.7619047619047616E-2"/>
    <m/>
    <m/>
    <s v="Unknown/ Not Recorded"/>
    <m/>
    <m/>
    <m/>
    <m/>
    <m/>
    <m/>
    <s v="YES"/>
    <m/>
    <m/>
    <m/>
    <s v="MOP Excursions from 2% to less than 10%"/>
    <s v=""/>
    <s v=""/>
    <s v="Alameda LP"/>
    <s v="LP Distribution"/>
    <x v="0"/>
    <x v="1"/>
    <s v="Unknown/ Not Reported"/>
    <s v="Small Excursion"/>
    <d v="2011-02-06T00:00:00"/>
    <s v=""/>
    <s v=""/>
    <s v="SCADA"/>
    <x v="0"/>
    <x v="1"/>
  </r>
  <r>
    <s v="OC2_PT2108"/>
    <s v="19Th/E-26Th Lp Pres"/>
    <s v="East Bay"/>
    <d v="2011-02-06T01:15:00"/>
    <n v="11"/>
    <n v="10.5"/>
    <n v="0.5"/>
    <n v="4.7619047619047616E-2"/>
    <m/>
    <m/>
    <s v="Unknown/ Not Recorded"/>
    <m/>
    <m/>
    <m/>
    <m/>
    <m/>
    <m/>
    <s v="YES"/>
    <m/>
    <m/>
    <m/>
    <s v="MOP Excursions from 2% to less than 10%"/>
    <s v=""/>
    <s v=""/>
    <s v="Oakland S LP "/>
    <s v="LP Distribution"/>
    <x v="0"/>
    <x v="1"/>
    <s v="Unknown/ Not Reported"/>
    <s v="Small Excursion"/>
    <d v="2011-02-06T00:00:00"/>
    <s v=""/>
    <s v=""/>
    <s v="SCADA"/>
    <x v="0"/>
    <x v="1"/>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s v="Transmission"/>
    <x v="0"/>
    <x v="1"/>
    <s v="Unknown/ Not Reported"/>
    <s v="Small Excursion"/>
    <d v="2011-02-07T00:00:00"/>
    <s v=""/>
    <s v="Yes"/>
    <s v="SCADA"/>
    <x v="0"/>
    <x v="1"/>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s v="LP Distribution"/>
    <x v="0"/>
    <x v="1"/>
    <s v="Unknown/ Not Reported"/>
    <s v="Small Excursion"/>
    <d v="2011-02-07T00:00:00"/>
    <s v=""/>
    <s v=""/>
    <s v="SCADA"/>
    <x v="0"/>
    <x v="1"/>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s v="LP Distribution"/>
    <x v="0"/>
    <x v="1"/>
    <s v="Unknown/ Not Reported"/>
    <s v="Small Excursion"/>
    <d v="2011-02-07T00:00:00"/>
    <s v=""/>
    <s v=""/>
    <s v="SCADA"/>
    <x v="0"/>
    <x v="1"/>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s v="LP Distribution"/>
    <x v="0"/>
    <x v="1"/>
    <s v="Unknown/ Not Reported"/>
    <s v="Small Excursion"/>
    <d v="2011-02-07T00:00:00"/>
    <s v=""/>
    <s v=""/>
    <s v="SCADA"/>
    <x v="0"/>
    <x v="1"/>
  </r>
  <r>
    <s v="OC1_PT0041"/>
    <s v="Alameda Broadwy/Linc Dist Pres"/>
    <s v="East Bay"/>
    <d v="2011-02-07T00:34:06"/>
    <n v="11"/>
    <n v="10.5"/>
    <n v="0.5"/>
    <n v="4.7619047619047616E-2"/>
    <m/>
    <m/>
    <s v="Unknown/ Not Recorded"/>
    <m/>
    <m/>
    <m/>
    <m/>
    <m/>
    <m/>
    <s v="YES"/>
    <m/>
    <m/>
    <m/>
    <s v="MOP Excursions from 2% to less than 10%"/>
    <s v=""/>
    <s v=""/>
    <s v="Alameda LP"/>
    <s v="LP Distribution"/>
    <x v="0"/>
    <x v="1"/>
    <s v="Unknown/ Not Reported"/>
    <s v="Small Excursion"/>
    <d v="2011-02-07T00:00:00"/>
    <s v=""/>
    <s v=""/>
    <s v="SCADA"/>
    <x v="0"/>
    <x v="1"/>
  </r>
  <r>
    <s v="OC1_PT0048"/>
    <s v="Alameda Grand/Pacific Dist Pres"/>
    <s v="East Bay"/>
    <d v="2011-02-07T02:47:00"/>
    <n v="10.6000003814697"/>
    <n v="10.5"/>
    <n v="0.10000038146969992"/>
    <n v="9.523845854257135E-3"/>
    <m/>
    <m/>
    <s v="Unknown/ Not Recorded"/>
    <m/>
    <m/>
    <m/>
    <m/>
    <m/>
    <m/>
    <s v="YES"/>
    <m/>
    <m/>
    <m/>
    <s v="MOP Excursions less than 2%"/>
    <s v=""/>
    <s v=""/>
    <s v="Alameda LP"/>
    <s v="LP Distribution"/>
    <x v="0"/>
    <x v="1"/>
    <s v="Unknown/ Not Reported"/>
    <s v="Small Excursion"/>
    <d v="2011-02-07T00:00:00"/>
    <s v=""/>
    <s v=""/>
    <s v="SCADA"/>
    <x v="0"/>
    <x v="1"/>
  </r>
  <r>
    <s v="OC2_PT0043"/>
    <s v="Alameda Pacifc/6Th Dist Pres"/>
    <s v="East Bay"/>
    <d v="2011-02-07T01:29:31"/>
    <n v="10.6000003814697"/>
    <n v="10.5"/>
    <n v="0.10000038146969992"/>
    <n v="9.523845854257135E-3"/>
    <m/>
    <m/>
    <s v="Unknown/ Not Recorded"/>
    <m/>
    <m/>
    <m/>
    <m/>
    <m/>
    <m/>
    <s v="YES"/>
    <m/>
    <m/>
    <m/>
    <s v="MOP Excursions less than 2%"/>
    <s v=""/>
    <s v=""/>
    <s v="Alameda LP"/>
    <s v="LP Distribution"/>
    <x v="0"/>
    <x v="1"/>
    <s v="Unknown/ Not Reported"/>
    <s v="Small Excursion"/>
    <d v="2011-02-07T00:00:00"/>
    <s v=""/>
    <s v=""/>
    <s v="SCADA"/>
    <x v="0"/>
    <x v="1"/>
  </r>
  <r>
    <s v="OC2_PT2108"/>
    <s v="19Th/E-26Th Lp Pres"/>
    <s v="East Bay"/>
    <d v="2011-02-07T00:53:52"/>
    <n v="11"/>
    <n v="10.5"/>
    <n v="0.5"/>
    <n v="4.7619047619047616E-2"/>
    <m/>
    <m/>
    <s v="Unknown/ Not Recorded"/>
    <m/>
    <m/>
    <m/>
    <m/>
    <m/>
    <m/>
    <s v="YES"/>
    <m/>
    <m/>
    <m/>
    <s v="MOP Excursions from 2% to less than 10%"/>
    <s v=""/>
    <s v=""/>
    <s v="Oakland S LP "/>
    <s v="LP Distribution"/>
    <x v="0"/>
    <x v="1"/>
    <s v="Unknown/ Not Reported"/>
    <s v="Small Excursion"/>
    <d v="2011-02-07T00:00:00"/>
    <s v=""/>
    <s v=""/>
    <s v="SCADA"/>
    <x v="0"/>
    <x v="1"/>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s v="LP Distribution"/>
    <x v="0"/>
    <x v="1"/>
    <s v="Unknown/ Not Reported"/>
    <s v="Small Excursion"/>
    <d v="2011-02-08T00:00:00"/>
    <s v=""/>
    <s v=""/>
    <s v="SCADA"/>
    <x v="0"/>
    <x v="1"/>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s v="HP Distribution"/>
    <x v="0"/>
    <x v="1"/>
    <s v="Equipment Failure"/>
    <s v="Small Excursion"/>
    <d v="2011-02-08T00:00:00"/>
    <s v=""/>
    <s v=""/>
    <s v="SCADA"/>
    <x v="0"/>
    <x v="1"/>
  </r>
  <r>
    <s v="OC1_PT0041"/>
    <s v="Alameda Broadwy/Linc Dist Pres"/>
    <s v="East Bay"/>
    <d v="2011-02-08T00:12:11"/>
    <n v="10.699999809265099"/>
    <n v="10.5"/>
    <n v="0.19999980926509942"/>
    <n v="1.9047600882390419E-2"/>
    <m/>
    <m/>
    <s v="Unknown/ Not Recorded"/>
    <m/>
    <m/>
    <m/>
    <m/>
    <m/>
    <m/>
    <s v="YES"/>
    <m/>
    <m/>
    <m/>
    <s v="MOP Excursions less than 2%"/>
    <s v=""/>
    <s v=""/>
    <s v="Alameda LP"/>
    <s v="LP Distribution"/>
    <x v="0"/>
    <x v="1"/>
    <s v="Unknown/ Not Reported"/>
    <s v="Small Excursion"/>
    <d v="2011-02-08T00:00:00"/>
    <s v=""/>
    <s v=""/>
    <s v="SCADA"/>
    <x v="0"/>
    <x v="1"/>
  </r>
  <r>
    <s v="OC2_PT2108"/>
    <s v="19Th/E-26Th Lp Pres"/>
    <s v="East Bay"/>
    <d v="2011-02-08T00:09:17"/>
    <n v="10.699999809265099"/>
    <n v="10.5"/>
    <n v="0.19999980926509942"/>
    <n v="1.9047600882390419E-2"/>
    <m/>
    <m/>
    <s v="Unknown/ Not Recorded"/>
    <m/>
    <m/>
    <m/>
    <m/>
    <m/>
    <m/>
    <s v="YES"/>
    <m/>
    <m/>
    <m/>
    <s v="MOP Excursions less than 2%"/>
    <s v=""/>
    <s v=""/>
    <s v="Oakland S LP "/>
    <s v="LP Distribution"/>
    <x v="0"/>
    <x v="1"/>
    <s v="Unknown/ Not Reported"/>
    <s v="Small Excursion"/>
    <d v="2011-02-08T00:00:00"/>
    <s v=""/>
    <s v=""/>
    <s v="SCADA"/>
    <x v="0"/>
    <x v="1"/>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s v="Transmission"/>
    <x v="0"/>
    <x v="1"/>
    <s v="Equipment Failure"/>
    <s v="Large Excursion"/>
    <d v="2011-02-10T00:00:00"/>
    <s v="Trans P &gt; MOP+10"/>
    <s v="Yes"/>
    <s v="SCADA"/>
    <x v="0"/>
    <x v="1"/>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s v="Transmission"/>
    <x v="0"/>
    <x v="1"/>
    <s v="Design"/>
    <s v="Small Excursion"/>
    <d v="2011-02-10T00:00:00"/>
    <s v=""/>
    <s v="Yes"/>
    <s v="SCADA"/>
    <x v="0"/>
    <x v="1"/>
  </r>
  <r>
    <s v="OC2_PT2108"/>
    <s v="19Th/E-26Th Lp Pres"/>
    <s v="East Bay"/>
    <d v="2011-02-10T02:17:44"/>
    <n v="10.6000003814697"/>
    <n v="10.5"/>
    <n v="0.10000038146969992"/>
    <n v="9.523845854257135E-3"/>
    <m/>
    <m/>
    <s v="Unknown/ Not Recorded"/>
    <m/>
    <m/>
    <m/>
    <m/>
    <m/>
    <m/>
    <s v="YES"/>
    <m/>
    <m/>
    <m/>
    <s v="MOP Excursions less than 2%"/>
    <s v=""/>
    <s v=""/>
    <s v="Oakland S LP "/>
    <s v="LP Distribution"/>
    <x v="0"/>
    <x v="1"/>
    <s v="Unknown/ Not Reported"/>
    <s v="Small Excursion"/>
    <d v="2011-02-10T00:00:00"/>
    <s v=""/>
    <s v=""/>
    <s v="SCADA"/>
    <x v="0"/>
    <x v="1"/>
  </r>
  <r>
    <s v="OC2_PT2108"/>
    <s v="19Th/E-26Th Lp Pres"/>
    <s v="East Bay"/>
    <d v="2011-02-11T00:55:55"/>
    <n v="10.6000003814697"/>
    <n v="10.5"/>
    <n v="0.10000038146969992"/>
    <n v="9.523845854257135E-3"/>
    <m/>
    <m/>
    <s v="Unknown/ Not Recorded"/>
    <m/>
    <m/>
    <m/>
    <m/>
    <m/>
    <m/>
    <s v="YES"/>
    <m/>
    <m/>
    <m/>
    <s v="MOP Excursions less than 2%"/>
    <s v=""/>
    <s v=""/>
    <s v="Oakland S LP "/>
    <s v="LP Distribution"/>
    <x v="0"/>
    <x v="1"/>
    <s v="Unknown/ Not Reported"/>
    <s v="Small Excursion"/>
    <d v="2011-02-11T00:00:00"/>
    <s v=""/>
    <s v=""/>
    <s v="SCADA"/>
    <x v="0"/>
    <x v="1"/>
  </r>
  <r>
    <s v="OC1_PT0041"/>
    <s v="Alameda Broadwy/Linc Dist Pres"/>
    <s v="East Bay"/>
    <d v="2011-02-12T01:50:33"/>
    <n v="10.6000003814697"/>
    <n v="10.5"/>
    <n v="0.10000038146969992"/>
    <n v="9.523845854257135E-3"/>
    <m/>
    <m/>
    <s v="Unknown/ Not Recorded"/>
    <m/>
    <m/>
    <m/>
    <m/>
    <m/>
    <m/>
    <s v="YES"/>
    <m/>
    <m/>
    <m/>
    <s v="MOP Excursions less than 2%"/>
    <s v=""/>
    <s v=""/>
    <s v="Alameda LP"/>
    <s v="LP Distribution"/>
    <x v="0"/>
    <x v="1"/>
    <s v="Unknown/ Not Reported"/>
    <s v="Small Excursion"/>
    <d v="2011-02-12T00:00:00"/>
    <s v=""/>
    <s v=""/>
    <s v="SCADA"/>
    <x v="0"/>
    <x v="1"/>
  </r>
  <r>
    <s v="OC2_PT2108"/>
    <s v="19Th/E-26Th Lp Pres"/>
    <s v="East Bay"/>
    <d v="2011-02-12T02:35:54"/>
    <n v="10.699999809265099"/>
    <n v="10.5"/>
    <n v="0.19999980926509942"/>
    <n v="1.9047600882390419E-2"/>
    <m/>
    <m/>
    <s v="Unknown/ Not Recorded"/>
    <m/>
    <m/>
    <m/>
    <m/>
    <m/>
    <m/>
    <s v="YES"/>
    <m/>
    <m/>
    <m/>
    <s v="MOP Excursions less than 2%"/>
    <s v=""/>
    <s v=""/>
    <s v="Oakland S LP "/>
    <s v="LP Distribution"/>
    <x v="0"/>
    <x v="1"/>
    <s v="Unknown/ Not Reported"/>
    <s v="Small Excursion"/>
    <d v="2011-02-12T00:00:00"/>
    <s v=""/>
    <s v=""/>
    <s v="SCADA"/>
    <x v="0"/>
    <x v="1"/>
  </r>
  <r>
    <s v="OC2_PT2108"/>
    <s v="19Th/E-26Th Lp Pres"/>
    <s v="East Bay"/>
    <d v="2011-02-13T01:16:08"/>
    <n v="10.6000003814697"/>
    <n v="10.5"/>
    <n v="0.10000038146969992"/>
    <n v="9.523845854257135E-3"/>
    <m/>
    <m/>
    <s v="Unknown/ Not Recorded"/>
    <m/>
    <m/>
    <m/>
    <m/>
    <m/>
    <m/>
    <s v="YES"/>
    <m/>
    <m/>
    <m/>
    <s v="MOP Excursions less than 2%"/>
    <s v=""/>
    <s v=""/>
    <s v="Oakland S LP "/>
    <s v="LP Distribution"/>
    <x v="0"/>
    <x v="1"/>
    <s v="Unknown/ Not Reported"/>
    <s v="Small Excursion"/>
    <d v="2011-02-13T00:00:00"/>
    <s v=""/>
    <s v=""/>
    <s v="SCADA"/>
    <x v="0"/>
    <x v="1"/>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s v="LP Distribution"/>
    <x v="0"/>
    <x v="1"/>
    <s v="Unknown/ Not Reported"/>
    <s v="Small Excursion"/>
    <d v="2011-02-14T00:00:00"/>
    <s v=""/>
    <s v=""/>
    <s v="SCADA"/>
    <x v="0"/>
    <x v="1"/>
  </r>
  <r>
    <s v="OC1_PT0041"/>
    <s v="Alameda Broadwy/Linc Dist Pres"/>
    <s v="East Bay"/>
    <d v="2011-02-14T00:58:43"/>
    <n v="10.6000003814697"/>
    <n v="10.5"/>
    <n v="0.10000038146969992"/>
    <n v="9.523845854257135E-3"/>
    <m/>
    <m/>
    <s v="Unknown/ Not Recorded"/>
    <m/>
    <m/>
    <m/>
    <m/>
    <m/>
    <m/>
    <s v="YES"/>
    <m/>
    <m/>
    <m/>
    <s v="MOP Excursions less than 2%"/>
    <s v=""/>
    <s v=""/>
    <s v="Alameda LP"/>
    <s v="LP Distribution"/>
    <x v="0"/>
    <x v="1"/>
    <s v="Unknown/ Not Reported"/>
    <s v="Small Excursion"/>
    <d v="2011-02-14T00:00:00"/>
    <s v=""/>
    <s v=""/>
    <s v="SCADA"/>
    <x v="0"/>
    <x v="1"/>
  </r>
  <r>
    <s v="OC2_PT2108"/>
    <s v="19Th/E-26Th Lp Pres"/>
    <s v="East Bay"/>
    <d v="2011-02-14T00:57:20"/>
    <n v="10.6000003814697"/>
    <n v="10.5"/>
    <n v="0.10000038146969992"/>
    <n v="9.523845854257135E-3"/>
    <m/>
    <m/>
    <s v="Unknown/ Not Recorded"/>
    <m/>
    <m/>
    <m/>
    <m/>
    <m/>
    <m/>
    <s v="YES"/>
    <m/>
    <m/>
    <m/>
    <s v="MOP Excursions less than 2%"/>
    <s v=""/>
    <s v=""/>
    <s v="Oakland S LP "/>
    <s v="LP Distribution"/>
    <x v="0"/>
    <x v="1"/>
    <s v="Unknown/ Not Reported"/>
    <s v="Small Excursion"/>
    <d v="2011-02-14T00:00:00"/>
    <s v=""/>
    <s v=""/>
    <s v="SCADA"/>
    <x v="0"/>
    <x v="1"/>
  </r>
  <r>
    <s v="OC1_PT0041"/>
    <s v="Alameda Broadwy/Linc Dist Pres"/>
    <s v="East Bay"/>
    <d v="2011-02-15T01:01:34"/>
    <n v="10.699999809265099"/>
    <n v="10.5"/>
    <n v="0.19999980926509942"/>
    <n v="1.9047600882390419E-2"/>
    <m/>
    <m/>
    <s v="Unknown/ Not Recorded"/>
    <m/>
    <m/>
    <m/>
    <m/>
    <m/>
    <m/>
    <s v="YES"/>
    <m/>
    <m/>
    <m/>
    <s v="MOP Excursions less than 2%"/>
    <s v=""/>
    <s v=""/>
    <s v="Alameda LP"/>
    <s v="LP Distribution"/>
    <x v="0"/>
    <x v="1"/>
    <s v="Unknown/ Not Reported"/>
    <s v="Small Excursion"/>
    <d v="2011-02-15T00:00:00"/>
    <s v=""/>
    <s v=""/>
    <s v="SCADA"/>
    <x v="0"/>
    <x v="1"/>
  </r>
  <r>
    <s v="OC2_PT2108"/>
    <s v="19Th/E-26Th Lp Pres"/>
    <s v="East Bay"/>
    <d v="2011-02-15T03:15:51"/>
    <n v="10.800000190734901"/>
    <n v="10.5"/>
    <n v="0.30000019073490058"/>
    <n v="2.8571446736657197E-2"/>
    <m/>
    <m/>
    <s v="Unknown/ Not Recorded"/>
    <m/>
    <m/>
    <m/>
    <m/>
    <m/>
    <m/>
    <s v="YES"/>
    <m/>
    <m/>
    <m/>
    <s v="MOP Excursions from 2% to less than 10%"/>
    <s v=""/>
    <s v=""/>
    <s v="Oakland S LP "/>
    <s v="LP Distribution"/>
    <x v="0"/>
    <x v="1"/>
    <s v="Unknown/ Not Reported"/>
    <s v="Small Excursion"/>
    <d v="2011-02-15T00:00:00"/>
    <s v=""/>
    <s v=""/>
    <s v="SCADA"/>
    <x v="0"/>
    <x v="1"/>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s v="LP Distribution"/>
    <x v="0"/>
    <x v="1"/>
    <s v="Unknown/ Not Reported"/>
    <s v="Small Excursion"/>
    <d v="2011-02-16T00:00:00"/>
    <s v=""/>
    <s v=""/>
    <s v="SCADA"/>
    <x v="0"/>
    <x v="1"/>
  </r>
  <r>
    <s v="OC1_PT0041"/>
    <s v="Alameda Broadwy/Linc Dist Pres"/>
    <s v="East Bay"/>
    <d v="2011-02-16T01:41:11"/>
    <n v="10.699999809265099"/>
    <n v="10.5"/>
    <n v="0.19999980926509942"/>
    <n v="1.9047600882390419E-2"/>
    <m/>
    <m/>
    <s v="Unknown/ Not Recorded"/>
    <m/>
    <m/>
    <m/>
    <m/>
    <m/>
    <m/>
    <s v="YES"/>
    <m/>
    <m/>
    <m/>
    <s v="MOP Excursions less than 2%"/>
    <s v=""/>
    <s v=""/>
    <s v="Alameda LP"/>
    <s v="LP Distribution"/>
    <x v="0"/>
    <x v="1"/>
    <s v="Unknown/ Not Reported"/>
    <s v="Small Excursion"/>
    <d v="2011-02-16T00:00:00"/>
    <s v=""/>
    <s v=""/>
    <s v="SCADA"/>
    <x v="0"/>
    <x v="1"/>
  </r>
  <r>
    <s v="OC2_PT2108"/>
    <s v="19Th/E-26Th Lp Pres"/>
    <s v="East Bay"/>
    <d v="2011-02-16T01:08:05"/>
    <n v="10.6000003814697"/>
    <n v="10.5"/>
    <n v="0.10000038146969992"/>
    <n v="9.523845854257135E-3"/>
    <m/>
    <m/>
    <s v="Unknown/ Not Recorded"/>
    <m/>
    <m/>
    <m/>
    <m/>
    <m/>
    <m/>
    <s v="YES"/>
    <m/>
    <m/>
    <m/>
    <s v="MOP Excursions less than 2%"/>
    <s v=""/>
    <s v=""/>
    <s v="Oakland S LP "/>
    <s v="LP Distribution"/>
    <x v="0"/>
    <x v="1"/>
    <s v="Unknown/ Not Reported"/>
    <s v="Small Excursion"/>
    <d v="2011-02-16T00:00:00"/>
    <s v=""/>
    <s v=""/>
    <s v="SCADA"/>
    <x v="0"/>
    <x v="1"/>
  </r>
  <r>
    <s v="OC1_PT0045"/>
    <s v="Berkeley Fairvw/Adeln Dist Pres"/>
    <s v="East Bay"/>
    <d v="2011-02-20T06:38:10"/>
    <n v="10.6000003814697"/>
    <n v="10.5"/>
    <n v="0.10000038146969992"/>
    <n v="9.523845854257135E-3"/>
    <m/>
    <m/>
    <s v="Unknown/ Not Recorded"/>
    <m/>
    <m/>
    <m/>
    <m/>
    <m/>
    <m/>
    <s v="YES"/>
    <m/>
    <m/>
    <m/>
    <s v="MOP Excursions less than 2%"/>
    <s v=""/>
    <s v=""/>
    <s v="Oakland N LP "/>
    <s v="LP Distribution"/>
    <x v="0"/>
    <x v="1"/>
    <s v="Unknown/ Not Reported"/>
    <s v="Small Excursion"/>
    <d v="2011-02-20T00:00:00"/>
    <s v=""/>
    <s v=""/>
    <s v="SCADA"/>
    <x v="0"/>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x v="1"/>
    <s v="Operator Error"/>
    <s v="Small Excursion"/>
    <d v="2011-02-21T00:00:00"/>
    <s v=""/>
    <s v="Yes"/>
    <s v="SCADA"/>
    <x v="0"/>
    <x v="1"/>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s v="Transmission"/>
    <x v="0"/>
    <x v="1"/>
    <s v="Equipment Failure"/>
    <s v="Small Excursion"/>
    <d v="2011-02-24T00:00:00"/>
    <s v=""/>
    <s v="Yes"/>
    <s v="SCADA"/>
    <x v="0"/>
    <x v="1"/>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s v="Transmission"/>
    <x v="0"/>
    <x v="1"/>
    <s v="Operator Error"/>
    <s v="Small Excursion"/>
    <d v="2011-02-25T00:00:00"/>
    <s v=""/>
    <s v="Yes"/>
    <s v="SCADA"/>
    <x v="0"/>
    <x v="1"/>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s v="Transmission"/>
    <x v="0"/>
    <x v="1"/>
    <s v="Equipment Failure"/>
    <s v="Small Excursion"/>
    <d v="2011-02-27T00:00:00"/>
    <s v=""/>
    <s v="Yes"/>
    <s v="SCADA"/>
    <x v="0"/>
    <x v="1"/>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s v="Transmission"/>
    <x v="0"/>
    <x v="1"/>
    <s v="Design"/>
    <s v="Small Excursion"/>
    <d v="2011-02-27T00:00:00"/>
    <s v=""/>
    <s v="Yes"/>
    <s v="SCADA"/>
    <x v="0"/>
    <x v="1"/>
  </r>
  <r>
    <s v="FWA_PT0030"/>
    <s v="West Ave Reg Yosemite Turlock LP Pres"/>
    <s v="Yosemite"/>
    <d v="2011-02-28T15:37:53"/>
    <n v="10.7749977111816"/>
    <n v="10.5"/>
    <n v="0.27499771118159977"/>
    <n v="2.6190258207771405E-2"/>
    <m/>
    <m/>
    <s v="Unknown/ Not Recorded"/>
    <m/>
    <m/>
    <m/>
    <m/>
    <m/>
    <m/>
    <s v="YES"/>
    <m/>
    <m/>
    <m/>
    <s v="MOP Excursions from 2% to less than 10%"/>
    <s v=""/>
    <s v=""/>
    <s v="Turlock LP"/>
    <s v="LP Distribution"/>
    <x v="0"/>
    <x v="1"/>
    <s v="Unknown/ Not Reported"/>
    <s v="Small Excursion"/>
    <d v="2011-02-28T00:00:00"/>
    <s v=""/>
    <s v=""/>
    <s v="SCADA"/>
    <x v="0"/>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x v="1"/>
    <s v="Equipment Failure"/>
    <s v="Small Excursion"/>
    <d v="2011-02-28T00:00:00"/>
    <s v=""/>
    <s v="Yes"/>
    <s v="SCADA"/>
    <x v="0"/>
    <x v="1"/>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s v="Transmission"/>
    <x v="0"/>
    <x v="1"/>
    <s v="Unknown/ Not Reported"/>
    <s v="Large Excursion"/>
    <d v="2011-02-28T00:00:00"/>
    <s v="Trans P &gt; MOP+10"/>
    <s v="Yes"/>
    <s v="SCADA"/>
    <x v="0"/>
    <x v="1"/>
  </r>
  <r>
    <s v="OC2_PT2108"/>
    <s v="19Th/E-26Th Lp Pres"/>
    <s v="East Bay"/>
    <d v="2011-02-28T12:13:05"/>
    <n v="10.800000190734901"/>
    <n v="10.5"/>
    <n v="0.30000019073490058"/>
    <n v="2.8571446736657197E-2"/>
    <m/>
    <m/>
    <s v="Unknown/ Not Recorded"/>
    <m/>
    <m/>
    <m/>
    <m/>
    <m/>
    <m/>
    <s v="YES"/>
    <m/>
    <m/>
    <m/>
    <s v="MOP Excursions from 2% to less than 10%"/>
    <s v=""/>
    <s v=""/>
    <s v="Oakland S LP "/>
    <s v="LP Distribution"/>
    <x v="0"/>
    <x v="1"/>
    <s v="Unknown/ Not Reported"/>
    <s v="Small Excursion"/>
    <d v="2011-02-28T00:00:00"/>
    <s v=""/>
    <s v=""/>
    <s v="SCADA"/>
    <x v="0"/>
    <x v="1"/>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s v="LP Distribution"/>
    <x v="0"/>
    <x v="2"/>
    <s v="Unknown/ Not Reported"/>
    <s v="Small Excursion"/>
    <d v="2011-03-01T00:00:00"/>
    <s v=""/>
    <s v=""/>
    <s v="SCADA"/>
    <x v="0"/>
    <x v="1"/>
  </r>
  <r>
    <s v="OC1_PT0041"/>
    <s v="Alameda Broadwy/Linc Dist Pres"/>
    <s v="East Bay"/>
    <d v="2011-03-01T23:50:36"/>
    <n v="10.6000003814697"/>
    <n v="10.5"/>
    <n v="0.10000038146969992"/>
    <n v="9.523845854257135E-3"/>
    <m/>
    <m/>
    <s v="Unknown/ Not Recorded"/>
    <m/>
    <m/>
    <m/>
    <m/>
    <m/>
    <m/>
    <s v="YES"/>
    <m/>
    <m/>
    <m/>
    <s v="MOP Excursions less than 2%"/>
    <s v=""/>
    <s v=""/>
    <s v="Alameda LP"/>
    <s v="LP Distribution"/>
    <x v="0"/>
    <x v="2"/>
    <s v="Unknown/ Not Reported"/>
    <s v="Small Excursion"/>
    <d v="2011-03-01T00:00:00"/>
    <s v=""/>
    <s v=""/>
    <s v="SCADA"/>
    <x v="0"/>
    <x v="1"/>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02T00:00:00"/>
    <s v=""/>
    <s v=""/>
    <s v="SCADA"/>
    <x v="0"/>
    <x v="1"/>
  </r>
  <r>
    <s v="FWA_PT0030"/>
    <s v="West Ave Reg Yosemite Turlock LP Pres"/>
    <s v="Yosemite"/>
    <d v="2011-03-02T14:50:43"/>
    <n v="10.674279212951699"/>
    <n v="10.5"/>
    <n v="0.17427921295169924"/>
    <n v="1.6598020281114213E-2"/>
    <m/>
    <m/>
    <s v="Unknown/ Not Recorded"/>
    <m/>
    <m/>
    <m/>
    <m/>
    <m/>
    <m/>
    <s v="YES"/>
    <m/>
    <m/>
    <m/>
    <s v="MOP Excursions less than 2%"/>
    <s v=""/>
    <s v=""/>
    <s v="Turlock LP"/>
    <s v="LP Distribution"/>
    <x v="0"/>
    <x v="2"/>
    <s v="Unknown/ Not Reported"/>
    <s v="Small Excursion"/>
    <d v="2011-03-02T00:00:00"/>
    <s v=""/>
    <s v=""/>
    <s v="SCADA"/>
    <x v="0"/>
    <x v="1"/>
  </r>
  <r>
    <s v="OC1_PT0041"/>
    <s v="Alameda Broadwy/Linc Dist Pres"/>
    <s v="East Bay"/>
    <d v="2011-03-02T01:35:56"/>
    <n v="10.699999809265099"/>
    <n v="10.5"/>
    <n v="0.19999980926509942"/>
    <n v="1.9047600882390419E-2"/>
    <m/>
    <m/>
    <s v="Unknown/ Not Recorded"/>
    <m/>
    <m/>
    <m/>
    <m/>
    <m/>
    <m/>
    <s v="YES"/>
    <m/>
    <m/>
    <m/>
    <s v="MOP Excursions less than 2%"/>
    <s v=""/>
    <s v=""/>
    <s v="Alameda LP"/>
    <s v="LP Distribution"/>
    <x v="0"/>
    <x v="2"/>
    <s v="Unknown/ Not Reported"/>
    <s v="Small Excursion"/>
    <d v="2011-03-02T00:00:00"/>
    <s v=""/>
    <s v=""/>
    <s v="SCADA"/>
    <x v="0"/>
    <x v="1"/>
  </r>
  <r>
    <s v="OC2_PT2108"/>
    <s v="19Th/E-26Th Lp Pres"/>
    <s v="East Bay"/>
    <d v="2011-03-02T01:00:02"/>
    <n v="10.6000003814697"/>
    <n v="10.5"/>
    <n v="0.10000038146969992"/>
    <n v="9.523845854257135E-3"/>
    <m/>
    <m/>
    <s v="Unknown/ Not Recorded"/>
    <m/>
    <m/>
    <m/>
    <m/>
    <m/>
    <m/>
    <s v="YES"/>
    <m/>
    <m/>
    <m/>
    <s v="MOP Excursions less than 2%"/>
    <s v=""/>
    <s v=""/>
    <s v="Oakland S LP "/>
    <s v="LP Distribution"/>
    <x v="0"/>
    <x v="2"/>
    <s v="Unknown/ Not Reported"/>
    <s v="Small Excursion"/>
    <d v="2011-03-02T00:00:00"/>
    <s v=""/>
    <s v=""/>
    <s v="SCADA"/>
    <x v="0"/>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s v="Transmission"/>
    <x v="0"/>
    <x v="2"/>
    <s v="Operator Error"/>
    <s v="Small Excursion"/>
    <d v="2011-03-03T00:00:00"/>
    <s v=""/>
    <s v="Yes"/>
    <s v="SCADA"/>
    <x v="0"/>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s v="LP Distribution"/>
    <x v="0"/>
    <x v="2"/>
    <s v="Unknown/ Not Reported"/>
    <s v="Small Excursion"/>
    <d v="2011-03-03T00:00:00"/>
    <s v=""/>
    <s v=""/>
    <s v="SCADA"/>
    <x v="0"/>
    <x v="1"/>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03T00:00:00"/>
    <s v=""/>
    <s v=""/>
    <s v="SCADA"/>
    <x v="0"/>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s v="Transmission"/>
    <x v="0"/>
    <x v="2"/>
    <s v="Design"/>
    <s v="Large Excursion"/>
    <d v="2011-03-03T00:00:00"/>
    <s v="Trans P &gt; MOP+10"/>
    <s v="no"/>
    <s v="SCADA"/>
    <x v="0"/>
    <x v="1"/>
  </r>
  <r>
    <s v="OC1_PT0041"/>
    <s v="Alameda Broadwy/Linc Dist Pres"/>
    <s v="East Bay"/>
    <d v="2011-03-03T00:43:03"/>
    <n v="10.699999809265099"/>
    <n v="10.5"/>
    <n v="0.19999980926509942"/>
    <n v="1.9047600882390419E-2"/>
    <m/>
    <m/>
    <s v="Unknown/ Not Recorded"/>
    <m/>
    <m/>
    <m/>
    <m/>
    <m/>
    <m/>
    <s v="YES"/>
    <m/>
    <m/>
    <m/>
    <s v="MOP Excursions less than 2%"/>
    <s v=""/>
    <s v=""/>
    <s v="Alameda LP"/>
    <s v="LP Distribution"/>
    <x v="0"/>
    <x v="2"/>
    <s v="Unknown/ Not Reported"/>
    <s v="Small Excursion"/>
    <d v="2011-03-03T00:00:00"/>
    <s v=""/>
    <s v=""/>
    <s v="SCADA"/>
    <x v="0"/>
    <x v="1"/>
  </r>
  <r>
    <s v="OC2_PT2108"/>
    <s v="19Th/E-26Th Lp Pres"/>
    <s v="East Bay"/>
    <d v="2011-03-03T02:02:09"/>
    <n v="10.6000003814697"/>
    <n v="10.5"/>
    <n v="0.10000038146969992"/>
    <n v="9.523845854257135E-3"/>
    <m/>
    <m/>
    <s v="Unknown/ Not Recorded"/>
    <m/>
    <m/>
    <m/>
    <m/>
    <m/>
    <m/>
    <s v="YES"/>
    <m/>
    <m/>
    <m/>
    <s v="MOP Excursions less than 2%"/>
    <s v=""/>
    <s v=""/>
    <s v="Oakland S LP "/>
    <s v="LP Distribution"/>
    <x v="0"/>
    <x v="2"/>
    <s v="Unknown/ Not Reported"/>
    <s v="Small Excursion"/>
    <d v="2011-03-03T00:00:00"/>
    <s v=""/>
    <s v=""/>
    <s v="SCADA"/>
    <x v="0"/>
    <x v="1"/>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s v="Transmission"/>
    <x v="0"/>
    <x v="2"/>
    <s v="Operator Error"/>
    <s v="Small Excursion"/>
    <d v="2011-03-04T00:00:00"/>
    <s v=""/>
    <s v="Yes"/>
    <s v="SCADA"/>
    <x v="0"/>
    <x v="0"/>
  </r>
  <r>
    <s v="OC1_PT0041"/>
    <s v="Alameda Broadwy/Linc Dist Pres"/>
    <s v="East Bay"/>
    <d v="2011-03-04T00:40:27"/>
    <n v="10.699999809265099"/>
    <n v="10.5"/>
    <n v="0.19999980926509942"/>
    <n v="1.9047600882390419E-2"/>
    <m/>
    <m/>
    <s v="Unknown/ Not Recorded"/>
    <m/>
    <m/>
    <m/>
    <m/>
    <m/>
    <m/>
    <s v="YES"/>
    <m/>
    <m/>
    <m/>
    <s v="MOP Excursions less than 2%"/>
    <s v=""/>
    <s v=""/>
    <s v="Alameda LP"/>
    <s v="LP Distribution"/>
    <x v="0"/>
    <x v="2"/>
    <s v="Unknown/ Not Reported"/>
    <s v="Small Excursion"/>
    <d v="2011-03-04T00:00:00"/>
    <s v=""/>
    <s v=""/>
    <s v="SCADA"/>
    <x v="0"/>
    <x v="1"/>
  </r>
  <r>
    <s v="OC2_PT2108"/>
    <s v="19Th/E-26Th Lp Pres"/>
    <s v="East Bay"/>
    <d v="2011-03-04T01:48:02"/>
    <n v="10.6000003814697"/>
    <n v="10.5"/>
    <n v="0.10000038146969992"/>
    <n v="9.523845854257135E-3"/>
    <m/>
    <m/>
    <s v="Unknown/ Not Recorded"/>
    <m/>
    <m/>
    <m/>
    <m/>
    <m/>
    <m/>
    <s v="YES"/>
    <m/>
    <m/>
    <m/>
    <s v="MOP Excursions less than 2%"/>
    <s v=""/>
    <s v=""/>
    <s v="Oakland S LP "/>
    <s v="LP Distribution"/>
    <x v="0"/>
    <x v="2"/>
    <s v="Unknown/ Not Reported"/>
    <s v="Small Excursion"/>
    <d v="2011-03-04T00:00:00"/>
    <s v=""/>
    <s v=""/>
    <s v="SCADA"/>
    <x v="0"/>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x v="2"/>
    <s v="Operator Error"/>
    <s v="Large Excursion"/>
    <d v="2011-03-04T00:00:00"/>
    <s v="Trans P &gt; MOP+10"/>
    <s v="Yes"/>
    <s v="SCADA"/>
    <x v="0"/>
    <x v="1"/>
  </r>
  <r>
    <s v="OC1_PT0041"/>
    <s v="Alameda Broadwy/Linc Dist Pres"/>
    <s v="East Bay"/>
    <d v="2011-03-05T02:50:20"/>
    <n v="10.800000190734901"/>
    <n v="10.5"/>
    <n v="0.30000019073490058"/>
    <n v="2.8571446736657197E-2"/>
    <m/>
    <m/>
    <s v="Unknown/ Not Recorded"/>
    <m/>
    <m/>
    <m/>
    <m/>
    <m/>
    <m/>
    <s v="YES"/>
    <m/>
    <m/>
    <m/>
    <s v="MOP Excursions from 2% to less than 10%"/>
    <s v=""/>
    <s v=""/>
    <s v="Alameda LP"/>
    <s v="LP Distribution"/>
    <x v="0"/>
    <x v="2"/>
    <s v="Unknown/ Not Reported"/>
    <s v="Small Excursion"/>
    <d v="2011-03-05T00:00:00"/>
    <s v=""/>
    <s v=""/>
    <s v="SCADA"/>
    <x v="0"/>
    <x v="1"/>
  </r>
  <r>
    <s v="OC2_PT2108"/>
    <s v="19Th/E-26Th Lp Pres"/>
    <s v="East Bay"/>
    <d v="2011-03-05T00:41:30"/>
    <n v="10.699999809265099"/>
    <n v="10.5"/>
    <n v="0.19999980926509942"/>
    <n v="1.9047600882390419E-2"/>
    <m/>
    <m/>
    <s v="Unknown/ Not Recorded"/>
    <m/>
    <m/>
    <m/>
    <m/>
    <m/>
    <m/>
    <s v="YES"/>
    <m/>
    <m/>
    <m/>
    <s v="MOP Excursions less than 2%"/>
    <s v=""/>
    <s v=""/>
    <s v="Oakland S LP "/>
    <s v="LP Distribution"/>
    <x v="0"/>
    <x v="2"/>
    <s v="Unknown/ Not Reported"/>
    <s v="Small Excursion"/>
    <d v="2011-03-05T00:00:00"/>
    <s v=""/>
    <s v=""/>
    <s v="SCADA"/>
    <x v="0"/>
    <x v="1"/>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s v="LP Distribution"/>
    <x v="0"/>
    <x v="2"/>
    <s v="Unknown/ Not Reported"/>
    <s v="Small Excursion"/>
    <d v="2011-03-06T00:00:00"/>
    <s v=""/>
    <s v=""/>
    <s v="SCADA"/>
    <x v="0"/>
    <x v="1"/>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06T00:00:00"/>
    <s v=""/>
    <s v=""/>
    <s v="SCADA"/>
    <x v="0"/>
    <x v="1"/>
  </r>
  <r>
    <s v="OC1_PT0041"/>
    <s v="Alameda Broadwy/Linc Dist Pres"/>
    <s v="East Bay"/>
    <d v="2011-03-06T02:44:18"/>
    <n v="10.8999996185303"/>
    <n v="10.5"/>
    <n v="0.39999961853030008"/>
    <n v="3.8095201764790483E-2"/>
    <m/>
    <m/>
    <s v="Unknown/ Not Recorded"/>
    <m/>
    <m/>
    <m/>
    <m/>
    <m/>
    <m/>
    <s v="YES"/>
    <m/>
    <m/>
    <m/>
    <s v="MOP Excursions from 2% to less than 10%"/>
    <s v=""/>
    <s v=""/>
    <s v="Alameda LP"/>
    <s v="LP Distribution"/>
    <x v="0"/>
    <x v="2"/>
    <s v="Unknown/ Not Reported"/>
    <s v="Small Excursion"/>
    <d v="2011-03-06T00:00:00"/>
    <s v=""/>
    <s v=""/>
    <s v="SCADA"/>
    <x v="0"/>
    <x v="1"/>
  </r>
  <r>
    <s v="OC2_PT2108"/>
    <s v="19Th/E-26Th Lp Pres"/>
    <s v="East Bay"/>
    <d v="2011-03-06T03:06:26"/>
    <n v="11"/>
    <n v="10.5"/>
    <n v="0.5"/>
    <n v="4.7619047619047616E-2"/>
    <m/>
    <m/>
    <s v="Unknown/ Not Recorded"/>
    <m/>
    <m/>
    <m/>
    <m/>
    <m/>
    <m/>
    <s v="YES"/>
    <m/>
    <m/>
    <m/>
    <s v="MOP Excursions from 2% to less than 10%"/>
    <s v=""/>
    <s v=""/>
    <s v="Oakland S LP "/>
    <s v="LP Distribution"/>
    <x v="0"/>
    <x v="2"/>
    <s v="Unknown/ Not Reported"/>
    <s v="Small Excursion"/>
    <d v="2011-03-06T00:00:00"/>
    <s v=""/>
    <s v=""/>
    <s v="SCADA"/>
    <x v="0"/>
    <x v="1"/>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s v="LP Distribution"/>
    <x v="0"/>
    <x v="2"/>
    <s v="Unknown/ Not Reported"/>
    <s v="Small Excursion"/>
    <d v="2011-03-07T00:00:00"/>
    <s v=""/>
    <s v=""/>
    <s v="SCADA"/>
    <x v="0"/>
    <x v="1"/>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s v="LP Distribution"/>
    <x v="0"/>
    <x v="2"/>
    <s v="Unknown/ Not Reported"/>
    <s v="Small Excursion"/>
    <d v="2011-03-07T00:00:00"/>
    <s v=""/>
    <s v=""/>
    <s v="SCADA"/>
    <x v="0"/>
    <x v="1"/>
  </r>
  <r>
    <s v="OC1_PT0041"/>
    <s v="Alameda Broadwy/Linc Dist Pres"/>
    <s v="East Bay"/>
    <d v="2011-03-07T00:21:30"/>
    <n v="10.800000190734901"/>
    <n v="10.5"/>
    <n v="0.30000019073490058"/>
    <n v="2.8571446736657197E-2"/>
    <m/>
    <m/>
    <s v="Unknown/ Not Recorded"/>
    <m/>
    <m/>
    <m/>
    <m/>
    <m/>
    <m/>
    <s v="YES"/>
    <m/>
    <m/>
    <m/>
    <s v="MOP Excursions from 2% to less than 10%"/>
    <s v=""/>
    <s v=""/>
    <s v="Alameda LP"/>
    <s v="LP Distribution"/>
    <x v="0"/>
    <x v="2"/>
    <s v="Unknown/ Not Reported"/>
    <s v="Small Excursion"/>
    <d v="2011-03-07T00:00:00"/>
    <s v=""/>
    <s v=""/>
    <s v="SCADA"/>
    <x v="0"/>
    <x v="1"/>
  </r>
  <r>
    <s v="OC2_PT2108"/>
    <s v="19Th/E-26Th Lp Pres"/>
    <s v="East Bay"/>
    <d v="2011-03-07T00:52:23"/>
    <n v="10.699999809265099"/>
    <n v="10.5"/>
    <n v="0.19999980926509942"/>
    <n v="1.9047600882390419E-2"/>
    <m/>
    <m/>
    <s v="Unknown/ Not Recorded"/>
    <m/>
    <m/>
    <m/>
    <m/>
    <m/>
    <m/>
    <s v="YES"/>
    <m/>
    <m/>
    <m/>
    <s v="MOP Excursions less than 2%"/>
    <s v=""/>
    <s v=""/>
    <s v="Oakland S LP "/>
    <s v="LP Distribution"/>
    <x v="0"/>
    <x v="2"/>
    <s v="Unknown/ Not Reported"/>
    <s v="Small Excursion"/>
    <d v="2011-03-07T00:00:00"/>
    <s v=""/>
    <s v=""/>
    <s v="SCADA"/>
    <x v="0"/>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x v="2"/>
    <s v="Equipment Failure"/>
    <s v="Small Excursion"/>
    <d v="2011-03-08T00:00:00"/>
    <s v=""/>
    <s v=""/>
    <s v="SCADA"/>
    <x v="0"/>
    <x v="1"/>
  </r>
  <r>
    <s v="OC1_PT0041"/>
    <s v="Alameda Broadwy/Linc Dist Pres"/>
    <s v="East Bay"/>
    <d v="2011-03-08T01:55:42"/>
    <n v="10.699999809265099"/>
    <n v="10.5"/>
    <n v="0.19999980926509942"/>
    <n v="1.9047600882390419E-2"/>
    <m/>
    <m/>
    <s v="Unknown/ Not Recorded"/>
    <m/>
    <m/>
    <m/>
    <m/>
    <m/>
    <m/>
    <s v="YES"/>
    <m/>
    <m/>
    <m/>
    <s v="MOP Excursions less than 2%"/>
    <s v=""/>
    <s v=""/>
    <s v="Alameda LP"/>
    <s v="LP Distribution"/>
    <x v="0"/>
    <x v="2"/>
    <s v="Unknown/ Not Reported"/>
    <s v="Small Excursion"/>
    <d v="2011-03-08T00:00:00"/>
    <s v=""/>
    <s v=""/>
    <s v="SCADA"/>
    <x v="0"/>
    <x v="1"/>
  </r>
  <r>
    <s v="OC2_PT2108"/>
    <s v="19Th/E-26Th Lp Pres"/>
    <s v="East Bay"/>
    <d v="2011-03-08T01:56:05"/>
    <n v="10.699999809265099"/>
    <n v="10.5"/>
    <n v="0.19999980926509942"/>
    <n v="1.9047600882390419E-2"/>
    <m/>
    <m/>
    <s v="Unknown/ Not Recorded"/>
    <m/>
    <m/>
    <m/>
    <m/>
    <m/>
    <m/>
    <s v="YES"/>
    <m/>
    <m/>
    <m/>
    <s v="MOP Excursions less than 2%"/>
    <s v=""/>
    <s v=""/>
    <s v="Oakland S LP "/>
    <s v="LP Distribution"/>
    <x v="0"/>
    <x v="2"/>
    <s v="Unknown/ Not Reported"/>
    <s v="Small Excursion"/>
    <d v="2011-03-08T00:00:00"/>
    <s v=""/>
    <s v=""/>
    <s v="SCADA"/>
    <x v="0"/>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s v="Transmission"/>
    <x v="0"/>
    <x v="2"/>
    <s v="Operator Error"/>
    <s v="Small Excursion"/>
    <d v="2011-03-09T00:00:00"/>
    <s v=""/>
    <s v="Yes"/>
    <s v="SCADA"/>
    <x v="0"/>
    <x v="0"/>
  </r>
  <r>
    <s v="OC1_PT0041"/>
    <s v="Alameda Broadwy/Linc Dist Pres"/>
    <s v="East Bay"/>
    <d v="2011-03-09T00:32:51"/>
    <n v="10.699999809265099"/>
    <n v="10.5"/>
    <n v="0.19999980926509942"/>
    <n v="1.9047600882390419E-2"/>
    <m/>
    <m/>
    <s v="Unknown/ Not Recorded"/>
    <m/>
    <m/>
    <m/>
    <m/>
    <m/>
    <m/>
    <s v="YES"/>
    <m/>
    <m/>
    <m/>
    <s v="MOP Excursions less than 2%"/>
    <s v=""/>
    <s v=""/>
    <s v="Alameda LP"/>
    <s v="LP Distribution"/>
    <x v="0"/>
    <x v="2"/>
    <s v="Unknown/ Not Reported"/>
    <s v="Small Excursion"/>
    <d v="2011-03-09T00:00:00"/>
    <s v=""/>
    <s v=""/>
    <s v="SCADA"/>
    <x v="0"/>
    <x v="1"/>
  </r>
  <r>
    <s v="OC2_PT2108"/>
    <s v="19Th/E-26Th Lp Pres"/>
    <s v="East Bay"/>
    <d v="2011-03-09T01:03:14"/>
    <n v="10.699999809265099"/>
    <n v="10.5"/>
    <n v="0.19999980926509942"/>
    <n v="1.9047600882390419E-2"/>
    <m/>
    <m/>
    <s v="Unknown/ Not Recorded"/>
    <m/>
    <m/>
    <m/>
    <m/>
    <m/>
    <m/>
    <s v="YES"/>
    <m/>
    <m/>
    <m/>
    <s v="MOP Excursions less than 2%"/>
    <s v=""/>
    <s v=""/>
    <s v="Oakland S LP "/>
    <s v="LP Distribution"/>
    <x v="0"/>
    <x v="2"/>
    <s v="Unknown/ Not Reported"/>
    <s v="Small Excursion"/>
    <d v="2011-03-09T00:00:00"/>
    <s v=""/>
    <s v=""/>
    <s v="SCADA"/>
    <x v="0"/>
    <x v="1"/>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s v="LP Distribution"/>
    <x v="0"/>
    <x v="2"/>
    <s v="Unknown/ Not Reported"/>
    <s v="Small Excursion"/>
    <d v="2011-03-10T00:00:00"/>
    <s v=""/>
    <s v=""/>
    <s v="SCADA"/>
    <x v="0"/>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x v="2"/>
    <s v="Operator Error"/>
    <s v="Small Excursion"/>
    <d v="2011-03-10T00:00:00"/>
    <s v=""/>
    <s v="Yes"/>
    <s v="SCADA"/>
    <x v="0"/>
    <x v="1"/>
  </r>
  <r>
    <s v="OC1_PT0041"/>
    <s v="Alameda Broadwy/Linc Dist Pres"/>
    <s v="East Bay"/>
    <d v="2011-03-10T00:19:22"/>
    <n v="10.699999809265099"/>
    <n v="10.5"/>
    <n v="0.19999980926509942"/>
    <n v="1.9047600882390419E-2"/>
    <m/>
    <m/>
    <s v="Unknown/ Not Recorded"/>
    <m/>
    <m/>
    <m/>
    <m/>
    <m/>
    <m/>
    <s v="YES"/>
    <m/>
    <m/>
    <m/>
    <s v="MOP Excursions less than 2%"/>
    <s v=""/>
    <s v=""/>
    <s v="Alameda LP"/>
    <s v="LP Distribution"/>
    <x v="0"/>
    <x v="2"/>
    <s v="Unknown/ Not Reported"/>
    <s v="Small Excursion"/>
    <d v="2011-03-10T00:00:00"/>
    <s v=""/>
    <s v=""/>
    <s v="SCADA"/>
    <x v="0"/>
    <x v="1"/>
  </r>
  <r>
    <s v="OC2_PT2108"/>
    <s v="19Th/E-26Th Lp Pres"/>
    <s v="East Bay"/>
    <d v="2011-03-10T02:17:26"/>
    <n v="10.800000190734901"/>
    <n v="10.5"/>
    <n v="0.30000019073490058"/>
    <n v="2.8571446736657197E-2"/>
    <m/>
    <m/>
    <s v="Unknown/ Not Recorded"/>
    <m/>
    <m/>
    <m/>
    <m/>
    <m/>
    <m/>
    <s v="YES"/>
    <m/>
    <m/>
    <m/>
    <s v="MOP Excursions from 2% to less than 10%"/>
    <s v=""/>
    <s v=""/>
    <s v="Oakland S LP "/>
    <s v="LP Distribution"/>
    <x v="0"/>
    <x v="2"/>
    <s v="Unknown/ Not Reported"/>
    <s v="Small Excursion"/>
    <d v="2011-03-10T00:00:00"/>
    <s v=""/>
    <s v=""/>
    <s v="SCADA"/>
    <x v="0"/>
    <x v="1"/>
  </r>
  <r>
    <s v="OC1_PT0041"/>
    <s v="Alameda Broadwy/Linc Dist Pres"/>
    <s v="East Bay"/>
    <d v="2011-03-11T00:55:28"/>
    <n v="10.699999809265099"/>
    <n v="10.5"/>
    <n v="0.19999980926509942"/>
    <n v="1.9047600882390419E-2"/>
    <m/>
    <m/>
    <s v="Unknown/ Not Recorded"/>
    <m/>
    <m/>
    <m/>
    <m/>
    <m/>
    <m/>
    <s v="YES"/>
    <m/>
    <m/>
    <m/>
    <s v="MOP Excursions less than 2%"/>
    <s v=""/>
    <s v=""/>
    <s v="Alameda LP"/>
    <s v="LP Distribution"/>
    <x v="0"/>
    <x v="2"/>
    <s v="Unknown/ Not Reported"/>
    <s v="Small Excursion"/>
    <d v="2011-03-11T00:00:00"/>
    <s v=""/>
    <s v=""/>
    <s v="SCADA"/>
    <x v="0"/>
    <x v="1"/>
  </r>
  <r>
    <s v="OC2_PT2108"/>
    <s v="19Th/E-26Th Lp Pres"/>
    <s v="East Bay"/>
    <d v="2011-03-11T01:36:15"/>
    <n v="10.699999809265099"/>
    <n v="10.5"/>
    <n v="0.19999980926509942"/>
    <n v="1.9047600882390419E-2"/>
    <m/>
    <m/>
    <s v="Unknown/ Not Recorded"/>
    <m/>
    <m/>
    <m/>
    <m/>
    <m/>
    <m/>
    <s v="YES"/>
    <m/>
    <m/>
    <m/>
    <s v="MOP Excursions less than 2%"/>
    <s v=""/>
    <s v=""/>
    <s v="Oakland S LP "/>
    <s v="LP Distribution"/>
    <x v="0"/>
    <x v="2"/>
    <s v="Unknown/ Not Reported"/>
    <s v="Small Excursion"/>
    <d v="2011-03-11T00:00:00"/>
    <s v=""/>
    <s v=""/>
    <s v="SCADA"/>
    <x v="0"/>
    <x v="1"/>
  </r>
  <r>
    <s v="OC2_PT2108"/>
    <s v="19Th/E-26Th Lp Pres"/>
    <s v="East Bay"/>
    <d v="2011-03-12T04:03:52"/>
    <n v="10.6000003814697"/>
    <n v="10.5"/>
    <n v="0.10000038146969992"/>
    <n v="9.523845854257135E-3"/>
    <m/>
    <m/>
    <s v="Unknown/ Not Recorded"/>
    <m/>
    <m/>
    <m/>
    <m/>
    <m/>
    <m/>
    <s v="YES"/>
    <m/>
    <m/>
    <m/>
    <s v="MOP Excursions less than 2%"/>
    <s v=""/>
    <s v=""/>
    <s v="Oakland S LP "/>
    <s v="LP Distribution"/>
    <x v="0"/>
    <x v="2"/>
    <s v="Unknown/ Not Reported"/>
    <s v="Small Excursion"/>
    <d v="2011-03-12T00:00:00"/>
    <s v=""/>
    <s v=""/>
    <s v="SCADA"/>
    <x v="0"/>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x v="2"/>
    <s v="Design"/>
    <s v="Small Excursion"/>
    <d v="2011-03-13T00:00:00"/>
    <s v=""/>
    <s v="Yes"/>
    <s v="Non-SCADA"/>
    <x v="0"/>
    <x v="1"/>
  </r>
  <r>
    <s v="OC2_PT2108"/>
    <s v="19Th/E-26Th Lp Pres"/>
    <s v="East Bay"/>
    <d v="2011-03-13T03:07:52"/>
    <n v="10.800000190734901"/>
    <n v="10.5"/>
    <n v="0.30000019073490058"/>
    <n v="2.8571446736657197E-2"/>
    <m/>
    <m/>
    <s v="Unknown/ Not Recorded"/>
    <m/>
    <m/>
    <m/>
    <m/>
    <m/>
    <m/>
    <s v="YES"/>
    <m/>
    <m/>
    <m/>
    <s v="MOP Excursions from 2% to less than 10%"/>
    <s v=""/>
    <s v=""/>
    <s v="Oakland S LP "/>
    <s v="LP Distribution"/>
    <x v="0"/>
    <x v="2"/>
    <s v="Unknown/ Not Reported"/>
    <s v="Small Excursion"/>
    <d v="2011-03-13T00:00:00"/>
    <s v=""/>
    <s v=""/>
    <s v="SCADA"/>
    <x v="0"/>
    <x v="1"/>
  </r>
  <r>
    <s v="FCT_PT0008"/>
    <s v="Cffe-Clta G Street Pressure"/>
    <s v="Yosemite"/>
    <d v="2011-03-14T01:13:17"/>
    <n v="10.6834354400635"/>
    <n v="10.5"/>
    <n v="0.18343544006349966"/>
    <n v="1.7470041910809492E-2"/>
    <m/>
    <m/>
    <s v="Unknown/ Not Recorded"/>
    <m/>
    <m/>
    <m/>
    <m/>
    <m/>
    <m/>
    <s v="YES"/>
    <m/>
    <m/>
    <m/>
    <s v="MOP Excursions less than 2%"/>
    <s v=""/>
    <s v=""/>
    <s v="Modesto LP MOLP-3,15, &amp; 16 "/>
    <s v="LP Distribution"/>
    <x v="0"/>
    <x v="2"/>
    <s v="Unknown/ Not Reported"/>
    <s v="Small Excursion"/>
    <d v="2011-03-14T00:00:00"/>
    <s v=""/>
    <s v=""/>
    <s v="SCADA"/>
    <x v="0"/>
    <x v="1"/>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s v="LP Distribution"/>
    <x v="0"/>
    <x v="2"/>
    <s v="Unknown/ Not Reported"/>
    <s v="Small Excursion"/>
    <d v="2011-03-14T00:00:00"/>
    <s v=""/>
    <s v=""/>
    <s v="SCADA"/>
    <x v="0"/>
    <x v="1"/>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14T00:00:00"/>
    <s v=""/>
    <s v=""/>
    <s v="SCADA"/>
    <x v="0"/>
    <x v="1"/>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s v="LP Distribution"/>
    <x v="0"/>
    <x v="2"/>
    <s v="Unknown/ Not Reported"/>
    <s v="Small Excursion"/>
    <d v="2011-03-14T00:00:00"/>
    <s v=""/>
    <s v=""/>
    <s v="SCADA"/>
    <x v="0"/>
    <x v="1"/>
  </r>
  <r>
    <s v="OC2_PT2105"/>
    <s v="Foothl/Rosdl Lp Pres"/>
    <s v="East Bay"/>
    <d v="2011-03-14T13:50:04"/>
    <n v="11.5"/>
    <n v="10.5"/>
    <n v="1"/>
    <n v="9.5238095238095233E-2"/>
    <m/>
    <m/>
    <s v="Unknown/ Not Recorded"/>
    <m/>
    <m/>
    <m/>
    <m/>
    <m/>
    <m/>
    <s v="YES"/>
    <m/>
    <m/>
    <m/>
    <s v="MOP Excursions from 2% to less than 10%"/>
    <s v=""/>
    <s v=""/>
    <s v="Oakland S LP "/>
    <s v="LP Distribution"/>
    <x v="0"/>
    <x v="2"/>
    <s v="Unknown/ Not Reported"/>
    <s v="Small Excursion"/>
    <d v="2011-03-14T00:00:00"/>
    <s v=""/>
    <s v=""/>
    <s v="SCADA"/>
    <x v="0"/>
    <x v="1"/>
  </r>
  <r>
    <s v="OC2_PT2108"/>
    <s v="19Th/E-26Th Lp Pres"/>
    <s v="East Bay"/>
    <d v="2011-03-14T02:33:27"/>
    <n v="11"/>
    <n v="10.5"/>
    <n v="0.5"/>
    <n v="4.7619047619047616E-2"/>
    <m/>
    <m/>
    <s v="Unknown/ Not Recorded"/>
    <m/>
    <m/>
    <m/>
    <m/>
    <m/>
    <m/>
    <s v="YES"/>
    <m/>
    <m/>
    <m/>
    <s v="MOP Excursions from 2% to less than 10%"/>
    <s v=""/>
    <s v=""/>
    <s v="Oakland S LP "/>
    <s v="LP Distribution"/>
    <x v="0"/>
    <x v="2"/>
    <s v="Unknown/ Not Reported"/>
    <s v="Small Excursion"/>
    <d v="2011-03-14T00:00:00"/>
    <s v=""/>
    <s v=""/>
    <s v="SCADA"/>
    <x v="0"/>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x v="2"/>
    <s v="Unknown/ Not Reported"/>
    <s v="Small Excursion"/>
    <d v="2011-03-14T00:00:00"/>
    <s v=""/>
    <s v="Yes"/>
    <s v="SCADA"/>
    <x v="0"/>
    <x v="1"/>
  </r>
  <r>
    <s v="FCT_PT0008"/>
    <s v="Cffe-Clta G Street Pressure"/>
    <s v="Yosemite"/>
    <d v="2011-03-15T02:12:49"/>
    <n v="10.6925916671753"/>
    <n v="10.5"/>
    <n v="0.19259166717530007"/>
    <n v="1.8342063540504768E-2"/>
    <m/>
    <m/>
    <s v="Unknown/ Not Recorded"/>
    <m/>
    <m/>
    <m/>
    <m/>
    <m/>
    <m/>
    <s v="YES"/>
    <m/>
    <m/>
    <m/>
    <s v="MOP Excursions less than 2%"/>
    <s v=""/>
    <s v=""/>
    <s v="Modesto LP MOLP-3,15, &amp; 16 "/>
    <s v="LP Distribution"/>
    <x v="0"/>
    <x v="2"/>
    <s v="Unknown/ Not Reported"/>
    <s v="Small Excursion"/>
    <d v="2011-03-15T00:00:00"/>
    <s v=""/>
    <s v=""/>
    <s v="SCADA"/>
    <x v="0"/>
    <x v="1"/>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s v="LP Distribution"/>
    <x v="0"/>
    <x v="2"/>
    <s v="Unknown/ Not Reported"/>
    <s v="Small Excursion"/>
    <d v="2011-03-15T00:00:00"/>
    <s v=""/>
    <s v=""/>
    <s v="SCADA"/>
    <x v="0"/>
    <x v="1"/>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s v="LP Distribution"/>
    <x v="0"/>
    <x v="2"/>
    <s v="Unknown/ Not Reported"/>
    <s v="Small Excursion"/>
    <d v="2011-03-15T00:00:00"/>
    <s v=""/>
    <s v=""/>
    <s v="SCADA"/>
    <x v="0"/>
    <x v="1"/>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s v="LP Distribution"/>
    <x v="0"/>
    <x v="2"/>
    <s v="Unknown/ Not Reported"/>
    <s v="Small Excursion"/>
    <d v="2011-03-15T00:00:00"/>
    <s v=""/>
    <s v=""/>
    <s v="SCADA"/>
    <x v="0"/>
    <x v="1"/>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15T00:00:00"/>
    <s v=""/>
    <s v=""/>
    <s v="SCADA"/>
    <x v="0"/>
    <x v="1"/>
  </r>
  <r>
    <s v="OC2_PT2108"/>
    <s v="19Th/E-26Th Lp Pres"/>
    <s v="East Bay"/>
    <d v="2011-03-15T03:27:42"/>
    <n v="11"/>
    <n v="10.5"/>
    <n v="0.5"/>
    <n v="4.7619047619047616E-2"/>
    <m/>
    <m/>
    <s v="Unknown/ Not Recorded"/>
    <m/>
    <m/>
    <m/>
    <m/>
    <m/>
    <m/>
    <s v="YES"/>
    <m/>
    <m/>
    <m/>
    <s v="MOP Excursions from 2% to less than 10%"/>
    <s v=""/>
    <s v=""/>
    <s v="Oakland S LP "/>
    <s v="LP Distribution"/>
    <x v="0"/>
    <x v="2"/>
    <s v="Unknown/ Not Reported"/>
    <s v="Small Excursion"/>
    <d v="2011-03-15T00:00:00"/>
    <s v=""/>
    <s v=""/>
    <s v="SCADA"/>
    <x v="0"/>
    <x v="1"/>
  </r>
  <r>
    <s v="FCT_PT0008"/>
    <s v="Cffe-Clta G Street Pressure"/>
    <s v="Yosemite"/>
    <d v="2011-03-16T01:27:43"/>
    <n v="10.564405441284199"/>
    <n v="10.5"/>
    <n v="6.4405441284199227E-2"/>
    <n v="6.1338515508761165E-3"/>
    <m/>
    <m/>
    <s v="Unknown/ Not Recorded"/>
    <m/>
    <m/>
    <m/>
    <m/>
    <m/>
    <m/>
    <s v="YES"/>
    <m/>
    <m/>
    <m/>
    <s v="MOP Excursions less than 2%"/>
    <s v=""/>
    <s v=""/>
    <s v="Modesto LP MOLP-3,15, &amp; 16 "/>
    <s v="LP Distribution"/>
    <x v="0"/>
    <x v="2"/>
    <s v="Unknown/ Not Reported"/>
    <s v="Small Excursion"/>
    <d v="2011-03-16T00:00:00"/>
    <s v=""/>
    <s v=""/>
    <s v="SCADA"/>
    <x v="0"/>
    <x v="1"/>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s v="LP Distribution"/>
    <x v="0"/>
    <x v="2"/>
    <s v="Unknown/ Not Reported"/>
    <s v="Small Excursion"/>
    <d v="2011-03-16T00:00:00"/>
    <s v=""/>
    <s v=""/>
    <s v="SCADA"/>
    <x v="0"/>
    <x v="1"/>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s v="LP Distribution"/>
    <x v="0"/>
    <x v="2"/>
    <s v="Unknown/ Not Reported"/>
    <s v="Small Excursion"/>
    <d v="2011-03-16T00:00:00"/>
    <s v=""/>
    <s v=""/>
    <s v="SCADA"/>
    <x v="0"/>
    <x v="1"/>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s v="LP Distribution"/>
    <x v="0"/>
    <x v="2"/>
    <s v="Unknown/ Not Reported"/>
    <s v="Small Excursion"/>
    <d v="2011-03-16T00:00:00"/>
    <s v=""/>
    <s v=""/>
    <s v="SCADA"/>
    <x v="0"/>
    <x v="1"/>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16T00:00:00"/>
    <s v=""/>
    <s v=""/>
    <s v="SCADA"/>
    <x v="0"/>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s v="Transmission"/>
    <x v="0"/>
    <x v="2"/>
    <s v="Operator Error"/>
    <s v="Small Excursion"/>
    <d v="2011-03-16T00:00:00"/>
    <s v=""/>
    <s v="Yes"/>
    <s v="SCADA"/>
    <x v="0"/>
    <x v="1"/>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s v="LP Distribution"/>
    <x v="0"/>
    <x v="2"/>
    <s v="Unknown/ Not Reported"/>
    <s v="Small Excursion"/>
    <d v="2011-03-17T00:00:00"/>
    <s v=""/>
    <s v=""/>
    <s v="SCADA"/>
    <x v="0"/>
    <x v="1"/>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s v="LP Distribution"/>
    <x v="0"/>
    <x v="2"/>
    <s v="Unknown/ Not Reported"/>
    <s v="Small Excursion"/>
    <d v="2011-03-17T00:00:00"/>
    <s v=""/>
    <s v=""/>
    <s v="SCADA"/>
    <x v="0"/>
    <x v="1"/>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s v="LP Distribution"/>
    <x v="0"/>
    <x v="2"/>
    <s v="Operator Error"/>
    <s v="Small Excursion"/>
    <d v="2011-03-19T00:00:00"/>
    <s v=""/>
    <s v=""/>
    <s v="SCADA"/>
    <x v="0"/>
    <x v="1"/>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s v="LP Distribution"/>
    <x v="0"/>
    <x v="2"/>
    <s v="Equipment Failure"/>
    <s v="Small Excursion"/>
    <d v="2011-03-20T00:00:00"/>
    <s v=""/>
    <s v=""/>
    <s v="SCADA"/>
    <x v="0"/>
    <x v="1"/>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22T00:00:00"/>
    <s v=""/>
    <s v=""/>
    <s v="SCADA"/>
    <x v="0"/>
    <x v="1"/>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24T00:00:00"/>
    <s v=""/>
    <s v=""/>
    <s v="SCADA"/>
    <x v="0"/>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x v="2"/>
    <s v="Equipment Failure"/>
    <s v="Large Excursion"/>
    <d v="2011-03-26T00:00:00"/>
    <s v="LP &gt; 16"/>
    <s v=""/>
    <s v="SCADA"/>
    <x v="0"/>
    <x v="1"/>
  </r>
  <r>
    <s v="OC2_PT2108"/>
    <s v="19Th/E-26Th Lp Pres"/>
    <s v="East Bay"/>
    <d v="2011-03-26T02:24:34"/>
    <n v="10.6000003814697"/>
    <n v="10.5"/>
    <n v="0.10000038146969992"/>
    <n v="9.523845854257135E-3"/>
    <m/>
    <m/>
    <s v="Unknown/ Not Recorded"/>
    <m/>
    <m/>
    <m/>
    <m/>
    <m/>
    <m/>
    <s v="YES"/>
    <m/>
    <m/>
    <m/>
    <s v="MOP Excursions less than 2%"/>
    <s v=""/>
    <s v=""/>
    <s v="Oakland S LP "/>
    <s v="LP Distribution"/>
    <x v="0"/>
    <x v="2"/>
    <s v="Unknown/ Not Reported"/>
    <s v="Small Excursion"/>
    <d v="2011-03-26T00:00:00"/>
    <s v=""/>
    <s v=""/>
    <s v="SCADA"/>
    <x v="0"/>
    <x v="1"/>
  </r>
  <r>
    <s v="OC2_PT2108"/>
    <s v="19Th/E-26Th Lp Pres"/>
    <s v="East Bay"/>
    <d v="2011-03-28T02:10:35"/>
    <n v="10.699999809265099"/>
    <n v="10.5"/>
    <n v="0.19999980926509942"/>
    <n v="1.9047600882390419E-2"/>
    <m/>
    <m/>
    <s v="Unknown/ Not Recorded"/>
    <m/>
    <m/>
    <m/>
    <m/>
    <m/>
    <m/>
    <s v="YES"/>
    <m/>
    <m/>
    <m/>
    <s v="MOP Excursions less than 2%"/>
    <s v=""/>
    <s v=""/>
    <s v="Oakland S LP "/>
    <s v="LP Distribution"/>
    <x v="0"/>
    <x v="2"/>
    <s v="Unknown/ Not Reported"/>
    <s v="Small Excursion"/>
    <d v="2011-03-28T00:00:00"/>
    <s v=""/>
    <s v=""/>
    <s v="SCADA"/>
    <x v="0"/>
    <x v="1"/>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s v="LP Distribution"/>
    <x v="0"/>
    <x v="2"/>
    <s v="Unknown/ Not Reported"/>
    <s v="Small Excursion"/>
    <d v="2011-03-29T00:00:00"/>
    <s v=""/>
    <s v=""/>
    <s v="SCADA"/>
    <x v="0"/>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s v="Transmission"/>
    <x v="0"/>
    <x v="2"/>
    <s v="Operator Error"/>
    <s v="Small Excursion"/>
    <d v="2011-03-29T00:00:00"/>
    <s v=""/>
    <s v="Yes"/>
    <s v="SCADA"/>
    <x v="0"/>
    <x v="1"/>
  </r>
  <r>
    <s v="FCT_PT0008"/>
    <s v="Cffe-Clta G Street Pressure"/>
    <s v="Yosemite"/>
    <d v="2011-03-30T23:50:55"/>
    <n v="10.564405441284199"/>
    <n v="10.5"/>
    <n v="6.4405441284199227E-2"/>
    <n v="6.1338515508761165E-3"/>
    <m/>
    <m/>
    <s v="Unknown/ Not Recorded"/>
    <m/>
    <m/>
    <m/>
    <m/>
    <m/>
    <m/>
    <s v="YES"/>
    <m/>
    <m/>
    <m/>
    <s v="MOP Excursions less than 2%"/>
    <s v=""/>
    <s v=""/>
    <s v="Modesto LP MOLP-3,15, &amp; 16 "/>
    <s v="LP Distribution"/>
    <x v="0"/>
    <x v="2"/>
    <s v="Unknown/ Not Reported"/>
    <s v="Small Excursion"/>
    <d v="2011-03-30T00:00:00"/>
    <s v=""/>
    <s v=""/>
    <s v="SCADA"/>
    <x v="0"/>
    <x v="1"/>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s v="LP Distribution"/>
    <x v="0"/>
    <x v="2"/>
    <s v="Unknown/ Not Reported"/>
    <s v="Small Excursion"/>
    <d v="2011-03-30T00:00:00"/>
    <s v=""/>
    <s v=""/>
    <s v="SCADA"/>
    <x v="0"/>
    <x v="1"/>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30T00:00:00"/>
    <s v=""/>
    <s v=""/>
    <s v="SCADA"/>
    <x v="0"/>
    <x v="1"/>
  </r>
  <r>
    <s v="FWA_PT0030"/>
    <s v="West Ave Reg Yosemite Turlock LP Pres"/>
    <s v="Yosemite"/>
    <d v="2011-03-30T16:18:23"/>
    <n v="10.5254917144775"/>
    <n v="10.5"/>
    <n v="2.5491714477499983E-2"/>
    <n v="2.4277823311904746E-3"/>
    <m/>
    <m/>
    <s v="Unknown/ Not Recorded"/>
    <m/>
    <m/>
    <m/>
    <m/>
    <m/>
    <m/>
    <s v="YES"/>
    <m/>
    <m/>
    <m/>
    <s v="MOP Excursions less than 2%"/>
    <s v=""/>
    <s v=""/>
    <s v="Turlock LP"/>
    <s v="LP Distribution"/>
    <x v="0"/>
    <x v="2"/>
    <s v="Unknown/ Not Reported"/>
    <s v="Small Excursion"/>
    <d v="2011-03-30T00:00:00"/>
    <s v=""/>
    <s v=""/>
    <s v="SCADA"/>
    <x v="0"/>
    <x v="1"/>
  </r>
  <r>
    <s v="OC1_PT0041"/>
    <s v="Alameda Broadwy/Linc Dist Pres"/>
    <s v="East Bay"/>
    <d v="2011-03-30T01:36:30"/>
    <n v="10.6000003814697"/>
    <n v="10.5"/>
    <n v="0.10000038146969992"/>
    <n v="9.523845854257135E-3"/>
    <m/>
    <m/>
    <s v="Unknown/ Not Recorded"/>
    <m/>
    <m/>
    <m/>
    <m/>
    <m/>
    <m/>
    <s v="YES"/>
    <m/>
    <m/>
    <m/>
    <s v="MOP Excursions less than 2%"/>
    <s v=""/>
    <s v=""/>
    <s v="Alameda LP"/>
    <s v="LP Distribution"/>
    <x v="0"/>
    <x v="2"/>
    <s v="Unknown/ Not Reported"/>
    <s v="Small Excursion"/>
    <d v="2011-03-30T00:00:00"/>
    <s v=""/>
    <s v=""/>
    <s v="SCADA"/>
    <x v="0"/>
    <x v="1"/>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s v="LP Distribution"/>
    <x v="0"/>
    <x v="2"/>
    <s v="Unknown/ Not Reported"/>
    <s v="Small Excursion"/>
    <d v="2011-03-30T00:00:00"/>
    <s v=""/>
    <s v=""/>
    <s v="SCADA"/>
    <x v="0"/>
    <x v="1"/>
  </r>
  <r>
    <s v="FFN_PT0041"/>
    <s v="Fresno Tulare Alley Lp Pres"/>
    <s v="Fresno"/>
    <d v="2011-03-31T17:25:33"/>
    <n v="10.518624305725099"/>
    <n v="10.5"/>
    <n v="1.8624305725099433E-2"/>
    <n v="1.7737434023904221E-3"/>
    <m/>
    <m/>
    <s v="Unknown/ Not Recorded"/>
    <m/>
    <m/>
    <m/>
    <m/>
    <m/>
    <m/>
    <s v="YES"/>
    <m/>
    <m/>
    <m/>
    <s v="MOP Excursions less than 2%"/>
    <s v=""/>
    <s v=""/>
    <s v="West Side LP "/>
    <s v="LP Distribution"/>
    <x v="0"/>
    <x v="2"/>
    <s v="Unknown/ Not Reported"/>
    <s v="Small Excursion"/>
    <d v="2011-03-31T00:00:00"/>
    <s v=""/>
    <s v=""/>
    <s v="SCADA"/>
    <x v="0"/>
    <x v="1"/>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s v="LP Distribution"/>
    <x v="0"/>
    <x v="2"/>
    <s v="Unknown/ Not Reported"/>
    <s v="Small Excursion"/>
    <d v="2011-03-31T00:00:00"/>
    <s v=""/>
    <s v=""/>
    <s v="SCADA"/>
    <x v="0"/>
    <x v="1"/>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s v="LP Distribution"/>
    <x v="0"/>
    <x v="2"/>
    <s v="Unknown/ Not Reported"/>
    <s v="Small Excursion"/>
    <d v="2011-03-31T00:00:00"/>
    <s v=""/>
    <s v=""/>
    <s v="SCADA"/>
    <x v="0"/>
    <x v="1"/>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s v="LP Distribution"/>
    <x v="0"/>
    <x v="2"/>
    <s v="Unknown/ Not Reported"/>
    <s v="Small Excursion"/>
    <d v="2011-03-31T00:00:00"/>
    <s v=""/>
    <s v=""/>
    <s v="SCADA"/>
    <x v="0"/>
    <x v="1"/>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s v="HP Distribution"/>
    <x v="0"/>
    <x v="2"/>
    <s v="Equipment Failure"/>
    <s v="Small Excursion"/>
    <d v="2011-03-31T00:00:00"/>
    <s v=""/>
    <s v=""/>
    <s v="SCADA"/>
    <x v="0"/>
    <x v="1"/>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s v="LP Distribution"/>
    <x v="0"/>
    <x v="2"/>
    <s v="Unknown/ Not Reported"/>
    <s v="Small Excursion"/>
    <d v="2011-03-31T00:00:00"/>
    <s v=""/>
    <s v=""/>
    <s v="SCADA"/>
    <x v="0"/>
    <x v="1"/>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s v="LP Distribution"/>
    <x v="0"/>
    <x v="2"/>
    <s v="Unknown/ Not Reported"/>
    <s v="Small Excursion"/>
    <d v="2011-03-31T00:00:00"/>
    <s v=""/>
    <s v=""/>
    <s v="SCADA"/>
    <x v="0"/>
    <x v="1"/>
  </r>
  <r>
    <s v="OC1_PT0041"/>
    <s v="Alameda Broadwy/Linc Dist Pres"/>
    <s v="East Bay"/>
    <d v="2011-03-31T00:53:12"/>
    <n v="10.699999809265099"/>
    <n v="10.5"/>
    <n v="0.19999980926509942"/>
    <n v="1.9047600882390419E-2"/>
    <m/>
    <m/>
    <s v="Unknown/ Not Recorded"/>
    <m/>
    <m/>
    <m/>
    <m/>
    <m/>
    <m/>
    <s v="YES"/>
    <m/>
    <m/>
    <m/>
    <s v="MOP Excursions less than 2%"/>
    <s v=""/>
    <s v=""/>
    <s v="Alameda LP"/>
    <s v="LP Distribution"/>
    <x v="0"/>
    <x v="2"/>
    <s v="Unknown/ Not Reported"/>
    <s v="Small Excursion"/>
    <d v="2011-03-31T00:00:00"/>
    <s v=""/>
    <s v=""/>
    <s v="SCADA"/>
    <x v="0"/>
    <x v="1"/>
  </r>
  <r>
    <s v="OC1_PT0048"/>
    <s v="Alameda Grand/Pacific Dist Pres"/>
    <s v="East Bay"/>
    <d v="2011-03-31T01:13:32"/>
    <n v="10.6000003814697"/>
    <n v="10.5"/>
    <n v="0.10000038146969992"/>
    <n v="9.523845854257135E-3"/>
    <m/>
    <m/>
    <s v="Unknown/ Not Recorded"/>
    <m/>
    <m/>
    <m/>
    <m/>
    <m/>
    <m/>
    <s v="YES"/>
    <m/>
    <m/>
    <m/>
    <s v="MOP Excursions less than 2%"/>
    <s v=""/>
    <s v=""/>
    <s v="Alameda LP"/>
    <s v="LP Distribution"/>
    <x v="0"/>
    <x v="2"/>
    <s v="Unknown/ Not Reported"/>
    <s v="Small Excursion"/>
    <d v="2011-03-31T00:00:00"/>
    <s v=""/>
    <s v=""/>
    <s v="SCADA"/>
    <x v="0"/>
    <x v="1"/>
  </r>
  <r>
    <s v="OC2_PT2108"/>
    <s v="19Th/E-26Th Lp Pres"/>
    <s v="East Bay"/>
    <d v="2011-03-31T02:01:17"/>
    <n v="10.6000003814697"/>
    <n v="10.5"/>
    <n v="0.10000038146969992"/>
    <n v="9.523845854257135E-3"/>
    <m/>
    <m/>
    <s v="Unknown/ Not Recorded"/>
    <m/>
    <m/>
    <m/>
    <m/>
    <m/>
    <m/>
    <s v="YES"/>
    <m/>
    <m/>
    <m/>
    <s v="MOP Excursions less than 2%"/>
    <s v=""/>
    <s v=""/>
    <s v="Oakland S LP "/>
    <s v="LP Distribution"/>
    <x v="0"/>
    <x v="2"/>
    <s v="Unknown/ Not Reported"/>
    <s v="Small Excursion"/>
    <d v="2011-03-31T00:00:00"/>
    <s v=""/>
    <s v=""/>
    <s v="SCADA"/>
    <x v="0"/>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s v="Transmission"/>
    <x v="0"/>
    <x v="2"/>
    <s v="Equipment Failure"/>
    <s v="Small Excursion"/>
    <d v="2011-03-31T00:00:00"/>
    <s v=""/>
    <s v="Yes"/>
    <s v="SCADA"/>
    <x v="0"/>
    <x v="1"/>
  </r>
  <r>
    <s v="FFN_PT0041"/>
    <s v="Fresno Tulare Alley Lp Pres"/>
    <s v="Fresno"/>
    <d v="2011-04-01T01:13:09"/>
    <n v="10.518624305725099"/>
    <n v="10.5"/>
    <n v="1.8624305725099433E-2"/>
    <n v="1.7737434023904221E-3"/>
    <m/>
    <m/>
    <s v="Unknown/ Not Recorded"/>
    <m/>
    <m/>
    <m/>
    <m/>
    <m/>
    <m/>
    <s v="YES"/>
    <m/>
    <m/>
    <m/>
    <s v="MOP Excursions less than 2%"/>
    <s v=""/>
    <s v=""/>
    <s v="West Side LP "/>
    <s v="LP Distribution"/>
    <x v="0"/>
    <x v="3"/>
    <s v="Unknown/ Not Reported"/>
    <s v="Small Excursion"/>
    <d v="2011-04-01T00:00:00"/>
    <s v=""/>
    <s v=""/>
    <s v="SCADA"/>
    <x v="1"/>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s v="LP Distribution"/>
    <x v="0"/>
    <x v="3"/>
    <s v="Unknown/ Not Reported"/>
    <s v="Small Excursion"/>
    <d v="2011-04-01T00:00:00"/>
    <s v=""/>
    <s v=""/>
    <s v="SCADA"/>
    <x v="1"/>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s v="LP Distribution"/>
    <x v="0"/>
    <x v="3"/>
    <s v="Unknown/ Not Reported"/>
    <s v="Small Excursion"/>
    <d v="2011-04-01T00:00:00"/>
    <s v=""/>
    <s v=""/>
    <s v="SCADA"/>
    <x v="1"/>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s v="LP Distribution"/>
    <x v="0"/>
    <x v="3"/>
    <s v="Unknown/ Not Reported"/>
    <s v="Small Excursion"/>
    <d v="2011-04-01T00:00:00"/>
    <s v=""/>
    <s v=""/>
    <s v="SCADA"/>
    <x v="1"/>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s v="LP Distribution"/>
    <x v="0"/>
    <x v="3"/>
    <s v="Unknown/ Not Reported"/>
    <s v="Small Excursion"/>
    <d v="2011-04-01T00:00:00"/>
    <s v=""/>
    <s v=""/>
    <s v="SCADA"/>
    <x v="1"/>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s v="Transmission"/>
    <x v="0"/>
    <x v="3"/>
    <s v="Unknown/ Not Reported"/>
    <s v="Small Excursion"/>
    <d v="2011-04-01T00:00:00"/>
    <s v=""/>
    <s v="Yes"/>
    <s v="SCADA"/>
    <x v="1"/>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s v="Transmission"/>
    <x v="0"/>
    <x v="3"/>
    <s v="Design"/>
    <s v="Small Excursion"/>
    <d v="2011-04-01T00:00:00"/>
    <s v=""/>
    <s v="Yes"/>
    <s v="SCADA"/>
    <x v="1"/>
    <x v="1"/>
  </r>
  <r>
    <s v="OC1_PT0041"/>
    <s v="Alameda Broadwy/Linc Dist Pres"/>
    <s v="East Bay"/>
    <d v="2011-04-01T02:07:18"/>
    <n v="10.699999809265099"/>
    <n v="10.5"/>
    <n v="0.19999980926509942"/>
    <n v="1.9047600882390419E-2"/>
    <m/>
    <m/>
    <s v="Unknown/ Not Recorded"/>
    <m/>
    <m/>
    <m/>
    <m/>
    <m/>
    <m/>
    <s v="YES"/>
    <m/>
    <m/>
    <m/>
    <s v="MOP Excursions less than 2%"/>
    <s v=""/>
    <s v=""/>
    <s v="Alameda LP"/>
    <s v="LP Distribution"/>
    <x v="0"/>
    <x v="3"/>
    <s v="Unknown/ Not Reported"/>
    <s v="Small Excursion"/>
    <d v="2011-04-01T00:00:00"/>
    <s v=""/>
    <s v=""/>
    <s v="SCADA"/>
    <x v="1"/>
    <x v="1"/>
  </r>
  <r>
    <s v="OC1_PT0048"/>
    <s v="Alameda Grand/Pacific Dist Pres"/>
    <s v="East Bay"/>
    <d v="2011-04-01T01:04:22"/>
    <n v="10.800000190734901"/>
    <n v="10.5"/>
    <n v="0.30000019073490058"/>
    <n v="2.8571446736657197E-2"/>
    <m/>
    <m/>
    <s v="Unknown/ Not Recorded"/>
    <m/>
    <m/>
    <m/>
    <m/>
    <m/>
    <m/>
    <s v="YES"/>
    <m/>
    <m/>
    <m/>
    <s v="MOP Excursions from 2% to less than 10%"/>
    <s v=""/>
    <s v=""/>
    <s v="Alameda LP"/>
    <s v="LP Distribution"/>
    <x v="0"/>
    <x v="3"/>
    <s v="Unknown/ Not Reported"/>
    <s v="Small Excursion"/>
    <d v="2011-04-01T00:00:00"/>
    <s v=""/>
    <s v=""/>
    <s v="SCADA"/>
    <x v="1"/>
    <x v="1"/>
  </r>
  <r>
    <s v="OC2_PT2108"/>
    <s v="19Th/E-26Th Lp Pres"/>
    <s v="East Bay"/>
    <d v="2011-04-01T01:32:01"/>
    <n v="10.6000003814697"/>
    <n v="10.5"/>
    <n v="0.10000038146969992"/>
    <n v="9.523845854257135E-3"/>
    <m/>
    <m/>
    <s v="Unknown/ Not Recorded"/>
    <m/>
    <m/>
    <m/>
    <m/>
    <m/>
    <m/>
    <s v="YES"/>
    <m/>
    <m/>
    <m/>
    <s v="MOP Excursions less than 2%"/>
    <s v=""/>
    <s v=""/>
    <s v="Oakland S LP "/>
    <s v="LP Distribution"/>
    <x v="0"/>
    <x v="3"/>
    <s v="Unknown/ Not Reported"/>
    <s v="Small Excursion"/>
    <d v="2011-04-01T00:00:00"/>
    <s v=""/>
    <s v=""/>
    <s v="SCADA"/>
    <x v="1"/>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s v="LP Distribution"/>
    <x v="0"/>
    <x v="3"/>
    <s v="Unknown/ Not Reported"/>
    <s v="Small Excursion"/>
    <d v="2011-04-01T00:00:00"/>
    <s v=""/>
    <s v=""/>
    <s v="SCADA"/>
    <x v="1"/>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s v="LP Distribution"/>
    <x v="0"/>
    <x v="3"/>
    <s v="Unknown/ Not Reported"/>
    <s v="Small Excursion"/>
    <d v="2011-04-02T00:00:00"/>
    <s v=""/>
    <s v=""/>
    <s v="SCADA"/>
    <x v="1"/>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s v="LP Distribution"/>
    <x v="0"/>
    <x v="3"/>
    <s v="Unknown/ Not Reported"/>
    <s v="Small Excursion"/>
    <d v="2011-04-02T00:00:00"/>
    <s v=""/>
    <s v=""/>
    <s v="SCADA"/>
    <x v="1"/>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s v="LP Distribution"/>
    <x v="0"/>
    <x v="3"/>
    <s v="Unknown/ Not Reported"/>
    <s v="Small Excursion"/>
    <d v="2011-04-02T00:00:00"/>
    <s v=""/>
    <s v=""/>
    <s v="SCADA"/>
    <x v="1"/>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s v="LP Distribution"/>
    <x v="0"/>
    <x v="3"/>
    <s v="Unknown/ Not Reported"/>
    <s v="Small Excursion"/>
    <d v="2011-04-02T00:00:00"/>
    <s v=""/>
    <s v=""/>
    <s v="SCADA"/>
    <x v="1"/>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s v="LP Distribution"/>
    <x v="0"/>
    <x v="3"/>
    <s v="Unknown/ Not Reported"/>
    <s v="Small Excursion"/>
    <d v="2011-04-03T00:00:00"/>
    <s v=""/>
    <s v=""/>
    <s v="SCADA"/>
    <x v="1"/>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s v="LP Distribution"/>
    <x v="0"/>
    <x v="3"/>
    <s v="Unknown/ Not Reported"/>
    <s v="Small Excursion"/>
    <d v="2011-04-04T00:00:00"/>
    <s v=""/>
    <s v=""/>
    <s v="SCADA"/>
    <x v="1"/>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05T00:00:00"/>
    <s v=""/>
    <s v=""/>
    <s v="SCADA"/>
    <x v="1"/>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s v="LP Distribution"/>
    <x v="0"/>
    <x v="3"/>
    <s v="Unknown/ Not Reported"/>
    <s v="Small Excursion"/>
    <d v="2011-04-05T00:00:00"/>
    <s v=""/>
    <s v=""/>
    <s v="SCADA"/>
    <x v="1"/>
    <x v="1"/>
  </r>
  <r>
    <s v="OC2_PT2108"/>
    <s v="19Th/E-26Th Lp Pres"/>
    <s v="East Bay"/>
    <d v="2011-04-05T02:33:44"/>
    <n v="10.6000003814697"/>
    <n v="10.5"/>
    <n v="0.10000038146969992"/>
    <n v="9.523845854257135E-3"/>
    <m/>
    <m/>
    <s v="Unknown/ Not Recorded"/>
    <m/>
    <m/>
    <m/>
    <m/>
    <m/>
    <m/>
    <s v="YES"/>
    <m/>
    <m/>
    <m/>
    <s v="MOP Excursions less than 2%"/>
    <s v=""/>
    <s v=""/>
    <s v="Oakland S LP "/>
    <s v="LP Distribution"/>
    <x v="0"/>
    <x v="3"/>
    <s v="Unknown/ Not Reported"/>
    <s v="Small Excursion"/>
    <d v="2011-04-05T00:00:00"/>
    <s v=""/>
    <s v=""/>
    <s v="SCADA"/>
    <x v="1"/>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s v="LP Distribution"/>
    <x v="0"/>
    <x v="3"/>
    <s v="Unknown/ Not Reported"/>
    <s v="Small Excursion"/>
    <d v="2011-04-06T00:00:00"/>
    <s v=""/>
    <s v=""/>
    <s v="SCADA"/>
    <x v="1"/>
    <x v="1"/>
  </r>
  <r>
    <s v="K09_PT0031"/>
    <s v="Bakersfield Beale Alley Dist Pr"/>
    <s v="Kern"/>
    <d v="2011-04-06T09:04:18"/>
    <n v="12.4780464172363"/>
    <n v="10.5"/>
    <n v="1.9780464172362997"/>
    <n v="0.18838537307012379"/>
    <m/>
    <m/>
    <s v="Unknown/ Not Recorded"/>
    <m/>
    <m/>
    <m/>
    <m/>
    <m/>
    <m/>
    <s v="YES"/>
    <m/>
    <m/>
    <m/>
    <s v="MOP Excursions greater than 10%"/>
    <s v="LP &gt; 12"/>
    <s v=""/>
    <s v="Bakersfield LP"/>
    <s v="LP Distribution"/>
    <x v="0"/>
    <x v="3"/>
    <s v="Unknown/ Not Reported"/>
    <s v="Small Excursion"/>
    <d v="2011-04-06T00:00:00"/>
    <s v=""/>
    <s v=""/>
    <s v="SCADA"/>
    <x v="1"/>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s v="Transmission"/>
    <x v="0"/>
    <x v="3"/>
    <s v="Operator Error"/>
    <s v="Small Excursion"/>
    <d v="2011-04-09T00:00:00"/>
    <s v=""/>
    <s v="Yes"/>
    <s v="SCADA"/>
    <x v="1"/>
    <x v="0"/>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x v="3"/>
    <s v="Operator Error"/>
    <s v="Small Excursion"/>
    <d v="2011-04-11T00:00:00"/>
    <s v=""/>
    <s v="Yes"/>
    <s v="SCADA"/>
    <x v="1"/>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s v="LP Distribution"/>
    <x v="0"/>
    <x v="3"/>
    <s v="Unknown/ Not Reported"/>
    <s v="Small Excursion"/>
    <d v="2011-04-12T00:00:00"/>
    <s v=""/>
    <s v=""/>
    <s v="SCADA"/>
    <x v="1"/>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x v="3"/>
    <s v="Operator Error"/>
    <s v="Large Excursion"/>
    <d v="2011-04-13T00:00:00"/>
    <s v="Trans P &gt; MOP+10"/>
    <s v="Yes"/>
    <s v="SCADA"/>
    <x v="1"/>
    <x v="0"/>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s v="Transmission"/>
    <x v="0"/>
    <x v="3"/>
    <s v="Operator Error"/>
    <s v="Small Excursion"/>
    <d v="2011-04-13T00:00:00"/>
    <s v=""/>
    <s v="Yes"/>
    <s v="SCADA"/>
    <x v="1"/>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s v="LP Distribution"/>
    <x v="0"/>
    <x v="3"/>
    <s v="Unknown/ Not Reported"/>
    <s v="Small Excursion"/>
    <d v="2011-04-14T00:00:00"/>
    <s v=""/>
    <s v=""/>
    <s v="SCADA"/>
    <x v="1"/>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6T00:00:00"/>
    <s v=""/>
    <s v=""/>
    <s v="SCADA"/>
    <x v="1"/>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7T00:00:00"/>
    <s v=""/>
    <s v=""/>
    <s v="SCADA"/>
    <x v="1"/>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s v="LP Distribution"/>
    <x v="0"/>
    <x v="3"/>
    <s v="Unknown/ Not Reported"/>
    <s v="Small Excursion"/>
    <d v="2011-04-17T00:00:00"/>
    <s v=""/>
    <s v=""/>
    <s v="SCADA"/>
    <x v="1"/>
    <x v="1"/>
  </r>
  <r>
    <s v="FFN_PT0053"/>
    <s v="Yosemite Madera Lp Pres"/>
    <s v="Yosemite"/>
    <d v="2011-04-18T13:29:22"/>
    <n v="11.9927682876587"/>
    <n v="10.5"/>
    <n v="1.4927682876587003"/>
    <n v="0.14216840834844766"/>
    <m/>
    <m/>
    <s v="Unknown/ Not Recorded"/>
    <m/>
    <m/>
    <m/>
    <m/>
    <m/>
    <m/>
    <s v="YES"/>
    <m/>
    <m/>
    <m/>
    <s v="MOP Excursions greater than 10%"/>
    <s v=""/>
    <s v=""/>
    <s v="Madera LP"/>
    <s v="LP Distribution"/>
    <x v="0"/>
    <x v="3"/>
    <s v="Unknown/ Not Reported"/>
    <s v="Small Excursion"/>
    <d v="2011-04-18T00:00:00"/>
    <s v=""/>
    <s v=""/>
    <s v="SCADA"/>
    <x v="1"/>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8T00:00:00"/>
    <s v=""/>
    <s v=""/>
    <s v="SCADA"/>
    <x v="1"/>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s v="LP Distribution"/>
    <x v="0"/>
    <x v="3"/>
    <s v="Unknown/ Not Reported"/>
    <s v="Small Excursion"/>
    <d v="2011-04-18T00:00:00"/>
    <s v=""/>
    <s v=""/>
    <s v="SCADA"/>
    <x v="1"/>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x v="3"/>
    <s v="Equipment Failure"/>
    <s v="Small Excursion"/>
    <d v="2011-04-18T00:00:00"/>
    <s v=""/>
    <s v="Yes"/>
    <s v="SCADA"/>
    <x v="1"/>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s v="LP Distribution"/>
    <x v="0"/>
    <x v="3"/>
    <s v="Unknown/ Not Reported"/>
    <s v="Small Excursion"/>
    <d v="2011-04-18T00:00:00"/>
    <s v=""/>
    <s v=""/>
    <s v="SCADA"/>
    <x v="1"/>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s v="Transmission"/>
    <x v="0"/>
    <x v="3"/>
    <s v="Unknown/ Not Reported"/>
    <s v="Small Excursion"/>
    <d v="2011-04-18T00:00:00"/>
    <s v=""/>
    <s v="Yes"/>
    <s v="SCADA"/>
    <x v="1"/>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9T00:00:00"/>
    <s v=""/>
    <s v=""/>
    <s v="SCADA"/>
    <x v="1"/>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s v="LP Distribution"/>
    <x v="0"/>
    <x v="3"/>
    <s v="Unknown/ Not Reported"/>
    <s v="Small Excursion"/>
    <d v="2011-04-19T00:00:00"/>
    <s v=""/>
    <s v=""/>
    <s v="SCADA"/>
    <x v="1"/>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s v="Transmission"/>
    <x v="0"/>
    <x v="3"/>
    <s v="Unknown/ Not Reported"/>
    <s v="Small Excursion"/>
    <d v="2011-04-20T00:00:00"/>
    <s v=""/>
    <s v="Yes"/>
    <s v="SCADA"/>
    <x v="1"/>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20T00:00:00"/>
    <s v=""/>
    <s v=""/>
    <s v="SCADA"/>
    <x v="1"/>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s v="LP Distribution"/>
    <x v="0"/>
    <x v="3"/>
    <s v="Unknown/ Not Reported"/>
    <s v="Small Excursion"/>
    <d v="2011-04-20T00:00:00"/>
    <s v=""/>
    <s v=""/>
    <s v="SCADA"/>
    <x v="1"/>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s v="Transmission"/>
    <x v="0"/>
    <x v="3"/>
    <s v="Equipment Failure"/>
    <s v="Small Excursion"/>
    <d v="2011-04-20T00:00:00"/>
    <s v=""/>
    <s v="Yes"/>
    <s v="SCADA"/>
    <x v="1"/>
    <x v="1"/>
  </r>
  <r>
    <s v="FEH_PT0003"/>
    <s v="Elm &amp; Hutch Lodi Lp Dist Press"/>
    <s v="Stockton"/>
    <d v="2011-04-21T11:04:56"/>
    <n v="13.514549255371101"/>
    <n v="10.5"/>
    <n v="3.0145492553711009"/>
    <n v="0.287099929082962"/>
    <m/>
    <m/>
    <s v="Unknown/ Not Recorded"/>
    <m/>
    <m/>
    <m/>
    <m/>
    <m/>
    <m/>
    <s v="YES"/>
    <m/>
    <m/>
    <m/>
    <s v="MOP Excursions greater than 10%"/>
    <s v="LP &gt; 12"/>
    <s v=""/>
    <s v="Lodi LP"/>
    <s v="LP Distribution"/>
    <x v="0"/>
    <x v="3"/>
    <s v="Unknown/ Not Reported"/>
    <s v="Small Excursion"/>
    <d v="2011-04-21T00:00:00"/>
    <s v=""/>
    <s v=""/>
    <s v="SCADA"/>
    <x v="1"/>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s v="HP Distribution"/>
    <x v="0"/>
    <x v="3"/>
    <s v="Operator Error"/>
    <s v="Small Excursion"/>
    <d v="2011-04-22T00:00:00"/>
    <s v=""/>
    <s v=""/>
    <s v="SCADA"/>
    <x v="1"/>
    <x v="1"/>
  </r>
  <r>
    <s v="FWA_PT0030"/>
    <s v="West Ave Reg Yosemite Turlock LP Pres"/>
    <s v="Yosemite"/>
    <d v="2011-04-23T13:11:55"/>
    <n v="10.5850067138672"/>
    <n v="10.5"/>
    <n v="8.5006713867199934E-2"/>
    <n v="8.0958775111618989E-3"/>
    <m/>
    <m/>
    <s v="Unknown/ Not Recorded"/>
    <m/>
    <m/>
    <m/>
    <m/>
    <m/>
    <m/>
    <s v="YES"/>
    <m/>
    <m/>
    <m/>
    <s v="MOP Excursions less than 2%"/>
    <s v=""/>
    <s v=""/>
    <s v="Turlock LP"/>
    <s v="LP Distribution"/>
    <x v="0"/>
    <x v="3"/>
    <s v="Unknown/ Not Reported"/>
    <s v="Small Excursion"/>
    <d v="2011-04-23T00:00:00"/>
    <s v=""/>
    <s v=""/>
    <s v="SCADA"/>
    <x v="1"/>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s v="Transmission"/>
    <x v="0"/>
    <x v="3"/>
    <s v="Equipment Failure"/>
    <s v="Small Excursion"/>
    <d v="2011-04-23T00:00:00"/>
    <s v=""/>
    <s v="Yes"/>
    <s v="SCADA"/>
    <x v="1"/>
    <x v="0"/>
  </r>
  <r>
    <s v="FFN_PT0053"/>
    <s v="Yosemite Madera Lp Pres"/>
    <s v="Yosemite"/>
    <d v="2011-04-27T14:53:59"/>
    <n v="11.8737382888794"/>
    <n v="10.5"/>
    <n v="1.3737382888793999"/>
    <n v="0.13083221798851427"/>
    <m/>
    <m/>
    <s v="Unknown/ Not Recorded"/>
    <m/>
    <m/>
    <m/>
    <m/>
    <m/>
    <m/>
    <s v="YES"/>
    <m/>
    <m/>
    <m/>
    <s v="MOP Excursions greater than 10%"/>
    <s v=""/>
    <s v=""/>
    <s v="Madera LP"/>
    <s v="LP Distribution"/>
    <x v="0"/>
    <x v="3"/>
    <s v="Unknown/ Not Reported"/>
    <s v="Small Excursion"/>
    <d v="2011-04-27T00:00:00"/>
    <s v=""/>
    <s v=""/>
    <s v="SCADA"/>
    <x v="1"/>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s v="LP Distribution"/>
    <x v="0"/>
    <x v="3"/>
    <s v="Unknown/ Not Reported"/>
    <s v="Small Excursion"/>
    <d v="2011-04-27T00:00:00"/>
    <s v=""/>
    <s v=""/>
    <s v="SCADA"/>
    <x v="1"/>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s v="Transmission"/>
    <x v="0"/>
    <x v="3"/>
    <s v="Equipment Failure"/>
    <s v="Large Excursion"/>
    <d v="2011-04-28T00:00:00"/>
    <s v="Trans P &gt; MOP+10"/>
    <s v="Yes"/>
    <s v="Non-SCADA"/>
    <x v="1"/>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s v="Transmission"/>
    <x v="0"/>
    <x v="3"/>
    <s v="Operator Error"/>
    <s v="Small Excursion"/>
    <d v="2011-04-28T00:00:00"/>
    <s v=""/>
    <s v="Yes"/>
    <s v="SCADA"/>
    <x v="1"/>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1T00:00:00"/>
    <s v=""/>
    <s v=""/>
    <s v="SCADA"/>
    <x v="1"/>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x v="4"/>
    <s v="Operator Error"/>
    <s v="Large Excursion"/>
    <d v="2011-05-01T00:00:00"/>
    <s v="HP Distribution &gt; MOP+10%"/>
    <s v=""/>
    <s v="Non-SCADA"/>
    <x v="1"/>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2T00:00:00"/>
    <s v=""/>
    <s v=""/>
    <s v="SCADA"/>
    <x v="1"/>
    <x v="1"/>
  </r>
  <r>
    <s v="FWA_PT0030"/>
    <s v="West Ave Reg Yosemite Turlock LP Pres"/>
    <s v="Yosemite"/>
    <d v="2011-05-02T16:24:36"/>
    <n v="10.502601623535201"/>
    <n v="10.5"/>
    <n v="2.6016235352006589E-3"/>
    <n v="2.4777367001911036E-4"/>
    <m/>
    <m/>
    <s v="Unknown/ Not Recorded"/>
    <m/>
    <m/>
    <m/>
    <m/>
    <m/>
    <m/>
    <s v="YES"/>
    <m/>
    <m/>
    <m/>
    <s v="MOP Excursions less than 2%"/>
    <s v=""/>
    <s v=""/>
    <s v="Turlock LP"/>
    <s v="LP Distribution"/>
    <x v="0"/>
    <x v="4"/>
    <s v="Unknown/ Not Reported"/>
    <s v="Small Excursion"/>
    <d v="2011-05-02T00:00:00"/>
    <s v=""/>
    <s v=""/>
    <s v="SCADA"/>
    <x v="1"/>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s v="HP Distribution"/>
    <x v="0"/>
    <x v="4"/>
    <s v="Unknown/ Not Reported"/>
    <s v="Small Excursion"/>
    <d v="2011-05-02T00:00:00"/>
    <s v=""/>
    <s v=""/>
    <s v="SCADA"/>
    <x v="1"/>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3T00:00:00"/>
    <s v=""/>
    <s v=""/>
    <s v="SCADA"/>
    <x v="1"/>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s v="LP Distribution"/>
    <x v="0"/>
    <x v="4"/>
    <s v="Unknown/ Not Reported"/>
    <s v="Small Excursion"/>
    <d v="2011-05-03T00:00:00"/>
    <s v=""/>
    <s v=""/>
    <s v="SCADA"/>
    <x v="1"/>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s v="LP Distribution"/>
    <x v="0"/>
    <x v="4"/>
    <s v="Unknown/ Not Reported"/>
    <s v="Small Excursion"/>
    <d v="2011-05-04T00:00:00"/>
    <s v=""/>
    <s v=""/>
    <s v="SCADA"/>
    <x v="1"/>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s v="LP Distribution"/>
    <x v="0"/>
    <x v="4"/>
    <s v="Unknown/ Not Reported"/>
    <s v="Small Excursion"/>
    <d v="2011-05-04T00:00:00"/>
    <s v=""/>
    <s v=""/>
    <s v="SCADA"/>
    <x v="1"/>
    <x v="1"/>
  </r>
  <r>
    <s v="OC1_PT0031"/>
    <s v="Oakland Center/8Th Dist Pres"/>
    <s v="East Bay"/>
    <d v="2011-05-04T11:37:40"/>
    <n v="12.199999809265099"/>
    <n v="10.5"/>
    <n v="1.6999998092650994"/>
    <n v="0.16190474373953329"/>
    <m/>
    <m/>
    <s v="Unknown/ Not Recorded"/>
    <m/>
    <m/>
    <m/>
    <m/>
    <m/>
    <m/>
    <s v="YES"/>
    <m/>
    <m/>
    <m/>
    <s v="MOP Excursions greater than 10%"/>
    <s v="LP &gt; 12"/>
    <s v=""/>
    <s v="Oakland W LP "/>
    <s v="LP Distribution"/>
    <x v="0"/>
    <x v="4"/>
    <s v="Unknown/ Not Reported"/>
    <s v="Small Excursion"/>
    <d v="2011-05-04T00:00:00"/>
    <s v=""/>
    <s v=""/>
    <s v="SCADA"/>
    <x v="1"/>
    <x v="1"/>
  </r>
  <r>
    <s v="OC1_PT0041"/>
    <s v="Alameda Broadwy/Linc Dist Pres"/>
    <s v="East Bay"/>
    <d v="2011-05-04T01:03:32"/>
    <n v="10.6000003814697"/>
    <n v="10.5"/>
    <n v="0.10000038146969992"/>
    <n v="9.523845854257135E-3"/>
    <m/>
    <m/>
    <s v="Unknown/ Not Recorded"/>
    <m/>
    <m/>
    <m/>
    <m/>
    <m/>
    <m/>
    <s v="YES"/>
    <m/>
    <m/>
    <m/>
    <s v="MOP Excursions less than 2%"/>
    <s v=""/>
    <s v=""/>
    <s v="Alameda LP"/>
    <s v="LP Distribution"/>
    <x v="0"/>
    <x v="4"/>
    <s v="Unknown/ Not Reported"/>
    <s v="Small Excursion"/>
    <d v="2011-05-04T00:00:00"/>
    <s v=""/>
    <s v=""/>
    <s v="SCADA"/>
    <x v="1"/>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s v="Transmission"/>
    <x v="0"/>
    <x v="4"/>
    <s v="Equipment Failure"/>
    <s v="Small Excursion"/>
    <d v="2011-05-05T00:00:00"/>
    <s v=""/>
    <s v="Yes"/>
    <s v="SCADA"/>
    <x v="1"/>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s v="Transmission"/>
    <x v="0"/>
    <x v="4"/>
    <s v="Operator Error"/>
    <s v="Small Excursion"/>
    <d v="2011-05-05T00:00:00"/>
    <s v=""/>
    <s v="Yes"/>
    <s v="SCADA"/>
    <x v="1"/>
    <x v="1"/>
  </r>
  <r>
    <s v="FFN_PT0041"/>
    <s v="Fresno Tulare Alley Lp Pres"/>
    <s v="Fresno"/>
    <d v="2011-05-05T15:52:19"/>
    <n v="10.518624305725099"/>
    <n v="10.5"/>
    <n v="1.8624305725099433E-2"/>
    <n v="1.7737434023904221E-3"/>
    <m/>
    <m/>
    <s v="Unknown/ Not Recorded"/>
    <m/>
    <m/>
    <m/>
    <m/>
    <m/>
    <m/>
    <s v="YES"/>
    <m/>
    <m/>
    <m/>
    <s v="MOP Excursions less than 2%"/>
    <s v=""/>
    <s v=""/>
    <s v="West Side LP "/>
    <s v="LP Distribution"/>
    <x v="0"/>
    <x v="4"/>
    <s v="Unknown/ Not Reported"/>
    <s v="Small Excursion"/>
    <d v="2011-05-05T00:00:00"/>
    <s v=""/>
    <s v=""/>
    <s v="SCADA"/>
    <x v="1"/>
    <x v="1"/>
  </r>
  <r>
    <s v="FME_PT0032"/>
    <s v="Mrcd-V60 Yosemite Merced Lp Pres"/>
    <s v="Yosemite"/>
    <d v="2011-05-05T14:22:21"/>
    <n v="13.4733209609985"/>
    <n v="10.5"/>
    <n v="2.9733209609984996"/>
    <n v="0.28317342485699998"/>
    <m/>
    <m/>
    <s v="Unknown/ Not Recorded"/>
    <m/>
    <m/>
    <m/>
    <m/>
    <m/>
    <m/>
    <s v="YES"/>
    <m/>
    <m/>
    <m/>
    <s v="MOP Excursions greater than 10%"/>
    <s v="LP &gt; 12"/>
    <s v=""/>
    <s v="Merced LP"/>
    <s v="LP Distribution"/>
    <x v="0"/>
    <x v="4"/>
    <s v="Unknown/ Not Reported"/>
    <s v="Small Excursion"/>
    <d v="2011-05-05T00:00:00"/>
    <s v=""/>
    <s v=""/>
    <s v="SCADA"/>
    <x v="1"/>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5T00:00:00"/>
    <s v=""/>
    <s v=""/>
    <s v="SCADA"/>
    <x v="1"/>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s v="LP Distribution"/>
    <x v="0"/>
    <x v="4"/>
    <s v="Unknown/ Not Reported"/>
    <s v="Small Excursion"/>
    <d v="2011-05-05T00:00:00"/>
    <s v=""/>
    <s v=""/>
    <s v="SCADA"/>
    <x v="1"/>
    <x v="1"/>
  </r>
  <r>
    <s v="FWA_PT0030"/>
    <s v="West Ave Reg Yosemite Turlock LP Pres"/>
    <s v="Yosemite"/>
    <d v="2011-05-05T15:24:03"/>
    <n v="10.610186576843301"/>
    <n v="10.5"/>
    <n v="0.1101865768433008"/>
    <n v="1.049395969936198E-2"/>
    <m/>
    <m/>
    <s v="Unknown/ Not Recorded"/>
    <m/>
    <m/>
    <m/>
    <m/>
    <m/>
    <m/>
    <s v="YES"/>
    <m/>
    <m/>
    <m/>
    <s v="MOP Excursions less than 2%"/>
    <s v=""/>
    <s v=""/>
    <s v="Turlock LP"/>
    <s v="LP Distribution"/>
    <x v="0"/>
    <x v="4"/>
    <s v="Unknown/ Not Reported"/>
    <s v="Small Excursion"/>
    <d v="2011-05-05T00:00:00"/>
    <s v=""/>
    <s v=""/>
    <s v="SCADA"/>
    <x v="1"/>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s v="LP Distribution"/>
    <x v="0"/>
    <x v="4"/>
    <s v="Unknown/ Not Reported"/>
    <s v="Small Excursion"/>
    <d v="2011-05-05T00:00:00"/>
    <s v=""/>
    <s v=""/>
    <s v="SCADA"/>
    <x v="1"/>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s v="Transmission"/>
    <x v="0"/>
    <x v="4"/>
    <s v="Operator Error"/>
    <s v="Small Excursion"/>
    <d v="2011-05-05T00:00:00"/>
    <s v=""/>
    <s v="Yes"/>
    <s v="SCADA"/>
    <x v="1"/>
    <x v="0"/>
  </r>
  <r>
    <s v="OC1_PT0041"/>
    <s v="Alameda Broadwy/Linc Dist Pres"/>
    <s v="East Bay"/>
    <d v="2011-05-05T01:15:18"/>
    <n v="10.6000003814697"/>
    <n v="10.5"/>
    <n v="0.10000038146969992"/>
    <n v="9.523845854257135E-3"/>
    <m/>
    <m/>
    <s v="Unknown/ Not Recorded"/>
    <m/>
    <m/>
    <m/>
    <m/>
    <m/>
    <m/>
    <s v="YES"/>
    <m/>
    <m/>
    <m/>
    <s v="MOP Excursions less than 2%"/>
    <s v=""/>
    <s v=""/>
    <s v="Alameda LP"/>
    <s v="LP Distribution"/>
    <x v="0"/>
    <x v="4"/>
    <s v="Unknown/ Not Reported"/>
    <s v="Small Excursion"/>
    <d v="2011-05-05T00:00:00"/>
    <s v=""/>
    <s v=""/>
    <s v="SCADA"/>
    <x v="1"/>
    <x v="1"/>
  </r>
  <r>
    <s v="FME_PT0032"/>
    <s v="Mrcd-V60 Yosemite Merced Lp Pres"/>
    <s v="Yosemite"/>
    <d v="2011-05-06T10:38:20"/>
    <n v="12.283018112182599"/>
    <n v="10.5"/>
    <n v="1.7830181121825994"/>
    <n v="0.16981124877929518"/>
    <m/>
    <m/>
    <s v="Unknown/ Not Recorded"/>
    <m/>
    <m/>
    <m/>
    <m/>
    <m/>
    <m/>
    <s v="YES"/>
    <m/>
    <m/>
    <m/>
    <s v="MOP Excursions greater than 10%"/>
    <s v="LP &gt; 12"/>
    <s v=""/>
    <s v="Merced LP"/>
    <s v="LP Distribution"/>
    <x v="0"/>
    <x v="4"/>
    <s v="Unknown/ Not Reported"/>
    <s v="Small Excursion"/>
    <d v="2011-05-06T00:00:00"/>
    <s v=""/>
    <s v=""/>
    <s v="SCADA"/>
    <x v="1"/>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s v="LP Distribution"/>
    <x v="0"/>
    <x v="4"/>
    <s v="Unknown/ Not Reported"/>
    <s v="Small Excursion"/>
    <d v="2011-05-06T00:00:00"/>
    <s v=""/>
    <s v=""/>
    <s v="SCADA"/>
    <x v="1"/>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6T00:00:00"/>
    <s v=""/>
    <s v=""/>
    <s v="SCADA"/>
    <x v="1"/>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s v="LP Distribution"/>
    <x v="0"/>
    <x v="4"/>
    <s v="Unknown/ Not Reported"/>
    <s v="Small Excursion"/>
    <d v="2011-05-06T00:00:00"/>
    <s v=""/>
    <s v=""/>
    <s v="SCADA"/>
    <x v="1"/>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s v="LP Distribution"/>
    <x v="0"/>
    <x v="4"/>
    <s v="Unknown/ Not Reported"/>
    <s v="Small Excursion"/>
    <d v="2011-05-06T00:00:00"/>
    <s v=""/>
    <s v=""/>
    <s v="SCADA"/>
    <x v="1"/>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s v="HP Distribution"/>
    <x v="0"/>
    <x v="4"/>
    <s v="Equipment Failure"/>
    <s v="Small Excursion"/>
    <d v="2011-05-06T00:00:00"/>
    <s v=""/>
    <s v=""/>
    <s v="SCADA"/>
    <x v="1"/>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s v="LP Distribution"/>
    <x v="0"/>
    <x v="4"/>
    <s v="Unknown/ Not Reported"/>
    <s v="Small Excursion"/>
    <d v="2011-05-06T00:00:00"/>
    <s v=""/>
    <s v=""/>
    <s v="SCADA"/>
    <x v="1"/>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s v="Transmission"/>
    <x v="0"/>
    <x v="4"/>
    <s v="SP too close to MOP"/>
    <s v="Large Excursion"/>
    <d v="2011-05-06T00:00:00"/>
    <s v="Trans P &gt; MOP+10"/>
    <s v="Yes"/>
    <s v="SCADA"/>
    <x v="1"/>
    <x v="1"/>
  </r>
  <r>
    <s v="FWA_PT0030"/>
    <s v="West Ave Reg Yosemite Turlock LP Pres"/>
    <s v="Yosemite"/>
    <d v="2011-05-07T09:40:16"/>
    <n v="10.5415153503418"/>
    <n v="10.5"/>
    <n v="4.1515350341800428E-2"/>
    <n v="3.9538428896952792E-3"/>
    <m/>
    <m/>
    <s v="Unknown/ Not Recorded"/>
    <m/>
    <m/>
    <m/>
    <m/>
    <m/>
    <m/>
    <s v="YES"/>
    <m/>
    <m/>
    <m/>
    <s v="MOP Excursions less than 2%"/>
    <s v=""/>
    <s v=""/>
    <s v="Turlock LP"/>
    <s v="LP Distribution"/>
    <x v="0"/>
    <x v="4"/>
    <s v="Unknown/ Not Reported"/>
    <s v="Small Excursion"/>
    <d v="2011-05-07T00:00:00"/>
    <s v=""/>
    <s v=""/>
    <s v="SCADA"/>
    <x v="1"/>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x v="4"/>
    <s v="Design"/>
    <s v="Small Excursion"/>
    <d v="2011-05-07T00:00:00"/>
    <s v=""/>
    <s v="Yes"/>
    <s v="SCADA"/>
    <x v="1"/>
    <x v="0"/>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x v="4"/>
    <s v="Equipment Failure"/>
    <s v="Large Excursion"/>
    <d v="2011-05-07T00:00:00"/>
    <s v="LP &gt; 16"/>
    <s v=""/>
    <s v="SCADA"/>
    <x v="1"/>
    <x v="1"/>
  </r>
  <r>
    <s v="FME_PT0032"/>
    <s v="Mrcd-V60 Yosemite Merced Lp Pres"/>
    <s v="Yosemite"/>
    <d v="2011-05-09T11:39:45"/>
    <n v="11.024044036865201"/>
    <n v="10.5"/>
    <n v="0.52404403686520062"/>
    <n v="4.9908955891923866E-2"/>
    <m/>
    <m/>
    <s v="Unknown/ Not Recorded"/>
    <m/>
    <m/>
    <m/>
    <m/>
    <m/>
    <m/>
    <s v="YES"/>
    <m/>
    <m/>
    <m/>
    <s v="MOP Excursions from 2% to less than 10%"/>
    <s v=""/>
    <s v=""/>
    <s v="Merced LP"/>
    <s v="LP Distribution"/>
    <x v="0"/>
    <x v="4"/>
    <s v="Unknown/ Not Reported"/>
    <s v="Small Excursion"/>
    <d v="2011-05-09T00:00:00"/>
    <s v=""/>
    <s v=""/>
    <s v="SCADA"/>
    <x v="1"/>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s v="LP Distribution"/>
    <x v="0"/>
    <x v="4"/>
    <s v="Unknown/ Not Reported"/>
    <s v="Small Excursion"/>
    <d v="2011-05-09T00:00:00"/>
    <s v=""/>
    <s v=""/>
    <s v="SCADA"/>
    <x v="1"/>
    <x v="1"/>
  </r>
  <r>
    <s v="OC1_PT0041"/>
    <s v="Alameda Broadwy/Linc Dist Pres"/>
    <s v="East Bay"/>
    <d v="2011-05-09T15:06:12"/>
    <n v="12.800000190734901"/>
    <n v="10.5"/>
    <n v="2.3000001907349006"/>
    <n v="0.21904763721284767"/>
    <m/>
    <m/>
    <s v="Unknown/ Not Recorded"/>
    <m/>
    <m/>
    <m/>
    <m/>
    <m/>
    <m/>
    <s v="YES"/>
    <m/>
    <m/>
    <m/>
    <s v="MOP Excursions greater than 10%"/>
    <s v="LP &gt; 12"/>
    <s v=""/>
    <s v="Alameda LP"/>
    <s v="LP Distribution"/>
    <x v="0"/>
    <x v="4"/>
    <s v="Unknown/ Not Reported"/>
    <s v="Small Excursion"/>
    <d v="2011-05-09T00:00:00"/>
    <s v=""/>
    <s v=""/>
    <s v="SCADA"/>
    <x v="1"/>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x v="4"/>
    <s v="Equipment Failure"/>
    <s v="Small Excursion"/>
    <d v="2011-05-09T00:00:00"/>
    <s v=""/>
    <s v="Yes"/>
    <s v="SCADA"/>
    <x v="1"/>
    <x v="1"/>
  </r>
  <r>
    <s v="FFN_PT0053"/>
    <s v="Yosemite Madera Lp Pres"/>
    <s v="Yosemite"/>
    <d v="2011-05-10T11:17:01"/>
    <n v="11.4067735671997"/>
    <n v="10.5"/>
    <n v="0.90677356719969993"/>
    <n v="8.6359387352352379E-2"/>
    <m/>
    <m/>
    <s v="Unknown/ Not Recorded"/>
    <m/>
    <m/>
    <m/>
    <m/>
    <m/>
    <m/>
    <s v="YES"/>
    <m/>
    <m/>
    <m/>
    <s v="MOP Excursions from 2% to less than 10%"/>
    <s v=""/>
    <s v=""/>
    <s v="Madera LP"/>
    <s v="LP Distribution"/>
    <x v="0"/>
    <x v="4"/>
    <s v="Unknown/ Not Reported"/>
    <s v="Small Excursion"/>
    <d v="2011-05-10T00:00:00"/>
    <s v=""/>
    <s v=""/>
    <s v="SCADA"/>
    <x v="1"/>
    <x v="1"/>
  </r>
  <r>
    <s v="OC1_PT0047"/>
    <s v="Alameda Grand/Alameda Dist Pres"/>
    <s v="East Bay"/>
    <d v="2011-05-10T11:32:22"/>
    <n v="13.5"/>
    <n v="10.5"/>
    <n v="3"/>
    <n v="0.2857142857142857"/>
    <m/>
    <m/>
    <s v="Unknown/ Not Recorded"/>
    <m/>
    <m/>
    <m/>
    <m/>
    <m/>
    <m/>
    <s v="YES"/>
    <m/>
    <m/>
    <m/>
    <s v="MOP Excursions greater than 10%"/>
    <s v="LP &gt; 12"/>
    <s v=""/>
    <s v="Alameda LP"/>
    <s v="LP Distribution"/>
    <x v="0"/>
    <x v="4"/>
    <s v="Unknown/ Not Reported"/>
    <s v="Small Excursion"/>
    <d v="2011-05-10T00:00:00"/>
    <s v=""/>
    <s v=""/>
    <s v="SCADA"/>
    <x v="1"/>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s v="HP Distribution"/>
    <x v="0"/>
    <x v="4"/>
    <s v="Operator Error"/>
    <s v="Small Excursion"/>
    <d v="2011-05-10T00:00:00"/>
    <s v=""/>
    <s v=""/>
    <s v="SCADA"/>
    <x v="1"/>
    <x v="1"/>
  </r>
  <r>
    <s v="OC1_PT0047"/>
    <s v="Alameda Grand/Alameda Dist Pres"/>
    <s v="East Bay"/>
    <d v="2011-05-11T13:23:02"/>
    <n v="10.6000003814697"/>
    <n v="10.5"/>
    <n v="0.10000038146969992"/>
    <n v="9.523845854257135E-3"/>
    <m/>
    <m/>
    <s v="Unknown/ Not Recorded"/>
    <m/>
    <m/>
    <m/>
    <m/>
    <m/>
    <m/>
    <s v="YES"/>
    <m/>
    <m/>
    <m/>
    <s v="MOP Excursions less than 2%"/>
    <s v=""/>
    <s v=""/>
    <s v="Alameda LP"/>
    <s v="LP Distribution"/>
    <x v="0"/>
    <x v="4"/>
    <s v="Unknown/ Not Reported"/>
    <s v="Small Excursion"/>
    <d v="2011-05-11T00:00:00"/>
    <s v=""/>
    <s v=""/>
    <s v="SCADA"/>
    <x v="1"/>
    <x v="1"/>
  </r>
  <r>
    <s v="OC1_PT0048"/>
    <s v="Alameda Grand/Pacific Dist Pres"/>
    <s v="East Bay"/>
    <d v="2011-05-11T13:23:02"/>
    <n v="10.699999809265099"/>
    <n v="10.5"/>
    <n v="0.19999980926509942"/>
    <n v="1.9047600882390419E-2"/>
    <m/>
    <m/>
    <s v="Unknown/ Not Recorded"/>
    <m/>
    <m/>
    <m/>
    <m/>
    <m/>
    <m/>
    <s v="YES"/>
    <m/>
    <m/>
    <m/>
    <s v="MOP Excursions less than 2%"/>
    <s v=""/>
    <s v=""/>
    <s v="Alameda LP"/>
    <s v="LP Distribution"/>
    <x v="0"/>
    <x v="4"/>
    <s v="Unknown/ Not Reported"/>
    <s v="Small Excursion"/>
    <d v="2011-05-11T00:00:00"/>
    <s v=""/>
    <s v=""/>
    <s v="SCADA"/>
    <x v="1"/>
    <x v="1"/>
  </r>
  <r>
    <s v="OC2_PT0043"/>
    <s v="Alameda Pacifc/6Th Dist Pres"/>
    <s v="East Bay"/>
    <d v="2011-05-11T13:22:44"/>
    <n v="10.699999809265099"/>
    <n v="10.5"/>
    <n v="0.19999980926509942"/>
    <n v="1.9047600882390419E-2"/>
    <m/>
    <m/>
    <s v="Unknown/ Not Recorded"/>
    <m/>
    <m/>
    <m/>
    <m/>
    <m/>
    <m/>
    <s v="YES"/>
    <m/>
    <m/>
    <m/>
    <s v="MOP Excursions less than 2%"/>
    <s v=""/>
    <s v=""/>
    <s v="Alameda LP"/>
    <s v="LP Distribution"/>
    <x v="0"/>
    <x v="4"/>
    <s v="Unknown/ Not Reported"/>
    <s v="Small Excursion"/>
    <d v="2011-05-11T00:00:00"/>
    <s v=""/>
    <s v=""/>
    <s v="SCADA"/>
    <x v="1"/>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s v="LP Distribution"/>
    <x v="0"/>
    <x v="4"/>
    <s v="Unknown/ Not Reported"/>
    <s v="Small Excursion"/>
    <d v="2011-05-12T00:00:00"/>
    <s v=""/>
    <s v=""/>
    <s v="SCADA"/>
    <x v="1"/>
    <x v="1"/>
  </r>
  <r>
    <s v="FME_PT0032"/>
    <s v="Mrcd-V60 Yosemite Merced Lp Pres"/>
    <s v="Yosemite"/>
    <d v="2011-05-13T07:18:50"/>
    <n v="12.809497833251999"/>
    <n v="10.5"/>
    <n v="2.3094978332519993"/>
    <n v="0.21995217459542851"/>
    <m/>
    <m/>
    <s v="Unknown/ Not Recorded"/>
    <m/>
    <m/>
    <m/>
    <m/>
    <m/>
    <m/>
    <s v="YES"/>
    <m/>
    <m/>
    <m/>
    <s v="MOP Excursions greater than 10%"/>
    <s v="LP &gt; 12"/>
    <s v=""/>
    <s v="Merced LP"/>
    <s v="LP Distribution"/>
    <x v="0"/>
    <x v="4"/>
    <s v="Unknown/ Not Reported"/>
    <s v="Small Excursion"/>
    <d v="2011-05-13T00:00:00"/>
    <s v=""/>
    <s v=""/>
    <s v="SCADA"/>
    <x v="1"/>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13T00:00:00"/>
    <s v=""/>
    <s v=""/>
    <s v="SCADA"/>
    <x v="1"/>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s v="LP Distribution"/>
    <x v="0"/>
    <x v="4"/>
    <s v="Unknown/ Not Reported"/>
    <s v="Small Excursion"/>
    <d v="2011-05-13T00:00:00"/>
    <s v=""/>
    <s v=""/>
    <s v="SCADA"/>
    <x v="1"/>
    <x v="1"/>
  </r>
  <r>
    <s v="FFN_PT0031"/>
    <s v="Fresno Selma Lp Pres"/>
    <s v="Fresno"/>
    <d v="2011-05-14T08:46:59"/>
    <n v="10.555249214172401"/>
    <n v="10.5"/>
    <n v="5.5249214172400585E-2"/>
    <n v="5.2618299211810082E-3"/>
    <m/>
    <m/>
    <s v="Unknown/ Not Recorded"/>
    <m/>
    <m/>
    <m/>
    <m/>
    <m/>
    <m/>
    <s v="YES"/>
    <m/>
    <m/>
    <m/>
    <s v="MOP Excursions less than 2%"/>
    <s v=""/>
    <s v=""/>
    <s v="Selma LP"/>
    <s v="LP Distribution"/>
    <x v="0"/>
    <x v="4"/>
    <s v="Unknown/ Not Reported"/>
    <s v="Small Excursion"/>
    <d v="2011-05-14T00:00:00"/>
    <s v=""/>
    <s v=""/>
    <s v="SCADA"/>
    <x v="1"/>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x v="4"/>
    <s v="Equipment Failure"/>
    <s v="Small Excursion"/>
    <d v="2011-05-16T00:00:00"/>
    <s v=""/>
    <s v=""/>
    <s v="SCADA"/>
    <x v="1"/>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s v="LP Distribution"/>
    <x v="0"/>
    <x v="4"/>
    <s v="Unknown/ Not Reported"/>
    <s v="Small Excursion"/>
    <d v="2011-05-16T00:00:00"/>
    <s v=""/>
    <s v=""/>
    <s v="SCADA"/>
    <x v="1"/>
    <x v="1"/>
  </r>
  <r>
    <s v="FCT_PT0008"/>
    <s v="Cffe-Clta G Street Pressure"/>
    <s v="Yosemite"/>
    <d v="2011-05-17T09:37:05"/>
    <n v="11.6082096099854"/>
    <n v="10.5"/>
    <n v="1.1082096099853995"/>
    <n v="0.10554377237956186"/>
    <m/>
    <m/>
    <s v="Unknown/ Not Recorded"/>
    <m/>
    <m/>
    <m/>
    <m/>
    <m/>
    <m/>
    <s v="YES"/>
    <m/>
    <m/>
    <m/>
    <s v="MOP Excursions greater than 10%"/>
    <s v=""/>
    <s v=""/>
    <s v="Modesto LP MOLP-3,15, &amp; 16 "/>
    <s v="LP Distribution"/>
    <x v="0"/>
    <x v="4"/>
    <s v="Unknown/ Not Reported"/>
    <s v="Small Excursion"/>
    <d v="2011-05-17T00:00:00"/>
    <s v=""/>
    <s v=""/>
    <s v="SCADA"/>
    <x v="1"/>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x v="4"/>
    <s v="Operator Error"/>
    <s v="Large Excursion"/>
    <d v="2011-05-18T00:00:00"/>
    <s v="HP Distribution &gt; MOP+10%"/>
    <s v=""/>
    <s v="Non-SCADA"/>
    <x v="1"/>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x v="4"/>
    <s v="Unknown/ Not Reported"/>
    <s v="Large Excursion"/>
    <d v="2011-05-18T00:00:00"/>
    <s v="HP Distribution &gt; MOP+10%"/>
    <s v=""/>
    <s v="SCADA"/>
    <x v="1"/>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s v="LP Distribution"/>
    <x v="0"/>
    <x v="4"/>
    <s v="Unknown/ Not Reported"/>
    <s v="Small Excursion"/>
    <d v="2011-05-19T00:00:00"/>
    <s v=""/>
    <s v=""/>
    <s v="SCADA"/>
    <x v="1"/>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s v="Transmission"/>
    <x v="0"/>
    <x v="4"/>
    <s v="Equipment Failure"/>
    <s v="Small Excursion"/>
    <d v="2011-05-20T00:00:00"/>
    <s v=""/>
    <s v="Yes"/>
    <s v="SCADA"/>
    <x v="1"/>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0T00:00:00"/>
    <s v=""/>
    <s v=""/>
    <s v="SCADA"/>
    <x v="1"/>
    <x v="1"/>
  </r>
  <r>
    <s v="REU_PT0001"/>
    <s v="Eureka 9Th/I Lp Pres"/>
    <s v="North Coast"/>
    <d v="2011-05-20T01:25:09"/>
    <n v="10.564405441284199"/>
    <n v="10.5"/>
    <n v="6.4405441284199227E-2"/>
    <n v="6.1338515508761165E-3"/>
    <m/>
    <m/>
    <s v="Unknown/ Not Recorded"/>
    <m/>
    <m/>
    <m/>
    <m/>
    <m/>
    <m/>
    <s v="YES"/>
    <m/>
    <m/>
    <m/>
    <s v="MOP Excursions less than 2%"/>
    <s v=""/>
    <s v=""/>
    <s v="Eureka LP System"/>
    <s v="LP Distribution"/>
    <x v="0"/>
    <x v="4"/>
    <s v="Unknown/ Not Reported"/>
    <s v="Small Excursion"/>
    <d v="2011-05-20T00:00:00"/>
    <s v=""/>
    <s v=""/>
    <s v="SCADA"/>
    <x v="1"/>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s v="Transmission"/>
    <x v="0"/>
    <x v="4"/>
    <s v="Equipment Failure"/>
    <s v="Small Excursion"/>
    <d v="2011-05-21T00:00:00"/>
    <s v=""/>
    <s v="Yes"/>
    <s v="SCADA"/>
    <x v="1"/>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s v="LP Distribution"/>
    <x v="0"/>
    <x v="4"/>
    <s v="Unknown/ Not Reported"/>
    <s v="Small Excursion"/>
    <d v="2011-05-21T00:00:00"/>
    <s v=""/>
    <s v=""/>
    <s v="SCADA"/>
    <x v="1"/>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2T00:00:00"/>
    <s v=""/>
    <s v=""/>
    <s v="SCADA"/>
    <x v="1"/>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s v="LP Distribution"/>
    <x v="0"/>
    <x v="4"/>
    <s v="Unknown/ Not Reported"/>
    <s v="Small Excursion"/>
    <d v="2011-05-22T00:00:00"/>
    <s v=""/>
    <s v=""/>
    <s v="SCADA"/>
    <x v="1"/>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s v="LP Distribution"/>
    <x v="0"/>
    <x v="4"/>
    <s v="Unknown/ Not Reported"/>
    <s v="Small Excursion"/>
    <d v="2011-05-24T00:00:00"/>
    <s v=""/>
    <s v=""/>
    <s v="SCADA"/>
    <x v="1"/>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s v="LP Distribution"/>
    <x v="0"/>
    <x v="4"/>
    <s v="Unknown/ Not Reported"/>
    <s v="Small Excursion"/>
    <d v="2011-05-24T00:00:00"/>
    <s v=""/>
    <s v=""/>
    <s v="SCADA"/>
    <x v="1"/>
    <x v="1"/>
  </r>
  <r>
    <s v="OC1_PT0031"/>
    <s v="Oakland Center/8Th Dist Pres"/>
    <s v="East Bay"/>
    <d v="2011-05-24T14:07:46"/>
    <n v="13.800000190734901"/>
    <n v="10.5"/>
    <n v="3.3000001907349006"/>
    <n v="0.31428573245094293"/>
    <m/>
    <m/>
    <s v="Unknown/ Not Recorded"/>
    <m/>
    <m/>
    <m/>
    <m/>
    <m/>
    <m/>
    <s v="YES"/>
    <m/>
    <m/>
    <m/>
    <s v="MOP Excursions greater than 10%"/>
    <s v="LP &gt; 12"/>
    <s v=""/>
    <s v="Oakland W LP "/>
    <s v="LP Distribution"/>
    <x v="0"/>
    <x v="4"/>
    <s v="Unknown/ Not Reported"/>
    <s v="Small Excursion"/>
    <d v="2011-05-24T00:00:00"/>
    <s v=""/>
    <s v=""/>
    <s v="SCADA"/>
    <x v="1"/>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5T00:00:00"/>
    <s v=""/>
    <s v=""/>
    <s v="SCADA"/>
    <x v="1"/>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s v="LP Distribution"/>
    <x v="0"/>
    <x v="4"/>
    <s v="Operator Error"/>
    <s v="Small Excursion"/>
    <d v="2011-05-25T00:00:00"/>
    <s v=""/>
    <s v=""/>
    <s v="SCADA"/>
    <x v="1"/>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s v="LP Distribution"/>
    <x v="0"/>
    <x v="4"/>
    <s v="Unknown/ Not Reported"/>
    <s v="Small Excursion"/>
    <d v="2011-05-25T00:00:00"/>
    <s v=""/>
    <s v=""/>
    <s v="SCADA"/>
    <x v="1"/>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s v="HP Distribution"/>
    <x v="0"/>
    <x v="4"/>
    <s v="Design"/>
    <s v="Large Excursion"/>
    <d v="2011-05-25T00:00:00"/>
    <s v="HP Distribution &gt; MOP+10%"/>
    <s v=""/>
    <s v="Non-SCADA"/>
    <x v="1"/>
    <x v="1"/>
  </r>
  <r>
    <s v="OC2_PT2108"/>
    <s v="19Th/E-26Th Lp Pres"/>
    <s v="East Bay"/>
    <d v="2011-05-26T11:32:30"/>
    <n v="12.5"/>
    <n v="10.5"/>
    <n v="2"/>
    <n v="0.19047619047619047"/>
    <m/>
    <m/>
    <s v="Unknown/ Not Recorded"/>
    <m/>
    <m/>
    <m/>
    <m/>
    <m/>
    <m/>
    <s v="YES"/>
    <m/>
    <m/>
    <m/>
    <s v="MOP Excursions greater than 10%"/>
    <s v="LP &gt; 12"/>
    <s v=""/>
    <s v="Oakland S LP "/>
    <s v="LP Distribution"/>
    <x v="0"/>
    <x v="4"/>
    <s v="Unknown/ Not Reported"/>
    <s v="Small Excursion"/>
    <d v="2011-05-26T00:00:00"/>
    <s v=""/>
    <s v=""/>
    <s v="SCADA"/>
    <x v="1"/>
    <x v="1"/>
  </r>
  <r>
    <s v="OC2_PT2109"/>
    <s v="34Th/Telegph Lp Pres"/>
    <s v="East Bay"/>
    <d v="2011-05-26T09:58:49"/>
    <n v="13.699999809265099"/>
    <n v="10.5"/>
    <n v="3.1999998092650994"/>
    <n v="0.30476188659667613"/>
    <m/>
    <m/>
    <s v="Unknown/ Not Recorded"/>
    <m/>
    <m/>
    <m/>
    <m/>
    <m/>
    <m/>
    <s v="YES"/>
    <m/>
    <m/>
    <m/>
    <s v="MOP Excursions greater than 10%"/>
    <s v="LP &gt; 12"/>
    <s v=""/>
    <s v="Oakland N LP "/>
    <s v="LP Distribution"/>
    <x v="0"/>
    <x v="4"/>
    <s v="Unknown/ Not Reported"/>
    <s v="Small Excursion"/>
    <d v="2011-05-26T00:00:00"/>
    <s v=""/>
    <s v=""/>
    <s v="SCADA"/>
    <x v="1"/>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s v="Transmission"/>
    <x v="0"/>
    <x v="4"/>
    <s v="Operator Error"/>
    <s v="Small Excursion"/>
    <d v="2011-05-27T00:00:00"/>
    <s v=""/>
    <s v="Yes"/>
    <s v="SCADA"/>
    <x v="1"/>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s v="Transmission"/>
    <x v="0"/>
    <x v="4"/>
    <s v="Design"/>
    <s v="Small Excursion"/>
    <d v="2011-05-27T00:00:00"/>
    <s v=""/>
    <s v="Yes"/>
    <s v="SCADA"/>
    <x v="1"/>
    <x v="0"/>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s v="LP Distribution"/>
    <x v="0"/>
    <x v="4"/>
    <s v="Unknown/ Not Reported"/>
    <s v="Small Excursion"/>
    <d v="2011-05-29T00:00:00"/>
    <s v=""/>
    <s v=""/>
    <s v="SCADA"/>
    <x v="1"/>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s v="LP Distribution"/>
    <x v="0"/>
    <x v="4"/>
    <s v="Unknown/ Not Reported"/>
    <s v="Small Excursion"/>
    <d v="2011-05-31T00:00:00"/>
    <s v=""/>
    <s v=""/>
    <s v="SCADA"/>
    <x v="1"/>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s v="Transmission"/>
    <x v="0"/>
    <x v="5"/>
    <s v="Operator Error"/>
    <s v="Small Excursion"/>
    <d v="2011-06-02T00:00:00"/>
    <s v=""/>
    <s v="Yes"/>
    <s v="SCADA"/>
    <x v="1"/>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04T00:00:00"/>
    <s v=""/>
    <s v=""/>
    <s v="SCADA"/>
    <x v="1"/>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s v="LP Distribution"/>
    <x v="0"/>
    <x v="5"/>
    <s v="Unknown/ Not Reported"/>
    <s v="Small Excursion"/>
    <d v="2011-06-05T00:00:00"/>
    <s v=""/>
    <s v=""/>
    <s v="SCADA"/>
    <x v="1"/>
    <x v="1"/>
  </r>
  <r>
    <s v="FFN_PT0053"/>
    <s v="Yosemite Madera Lp Pres"/>
    <s v="Yosemite"/>
    <d v="2011-06-06T01:21:42"/>
    <n v="11.5166473388672"/>
    <n v="10.5"/>
    <n v="1.0166473388671999"/>
    <n v="9.6823556082590467E-2"/>
    <m/>
    <m/>
    <s v="Unknown/ Not Recorded"/>
    <m/>
    <m/>
    <m/>
    <m/>
    <m/>
    <m/>
    <s v="YES"/>
    <m/>
    <m/>
    <m/>
    <s v="MOP Excursions from 2% to less than 10%"/>
    <s v=""/>
    <s v=""/>
    <s v="Madera LP"/>
    <s v="LP Distribution"/>
    <x v="0"/>
    <x v="5"/>
    <s v="Unknown/ Not Reported"/>
    <s v="Small Excursion"/>
    <d v="2011-06-06T00:00:00"/>
    <s v=""/>
    <s v=""/>
    <s v="SCADA"/>
    <x v="1"/>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s v="Transmission"/>
    <x v="0"/>
    <x v="5"/>
    <s v="Equipment Failure"/>
    <s v="Small Excursion"/>
    <d v="2011-06-06T00:00:00"/>
    <s v=""/>
    <s v="Yes"/>
    <s v="SCADA"/>
    <x v="1"/>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s v="LP Distribution"/>
    <x v="0"/>
    <x v="5"/>
    <s v="Unknown/ Not Reported"/>
    <s v="Small Excursion"/>
    <d v="2011-06-06T00:00:00"/>
    <s v=""/>
    <s v=""/>
    <s v="SCADA"/>
    <x v="1"/>
    <x v="1"/>
  </r>
  <r>
    <s v="REU_PT0001"/>
    <s v="Eureka 9Th/I Lp Pres"/>
    <s v="North Coast"/>
    <d v="2011-06-06T00:32:16"/>
    <n v="10.573561668396"/>
    <n v="10.5"/>
    <n v="7.3561668395999646E-2"/>
    <n v="7.0058731805713948E-3"/>
    <m/>
    <m/>
    <s v="Unknown/ Not Recorded"/>
    <m/>
    <m/>
    <m/>
    <m/>
    <m/>
    <m/>
    <s v="YES"/>
    <m/>
    <m/>
    <m/>
    <s v="MOP Excursions less than 2%"/>
    <s v=""/>
    <s v=""/>
    <s v="Eureka LP System"/>
    <s v="LP Distribution"/>
    <x v="0"/>
    <x v="5"/>
    <s v="Unknown/ Not Reported"/>
    <s v="Small Excursion"/>
    <d v="2011-06-06T00:00:00"/>
    <s v=""/>
    <s v=""/>
    <s v="SCADA"/>
    <x v="1"/>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s v="Transmission"/>
    <x v="0"/>
    <x v="5"/>
    <s v="Operator Error"/>
    <s v="Small Excursion"/>
    <d v="2011-06-07T00:00:00"/>
    <s v=""/>
    <s v="Yes"/>
    <s v="SCADA"/>
    <x v="1"/>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07T00:00:00"/>
    <s v=""/>
    <s v=""/>
    <s v="SCADA"/>
    <x v="1"/>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s v="Transmission"/>
    <x v="0"/>
    <x v="5"/>
    <s v="Operator Error"/>
    <s v="Small Excursion"/>
    <d v="2011-06-07T00:00:00"/>
    <s v=""/>
    <s v="Yes"/>
    <s v="SCADA"/>
    <x v="1"/>
    <x v="1"/>
  </r>
  <r>
    <s v="OC2_PT2105"/>
    <s v="Foothl/Rosdl Lp Pres"/>
    <s v="East Bay"/>
    <d v="2011-06-07T11:43:51"/>
    <n v="12.6000003814697"/>
    <n v="10.5"/>
    <n v="2.1000003814696999"/>
    <n v="0.20000003633044761"/>
    <m/>
    <m/>
    <s v="Unknown/ Not Recorded"/>
    <m/>
    <m/>
    <m/>
    <m/>
    <m/>
    <m/>
    <s v="YES"/>
    <m/>
    <m/>
    <m/>
    <s v="MOP Excursions greater than 10%"/>
    <s v="LP &gt; 12"/>
    <s v=""/>
    <s v="Oakland S LP "/>
    <s v="LP Distribution"/>
    <x v="0"/>
    <x v="5"/>
    <s v="Unknown/ Not Reported"/>
    <s v="Small Excursion"/>
    <d v="2011-06-07T00:00:00"/>
    <s v=""/>
    <s v=""/>
    <s v="SCADA"/>
    <x v="1"/>
    <x v="1"/>
  </r>
  <r>
    <s v="OC2_PT2107"/>
    <s v="Flora/67Th Lp Pres"/>
    <s v="East Bay"/>
    <d v="2011-06-07T10:26:09"/>
    <n v="12.199999809265099"/>
    <n v="10.5"/>
    <n v="1.6999998092650994"/>
    <n v="0.16190474373953329"/>
    <m/>
    <m/>
    <s v="Unknown/ Not Recorded"/>
    <m/>
    <m/>
    <m/>
    <m/>
    <m/>
    <m/>
    <s v="YES"/>
    <m/>
    <m/>
    <m/>
    <s v="MOP Excursions greater than 10%"/>
    <s v="LP &gt; 12"/>
    <s v=""/>
    <s v="Oakland SII LP"/>
    <s v="LP Distribution"/>
    <x v="0"/>
    <x v="5"/>
    <s v="Unknown/ Not Reported"/>
    <s v="Small Excursion"/>
    <d v="2011-06-07T00:00:00"/>
    <s v=""/>
    <s v=""/>
    <s v="SCADA"/>
    <x v="1"/>
    <x v="1"/>
  </r>
  <r>
    <s v="FFN_PT0041"/>
    <s v="Fresno Tulare Alley Lp Pres"/>
    <s v="Fresno"/>
    <d v="2011-06-08T00:49:06"/>
    <n v="10.509468078613301"/>
    <n v="10.5"/>
    <n v="9.4680786133007899E-3"/>
    <n v="9.017217726953133E-4"/>
    <m/>
    <m/>
    <s v="Unknown/ Not Recorded"/>
    <m/>
    <m/>
    <m/>
    <m/>
    <m/>
    <m/>
    <s v="YES"/>
    <m/>
    <m/>
    <m/>
    <s v="MOP Excursions less than 2%"/>
    <s v=""/>
    <s v=""/>
    <s v="West Side LP "/>
    <s v="LP Distribution"/>
    <x v="0"/>
    <x v="5"/>
    <s v="Unknown/ Not Reported"/>
    <s v="Small Excursion"/>
    <d v="2011-06-08T00:00:00"/>
    <s v=""/>
    <s v=""/>
    <s v="SCADA"/>
    <x v="1"/>
    <x v="1"/>
  </r>
  <r>
    <s v="OC2_PT2108"/>
    <s v="19Th/E-26Th Lp Pres"/>
    <s v="East Bay"/>
    <d v="2011-06-08T01:56:16"/>
    <n v="10.6000003814697"/>
    <n v="10.5"/>
    <n v="0.10000038146969992"/>
    <n v="9.523845854257135E-3"/>
    <m/>
    <m/>
    <s v="Unknown/ Not Recorded"/>
    <m/>
    <m/>
    <m/>
    <m/>
    <m/>
    <m/>
    <s v="YES"/>
    <m/>
    <m/>
    <m/>
    <s v="MOP Excursions less than 2%"/>
    <s v=""/>
    <s v=""/>
    <s v="Oakland S LP "/>
    <s v="LP Distribution"/>
    <x v="0"/>
    <x v="5"/>
    <s v="Unknown/ Not Reported"/>
    <s v="Small Excursion"/>
    <d v="2011-06-08T00:00:00"/>
    <s v=""/>
    <s v=""/>
    <s v="SCADA"/>
    <x v="1"/>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s v="Transmission"/>
    <x v="0"/>
    <x v="5"/>
    <s v="Unknown/ Not Reported"/>
    <s v="Large Excursion"/>
    <d v="2011-06-08T00:00:00"/>
    <s v="Trans P &gt; MOP+10"/>
    <s v="no"/>
    <s v="SCADA"/>
    <x v="1"/>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x v="5"/>
    <s v="Operator Error"/>
    <s v="Large Excursion"/>
    <d v="2011-06-08T00:00:00"/>
    <s v="Trans P &gt; MOP+10"/>
    <s v="no"/>
    <s v="SCADA"/>
    <x v="1"/>
    <x v="1"/>
  </r>
  <r>
    <s v="FFN_PT0041"/>
    <s v="Fresno Tulare Alley Lp Pres"/>
    <s v="Fresno"/>
    <d v="2011-06-09T02:59:48"/>
    <n v="10.509468078613301"/>
    <n v="10.5"/>
    <n v="9.4680786133007899E-3"/>
    <n v="9.017217726953133E-4"/>
    <m/>
    <m/>
    <s v="Unknown/ Not Recorded"/>
    <m/>
    <m/>
    <m/>
    <m/>
    <m/>
    <m/>
    <s v="YES"/>
    <m/>
    <m/>
    <m/>
    <s v="MOP Excursions less than 2%"/>
    <s v=""/>
    <s v=""/>
    <s v="West Side LP "/>
    <s v="LP Distribution"/>
    <x v="0"/>
    <x v="5"/>
    <s v="Unknown/ Not Reported"/>
    <s v="Small Excursion"/>
    <d v="2011-06-09T00:00:00"/>
    <s v=""/>
    <s v=""/>
    <s v="SCADA"/>
    <x v="1"/>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09T00:00:00"/>
    <s v=""/>
    <s v=""/>
    <s v="SCADA"/>
    <x v="1"/>
    <x v="1"/>
  </r>
  <r>
    <s v="FFN_PT0041"/>
    <s v="Fresno Tulare Alley Lp Pres"/>
    <s v="Fresno"/>
    <d v="2011-06-10T00:10:38"/>
    <n v="10.518624305725099"/>
    <n v="10.5"/>
    <n v="1.8624305725099433E-2"/>
    <n v="1.7737434023904221E-3"/>
    <m/>
    <m/>
    <s v="Unknown/ Not Recorded"/>
    <m/>
    <m/>
    <m/>
    <m/>
    <m/>
    <m/>
    <s v="YES"/>
    <m/>
    <m/>
    <m/>
    <s v="MOP Excursions less than 2%"/>
    <s v=""/>
    <s v=""/>
    <s v="West Side LP "/>
    <s v="LP Distribution"/>
    <x v="0"/>
    <x v="5"/>
    <s v="Unknown/ Not Reported"/>
    <s v="Small Excursion"/>
    <d v="2011-06-10T00:00:00"/>
    <s v=""/>
    <s v=""/>
    <s v="SCADA"/>
    <x v="1"/>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0T00:00:00"/>
    <s v=""/>
    <s v=""/>
    <s v="SCADA"/>
    <x v="1"/>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x v="5"/>
    <s v="Equipment Failure"/>
    <s v="Large Excursion"/>
    <d v="2011-06-10T00:00:00"/>
    <s v="HP Distribution &gt; MOP+10%"/>
    <s v=""/>
    <s v="SCADA"/>
    <x v="1"/>
    <x v="1"/>
  </r>
  <r>
    <s v="OC2_PT2111"/>
    <s v="E-12Th/21St Lp Pres"/>
    <s v="East Bay"/>
    <d v="2011-06-10T12:36:29"/>
    <n v="12.6000003814697"/>
    <n v="10.5"/>
    <n v="2.1000003814696999"/>
    <n v="0.20000003633044761"/>
    <m/>
    <m/>
    <s v="Unknown/ Not Recorded"/>
    <m/>
    <m/>
    <m/>
    <m/>
    <m/>
    <m/>
    <s v="YES"/>
    <m/>
    <m/>
    <m/>
    <s v="MOP Excursions greater than 10%"/>
    <s v="LP &gt; 12"/>
    <s v=""/>
    <s v="Oakland S LP "/>
    <s v="LP Distribution"/>
    <x v="0"/>
    <x v="5"/>
    <s v="Unknown/ Not Reported"/>
    <s v="Small Excursion"/>
    <d v="2011-06-10T00:00:00"/>
    <s v=""/>
    <s v=""/>
    <s v="SCADA"/>
    <x v="1"/>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1T00:00:00"/>
    <s v=""/>
    <s v=""/>
    <s v="SCADA"/>
    <x v="1"/>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2T00:00:00"/>
    <s v=""/>
    <s v=""/>
    <s v="SCADA"/>
    <x v="1"/>
    <x v="1"/>
  </r>
  <r>
    <s v="FFN_PT0041"/>
    <s v="Fresno Tulare Alley Lp Pres"/>
    <s v="Fresno"/>
    <d v="2011-06-13T02:02:52"/>
    <n v="10.6284990310669"/>
    <n v="10.5"/>
    <n v="0.12849903106689986"/>
    <n v="1.2238002958752367E-2"/>
    <m/>
    <m/>
    <s v="Unknown/ Not Recorded"/>
    <m/>
    <m/>
    <m/>
    <m/>
    <m/>
    <m/>
    <s v="YES"/>
    <m/>
    <m/>
    <m/>
    <s v="MOP Excursions less than 2%"/>
    <s v=""/>
    <s v=""/>
    <s v="West Side LP "/>
    <s v="LP Distribution"/>
    <x v="0"/>
    <x v="5"/>
    <s v="Unknown/ Not Reported"/>
    <s v="Small Excursion"/>
    <d v="2011-06-13T00:00:00"/>
    <s v=""/>
    <s v=""/>
    <s v="SCADA"/>
    <x v="1"/>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3T00:00:00"/>
    <s v=""/>
    <s v=""/>
    <s v="SCADA"/>
    <x v="1"/>
    <x v="1"/>
  </r>
  <r>
    <s v="FFN_PT0041"/>
    <s v="Fresno Tulare Alley Lp Pres"/>
    <s v="Fresno"/>
    <d v="2011-06-14T01:21:36"/>
    <n v="10.6284990310669"/>
    <n v="10.5"/>
    <n v="0.12849903106689986"/>
    <n v="1.2238002958752367E-2"/>
    <m/>
    <m/>
    <s v="Unknown/ Not Recorded"/>
    <m/>
    <m/>
    <m/>
    <m/>
    <m/>
    <m/>
    <s v="YES"/>
    <m/>
    <m/>
    <m/>
    <s v="MOP Excursions less than 2%"/>
    <s v=""/>
    <s v=""/>
    <s v="West Side LP "/>
    <s v="LP Distribution"/>
    <x v="0"/>
    <x v="5"/>
    <s v="Unknown/ Not Reported"/>
    <s v="Small Excursion"/>
    <d v="2011-06-14T00:00:00"/>
    <s v=""/>
    <s v=""/>
    <s v="SCADA"/>
    <x v="1"/>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4T00:00:00"/>
    <s v=""/>
    <s v=""/>
    <s v="SCADA"/>
    <x v="1"/>
    <x v="1"/>
  </r>
  <r>
    <s v="FFN_PT0041"/>
    <s v="Fresno Tulare Alley Lp Pres"/>
    <s v="Fresno"/>
    <d v="2011-06-15T18:28:39"/>
    <n v="10.6284990310669"/>
    <n v="10.5"/>
    <n v="0.12849903106689986"/>
    <n v="1.2238002958752367E-2"/>
    <m/>
    <m/>
    <s v="Unknown/ Not Recorded"/>
    <m/>
    <m/>
    <m/>
    <m/>
    <m/>
    <m/>
    <s v="YES"/>
    <m/>
    <m/>
    <m/>
    <s v="MOP Excursions less than 2%"/>
    <s v=""/>
    <s v=""/>
    <s v="West Side LP "/>
    <s v="LP Distribution"/>
    <x v="0"/>
    <x v="5"/>
    <s v="Unknown/ Not Reported"/>
    <s v="Small Excursion"/>
    <d v="2011-06-15T00:00:00"/>
    <s v=""/>
    <s v=""/>
    <s v="SCADA"/>
    <x v="1"/>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s v="HP Distribution"/>
    <x v="0"/>
    <x v="5"/>
    <s v="Equipment Failure"/>
    <s v="Small Excursion"/>
    <d v="2011-06-15T00:00:00"/>
    <s v=""/>
    <s v=""/>
    <s v="SCADA"/>
    <x v="1"/>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5T00:00:00"/>
    <s v=""/>
    <s v=""/>
    <s v="SCADA"/>
    <x v="1"/>
    <x v="1"/>
  </r>
  <r>
    <s v="OC2_PT2108"/>
    <s v="19Th/E-26Th Lp Pres"/>
    <s v="East Bay"/>
    <d v="2011-06-15T01:56:49"/>
    <n v="10.6000003814697"/>
    <n v="10.5"/>
    <n v="0.10000038146969992"/>
    <n v="9.523845854257135E-3"/>
    <m/>
    <m/>
    <s v="Unknown/ Not Recorded"/>
    <m/>
    <m/>
    <m/>
    <m/>
    <m/>
    <m/>
    <s v="YES"/>
    <m/>
    <m/>
    <m/>
    <s v="MOP Excursions less than 2%"/>
    <s v=""/>
    <s v=""/>
    <s v="Oakland S LP "/>
    <s v="LP Distribution"/>
    <x v="0"/>
    <x v="5"/>
    <s v="Unknown/ Not Reported"/>
    <s v="Small Excursion"/>
    <d v="2011-06-15T00:00:00"/>
    <s v=""/>
    <s v=""/>
    <s v="SCADA"/>
    <x v="1"/>
    <x v="1"/>
  </r>
  <r>
    <s v="FFN_PT0041"/>
    <s v="Fresno Tulare Alley Lp Pres"/>
    <s v="Fresno"/>
    <d v="2011-06-16T01:54:37"/>
    <n v="10.6284990310669"/>
    <n v="10.5"/>
    <n v="0.12849903106689986"/>
    <n v="1.2238002958752367E-2"/>
    <m/>
    <m/>
    <s v="Unknown/ Not Recorded"/>
    <m/>
    <m/>
    <m/>
    <m/>
    <m/>
    <m/>
    <s v="YES"/>
    <m/>
    <m/>
    <m/>
    <s v="MOP Excursions less than 2%"/>
    <s v=""/>
    <s v=""/>
    <s v="West Side LP "/>
    <s v="LP Distribution"/>
    <x v="0"/>
    <x v="5"/>
    <s v="Unknown/ Not Reported"/>
    <s v="Small Excursion"/>
    <d v="2011-06-16T00:00:00"/>
    <s v=""/>
    <s v=""/>
    <s v="SCADA"/>
    <x v="1"/>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16T00:00:00"/>
    <s v=""/>
    <s v=""/>
    <s v="SCADA"/>
    <x v="1"/>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7T00:00:00"/>
    <s v=""/>
    <s v=""/>
    <s v="SCADA"/>
    <x v="1"/>
    <x v="1"/>
  </r>
  <r>
    <s v="FFN_PT0041"/>
    <s v="Fresno Tulare Alley Lp Pres"/>
    <s v="Fresno"/>
    <d v="2011-06-18T02:02:12"/>
    <n v="10.518624305725099"/>
    <n v="10.5"/>
    <n v="1.8624305725099433E-2"/>
    <n v="1.7737434023904221E-3"/>
    <m/>
    <m/>
    <s v="Unknown/ Not Recorded"/>
    <m/>
    <m/>
    <m/>
    <m/>
    <m/>
    <m/>
    <s v="YES"/>
    <m/>
    <m/>
    <m/>
    <s v="MOP Excursions less than 2%"/>
    <s v=""/>
    <s v=""/>
    <s v="West Side LP "/>
    <s v="LP Distribution"/>
    <x v="0"/>
    <x v="5"/>
    <s v="Unknown/ Not Reported"/>
    <s v="Small Excursion"/>
    <d v="2011-06-18T00:00:00"/>
    <s v=""/>
    <s v=""/>
    <s v="SCADA"/>
    <x v="1"/>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8T00:00:00"/>
    <s v=""/>
    <s v=""/>
    <s v="SCADA"/>
    <x v="1"/>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s v="HP Distribution"/>
    <x v="0"/>
    <x v="5"/>
    <s v="Operator Error"/>
    <s v="Small Excursion"/>
    <d v="2011-06-18T00:00:00"/>
    <s v=""/>
    <s v=""/>
    <s v="SCADA"/>
    <x v="1"/>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9T00:00:00"/>
    <s v=""/>
    <s v=""/>
    <s v="SCADA"/>
    <x v="1"/>
    <x v="1"/>
  </r>
  <r>
    <s v="FFN_PT0041"/>
    <s v="Fresno Tulare Alley Lp Pres"/>
    <s v="Fresno"/>
    <d v="2011-06-20T17:25:20"/>
    <n v="10.518624305725099"/>
    <n v="10.5"/>
    <n v="1.8624305725099433E-2"/>
    <n v="1.7737434023904221E-3"/>
    <m/>
    <m/>
    <s v="Unknown/ Not Recorded"/>
    <m/>
    <m/>
    <m/>
    <m/>
    <m/>
    <m/>
    <s v="YES"/>
    <m/>
    <m/>
    <m/>
    <s v="MOP Excursions less than 2%"/>
    <s v=""/>
    <s v=""/>
    <s v="West Side LP "/>
    <s v="LP Distribution"/>
    <x v="0"/>
    <x v="5"/>
    <s v="Unknown/ Not Reported"/>
    <s v="Small Excursion"/>
    <d v="2011-06-20T00:00:00"/>
    <s v=""/>
    <s v=""/>
    <s v="SCADA"/>
    <x v="1"/>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s v="LP Distribution"/>
    <x v="0"/>
    <x v="5"/>
    <s v="Unknown/ Not Reported"/>
    <s v="Small Excursion"/>
    <d v="2011-06-20T00:00:00"/>
    <s v=""/>
    <s v=""/>
    <s v="SCADA"/>
    <x v="1"/>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0T00:00:00"/>
    <s v=""/>
    <s v=""/>
    <s v="SCADA"/>
    <x v="1"/>
    <x v="1"/>
  </r>
  <r>
    <s v="OC2_PT2108"/>
    <s v="19Th/E-26Th Lp Pres"/>
    <s v="East Bay"/>
    <d v="2011-06-20T01:45:22"/>
    <n v="10.6000003814697"/>
    <n v="10.5"/>
    <n v="0.10000038146969992"/>
    <n v="9.523845854257135E-3"/>
    <m/>
    <m/>
    <s v="Unknown/ Not Recorded"/>
    <m/>
    <m/>
    <m/>
    <m/>
    <m/>
    <m/>
    <s v="YES"/>
    <m/>
    <m/>
    <m/>
    <s v="MOP Excursions less than 2%"/>
    <s v=""/>
    <s v=""/>
    <s v="Oakland S LP "/>
    <s v="LP Distribution"/>
    <x v="0"/>
    <x v="5"/>
    <s v="Unknown/ Not Reported"/>
    <s v="Small Excursion"/>
    <d v="2011-06-20T00:00:00"/>
    <s v=""/>
    <s v=""/>
    <s v="SCADA"/>
    <x v="1"/>
    <x v="1"/>
  </r>
  <r>
    <s v="FFN_PT0041"/>
    <s v="Fresno Tulare Alley Lp Pres"/>
    <s v="Fresno"/>
    <d v="2011-06-21T16:53:56"/>
    <n v="10.518624305725099"/>
    <n v="10.5"/>
    <n v="1.8624305725099433E-2"/>
    <n v="1.7737434023904221E-3"/>
    <m/>
    <m/>
    <s v="Unknown/ Not Recorded"/>
    <m/>
    <m/>
    <m/>
    <m/>
    <m/>
    <m/>
    <s v="YES"/>
    <m/>
    <m/>
    <m/>
    <s v="MOP Excursions less than 2%"/>
    <s v=""/>
    <s v=""/>
    <s v="West Side LP "/>
    <s v="LP Distribution"/>
    <x v="0"/>
    <x v="5"/>
    <s v="Unknown/ Not Reported"/>
    <s v="Small Excursion"/>
    <d v="2011-06-21T00:00:00"/>
    <s v=""/>
    <s v=""/>
    <s v="SCADA"/>
    <x v="1"/>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s v="LP Distribution"/>
    <x v="0"/>
    <x v="5"/>
    <s v="Unknown/ Not Reported"/>
    <s v="Small Excursion"/>
    <d v="2011-06-21T00:00:00"/>
    <s v=""/>
    <s v=""/>
    <s v="SCADA"/>
    <x v="1"/>
    <x v="1"/>
  </r>
  <r>
    <s v="OC2_PT2108"/>
    <s v="19Th/E-26Th Lp Pres"/>
    <s v="East Bay"/>
    <d v="2011-06-21T02:47:52"/>
    <n v="10.6000003814697"/>
    <n v="10.5"/>
    <n v="0.10000038146969992"/>
    <n v="9.523845854257135E-3"/>
    <m/>
    <m/>
    <s v="Unknown/ Not Recorded"/>
    <m/>
    <m/>
    <m/>
    <m/>
    <m/>
    <m/>
    <s v="YES"/>
    <m/>
    <m/>
    <m/>
    <s v="MOP Excursions less than 2%"/>
    <s v=""/>
    <s v=""/>
    <s v="Oakland S LP "/>
    <s v="LP Distribution"/>
    <x v="0"/>
    <x v="5"/>
    <s v="Unknown/ Not Reported"/>
    <s v="Small Excursion"/>
    <d v="2011-06-21T00:00:00"/>
    <s v=""/>
    <s v=""/>
    <s v="SCADA"/>
    <x v="1"/>
    <x v="1"/>
  </r>
  <r>
    <s v="FFN_PT0041"/>
    <s v="Fresno Tulare Alley Lp Pres"/>
    <s v="Fresno"/>
    <d v="2011-06-22T19:13:04"/>
    <n v="10.6284990310669"/>
    <n v="10.5"/>
    <n v="0.12849903106689986"/>
    <n v="1.2238002958752367E-2"/>
    <m/>
    <m/>
    <s v="Unknown/ Not Recorded"/>
    <m/>
    <m/>
    <m/>
    <m/>
    <m/>
    <m/>
    <s v="YES"/>
    <m/>
    <m/>
    <m/>
    <s v="MOP Excursions less than 2%"/>
    <s v=""/>
    <s v=""/>
    <s v="West Side LP "/>
    <s v="LP Distribution"/>
    <x v="0"/>
    <x v="5"/>
    <s v="Unknown/ Not Reported"/>
    <s v="Small Excursion"/>
    <d v="2011-06-22T00:00:00"/>
    <s v=""/>
    <s v=""/>
    <s v="SCADA"/>
    <x v="1"/>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s v="LP Distribution"/>
    <x v="0"/>
    <x v="5"/>
    <s v="Unknown/ Not Reported"/>
    <s v="Small Excursion"/>
    <d v="2011-06-22T00:00:00"/>
    <s v=""/>
    <s v=""/>
    <s v="SCADA"/>
    <x v="1"/>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s v="Transmission"/>
    <x v="0"/>
    <x v="5"/>
    <s v="Unknown/ Not Reported"/>
    <s v="Small Excursion"/>
    <d v="2011-06-22T00:00:00"/>
    <s v=""/>
    <s v="Yes"/>
    <s v="SCADA"/>
    <x v="1"/>
    <x v="1"/>
  </r>
  <r>
    <s v="FFN_PT0041"/>
    <s v="Fresno Tulare Alley Lp Pres"/>
    <s v="Fresno"/>
    <d v="2011-06-23T01:35:10"/>
    <n v="10.518624305725099"/>
    <n v="10.5"/>
    <n v="1.8624305725099433E-2"/>
    <n v="1.7737434023904221E-3"/>
    <m/>
    <m/>
    <s v="Unknown/ Not Recorded"/>
    <m/>
    <m/>
    <m/>
    <m/>
    <m/>
    <m/>
    <s v="YES"/>
    <m/>
    <m/>
    <m/>
    <s v="MOP Excursions less than 2%"/>
    <s v=""/>
    <s v=""/>
    <s v="West Side LP "/>
    <s v="LP Distribution"/>
    <x v="0"/>
    <x v="5"/>
    <s v="Unknown/ Not Reported"/>
    <s v="Small Excursion"/>
    <d v="2011-06-23T00:00:00"/>
    <s v=""/>
    <s v=""/>
    <s v="SCADA"/>
    <x v="1"/>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3T00:00:00"/>
    <s v=""/>
    <s v=""/>
    <s v="SCADA"/>
    <x v="1"/>
    <x v="1"/>
  </r>
  <r>
    <s v="OC2_PT2108"/>
    <s v="19Th/E-26Th Lp Pres"/>
    <s v="East Bay"/>
    <d v="2011-06-23T02:03:39"/>
    <n v="10.6000003814697"/>
    <n v="10.5"/>
    <n v="0.10000038146969992"/>
    <n v="9.523845854257135E-3"/>
    <m/>
    <m/>
    <s v="Unknown/ Not Recorded"/>
    <m/>
    <m/>
    <m/>
    <m/>
    <m/>
    <m/>
    <s v="YES"/>
    <m/>
    <m/>
    <m/>
    <s v="MOP Excursions less than 2%"/>
    <s v=""/>
    <s v=""/>
    <s v="Oakland S LP "/>
    <s v="LP Distribution"/>
    <x v="0"/>
    <x v="5"/>
    <s v="Unknown/ Not Reported"/>
    <s v="Small Excursion"/>
    <d v="2011-06-23T00:00:00"/>
    <s v=""/>
    <s v=""/>
    <s v="SCADA"/>
    <x v="1"/>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x v="5"/>
    <s v="Operator Error"/>
    <s v="Small Excursion"/>
    <d v="2011-06-23T00:00:00"/>
    <s v=""/>
    <s v="Yes"/>
    <s v="SCADA"/>
    <x v="1"/>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4T00:00:00"/>
    <s v=""/>
    <s v=""/>
    <s v="SCADA"/>
    <x v="1"/>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x v="5"/>
    <s v="Operator Error"/>
    <s v="Large Excursion"/>
    <d v="2011-06-24T00:00:00"/>
    <s v="Trans P &gt; MOP+10"/>
    <s v="no"/>
    <s v="SCADA"/>
    <x v="1"/>
    <x v="0"/>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5T00:00:00"/>
    <s v=""/>
    <s v=""/>
    <s v="SCADA"/>
    <x v="1"/>
    <x v="1"/>
  </r>
  <r>
    <s v="OC2_PT2108"/>
    <s v="19Th/E-26Th Lp Pres"/>
    <s v="East Bay"/>
    <d v="2011-06-25T02:31:46"/>
    <n v="10.6000003814697"/>
    <n v="10.5"/>
    <n v="0.10000038146969992"/>
    <n v="9.523845854257135E-3"/>
    <m/>
    <m/>
    <s v="Unknown/ Not Recorded"/>
    <m/>
    <m/>
    <m/>
    <m/>
    <m/>
    <m/>
    <s v="YES"/>
    <m/>
    <m/>
    <m/>
    <s v="MOP Excursions less than 2%"/>
    <s v=""/>
    <s v=""/>
    <s v="Oakland S LP "/>
    <s v="LP Distribution"/>
    <x v="0"/>
    <x v="5"/>
    <s v="Unknown/ Not Reported"/>
    <s v="Small Excursion"/>
    <d v="2011-06-25T00:00:00"/>
    <s v=""/>
    <s v=""/>
    <s v="SCADA"/>
    <x v="1"/>
    <x v="1"/>
  </r>
  <r>
    <s v="FFN_PT0041"/>
    <s v="Fresno Tulare Alley Lp Pres"/>
    <s v="Fresno"/>
    <d v="2011-06-26T02:44:22"/>
    <n v="10.518624305725099"/>
    <n v="10.5"/>
    <n v="1.8624305725099433E-2"/>
    <n v="1.7737434023904221E-3"/>
    <m/>
    <m/>
    <s v="Unknown/ Not Recorded"/>
    <m/>
    <m/>
    <m/>
    <m/>
    <m/>
    <m/>
    <s v="YES"/>
    <m/>
    <m/>
    <m/>
    <s v="MOP Excursions less than 2%"/>
    <s v=""/>
    <s v=""/>
    <s v="West Side LP "/>
    <s v="LP Distribution"/>
    <x v="0"/>
    <x v="5"/>
    <s v="Unknown/ Not Reported"/>
    <s v="Small Excursion"/>
    <d v="2011-06-26T00:00:00"/>
    <s v=""/>
    <s v=""/>
    <s v="SCADA"/>
    <x v="1"/>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6T00:00:00"/>
    <s v=""/>
    <s v=""/>
    <s v="SCADA"/>
    <x v="1"/>
    <x v="1"/>
  </r>
  <r>
    <s v="FFN_PT0041"/>
    <s v="Fresno Tulare Alley Lp Pres"/>
    <s v="Fresno"/>
    <d v="2011-06-27T01:52:53"/>
    <n v="10.518624305725099"/>
    <n v="10.5"/>
    <n v="1.8624305725099433E-2"/>
    <n v="1.7737434023904221E-3"/>
    <m/>
    <m/>
    <s v="Unknown/ Not Recorded"/>
    <m/>
    <m/>
    <m/>
    <m/>
    <m/>
    <m/>
    <s v="YES"/>
    <m/>
    <m/>
    <m/>
    <s v="MOP Excursions less than 2%"/>
    <s v=""/>
    <s v=""/>
    <s v="West Side LP "/>
    <s v="LP Distribution"/>
    <x v="0"/>
    <x v="5"/>
    <s v="Unknown/ Not Reported"/>
    <s v="Small Excursion"/>
    <d v="2011-06-27T00:00:00"/>
    <s v=""/>
    <s v=""/>
    <s v="SCADA"/>
    <x v="1"/>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s v="LP Distribution"/>
    <x v="0"/>
    <x v="5"/>
    <s v="Unknown/ Not Reported"/>
    <s v="Small Excursion"/>
    <d v="2011-06-27T00:00:00"/>
    <s v=""/>
    <s v=""/>
    <s v="SCADA"/>
    <x v="1"/>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s v="Transmission"/>
    <x v="0"/>
    <x v="5"/>
    <s v="Unknown/ Not Reported"/>
    <s v="Small Excursion"/>
    <d v="2011-06-27T00:00:00"/>
    <s v=""/>
    <s v="Yes"/>
    <s v="SCADA"/>
    <x v="1"/>
    <x v="1"/>
  </r>
  <r>
    <s v="OC2_PT2108"/>
    <s v="19Th/E-26Th Lp Pres"/>
    <s v="East Bay"/>
    <d v="2011-06-27T01:30:54"/>
    <n v="10.6000003814697"/>
    <n v="10.5"/>
    <n v="0.10000038146969992"/>
    <n v="9.523845854257135E-3"/>
    <m/>
    <m/>
    <s v="Unknown/ Not Recorded"/>
    <m/>
    <m/>
    <m/>
    <m/>
    <m/>
    <m/>
    <s v="YES"/>
    <m/>
    <m/>
    <m/>
    <s v="MOP Excursions less than 2%"/>
    <s v=""/>
    <s v=""/>
    <s v="Oakland S LP "/>
    <s v="LP Distribution"/>
    <x v="0"/>
    <x v="5"/>
    <s v="Unknown/ Not Reported"/>
    <s v="Small Excursion"/>
    <d v="2011-06-27T00:00:00"/>
    <s v=""/>
    <s v=""/>
    <s v="SCADA"/>
    <x v="1"/>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s v="Transmission"/>
    <x v="0"/>
    <x v="5"/>
    <s v="Unknown/ Not Reported"/>
    <s v="Small Excursion"/>
    <d v="2011-06-27T00:00:00"/>
    <s v=""/>
    <s v="Yes"/>
    <s v="SCADA"/>
    <x v="1"/>
    <x v="1"/>
  </r>
  <r>
    <s v="FFN_PT0041"/>
    <s v="Fresno Tulare Alley Lp Pres"/>
    <s v="Fresno"/>
    <d v="2011-06-28T01:34:33"/>
    <n v="10.518624305725099"/>
    <n v="10.5"/>
    <n v="1.8624305725099433E-2"/>
    <n v="1.7737434023904221E-3"/>
    <m/>
    <m/>
    <s v="Unknown/ Not Recorded"/>
    <m/>
    <m/>
    <m/>
    <m/>
    <m/>
    <m/>
    <s v="YES"/>
    <m/>
    <m/>
    <m/>
    <s v="MOP Excursions less than 2%"/>
    <s v=""/>
    <s v=""/>
    <s v="West Side LP "/>
    <s v="LP Distribution"/>
    <x v="0"/>
    <x v="5"/>
    <s v="Unknown/ Not Reported"/>
    <s v="Small Excursion"/>
    <d v="2011-06-28T00:00:00"/>
    <s v=""/>
    <s v=""/>
    <s v="SCADA"/>
    <x v="1"/>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8T00:00:00"/>
    <s v=""/>
    <s v=""/>
    <s v="SCADA"/>
    <x v="1"/>
    <x v="1"/>
  </r>
  <r>
    <s v="OC2_PT2108"/>
    <s v="19Th/E-26Th Lp Pres"/>
    <s v="East Bay"/>
    <d v="2011-06-28T02:20:37"/>
    <n v="10.6000003814697"/>
    <n v="10.5"/>
    <n v="0.10000038146969992"/>
    <n v="9.523845854257135E-3"/>
    <m/>
    <m/>
    <s v="Unknown/ Not Recorded"/>
    <m/>
    <m/>
    <m/>
    <m/>
    <m/>
    <m/>
    <s v="YES"/>
    <m/>
    <m/>
    <m/>
    <s v="MOP Excursions less than 2%"/>
    <s v=""/>
    <s v=""/>
    <s v="Oakland S LP "/>
    <s v="LP Distribution"/>
    <x v="0"/>
    <x v="5"/>
    <s v="Unknown/ Not Reported"/>
    <s v="Small Excursion"/>
    <d v="2011-06-28T00:00:00"/>
    <s v=""/>
    <s v=""/>
    <s v="SCADA"/>
    <x v="1"/>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29T00:00:00"/>
    <s v=""/>
    <s v=""/>
    <s v="SCADA"/>
    <x v="1"/>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30T00:00:00"/>
    <s v=""/>
    <s v=""/>
    <s v="SCADA"/>
    <x v="1"/>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s v="HP Distribution"/>
    <x v="0"/>
    <x v="5"/>
    <s v="Operator Error"/>
    <s v="Small Excursion"/>
    <d v="2011-06-30T00:00:00"/>
    <s v=""/>
    <s v=""/>
    <s v="SCADA"/>
    <x v="1"/>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s v="Transmission"/>
    <x v="0"/>
    <x v="5"/>
    <s v="Unknown/ Not Reported"/>
    <s v="Small Excursion"/>
    <d v="2011-06-30T00:00:00"/>
    <s v=""/>
    <s v="Yes"/>
    <s v="SCADA"/>
    <x v="1"/>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1T00:00:00"/>
    <s v=""/>
    <s v=""/>
    <s v="SCADA"/>
    <x v="2"/>
    <x v="1"/>
  </r>
  <r>
    <s v="OC2_PT2108"/>
    <s v="19Th/E-26Th Lp Pres"/>
    <s v="East Bay"/>
    <d v="2011-07-01T01:36:36"/>
    <n v="10.6000003814697"/>
    <n v="10.5"/>
    <n v="0.10000038146969992"/>
    <n v="9.523845854257135E-3"/>
    <m/>
    <m/>
    <s v="Unknown/ Not Recorded"/>
    <m/>
    <m/>
    <m/>
    <m/>
    <m/>
    <m/>
    <s v="YES"/>
    <m/>
    <m/>
    <m/>
    <s v="MOP Excursions less than 2%"/>
    <s v=""/>
    <s v=""/>
    <s v="Oakland S LP "/>
    <s v="LP Distribution"/>
    <x v="0"/>
    <x v="6"/>
    <s v="Unknown/ Not Reported"/>
    <s v="Small Excursion"/>
    <d v="2011-07-01T00:00:00"/>
    <s v=""/>
    <s v=""/>
    <s v="SCADA"/>
    <x v="2"/>
    <x v="1"/>
  </r>
  <r>
    <s v="FFN_PT0041"/>
    <s v="Fresno Tulare Alley Lp Pres"/>
    <s v="Fresno"/>
    <d v="2011-07-02T14:29:20"/>
    <n v="10.518624305725099"/>
    <n v="10.5"/>
    <n v="1.8624305725099433E-2"/>
    <n v="1.7737434023904221E-3"/>
    <m/>
    <m/>
    <s v="Unknown/ Not Recorded"/>
    <m/>
    <m/>
    <m/>
    <m/>
    <m/>
    <m/>
    <s v="YES"/>
    <m/>
    <m/>
    <m/>
    <s v="MOP Excursions less than 2%"/>
    <s v=""/>
    <s v=""/>
    <s v="West Side LP "/>
    <s v="LP Distribution"/>
    <x v="0"/>
    <x v="6"/>
    <s v="Unknown/ Not Reported"/>
    <s v="Small Excursion"/>
    <d v="2011-07-02T00:00:00"/>
    <s v=""/>
    <s v=""/>
    <s v="SCADA"/>
    <x v="2"/>
    <x v="1"/>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2T00:00:00"/>
    <s v=""/>
    <s v=""/>
    <s v="SCADA"/>
    <x v="2"/>
    <x v="1"/>
  </r>
  <r>
    <s v="OC2_PT2108"/>
    <s v="19Th/E-26Th Lp Pres"/>
    <s v="East Bay"/>
    <d v="2011-07-02T01:35:35"/>
    <n v="10.6000003814697"/>
    <n v="10.5"/>
    <n v="0.10000038146969992"/>
    <n v="9.523845854257135E-3"/>
    <m/>
    <m/>
    <s v="Unknown/ Not Recorded"/>
    <m/>
    <m/>
    <m/>
    <m/>
    <m/>
    <m/>
    <s v="YES"/>
    <m/>
    <m/>
    <m/>
    <s v="MOP Excursions less than 2%"/>
    <s v=""/>
    <s v=""/>
    <s v="Oakland S LP "/>
    <s v="LP Distribution"/>
    <x v="0"/>
    <x v="6"/>
    <s v="Unknown/ Not Reported"/>
    <s v="Small Excursion"/>
    <d v="2011-07-02T00:00:00"/>
    <s v=""/>
    <s v=""/>
    <s v="SCADA"/>
    <x v="2"/>
    <x v="1"/>
  </r>
  <r>
    <s v="FFN_PT0041"/>
    <s v="Fresno Tulare Alley Lp Pres"/>
    <s v="Fresno"/>
    <d v="2011-07-03T16:47:18"/>
    <n v="10.6376543045044"/>
    <n v="10.5"/>
    <n v="0.13765430450439986"/>
    <n v="1.3109933762323797E-2"/>
    <m/>
    <m/>
    <s v="Unknown/ Not Recorded"/>
    <m/>
    <m/>
    <m/>
    <m/>
    <m/>
    <m/>
    <s v="YES"/>
    <m/>
    <m/>
    <m/>
    <s v="MOP Excursions less than 2%"/>
    <s v=""/>
    <s v=""/>
    <s v="West Side LP "/>
    <s v="LP Distribution"/>
    <x v="0"/>
    <x v="6"/>
    <s v="Unknown/ Not Reported"/>
    <s v="Small Excursion"/>
    <d v="2011-07-03T00:00:00"/>
    <s v=""/>
    <s v=""/>
    <s v="SCADA"/>
    <x v="2"/>
    <x v="1"/>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3T00:00:00"/>
    <s v=""/>
    <s v=""/>
    <s v="SCADA"/>
    <x v="2"/>
    <x v="1"/>
  </r>
  <r>
    <s v="OC2_PT2108"/>
    <s v="19Th/E-26Th Lp Pres"/>
    <s v="East Bay"/>
    <d v="2011-07-03T01:41:23"/>
    <n v="10.6000003814697"/>
    <n v="10.5"/>
    <n v="0.10000038146969992"/>
    <n v="9.523845854257135E-3"/>
    <m/>
    <m/>
    <s v="Unknown/ Not Recorded"/>
    <m/>
    <m/>
    <m/>
    <m/>
    <m/>
    <m/>
    <s v="YES"/>
    <m/>
    <m/>
    <m/>
    <s v="MOP Excursions less than 2%"/>
    <s v=""/>
    <s v=""/>
    <s v="Oakland S LP "/>
    <s v="LP Distribution"/>
    <x v="0"/>
    <x v="6"/>
    <s v="Unknown/ Not Reported"/>
    <s v="Small Excursion"/>
    <d v="2011-07-03T00:00:00"/>
    <s v=""/>
    <s v=""/>
    <s v="SCADA"/>
    <x v="2"/>
    <x v="1"/>
  </r>
  <r>
    <s v="FFN_PT0041"/>
    <s v="Fresno Tulare Alley Lp Pres"/>
    <s v="Fresno"/>
    <d v="2011-07-04T17:28:17"/>
    <n v="10.7475290298462"/>
    <n v="10.5"/>
    <n v="0.24752902984620029"/>
    <n v="2.3574193318685741E-2"/>
    <m/>
    <m/>
    <s v="Unknown/ Not Recorded"/>
    <m/>
    <m/>
    <m/>
    <m/>
    <m/>
    <m/>
    <s v="YES"/>
    <m/>
    <m/>
    <m/>
    <s v="MOP Excursions from 2% to less than 10%"/>
    <s v=""/>
    <s v=""/>
    <s v="West Side LP "/>
    <s v="LP Distribution"/>
    <x v="0"/>
    <x v="6"/>
    <s v="Unknown/ Not Reported"/>
    <s v="Small Excursion"/>
    <d v="2011-07-04T00:00:00"/>
    <s v=""/>
    <s v=""/>
    <s v="SCADA"/>
    <x v="2"/>
    <x v="1"/>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4T00:00:00"/>
    <s v=""/>
    <s v=""/>
    <s v="SCADA"/>
    <x v="2"/>
    <x v="1"/>
  </r>
  <r>
    <s v="OC2_PT2108"/>
    <s v="19Th/E-26Th Lp Pres"/>
    <s v="East Bay"/>
    <d v="2011-07-04T01:56:05"/>
    <n v="10.6000003814697"/>
    <n v="10.5"/>
    <n v="0.10000038146969992"/>
    <n v="9.523845854257135E-3"/>
    <m/>
    <m/>
    <s v="Unknown/ Not Recorded"/>
    <m/>
    <m/>
    <m/>
    <m/>
    <m/>
    <m/>
    <s v="YES"/>
    <m/>
    <m/>
    <m/>
    <s v="MOP Excursions less than 2%"/>
    <s v=""/>
    <s v=""/>
    <s v="Oakland S LP "/>
    <s v="LP Distribution"/>
    <x v="0"/>
    <x v="6"/>
    <s v="Unknown/ Not Reported"/>
    <s v="Small Excursion"/>
    <d v="2011-07-04T00:00:00"/>
    <s v=""/>
    <s v=""/>
    <s v="SCADA"/>
    <x v="2"/>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s v="Transmission"/>
    <x v="0"/>
    <x v="6"/>
    <s v="Operator Error"/>
    <s v="Small Excursion"/>
    <d v="2011-07-05T00:00:00"/>
    <s v=""/>
    <s v="Yes"/>
    <s v="SCADA"/>
    <x v="2"/>
    <x v="0"/>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s v="Transmission"/>
    <x v="0"/>
    <x v="6"/>
    <s v="Operator Error"/>
    <s v="Small Excursion"/>
    <d v="2011-07-05T00:00:00"/>
    <s v=""/>
    <s v="Yes"/>
    <s v="SCADA"/>
    <x v="2"/>
    <x v="0"/>
  </r>
  <r>
    <s v="FFN_PT0041"/>
    <s v="Fresno Tulare Alley Lp Pres"/>
    <s v="Fresno"/>
    <d v="2011-07-05T01:01:33"/>
    <n v="10.518624305725099"/>
    <n v="10.5"/>
    <n v="1.8624305725099433E-2"/>
    <n v="1.7737434023904221E-3"/>
    <m/>
    <m/>
    <s v="Unknown/ Not Recorded"/>
    <m/>
    <m/>
    <m/>
    <m/>
    <m/>
    <m/>
    <s v="YES"/>
    <m/>
    <m/>
    <m/>
    <s v="MOP Excursions less than 2%"/>
    <s v=""/>
    <s v=""/>
    <s v="West Side LP "/>
    <s v="LP Distribution"/>
    <x v="0"/>
    <x v="6"/>
    <s v="Unknown/ Not Reported"/>
    <s v="Small Excursion"/>
    <d v="2011-07-05T00:00:00"/>
    <s v=""/>
    <s v=""/>
    <s v="SCADA"/>
    <x v="2"/>
    <x v="1"/>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s v="HP Distribution"/>
    <x v="0"/>
    <x v="6"/>
    <s v="Equipment Failure"/>
    <s v="Small Excursion"/>
    <d v="2011-07-05T00:00:00"/>
    <s v=""/>
    <s v=""/>
    <s v="SCADA"/>
    <x v="2"/>
    <x v="1"/>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05T00:00:00"/>
    <s v=""/>
    <s v=""/>
    <s v="SCADA"/>
    <x v="2"/>
    <x v="1"/>
  </r>
  <r>
    <s v="OC2_PT2108"/>
    <s v="19Th/E-26Th Lp Pres"/>
    <s v="East Bay"/>
    <d v="2011-07-05T01:27:44"/>
    <n v="10.6000003814697"/>
    <n v="10.5"/>
    <n v="0.10000038146969992"/>
    <n v="9.523845854257135E-3"/>
    <m/>
    <m/>
    <s v="Unknown/ Not Recorded"/>
    <m/>
    <m/>
    <m/>
    <m/>
    <m/>
    <m/>
    <s v="YES"/>
    <m/>
    <m/>
    <m/>
    <s v="MOP Excursions less than 2%"/>
    <s v=""/>
    <s v=""/>
    <s v="Oakland S LP "/>
    <s v="LP Distribution"/>
    <x v="0"/>
    <x v="6"/>
    <s v="Unknown/ Not Reported"/>
    <s v="Small Excursion"/>
    <d v="2011-07-05T00:00:00"/>
    <s v=""/>
    <s v=""/>
    <s v="SCADA"/>
    <x v="2"/>
    <x v="1"/>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6T00:00:00"/>
    <s v=""/>
    <s v=""/>
    <s v="SCADA"/>
    <x v="2"/>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x v="6"/>
    <s v="Operator Error"/>
    <s v="Small Excursion"/>
    <d v="2011-07-06T00:00:00"/>
    <s v=""/>
    <s v=""/>
    <s v="SCADA"/>
    <x v="2"/>
    <x v="1"/>
  </r>
  <r>
    <s v="OC2_PT2108"/>
    <s v="19Th/E-26Th Lp Pres"/>
    <s v="East Bay"/>
    <d v="2011-07-06T01:23:39"/>
    <n v="10.6000003814697"/>
    <n v="10.5"/>
    <n v="0.10000038146969992"/>
    <n v="9.523845854257135E-3"/>
    <m/>
    <m/>
    <s v="Unknown/ Not Recorded"/>
    <m/>
    <m/>
    <m/>
    <m/>
    <m/>
    <m/>
    <s v="YES"/>
    <m/>
    <m/>
    <m/>
    <s v="MOP Excursions less than 2%"/>
    <s v=""/>
    <s v=""/>
    <s v="Oakland S LP "/>
    <s v="LP Distribution"/>
    <x v="0"/>
    <x v="6"/>
    <s v="Unknown/ Not Reported"/>
    <s v="Small Excursion"/>
    <d v="2011-07-06T00:00:00"/>
    <s v=""/>
    <s v=""/>
    <s v="SCADA"/>
    <x v="2"/>
    <x v="1"/>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7T00:00:00"/>
    <s v=""/>
    <s v=""/>
    <s v="SCADA"/>
    <x v="2"/>
    <x v="1"/>
  </r>
  <r>
    <s v="OC2_PT2108"/>
    <s v="19Th/E-26Th Lp Pres"/>
    <s v="East Bay"/>
    <d v="2011-07-07T01:41:21"/>
    <n v="10.6000003814697"/>
    <n v="10.5"/>
    <n v="0.10000038146969992"/>
    <n v="9.523845854257135E-3"/>
    <m/>
    <m/>
    <s v="Unknown/ Not Recorded"/>
    <m/>
    <m/>
    <m/>
    <m/>
    <m/>
    <m/>
    <s v="YES"/>
    <m/>
    <m/>
    <m/>
    <s v="MOP Excursions less than 2%"/>
    <s v=""/>
    <s v=""/>
    <s v="Oakland S LP "/>
    <s v="LP Distribution"/>
    <x v="0"/>
    <x v="6"/>
    <s v="Unknown/ Not Reported"/>
    <s v="Small Excursion"/>
    <d v="2011-07-07T00:00:00"/>
    <s v=""/>
    <s v=""/>
    <s v="SCADA"/>
    <x v="2"/>
    <x v="1"/>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s v="Transmission"/>
    <x v="0"/>
    <x v="6"/>
    <s v="Unknown/ Not Reported"/>
    <s v="Small Excursion"/>
    <d v="2011-07-07T00:00:00"/>
    <s v=""/>
    <s v="Yes"/>
    <s v="SCADA"/>
    <x v="2"/>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x v="6"/>
    <s v="Equipment Failure"/>
    <s v="Small Excursion"/>
    <d v="2011-07-07T00:00:00"/>
    <s v=""/>
    <s v="Yes"/>
    <s v="SCADA"/>
    <x v="2"/>
    <x v="1"/>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8T00:00:00"/>
    <s v=""/>
    <s v=""/>
    <s v="SCADA"/>
    <x v="2"/>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x v="6"/>
    <s v="Design"/>
    <s v="Small Excursion"/>
    <d v="2011-07-08T00:00:00"/>
    <s v=""/>
    <s v="Yes"/>
    <s v="SCADA"/>
    <x v="2"/>
    <x v="1"/>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s v="Transmission"/>
    <x v="0"/>
    <x v="6"/>
    <s v="Unknown/ Not Reported"/>
    <s v="Small Excursion"/>
    <d v="2011-07-08T00:00:00"/>
    <s v=""/>
    <s v="Yes"/>
    <s v="SCADA"/>
    <x v="2"/>
    <x v="1"/>
  </r>
  <r>
    <s v="OC2_PT2108"/>
    <s v="19Th/E-26Th Lp Pres"/>
    <s v="East Bay"/>
    <d v="2011-07-08T02:49:27"/>
    <n v="10.6000003814697"/>
    <n v="10.5"/>
    <n v="0.10000038146969992"/>
    <n v="9.523845854257135E-3"/>
    <m/>
    <m/>
    <s v="Unknown/ Not Recorded"/>
    <m/>
    <m/>
    <m/>
    <m/>
    <m/>
    <m/>
    <s v="YES"/>
    <m/>
    <m/>
    <m/>
    <s v="MOP Excursions less than 2%"/>
    <s v=""/>
    <s v=""/>
    <s v="Oakland S LP "/>
    <s v="LP Distribution"/>
    <x v="0"/>
    <x v="6"/>
    <s v="Unknown/ Not Reported"/>
    <s v="Small Excursion"/>
    <d v="2011-07-08T00:00:00"/>
    <s v=""/>
    <s v=""/>
    <s v="SCADA"/>
    <x v="2"/>
    <x v="1"/>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9T00:00:00"/>
    <s v=""/>
    <s v=""/>
    <s v="SCADA"/>
    <x v="2"/>
    <x v="1"/>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0T00:00:00"/>
    <s v=""/>
    <s v=""/>
    <s v="SCADA"/>
    <x v="2"/>
    <x v="1"/>
  </r>
  <r>
    <s v="OC2_PT2108"/>
    <s v="19Th/E-26Th Lp Pres"/>
    <s v="East Bay"/>
    <d v="2011-07-10T04:08:13"/>
    <n v="10.6000003814697"/>
    <n v="10.5"/>
    <n v="0.10000038146969992"/>
    <n v="9.523845854257135E-3"/>
    <m/>
    <m/>
    <s v="Unknown/ Not Recorded"/>
    <m/>
    <m/>
    <m/>
    <m/>
    <m/>
    <m/>
    <s v="YES"/>
    <m/>
    <m/>
    <m/>
    <s v="MOP Excursions less than 2%"/>
    <s v=""/>
    <s v=""/>
    <s v="Oakland S LP "/>
    <s v="LP Distribution"/>
    <x v="0"/>
    <x v="6"/>
    <s v="Unknown/ Not Reported"/>
    <s v="Small Excursion"/>
    <d v="2011-07-10T00:00:00"/>
    <s v=""/>
    <s v=""/>
    <s v="SCADA"/>
    <x v="2"/>
    <x v="1"/>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1T00:00:00"/>
    <s v=""/>
    <s v=""/>
    <s v="SCADA"/>
    <x v="2"/>
    <x v="1"/>
  </r>
  <r>
    <s v="OC2_PT2108"/>
    <s v="19Th/E-26Th Lp Pres"/>
    <s v="East Bay"/>
    <d v="2011-07-11T01:56:21"/>
    <n v="10.6000003814697"/>
    <n v="10.5"/>
    <n v="0.10000038146969992"/>
    <n v="9.523845854257135E-3"/>
    <m/>
    <m/>
    <s v="Unknown/ Not Recorded"/>
    <m/>
    <m/>
    <m/>
    <m/>
    <m/>
    <m/>
    <s v="YES"/>
    <m/>
    <m/>
    <m/>
    <s v="MOP Excursions less than 2%"/>
    <s v=""/>
    <s v=""/>
    <s v="Oakland S LP "/>
    <s v="LP Distribution"/>
    <x v="0"/>
    <x v="6"/>
    <s v="Unknown/ Not Reported"/>
    <s v="Small Excursion"/>
    <d v="2011-07-11T00:00:00"/>
    <s v=""/>
    <s v=""/>
    <s v="SCADA"/>
    <x v="2"/>
    <x v="1"/>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2T00:00:00"/>
    <s v=""/>
    <s v=""/>
    <s v="SCADA"/>
    <x v="2"/>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s v="HP Distribution"/>
    <x v="0"/>
    <x v="6"/>
    <s v="Operator Error"/>
    <s v="Small Excursion"/>
    <d v="2011-07-13T00:00:00"/>
    <s v=""/>
    <s v=""/>
    <s v="SCADA"/>
    <x v="2"/>
    <x v="1"/>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3T00:00:00"/>
    <s v=""/>
    <s v=""/>
    <s v="SCADA"/>
    <x v="2"/>
    <x v="1"/>
  </r>
  <r>
    <s v="OC2_PT2108"/>
    <s v="19Th/E-26Th Lp Pres"/>
    <s v="East Bay"/>
    <d v="2011-07-13T02:50:15"/>
    <n v="10.6000003814697"/>
    <n v="10.5"/>
    <n v="0.10000038146969992"/>
    <n v="9.523845854257135E-3"/>
    <m/>
    <m/>
    <s v="Unknown/ Not Recorded"/>
    <m/>
    <m/>
    <m/>
    <m/>
    <m/>
    <m/>
    <s v="YES"/>
    <m/>
    <m/>
    <m/>
    <s v="MOP Excursions less than 2%"/>
    <s v=""/>
    <s v=""/>
    <s v="Oakland S LP "/>
    <s v="LP Distribution"/>
    <x v="0"/>
    <x v="6"/>
    <s v="Unknown/ Not Reported"/>
    <s v="Small Excursion"/>
    <d v="2011-07-13T00:00:00"/>
    <s v=""/>
    <s v=""/>
    <s v="SCADA"/>
    <x v="2"/>
    <x v="1"/>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4T00:00:00"/>
    <s v=""/>
    <s v=""/>
    <s v="SCADA"/>
    <x v="2"/>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s v="Transmission"/>
    <x v="0"/>
    <x v="6"/>
    <s v="Unknown/ Not Reported"/>
    <s v="Small Excursion"/>
    <d v="2011-07-15T00:00:00"/>
    <s v=""/>
    <s v="Yes"/>
    <s v="SCADA"/>
    <x v="2"/>
    <x v="1"/>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5T00:00:00"/>
    <s v=""/>
    <s v=""/>
    <s v="SCADA"/>
    <x v="2"/>
    <x v="1"/>
  </r>
  <r>
    <s v="OC2_PT2108"/>
    <s v="19Th/E-26Th Lp Pres"/>
    <s v="East Bay"/>
    <d v="2011-07-15T02:32:06"/>
    <n v="10.6000003814697"/>
    <n v="10.5"/>
    <n v="0.10000038146969992"/>
    <n v="9.523845854257135E-3"/>
    <m/>
    <m/>
    <s v="Unknown/ Not Recorded"/>
    <m/>
    <m/>
    <m/>
    <m/>
    <m/>
    <m/>
    <s v="YES"/>
    <m/>
    <m/>
    <m/>
    <s v="MOP Excursions less than 2%"/>
    <s v=""/>
    <s v=""/>
    <s v="Oakland S LP "/>
    <s v="LP Distribution"/>
    <x v="0"/>
    <x v="6"/>
    <s v="Unknown/ Not Reported"/>
    <s v="Small Excursion"/>
    <d v="2011-07-15T00:00:00"/>
    <s v=""/>
    <s v=""/>
    <s v="SCADA"/>
    <x v="2"/>
    <x v="1"/>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6T00:00:00"/>
    <s v=""/>
    <s v=""/>
    <s v="SCADA"/>
    <x v="2"/>
    <x v="1"/>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s v="LP Distribution"/>
    <x v="0"/>
    <x v="6"/>
    <s v="Unknown/ Not Reported"/>
    <s v="Small Excursion"/>
    <d v="2011-07-17T00:00:00"/>
    <s v=""/>
    <s v=""/>
    <s v="SCADA"/>
    <x v="2"/>
    <x v="1"/>
  </r>
  <r>
    <s v="OC2_PT2108"/>
    <s v="19Th/E-26Th Lp Pres"/>
    <s v="East Bay"/>
    <d v="2011-07-17T01:51:57"/>
    <n v="10.6000003814697"/>
    <n v="10.5"/>
    <n v="0.10000038146969992"/>
    <n v="9.523845854257135E-3"/>
    <m/>
    <m/>
    <s v="Unknown/ Not Recorded"/>
    <m/>
    <m/>
    <m/>
    <m/>
    <m/>
    <m/>
    <s v="YES"/>
    <m/>
    <m/>
    <m/>
    <s v="MOP Excursions less than 2%"/>
    <s v=""/>
    <s v=""/>
    <s v="Oakland S LP "/>
    <s v="LP Distribution"/>
    <x v="0"/>
    <x v="6"/>
    <s v="Unknown/ Not Reported"/>
    <s v="Small Excursion"/>
    <d v="2011-07-17T00:00:00"/>
    <s v=""/>
    <s v=""/>
    <s v="SCADA"/>
    <x v="2"/>
    <x v="1"/>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8T00:00:00"/>
    <s v=""/>
    <s v=""/>
    <s v="SCADA"/>
    <x v="2"/>
    <x v="1"/>
  </r>
  <r>
    <s v="OC2_PT2108"/>
    <s v="19Th/E-26Th Lp Pres"/>
    <s v="East Bay"/>
    <d v="2011-07-18T02:12:50"/>
    <n v="10.6000003814697"/>
    <n v="10.5"/>
    <n v="0.10000038146969992"/>
    <n v="9.523845854257135E-3"/>
    <m/>
    <m/>
    <s v="Unknown/ Not Recorded"/>
    <m/>
    <m/>
    <m/>
    <m/>
    <m/>
    <m/>
    <s v="YES"/>
    <m/>
    <m/>
    <m/>
    <s v="MOP Excursions less than 2%"/>
    <s v=""/>
    <s v=""/>
    <s v="Oakland S LP "/>
    <s v="LP Distribution"/>
    <x v="0"/>
    <x v="6"/>
    <s v="Unknown/ Not Reported"/>
    <s v="Small Excursion"/>
    <d v="2011-07-18T00:00:00"/>
    <s v=""/>
    <s v=""/>
    <s v="SCADA"/>
    <x v="2"/>
    <x v="1"/>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s v="HP Distribution"/>
    <x v="0"/>
    <x v="6"/>
    <s v="Equipment Failure"/>
    <s v="Small Excursion"/>
    <d v="2011-07-19T00:00:00"/>
    <s v=""/>
    <s v=""/>
    <s v="SCADA"/>
    <x v="2"/>
    <x v="1"/>
  </r>
  <r>
    <s v="OC1_PT0049"/>
    <s v="Oakland Cooldg/Brookdl Dist Pres"/>
    <s v="East Bay"/>
    <d v="2011-07-19T03:01:45"/>
    <n v="11.1000003814697"/>
    <n v="10.5"/>
    <n v="0.60000038146969992"/>
    <n v="5.7142893473304757E-2"/>
    <m/>
    <m/>
    <s v="Unknown/ Not Recorded"/>
    <m/>
    <m/>
    <m/>
    <m/>
    <m/>
    <m/>
    <s v="YES"/>
    <m/>
    <m/>
    <m/>
    <s v="MOP Excursions from 2% to less than 10%"/>
    <s v=""/>
    <s v=""/>
    <s v="Oakland S LP "/>
    <s v="LP Distribution"/>
    <x v="0"/>
    <x v="6"/>
    <s v="Unknown/ Not Reported"/>
    <s v="Small Excursion"/>
    <d v="2011-07-19T00:00:00"/>
    <s v=""/>
    <s v=""/>
    <s v="SCADA"/>
    <x v="2"/>
    <x v="1"/>
  </r>
  <r>
    <s v="OC2_PT2108"/>
    <s v="19Th/E-26Th Lp Pres"/>
    <s v="East Bay"/>
    <d v="2011-07-19T00:59:45"/>
    <n v="10.6000003814697"/>
    <n v="10.5"/>
    <n v="0.10000038146969992"/>
    <n v="9.523845854257135E-3"/>
    <m/>
    <m/>
    <s v="Unknown/ Not Recorded"/>
    <m/>
    <m/>
    <m/>
    <m/>
    <m/>
    <m/>
    <s v="YES"/>
    <m/>
    <m/>
    <m/>
    <s v="MOP Excursions less than 2%"/>
    <s v=""/>
    <s v=""/>
    <s v="Oakland S LP "/>
    <s v="LP Distribution"/>
    <x v="0"/>
    <x v="6"/>
    <s v="Unknown/ Not Reported"/>
    <s v="Small Excursion"/>
    <d v="2011-07-19T00:00:00"/>
    <s v=""/>
    <s v=""/>
    <s v="SCADA"/>
    <x v="2"/>
    <x v="1"/>
  </r>
  <r>
    <s v="SSA_PT0106"/>
    <s v="3Rd/I Lo Press"/>
    <s v="Sacramento"/>
    <d v="2011-07-19T12:09:36"/>
    <n v="10.5738515853882"/>
    <n v="10.5"/>
    <n v="7.3851585388199581E-2"/>
    <n v="7.0334843226856746E-3"/>
    <m/>
    <m/>
    <s v="Unknown/ Not Recorded"/>
    <m/>
    <m/>
    <m/>
    <m/>
    <m/>
    <m/>
    <s v="YES"/>
    <m/>
    <m/>
    <m/>
    <s v="MOP Excursions less than 2%"/>
    <s v=""/>
    <s v=""/>
    <s v="Sacramento Large LP - 10.5&quot; WC MAOP"/>
    <s v="LP Distribution"/>
    <x v="0"/>
    <x v="6"/>
    <s v="Unknown/ Not Reported"/>
    <s v="Small Excursion"/>
    <d v="2011-07-19T00:00:00"/>
    <s v=""/>
    <s v=""/>
    <s v="SCADA"/>
    <x v="2"/>
    <x v="1"/>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0T00:00:00"/>
    <s v=""/>
    <s v=""/>
    <s v="SCADA"/>
    <x v="2"/>
    <x v="1"/>
  </r>
  <r>
    <s v="OC2_PT2108"/>
    <s v="19Th/E-26Th Lp Pres"/>
    <s v="East Bay"/>
    <d v="2011-07-20T01:14:07"/>
    <n v="10.6000003814697"/>
    <n v="10.5"/>
    <n v="0.10000038146969992"/>
    <n v="9.523845854257135E-3"/>
    <m/>
    <m/>
    <s v="Unknown/ Not Recorded"/>
    <m/>
    <m/>
    <m/>
    <m/>
    <m/>
    <m/>
    <s v="YES"/>
    <m/>
    <m/>
    <m/>
    <s v="MOP Excursions less than 2%"/>
    <s v=""/>
    <s v=""/>
    <s v="Oakland S LP "/>
    <s v="LP Distribution"/>
    <x v="0"/>
    <x v="6"/>
    <s v="Unknown/ Not Reported"/>
    <s v="Small Excursion"/>
    <d v="2011-07-20T00:00:00"/>
    <s v=""/>
    <s v=""/>
    <s v="SCADA"/>
    <x v="2"/>
    <x v="1"/>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21T00:00:00"/>
    <s v=""/>
    <s v=""/>
    <s v="SCADA"/>
    <x v="2"/>
    <x v="1"/>
  </r>
  <r>
    <s v="OC2_PT2108"/>
    <s v="19Th/E-26Th Lp Pres"/>
    <s v="East Bay"/>
    <d v="2011-07-21T00:55:46"/>
    <n v="10.6000003814697"/>
    <n v="10.5"/>
    <n v="0.10000038146969992"/>
    <n v="9.523845854257135E-3"/>
    <m/>
    <m/>
    <s v="Unknown/ Not Recorded"/>
    <m/>
    <m/>
    <m/>
    <m/>
    <m/>
    <m/>
    <s v="YES"/>
    <m/>
    <m/>
    <m/>
    <s v="MOP Excursions less than 2%"/>
    <s v=""/>
    <s v=""/>
    <s v="Oakland S LP "/>
    <s v="LP Distribution"/>
    <x v="0"/>
    <x v="6"/>
    <s v="Unknown/ Not Reported"/>
    <s v="Small Excursion"/>
    <d v="2011-07-21T00:00:00"/>
    <s v=""/>
    <s v=""/>
    <s v="SCADA"/>
    <x v="2"/>
    <x v="1"/>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2T00:00:00"/>
    <s v=""/>
    <s v=""/>
    <s v="SCADA"/>
    <x v="2"/>
    <x v="1"/>
  </r>
  <r>
    <s v="OC2_PT2108"/>
    <s v="19Th/E-26Th Lp Pres"/>
    <s v="East Bay"/>
    <d v="2011-07-22T01:45:03"/>
    <n v="10.6000003814697"/>
    <n v="10.5"/>
    <n v="0.10000038146969992"/>
    <n v="9.523845854257135E-3"/>
    <m/>
    <m/>
    <s v="Unknown/ Not Recorded"/>
    <m/>
    <m/>
    <m/>
    <m/>
    <m/>
    <m/>
    <s v="YES"/>
    <m/>
    <m/>
    <m/>
    <s v="MOP Excursions less than 2%"/>
    <s v=""/>
    <s v=""/>
    <s v="Oakland S LP "/>
    <s v="LP Distribution"/>
    <x v="0"/>
    <x v="6"/>
    <s v="Unknown/ Not Reported"/>
    <s v="Small Excursion"/>
    <d v="2011-07-22T00:00:00"/>
    <s v=""/>
    <s v=""/>
    <s v="SCADA"/>
    <x v="2"/>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s v="Transmission"/>
    <x v="0"/>
    <x v="6"/>
    <s v="Unknown/ Not Reported"/>
    <s v="Large Excursion"/>
    <d v="2011-07-22T00:00:00"/>
    <s v="Trans P &gt; MOP+10"/>
    <s v="Yes"/>
    <s v="SCADA"/>
    <x v="2"/>
    <x v="1"/>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23T00:00:00"/>
    <s v=""/>
    <s v=""/>
    <s v="SCADA"/>
    <x v="2"/>
    <x v="1"/>
  </r>
  <r>
    <s v="OC2_PT2108"/>
    <s v="19Th/E-26Th Lp Pres"/>
    <s v="East Bay"/>
    <d v="2011-07-23T02:20:06"/>
    <n v="10.6000003814697"/>
    <n v="10.5"/>
    <n v="0.10000038146969992"/>
    <n v="9.523845854257135E-3"/>
    <m/>
    <m/>
    <s v="Unknown/ Not Recorded"/>
    <m/>
    <m/>
    <m/>
    <m/>
    <m/>
    <m/>
    <s v="YES"/>
    <m/>
    <m/>
    <m/>
    <s v="MOP Excursions less than 2%"/>
    <s v=""/>
    <s v=""/>
    <s v="Oakland S LP "/>
    <s v="LP Distribution"/>
    <x v="0"/>
    <x v="6"/>
    <s v="Unknown/ Not Reported"/>
    <s v="Small Excursion"/>
    <d v="2011-07-23T00:00:00"/>
    <s v=""/>
    <s v=""/>
    <s v="SCADA"/>
    <x v="2"/>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x v="6"/>
    <s v="Unknown/ Not Reported"/>
    <s v="Small Excursion"/>
    <d v="2011-07-23T00:00:00"/>
    <s v=""/>
    <s v="Yes"/>
    <s v="SCADA"/>
    <x v="2"/>
    <x v="1"/>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4T00:00:00"/>
    <s v=""/>
    <s v=""/>
    <s v="SCADA"/>
    <x v="2"/>
    <x v="1"/>
  </r>
  <r>
    <s v="OC1_PT0048"/>
    <s v="Alameda Grand/Pacific Dist Pres"/>
    <s v="East Bay"/>
    <d v="2011-07-24T01:14:26"/>
    <n v="10.699999809265099"/>
    <n v="10.5"/>
    <n v="0.19999980926509942"/>
    <n v="1.9047600882390419E-2"/>
    <m/>
    <m/>
    <s v="Unknown/ Not Recorded"/>
    <m/>
    <m/>
    <m/>
    <m/>
    <m/>
    <m/>
    <s v="YES"/>
    <m/>
    <m/>
    <m/>
    <s v="MOP Excursions less than 2%"/>
    <s v=""/>
    <s v=""/>
    <s v="Alameda LP"/>
    <s v="LP Distribution"/>
    <x v="0"/>
    <x v="6"/>
    <s v="Unknown/ Not Reported"/>
    <s v="Small Excursion"/>
    <d v="2011-07-24T00:00:00"/>
    <s v=""/>
    <s v=""/>
    <s v="SCADA"/>
    <x v="2"/>
    <x v="1"/>
  </r>
  <r>
    <s v="OC2_PT2108"/>
    <s v="19Th/E-26Th Lp Pres"/>
    <s v="East Bay"/>
    <d v="2011-07-24T01:31:27"/>
    <n v="10.6000003814697"/>
    <n v="10.5"/>
    <n v="0.10000038146969992"/>
    <n v="9.523845854257135E-3"/>
    <m/>
    <m/>
    <s v="Unknown/ Not Recorded"/>
    <m/>
    <m/>
    <m/>
    <m/>
    <m/>
    <m/>
    <s v="YES"/>
    <m/>
    <m/>
    <m/>
    <s v="MOP Excursions less than 2%"/>
    <s v=""/>
    <s v=""/>
    <s v="Oakland S LP "/>
    <s v="LP Distribution"/>
    <x v="0"/>
    <x v="6"/>
    <s v="Unknown/ Not Reported"/>
    <s v="Small Excursion"/>
    <d v="2011-07-24T00:00:00"/>
    <s v=""/>
    <s v=""/>
    <s v="SCADA"/>
    <x v="2"/>
    <x v="1"/>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5T00:00:00"/>
    <s v=""/>
    <s v=""/>
    <s v="SCADA"/>
    <x v="2"/>
    <x v="1"/>
  </r>
  <r>
    <s v="OC2_PT2108"/>
    <s v="19Th/E-26Th Lp Pres"/>
    <s v="East Bay"/>
    <d v="2011-07-25T01:30:44"/>
    <n v="10.6000003814697"/>
    <n v="10.5"/>
    <n v="0.10000038146969992"/>
    <n v="9.523845854257135E-3"/>
    <m/>
    <m/>
    <s v="Unknown/ Not Recorded"/>
    <m/>
    <m/>
    <m/>
    <m/>
    <m/>
    <m/>
    <s v="YES"/>
    <m/>
    <m/>
    <m/>
    <s v="MOP Excursions less than 2%"/>
    <s v=""/>
    <s v=""/>
    <s v="Oakland S LP "/>
    <s v="LP Distribution"/>
    <x v="0"/>
    <x v="6"/>
    <s v="Unknown/ Not Reported"/>
    <s v="Small Excursion"/>
    <d v="2011-07-25T00:00:00"/>
    <s v=""/>
    <s v=""/>
    <s v="SCADA"/>
    <x v="2"/>
    <x v="1"/>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6T00:00:00"/>
    <s v=""/>
    <s v=""/>
    <s v="SCADA"/>
    <x v="2"/>
    <x v="1"/>
  </r>
  <r>
    <s v="OC2_PT2108"/>
    <s v="19Th/E-26Th Lp Pres"/>
    <s v="East Bay"/>
    <d v="2011-07-26T01:00:10"/>
    <n v="10.6000003814697"/>
    <n v="10.5"/>
    <n v="0.10000038146969992"/>
    <n v="9.523845854257135E-3"/>
    <m/>
    <m/>
    <s v="Unknown/ Not Recorded"/>
    <m/>
    <m/>
    <m/>
    <m/>
    <m/>
    <m/>
    <s v="YES"/>
    <m/>
    <m/>
    <m/>
    <s v="MOP Excursions less than 2%"/>
    <s v=""/>
    <s v=""/>
    <s v="Oakland S LP "/>
    <s v="LP Distribution"/>
    <x v="0"/>
    <x v="6"/>
    <s v="Unknown/ Not Reported"/>
    <s v="Small Excursion"/>
    <d v="2011-07-26T00:00:00"/>
    <s v=""/>
    <s v=""/>
    <s v="SCADA"/>
    <x v="2"/>
    <x v="1"/>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s v="LP Distribution"/>
    <x v="0"/>
    <x v="6"/>
    <s v="Unknown/ Not Reported"/>
    <s v="Small Excursion"/>
    <d v="2011-07-26T00:00:00"/>
    <s v=""/>
    <s v=""/>
    <s v="SCADA"/>
    <x v="2"/>
    <x v="1"/>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27T00:00:00"/>
    <s v=""/>
    <s v=""/>
    <s v="SCADA"/>
    <x v="2"/>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s v="Transmission"/>
    <x v="0"/>
    <x v="6"/>
    <s v="Unknown/ Not Reported"/>
    <s v="Small Excursion"/>
    <d v="2011-07-27T00:00:00"/>
    <s v=""/>
    <s v="Yes"/>
    <s v="SCADA"/>
    <x v="2"/>
    <x v="1"/>
  </r>
  <r>
    <s v="K4B_PT0004"/>
    <s v="PLS-4B D/S Press"/>
    <s v="Kettleman District"/>
    <d v="2011-07-27T22:02:35"/>
    <n v="631.10498046875"/>
    <n v="631"/>
    <n v="0.10498046875"/>
    <n v="1.663715828050713E-4"/>
    <m/>
    <m/>
    <s v="Unknown/ Not Recorded"/>
    <m/>
    <m/>
    <m/>
    <m/>
    <m/>
    <s v="AIR#"/>
    <s v="YES"/>
    <s v="Gas Log"/>
    <m/>
    <m/>
    <s v="MOP Excursions less than 2%"/>
    <s v=""/>
    <s v="Gas Log Event"/>
    <s v="Backbone - Baja"/>
    <s v="Transmission"/>
    <x v="0"/>
    <x v="6"/>
    <s v="Unknown/ Not Reported"/>
    <s v="Small Excursion"/>
    <d v="2011-07-27T00:00:00"/>
    <s v=""/>
    <s v="Yes"/>
    <s v="SCADA"/>
    <x v="2"/>
    <x v="1"/>
  </r>
  <r>
    <s v="OC1_PT0049"/>
    <s v="Oakland Cooldg/Brookdl Dist Pres"/>
    <s v="East Bay"/>
    <d v="2011-07-27T11:10:20"/>
    <n v="10.6000003814697"/>
    <n v="10.5"/>
    <n v="0.10000038146969992"/>
    <n v="9.523845854257135E-3"/>
    <m/>
    <m/>
    <s v="Unknown/ Not Recorded"/>
    <m/>
    <m/>
    <m/>
    <m/>
    <m/>
    <m/>
    <s v="YES"/>
    <m/>
    <m/>
    <m/>
    <s v="MOP Excursions less than 2%"/>
    <s v=""/>
    <s v=""/>
    <s v="Oakland S LP "/>
    <s v="LP Distribution"/>
    <x v="0"/>
    <x v="6"/>
    <s v="Unknown/ Not Reported"/>
    <s v="Small Excursion"/>
    <d v="2011-07-27T00:00:00"/>
    <s v=""/>
    <s v=""/>
    <s v="SCADA"/>
    <x v="2"/>
    <x v="1"/>
  </r>
  <r>
    <s v="OC2_PT2108"/>
    <s v="19Th/E-26Th Lp Pres"/>
    <s v="East Bay"/>
    <d v="2011-07-27T01:07:20"/>
    <n v="10.6000003814697"/>
    <n v="10.5"/>
    <n v="0.10000038146969992"/>
    <n v="9.523845854257135E-3"/>
    <m/>
    <m/>
    <s v="Unknown/ Not Recorded"/>
    <m/>
    <m/>
    <m/>
    <m/>
    <m/>
    <m/>
    <s v="YES"/>
    <m/>
    <m/>
    <m/>
    <s v="MOP Excursions less than 2%"/>
    <s v=""/>
    <s v=""/>
    <s v="Oakland S LP "/>
    <s v="LP Distribution"/>
    <x v="0"/>
    <x v="6"/>
    <s v="Unknown/ Not Reported"/>
    <s v="Small Excursion"/>
    <d v="2011-07-27T00:00:00"/>
    <s v=""/>
    <s v=""/>
    <s v="SCADA"/>
    <x v="2"/>
    <x v="1"/>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s v="Transmission"/>
    <x v="0"/>
    <x v="6"/>
    <s v="Unknown/ Not Reported"/>
    <s v="Small Excursion"/>
    <d v="2011-07-27T00:00:00"/>
    <s v=""/>
    <s v="Yes"/>
    <s v="SCADA"/>
    <x v="2"/>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s v="Transmission"/>
    <x v="0"/>
    <x v="6"/>
    <s v="Design"/>
    <s v="Large Excursion"/>
    <d v="2011-07-28T00:00:00"/>
    <s v="Trans P &gt; MOP+10"/>
    <s v="Yes"/>
    <s v="SCADA"/>
    <x v="2"/>
    <x v="1"/>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8T00:00:00"/>
    <s v=""/>
    <s v=""/>
    <s v="SCADA"/>
    <x v="2"/>
    <x v="1"/>
  </r>
  <r>
    <s v="OC2_PT2108"/>
    <s v="19Th/E-26Th Lp Pres"/>
    <s v="East Bay"/>
    <d v="2011-07-28T01:15:42"/>
    <n v="10.6000003814697"/>
    <n v="10.5"/>
    <n v="0.10000038146969992"/>
    <n v="9.523845854257135E-3"/>
    <m/>
    <m/>
    <s v="Unknown/ Not Recorded"/>
    <m/>
    <m/>
    <m/>
    <m/>
    <m/>
    <m/>
    <s v="YES"/>
    <m/>
    <m/>
    <m/>
    <s v="MOP Excursions less than 2%"/>
    <s v=""/>
    <s v=""/>
    <s v="Oakland S LP "/>
    <s v="LP Distribution"/>
    <x v="0"/>
    <x v="6"/>
    <s v="Unknown/ Not Reported"/>
    <s v="Small Excursion"/>
    <d v="2011-07-28T00:00:00"/>
    <s v=""/>
    <s v=""/>
    <s v="SCADA"/>
    <x v="2"/>
    <x v="1"/>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9T00:00:00"/>
    <s v=""/>
    <s v=""/>
    <s v="SCADA"/>
    <x v="2"/>
    <x v="1"/>
  </r>
  <r>
    <s v="OC2_PT2108"/>
    <s v="19Th/E-26Th Lp Pres"/>
    <s v="East Bay"/>
    <d v="2011-07-29T01:29:17"/>
    <n v="10.6000003814697"/>
    <n v="10.5"/>
    <n v="0.10000038146969992"/>
    <n v="9.523845854257135E-3"/>
    <m/>
    <m/>
    <s v="Unknown/ Not Recorded"/>
    <m/>
    <m/>
    <m/>
    <m/>
    <m/>
    <m/>
    <s v="YES"/>
    <m/>
    <m/>
    <m/>
    <s v="MOP Excursions less than 2%"/>
    <s v=""/>
    <s v=""/>
    <s v="Oakland S LP "/>
    <s v="LP Distribution"/>
    <x v="0"/>
    <x v="6"/>
    <s v="Unknown/ Not Reported"/>
    <s v="Small Excursion"/>
    <d v="2011-07-29T00:00:00"/>
    <s v=""/>
    <s v=""/>
    <s v="SCADA"/>
    <x v="2"/>
    <x v="1"/>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30T00:00:00"/>
    <s v=""/>
    <s v=""/>
    <s v="SCADA"/>
    <x v="2"/>
    <x v="1"/>
  </r>
  <r>
    <s v="OC2_PT2108"/>
    <s v="19Th/E-26Th Lp Pres"/>
    <s v="East Bay"/>
    <d v="2011-07-30T02:39:38"/>
    <n v="10.6000003814697"/>
    <n v="10.5"/>
    <n v="0.10000038146969992"/>
    <n v="9.523845854257135E-3"/>
    <m/>
    <m/>
    <s v="Unknown/ Not Recorded"/>
    <m/>
    <m/>
    <m/>
    <m/>
    <m/>
    <m/>
    <s v="YES"/>
    <m/>
    <m/>
    <m/>
    <s v="MOP Excursions less than 2%"/>
    <s v=""/>
    <s v=""/>
    <s v="Oakland S LP "/>
    <s v="LP Distribution"/>
    <x v="0"/>
    <x v="6"/>
    <s v="Unknown/ Not Reported"/>
    <s v="Small Excursion"/>
    <d v="2011-07-30T00:00:00"/>
    <s v=""/>
    <s v=""/>
    <s v="SCADA"/>
    <x v="2"/>
    <x v="1"/>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31T00:00:00"/>
    <s v=""/>
    <s v=""/>
    <s v="SCADA"/>
    <x v="2"/>
    <x v="1"/>
  </r>
  <r>
    <s v="OC2_PT2108"/>
    <s v="19Th/E-26Th Lp Pres"/>
    <s v="East Bay"/>
    <d v="2011-07-31T01:45:46"/>
    <n v="10.6000003814697"/>
    <n v="10.5"/>
    <n v="0.10000038146969992"/>
    <n v="9.523845854257135E-3"/>
    <m/>
    <m/>
    <s v="Unknown/ Not Recorded"/>
    <m/>
    <m/>
    <m/>
    <m/>
    <m/>
    <m/>
    <s v="YES"/>
    <m/>
    <m/>
    <m/>
    <s v="MOP Excursions less than 2%"/>
    <s v=""/>
    <s v=""/>
    <s v="Oakland S LP "/>
    <s v="LP Distribution"/>
    <x v="0"/>
    <x v="6"/>
    <s v="Unknown/ Not Reported"/>
    <s v="Small Excursion"/>
    <d v="2011-07-31T00:00:00"/>
    <s v=""/>
    <s v=""/>
    <s v="SCADA"/>
    <x v="2"/>
    <x v="1"/>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01T00:00:00"/>
    <s v=""/>
    <s v=""/>
    <s v="SCADA"/>
    <x v="2"/>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s v="Transmission"/>
    <x v="0"/>
    <x v="7"/>
    <s v="Operator Error"/>
    <s v="Large Excursion"/>
    <d v="2011-08-01T00:00:00"/>
    <s v="Trans P &gt; MOP+10"/>
    <s v="no"/>
    <s v="SCADA"/>
    <x v="2"/>
    <x v="1"/>
  </r>
  <r>
    <s v="OC2_PT2108"/>
    <s v="19Th/E-26Th Lp Pres"/>
    <s v="East Bay"/>
    <d v="2011-08-01T02:14:50"/>
    <n v="10.6000003814697"/>
    <n v="10.5"/>
    <n v="0.10000038146969992"/>
    <n v="9.523845854257135E-3"/>
    <m/>
    <m/>
    <s v="Unknown/ Not Recorded"/>
    <m/>
    <m/>
    <m/>
    <m/>
    <m/>
    <m/>
    <s v="YES"/>
    <m/>
    <m/>
    <m/>
    <s v="MOP Excursions less than 2%"/>
    <s v=""/>
    <s v=""/>
    <s v="Oakland S LP "/>
    <s v="LP Distribution"/>
    <x v="0"/>
    <x v="7"/>
    <s v="Unknown/ Not Reported"/>
    <s v="Small Excursion"/>
    <d v="2011-08-01T00:00:00"/>
    <s v=""/>
    <s v=""/>
    <s v="SCADA"/>
    <x v="2"/>
    <x v="1"/>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s v="LP Distribution"/>
    <x v="0"/>
    <x v="7"/>
    <s v="Unknown/ Not Reported"/>
    <s v="Small Excursion"/>
    <d v="2011-08-02T00:00:00"/>
    <s v=""/>
    <s v=""/>
    <s v="SCADA"/>
    <x v="2"/>
    <x v="1"/>
  </r>
  <r>
    <s v="OC2_PT2108"/>
    <s v="19Th/E-26Th Lp Pres"/>
    <s v="East Bay"/>
    <d v="2011-08-02T01:44:25"/>
    <n v="10.6000003814697"/>
    <n v="10.5"/>
    <n v="0.10000038146969992"/>
    <n v="9.523845854257135E-3"/>
    <m/>
    <m/>
    <s v="Unknown/ Not Recorded"/>
    <m/>
    <m/>
    <m/>
    <m/>
    <m/>
    <m/>
    <s v="YES"/>
    <m/>
    <m/>
    <m/>
    <s v="MOP Excursions less than 2%"/>
    <s v=""/>
    <s v=""/>
    <s v="Oakland S LP "/>
    <s v="LP Distribution"/>
    <x v="0"/>
    <x v="7"/>
    <s v="Unknown/ Not Reported"/>
    <s v="Small Excursion"/>
    <d v="2011-08-02T00:00:00"/>
    <s v=""/>
    <s v=""/>
    <s v="SCADA"/>
    <x v="2"/>
    <x v="1"/>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s v="LP Distribution"/>
    <x v="0"/>
    <x v="7"/>
    <s v="Unknown/ Not Reported"/>
    <s v="Small Excursion"/>
    <d v="2011-08-02T00:00:00"/>
    <s v=""/>
    <s v=""/>
    <s v="SCADA"/>
    <x v="2"/>
    <x v="1"/>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s v="LP Distribution"/>
    <x v="0"/>
    <x v="7"/>
    <s v="Unknown/ Not Reported"/>
    <s v="Small Excursion"/>
    <d v="2011-08-04T00:00:00"/>
    <s v=""/>
    <s v=""/>
    <s v="SCADA"/>
    <x v="2"/>
    <x v="1"/>
  </r>
  <r>
    <s v="OC2_PT2111"/>
    <s v="E-12Th/21St Lp Pres"/>
    <s v="East Bay"/>
    <d v="2011-08-04T23:48:38"/>
    <n v="11.800000190734901"/>
    <n v="10.5"/>
    <n v="1.3000001907349006"/>
    <n v="0.12380954197475244"/>
    <m/>
    <m/>
    <s v="Unknown/ Not Recorded"/>
    <m/>
    <m/>
    <m/>
    <m/>
    <m/>
    <m/>
    <s v="YES"/>
    <m/>
    <m/>
    <m/>
    <s v="MOP Excursions greater than 10%"/>
    <s v=""/>
    <s v=""/>
    <s v="Oakland S LP "/>
    <s v="LP Distribution"/>
    <x v="0"/>
    <x v="7"/>
    <s v="Unknown/ Not Reported"/>
    <s v="Small Excursion"/>
    <d v="2011-08-04T00:00:00"/>
    <s v=""/>
    <s v=""/>
    <s v="SCADA"/>
    <x v="2"/>
    <x v="1"/>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05T00:00:00"/>
    <s v=""/>
    <s v=""/>
    <s v="SCADA"/>
    <x v="2"/>
    <x v="1"/>
  </r>
  <r>
    <s v="OC2_PT2111"/>
    <s v="E-12Th/21St Lp Pres"/>
    <s v="East Bay"/>
    <d v="2011-08-05T00:17:27"/>
    <n v="11.699999809265099"/>
    <n v="10.5"/>
    <n v="1.1999998092650994"/>
    <n v="0.11428569612048566"/>
    <m/>
    <m/>
    <s v="Unknown/ Not Recorded"/>
    <m/>
    <m/>
    <m/>
    <m/>
    <m/>
    <m/>
    <s v="YES"/>
    <m/>
    <m/>
    <m/>
    <s v="MOP Excursions greater than 10%"/>
    <s v=""/>
    <s v=""/>
    <s v="Oakland S LP "/>
    <s v="LP Distribution"/>
    <x v="0"/>
    <x v="7"/>
    <s v="Unknown/ Not Reported"/>
    <s v="Small Excursion"/>
    <d v="2011-08-05T00:00:00"/>
    <s v=""/>
    <s v=""/>
    <s v="SCADA"/>
    <x v="2"/>
    <x v="1"/>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6T00:00:00"/>
    <s v=""/>
    <s v=""/>
    <s v="SCADA"/>
    <x v="2"/>
    <x v="1"/>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7T00:00:00"/>
    <s v=""/>
    <s v=""/>
    <s v="SCADA"/>
    <x v="2"/>
    <x v="1"/>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8T00:00:00"/>
    <s v=""/>
    <s v=""/>
    <s v="SCADA"/>
    <x v="2"/>
    <x v="1"/>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9T00:00:00"/>
    <s v=""/>
    <s v=""/>
    <s v="SCADA"/>
    <x v="2"/>
    <x v="1"/>
  </r>
  <r>
    <s v="OC1_PT0041"/>
    <s v="Alameda Broadwy/Linc Dist Pres"/>
    <s v="East Bay"/>
    <d v="2011-08-09T03:45:31"/>
    <n v="10.6000003814697"/>
    <n v="10.5"/>
    <n v="0.10000038146969992"/>
    <n v="9.523845854257135E-3"/>
    <m/>
    <m/>
    <s v="Unknown/ Not Recorded"/>
    <m/>
    <m/>
    <m/>
    <m/>
    <m/>
    <m/>
    <s v="YES"/>
    <m/>
    <m/>
    <m/>
    <s v="MOP Excursions less than 2%"/>
    <s v=""/>
    <s v=""/>
    <s v="Alameda LP"/>
    <s v="LP Distribution"/>
    <x v="0"/>
    <x v="7"/>
    <s v="Unknown/ Not Reported"/>
    <s v="Small Excursion"/>
    <d v="2011-08-09T00:00:00"/>
    <s v=""/>
    <s v=""/>
    <s v="SCADA"/>
    <x v="2"/>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x v="7"/>
    <s v="Design"/>
    <s v="Small Excursion"/>
    <d v="2011-08-09T00:00:00"/>
    <s v=""/>
    <s v="Yes"/>
    <s v="SCADA"/>
    <x v="2"/>
    <x v="1"/>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0T00:00:00"/>
    <s v=""/>
    <s v=""/>
    <s v="SCADA"/>
    <x v="2"/>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s v="Transmission"/>
    <x v="0"/>
    <x v="7"/>
    <s v="Design"/>
    <s v="Small Excursion"/>
    <d v="2011-08-11T00:00:00"/>
    <s v=""/>
    <s v="Yes"/>
    <s v="SCADA"/>
    <x v="2"/>
    <x v="1"/>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1T00:00:00"/>
    <s v=""/>
    <s v=""/>
    <s v="SCADA"/>
    <x v="2"/>
    <x v="1"/>
  </r>
  <r>
    <s v="OC2_PT2106"/>
    <s v="Bancrt/Havct Lp Pres"/>
    <s v="East Bay"/>
    <d v="2011-08-12T11:40:59"/>
    <n v="11.5"/>
    <n v="10.5"/>
    <n v="1"/>
    <n v="9.5238095238095233E-2"/>
    <m/>
    <m/>
    <s v="Unknown/ Not Recorded"/>
    <m/>
    <m/>
    <m/>
    <m/>
    <m/>
    <m/>
    <s v="YES"/>
    <m/>
    <m/>
    <m/>
    <s v="MOP Excursions from 2% to less than 10%"/>
    <s v=""/>
    <s v=""/>
    <s v="Oakland SII LP"/>
    <s v="LP Distribution"/>
    <x v="0"/>
    <x v="7"/>
    <s v="Unknown/ Not Reported"/>
    <s v="Small Excursion"/>
    <d v="2011-08-12T00:00:00"/>
    <s v=""/>
    <s v=""/>
    <s v="SCADA"/>
    <x v="2"/>
    <x v="1"/>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3T00:00:00"/>
    <s v=""/>
    <s v=""/>
    <s v="SCADA"/>
    <x v="2"/>
    <x v="1"/>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4T00:00:00"/>
    <s v=""/>
    <s v=""/>
    <s v="SCADA"/>
    <x v="2"/>
    <x v="1"/>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5T00:00:00"/>
    <s v=""/>
    <s v=""/>
    <s v="SCADA"/>
    <x v="2"/>
    <x v="1"/>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6T00:00:00"/>
    <s v=""/>
    <s v=""/>
    <s v="SCADA"/>
    <x v="2"/>
    <x v="1"/>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7T00:00:00"/>
    <s v=""/>
    <s v=""/>
    <s v="SCADA"/>
    <x v="2"/>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x v="7"/>
    <s v="Equipment Failure"/>
    <s v="Small Excursion"/>
    <d v="2011-08-18T00:00:00"/>
    <s v=""/>
    <s v=""/>
    <s v="SCADA"/>
    <x v="2"/>
    <x v="1"/>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8T00:00:00"/>
    <s v=""/>
    <s v=""/>
    <s v="SCADA"/>
    <x v="2"/>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s v="Transmission"/>
    <x v="0"/>
    <x v="7"/>
    <s v="Design"/>
    <s v="Small Excursion"/>
    <d v="2011-08-19T00:00:00"/>
    <s v=""/>
    <s v="Yes"/>
    <s v="SCADA"/>
    <x v="2"/>
    <x v="1"/>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9T00:00:00"/>
    <s v=""/>
    <s v=""/>
    <s v="SCADA"/>
    <x v="2"/>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x v="7"/>
    <s v="Operator Error"/>
    <s v="Small Excursion"/>
    <d v="2011-08-20T00:00:00"/>
    <s v=""/>
    <s v="Yes"/>
    <s v="SCADA"/>
    <x v="2"/>
    <x v="0"/>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1T00:00:00"/>
    <s v=""/>
    <s v=""/>
    <s v="SCADA"/>
    <x v="2"/>
    <x v="1"/>
  </r>
  <r>
    <s v="RUN_PT0001"/>
    <s v="Eureka L177"/>
    <s v="North Coast"/>
    <d v="2011-08-21T00:00:00"/>
    <n v="350.5"/>
    <n v="350"/>
    <n v="0.5"/>
    <n v="1.4285714285714286E-3"/>
    <m/>
    <m/>
    <s v="Unknown/ Not Recorded"/>
    <m/>
    <m/>
    <m/>
    <m/>
    <m/>
    <s v="AIR#"/>
    <s v="YES"/>
    <s v="Gas Log"/>
    <m/>
    <m/>
    <s v="MOP Excursions less than 2%"/>
    <s v=""/>
    <s v="Gas Log Event"/>
    <s v="L177_EUREKA_350"/>
    <s v="Transmission"/>
    <x v="0"/>
    <x v="7"/>
    <s v="Unknown/ Not Reported"/>
    <s v="Small Excursion"/>
    <d v="2011-08-21T00:00:00"/>
    <s v=""/>
    <s v="Yes"/>
    <s v="SCADA"/>
    <x v="2"/>
    <x v="1"/>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2T00:00:00"/>
    <s v=""/>
    <s v=""/>
    <s v="SCADA"/>
    <x v="2"/>
    <x v="1"/>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3T00:00:00"/>
    <s v=""/>
    <s v=""/>
    <s v="SCADA"/>
    <x v="2"/>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x v="7"/>
    <s v="Equipment Failure"/>
    <s v="Small Excursion"/>
    <d v="2011-08-24T00:00:00"/>
    <s v=""/>
    <s v=""/>
    <s v="SCADA"/>
    <x v="2"/>
    <x v="1"/>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s v="LP Distribution"/>
    <x v="0"/>
    <x v="7"/>
    <s v="Unknown/ Not Reported"/>
    <s v="Small Excursion"/>
    <d v="2011-08-24T00:00:00"/>
    <s v=""/>
    <s v=""/>
    <s v="SCADA"/>
    <x v="2"/>
    <x v="1"/>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5T00:00:00"/>
    <s v=""/>
    <s v=""/>
    <s v="SCADA"/>
    <x v="2"/>
    <x v="1"/>
  </r>
  <r>
    <s v="OC2_PT2106"/>
    <s v="Bancrt/Havct Lp Pres"/>
    <s v="East Bay"/>
    <d v="2011-08-25T09:00:16"/>
    <n v="13.1000003814697"/>
    <n v="10.5"/>
    <n v="2.6000003814696999"/>
    <n v="0.24761908394949522"/>
    <m/>
    <m/>
    <s v="Unknown/ Not Recorded"/>
    <m/>
    <m/>
    <m/>
    <m/>
    <m/>
    <m/>
    <s v="YES"/>
    <m/>
    <m/>
    <m/>
    <s v="MOP Excursions greater than 10%"/>
    <s v="LP &gt; 12"/>
    <s v=""/>
    <s v="Oakland SII LP"/>
    <s v="LP Distribution"/>
    <x v="0"/>
    <x v="7"/>
    <s v="Unknown/ Not Reported"/>
    <s v="Small Excursion"/>
    <d v="2011-08-25T00:00:00"/>
    <s v=""/>
    <s v=""/>
    <s v="SCADA"/>
    <x v="2"/>
    <x v="1"/>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s v="LP Distribution"/>
    <x v="0"/>
    <x v="7"/>
    <s v="Unknown/ Not Reported"/>
    <s v="Small Excursion"/>
    <d v="2011-08-26T00:00:00"/>
    <s v=""/>
    <s v=""/>
    <s v="SCADA"/>
    <x v="2"/>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s v="Transmission"/>
    <x v="0"/>
    <x v="7"/>
    <s v="Design"/>
    <s v="Small Excursion"/>
    <d v="2011-08-27T00:00:00"/>
    <s v=""/>
    <s v="Yes"/>
    <s v="SCADA"/>
    <x v="2"/>
    <x v="1"/>
  </r>
  <r>
    <s v="FWA_PT0030"/>
    <s v="West Ave Reg Yosemite Turlock LP Pres"/>
    <s v="Yosemite"/>
    <d v="2011-08-27T01:31:34"/>
    <n v="10.649100303649901"/>
    <n v="10.5"/>
    <n v="0.14910030364990057"/>
    <n v="1.4200028919038149E-2"/>
    <m/>
    <m/>
    <s v="Unknown/ Not Recorded"/>
    <m/>
    <m/>
    <m/>
    <m/>
    <m/>
    <m/>
    <s v="YES"/>
    <m/>
    <m/>
    <m/>
    <s v="MOP Excursions less than 2%"/>
    <s v=""/>
    <s v=""/>
    <s v="Turlock LP"/>
    <s v="LP Distribution"/>
    <x v="0"/>
    <x v="7"/>
    <s v="Unknown/ Not Reported"/>
    <s v="Small Excursion"/>
    <d v="2011-08-27T00:00:00"/>
    <s v=""/>
    <s v=""/>
    <s v="SCADA"/>
    <x v="2"/>
    <x v="1"/>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7T00:00:00"/>
    <s v=""/>
    <s v=""/>
    <s v="SCADA"/>
    <x v="2"/>
    <x v="1"/>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s v="LP Distribution"/>
    <x v="0"/>
    <x v="7"/>
    <s v="Unknown/ Not Reported"/>
    <s v="Small Excursion"/>
    <d v="2011-08-27T00:00:00"/>
    <s v=""/>
    <s v=""/>
    <s v="SCADA"/>
    <x v="2"/>
    <x v="1"/>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8T00:00:00"/>
    <s v=""/>
    <s v=""/>
    <s v="SCADA"/>
    <x v="2"/>
    <x v="1"/>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s v="LP Distribution"/>
    <x v="0"/>
    <x v="7"/>
    <s v="Unknown/ Not Reported"/>
    <s v="Small Excursion"/>
    <d v="2011-08-28T00:00:00"/>
    <s v=""/>
    <s v=""/>
    <s v="SCADA"/>
    <x v="2"/>
    <x v="1"/>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9T00:00:00"/>
    <s v=""/>
    <s v=""/>
    <s v="SCADA"/>
    <x v="2"/>
    <x v="1"/>
  </r>
  <r>
    <s v="OC1_PT0031"/>
    <s v="Oakland Center/8Th Dist Pres"/>
    <s v="East Bay"/>
    <d v="2011-08-29T12:01:41"/>
    <n v="10.8999996185303"/>
    <n v="10.5"/>
    <n v="0.39999961853030008"/>
    <n v="3.8095201764790483E-2"/>
    <m/>
    <m/>
    <s v="Unknown/ Not Recorded"/>
    <m/>
    <m/>
    <m/>
    <m/>
    <m/>
    <m/>
    <s v="YES"/>
    <m/>
    <m/>
    <m/>
    <s v="MOP Excursions from 2% to less than 10%"/>
    <s v=""/>
    <s v=""/>
    <s v="Oakland W LP "/>
    <s v="LP Distribution"/>
    <x v="0"/>
    <x v="7"/>
    <s v="Unknown/ Not Reported"/>
    <s v="Small Excursion"/>
    <d v="2011-08-29T00:00:00"/>
    <s v=""/>
    <s v=""/>
    <s v="SCADA"/>
    <x v="2"/>
    <x v="1"/>
  </r>
  <r>
    <s v="OC2_PT2105"/>
    <s v="Foothl/Rosdl Lp Pres"/>
    <s v="East Bay"/>
    <d v="2011-08-29T23:03:01"/>
    <n v="10.6000003814697"/>
    <n v="10.5"/>
    <n v="0.10000038146969992"/>
    <n v="9.523845854257135E-3"/>
    <m/>
    <m/>
    <s v="Unknown/ Not Recorded"/>
    <m/>
    <m/>
    <m/>
    <m/>
    <m/>
    <m/>
    <s v="YES"/>
    <m/>
    <m/>
    <m/>
    <s v="MOP Excursions less than 2%"/>
    <s v=""/>
    <s v=""/>
    <s v="Oakland S LP "/>
    <s v="LP Distribution"/>
    <x v="0"/>
    <x v="7"/>
    <s v="Unknown/ Not Reported"/>
    <s v="Small Excursion"/>
    <d v="2011-08-29T00:00:00"/>
    <s v=""/>
    <s v=""/>
    <s v="SCADA"/>
    <x v="2"/>
    <x v="1"/>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30T00:00:00"/>
    <s v=""/>
    <s v=""/>
    <s v="SCADA"/>
    <x v="2"/>
    <x v="1"/>
  </r>
  <r>
    <s v="OC1_PT0045"/>
    <s v="Berkeley Fairvw/Adeln Dist Pres"/>
    <s v="East Bay"/>
    <d v="2011-08-30T11:13:25"/>
    <n v="12.699999809265099"/>
    <n v="10.5"/>
    <n v="2.1999998092650994"/>
    <n v="0.2095237913585809"/>
    <m/>
    <m/>
    <s v="Unknown/ Not Recorded"/>
    <m/>
    <m/>
    <m/>
    <m/>
    <m/>
    <m/>
    <s v="YES"/>
    <m/>
    <m/>
    <m/>
    <s v="MOP Excursions greater than 10%"/>
    <s v="LP &gt; 12"/>
    <s v=""/>
    <s v="Oakland N LP "/>
    <s v="LP Distribution"/>
    <x v="0"/>
    <x v="7"/>
    <s v="Unknown/ Not Reported"/>
    <s v="Small Excursion"/>
    <d v="2011-08-30T00:00:00"/>
    <s v=""/>
    <s v=""/>
    <s v="SCADA"/>
    <x v="2"/>
    <x v="1"/>
  </r>
  <r>
    <s v="OC2_PT2105"/>
    <s v="Foothl/Rosdl Lp Pres"/>
    <s v="East Bay"/>
    <d v="2011-08-30T00:37:19"/>
    <n v="10.699999809265099"/>
    <n v="10.5"/>
    <n v="0.19999980926509942"/>
    <n v="1.9047600882390419E-2"/>
    <m/>
    <m/>
    <s v="Unknown/ Not Recorded"/>
    <m/>
    <m/>
    <m/>
    <m/>
    <m/>
    <m/>
    <s v="YES"/>
    <m/>
    <m/>
    <m/>
    <s v="MOP Excursions less than 2%"/>
    <s v=""/>
    <s v=""/>
    <s v="Oakland S LP "/>
    <s v="LP Distribution"/>
    <x v="0"/>
    <x v="7"/>
    <s v="Unknown/ Not Reported"/>
    <s v="Small Excursion"/>
    <d v="2011-08-30T00:00:00"/>
    <s v=""/>
    <s v=""/>
    <s v="SCADA"/>
    <x v="2"/>
    <x v="1"/>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31T00:00:00"/>
    <s v=""/>
    <s v=""/>
    <s v="SCADA"/>
    <x v="2"/>
    <x v="1"/>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s v="LP Distribution"/>
    <x v="0"/>
    <x v="8"/>
    <s v="Unknown/ Not Reported"/>
    <s v="Small Excursion"/>
    <d v="2011-09-01T00:00:00"/>
    <s v=""/>
    <s v=""/>
    <s v="SCADA"/>
    <x v="2"/>
    <x v="1"/>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2T00:00:00"/>
    <s v=""/>
    <s v=""/>
    <s v="SCADA"/>
    <x v="2"/>
    <x v="1"/>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3T00:00:00"/>
    <s v=""/>
    <s v=""/>
    <s v="SCADA"/>
    <x v="2"/>
    <x v="1"/>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04T00:00:00"/>
    <s v=""/>
    <s v=""/>
    <s v="SCADA"/>
    <x v="2"/>
    <x v="1"/>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5T00:00:00"/>
    <s v=""/>
    <s v=""/>
    <s v="SCADA"/>
    <x v="2"/>
    <x v="1"/>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6T00:00:00"/>
    <s v=""/>
    <s v=""/>
    <s v="SCADA"/>
    <x v="2"/>
    <x v="1"/>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7T00:00:00"/>
    <s v=""/>
    <s v=""/>
    <s v="SCADA"/>
    <x v="2"/>
    <x v="1"/>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s v="LP Distribution"/>
    <x v="0"/>
    <x v="8"/>
    <s v="Unknown/ Not Reported"/>
    <s v="Small Excursion"/>
    <d v="2011-09-08T00:00:00"/>
    <s v=""/>
    <s v=""/>
    <s v="SCADA"/>
    <x v="2"/>
    <x v="1"/>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08T00:00:00"/>
    <s v=""/>
    <s v=""/>
    <s v="SCADA"/>
    <x v="2"/>
    <x v="1"/>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09T00:00:00"/>
    <s v=""/>
    <s v=""/>
    <s v="SCADA"/>
    <x v="2"/>
    <x v="1"/>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9T00:00:00"/>
    <s v=""/>
    <s v=""/>
    <s v="SCADA"/>
    <x v="2"/>
    <x v="1"/>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0T00:00:00"/>
    <s v=""/>
    <s v=""/>
    <s v="SCADA"/>
    <x v="2"/>
    <x v="1"/>
  </r>
  <r>
    <s v="OC1_PT0041"/>
    <s v="Alameda Broadwy/Linc Dist Pres"/>
    <s v="East Bay"/>
    <d v="2011-09-10T01:55:31"/>
    <n v="10.6000003814697"/>
    <n v="10.5"/>
    <n v="0.10000038146969992"/>
    <n v="9.523845854257135E-3"/>
    <m/>
    <m/>
    <s v="Unknown/ Not Recorded"/>
    <m/>
    <m/>
    <m/>
    <m/>
    <m/>
    <m/>
    <s v="YES"/>
    <m/>
    <m/>
    <m/>
    <s v="MOP Excursions less than 2%"/>
    <s v=""/>
    <s v=""/>
    <s v="Alameda LP"/>
    <s v="LP Distribution"/>
    <x v="0"/>
    <x v="8"/>
    <s v="Unknown/ Not Reported"/>
    <s v="Small Excursion"/>
    <d v="2011-09-10T00:00:00"/>
    <s v=""/>
    <s v=""/>
    <s v="SCADA"/>
    <x v="2"/>
    <x v="1"/>
  </r>
  <r>
    <s v="OC1_PT0048"/>
    <s v="Alameda Grand/Pacific Dist Pres"/>
    <s v="East Bay"/>
    <d v="2011-09-10T01:43:49"/>
    <n v="10.6000003814697"/>
    <n v="10.5"/>
    <n v="0.10000038146969992"/>
    <n v="9.523845854257135E-3"/>
    <m/>
    <m/>
    <s v="Unknown/ Not Recorded"/>
    <m/>
    <m/>
    <m/>
    <m/>
    <m/>
    <m/>
    <s v="YES"/>
    <m/>
    <m/>
    <m/>
    <s v="MOP Excursions less than 2%"/>
    <s v=""/>
    <s v=""/>
    <s v="Alameda LP"/>
    <s v="LP Distribution"/>
    <x v="0"/>
    <x v="8"/>
    <s v="Unknown/ Not Reported"/>
    <s v="Small Excursion"/>
    <d v="2011-09-10T00:00:00"/>
    <s v=""/>
    <s v=""/>
    <s v="SCADA"/>
    <x v="2"/>
    <x v="1"/>
  </r>
  <r>
    <s v="STF_PT0002"/>
    <s v="Chico Lo Press"/>
    <s v="North Valley"/>
    <d v="2011-09-10T11:01:07"/>
    <n v="10.6902885437012"/>
    <n v="10.5"/>
    <n v="0.1902885437012003"/>
    <n v="1.812271844773336E-2"/>
    <m/>
    <m/>
    <s v="Unknown/ Not Recorded"/>
    <m/>
    <m/>
    <m/>
    <m/>
    <m/>
    <m/>
    <s v="YES"/>
    <m/>
    <m/>
    <m/>
    <s v="MOP Excursions less than 2%"/>
    <s v=""/>
    <s v=""/>
    <s v="Chico LP (R-L03, R-L04, R-L05, R-L09, R-L12, R-L14)"/>
    <s v="LP Distribution"/>
    <x v="0"/>
    <x v="8"/>
    <s v="Unknown/ Not Reported"/>
    <s v="Small Excursion"/>
    <d v="2011-09-10T00:00:00"/>
    <s v=""/>
    <s v=""/>
    <s v="SCADA"/>
    <x v="2"/>
    <x v="1"/>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11T00:00:00"/>
    <s v=""/>
    <s v=""/>
    <s v="SCADA"/>
    <x v="2"/>
    <x v="1"/>
  </r>
  <r>
    <s v="FWA_PT0030"/>
    <s v="West Ave Reg Yosemite Turlock LP Pres"/>
    <s v="Yosemite"/>
    <d v="2011-09-11T02:07:30"/>
    <n v="10.518624305725099"/>
    <n v="10.5"/>
    <n v="1.8624305725099433E-2"/>
    <n v="1.7737434023904221E-3"/>
    <m/>
    <m/>
    <s v="Unknown/ Not Recorded"/>
    <m/>
    <m/>
    <m/>
    <m/>
    <m/>
    <m/>
    <s v="YES"/>
    <m/>
    <m/>
    <m/>
    <s v="MOP Excursions less than 2%"/>
    <s v=""/>
    <s v=""/>
    <s v="Turlock LP"/>
    <s v="LP Distribution"/>
    <x v="0"/>
    <x v="8"/>
    <s v="Unknown/ Not Reported"/>
    <s v="Small Excursion"/>
    <d v="2011-09-11T00:00:00"/>
    <s v=""/>
    <s v=""/>
    <s v="SCADA"/>
    <x v="2"/>
    <x v="1"/>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11T00:00:00"/>
    <s v=""/>
    <s v=""/>
    <s v="SCADA"/>
    <x v="2"/>
    <x v="1"/>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12T00:00:00"/>
    <s v=""/>
    <s v=""/>
    <s v="SCADA"/>
    <x v="2"/>
    <x v="1"/>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12T00:00:00"/>
    <s v=""/>
    <s v=""/>
    <s v="SCADA"/>
    <x v="2"/>
    <x v="1"/>
  </r>
  <r>
    <s v="OC1_PT0046"/>
    <s v="Richmond Penn/9Th Dist Pres"/>
    <s v="East Bay"/>
    <d v="2011-09-12T11:48:55"/>
    <n v="13.300000190734901"/>
    <n v="10.5"/>
    <n v="2.8000001907349006"/>
    <n v="0.26666668483189532"/>
    <m/>
    <m/>
    <s v="Unknown/ Not Recorded"/>
    <m/>
    <m/>
    <m/>
    <m/>
    <m/>
    <m/>
    <s v="YES"/>
    <m/>
    <m/>
    <m/>
    <s v="MOP Excursions greater than 10%"/>
    <s v="LP &gt; 12"/>
    <s v=""/>
    <s v="Richmond N LP "/>
    <s v="LP Distribution"/>
    <x v="0"/>
    <x v="8"/>
    <s v="Unknown/ Not Reported"/>
    <s v="Small Excursion"/>
    <d v="2011-09-12T00:00:00"/>
    <s v=""/>
    <s v=""/>
    <s v="SCADA"/>
    <x v="2"/>
    <x v="1"/>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s v="LP Distribution"/>
    <x v="0"/>
    <x v="8"/>
    <s v="Unknown/ Not Reported"/>
    <s v="Small Excursion"/>
    <d v="2011-09-13T00:00:00"/>
    <s v=""/>
    <s v=""/>
    <s v="SCADA"/>
    <x v="2"/>
    <x v="1"/>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s v="LP Distribution"/>
    <x v="0"/>
    <x v="8"/>
    <s v="Unknown/ Not Reported"/>
    <s v="Small Excursion"/>
    <d v="2011-09-13T00:00:00"/>
    <s v=""/>
    <s v=""/>
    <s v="SCADA"/>
    <x v="2"/>
    <x v="1"/>
  </r>
  <r>
    <s v="FME_PT0032"/>
    <s v="Mrcd-V60 Yosemite Merced Lp Pres"/>
    <s v="Yosemite"/>
    <d v="2011-09-14T14:02:12"/>
    <n v="10.8104000091553"/>
    <n v="10.5"/>
    <n v="0.31040000915530008"/>
    <n v="2.9561905633838103E-2"/>
    <m/>
    <m/>
    <s v="Unknown/ Not Recorded"/>
    <m/>
    <m/>
    <m/>
    <m/>
    <m/>
    <m/>
    <s v="YES"/>
    <m/>
    <m/>
    <m/>
    <s v="MOP Excursions from 2% to less than 10%"/>
    <s v=""/>
    <s v=""/>
    <s v="Merced LP"/>
    <s v="LP Distribution"/>
    <x v="0"/>
    <x v="8"/>
    <s v="Unknown/ Not Reported"/>
    <s v="Small Excursion"/>
    <d v="2011-09-14T00:00:00"/>
    <s v=""/>
    <s v=""/>
    <s v="SCADA"/>
    <x v="2"/>
    <x v="1"/>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14T00:00:00"/>
    <s v=""/>
    <s v=""/>
    <s v="SCADA"/>
    <x v="2"/>
    <x v="1"/>
  </r>
  <r>
    <s v="FWA_PT0030"/>
    <s v="West Ave Reg Yosemite Turlock LP Pres"/>
    <s v="Yosemite"/>
    <d v="2011-09-15T01:52:05"/>
    <n v="10.520913124084499"/>
    <n v="10.5"/>
    <n v="2.0913124084499302E-2"/>
    <n v="1.9917261032856479E-3"/>
    <m/>
    <m/>
    <s v="Unknown/ Not Recorded"/>
    <m/>
    <m/>
    <m/>
    <m/>
    <m/>
    <m/>
    <s v="YES"/>
    <m/>
    <m/>
    <m/>
    <s v="MOP Excursions less than 2%"/>
    <s v=""/>
    <s v=""/>
    <s v="Turlock LP"/>
    <s v="LP Distribution"/>
    <x v="0"/>
    <x v="8"/>
    <s v="Unknown/ Not Reported"/>
    <s v="Small Excursion"/>
    <d v="2011-09-15T00:00:00"/>
    <s v=""/>
    <s v=""/>
    <s v="SCADA"/>
    <x v="2"/>
    <x v="1"/>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5T00:00:00"/>
    <s v=""/>
    <s v=""/>
    <s v="SCADA"/>
    <x v="2"/>
    <x v="1"/>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s v="LP Distribution"/>
    <x v="0"/>
    <x v="8"/>
    <s v="Unknown/ Not Reported"/>
    <s v="Small Excursion"/>
    <d v="2011-09-16T00:00:00"/>
    <s v=""/>
    <s v=""/>
    <s v="SCADA"/>
    <x v="2"/>
    <x v="1"/>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6T00:00:00"/>
    <s v=""/>
    <s v=""/>
    <s v="SCADA"/>
    <x v="2"/>
    <x v="1"/>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s v="Transmission"/>
    <x v="0"/>
    <x v="8"/>
    <s v="Operator Error"/>
    <s v="Small Excursion"/>
    <d v="2011-09-16T00:00:00"/>
    <s v=""/>
    <s v="Yes"/>
    <s v="SCADA"/>
    <x v="2"/>
    <x v="1"/>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s v="HP Distribution"/>
    <x v="0"/>
    <x v="8"/>
    <s v="Operator Error"/>
    <s v="Small Excursion"/>
    <d v="2011-09-16T00:00:00"/>
    <s v=""/>
    <s v=""/>
    <s v="SCADA"/>
    <x v="2"/>
    <x v="1"/>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s v="LP Distribution"/>
    <x v="0"/>
    <x v="8"/>
    <s v="Unknown/ Not Reported"/>
    <s v="Small Excursion"/>
    <d v="2011-09-17T00:00:00"/>
    <s v=""/>
    <s v=""/>
    <s v="SCADA"/>
    <x v="2"/>
    <x v="1"/>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18T00:00:00"/>
    <s v=""/>
    <s v=""/>
    <s v="SCADA"/>
    <x v="2"/>
    <x v="1"/>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9T00:00:00"/>
    <s v=""/>
    <s v=""/>
    <s v="SCADA"/>
    <x v="2"/>
    <x v="1"/>
  </r>
  <r>
    <s v="OC1_PT0041"/>
    <s v="Alameda Broadwy/Linc Dist Pres"/>
    <s v="East Bay"/>
    <d v="2011-09-19T00:59:14"/>
    <n v="10.6000003814697"/>
    <n v="10.5"/>
    <n v="0.10000038146969992"/>
    <n v="9.523845854257135E-3"/>
    <m/>
    <m/>
    <s v="Unknown/ Not Recorded"/>
    <m/>
    <m/>
    <m/>
    <m/>
    <m/>
    <m/>
    <s v="YES"/>
    <m/>
    <m/>
    <m/>
    <s v="MOP Excursions less than 2%"/>
    <s v=""/>
    <s v=""/>
    <s v="Alameda LP"/>
    <s v="LP Distribution"/>
    <x v="0"/>
    <x v="8"/>
    <s v="Unknown/ Not Reported"/>
    <s v="Small Excursion"/>
    <d v="2011-09-19T00:00:00"/>
    <s v=""/>
    <s v=""/>
    <s v="SCADA"/>
    <x v="2"/>
    <x v="1"/>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s v="LP Distribution"/>
    <x v="0"/>
    <x v="8"/>
    <s v="Unknown/ Not Reported"/>
    <s v="Small Excursion"/>
    <d v="2011-09-20T00:00:00"/>
    <s v=""/>
    <s v=""/>
    <s v="SCADA"/>
    <x v="2"/>
    <x v="1"/>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0T00:00:00"/>
    <s v=""/>
    <s v=""/>
    <s v="SCADA"/>
    <x v="2"/>
    <x v="1"/>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s v="HP Distribution"/>
    <x v="0"/>
    <x v="8"/>
    <s v="Unknown/ Not Reported"/>
    <s v="Small Excursion"/>
    <d v="2011-09-20T00:00:00"/>
    <s v=""/>
    <s v=""/>
    <s v="SCADA"/>
    <x v="2"/>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x v="8"/>
    <s v="Operator Error"/>
    <s v="Small Excursion"/>
    <d v="2011-09-20T00:00:00"/>
    <s v=""/>
    <s v=""/>
    <s v="Non-SCADA"/>
    <x v="2"/>
    <x v="1"/>
  </r>
  <r>
    <s v="OC1_PT0041"/>
    <s v="Alameda Broadwy/Linc Dist Pres"/>
    <s v="East Bay"/>
    <d v="2011-09-20T00:32:45"/>
    <n v="10.6000003814697"/>
    <n v="10.5"/>
    <n v="0.10000038146969992"/>
    <n v="9.523845854257135E-3"/>
    <m/>
    <m/>
    <s v="Unknown/ Not Recorded"/>
    <m/>
    <m/>
    <m/>
    <m/>
    <m/>
    <m/>
    <s v="YES"/>
    <m/>
    <m/>
    <m/>
    <s v="MOP Excursions less than 2%"/>
    <s v=""/>
    <s v=""/>
    <s v="Alameda LP"/>
    <s v="LP Distribution"/>
    <x v="0"/>
    <x v="8"/>
    <s v="Unknown/ Not Reported"/>
    <s v="Small Excursion"/>
    <d v="2011-09-20T00:00:00"/>
    <s v=""/>
    <s v=""/>
    <s v="SCADA"/>
    <x v="2"/>
    <x v="1"/>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s v="Transmission"/>
    <x v="0"/>
    <x v="8"/>
    <s v="Operator Error"/>
    <s v="Small Excursion"/>
    <d v="2011-09-20T00:00:00"/>
    <s v=""/>
    <s v="Yes"/>
    <s v="SCADA"/>
    <x v="2"/>
    <x v="1"/>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s v="HP Distribution"/>
    <x v="0"/>
    <x v="8"/>
    <s v="Equipment Failure"/>
    <s v="Small Excursion"/>
    <d v="2011-09-21T00:00:00"/>
    <s v=""/>
    <s v=""/>
    <s v="SCADA"/>
    <x v="2"/>
    <x v="1"/>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1T00:00:00"/>
    <s v=""/>
    <s v=""/>
    <s v="SCADA"/>
    <x v="2"/>
    <x v="1"/>
  </r>
  <r>
    <s v="OC1_PT0041"/>
    <s v="Alameda Broadwy/Linc Dist Pres"/>
    <s v="East Bay"/>
    <d v="2011-09-21T01:50:44"/>
    <n v="10.6000003814697"/>
    <n v="10.5"/>
    <n v="0.10000038146969992"/>
    <n v="9.523845854257135E-3"/>
    <m/>
    <m/>
    <s v="Unknown/ Not Recorded"/>
    <m/>
    <m/>
    <m/>
    <m/>
    <m/>
    <m/>
    <s v="YES"/>
    <m/>
    <m/>
    <m/>
    <s v="MOP Excursions less than 2%"/>
    <s v=""/>
    <s v=""/>
    <s v="Alameda LP"/>
    <s v="LP Distribution"/>
    <x v="0"/>
    <x v="8"/>
    <s v="Unknown/ Not Reported"/>
    <s v="Small Excursion"/>
    <d v="2011-09-21T00:00:00"/>
    <s v=""/>
    <s v=""/>
    <s v="SCADA"/>
    <x v="2"/>
    <x v="1"/>
  </r>
  <r>
    <s v="OC1_PT0048"/>
    <s v="Alameda Grand/Pacific Dist Pres"/>
    <s v="East Bay"/>
    <d v="2011-09-21T00:13:22"/>
    <n v="10.6000003814697"/>
    <n v="10.5"/>
    <n v="0.10000038146969992"/>
    <n v="9.523845854257135E-3"/>
    <m/>
    <m/>
    <s v="Unknown/ Not Recorded"/>
    <m/>
    <m/>
    <m/>
    <m/>
    <m/>
    <m/>
    <s v="YES"/>
    <m/>
    <m/>
    <m/>
    <s v="MOP Excursions less than 2%"/>
    <s v=""/>
    <s v=""/>
    <s v="Alameda LP"/>
    <s v="LP Distribution"/>
    <x v="0"/>
    <x v="8"/>
    <s v="Unknown/ Not Reported"/>
    <s v="Small Excursion"/>
    <d v="2011-09-21T00:00:00"/>
    <s v=""/>
    <s v=""/>
    <s v="SCADA"/>
    <x v="2"/>
    <x v="1"/>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2T00:00:00"/>
    <s v=""/>
    <s v=""/>
    <s v="SCADA"/>
    <x v="2"/>
    <x v="1"/>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s v="HP Distribution"/>
    <x v="0"/>
    <x v="8"/>
    <s v="Unknown/ Not Reported"/>
    <s v="Small Excursion"/>
    <d v="2011-09-22T00:00:00"/>
    <s v=""/>
    <s v=""/>
    <s v="SCADA"/>
    <x v="2"/>
    <x v="1"/>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3T00:00:00"/>
    <s v=""/>
    <s v=""/>
    <s v="SCADA"/>
    <x v="2"/>
    <x v="1"/>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s v="LP Distribution"/>
    <x v="0"/>
    <x v="8"/>
    <s v="Unknown/ Not Reported"/>
    <s v="Small Excursion"/>
    <d v="2011-09-23T00:00:00"/>
    <s v=""/>
    <s v=""/>
    <s v="SCADA"/>
    <x v="2"/>
    <x v="1"/>
  </r>
  <r>
    <s v="OC1_PT0041"/>
    <s v="Alameda Broadwy/Linc Dist Pres"/>
    <s v="East Bay"/>
    <d v="2011-09-23T03:00:43"/>
    <n v="10.699999809265099"/>
    <n v="10.5"/>
    <n v="0.19999980926509942"/>
    <n v="1.9047600882390419E-2"/>
    <m/>
    <m/>
    <s v="Unknown/ Not Recorded"/>
    <m/>
    <m/>
    <m/>
    <m/>
    <m/>
    <m/>
    <s v="YES"/>
    <m/>
    <m/>
    <m/>
    <s v="MOP Excursions less than 2%"/>
    <s v=""/>
    <s v=""/>
    <s v="Alameda LP"/>
    <s v="LP Distribution"/>
    <x v="0"/>
    <x v="8"/>
    <s v="Unknown/ Not Reported"/>
    <s v="Small Excursion"/>
    <d v="2011-09-23T00:00:00"/>
    <s v=""/>
    <s v=""/>
    <s v="SCADA"/>
    <x v="2"/>
    <x v="1"/>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s v="HP Distribution"/>
    <x v="0"/>
    <x v="8"/>
    <s v="Equipment Failure"/>
    <s v="Small Excursion"/>
    <d v="2011-09-24T00:00:00"/>
    <s v=""/>
    <s v=""/>
    <s v="SCADA"/>
    <x v="2"/>
    <x v="1"/>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4T00:00:00"/>
    <s v=""/>
    <s v=""/>
    <s v="SCADA"/>
    <x v="2"/>
    <x v="1"/>
  </r>
  <r>
    <s v="OC1_PT0041"/>
    <s v="Alameda Broadwy/Linc Dist Pres"/>
    <s v="East Bay"/>
    <d v="2011-09-24T03:05:31"/>
    <n v="10.6000003814697"/>
    <n v="10.5"/>
    <n v="0.10000038146969992"/>
    <n v="9.523845854257135E-3"/>
    <m/>
    <m/>
    <s v="Unknown/ Not Recorded"/>
    <m/>
    <m/>
    <m/>
    <m/>
    <m/>
    <m/>
    <s v="YES"/>
    <m/>
    <m/>
    <m/>
    <s v="MOP Excursions less than 2%"/>
    <s v=""/>
    <s v=""/>
    <s v="Alameda LP"/>
    <s v="LP Distribution"/>
    <x v="0"/>
    <x v="8"/>
    <s v="Unknown/ Not Reported"/>
    <s v="Small Excursion"/>
    <d v="2011-09-24T00:00:00"/>
    <s v=""/>
    <s v=""/>
    <s v="SCADA"/>
    <x v="2"/>
    <x v="1"/>
  </r>
  <r>
    <s v="OC1_PT0048"/>
    <s v="Alameda Grand/Pacific Dist Pres"/>
    <s v="East Bay"/>
    <d v="2011-09-24T01:53:01"/>
    <n v="10.6000003814697"/>
    <n v="10.5"/>
    <n v="0.10000038146969992"/>
    <n v="9.523845854257135E-3"/>
    <m/>
    <m/>
    <s v="Unknown/ Not Recorded"/>
    <m/>
    <m/>
    <m/>
    <m/>
    <m/>
    <m/>
    <s v="YES"/>
    <m/>
    <m/>
    <m/>
    <s v="MOP Excursions less than 2%"/>
    <s v=""/>
    <s v=""/>
    <s v="Alameda LP"/>
    <s v="LP Distribution"/>
    <x v="0"/>
    <x v="8"/>
    <s v="Unknown/ Not Reported"/>
    <s v="Small Excursion"/>
    <d v="2011-09-24T00:00:00"/>
    <s v=""/>
    <s v=""/>
    <s v="SCADA"/>
    <x v="2"/>
    <x v="1"/>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5T00:00:00"/>
    <s v=""/>
    <s v=""/>
    <s v="SCADA"/>
    <x v="2"/>
    <x v="1"/>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s v="LP Distribution"/>
    <x v="0"/>
    <x v="8"/>
    <s v="Unknown/ Not Reported"/>
    <s v="Small Excursion"/>
    <d v="2011-09-26T00:00:00"/>
    <s v=""/>
    <s v=""/>
    <s v="SCADA"/>
    <x v="2"/>
    <x v="1"/>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s v="LP Distribution"/>
    <x v="0"/>
    <x v="8"/>
    <s v="Unknown/ Not Reported"/>
    <s v="Small Excursion"/>
    <d v="2011-09-27T00:00:00"/>
    <s v=""/>
    <s v=""/>
    <s v="SCADA"/>
    <x v="2"/>
    <x v="1"/>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28T00:00:00"/>
    <s v=""/>
    <s v=""/>
    <s v="SCADA"/>
    <x v="2"/>
    <x v="1"/>
  </r>
  <r>
    <s v="OC1_PT0041"/>
    <s v="Alameda Broadwy/Linc Dist Pres"/>
    <s v="East Bay"/>
    <d v="2011-09-28T01:56:13"/>
    <n v="10.6000003814697"/>
    <n v="10.5"/>
    <n v="0.10000038146969992"/>
    <n v="9.523845854257135E-3"/>
    <m/>
    <m/>
    <s v="Unknown/ Not Recorded"/>
    <m/>
    <m/>
    <m/>
    <m/>
    <m/>
    <m/>
    <s v="YES"/>
    <m/>
    <m/>
    <m/>
    <s v="MOP Excursions less than 2%"/>
    <s v=""/>
    <s v=""/>
    <s v="Alameda LP"/>
    <s v="LP Distribution"/>
    <x v="0"/>
    <x v="8"/>
    <s v="Unknown/ Not Reported"/>
    <s v="Small Excursion"/>
    <d v="2011-09-28T00:00:00"/>
    <s v=""/>
    <s v=""/>
    <s v="SCADA"/>
    <x v="2"/>
    <x v="1"/>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9T00:00:00"/>
    <s v=""/>
    <s v=""/>
    <s v="SCADA"/>
    <x v="2"/>
    <x v="1"/>
  </r>
  <r>
    <s v="OC1_PT0041"/>
    <s v="Alameda Broadwy/Linc Dist Pres"/>
    <s v="East Bay"/>
    <d v="2011-09-29T03:26:05"/>
    <n v="10.699999809265099"/>
    <n v="10.5"/>
    <n v="0.19999980926509942"/>
    <n v="1.9047600882390419E-2"/>
    <m/>
    <m/>
    <s v="Unknown/ Not Recorded"/>
    <m/>
    <m/>
    <m/>
    <m/>
    <m/>
    <m/>
    <s v="YES"/>
    <m/>
    <m/>
    <m/>
    <s v="MOP Excursions less than 2%"/>
    <s v=""/>
    <s v=""/>
    <s v="Alameda LP"/>
    <s v="LP Distribution"/>
    <x v="0"/>
    <x v="8"/>
    <s v="Unknown/ Not Reported"/>
    <s v="Small Excursion"/>
    <d v="2011-09-29T00:00:00"/>
    <s v=""/>
    <s v=""/>
    <s v="SCADA"/>
    <x v="2"/>
    <x v="1"/>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30T00:00:00"/>
    <s v=""/>
    <s v=""/>
    <s v="SCADA"/>
    <x v="2"/>
    <x v="1"/>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1T00:00:00"/>
    <s v=""/>
    <s v=""/>
    <s v="SCADA"/>
    <x v="3"/>
    <x v="1"/>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2T00:00:00"/>
    <s v=""/>
    <s v=""/>
    <s v="SCADA"/>
    <x v="3"/>
    <x v="1"/>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2T00:00:00"/>
    <s v=""/>
    <s v=""/>
    <s v="SCADA"/>
    <x v="3"/>
    <x v="1"/>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03T00:00:00"/>
    <s v=""/>
    <s v=""/>
    <s v="SCADA"/>
    <x v="3"/>
    <x v="1"/>
  </r>
  <r>
    <s v="OC1_PT0041"/>
    <s v="Alameda Broadwy/Linc Dist Pres"/>
    <s v="East Bay"/>
    <d v="2011-10-03T02:40:10"/>
    <n v="10.6000003814697"/>
    <n v="10.5"/>
    <n v="0.10000038146969992"/>
    <n v="9.523845854257135E-3"/>
    <m/>
    <m/>
    <s v="Unknown/ Not Recorded"/>
    <m/>
    <m/>
    <m/>
    <m/>
    <m/>
    <m/>
    <s v="YES"/>
    <m/>
    <m/>
    <m/>
    <s v="MOP Excursions less than 2%"/>
    <s v=""/>
    <s v=""/>
    <s v="Alameda LP"/>
    <s v="LP Distribution"/>
    <x v="0"/>
    <x v="9"/>
    <s v="Unknown/ Not Reported"/>
    <s v="Small Excursion"/>
    <d v="2011-10-03T00:00:00"/>
    <s v=""/>
    <s v=""/>
    <s v="SCADA"/>
    <x v="3"/>
    <x v="1"/>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04T00:00:00"/>
    <s v=""/>
    <s v=""/>
    <s v="SCADA"/>
    <x v="3"/>
    <x v="1"/>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04T00:00:00"/>
    <s v=""/>
    <s v=""/>
    <s v="SCADA"/>
    <x v="3"/>
    <x v="1"/>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s v="HP Distribution"/>
    <x v="0"/>
    <x v="9"/>
    <s v="Unknown/ Not Reported"/>
    <s v="Large Excursion"/>
    <d v="2011-10-05T00:00:00"/>
    <s v="HP Distribution &gt; MOP+10%"/>
    <s v=""/>
    <s v="SCADA"/>
    <x v="3"/>
    <x v="1"/>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5T00:00:00"/>
    <s v=""/>
    <s v=""/>
    <s v="SCADA"/>
    <x v="3"/>
    <x v="1"/>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5T00:00:00"/>
    <s v=""/>
    <s v=""/>
    <s v="SCADA"/>
    <x v="3"/>
    <x v="1"/>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06T00:00:00"/>
    <s v=""/>
    <s v=""/>
    <s v="SCADA"/>
    <x v="3"/>
    <x v="1"/>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7T00:00:00"/>
    <s v=""/>
    <s v=""/>
    <s v="SCADA"/>
    <x v="3"/>
    <x v="1"/>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08T00:00:00"/>
    <s v=""/>
    <s v=""/>
    <s v="SCADA"/>
    <x v="3"/>
    <x v="1"/>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9T00:00:00"/>
    <s v=""/>
    <s v=""/>
    <s v="SCADA"/>
    <x v="3"/>
    <x v="1"/>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9T00:00:00"/>
    <s v=""/>
    <s v=""/>
    <s v="SCADA"/>
    <x v="3"/>
    <x v="1"/>
  </r>
  <r>
    <s v="RNW_PT0003"/>
    <s v="Napa Y DFM"/>
    <s v="North Bay"/>
    <d v="2011-10-09T00:00:00"/>
    <n v="150.089"/>
    <n v="150"/>
    <n v="8.8999999999998636E-2"/>
    <n v="5.9333333333332419E-4"/>
    <m/>
    <m/>
    <s v="Unknown/ Not Recorded"/>
    <m/>
    <m/>
    <m/>
    <m/>
    <m/>
    <s v="AIR#"/>
    <s v="YES"/>
    <s v="Gas Log"/>
    <m/>
    <m/>
    <s v="MOP Excursions less than 2%"/>
    <s v=""/>
    <s v="Gas Log Event"/>
    <s v="Soscol_150"/>
    <s v="Transmission"/>
    <x v="0"/>
    <x v="9"/>
    <s v="Unknown/ Not Reported"/>
    <s v="Small Excursion"/>
    <d v="2011-10-09T00:00:00"/>
    <s v=""/>
    <s v="Yes"/>
    <s v="SCADA"/>
    <x v="3"/>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x v="9"/>
    <s v="Operator Error"/>
    <s v="Large Excursion"/>
    <d v="2011-10-10T00:00:00"/>
    <s v="Trans P &gt; MOP+10"/>
    <s v="Yes"/>
    <s v="SCADA"/>
    <x v="3"/>
    <x v="1"/>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0T00:00:00"/>
    <s v=""/>
    <s v=""/>
    <s v="SCADA"/>
    <x v="3"/>
    <x v="1"/>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10T00:00:00"/>
    <s v=""/>
    <s v=""/>
    <s v="SCADA"/>
    <x v="3"/>
    <x v="1"/>
  </r>
  <r>
    <s v="FFN_PT0041"/>
    <s v="Fresno Tulare Alley Lp Pres"/>
    <s v="Fresno"/>
    <d v="2011-10-11T01:36:15"/>
    <n v="10.518624305725099"/>
    <n v="10.5"/>
    <n v="1.8624305725099433E-2"/>
    <n v="1.7737434023904221E-3"/>
    <m/>
    <m/>
    <s v="Unknown/ Not Recorded"/>
    <m/>
    <m/>
    <m/>
    <m/>
    <m/>
    <m/>
    <s v="YES"/>
    <m/>
    <m/>
    <m/>
    <s v="MOP Excursions less than 2%"/>
    <s v=""/>
    <s v=""/>
    <s v="West Side LP "/>
    <s v="LP Distribution"/>
    <x v="0"/>
    <x v="9"/>
    <s v="Unknown/ Not Reported"/>
    <s v="Small Excursion"/>
    <d v="2011-10-11T00:00:00"/>
    <s v=""/>
    <s v=""/>
    <s v="SCADA"/>
    <x v="3"/>
    <x v="1"/>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1T00:00:00"/>
    <s v=""/>
    <s v=""/>
    <s v="SCADA"/>
    <x v="3"/>
    <x v="1"/>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s v="LP Distribution"/>
    <x v="0"/>
    <x v="9"/>
    <s v="Unknown/ Not Reported"/>
    <s v="Small Excursion"/>
    <d v="2011-10-11T00:00:00"/>
    <s v=""/>
    <s v=""/>
    <s v="SCADA"/>
    <x v="3"/>
    <x v="1"/>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2T00:00:00"/>
    <s v=""/>
    <s v=""/>
    <s v="SCADA"/>
    <x v="3"/>
    <x v="1"/>
  </r>
  <r>
    <s v="FFN_PT0041"/>
    <s v="Fresno Tulare Alley Lp Pres"/>
    <s v="Fresno"/>
    <d v="2011-10-13T01:34:30"/>
    <n v="10.518624305725099"/>
    <n v="10.5"/>
    <n v="1.8624305725099433E-2"/>
    <n v="1.7737434023904221E-3"/>
    <m/>
    <m/>
    <s v="Unknown/ Not Recorded"/>
    <m/>
    <m/>
    <m/>
    <m/>
    <m/>
    <m/>
    <s v="YES"/>
    <m/>
    <m/>
    <m/>
    <s v="MOP Excursions less than 2%"/>
    <s v=""/>
    <s v=""/>
    <s v="West Side LP "/>
    <s v="LP Distribution"/>
    <x v="0"/>
    <x v="9"/>
    <s v="Unknown/ Not Reported"/>
    <s v="Small Excursion"/>
    <d v="2011-10-13T00:00:00"/>
    <s v=""/>
    <s v=""/>
    <s v="SCADA"/>
    <x v="3"/>
    <x v="1"/>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s v="LP Distribution"/>
    <x v="0"/>
    <x v="9"/>
    <s v="Unknown/ Not Reported"/>
    <s v="Small Excursion"/>
    <d v="2011-10-13T00:00:00"/>
    <s v=""/>
    <s v=""/>
    <s v="SCADA"/>
    <x v="3"/>
    <x v="1"/>
  </r>
  <r>
    <s v="OC1_PT0041"/>
    <s v="Alameda Broadwy/Linc Dist Pres"/>
    <s v="East Bay"/>
    <d v="2011-10-13T02:56:40"/>
    <n v="10.6000003814697"/>
    <n v="10.5"/>
    <n v="0.10000038146969992"/>
    <n v="9.523845854257135E-3"/>
    <m/>
    <m/>
    <s v="Unknown/ Not Recorded"/>
    <m/>
    <m/>
    <m/>
    <m/>
    <m/>
    <m/>
    <s v="YES"/>
    <m/>
    <m/>
    <m/>
    <s v="MOP Excursions less than 2%"/>
    <s v=""/>
    <s v=""/>
    <s v="Alameda LP"/>
    <s v="LP Distribution"/>
    <x v="0"/>
    <x v="9"/>
    <s v="Unknown/ Not Reported"/>
    <s v="Small Excursion"/>
    <d v="2011-10-13T00:00:00"/>
    <s v=""/>
    <s v=""/>
    <s v="SCADA"/>
    <x v="3"/>
    <x v="1"/>
  </r>
  <r>
    <s v="FFN_PT0041"/>
    <s v="Fresno Tulare Alley Lp Pres"/>
    <s v="Fresno"/>
    <d v="2011-10-14T02:01:08"/>
    <n v="10.518624305725099"/>
    <n v="10.5"/>
    <n v="1.8624305725099433E-2"/>
    <n v="1.7737434023904221E-3"/>
    <m/>
    <m/>
    <s v="Unknown/ Not Recorded"/>
    <m/>
    <m/>
    <m/>
    <m/>
    <m/>
    <m/>
    <s v="YES"/>
    <m/>
    <m/>
    <m/>
    <s v="MOP Excursions less than 2%"/>
    <s v=""/>
    <s v=""/>
    <s v="West Side LP "/>
    <s v="LP Distribution"/>
    <x v="0"/>
    <x v="9"/>
    <s v="Unknown/ Not Reported"/>
    <s v="Small Excursion"/>
    <d v="2011-10-14T00:00:00"/>
    <s v=""/>
    <s v=""/>
    <s v="SCADA"/>
    <x v="3"/>
    <x v="1"/>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s v="LP Distribution"/>
    <x v="0"/>
    <x v="9"/>
    <s v="Unknown/ Not Reported"/>
    <s v="Small Excursion"/>
    <d v="2011-10-14T00:00:00"/>
    <s v=""/>
    <s v=""/>
    <s v="SCADA"/>
    <x v="3"/>
    <x v="1"/>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4T00:00:00"/>
    <s v=""/>
    <s v=""/>
    <s v="SCADA"/>
    <x v="3"/>
    <x v="1"/>
  </r>
  <r>
    <s v="OC1_PT0041"/>
    <s v="Alameda Broadwy/Linc Dist Pres"/>
    <s v="East Bay"/>
    <d v="2011-10-14T01:33:55"/>
    <n v="10.6000003814697"/>
    <n v="10.5"/>
    <n v="0.10000038146969992"/>
    <n v="9.523845854257135E-3"/>
    <m/>
    <m/>
    <s v="Unknown/ Not Recorded"/>
    <m/>
    <m/>
    <m/>
    <m/>
    <m/>
    <m/>
    <s v="YES"/>
    <m/>
    <m/>
    <m/>
    <s v="MOP Excursions less than 2%"/>
    <s v=""/>
    <s v=""/>
    <s v="Alameda LP"/>
    <s v="LP Distribution"/>
    <x v="0"/>
    <x v="9"/>
    <s v="Unknown/ Not Reported"/>
    <s v="Small Excursion"/>
    <d v="2011-10-14T00:00:00"/>
    <s v=""/>
    <s v=""/>
    <s v="SCADA"/>
    <x v="3"/>
    <x v="1"/>
  </r>
  <r>
    <s v="FFN_PT0041"/>
    <s v="Fresno Tulare Alley Lp Pres"/>
    <s v="Fresno"/>
    <d v="2011-10-15T03:03:11"/>
    <n v="10.518624305725099"/>
    <n v="10.5"/>
    <n v="1.8624305725099433E-2"/>
    <n v="1.7737434023904221E-3"/>
    <m/>
    <m/>
    <s v="Unknown/ Not Recorded"/>
    <m/>
    <m/>
    <m/>
    <m/>
    <m/>
    <m/>
    <s v="YES"/>
    <m/>
    <m/>
    <m/>
    <s v="MOP Excursions less than 2%"/>
    <s v=""/>
    <s v=""/>
    <s v="West Side LP "/>
    <s v="LP Distribution"/>
    <x v="0"/>
    <x v="9"/>
    <s v="Unknown/ Not Reported"/>
    <s v="Small Excursion"/>
    <d v="2011-10-15T00:00:00"/>
    <s v=""/>
    <s v=""/>
    <s v="SCADA"/>
    <x v="3"/>
    <x v="1"/>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5T00:00:00"/>
    <s v=""/>
    <s v=""/>
    <s v="SCADA"/>
    <x v="3"/>
    <x v="1"/>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5T00:00:00"/>
    <s v=""/>
    <s v=""/>
    <s v="SCADA"/>
    <x v="3"/>
    <x v="1"/>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5T00:00:00"/>
    <s v=""/>
    <s v=""/>
    <s v="SCADA"/>
    <x v="3"/>
    <x v="1"/>
  </r>
  <r>
    <s v="OC1_PT0041"/>
    <s v="Alameda Broadwy/Linc Dist Pres"/>
    <s v="East Bay"/>
    <d v="2011-10-15T01:21:48"/>
    <n v="10.6000003814697"/>
    <n v="10.5"/>
    <n v="0.10000038146969992"/>
    <n v="9.523845854257135E-3"/>
    <m/>
    <m/>
    <s v="Unknown/ Not Recorded"/>
    <m/>
    <m/>
    <m/>
    <m/>
    <m/>
    <m/>
    <s v="YES"/>
    <m/>
    <m/>
    <m/>
    <s v="MOP Excursions less than 2%"/>
    <s v=""/>
    <s v=""/>
    <s v="Alameda LP"/>
    <s v="LP Distribution"/>
    <x v="0"/>
    <x v="9"/>
    <s v="Unknown/ Not Reported"/>
    <s v="Small Excursion"/>
    <d v="2011-10-15T00:00:00"/>
    <s v=""/>
    <s v=""/>
    <s v="SCADA"/>
    <x v="3"/>
    <x v="1"/>
  </r>
  <r>
    <s v="FFN_PT0041"/>
    <s v="Fresno Tulare Alley Lp Pres"/>
    <s v="Fresno"/>
    <d v="2011-10-16T02:40:59"/>
    <n v="10.5277805328369"/>
    <n v="10.5"/>
    <n v="2.7780532836899852E-2"/>
    <n v="2.6457650320857E-3"/>
    <m/>
    <m/>
    <s v="Unknown/ Not Recorded"/>
    <m/>
    <m/>
    <m/>
    <m/>
    <m/>
    <m/>
    <s v="YES"/>
    <m/>
    <m/>
    <m/>
    <s v="MOP Excursions less than 2%"/>
    <s v=""/>
    <s v=""/>
    <s v="West Side LP "/>
    <s v="LP Distribution"/>
    <x v="0"/>
    <x v="9"/>
    <s v="Unknown/ Not Reported"/>
    <s v="Small Excursion"/>
    <d v="2011-10-16T00:00:00"/>
    <s v=""/>
    <s v=""/>
    <s v="SCADA"/>
    <x v="3"/>
    <x v="1"/>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6T00:00:00"/>
    <s v=""/>
    <s v=""/>
    <s v="SCADA"/>
    <x v="3"/>
    <x v="1"/>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6T00:00:00"/>
    <s v=""/>
    <s v=""/>
    <s v="SCADA"/>
    <x v="3"/>
    <x v="1"/>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7T00:00:00"/>
    <s v=""/>
    <s v=""/>
    <s v="SCADA"/>
    <x v="3"/>
    <x v="1"/>
  </r>
  <r>
    <s v="OC1_PT0041"/>
    <s v="Alameda Broadwy/Linc Dist Pres"/>
    <s v="East Bay"/>
    <d v="2011-10-17T10:31:30"/>
    <n v="11.1000003814697"/>
    <n v="10.5"/>
    <n v="0.60000038146969992"/>
    <n v="5.7142893473304757E-2"/>
    <m/>
    <m/>
    <s v="Unknown/ Not Recorded"/>
    <m/>
    <m/>
    <m/>
    <m/>
    <m/>
    <m/>
    <s v="YES"/>
    <m/>
    <m/>
    <m/>
    <s v="MOP Excursions from 2% to less than 10%"/>
    <s v=""/>
    <s v=""/>
    <s v="Alameda LP"/>
    <s v="LP Distribution"/>
    <x v="0"/>
    <x v="9"/>
    <s v="Unknown/ Not Reported"/>
    <s v="Small Excursion"/>
    <d v="2011-10-17T00:00:00"/>
    <s v=""/>
    <s v=""/>
    <s v="SCADA"/>
    <x v="3"/>
    <x v="1"/>
  </r>
  <r>
    <s v="F1J_PT0030"/>
    <s v="Yosemite Oakdale Lp Press"/>
    <s v="Yosemite"/>
    <d v="2011-10-18T13:58:26"/>
    <n v="10.511756896972701"/>
    <n v="10.5"/>
    <n v="1.1756896972700659E-2"/>
    <n v="1.119704473590539E-3"/>
    <m/>
    <m/>
    <s v="Unknown/ Not Recorded"/>
    <m/>
    <m/>
    <m/>
    <m/>
    <m/>
    <m/>
    <s v="YES"/>
    <m/>
    <m/>
    <m/>
    <s v="MOP Excursions less than 2%"/>
    <s v=""/>
    <s v=""/>
    <s v="Oakdale LP"/>
    <s v="LP Distribution"/>
    <x v="0"/>
    <x v="9"/>
    <s v="Unknown/ Not Reported"/>
    <s v="Small Excursion"/>
    <d v="2011-10-18T00:00:00"/>
    <s v=""/>
    <s v=""/>
    <s v="SCADA"/>
    <x v="3"/>
    <x v="1"/>
  </r>
  <r>
    <s v="FFN_PT0041"/>
    <s v="Fresno Tulare Alley Lp Pres"/>
    <s v="Fresno"/>
    <d v="2011-10-18T01:45:49"/>
    <n v="10.5277805328369"/>
    <n v="10.5"/>
    <n v="2.7780532836899852E-2"/>
    <n v="2.6457650320857E-3"/>
    <m/>
    <m/>
    <s v="Unknown/ Not Recorded"/>
    <m/>
    <m/>
    <m/>
    <m/>
    <m/>
    <m/>
    <s v="YES"/>
    <m/>
    <m/>
    <m/>
    <s v="MOP Excursions less than 2%"/>
    <s v=""/>
    <s v=""/>
    <s v="West Side LP "/>
    <s v="LP Distribution"/>
    <x v="0"/>
    <x v="9"/>
    <s v="Unknown/ Not Reported"/>
    <s v="Small Excursion"/>
    <d v="2011-10-18T00:00:00"/>
    <s v=""/>
    <s v=""/>
    <s v="SCADA"/>
    <x v="3"/>
    <x v="1"/>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8T00:00:00"/>
    <s v=""/>
    <s v=""/>
    <s v="SCADA"/>
    <x v="3"/>
    <x v="1"/>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18T00:00:00"/>
    <s v=""/>
    <s v=""/>
    <s v="SCADA"/>
    <x v="3"/>
    <x v="1"/>
  </r>
  <r>
    <s v="OC1_PT0048"/>
    <s v="Alameda Grand/Pacific Dist Pres"/>
    <s v="East Bay"/>
    <d v="2011-10-18T02:47:30"/>
    <n v="10.800000190734901"/>
    <n v="10.5"/>
    <n v="0.30000019073490058"/>
    <n v="2.8571446736657197E-2"/>
    <m/>
    <m/>
    <s v="Unknown/ Not Recorded"/>
    <m/>
    <m/>
    <m/>
    <m/>
    <m/>
    <m/>
    <s v="YES"/>
    <m/>
    <m/>
    <m/>
    <s v="MOP Excursions from 2% to less than 10%"/>
    <s v=""/>
    <s v=""/>
    <s v="Alameda LP"/>
    <s v="LP Distribution"/>
    <x v="0"/>
    <x v="9"/>
    <s v="Unknown/ Not Reported"/>
    <s v="Small Excursion"/>
    <d v="2011-10-18T00:00:00"/>
    <s v=""/>
    <s v=""/>
    <s v="SCADA"/>
    <x v="3"/>
    <x v="1"/>
  </r>
  <r>
    <s v="OC2_PT0043"/>
    <s v="Alameda Pacifc/6Th Dist Pres"/>
    <s v="East Bay"/>
    <d v="2011-10-18T10:22:12"/>
    <n v="10.6000003814697"/>
    <n v="10.5"/>
    <n v="0.10000038146969992"/>
    <n v="9.523845854257135E-3"/>
    <m/>
    <m/>
    <s v="Unknown/ Not Recorded"/>
    <m/>
    <m/>
    <m/>
    <m/>
    <m/>
    <m/>
    <s v="YES"/>
    <m/>
    <m/>
    <m/>
    <s v="MOP Excursions less than 2%"/>
    <s v=""/>
    <s v=""/>
    <s v="Alameda LP"/>
    <s v="LP Distribution"/>
    <x v="0"/>
    <x v="9"/>
    <s v="Unknown/ Not Reported"/>
    <s v="Small Excursion"/>
    <d v="2011-10-18T00:00:00"/>
    <s v=""/>
    <s v=""/>
    <s v="SCADA"/>
    <x v="3"/>
    <x v="1"/>
  </r>
  <r>
    <s v="OC2_PT2109"/>
    <s v="34Th/Telegph Lp Pres"/>
    <s v="East Bay"/>
    <d v="2011-10-18T13:56:51"/>
    <n v="10.8999996185303"/>
    <n v="10.5"/>
    <n v="0.39999961853030008"/>
    <n v="3.8095201764790483E-2"/>
    <m/>
    <m/>
    <s v="Unknown/ Not Recorded"/>
    <m/>
    <m/>
    <m/>
    <m/>
    <m/>
    <m/>
    <s v="YES"/>
    <m/>
    <m/>
    <m/>
    <s v="MOP Excursions from 2% to less than 10%"/>
    <s v=""/>
    <s v=""/>
    <s v="Oakland N LP "/>
    <s v="LP Distribution"/>
    <x v="0"/>
    <x v="9"/>
    <s v="Unknown/ Not Reported"/>
    <s v="Small Excursion"/>
    <d v="2011-10-18T00:00:00"/>
    <s v=""/>
    <s v=""/>
    <s v="SCADA"/>
    <x v="3"/>
    <x v="1"/>
  </r>
  <r>
    <s v="FFN_PT0041"/>
    <s v="Fresno Tulare Alley Lp Pres"/>
    <s v="Fresno"/>
    <d v="2011-10-19T01:05:04"/>
    <n v="10.518624305725099"/>
    <n v="10.5"/>
    <n v="1.8624305725099433E-2"/>
    <n v="1.7737434023904221E-3"/>
    <m/>
    <m/>
    <s v="Unknown/ Not Recorded"/>
    <m/>
    <m/>
    <m/>
    <m/>
    <m/>
    <m/>
    <s v="YES"/>
    <m/>
    <m/>
    <m/>
    <s v="MOP Excursions less than 2%"/>
    <s v=""/>
    <s v=""/>
    <s v="West Side LP "/>
    <s v="LP Distribution"/>
    <x v="0"/>
    <x v="9"/>
    <s v="Unknown/ Not Reported"/>
    <s v="Small Excursion"/>
    <d v="2011-10-19T00:00:00"/>
    <s v=""/>
    <s v=""/>
    <s v="SCADA"/>
    <x v="3"/>
    <x v="1"/>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9T00:00:00"/>
    <s v=""/>
    <s v=""/>
    <s v="SCADA"/>
    <x v="3"/>
    <x v="1"/>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9T00:00:00"/>
    <s v=""/>
    <s v=""/>
    <s v="SCADA"/>
    <x v="3"/>
    <x v="1"/>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s v="LP Distribution"/>
    <x v="0"/>
    <x v="9"/>
    <s v="Unknown/ Not Reported"/>
    <s v="Small Excursion"/>
    <d v="2011-10-20T00:00:00"/>
    <s v=""/>
    <s v=""/>
    <s v="SCADA"/>
    <x v="3"/>
    <x v="1"/>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0T00:00:00"/>
    <s v=""/>
    <s v=""/>
    <s v="SCADA"/>
    <x v="3"/>
    <x v="1"/>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0T00:00:00"/>
    <s v=""/>
    <s v=""/>
    <s v="SCADA"/>
    <x v="3"/>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s v="LP Distribution"/>
    <x v="0"/>
    <x v="9"/>
    <s v="Operator Error"/>
    <s v="Large Excursion"/>
    <d v="2011-10-20T00:00:00"/>
    <s v="LP &gt; 16"/>
    <s v=""/>
    <s v="SCADA"/>
    <x v="3"/>
    <x v="1"/>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s v="Transmission"/>
    <x v="0"/>
    <x v="9"/>
    <s v="Operator Error"/>
    <s v="Small Excursion"/>
    <d v="2011-10-20T00:00:00"/>
    <s v=""/>
    <s v="Yes"/>
    <s v="SCADA"/>
    <x v="3"/>
    <x v="1"/>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1T00:00:00"/>
    <s v=""/>
    <s v=""/>
    <s v="SCADA"/>
    <x v="3"/>
    <x v="1"/>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1T00:00:00"/>
    <s v=""/>
    <s v=""/>
    <s v="SCADA"/>
    <x v="3"/>
    <x v="1"/>
  </r>
  <r>
    <s v="OC1_PT0045"/>
    <s v="Berkeley Fairvw/Adeln Dist Pres"/>
    <s v="East Bay"/>
    <d v="2011-10-21T09:45:52"/>
    <n v="10.8999996185303"/>
    <n v="10.5"/>
    <n v="0.39999961853030008"/>
    <n v="3.8095201764790483E-2"/>
    <m/>
    <m/>
    <s v="Unknown/ Not Recorded"/>
    <m/>
    <m/>
    <m/>
    <m/>
    <m/>
    <m/>
    <s v="YES"/>
    <m/>
    <m/>
    <m/>
    <s v="MOP Excursions from 2% to less than 10%"/>
    <s v=""/>
    <s v=""/>
    <s v="Oakland N LP "/>
    <s v="LP Distribution"/>
    <x v="0"/>
    <x v="9"/>
    <s v="Unknown/ Not Reported"/>
    <s v="Small Excursion"/>
    <d v="2011-10-21T00:00:00"/>
    <s v=""/>
    <s v=""/>
    <s v="SCADA"/>
    <x v="3"/>
    <x v="1"/>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2T00:00:00"/>
    <s v=""/>
    <s v=""/>
    <s v="SCADA"/>
    <x v="3"/>
    <x v="1"/>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23T00:00:00"/>
    <s v=""/>
    <s v=""/>
    <s v="SCADA"/>
    <x v="3"/>
    <x v="1"/>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23T00:00:00"/>
    <s v=""/>
    <s v=""/>
    <s v="SCADA"/>
    <x v="3"/>
    <x v="1"/>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3T00:00:00"/>
    <s v=""/>
    <s v=""/>
    <s v="SCADA"/>
    <x v="3"/>
    <x v="1"/>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24T00:00:00"/>
    <s v=""/>
    <s v=""/>
    <s v="SCADA"/>
    <x v="3"/>
    <x v="1"/>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4T00:00:00"/>
    <s v=""/>
    <s v=""/>
    <s v="SCADA"/>
    <x v="3"/>
    <x v="1"/>
  </r>
  <r>
    <s v="OC1_PT0041"/>
    <s v="Alameda Broadwy/Linc Dist Pres"/>
    <s v="East Bay"/>
    <d v="2011-10-24T02:15:21"/>
    <n v="10.6000003814697"/>
    <n v="10.5"/>
    <n v="0.10000038146969992"/>
    <n v="9.523845854257135E-3"/>
    <m/>
    <m/>
    <s v="Unknown/ Not Recorded"/>
    <m/>
    <m/>
    <m/>
    <m/>
    <m/>
    <m/>
    <s v="YES"/>
    <m/>
    <m/>
    <m/>
    <s v="MOP Excursions less than 2%"/>
    <s v=""/>
    <s v=""/>
    <s v="Alameda LP"/>
    <s v="LP Distribution"/>
    <x v="0"/>
    <x v="9"/>
    <s v="Unknown/ Not Reported"/>
    <s v="Small Excursion"/>
    <d v="2011-10-24T00:00:00"/>
    <s v=""/>
    <s v=""/>
    <s v="SCADA"/>
    <x v="3"/>
    <x v="1"/>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5T00:00:00"/>
    <s v=""/>
    <s v=""/>
    <s v="SCADA"/>
    <x v="3"/>
    <x v="1"/>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25T00:00:00"/>
    <s v=""/>
    <s v=""/>
    <s v="SCADA"/>
    <x v="3"/>
    <x v="1"/>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s v="LP Distribution"/>
    <x v="0"/>
    <x v="9"/>
    <s v="Unknown/ Not Reported"/>
    <s v="Small Excursion"/>
    <d v="2011-10-26T00:00:00"/>
    <s v=""/>
    <s v=""/>
    <s v="SCADA"/>
    <x v="3"/>
    <x v="1"/>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6T00:00:00"/>
    <s v=""/>
    <s v=""/>
    <s v="SCADA"/>
    <x v="3"/>
    <x v="1"/>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7T00:00:00"/>
    <s v=""/>
    <s v=""/>
    <s v="SCADA"/>
    <x v="3"/>
    <x v="1"/>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8T00:00:00"/>
    <s v=""/>
    <s v=""/>
    <s v="SCADA"/>
    <x v="3"/>
    <x v="1"/>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9T00:00:00"/>
    <s v=""/>
    <s v=""/>
    <s v="SCADA"/>
    <x v="3"/>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x v="9"/>
    <s v="Unknown/ Not Reported"/>
    <s v="Large Excursion"/>
    <d v="2011-10-29T00:00:00"/>
    <s v="Trans P &gt; MOP+10"/>
    <s v="Yes"/>
    <s v="SCADA"/>
    <x v="3"/>
    <x v="1"/>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30T00:00:00"/>
    <s v=""/>
    <s v=""/>
    <s v="SCADA"/>
    <x v="3"/>
    <x v="1"/>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31T00:00:00"/>
    <s v=""/>
    <s v=""/>
    <s v="SCADA"/>
    <x v="3"/>
    <x v="1"/>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s v="LP Distribution"/>
    <x v="0"/>
    <x v="10"/>
    <s v="Unknown/ Not Reported"/>
    <s v="Small Excursion"/>
    <d v="2011-11-01T00:00:00"/>
    <s v=""/>
    <s v=""/>
    <s v="SCADA"/>
    <x v="3"/>
    <x v="1"/>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s v="LP Distribution"/>
    <x v="0"/>
    <x v="10"/>
    <s v="Unknown/ Not Reported"/>
    <s v="Small Excursion"/>
    <d v="2011-11-01T00:00:00"/>
    <s v=""/>
    <s v=""/>
    <s v="SCADA"/>
    <x v="3"/>
    <x v="1"/>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s v="LP Distribution"/>
    <x v="0"/>
    <x v="10"/>
    <s v="Unknown/ Not Reported"/>
    <s v="Small Excursion"/>
    <d v="2011-11-01T00:00:00"/>
    <s v=""/>
    <s v=""/>
    <s v="SCADA"/>
    <x v="3"/>
    <x v="1"/>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2T00:00:00"/>
    <s v=""/>
    <s v=""/>
    <s v="SCADA"/>
    <x v="3"/>
    <x v="1"/>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3T00:00:00"/>
    <s v=""/>
    <s v=""/>
    <s v="SCADA"/>
    <x v="3"/>
    <x v="1"/>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4T00:00:00"/>
    <s v=""/>
    <s v=""/>
    <s v="SCADA"/>
    <x v="3"/>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x v="10"/>
    <s v="Equipment Failure"/>
    <s v="Large Excursion"/>
    <d v="2011-11-04T00:00:00"/>
    <s v="Trans P &gt; MOP+10"/>
    <s v="no"/>
    <s v="SCADA"/>
    <x v="3"/>
    <x v="1"/>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5T00:00:00"/>
    <s v=""/>
    <s v=""/>
    <s v="SCADA"/>
    <x v="3"/>
    <x v="1"/>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s v="LP Distribution"/>
    <x v="0"/>
    <x v="10"/>
    <s v="Unknown/ Not Reported"/>
    <s v="Small Excursion"/>
    <d v="2011-11-06T00:00:00"/>
    <s v=""/>
    <s v=""/>
    <s v="SCADA"/>
    <x v="3"/>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x v="10"/>
    <s v="Unknown/ Not Reported"/>
    <s v="Small Excursion"/>
    <d v="2011-11-07T00:00:00"/>
    <s v=""/>
    <s v="Yes"/>
    <s v="SCADA"/>
    <x v="3"/>
    <x v="1"/>
  </r>
  <r>
    <s v="FEH_PT0003"/>
    <s v="Elm &amp; Hutch Lodi Lp Dist Press"/>
    <s v="Stockton"/>
    <d v="2011-11-11T00:22:05"/>
    <n v="10.508272171020501"/>
    <n v="10.5"/>
    <n v="8.2721710205007071E-3"/>
    <n v="7.8782581147625785E-4"/>
    <m/>
    <m/>
    <s v="Unknown/ Not Recorded"/>
    <m/>
    <m/>
    <m/>
    <m/>
    <m/>
    <m/>
    <s v="YES"/>
    <m/>
    <m/>
    <m/>
    <s v="MOP Excursions less than 2%"/>
    <s v=""/>
    <s v=""/>
    <s v="Lodi LP"/>
    <s v="LP Distribution"/>
    <x v="0"/>
    <x v="10"/>
    <s v="Unknown/ Not Reported"/>
    <s v="Small Excursion"/>
    <d v="2011-11-11T00:00:00"/>
    <s v=""/>
    <s v=""/>
    <s v="SCADA"/>
    <x v="3"/>
    <x v="1"/>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s v="LP Distribution"/>
    <x v="0"/>
    <x v="10"/>
    <s v="Unknown/ Not Reported"/>
    <s v="Small Excursion"/>
    <d v="2011-11-11T00:00:00"/>
    <s v=""/>
    <s v=""/>
    <s v="SCADA"/>
    <x v="3"/>
    <x v="1"/>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s v="LP Distribution"/>
    <x v="0"/>
    <x v="10"/>
    <s v="Unknown/ Not Reported"/>
    <s v="Small Excursion"/>
    <d v="2011-11-11T00:00:00"/>
    <s v=""/>
    <s v=""/>
    <s v="SCADA"/>
    <x v="3"/>
    <x v="1"/>
  </r>
  <r>
    <s v="SSA_PT0111"/>
    <s v="12Th/S Lo Press"/>
    <s v="Sacramento"/>
    <d v="2011-11-11T12:49:08"/>
    <n v="11.7732944488525"/>
    <n v="10.5"/>
    <n v="1.2732944488525"/>
    <n v="0.12126613798595239"/>
    <m/>
    <m/>
    <s v="Unknown/ Not Recorded"/>
    <m/>
    <m/>
    <m/>
    <m/>
    <m/>
    <m/>
    <s v="YES"/>
    <m/>
    <m/>
    <m/>
    <s v="MOP Excursions greater than 10%"/>
    <s v=""/>
    <s v=""/>
    <s v="Sacramento Large LP - 10.5&quot; WC MAOP"/>
    <s v="LP Distribution"/>
    <x v="0"/>
    <x v="10"/>
    <s v="Unknown/ Not Reported"/>
    <s v="Small Excursion"/>
    <d v="2011-11-11T00:00:00"/>
    <s v=""/>
    <s v=""/>
    <s v="SCADA"/>
    <x v="3"/>
    <x v="1"/>
  </r>
  <r>
    <s v="FEH_PT0003"/>
    <s v="Elm &amp; Hutch Lodi Lp Dist Press"/>
    <s v="Stockton"/>
    <d v="2011-11-12T23:48:37"/>
    <n v="10.523531913757299"/>
    <n v="10.5"/>
    <n v="2.353191375729935E-2"/>
    <n v="2.2411346435523192E-3"/>
    <m/>
    <m/>
    <s v="Unknown/ Not Recorded"/>
    <m/>
    <m/>
    <m/>
    <m/>
    <m/>
    <m/>
    <s v="YES"/>
    <m/>
    <m/>
    <m/>
    <s v="MOP Excursions less than 2%"/>
    <s v=""/>
    <s v=""/>
    <s v="Lodi LP"/>
    <s v="LP Distribution"/>
    <x v="0"/>
    <x v="10"/>
    <s v="Unknown/ Not Reported"/>
    <s v="Small Excursion"/>
    <d v="2011-11-12T00:00:00"/>
    <s v=""/>
    <s v=""/>
    <s v="SCADA"/>
    <x v="3"/>
    <x v="1"/>
  </r>
  <r>
    <s v="FFN_PT0104"/>
    <s v="Sanger Dist Press"/>
    <s v="Fresno"/>
    <d v="2011-11-12T22:07:54"/>
    <n v="60.064857482910199"/>
    <n v="60"/>
    <n v="6.4857482910198883E-2"/>
    <n v="1.0809580485033148E-3"/>
    <m/>
    <m/>
    <s v="SP Too Close to MOP"/>
    <m/>
    <m/>
    <m/>
    <m/>
    <m/>
    <m/>
    <s v="YES"/>
    <m/>
    <m/>
    <m/>
    <s v="MOP Excursions less than 2%"/>
    <s v="HP Distribution &gt; MOP"/>
    <s v=""/>
    <m/>
    <s v="HP Distribution"/>
    <x v="0"/>
    <x v="10"/>
    <s v="SP too close to MOP"/>
    <s v="Small Excursion"/>
    <d v="2011-11-12T00:00:00"/>
    <s v=""/>
    <s v=""/>
    <s v="SCADA"/>
    <x v="3"/>
    <x v="1"/>
  </r>
  <r>
    <s v="FEH_PT0003"/>
    <s v="Elm &amp; Hutch Lodi Lp Dist Press"/>
    <s v="Stockton"/>
    <d v="2011-11-13T13:00:20"/>
    <n v="10.5159015655518"/>
    <n v="10.5"/>
    <n v="1.5901565551800445E-2"/>
    <n v="1.5144348144571853E-3"/>
    <m/>
    <m/>
    <s v="Unknown/ Not Recorded"/>
    <m/>
    <m/>
    <m/>
    <m/>
    <m/>
    <m/>
    <s v="YES"/>
    <m/>
    <m/>
    <m/>
    <s v="MOP Excursions less than 2%"/>
    <s v=""/>
    <s v=""/>
    <s v="Lodi LP"/>
    <s v="LP Distribution"/>
    <x v="0"/>
    <x v="10"/>
    <s v="Unknown/ Not Reported"/>
    <s v="Small Excursion"/>
    <d v="2011-11-13T00:00:00"/>
    <s v=""/>
    <s v=""/>
    <s v="SCADA"/>
    <x v="3"/>
    <x v="1"/>
  </r>
  <r>
    <s v="FEH_PT0003"/>
    <s v="Elm &amp; Hutch Lodi Lp Dist Press"/>
    <s v="Stockton"/>
    <d v="2011-11-14T12:22:15"/>
    <n v="10.523531913757299"/>
    <n v="10.5"/>
    <n v="2.353191375729935E-2"/>
    <n v="2.2411346435523192E-3"/>
    <m/>
    <m/>
    <s v="Unknown/ Not Recorded"/>
    <m/>
    <m/>
    <m/>
    <m/>
    <m/>
    <m/>
    <s v="YES"/>
    <m/>
    <m/>
    <m/>
    <s v="MOP Excursions less than 2%"/>
    <s v=""/>
    <s v=""/>
    <s v="Lodi LP"/>
    <s v="LP Distribution"/>
    <x v="0"/>
    <x v="10"/>
    <s v="Unknown/ Not Reported"/>
    <s v="Small Excursion"/>
    <d v="2011-11-14T00:00:00"/>
    <s v=""/>
    <s v=""/>
    <s v="SCADA"/>
    <x v="3"/>
    <x v="1"/>
  </r>
  <r>
    <s v="FFN_PT0104"/>
    <s v="Sanger Dist Press"/>
    <s v="Fresno"/>
    <d v="2011-11-14T00:49:44"/>
    <n v="60.064857482910199"/>
    <n v="60"/>
    <n v="6.4857482910198883E-2"/>
    <n v="1.0809580485033148E-3"/>
    <m/>
    <m/>
    <s v="SP Too Close to MOP"/>
    <m/>
    <m/>
    <m/>
    <m/>
    <m/>
    <m/>
    <s v="YES"/>
    <m/>
    <m/>
    <m/>
    <s v="MOP Excursions less than 2%"/>
    <s v="HP Distribution &gt; MOP"/>
    <s v=""/>
    <m/>
    <s v="HP Distribution"/>
    <x v="0"/>
    <x v="10"/>
    <s v="SP too close to MOP"/>
    <s v="Small Excursion"/>
    <d v="2011-11-14T00:00:00"/>
    <s v=""/>
    <s v=""/>
    <s v="SCADA"/>
    <x v="3"/>
    <x v="1"/>
  </r>
  <r>
    <s v="FEH_PT0003"/>
    <s v="Elm &amp; Hutch Lodi Lp Dist Press"/>
    <s v="Stockton"/>
    <d v="2011-11-18T00:42:22"/>
    <n v="10.5159015655518"/>
    <n v="10.5"/>
    <n v="1.5901565551800445E-2"/>
    <n v="1.5144348144571853E-3"/>
    <m/>
    <m/>
    <s v="Unknown/ Not Recorded"/>
    <m/>
    <m/>
    <m/>
    <m/>
    <m/>
    <m/>
    <s v="YES"/>
    <m/>
    <m/>
    <m/>
    <s v="MOP Excursions less than 2%"/>
    <s v=""/>
    <s v=""/>
    <s v="Lodi LP"/>
    <s v="LP Distribution"/>
    <x v="0"/>
    <x v="10"/>
    <s v="Unknown/ Not Reported"/>
    <s v="Small Excursion"/>
    <d v="2011-11-18T00:00:00"/>
    <s v=""/>
    <s v=""/>
    <s v="SCADA"/>
    <x v="3"/>
    <x v="1"/>
  </r>
  <r>
    <s v="FFN_PT0104"/>
    <s v="Sanger Dist Press"/>
    <s v="Fresno"/>
    <d v="2011-11-18T00:30:17"/>
    <n v="60.064857482910199"/>
    <n v="60"/>
    <n v="6.4857482910198883E-2"/>
    <n v="1.0809580485033148E-3"/>
    <m/>
    <m/>
    <s v="SP Too Close to MOP"/>
    <m/>
    <m/>
    <m/>
    <m/>
    <m/>
    <m/>
    <s v="YES"/>
    <m/>
    <m/>
    <m/>
    <s v="MOP Excursions less than 2%"/>
    <s v="HP Distribution &gt; MOP"/>
    <s v=""/>
    <m/>
    <s v="HP Distribution"/>
    <x v="0"/>
    <x v="10"/>
    <s v="SP too close to MOP"/>
    <s v="Small Excursion"/>
    <d v="2011-11-18T00:00:00"/>
    <s v=""/>
    <s v=""/>
    <s v="SCADA"/>
    <x v="3"/>
    <x v="1"/>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s v="LP Distribution"/>
    <x v="0"/>
    <x v="10"/>
    <s v="Unknown/ Not Reported"/>
    <s v="Small Excursion"/>
    <d v="2011-11-19T00:00:00"/>
    <s v=""/>
    <s v=""/>
    <s v="SCADA"/>
    <x v="3"/>
    <x v="1"/>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s v="LP Distribution"/>
    <x v="0"/>
    <x v="10"/>
    <s v="Unknown/ Not Reported"/>
    <s v="Small Excursion"/>
    <d v="2011-11-19T00:00:00"/>
    <s v=""/>
    <s v=""/>
    <s v="SCADA"/>
    <x v="3"/>
    <x v="1"/>
  </r>
  <r>
    <s v="OC1_PT0031"/>
    <s v="Oakland Center/8Th Dist Pres"/>
    <s v="East Bay"/>
    <d v="2011-11-20T03:44:46"/>
    <n v="10.699999809265099"/>
    <n v="10.5"/>
    <n v="0.19999980926509942"/>
    <n v="1.9047600882390419E-2"/>
    <m/>
    <m/>
    <s v="Unknown/ Not Recorded"/>
    <m/>
    <m/>
    <m/>
    <m/>
    <m/>
    <m/>
    <s v="YES"/>
    <m/>
    <m/>
    <m/>
    <s v="MOP Excursions less than 2%"/>
    <s v=""/>
    <s v=""/>
    <s v="Oakland W LP "/>
    <s v="LP Distribution"/>
    <x v="0"/>
    <x v="10"/>
    <s v="Unknown/ Not Reported"/>
    <s v="Small Excursion"/>
    <d v="2011-11-20T00:00:00"/>
    <s v=""/>
    <s v=""/>
    <s v="SCADA"/>
    <x v="3"/>
    <x v="1"/>
  </r>
  <r>
    <s v="F1J_PT0030"/>
    <s v="Yosemite Oakdale Lp Press"/>
    <s v="Yosemite"/>
    <d v="2011-11-21T14:42:31"/>
    <n v="10.5781393051147"/>
    <n v="10.5"/>
    <n v="7.8139305114699908E-2"/>
    <n v="7.4418385823523722E-3"/>
    <m/>
    <m/>
    <s v="Unknown/ Not Recorded"/>
    <m/>
    <m/>
    <m/>
    <m/>
    <m/>
    <m/>
    <s v="YES"/>
    <m/>
    <m/>
    <m/>
    <s v="MOP Excursions less than 2%"/>
    <s v=""/>
    <s v=""/>
    <s v="Oakdale LP"/>
    <s v="LP Distribution"/>
    <x v="0"/>
    <x v="10"/>
    <s v="Unknown/ Not Reported"/>
    <s v="Small Excursion"/>
    <d v="2011-11-21T00:00:00"/>
    <s v=""/>
    <s v=""/>
    <s v="SCADA"/>
    <x v="3"/>
    <x v="1"/>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s v="LP Distribution"/>
    <x v="0"/>
    <x v="10"/>
    <s v="Unknown/ Not Reported"/>
    <s v="Small Excursion"/>
    <d v="2011-11-21T00:00:00"/>
    <s v=""/>
    <s v=""/>
    <s v="SCADA"/>
    <x v="3"/>
    <x v="1"/>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s v="LP Distribution"/>
    <x v="0"/>
    <x v="10"/>
    <s v="Unknown/ Not Reported"/>
    <s v="Small Excursion"/>
    <d v="2011-11-21T00:00:00"/>
    <s v=""/>
    <s v=""/>
    <s v="SCADA"/>
    <x v="3"/>
    <x v="1"/>
  </r>
  <r>
    <s v="OC1_PT0031"/>
    <s v="Oakland Center/8Th Dist Pres"/>
    <s v="East Bay"/>
    <d v="2011-11-21T02:18:58"/>
    <n v="11"/>
    <n v="10.5"/>
    <n v="0.5"/>
    <n v="4.7619047619047616E-2"/>
    <m/>
    <m/>
    <s v="Unknown/ Not Recorded"/>
    <m/>
    <m/>
    <m/>
    <m/>
    <m/>
    <m/>
    <s v="YES"/>
    <m/>
    <m/>
    <m/>
    <s v="MOP Excursions from 2% to less than 10%"/>
    <s v=""/>
    <s v=""/>
    <s v="Oakland W LP "/>
    <s v="LP Distribution"/>
    <x v="0"/>
    <x v="10"/>
    <s v="Unknown/ Not Reported"/>
    <s v="Small Excursion"/>
    <d v="2011-11-21T00:00:00"/>
    <s v=""/>
    <s v=""/>
    <s v="SCADA"/>
    <x v="3"/>
    <x v="1"/>
  </r>
  <r>
    <s v="OC1_PT0031"/>
    <s v="Oakland Center/8Th Dist Pres"/>
    <s v="East Bay"/>
    <d v="2011-11-22T01:00:43"/>
    <n v="11"/>
    <n v="10.5"/>
    <n v="0.5"/>
    <n v="4.7619047619047616E-2"/>
    <m/>
    <m/>
    <s v="Unknown/ Not Recorded"/>
    <m/>
    <m/>
    <m/>
    <m/>
    <m/>
    <m/>
    <s v="YES"/>
    <m/>
    <m/>
    <m/>
    <s v="MOP Excursions from 2% to less than 10%"/>
    <s v=""/>
    <s v=""/>
    <s v="Oakland W LP "/>
    <s v="LP Distribution"/>
    <x v="0"/>
    <x v="10"/>
    <s v="Unknown/ Not Reported"/>
    <s v="Small Excursion"/>
    <d v="2011-11-22T00:00:00"/>
    <s v=""/>
    <s v=""/>
    <s v="SCADA"/>
    <x v="3"/>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s v="HP Distribution"/>
    <x v="0"/>
    <x v="10"/>
    <s v="SP too close to MOP"/>
    <s v="Small Excursion"/>
    <d v="2011-11-23T00:00:00"/>
    <s v=""/>
    <s v=""/>
    <s v="SCADA"/>
    <x v="3"/>
    <x v="1"/>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s v="LP Distribution"/>
    <x v="0"/>
    <x v="10"/>
    <s v="Unknown/ Not Reported"/>
    <s v="Small Excursion"/>
    <d v="2011-11-23T00:00:00"/>
    <s v=""/>
    <s v=""/>
    <s v="SCADA"/>
    <x v="3"/>
    <x v="1"/>
  </r>
  <r>
    <s v="FFN_PT0104"/>
    <s v="Sanger Dist Press"/>
    <s v="Fresno"/>
    <d v="2011-11-24T00:24:07"/>
    <n v="60.064857482910199"/>
    <n v="60"/>
    <n v="6.4857482910198883E-2"/>
    <n v="1.0809580485033148E-3"/>
    <m/>
    <m/>
    <s v="SP Too Close to MOP"/>
    <m/>
    <m/>
    <m/>
    <m/>
    <m/>
    <m/>
    <s v="YES"/>
    <m/>
    <m/>
    <m/>
    <s v="MOP Excursions less than 2%"/>
    <s v="HP Distribution &gt; MOP"/>
    <s v=""/>
    <m/>
    <s v="HP Distribution"/>
    <x v="0"/>
    <x v="10"/>
    <s v="SP too close to MOP"/>
    <s v="Small Excursion"/>
    <d v="2011-11-24T00:00:00"/>
    <s v=""/>
    <s v=""/>
    <s v="SCADA"/>
    <x v="3"/>
    <x v="1"/>
  </r>
  <r>
    <s v="FEH_PT0003"/>
    <s v="Elm &amp; Hutch Lodi Lp Dist Press"/>
    <s v="Stockton"/>
    <d v="2011-11-28T01:06:48"/>
    <n v="10.500641822814901"/>
    <n v="10.5"/>
    <n v="6.4182281490055004E-4"/>
    <n v="6.1125982371480951E-5"/>
    <m/>
    <m/>
    <s v="Unknown/ Not Recorded"/>
    <m/>
    <m/>
    <m/>
    <m/>
    <m/>
    <m/>
    <s v="YES"/>
    <m/>
    <m/>
    <m/>
    <s v="MOP Excursions less than 2%"/>
    <s v=""/>
    <s v=""/>
    <s v="Lodi LP"/>
    <s v="LP Distribution"/>
    <x v="0"/>
    <x v="10"/>
    <s v="Unknown/ Not Reported"/>
    <s v="Small Excursion"/>
    <d v="2011-11-28T00:00:00"/>
    <s v=""/>
    <s v=""/>
    <s v="SCADA"/>
    <x v="3"/>
    <x v="1"/>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s v="LP Distribution"/>
    <x v="0"/>
    <x v="10"/>
    <s v="Unknown/ Not Reported"/>
    <s v="Small Excursion"/>
    <d v="2011-11-28T00:00:00"/>
    <s v=""/>
    <s v=""/>
    <s v="SCADA"/>
    <x v="3"/>
    <x v="1"/>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s v="LP Distribution"/>
    <x v="0"/>
    <x v="10"/>
    <s v="Unknown/ Not Reported"/>
    <s v="Small Excursion"/>
    <d v="2011-11-30T00:00:00"/>
    <s v=""/>
    <s v=""/>
    <s v="SCADA"/>
    <x v="3"/>
    <x v="1"/>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s v="Transmission"/>
    <x v="0"/>
    <x v="11"/>
    <s v="Design"/>
    <s v="Small Excursion"/>
    <d v="2011-12-02T00:00:00"/>
    <s v=""/>
    <s v="Yes"/>
    <s v="SCADA"/>
    <x v="3"/>
    <x v="1"/>
  </r>
  <r>
    <s v="FEH_PT0003"/>
    <s v="Elm &amp; Hutch Lodi Lp Dist Press"/>
    <s v="Stockton"/>
    <d v="2011-12-02T14:04:28"/>
    <n v="10.500641822814901"/>
    <n v="10.5"/>
    <n v="6.4182281490055004E-4"/>
    <n v="6.1125982371480951E-5"/>
    <m/>
    <m/>
    <s v="Unknown/ Not Recorded"/>
    <m/>
    <m/>
    <m/>
    <m/>
    <m/>
    <m/>
    <s v="YES"/>
    <m/>
    <m/>
    <m/>
    <s v="MOP Excursions less than 2%"/>
    <s v=""/>
    <s v=""/>
    <s v="Lodi LP"/>
    <s v="LP Distribution"/>
    <x v="0"/>
    <x v="11"/>
    <s v="Unknown/ Not Reported"/>
    <s v="Small Excursion"/>
    <d v="2011-12-02T00:00:00"/>
    <s v=""/>
    <s v=""/>
    <s v="SCADA"/>
    <x v="3"/>
    <x v="1"/>
  </r>
  <r>
    <s v="FEH_PT0003"/>
    <s v="Elm &amp; Hutch Lodi Lp Dist Press"/>
    <s v="Stockton"/>
    <d v="2011-12-03T14:15:52"/>
    <n v="10.561682701110801"/>
    <n v="10.5"/>
    <n v="6.1682701110800764E-2"/>
    <n v="5.8745429629334057E-3"/>
    <m/>
    <m/>
    <s v="Unknown/ Not Recorded"/>
    <m/>
    <m/>
    <m/>
    <m/>
    <m/>
    <m/>
    <s v="YES"/>
    <m/>
    <m/>
    <m/>
    <s v="MOP Excursions less than 2%"/>
    <s v=""/>
    <s v=""/>
    <s v="Lodi LP"/>
    <s v="LP Distribution"/>
    <x v="0"/>
    <x v="11"/>
    <s v="Unknown/ Not Reported"/>
    <s v="Small Excursion"/>
    <d v="2011-12-03T00:00:00"/>
    <s v=""/>
    <s v=""/>
    <s v="SCADA"/>
    <x v="3"/>
    <x v="1"/>
  </r>
  <r>
    <s v="FEH_PT0003"/>
    <s v="Elm &amp; Hutch Lodi Lp Dist Press"/>
    <s v="Stockton"/>
    <d v="2011-12-04T13:25:15"/>
    <n v="10.569313049316399"/>
    <n v="10.5"/>
    <n v="6.9313049316399145E-2"/>
    <n v="6.6012427920380135E-3"/>
    <m/>
    <m/>
    <s v="Unknown/ Not Recorded"/>
    <m/>
    <m/>
    <m/>
    <m/>
    <m/>
    <m/>
    <s v="YES"/>
    <m/>
    <m/>
    <m/>
    <s v="MOP Excursions less than 2%"/>
    <s v=""/>
    <s v=""/>
    <s v="Lodi LP"/>
    <s v="LP Distribution"/>
    <x v="0"/>
    <x v="11"/>
    <s v="Unknown/ Not Reported"/>
    <s v="Small Excursion"/>
    <d v="2011-12-04T00:00:00"/>
    <s v=""/>
    <s v=""/>
    <s v="SCADA"/>
    <x v="3"/>
    <x v="1"/>
  </r>
  <r>
    <s v="FEH_PT0003"/>
    <s v="Elm &amp; Hutch Lodi Lp Dist Press"/>
    <s v="Stockton"/>
    <d v="2011-12-05T14:11:51"/>
    <n v="10.5311622619629"/>
    <n v="10.5"/>
    <n v="3.1162261962899507E-2"/>
    <n v="2.9678344726570957E-3"/>
    <m/>
    <m/>
    <s v="Unknown/ Not Recorded"/>
    <m/>
    <m/>
    <m/>
    <m/>
    <m/>
    <m/>
    <s v="YES"/>
    <m/>
    <m/>
    <m/>
    <s v="MOP Excursions less than 2%"/>
    <s v=""/>
    <s v=""/>
    <s v="Lodi LP"/>
    <s v="LP Distribution"/>
    <x v="0"/>
    <x v="11"/>
    <s v="Unknown/ Not Reported"/>
    <s v="Small Excursion"/>
    <d v="2011-12-05T00:00:00"/>
    <s v=""/>
    <s v=""/>
    <s v="SCADA"/>
    <x v="3"/>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x v="11"/>
    <s v="Operator Error"/>
    <s v="Small Excursion"/>
    <d v="2011-12-05T00:00:00"/>
    <s v=""/>
    <s v=""/>
    <s v="Non-SCADA"/>
    <x v="3"/>
    <x v="1"/>
  </r>
  <r>
    <s v="OC2_PT2109"/>
    <s v="34Th/Telegph Lp Pres"/>
    <s v="East Bay"/>
    <d v="2011-12-05T13:38:34"/>
    <n v="11.3999996185303"/>
    <n v="10.5"/>
    <n v="0.89999961853030008"/>
    <n v="8.5714249383838106E-2"/>
    <m/>
    <m/>
    <s v="Unknown/ Not Recorded"/>
    <m/>
    <m/>
    <m/>
    <m/>
    <m/>
    <m/>
    <s v="YES"/>
    <m/>
    <m/>
    <m/>
    <s v="MOP Excursions from 2% to less than 10%"/>
    <s v=""/>
    <s v=""/>
    <s v="Oakland N LP "/>
    <s v="LP Distribution"/>
    <x v="0"/>
    <x v="11"/>
    <s v="Unknown/ Not Reported"/>
    <s v="Small Excursion"/>
    <d v="2011-12-05T00:00:00"/>
    <s v=""/>
    <s v=""/>
    <s v="SCADA"/>
    <x v="3"/>
    <x v="1"/>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s v="Transmission"/>
    <x v="0"/>
    <x v="11"/>
    <s v="Design"/>
    <s v="Small Excursion"/>
    <d v="2011-12-06T00:00:00"/>
    <s v=""/>
    <s v="Yes"/>
    <s v="SCADA"/>
    <x v="3"/>
    <x v="1"/>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s v="Transmission"/>
    <x v="0"/>
    <x v="11"/>
    <s v="Unknown/ Not Reported"/>
    <s v="Small Excursion"/>
    <d v="2011-12-06T00:00:00"/>
    <s v=""/>
    <s v="Yes"/>
    <s v="SCADA"/>
    <x v="3"/>
    <x v="0"/>
  </r>
  <r>
    <s v="FEH_PT0003"/>
    <s v="Elm &amp; Hutch Lodi Lp Dist Press"/>
    <s v="Stockton"/>
    <d v="2011-12-06T12:51:08"/>
    <n v="10.653244972229"/>
    <n v="10.5"/>
    <n v="0.15324497222900035"/>
    <n v="1.4594759259904796E-2"/>
    <m/>
    <m/>
    <s v="Unknown/ Not Recorded"/>
    <m/>
    <m/>
    <m/>
    <m/>
    <m/>
    <m/>
    <s v="YES"/>
    <m/>
    <m/>
    <m/>
    <s v="MOP Excursions less than 2%"/>
    <s v=""/>
    <s v=""/>
    <s v="Lodi LP"/>
    <s v="LP Distribution"/>
    <x v="0"/>
    <x v="11"/>
    <s v="Unknown/ Not Reported"/>
    <s v="Small Excursion"/>
    <d v="2011-12-06T00:00:00"/>
    <s v=""/>
    <s v=""/>
    <s v="SCADA"/>
    <x v="3"/>
    <x v="1"/>
  </r>
  <r>
    <s v="FEH_PT0003"/>
    <s v="Elm &amp; Hutch Lodi Lp Dist Press"/>
    <s v="Stockton"/>
    <d v="2011-12-07T13:38:55"/>
    <n v="10.569313049316399"/>
    <n v="10.5"/>
    <n v="6.9313049316399145E-2"/>
    <n v="6.6012427920380135E-3"/>
    <m/>
    <m/>
    <s v="Unknown/ Not Recorded"/>
    <m/>
    <m/>
    <m/>
    <m/>
    <m/>
    <m/>
    <s v="YES"/>
    <m/>
    <m/>
    <m/>
    <s v="MOP Excursions less than 2%"/>
    <s v=""/>
    <s v=""/>
    <s v="Lodi LP"/>
    <s v="LP Distribution"/>
    <x v="0"/>
    <x v="11"/>
    <s v="Unknown/ Not Reported"/>
    <s v="Small Excursion"/>
    <d v="2011-12-07T00:00:00"/>
    <s v=""/>
    <s v=""/>
    <s v="SCADA"/>
    <x v="3"/>
    <x v="1"/>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s v="HP Distribution"/>
    <x v="0"/>
    <x v="11"/>
    <s v="Unknown/ Not Reported"/>
    <s v="Large Excursion"/>
    <d v="2011-12-07T00:00:00"/>
    <s v="HP Distribution &gt; MOP+10%"/>
    <s v=""/>
    <s v="SCADA"/>
    <x v="3"/>
    <x v="1"/>
  </r>
  <r>
    <s v="FEH_PT0003"/>
    <s v="Elm &amp; Hutch Lodi Lp Dist Press"/>
    <s v="Stockton"/>
    <d v="2011-12-08T15:28:39"/>
    <n v="10.59983253479"/>
    <n v="10.5"/>
    <n v="9.9832534789999983E-2"/>
    <n v="9.5078604561904742E-3"/>
    <m/>
    <m/>
    <s v="Unknown/ Not Recorded"/>
    <m/>
    <m/>
    <m/>
    <m/>
    <m/>
    <m/>
    <s v="YES"/>
    <m/>
    <m/>
    <m/>
    <s v="MOP Excursions less than 2%"/>
    <s v=""/>
    <s v=""/>
    <s v="Lodi LP"/>
    <s v="LP Distribution"/>
    <x v="0"/>
    <x v="11"/>
    <s v="Unknown/ Not Reported"/>
    <s v="Small Excursion"/>
    <d v="2011-12-08T00:00:00"/>
    <s v=""/>
    <s v=""/>
    <s v="SCADA"/>
    <x v="3"/>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x v="11"/>
    <s v="Operator Error"/>
    <s v="Small Excursion"/>
    <d v="2011-12-08T00:00:00"/>
    <s v=""/>
    <s v="Yes"/>
    <s v="SCADA"/>
    <x v="3"/>
    <x v="1"/>
  </r>
  <r>
    <s v="FEH_PT0003"/>
    <s v="Elm &amp; Hutch Lodi Lp Dist Press"/>
    <s v="Stockton"/>
    <d v="2011-12-09T13:39:35"/>
    <n v="10.59983253479"/>
    <n v="10.5"/>
    <n v="9.9832534789999983E-2"/>
    <n v="9.5078604561904742E-3"/>
    <m/>
    <m/>
    <s v="Unknown/ Not Recorded"/>
    <m/>
    <m/>
    <m/>
    <m/>
    <m/>
    <m/>
    <s v="YES"/>
    <m/>
    <m/>
    <m/>
    <s v="MOP Excursions less than 2%"/>
    <s v=""/>
    <s v=""/>
    <s v="Lodi LP"/>
    <s v="LP Distribution"/>
    <x v="0"/>
    <x v="11"/>
    <s v="Unknown/ Not Reported"/>
    <s v="Small Excursion"/>
    <d v="2011-12-09T00:00:00"/>
    <s v=""/>
    <s v=""/>
    <s v="SCADA"/>
    <x v="3"/>
    <x v="1"/>
  </r>
  <r>
    <s v="FEH_PT0003"/>
    <s v="Elm &amp; Hutch Lodi Lp Dist Press"/>
    <s v="Stockton"/>
    <d v="2011-12-10T12:31:00"/>
    <n v="10.5922031402588"/>
    <n v="10.5"/>
    <n v="9.2203140258799721E-2"/>
    <n v="8.7812514532190217E-3"/>
    <m/>
    <m/>
    <s v="Unknown/ Not Recorded"/>
    <m/>
    <m/>
    <m/>
    <m/>
    <m/>
    <m/>
    <s v="YES"/>
    <m/>
    <m/>
    <m/>
    <s v="MOP Excursions less than 2%"/>
    <s v=""/>
    <s v=""/>
    <s v="Lodi LP"/>
    <s v="LP Distribution"/>
    <x v="0"/>
    <x v="11"/>
    <s v="Unknown/ Not Reported"/>
    <s v="Small Excursion"/>
    <d v="2011-12-10T00:00:00"/>
    <s v=""/>
    <s v=""/>
    <s v="SCADA"/>
    <x v="3"/>
    <x v="1"/>
  </r>
  <r>
    <s v="FEH_PT0003"/>
    <s v="Elm &amp; Hutch Lodi Lp Dist Press"/>
    <s v="Stockton"/>
    <d v="2011-12-11T14:17:06"/>
    <n v="10.615094184875501"/>
    <n v="10.5"/>
    <n v="0.11509418487550072"/>
    <n v="1.0961350940523877E-2"/>
    <m/>
    <m/>
    <s v="Unknown/ Not Recorded"/>
    <m/>
    <m/>
    <m/>
    <m/>
    <m/>
    <m/>
    <s v="YES"/>
    <m/>
    <m/>
    <m/>
    <s v="MOP Excursions less than 2%"/>
    <s v=""/>
    <s v=""/>
    <s v="Lodi LP"/>
    <s v="LP Distribution"/>
    <x v="0"/>
    <x v="11"/>
    <s v="Unknown/ Not Reported"/>
    <s v="Small Excursion"/>
    <d v="2011-12-11T00:00:00"/>
    <s v=""/>
    <s v=""/>
    <s v="SCADA"/>
    <x v="3"/>
    <x v="1"/>
  </r>
  <r>
    <s v="FEH_PT0003"/>
    <s v="Elm &amp; Hutch Lodi Lp Dist Press"/>
    <s v="Stockton"/>
    <d v="2011-12-12T01:37:25"/>
    <n v="10.5311622619629"/>
    <n v="10.5"/>
    <n v="3.1162261962899507E-2"/>
    <n v="2.9678344726570957E-3"/>
    <m/>
    <m/>
    <s v="Unknown/ Not Recorded"/>
    <m/>
    <m/>
    <m/>
    <m/>
    <m/>
    <m/>
    <s v="YES"/>
    <m/>
    <m/>
    <m/>
    <s v="MOP Excursions less than 2%"/>
    <s v=""/>
    <s v=""/>
    <s v="Lodi LP"/>
    <s v="LP Distribution"/>
    <x v="0"/>
    <x v="11"/>
    <s v="Unknown/ Not Reported"/>
    <s v="Small Excursion"/>
    <d v="2011-12-12T00:00:00"/>
    <s v=""/>
    <s v=""/>
    <s v="SCADA"/>
    <x v="3"/>
    <x v="1"/>
  </r>
  <r>
    <s v="FEH_PT0003"/>
    <s v="Elm &amp; Hutch Lodi Lp Dist Press"/>
    <s v="Stockton"/>
    <d v="2011-12-13T23:22:58"/>
    <n v="10.569313049316399"/>
    <n v="10.5"/>
    <n v="6.9313049316399145E-2"/>
    <n v="6.6012427920380135E-3"/>
    <m/>
    <m/>
    <s v="Unknown/ Not Recorded"/>
    <m/>
    <m/>
    <m/>
    <m/>
    <m/>
    <m/>
    <s v="YES"/>
    <m/>
    <m/>
    <m/>
    <s v="MOP Excursions less than 2%"/>
    <s v=""/>
    <s v=""/>
    <s v="Lodi LP"/>
    <s v="LP Distribution"/>
    <x v="0"/>
    <x v="11"/>
    <s v="Unknown/ Not Reported"/>
    <s v="Small Excursion"/>
    <d v="2011-12-13T00:00:00"/>
    <s v=""/>
    <s v=""/>
    <s v="SCADA"/>
    <x v="3"/>
    <x v="1"/>
  </r>
  <r>
    <s v="FEH_PT0003"/>
    <s v="Elm &amp; Hutch Lodi Lp Dist Press"/>
    <s v="Stockton"/>
    <d v="2011-12-14T00:55:32"/>
    <n v="10.668504714965801"/>
    <n v="10.5"/>
    <n v="0.16850471496580077"/>
    <n v="1.6048068091981026E-2"/>
    <m/>
    <m/>
    <s v="Unknown/ Not Recorded"/>
    <m/>
    <m/>
    <m/>
    <m/>
    <m/>
    <m/>
    <s v="YES"/>
    <m/>
    <m/>
    <m/>
    <s v="MOP Excursions less than 2%"/>
    <s v=""/>
    <s v=""/>
    <s v="Lodi LP"/>
    <s v="LP Distribution"/>
    <x v="0"/>
    <x v="11"/>
    <s v="Unknown/ Not Reported"/>
    <s v="Small Excursion"/>
    <d v="2011-12-14T00:00:00"/>
    <s v=""/>
    <s v=""/>
    <s v="SCADA"/>
    <x v="3"/>
    <x v="1"/>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s v="Transmission"/>
    <x v="0"/>
    <x v="11"/>
    <s v="Design"/>
    <s v="Large Excursion"/>
    <d v="2011-12-15T00:00:00"/>
    <s v="Trans P &gt; MOP+10"/>
    <s v="Yes"/>
    <s v="SCADA"/>
    <x v="3"/>
    <x v="1"/>
  </r>
  <r>
    <s v="FEH_PT0003"/>
    <s v="Elm &amp; Hutch Lodi Lp Dist Press"/>
    <s v="Stockton"/>
    <d v="2011-12-15T22:53:55"/>
    <n v="10.622723579406699"/>
    <n v="10.5"/>
    <n v="0.1227235794066992"/>
    <n v="1.1687959943495162E-2"/>
    <m/>
    <m/>
    <s v="Unknown/ Not Recorded"/>
    <m/>
    <m/>
    <m/>
    <m/>
    <m/>
    <m/>
    <s v="YES"/>
    <m/>
    <m/>
    <m/>
    <s v="MOP Excursions less than 2%"/>
    <s v=""/>
    <s v=""/>
    <s v="Lodi LP"/>
    <s v="LP Distribution"/>
    <x v="0"/>
    <x v="11"/>
    <s v="Unknown/ Not Reported"/>
    <s v="Small Excursion"/>
    <d v="2011-12-15T00:00:00"/>
    <s v=""/>
    <s v=""/>
    <s v="SCADA"/>
    <x v="3"/>
    <x v="1"/>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s v="Transmission"/>
    <x v="0"/>
    <x v="11"/>
    <s v="Design"/>
    <s v="Small Excursion"/>
    <d v="2011-12-16T00:00:00"/>
    <s v=""/>
    <s v="Yes"/>
    <s v="SCADA"/>
    <x v="3"/>
    <x v="1"/>
  </r>
  <r>
    <s v="FEH_PT0003"/>
    <s v="Elm &amp; Hutch Lodi Lp Dist Press"/>
    <s v="Stockton"/>
    <d v="2011-12-16T14:07:46"/>
    <n v="10.59983253479"/>
    <n v="10.5"/>
    <n v="9.9832534789999983E-2"/>
    <n v="9.5078604561904742E-3"/>
    <m/>
    <m/>
    <s v="Unknown/ Not Recorded"/>
    <m/>
    <m/>
    <m/>
    <m/>
    <m/>
    <m/>
    <s v="YES"/>
    <m/>
    <m/>
    <m/>
    <s v="MOP Excursions less than 2%"/>
    <s v=""/>
    <s v=""/>
    <s v="Lodi LP"/>
    <s v="LP Distribution"/>
    <x v="0"/>
    <x v="11"/>
    <s v="Unknown/ Not Reported"/>
    <s v="Small Excursion"/>
    <d v="2011-12-16T00:00:00"/>
    <s v=""/>
    <s v=""/>
    <s v="SCADA"/>
    <x v="3"/>
    <x v="1"/>
  </r>
  <r>
    <s v="FEH_PT0003"/>
    <s v="Elm &amp; Hutch Lodi Lp Dist Press"/>
    <s v="Stockton"/>
    <d v="2011-12-17T14:13:19"/>
    <n v="10.569313049316399"/>
    <n v="10.5"/>
    <n v="6.9313049316399145E-2"/>
    <n v="6.6012427920380135E-3"/>
    <m/>
    <m/>
    <s v="Unknown/ Not Recorded"/>
    <m/>
    <m/>
    <m/>
    <m/>
    <m/>
    <m/>
    <s v="YES"/>
    <m/>
    <m/>
    <m/>
    <s v="MOP Excursions less than 2%"/>
    <s v=""/>
    <s v=""/>
    <s v="Lodi LP"/>
    <s v="LP Distribution"/>
    <x v="0"/>
    <x v="11"/>
    <s v="Unknown/ Not Reported"/>
    <s v="Small Excursion"/>
    <d v="2011-12-17T00:00:00"/>
    <s v=""/>
    <s v=""/>
    <s v="SCADA"/>
    <x v="3"/>
    <x v="1"/>
  </r>
  <r>
    <s v="FEH_PT0003"/>
    <s v="Elm &amp; Hutch Lodi Lp Dist Press"/>
    <s v="Stockton"/>
    <d v="2011-12-18T12:34:36"/>
    <n v="10.59983253479"/>
    <n v="10.5"/>
    <n v="9.9832534789999983E-2"/>
    <n v="9.5078604561904742E-3"/>
    <m/>
    <m/>
    <s v="Unknown/ Not Recorded"/>
    <m/>
    <m/>
    <m/>
    <m/>
    <m/>
    <m/>
    <s v="YES"/>
    <m/>
    <m/>
    <m/>
    <s v="MOP Excursions less than 2%"/>
    <s v=""/>
    <s v=""/>
    <s v="Lodi LP"/>
    <s v="LP Distribution"/>
    <x v="0"/>
    <x v="11"/>
    <s v="Unknown/ Not Reported"/>
    <s v="Small Excursion"/>
    <d v="2011-12-18T00:00:00"/>
    <s v=""/>
    <s v=""/>
    <s v="SCADA"/>
    <x v="3"/>
    <x v="1"/>
  </r>
  <r>
    <s v="FEH_PT0003"/>
    <s v="Elm &amp; Hutch Lodi Lp Dist Press"/>
    <s v="Stockton"/>
    <d v="2011-12-19T15:27:36"/>
    <n v="10.59983253479"/>
    <n v="10.5"/>
    <n v="9.9832534789999983E-2"/>
    <n v="9.5078604561904742E-3"/>
    <m/>
    <m/>
    <s v="Unknown/ Not Recorded"/>
    <m/>
    <m/>
    <m/>
    <m/>
    <m/>
    <m/>
    <s v="YES"/>
    <m/>
    <m/>
    <m/>
    <s v="MOP Excursions less than 2%"/>
    <s v=""/>
    <s v=""/>
    <s v="Lodi LP"/>
    <s v="LP Distribution"/>
    <x v="0"/>
    <x v="11"/>
    <s v="Unknown/ Not Reported"/>
    <s v="Small Excursion"/>
    <d v="2011-12-19T00:00:00"/>
    <s v=""/>
    <s v=""/>
    <s v="SCADA"/>
    <x v="3"/>
    <x v="1"/>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s v="Transmission"/>
    <x v="0"/>
    <x v="11"/>
    <s v="Operator Error"/>
    <s v="Small Excursion"/>
    <d v="2011-12-19T00:00:00"/>
    <s v=""/>
    <s v="Yes"/>
    <s v="SCADA"/>
    <x v="3"/>
    <x v="0"/>
  </r>
  <r>
    <s v="FEH_PT0003"/>
    <s v="Elm &amp; Hutch Lodi Lp Dist Press"/>
    <s v="Stockton"/>
    <d v="2011-12-20T23:35:29"/>
    <n v="10.615094184875501"/>
    <n v="10.5"/>
    <n v="0.11509418487550072"/>
    <n v="1.0961350940523877E-2"/>
    <m/>
    <m/>
    <s v="Unknown/ Not Recorded"/>
    <m/>
    <m/>
    <m/>
    <m/>
    <m/>
    <m/>
    <s v="YES"/>
    <m/>
    <m/>
    <m/>
    <s v="MOP Excursions less than 2%"/>
    <s v=""/>
    <s v=""/>
    <s v="Lodi LP"/>
    <s v="LP Distribution"/>
    <x v="0"/>
    <x v="11"/>
    <s v="Unknown/ Not Reported"/>
    <s v="Small Excursion"/>
    <d v="2011-12-20T00:00:00"/>
    <s v=""/>
    <s v=""/>
    <s v="SCADA"/>
    <x v="3"/>
    <x v="1"/>
  </r>
  <r>
    <s v="FEH_PT0003"/>
    <s v="Elm &amp; Hutch Lodi Lp Dist Press"/>
    <s v="Stockton"/>
    <d v="2011-12-21T01:51:29"/>
    <n v="10.622723579406699"/>
    <n v="10.5"/>
    <n v="0.1227235794066992"/>
    <n v="1.1687959943495162E-2"/>
    <m/>
    <m/>
    <s v="Unknown/ Not Recorded"/>
    <m/>
    <m/>
    <m/>
    <m/>
    <m/>
    <m/>
    <s v="YES"/>
    <m/>
    <m/>
    <m/>
    <s v="MOP Excursions less than 2%"/>
    <s v=""/>
    <s v=""/>
    <s v="Lodi LP"/>
    <s v="LP Distribution"/>
    <x v="0"/>
    <x v="11"/>
    <s v="Unknown/ Not Reported"/>
    <s v="Small Excursion"/>
    <d v="2011-12-21T00:00:00"/>
    <s v=""/>
    <s v=""/>
    <s v="SCADA"/>
    <x v="3"/>
    <x v="1"/>
  </r>
  <r>
    <s v="FEH_PT0003"/>
    <s v="Elm &amp; Hutch Lodi Lp Dist Press"/>
    <s v="Stockton"/>
    <d v="2011-12-22T13:30:15"/>
    <n v="10.576943397521999"/>
    <n v="10.5"/>
    <n v="7.6943397521999302E-2"/>
    <n v="7.3279426211427905E-3"/>
    <m/>
    <m/>
    <s v="Unknown/ Not Recorded"/>
    <m/>
    <m/>
    <m/>
    <m/>
    <m/>
    <m/>
    <s v="YES"/>
    <m/>
    <m/>
    <m/>
    <s v="MOP Excursions less than 2%"/>
    <s v=""/>
    <s v=""/>
    <s v="Lodi LP"/>
    <s v="LP Distribution"/>
    <x v="0"/>
    <x v="11"/>
    <s v="Unknown/ Not Reported"/>
    <s v="Small Excursion"/>
    <d v="2011-12-22T00:00:00"/>
    <s v=""/>
    <s v=""/>
    <s v="SCADA"/>
    <x v="3"/>
    <x v="1"/>
  </r>
  <r>
    <s v="FEH_PT0003"/>
    <s v="Elm &amp; Hutch Lodi Lp Dist Press"/>
    <s v="Stockton"/>
    <d v="2011-12-23T18:08:20"/>
    <n v="10.6990251541138"/>
    <n v="10.5"/>
    <n v="0.19902515411379973"/>
    <n v="1.8954776582266641E-2"/>
    <m/>
    <m/>
    <s v="Unknown/ Not Recorded"/>
    <m/>
    <m/>
    <m/>
    <m/>
    <m/>
    <m/>
    <s v="YES"/>
    <m/>
    <m/>
    <m/>
    <s v="MOP Excursions less than 2%"/>
    <s v=""/>
    <s v=""/>
    <s v="Lodi LP"/>
    <s v="LP Distribution"/>
    <x v="0"/>
    <x v="11"/>
    <s v="Unknown/ Not Reported"/>
    <s v="Small Excursion"/>
    <d v="2011-12-23T00:00:00"/>
    <s v=""/>
    <s v=""/>
    <s v="SCADA"/>
    <x v="3"/>
    <x v="1"/>
  </r>
  <r>
    <s v="OC1_PT0045"/>
    <s v="Berkeley Fairvw/Adeln Dist Pres"/>
    <s v="East Bay"/>
    <d v="2011-12-23T05:05:03"/>
    <n v="10.6000003814697"/>
    <n v="10.5"/>
    <n v="0.10000038146969992"/>
    <n v="9.523845854257135E-3"/>
    <m/>
    <m/>
    <s v="Unknown/ Not Recorded"/>
    <m/>
    <m/>
    <m/>
    <m/>
    <m/>
    <m/>
    <s v="YES"/>
    <m/>
    <m/>
    <m/>
    <s v="MOP Excursions less than 2%"/>
    <s v=""/>
    <s v=""/>
    <s v="Oakland N LP "/>
    <s v="LP Distribution"/>
    <x v="0"/>
    <x v="11"/>
    <s v="Unknown/ Not Reported"/>
    <s v="Small Excursion"/>
    <d v="2011-12-23T00:00:00"/>
    <s v=""/>
    <s v=""/>
    <s v="SCADA"/>
    <x v="3"/>
    <x v="1"/>
  </r>
  <r>
    <s v="F1J_PT0030"/>
    <s v="Yosemite Oakdale Lp Press"/>
    <s v="Yosemite"/>
    <d v="2011-12-24T14:03:58"/>
    <n v="10.605607986450201"/>
    <n v="10.5"/>
    <n v="0.10560798645020064"/>
    <n v="1.0057903471447679E-2"/>
    <m/>
    <m/>
    <s v="Unknown/ Not Recorded"/>
    <m/>
    <m/>
    <m/>
    <m/>
    <m/>
    <m/>
    <s v="YES"/>
    <m/>
    <m/>
    <m/>
    <s v="MOP Excursions less than 2%"/>
    <s v=""/>
    <s v=""/>
    <s v="Oakdale LP"/>
    <s v="LP Distribution"/>
    <x v="0"/>
    <x v="11"/>
    <s v="Unknown/ Not Reported"/>
    <s v="Small Excursion"/>
    <d v="2011-12-24T00:00:00"/>
    <s v=""/>
    <s v=""/>
    <s v="SCADA"/>
    <x v="3"/>
    <x v="1"/>
  </r>
  <r>
    <s v="FEH_PT0003"/>
    <s v="Elm &amp; Hutch Lodi Lp Dist Press"/>
    <s v="Stockton"/>
    <d v="2011-12-24T18:29:13"/>
    <n v="10.676135063171399"/>
    <n v="10.5"/>
    <n v="0.17613506317139915"/>
    <n v="1.6774767921085634E-2"/>
    <m/>
    <m/>
    <s v="Unknown/ Not Recorded"/>
    <m/>
    <m/>
    <m/>
    <m/>
    <m/>
    <m/>
    <s v="YES"/>
    <m/>
    <m/>
    <m/>
    <s v="MOP Excursions less than 2%"/>
    <s v=""/>
    <s v=""/>
    <s v="Lodi LP"/>
    <s v="LP Distribution"/>
    <x v="0"/>
    <x v="11"/>
    <s v="Unknown/ Not Reported"/>
    <s v="Small Excursion"/>
    <d v="2011-12-24T00:00:00"/>
    <s v=""/>
    <s v=""/>
    <s v="SCADA"/>
    <x v="3"/>
    <x v="1"/>
  </r>
  <r>
    <s v="F1J_PT0030"/>
    <s v="Yosemite Oakdale Lp Press"/>
    <s v="Yosemite"/>
    <d v="2011-12-25T14:46:32"/>
    <n v="10.5346479415894"/>
    <n v="10.5"/>
    <n v="3.4647941589399878E-2"/>
    <n v="3.2998039608952263E-3"/>
    <m/>
    <m/>
    <s v="Unknown/ Not Recorded"/>
    <m/>
    <m/>
    <m/>
    <m/>
    <m/>
    <m/>
    <s v="YES"/>
    <m/>
    <m/>
    <m/>
    <s v="MOP Excursions less than 2%"/>
    <s v=""/>
    <s v=""/>
    <s v="Oakdale LP"/>
    <s v="LP Distribution"/>
    <x v="0"/>
    <x v="11"/>
    <s v="Unknown/ Not Reported"/>
    <s v="Small Excursion"/>
    <d v="2011-12-25T00:00:00"/>
    <s v=""/>
    <s v=""/>
    <s v="SCADA"/>
    <x v="3"/>
    <x v="1"/>
  </r>
  <r>
    <s v="FEH_PT0003"/>
    <s v="Elm &amp; Hutch Lodi Lp Dist Press"/>
    <s v="Stockton"/>
    <d v="2011-12-25T16:31:31"/>
    <n v="10.683765411376999"/>
    <n v="10.5"/>
    <n v="0.18376541137699931"/>
    <n v="1.750146775019041E-2"/>
    <m/>
    <m/>
    <s v="Unknown/ Not Recorded"/>
    <m/>
    <m/>
    <m/>
    <m/>
    <m/>
    <m/>
    <s v="YES"/>
    <m/>
    <m/>
    <m/>
    <s v="MOP Excursions less than 2%"/>
    <s v=""/>
    <s v=""/>
    <s v="Lodi LP"/>
    <s v="LP Distribution"/>
    <x v="0"/>
    <x v="11"/>
    <s v="Unknown/ Not Reported"/>
    <s v="Small Excursion"/>
    <d v="2011-12-25T00:00:00"/>
    <s v=""/>
    <s v=""/>
    <s v="SCADA"/>
    <x v="3"/>
    <x v="1"/>
  </r>
  <r>
    <s v="F1J_PT0030"/>
    <s v="Yosemite Oakdale Lp Press"/>
    <s v="Yosemite"/>
    <d v="2011-12-26T14:40:47"/>
    <n v="10.5804290771484"/>
    <n v="10.5"/>
    <n v="8.0429077148400197E-2"/>
    <n v="7.6599121093714473E-3"/>
    <m/>
    <m/>
    <s v="Unknown/ Not Recorded"/>
    <m/>
    <m/>
    <m/>
    <m/>
    <m/>
    <m/>
    <s v="YES"/>
    <m/>
    <m/>
    <m/>
    <s v="MOP Excursions less than 2%"/>
    <s v=""/>
    <s v=""/>
    <s v="Oakdale LP"/>
    <s v="LP Distribution"/>
    <x v="0"/>
    <x v="11"/>
    <s v="Unknown/ Not Reported"/>
    <s v="Small Excursion"/>
    <d v="2011-12-26T00:00:00"/>
    <s v=""/>
    <s v=""/>
    <s v="SCADA"/>
    <x v="3"/>
    <x v="1"/>
  </r>
  <r>
    <s v="FEH_PT0003"/>
    <s v="Elm &amp; Hutch Lodi Lp Dist Press"/>
    <s v="Stockton"/>
    <d v="2011-12-26T15:19:26"/>
    <n v="10.683765411376999"/>
    <n v="10.5"/>
    <n v="0.18376541137699931"/>
    <n v="1.750146775019041E-2"/>
    <m/>
    <m/>
    <s v="Unknown/ Not Recorded"/>
    <m/>
    <m/>
    <m/>
    <m/>
    <m/>
    <m/>
    <s v="YES"/>
    <m/>
    <m/>
    <m/>
    <s v="MOP Excursions less than 2%"/>
    <s v=""/>
    <s v=""/>
    <s v="Lodi LP"/>
    <s v="LP Distribution"/>
    <x v="0"/>
    <x v="11"/>
    <s v="Unknown/ Not Reported"/>
    <s v="Small Excursion"/>
    <d v="2011-12-26T00:00:00"/>
    <s v=""/>
    <s v=""/>
    <s v="SCADA"/>
    <x v="3"/>
    <x v="1"/>
  </r>
  <r>
    <s v="F1J_PT0030"/>
    <s v="Yosemite Oakdale Lp Press"/>
    <s v="Yosemite"/>
    <d v="2011-12-27T13:21:14"/>
    <n v="10.6307878494263"/>
    <n v="10.5"/>
    <n v="0.13078784942629973"/>
    <n v="1.2455985659647593E-2"/>
    <m/>
    <m/>
    <s v="Unknown/ Not Recorded"/>
    <m/>
    <m/>
    <m/>
    <m/>
    <m/>
    <m/>
    <s v="YES"/>
    <m/>
    <m/>
    <m/>
    <s v="MOP Excursions less than 2%"/>
    <s v=""/>
    <s v=""/>
    <s v="Oakdale LP"/>
    <s v="LP Distribution"/>
    <x v="0"/>
    <x v="11"/>
    <s v="Unknown/ Not Reported"/>
    <s v="Small Excursion"/>
    <d v="2011-12-27T00:00:00"/>
    <s v=""/>
    <s v=""/>
    <s v="SCADA"/>
    <x v="3"/>
    <x v="1"/>
  </r>
  <r>
    <s v="FEH_PT0003"/>
    <s v="Elm &amp; Hutch Lodi Lp Dist Press"/>
    <s v="Stockton"/>
    <d v="2011-12-27T13:44:49"/>
    <n v="10.683765411376999"/>
    <n v="10.5"/>
    <n v="0.18376541137699931"/>
    <n v="1.750146775019041E-2"/>
    <m/>
    <m/>
    <s v="Unknown/ Not Recorded"/>
    <m/>
    <m/>
    <m/>
    <m/>
    <m/>
    <m/>
    <s v="YES"/>
    <m/>
    <m/>
    <m/>
    <s v="MOP Excursions less than 2%"/>
    <s v=""/>
    <s v=""/>
    <s v="Lodi LP"/>
    <s v="LP Distribution"/>
    <x v="0"/>
    <x v="11"/>
    <s v="Unknown/ Not Reported"/>
    <s v="Small Excursion"/>
    <d v="2011-12-27T00:00:00"/>
    <s v=""/>
    <s v=""/>
    <s v="SCADA"/>
    <x v="3"/>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x v="11"/>
    <s v="Operator Error"/>
    <s v="Small Excursion"/>
    <d v="2011-12-28T00:00:00"/>
    <s v=""/>
    <s v="Yes"/>
    <s v="SCADA"/>
    <x v="3"/>
    <x v="1"/>
  </r>
  <r>
    <s v="F1J_PT0030"/>
    <s v="Yosemite Oakdale Lp Press"/>
    <s v="Yosemite"/>
    <d v="2011-12-28T13:28:16"/>
    <n v="10.6925916671753"/>
    <n v="10.5"/>
    <n v="0.19259166717530007"/>
    <n v="1.8342063540504768E-2"/>
    <m/>
    <m/>
    <s v="Unknown/ Not Recorded"/>
    <m/>
    <m/>
    <m/>
    <m/>
    <m/>
    <m/>
    <s v="YES"/>
    <m/>
    <m/>
    <m/>
    <s v="MOP Excursions less than 2%"/>
    <s v=""/>
    <s v=""/>
    <s v="Oakdale LP"/>
    <s v="LP Distribution"/>
    <x v="0"/>
    <x v="11"/>
    <s v="Unknown/ Not Reported"/>
    <s v="Small Excursion"/>
    <d v="2011-12-28T00:00:00"/>
    <s v=""/>
    <s v=""/>
    <s v="SCADA"/>
    <x v="3"/>
    <x v="1"/>
  </r>
  <r>
    <s v="FEH_PT0003"/>
    <s v="Elm &amp; Hutch Lodi Lp Dist Press"/>
    <s v="Stockton"/>
    <d v="2011-12-28T22:24:11"/>
    <n v="10.7905874252319"/>
    <n v="10.5"/>
    <n v="0.29058742523189984"/>
    <n v="2.7674992879228557E-2"/>
    <m/>
    <m/>
    <s v="Unknown/ Not Recorded"/>
    <m/>
    <m/>
    <m/>
    <m/>
    <m/>
    <m/>
    <s v="YES"/>
    <m/>
    <m/>
    <m/>
    <s v="MOP Excursions from 2% to less than 10%"/>
    <s v=""/>
    <s v=""/>
    <s v="Lodi LP"/>
    <s v="LP Distribution"/>
    <x v="0"/>
    <x v="11"/>
    <s v="Unknown/ Not Reported"/>
    <s v="Small Excursion"/>
    <d v="2011-12-28T00:00:00"/>
    <s v=""/>
    <s v=""/>
    <s v="SCADA"/>
    <x v="3"/>
    <x v="1"/>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s v="LP Distribution"/>
    <x v="0"/>
    <x v="11"/>
    <s v="Unknown/ Not Reported"/>
    <s v="Small Excursion"/>
    <d v="2011-12-28T00:00:00"/>
    <s v=""/>
    <s v=""/>
    <s v="SCADA"/>
    <x v="3"/>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x v="11"/>
    <s v="Equipment Failure"/>
    <s v="Small Excursion"/>
    <d v="2011-12-28T00:00:00"/>
    <s v=""/>
    <s v=""/>
    <s v="SCADA"/>
    <x v="3"/>
    <x v="1"/>
  </r>
  <r>
    <s v="F1J_PT0030"/>
    <s v="Yosemite Oakdale Lp Press"/>
    <s v="Yosemite"/>
    <d v="2011-12-29T14:42:58"/>
    <n v="10.557538032531699"/>
    <n v="10.5"/>
    <n v="5.7538032531699201E-2"/>
    <n v="5.4798126220665907E-3"/>
    <m/>
    <m/>
    <s v="Unknown/ Not Recorded"/>
    <m/>
    <m/>
    <m/>
    <m/>
    <m/>
    <m/>
    <s v="YES"/>
    <m/>
    <m/>
    <m/>
    <s v="MOP Excursions less than 2%"/>
    <s v=""/>
    <s v=""/>
    <s v="Oakdale LP"/>
    <s v="LP Distribution"/>
    <x v="0"/>
    <x v="11"/>
    <s v="Unknown/ Not Reported"/>
    <s v="Small Excursion"/>
    <d v="2011-12-29T00:00:00"/>
    <s v=""/>
    <s v=""/>
    <s v="SCADA"/>
    <x v="3"/>
    <x v="1"/>
  </r>
  <r>
    <s v="FEH_PT0003"/>
    <s v="Elm &amp; Hutch Lodi Lp Dist Press"/>
    <s v="Stockton"/>
    <d v="2011-12-29T23:31:01"/>
    <n v="10.676135063171399"/>
    <n v="10.5"/>
    <n v="0.17613506317139915"/>
    <n v="1.6774767921085634E-2"/>
    <m/>
    <m/>
    <s v="Unknown/ Not Recorded"/>
    <m/>
    <m/>
    <m/>
    <m/>
    <m/>
    <m/>
    <s v="YES"/>
    <m/>
    <m/>
    <m/>
    <s v="MOP Excursions less than 2%"/>
    <s v=""/>
    <s v=""/>
    <s v="Lodi LP"/>
    <s v="LP Distribution"/>
    <x v="0"/>
    <x v="11"/>
    <s v="Unknown/ Not Reported"/>
    <s v="Small Excursion"/>
    <d v="2011-12-29T00:00:00"/>
    <s v=""/>
    <s v=""/>
    <s v="SCADA"/>
    <x v="3"/>
    <x v="1"/>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s v="LP Distribution"/>
    <x v="0"/>
    <x v="11"/>
    <s v="Unknown/ Not Reported"/>
    <s v="Small Excursion"/>
    <d v="2011-12-29T00:00:00"/>
    <s v=""/>
    <s v=""/>
    <s v="SCADA"/>
    <x v="3"/>
    <x v="1"/>
  </r>
  <r>
    <s v="F1J_PT0030"/>
    <s v="Yosemite Oakdale Lp Press"/>
    <s v="Yosemite"/>
    <d v="2011-12-30T15:27:45"/>
    <n v="10.619342803955099"/>
    <n v="10.5"/>
    <n v="0.11934280395509944"/>
    <n v="1.136598132905709E-2"/>
    <m/>
    <m/>
    <s v="Unknown/ Not Recorded"/>
    <m/>
    <m/>
    <m/>
    <m/>
    <m/>
    <m/>
    <s v="YES"/>
    <m/>
    <m/>
    <m/>
    <s v="MOP Excursions less than 2%"/>
    <s v=""/>
    <s v=""/>
    <s v="Oakdale LP"/>
    <s v="LP Distribution"/>
    <x v="0"/>
    <x v="11"/>
    <s v="Unknown/ Not Reported"/>
    <s v="Small Excursion"/>
    <d v="2011-12-30T00:00:00"/>
    <s v=""/>
    <s v=""/>
    <s v="SCADA"/>
    <x v="3"/>
    <x v="1"/>
  </r>
  <r>
    <s v="FEH_PT0003"/>
    <s v="Elm &amp; Hutch Lodi Lp Dist Press"/>
    <s v="Stockton"/>
    <d v="2011-12-30T00:16:33"/>
    <n v="10.683765411376999"/>
    <n v="10.5"/>
    <n v="0.18376541137699931"/>
    <n v="1.750146775019041E-2"/>
    <m/>
    <m/>
    <s v="Unknown/ Not Recorded"/>
    <m/>
    <m/>
    <m/>
    <m/>
    <m/>
    <m/>
    <s v="YES"/>
    <m/>
    <m/>
    <m/>
    <s v="MOP Excursions less than 2%"/>
    <s v=""/>
    <s v=""/>
    <s v="Lodi LP"/>
    <s v="LP Distribution"/>
    <x v="0"/>
    <x v="11"/>
    <s v="Unknown/ Not Reported"/>
    <s v="Small Excursion"/>
    <d v="2011-12-30T00:00:00"/>
    <s v=""/>
    <s v=""/>
    <s v="SCADA"/>
    <x v="3"/>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s v="HP Distribution"/>
    <x v="0"/>
    <x v="11"/>
    <s v="Unknown/ Not Reported"/>
    <s v="Small Excursion"/>
    <d v="2011-12-30T00:00:00"/>
    <s v=""/>
    <s v=""/>
    <s v="SCADA"/>
    <x v="3"/>
    <x v="1"/>
  </r>
  <r>
    <s v="FEH_PT0003"/>
    <s v="Elm &amp; Hutch Lodi Lp Dist Press"/>
    <s v="Stockton"/>
    <d v="2011-12-31T00:16:10"/>
    <n v="10.6379842758179"/>
    <n v="10.5"/>
    <n v="0.13798427581789952"/>
    <n v="1.3141359601704716E-2"/>
    <m/>
    <m/>
    <s v="Unknown/ Not Recorded"/>
    <m/>
    <m/>
    <m/>
    <m/>
    <m/>
    <m/>
    <s v="YES"/>
    <m/>
    <m/>
    <m/>
    <s v="MOP Excursions less than 2%"/>
    <s v=""/>
    <s v=""/>
    <s v="Lodi LP"/>
    <s v="LP Distribution"/>
    <x v="0"/>
    <x v="11"/>
    <s v="Unknown/ Not Reported"/>
    <s v="Small Excursion"/>
    <d v="2011-12-31T00:00:00"/>
    <s v=""/>
    <s v=""/>
    <s v="SCADA"/>
    <x v="3"/>
    <x v="1"/>
  </r>
  <r>
    <s v="F1J_PT0030"/>
    <s v="Yosemite Oakdale Lp Press"/>
    <s v="Yosemite"/>
    <d v="2012-01-01T00:00:00"/>
    <n v="10.633076667785645"/>
    <n v="10.5"/>
    <n v="0.13307666778564453"/>
    <n v="1.2673968360537574E-2"/>
    <m/>
    <m/>
    <s v="Unknown/ Not Recorded"/>
    <m/>
    <m/>
    <m/>
    <m/>
    <m/>
    <m/>
    <s v="YES"/>
    <m/>
    <m/>
    <m/>
    <s v="MOP Excursions less than 2%"/>
    <s v=""/>
    <s v=""/>
    <s v="Oakdale LP"/>
    <s v="LP Distribution"/>
    <x v="1"/>
    <x v="0"/>
    <s v="Unknown/ Not Reported"/>
    <s v="Small Excursion"/>
    <d v="2012-01-01T00:00:00"/>
    <s v=""/>
    <s v=""/>
    <s v="SCADA"/>
    <x v="0"/>
    <x v="1"/>
  </r>
  <r>
    <s v="FEH_PT0003"/>
    <s v="Elm &amp; Hutch Lodi Lp Dist Press"/>
    <s v="Stockton"/>
    <d v="2012-01-01T00:00:00"/>
    <n v="10.721916198730469"/>
    <n v="10.5"/>
    <n v="0.22191619873046875"/>
    <n v="2.1134876069568452E-2"/>
    <m/>
    <m/>
    <s v="Unknown/ Not Recorded"/>
    <m/>
    <m/>
    <m/>
    <m/>
    <m/>
    <m/>
    <s v="YES"/>
    <m/>
    <m/>
    <m/>
    <s v="MOP Excursions from 2% to less than 10%"/>
    <s v=""/>
    <s v=""/>
    <s v="Lodi LP"/>
    <s v="LP Distribution"/>
    <x v="1"/>
    <x v="0"/>
    <s v="Unknown/ Not Reported"/>
    <s v="Small Excursion"/>
    <d v="2012-01-01T00:00:00"/>
    <s v=""/>
    <s v=""/>
    <s v="SCADA"/>
    <x v="0"/>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x v="0"/>
    <s v="Equipment Failure"/>
    <s v="Large Excursion"/>
    <d v="2012-01-01T00:00:00"/>
    <s v="HP Distribution &gt; MOP+10%"/>
    <s v=""/>
    <s v="Non-SCADA"/>
    <x v="0"/>
    <x v="1"/>
  </r>
  <r>
    <s v="OC2_PT2105"/>
    <s v="Foothl/Rosdl Lp Pres"/>
    <s v="East Bay"/>
    <d v="2012-01-01T00:00:00"/>
    <n v="10.600000381469727"/>
    <n v="10.5"/>
    <n v="0.10000038146972656"/>
    <n v="9.5238458542596729E-3"/>
    <m/>
    <m/>
    <s v="Unknown/ Not Recorded"/>
    <m/>
    <m/>
    <m/>
    <m/>
    <m/>
    <m/>
    <s v="YES"/>
    <m/>
    <m/>
    <m/>
    <s v="MOP Excursions less than 2%"/>
    <s v=""/>
    <s v=""/>
    <s v="Oakland S LP "/>
    <s v="LP Distribution"/>
    <x v="1"/>
    <x v="0"/>
    <s v="Unknown/ Not Reported"/>
    <s v="Small Excursion"/>
    <d v="2012-01-01T00:00:00"/>
    <s v=""/>
    <s v=""/>
    <s v="SCADA"/>
    <x v="0"/>
    <x v="1"/>
  </r>
  <r>
    <s v="FEH_PT0003"/>
    <s v="Elm &amp; Hutch Lodi Lp Dist Press"/>
    <s v="Stockton"/>
    <d v="2012-01-02T00:00:00"/>
    <n v="10.66850471496582"/>
    <n v="10.5"/>
    <n v="0.16850471496582031"/>
    <n v="1.6048068091982885E-2"/>
    <m/>
    <m/>
    <s v="Unknown/ Not Recorded"/>
    <m/>
    <m/>
    <m/>
    <m/>
    <m/>
    <m/>
    <s v="YES"/>
    <m/>
    <m/>
    <m/>
    <s v="MOP Excursions less than 2%"/>
    <s v=""/>
    <s v=""/>
    <s v="Lodi LP"/>
    <s v="LP Distribution"/>
    <x v="1"/>
    <x v="0"/>
    <s v="Unknown/ Not Reported"/>
    <s v="Small Excursion"/>
    <d v="2012-01-02T00:00:00"/>
    <s v=""/>
    <s v=""/>
    <s v="SCADA"/>
    <x v="0"/>
    <x v="1"/>
  </r>
  <r>
    <s v="FFN_PT0053"/>
    <s v="Yosemite Madera Lp Pres"/>
    <s v="Fresno"/>
    <d v="2012-01-02T00:00:00"/>
    <n v="10.573561668395996"/>
    <n v="10.5"/>
    <n v="7.3561668395996094E-2"/>
    <n v="7.0058731805710565E-3"/>
    <m/>
    <m/>
    <s v="Unknown/ Not Recorded"/>
    <m/>
    <m/>
    <m/>
    <m/>
    <m/>
    <m/>
    <s v="YES"/>
    <m/>
    <m/>
    <m/>
    <s v="MOP Excursions less than 2%"/>
    <s v=""/>
    <s v=""/>
    <s v="Madera LP"/>
    <s v="LP Distribution"/>
    <x v="1"/>
    <x v="0"/>
    <s v="Unknown/ Not Reported"/>
    <s v="Small Excursion"/>
    <d v="2012-01-02T00:00:00"/>
    <s v=""/>
    <s v=""/>
    <s v="SCADA"/>
    <x v="0"/>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s v="Transmission"/>
    <x v="1"/>
    <x v="0"/>
    <s v="SP too close to MOP"/>
    <s v="Small Excursion"/>
    <d v="2012-01-02T00:00:00"/>
    <s v=""/>
    <s v="Yes"/>
    <s v="SCADA"/>
    <x v="0"/>
    <x v="1"/>
  </r>
  <r>
    <s v="F1J_PT0030"/>
    <s v="Yosemite Oakdale Lp Press"/>
    <s v="Yosemite"/>
    <d v="2012-01-03T00:00:00"/>
    <n v="10.724637985229492"/>
    <n v="10.5"/>
    <n v="0.22463798522949219"/>
    <n v="2.1394093831380207E-2"/>
    <m/>
    <m/>
    <s v="Unknown/ Not Recorded"/>
    <m/>
    <m/>
    <m/>
    <m/>
    <m/>
    <m/>
    <s v="YES"/>
    <m/>
    <m/>
    <m/>
    <s v="MOP Excursions from 2% to less than 10%"/>
    <s v=""/>
    <s v=""/>
    <s v="Oakdale LP"/>
    <s v="LP Distribution"/>
    <x v="1"/>
    <x v="0"/>
    <s v="Unknown/ Not Reported"/>
    <s v="Small Excursion"/>
    <d v="2012-01-03T00:00:00"/>
    <s v=""/>
    <s v=""/>
    <s v="SCADA"/>
    <x v="0"/>
    <x v="1"/>
  </r>
  <r>
    <s v="FEH_PT0003"/>
    <s v="Elm &amp; Hutch Lodi Lp Dist Press"/>
    <s v="Stockton"/>
    <d v="2012-01-03T00:00:00"/>
    <n v="10.592203140258789"/>
    <n v="10.5"/>
    <n v="9.2203140258789063E-2"/>
    <n v="8.7812514532180051E-3"/>
    <m/>
    <m/>
    <s v="Unknown/ Not Recorded"/>
    <m/>
    <m/>
    <m/>
    <m/>
    <m/>
    <m/>
    <s v="YES"/>
    <m/>
    <m/>
    <m/>
    <s v="MOP Excursions less than 2%"/>
    <s v=""/>
    <s v=""/>
    <s v="Lodi LP"/>
    <s v="LP Distribution"/>
    <x v="1"/>
    <x v="0"/>
    <s v="Unknown/ Not Reported"/>
    <s v="Small Excursion"/>
    <d v="2012-01-03T00:00:00"/>
    <s v=""/>
    <s v=""/>
    <s v="SCADA"/>
    <x v="0"/>
    <x v="1"/>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s v="LP Distribution"/>
    <x v="1"/>
    <x v="0"/>
    <s v="Unknown/ Not Reported"/>
    <s v="Small Excursion"/>
    <d v="2012-01-03T00:00:00"/>
    <s v=""/>
    <s v=""/>
    <s v="SCADA"/>
    <x v="0"/>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x v="0"/>
    <s v="Design"/>
    <s v="Large Excursion"/>
    <d v="2012-01-03T00:00:00"/>
    <s v="HP Distribution &gt; MOP+10%"/>
    <s v=""/>
    <s v="Non-SCADA"/>
    <x v="0"/>
    <x v="1"/>
  </r>
  <r>
    <s v="FEH_PT0003"/>
    <s v="Elm &amp; Hutch Lodi Lp Dist Press"/>
    <s v="Stockton"/>
    <d v="2012-01-04T00:00:00"/>
    <n v="10.66850471496582"/>
    <n v="10.5"/>
    <n v="0.16850471496582031"/>
    <n v="1.6048068091982885E-2"/>
    <m/>
    <m/>
    <s v="Unknown/ Not Recorded"/>
    <m/>
    <m/>
    <m/>
    <m/>
    <m/>
    <m/>
    <s v="YES"/>
    <m/>
    <m/>
    <m/>
    <s v="MOP Excursions less than 2%"/>
    <s v=""/>
    <s v=""/>
    <s v="Lodi LP"/>
    <s v="LP Distribution"/>
    <x v="1"/>
    <x v="0"/>
    <s v="Unknown/ Not Reported"/>
    <s v="Small Excursion"/>
    <d v="2012-01-04T00:00:00"/>
    <s v=""/>
    <s v=""/>
    <s v="SCADA"/>
    <x v="0"/>
    <x v="1"/>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s v="LP Distribution"/>
    <x v="1"/>
    <x v="0"/>
    <s v="Unknown/ Not Reported"/>
    <s v="Small Excursion"/>
    <d v="2012-01-04T00:00:00"/>
    <s v=""/>
    <s v=""/>
    <s v="SCADA"/>
    <x v="0"/>
    <x v="1"/>
  </r>
  <r>
    <s v="FEH_PT0003"/>
    <s v="Elm &amp; Hutch Lodi Lp Dist Press"/>
    <s v="Stockton"/>
    <d v="2012-01-05T00:00:00"/>
    <n v="10.637713432312012"/>
    <n v="10.5"/>
    <n v="0.13771343231201172"/>
    <n v="1.3115564982096354E-2"/>
    <m/>
    <m/>
    <s v="Unknown/ Not Recorded"/>
    <m/>
    <m/>
    <m/>
    <m/>
    <m/>
    <m/>
    <s v="YES"/>
    <m/>
    <m/>
    <m/>
    <s v="MOP Excursions less than 2%"/>
    <s v=""/>
    <s v=""/>
    <s v="Lodi LP"/>
    <s v="LP Distribution"/>
    <x v="1"/>
    <x v="0"/>
    <s v="Unknown/ Not Reported"/>
    <s v="Small Excursion"/>
    <d v="2012-01-05T00:00:00"/>
    <s v=""/>
    <s v=""/>
    <s v="SCADA"/>
    <x v="0"/>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x v="0"/>
    <s v="Equipment Failure"/>
    <s v="Small Excursion"/>
    <d v="2012-01-05T00:00:00"/>
    <s v=""/>
    <s v=""/>
    <s v="SCADA"/>
    <x v="0"/>
    <x v="1"/>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x v="0"/>
    <s v="Equipment Failure"/>
    <s v="Small Excursion"/>
    <d v="2012-01-05T00:00:00"/>
    <s v=""/>
    <s v="Yes"/>
    <s v="SCADA"/>
    <x v="0"/>
    <x v="1"/>
  </r>
  <r>
    <s v="FFN_PT0041"/>
    <s v="Fresno Tulare Alley Lp Pres"/>
    <s v="Fresno"/>
    <d v="2012-01-06T00:00:00"/>
    <n v="10.518380165100098"/>
    <n v="10.5"/>
    <n v="1.8380165100097656E-2"/>
    <n v="1.750491914295015E-3"/>
    <m/>
    <m/>
    <s v="Unknown/ Not Recorded"/>
    <m/>
    <m/>
    <m/>
    <m/>
    <m/>
    <m/>
    <s v="YES"/>
    <m/>
    <m/>
    <m/>
    <s v="MOP Excursions less than 2%"/>
    <s v=""/>
    <s v=""/>
    <s v="West Side LP "/>
    <s v="LP Distribution"/>
    <x v="1"/>
    <x v="0"/>
    <s v="Unknown/ Not Reported"/>
    <s v="Small Excursion"/>
    <d v="2012-01-06T00:00:00"/>
    <s v=""/>
    <s v=""/>
    <s v="SCADA"/>
    <x v="0"/>
    <x v="1"/>
  </r>
  <r>
    <s v="FFN_PT0053"/>
    <s v="Yosemite Madera Lp Pres"/>
    <s v="Fresno"/>
    <d v="2012-01-06T00:00:00"/>
    <n v="10.58247184753418"/>
    <n v="10.5"/>
    <n v="8.2471847534179688E-2"/>
    <n v="7.854461669921875E-3"/>
    <m/>
    <m/>
    <s v="Unknown/ Not Recorded"/>
    <m/>
    <m/>
    <m/>
    <m/>
    <m/>
    <m/>
    <s v="YES"/>
    <m/>
    <m/>
    <m/>
    <s v="MOP Excursions less than 2%"/>
    <s v=""/>
    <s v=""/>
    <s v="Madera LP"/>
    <s v="LP Distribution"/>
    <x v="1"/>
    <x v="0"/>
    <s v="Unknown/ Not Reported"/>
    <s v="Small Excursion"/>
    <d v="2012-01-06T00:00:00"/>
    <s v=""/>
    <s v=""/>
    <s v="SCADA"/>
    <x v="0"/>
    <x v="1"/>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s v="LP Distribution"/>
    <x v="1"/>
    <x v="0"/>
    <s v="Operator Error"/>
    <s v="Small Excursion"/>
    <d v="2012-01-09T00:00:00"/>
    <s v=""/>
    <s v=""/>
    <s v="SCADA"/>
    <x v="0"/>
    <x v="1"/>
  </r>
  <r>
    <s v="OC2_PT2105"/>
    <s v="Foothl/Rosdl Lp Pres"/>
    <s v="East Bay"/>
    <d v="2012-01-09T00:00:00"/>
    <n v="10.699999809265137"/>
    <n v="10.5"/>
    <n v="0.19999980926513672"/>
    <n v="1.9047600882393972E-2"/>
    <m/>
    <m/>
    <s v="Unknown/ Not Recorded"/>
    <m/>
    <m/>
    <m/>
    <m/>
    <m/>
    <m/>
    <s v="YES"/>
    <m/>
    <m/>
    <m/>
    <s v="MOP Excursions less than 2%"/>
    <s v=""/>
    <s v=""/>
    <s v="Oakland S LP "/>
    <s v="LP Distribution"/>
    <x v="1"/>
    <x v="0"/>
    <s v="Unknown/ Not Reported"/>
    <s v="Small Excursion"/>
    <d v="2012-01-09T00:00:00"/>
    <s v=""/>
    <s v=""/>
    <s v="SCADA"/>
    <x v="0"/>
    <x v="1"/>
  </r>
  <r>
    <s v="FEH_PT0003"/>
    <s v="Elm &amp; Hutch Lodi Lp Dist Press"/>
    <s v="Stockton"/>
    <d v="2012-01-10T00:00:00"/>
    <n v="10.576672554016113"/>
    <n v="10.5"/>
    <n v="7.6672554016113281E-2"/>
    <n v="7.3021480015345985E-3"/>
    <m/>
    <m/>
    <s v="Unknown/ Not Recorded"/>
    <m/>
    <m/>
    <m/>
    <m/>
    <m/>
    <m/>
    <s v="YES"/>
    <m/>
    <m/>
    <m/>
    <s v="MOP Excursions less than 2%"/>
    <s v=""/>
    <s v=""/>
    <s v="Lodi LP"/>
    <s v="LP Distribution"/>
    <x v="1"/>
    <x v="0"/>
    <s v="Unknown/ Not Reported"/>
    <s v="Small Excursion"/>
    <d v="2012-01-10T00:00:00"/>
    <s v=""/>
    <s v=""/>
    <s v="SCADA"/>
    <x v="0"/>
    <x v="1"/>
  </r>
  <r>
    <s v="FEH_PT0003"/>
    <s v="Elm &amp; Hutch Lodi Lp Dist Press"/>
    <s v="Stockton"/>
    <d v="2012-01-11T00:00:00"/>
    <n v="10.538522720336914"/>
    <n v="10.5"/>
    <n v="3.8522720336914063E-2"/>
    <n v="3.66883050827753E-3"/>
    <m/>
    <m/>
    <s v="Unknown/ Not Recorded"/>
    <m/>
    <m/>
    <m/>
    <m/>
    <m/>
    <m/>
    <s v="YES"/>
    <m/>
    <m/>
    <m/>
    <s v="MOP Excursions less than 2%"/>
    <s v=""/>
    <s v=""/>
    <s v="Lodi LP"/>
    <s v="LP Distribution"/>
    <x v="1"/>
    <x v="0"/>
    <s v="Unknown/ Not Reported"/>
    <s v="Small Excursion"/>
    <d v="2012-01-11T00:00:00"/>
    <s v=""/>
    <s v=""/>
    <s v="SCADA"/>
    <x v="0"/>
    <x v="1"/>
  </r>
  <r>
    <s v="OC2_PT2111"/>
    <s v="E-12Th/21St Lp Pres"/>
    <s v="East Bay"/>
    <d v="2012-01-12T00:00:00"/>
    <n v="11"/>
    <n v="10.5"/>
    <n v="0.5"/>
    <n v="4.7619047619047616E-2"/>
    <m/>
    <m/>
    <s v="Unknown/ Not Recorded"/>
    <m/>
    <m/>
    <m/>
    <m/>
    <m/>
    <m/>
    <s v="YES"/>
    <m/>
    <m/>
    <m/>
    <s v="MOP Excursions from 2% to less than 10%"/>
    <s v=""/>
    <s v=""/>
    <s v="Oakland S LP "/>
    <s v="LP Distribution"/>
    <x v="1"/>
    <x v="0"/>
    <s v="Unknown/ Not Reported"/>
    <s v="Small Excursion"/>
    <d v="2012-01-12T00:00:00"/>
    <s v=""/>
    <s v=""/>
    <s v="SCADA"/>
    <x v="0"/>
    <x v="1"/>
  </r>
  <r>
    <s v="FEH_PT0003"/>
    <s v="Elm &amp; Hutch Lodi Lp Dist Press"/>
    <s v="Stockton"/>
    <d v="2012-01-13T00:00:00"/>
    <n v="10.569043159484863"/>
    <n v="10.5"/>
    <n v="6.9043159484863281E-2"/>
    <n v="6.5755389985584075E-3"/>
    <m/>
    <m/>
    <s v="Unknown/ Not Recorded"/>
    <m/>
    <m/>
    <m/>
    <m/>
    <m/>
    <m/>
    <s v="YES"/>
    <m/>
    <m/>
    <m/>
    <s v="MOP Excursions less than 2%"/>
    <s v=""/>
    <s v=""/>
    <s v="Lodi LP"/>
    <s v="LP Distribution"/>
    <x v="1"/>
    <x v="0"/>
    <s v="Unknown/ Not Reported"/>
    <s v="Small Excursion"/>
    <d v="2012-01-13T00:00:00"/>
    <s v=""/>
    <s v=""/>
    <s v="SCADA"/>
    <x v="0"/>
    <x v="1"/>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s v="LP Distribution"/>
    <x v="1"/>
    <x v="0"/>
    <s v="Unknown/ Not Reported"/>
    <s v="Small Excursion"/>
    <d v="2012-01-13T00:00:00"/>
    <s v=""/>
    <s v=""/>
    <s v="SCADA"/>
    <x v="0"/>
    <x v="1"/>
  </r>
  <r>
    <s v="FEH_PT0003"/>
    <s v="Elm &amp; Hutch Lodi Lp Dist Press"/>
    <s v="Stockton"/>
    <d v="2012-01-14T00:00:00"/>
    <n v="10.538522720336914"/>
    <n v="10.5"/>
    <n v="3.8522720336914063E-2"/>
    <n v="3.66883050827753E-3"/>
    <m/>
    <m/>
    <s v="Unknown/ Not Recorded"/>
    <m/>
    <m/>
    <m/>
    <m/>
    <m/>
    <m/>
    <s v="YES"/>
    <m/>
    <m/>
    <m/>
    <s v="MOP Excursions less than 2%"/>
    <s v=""/>
    <s v=""/>
    <s v="Lodi LP"/>
    <s v="LP Distribution"/>
    <x v="1"/>
    <x v="0"/>
    <s v="Unknown/ Not Reported"/>
    <s v="Small Excursion"/>
    <d v="2012-01-14T00:00:00"/>
    <s v=""/>
    <s v=""/>
    <s v="SCADA"/>
    <x v="0"/>
    <x v="1"/>
  </r>
  <r>
    <s v="FFN_PT0041"/>
    <s v="Fresno Tulare Alley Lp Pres"/>
    <s v="Fresno"/>
    <d v="2012-01-14T00:00:00"/>
    <n v="10.518380165100098"/>
    <n v="10.5"/>
    <n v="1.8380165100097656E-2"/>
    <n v="1.750491914295015E-3"/>
    <m/>
    <m/>
    <s v="Unknown/ Not Recorded"/>
    <m/>
    <m/>
    <m/>
    <m/>
    <m/>
    <m/>
    <s v="YES"/>
    <m/>
    <m/>
    <m/>
    <s v="MOP Excursions less than 2%"/>
    <s v=""/>
    <s v=""/>
    <s v="West Side LP "/>
    <s v="LP Distribution"/>
    <x v="1"/>
    <x v="0"/>
    <s v="Unknown/ Not Reported"/>
    <s v="Small Excursion"/>
    <d v="2012-01-14T00:00:00"/>
    <s v=""/>
    <s v=""/>
    <s v="SCADA"/>
    <x v="0"/>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s v="Transmission"/>
    <x v="1"/>
    <x v="0"/>
    <s v="SP too close to MOP"/>
    <s v="Small Excursion"/>
    <d v="2012-01-16T00:00:00"/>
    <s v=""/>
    <s v="Yes"/>
    <s v="SCADA"/>
    <x v="0"/>
    <x v="1"/>
  </r>
  <r>
    <s v="FFN_PT0053"/>
    <s v="Yosemite Madera Lp Pres"/>
    <s v="Fresno"/>
    <d v="2012-01-17T00:00:00"/>
    <n v="10.930398941040039"/>
    <n v="10.5"/>
    <n v="0.43039894104003906"/>
    <n v="4.0990375337146577E-2"/>
    <m/>
    <m/>
    <s v="Unknown/ Not Recorded"/>
    <m/>
    <m/>
    <m/>
    <m/>
    <m/>
    <m/>
    <s v="YES"/>
    <m/>
    <m/>
    <m/>
    <s v="MOP Excursions from 2% to less than 10%"/>
    <s v=""/>
    <s v=""/>
    <s v="Madera LP"/>
    <s v="LP Distribution"/>
    <x v="1"/>
    <x v="0"/>
    <s v="Unknown/ Not Reported"/>
    <s v="Small Excursion"/>
    <d v="2012-01-17T00:00:00"/>
    <s v=""/>
    <s v=""/>
    <s v="SCADA"/>
    <x v="0"/>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s v="Transmission"/>
    <x v="1"/>
    <x v="0"/>
    <s v="SP too close to MOP"/>
    <s v="Small Excursion"/>
    <d v="2012-01-17T00:00:00"/>
    <s v=""/>
    <s v="Yes"/>
    <s v="SCADA"/>
    <x v="0"/>
    <x v="1"/>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s v="Transmission"/>
    <x v="1"/>
    <x v="0"/>
    <s v="Operator Error"/>
    <s v="Small Excursion"/>
    <d v="2012-01-17T00:00:00"/>
    <s v=""/>
    <s v="Yes"/>
    <s v="SCADA"/>
    <x v="0"/>
    <x v="1"/>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17T00:00:00"/>
    <s v=""/>
    <s v="Yes"/>
    <s v="SCADA"/>
    <x v="0"/>
    <x v="1"/>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x v="0"/>
    <s v="Operator Error"/>
    <s v="Small Excursion"/>
    <d v="2012-01-17T00:00:00"/>
    <s v=""/>
    <s v="Yes"/>
    <s v="SCADA"/>
    <x v="0"/>
    <x v="1"/>
  </r>
  <r>
    <s v="FFN_PT0053"/>
    <s v="Yosemite Madera Lp Pres"/>
    <s v="Fresno"/>
    <d v="2012-01-18T00:00:00"/>
    <n v="11.278326034545898"/>
    <n v="10.5"/>
    <n v="0.77832603454589844"/>
    <n v="7.4126289004371279E-2"/>
    <m/>
    <m/>
    <s v="Unknown/ Not Recorded"/>
    <m/>
    <m/>
    <m/>
    <m/>
    <m/>
    <m/>
    <s v="YES"/>
    <m/>
    <m/>
    <m/>
    <s v="MOP Excursions from 2% to less than 10%"/>
    <s v=""/>
    <s v=""/>
    <s v="Madera LP"/>
    <s v="LP Distribution"/>
    <x v="1"/>
    <x v="0"/>
    <s v="Unknown/ Not Reported"/>
    <s v="Small Excursion"/>
    <d v="2012-01-18T00:00:00"/>
    <s v=""/>
    <s v=""/>
    <s v="SCADA"/>
    <x v="0"/>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s v="Transmission"/>
    <x v="1"/>
    <x v="0"/>
    <s v="Equipment Failure"/>
    <s v="Small Excursion"/>
    <d v="2012-01-18T00:00:00"/>
    <s v=""/>
    <s v="Yes"/>
    <s v="SCADA"/>
    <x v="0"/>
    <x v="1"/>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18T00:00:00"/>
    <s v=""/>
    <s v="Yes"/>
    <s v="SCADA"/>
    <x v="0"/>
    <x v="1"/>
  </r>
  <r>
    <s v="FEH_PT0003"/>
    <s v="Elm &amp; Hutch Lodi Lp Dist Press"/>
    <s v="Stockton"/>
    <d v="2012-01-19T00:00:00"/>
    <n v="10.54615306854248"/>
    <n v="10.5"/>
    <n v="4.6153068542480469E-2"/>
    <n v="4.3955303373790925E-3"/>
    <m/>
    <m/>
    <s v="Unknown/ Not Recorded"/>
    <m/>
    <m/>
    <m/>
    <m/>
    <m/>
    <m/>
    <s v="YES"/>
    <m/>
    <m/>
    <m/>
    <s v="MOP Excursions less than 2%"/>
    <s v=""/>
    <s v=""/>
    <s v="Lodi LP"/>
    <s v="LP Distribution"/>
    <x v="1"/>
    <x v="0"/>
    <s v="Unknown/ Not Reported"/>
    <s v="Small Excursion"/>
    <d v="2012-01-19T00:00:00"/>
    <s v=""/>
    <s v=""/>
    <s v="SCADA"/>
    <x v="0"/>
    <x v="1"/>
  </r>
  <r>
    <s v="FFN_PT0053"/>
    <s v="Yosemite Madera Lp Pres"/>
    <s v="Fresno"/>
    <d v="2012-01-19T00:00:00"/>
    <n v="11.159297943115234"/>
    <n v="10.5"/>
    <n v="0.65929794311523438"/>
    <n v="6.2790280296688983E-2"/>
    <m/>
    <m/>
    <s v="Unknown/ Not Recorded"/>
    <m/>
    <m/>
    <m/>
    <m/>
    <m/>
    <m/>
    <s v="YES"/>
    <m/>
    <m/>
    <m/>
    <s v="MOP Excursions from 2% to less than 10%"/>
    <s v=""/>
    <s v=""/>
    <s v="Madera LP"/>
    <s v="LP Distribution"/>
    <x v="1"/>
    <x v="0"/>
    <s v="Unknown/ Not Reported"/>
    <s v="Small Excursion"/>
    <d v="2012-01-19T00:00:00"/>
    <s v=""/>
    <s v=""/>
    <s v="SCADA"/>
    <x v="0"/>
    <x v="1"/>
  </r>
  <r>
    <s v="FEH_PT0003"/>
    <s v="Elm &amp; Hutch Lodi Lp Dist Press"/>
    <s v="Stockton"/>
    <d v="2012-01-20T00:00:00"/>
    <n v="10.530893325805664"/>
    <n v="10.5"/>
    <n v="3.0893325805664063E-2"/>
    <n v="2.9422215053013395E-3"/>
    <m/>
    <m/>
    <s v="Unknown/ Not Recorded"/>
    <m/>
    <m/>
    <m/>
    <m/>
    <m/>
    <m/>
    <s v="YES"/>
    <m/>
    <m/>
    <m/>
    <s v="MOP Excursions less than 2%"/>
    <s v=""/>
    <s v=""/>
    <s v="Lodi LP"/>
    <s v="LP Distribution"/>
    <x v="1"/>
    <x v="0"/>
    <s v="Unknown/ Not Reported"/>
    <s v="Small Excursion"/>
    <d v="2012-01-20T00:00:00"/>
    <s v=""/>
    <s v=""/>
    <s v="SCADA"/>
    <x v="0"/>
    <x v="1"/>
  </r>
  <r>
    <s v="OC2_PT2106"/>
    <s v="Bancrt/Havct Lp Pres"/>
    <s v="East Bay"/>
    <d v="2012-01-20T00:00:00"/>
    <n v="11"/>
    <n v="10.5"/>
    <n v="0.5"/>
    <n v="4.7619047619047616E-2"/>
    <m/>
    <m/>
    <s v="Unknown/ Not Recorded"/>
    <m/>
    <m/>
    <m/>
    <m/>
    <m/>
    <m/>
    <s v="YES"/>
    <m/>
    <m/>
    <m/>
    <s v="MOP Excursions from 2% to less than 10%"/>
    <s v=""/>
    <s v=""/>
    <s v="Oakland SII LP"/>
    <s v="LP Distribution"/>
    <x v="1"/>
    <x v="0"/>
    <s v="Unknown/ Not Reported"/>
    <s v="Small Excursion"/>
    <d v="2012-01-20T00:00:00"/>
    <s v=""/>
    <s v=""/>
    <s v="SCADA"/>
    <x v="0"/>
    <x v="1"/>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s v="LP Distribution"/>
    <x v="1"/>
    <x v="0"/>
    <s v="Equipment Failure"/>
    <s v="Small Excursion"/>
    <d v="2012-01-20T00:00:00"/>
    <s v=""/>
    <s v=""/>
    <s v="SCADA"/>
    <x v="0"/>
    <x v="1"/>
  </r>
  <r>
    <s v="FEH_PT0003"/>
    <s v="Elm &amp; Hutch Lodi Lp Dist Press"/>
    <s v="Stockton"/>
    <d v="2012-01-21T00:00:00"/>
    <n v="10.538522720336914"/>
    <n v="10.5"/>
    <n v="3.8522720336914063E-2"/>
    <n v="3.66883050827753E-3"/>
    <m/>
    <m/>
    <s v="Unknown/ Not Recorded"/>
    <m/>
    <m/>
    <m/>
    <m/>
    <m/>
    <m/>
    <s v="YES"/>
    <m/>
    <m/>
    <m/>
    <s v="MOP Excursions less than 2%"/>
    <s v=""/>
    <s v=""/>
    <s v="Lodi LP"/>
    <s v="LP Distribution"/>
    <x v="1"/>
    <x v="0"/>
    <s v="Unknown/ Not Reported"/>
    <s v="Small Excursion"/>
    <d v="2012-01-21T00:00:00"/>
    <s v=""/>
    <s v=""/>
    <s v="SCADA"/>
    <x v="0"/>
    <x v="1"/>
  </r>
  <r>
    <s v="FFN_PT0041"/>
    <s v="Fresno Tulare Alley Lp Pres"/>
    <s v="Fresno"/>
    <d v="2012-01-21T00:00:00"/>
    <n v="10.518380165100098"/>
    <n v="10.5"/>
    <n v="1.8380165100097656E-2"/>
    <n v="1.750491914295015E-3"/>
    <m/>
    <m/>
    <s v="Unknown/ Not Recorded"/>
    <m/>
    <m/>
    <m/>
    <m/>
    <m/>
    <m/>
    <s v="YES"/>
    <m/>
    <m/>
    <m/>
    <s v="MOP Excursions less than 2%"/>
    <s v=""/>
    <s v=""/>
    <s v="West Side LP "/>
    <s v="LP Distribution"/>
    <x v="1"/>
    <x v="0"/>
    <s v="Unknown/ Not Reported"/>
    <s v="Small Excursion"/>
    <d v="2012-01-21T00:00:00"/>
    <s v=""/>
    <s v=""/>
    <s v="SCADA"/>
    <x v="0"/>
    <x v="1"/>
  </r>
  <r>
    <s v="OC2_PT2106"/>
    <s v="Bancrt/Havct Lp Pres"/>
    <s v="East Bay"/>
    <d v="2012-01-21T00:00:00"/>
    <n v="11.300000190734863"/>
    <n v="10.5"/>
    <n v="0.80000019073486328"/>
    <n v="7.6190494355701271E-2"/>
    <m/>
    <m/>
    <s v="Unknown/ Not Recorded"/>
    <m/>
    <m/>
    <m/>
    <m/>
    <m/>
    <m/>
    <s v="YES"/>
    <m/>
    <m/>
    <m/>
    <s v="MOP Excursions from 2% to less than 10%"/>
    <s v=""/>
    <s v=""/>
    <s v="Oakland SII LP"/>
    <s v="LP Distribution"/>
    <x v="1"/>
    <x v="0"/>
    <s v="Unknown/ Not Reported"/>
    <s v="Small Excursion"/>
    <d v="2012-01-21T00:00:00"/>
    <s v=""/>
    <s v=""/>
    <s v="SCADA"/>
    <x v="0"/>
    <x v="1"/>
  </r>
  <r>
    <s v="OC2_PT2107"/>
    <s v="Flora/67Th Lp Pres"/>
    <s v="East Bay"/>
    <d v="2012-01-21T00:00:00"/>
    <n v="12.100000381469727"/>
    <n v="10.5"/>
    <n v="1.6000003814697266"/>
    <n v="0.15238098871140254"/>
    <m/>
    <m/>
    <s v="Unknown/ Not Recorded"/>
    <m/>
    <m/>
    <m/>
    <m/>
    <m/>
    <m/>
    <s v="YES"/>
    <m/>
    <m/>
    <m/>
    <s v="MOP Excursions greater than 10%"/>
    <s v="LP &gt; 12"/>
    <s v=""/>
    <s v="Oakland SII LP"/>
    <s v="LP Distribution"/>
    <x v="1"/>
    <x v="0"/>
    <s v="Unknown/ Not Reported"/>
    <s v="Small Excursion"/>
    <d v="2012-01-21T00:00:00"/>
    <s v=""/>
    <s v=""/>
    <s v="SCADA"/>
    <x v="0"/>
    <x v="1"/>
  </r>
  <r>
    <s v="FEH_PT0003"/>
    <s v="Elm &amp; Hutch Lodi Lp Dist Press"/>
    <s v="Stockton"/>
    <d v="2012-01-22T00:00:00"/>
    <n v="10.500372886657715"/>
    <n v="10.5"/>
    <n v="3.7288665771484375E-4"/>
    <n v="3.5513015020461312E-5"/>
    <m/>
    <m/>
    <s v="Unknown/ Not Recorded"/>
    <m/>
    <m/>
    <m/>
    <m/>
    <m/>
    <m/>
    <s v="YES"/>
    <m/>
    <m/>
    <m/>
    <s v="MOP Excursions less than 2%"/>
    <s v=""/>
    <s v=""/>
    <s v="Lodi LP"/>
    <s v="LP Distribution"/>
    <x v="1"/>
    <x v="0"/>
    <s v="Unknown/ Not Reported"/>
    <s v="Small Excursion"/>
    <d v="2012-01-22T00:00:00"/>
    <s v=""/>
    <s v=""/>
    <s v="SCADA"/>
    <x v="0"/>
    <x v="1"/>
  </r>
  <r>
    <s v="OC2_PT0102"/>
    <s v="Richmond 16Th/Bisl Lp Pres"/>
    <s v="East Bay"/>
    <d v="2012-01-22T00:00:00"/>
    <n v="10.600000381469727"/>
    <n v="10.5"/>
    <n v="0.10000038146972656"/>
    <n v="9.5238458542596729E-3"/>
    <m/>
    <m/>
    <s v="Unknown/ Not Recorded"/>
    <m/>
    <m/>
    <m/>
    <m/>
    <m/>
    <m/>
    <s v="YES"/>
    <m/>
    <m/>
    <m/>
    <s v="MOP Excursions less than 2%"/>
    <s v=""/>
    <s v=""/>
    <s v="Richmond S LP "/>
    <s v="LP Distribution"/>
    <x v="1"/>
    <x v="0"/>
    <s v="Unknown/ Not Reported"/>
    <s v="Small Excursion"/>
    <d v="2012-01-22T00:00:00"/>
    <s v=""/>
    <s v=""/>
    <s v="SCADA"/>
    <x v="0"/>
    <x v="1"/>
  </r>
  <r>
    <s v="FEH_PT0003"/>
    <s v="Elm &amp; Hutch Lodi Lp Dist Press"/>
    <s v="Stockton"/>
    <d v="2012-01-23T00:00:00"/>
    <n v="10.553783416748047"/>
    <n v="10.5"/>
    <n v="5.3783416748046875E-2"/>
    <n v="5.122230166480655E-3"/>
    <m/>
    <m/>
    <s v="Unknown/ Not Recorded"/>
    <m/>
    <m/>
    <m/>
    <m/>
    <m/>
    <m/>
    <s v="YES"/>
    <m/>
    <m/>
    <m/>
    <s v="MOP Excursions less than 2%"/>
    <s v=""/>
    <s v=""/>
    <s v="Lodi LP"/>
    <s v="LP Distribution"/>
    <x v="1"/>
    <x v="0"/>
    <s v="Unknown/ Not Reported"/>
    <s v="Small Excursion"/>
    <d v="2012-01-23T00:00:00"/>
    <s v=""/>
    <s v=""/>
    <s v="SCADA"/>
    <x v="0"/>
    <x v="1"/>
  </r>
  <r>
    <s v="FEH_PT0003"/>
    <s v="Elm &amp; Hutch Lodi Lp Dist Press"/>
    <s v="Stockton"/>
    <d v="2012-01-24T00:00:00"/>
    <n v="10.523262977600098"/>
    <n v="10.5"/>
    <n v="2.3262977600097656E-2"/>
    <n v="2.215521676199777E-3"/>
    <m/>
    <m/>
    <s v="Unknown/ Not Recorded"/>
    <m/>
    <m/>
    <m/>
    <m/>
    <m/>
    <m/>
    <s v="YES"/>
    <m/>
    <m/>
    <m/>
    <s v="MOP Excursions less than 2%"/>
    <s v=""/>
    <s v=""/>
    <s v="Lodi LP"/>
    <s v="LP Distribution"/>
    <x v="1"/>
    <x v="0"/>
    <s v="Unknown/ Not Reported"/>
    <s v="Small Excursion"/>
    <d v="2012-01-24T00:00:00"/>
    <s v=""/>
    <s v=""/>
    <s v="SCADA"/>
    <x v="0"/>
    <x v="1"/>
  </r>
  <r>
    <s v="FEH_PT0003"/>
    <s v="Elm &amp; Hutch Lodi Lp Dist Press"/>
    <s v="Stockton"/>
    <d v="2012-01-25T00:00:00"/>
    <n v="10.538522720336914"/>
    <n v="10.5"/>
    <n v="3.8522720336914063E-2"/>
    <n v="3.66883050827753E-3"/>
    <m/>
    <m/>
    <s v="Unknown/ Not Recorded"/>
    <m/>
    <m/>
    <m/>
    <m/>
    <m/>
    <m/>
    <s v="YES"/>
    <m/>
    <m/>
    <m/>
    <s v="MOP Excursions less than 2%"/>
    <s v=""/>
    <s v=""/>
    <s v="Lodi LP"/>
    <s v="LP Distribution"/>
    <x v="1"/>
    <x v="0"/>
    <s v="Unknown/ Not Reported"/>
    <s v="Small Excursion"/>
    <d v="2012-01-25T00:00:00"/>
    <s v=""/>
    <s v=""/>
    <s v="SCADA"/>
    <x v="0"/>
    <x v="1"/>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s v="LP Distribution"/>
    <x v="1"/>
    <x v="0"/>
    <s v="Unknown/ Not Reported"/>
    <s v="Small Excursion"/>
    <d v="2012-01-25T00:00:00"/>
    <s v=""/>
    <s v=""/>
    <s v="SCADA"/>
    <x v="0"/>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25T00:00:00"/>
    <s v=""/>
    <s v="Yes"/>
    <s v="SCADA"/>
    <x v="0"/>
    <x v="1"/>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s v="Transmission"/>
    <x v="1"/>
    <x v="0"/>
    <s v="Operator Error"/>
    <s v="Small Excursion"/>
    <d v="2012-01-26T00:00:00"/>
    <s v=""/>
    <s v="Yes"/>
    <s v="SCADA"/>
    <x v="0"/>
    <x v="1"/>
  </r>
  <r>
    <s v="FEH_PT0003"/>
    <s v="Elm &amp; Hutch Lodi Lp Dist Press"/>
    <s v="Stockton"/>
    <d v="2012-01-26T00:00:00"/>
    <n v="10.523262977600098"/>
    <n v="10.5"/>
    <n v="2.3262977600097656E-2"/>
    <n v="2.215521676199777E-3"/>
    <m/>
    <m/>
    <s v="Unknown/ Not Recorded"/>
    <m/>
    <m/>
    <m/>
    <m/>
    <m/>
    <m/>
    <s v="YES"/>
    <m/>
    <m/>
    <m/>
    <s v="MOP Excursions less than 2%"/>
    <s v=""/>
    <s v=""/>
    <s v="Lodi LP"/>
    <s v="LP Distribution"/>
    <x v="1"/>
    <x v="0"/>
    <s v="Unknown/ Not Reported"/>
    <s v="Small Excursion"/>
    <d v="2012-01-26T00:00:00"/>
    <s v=""/>
    <s v=""/>
    <s v="SCADA"/>
    <x v="0"/>
    <x v="1"/>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s v="LP Distribution"/>
    <x v="1"/>
    <x v="0"/>
    <s v="Unknown/ Not Reported"/>
    <s v="Small Excursion"/>
    <d v="2012-01-26T00:00:00"/>
    <s v=""/>
    <s v=""/>
    <s v="SCADA"/>
    <x v="0"/>
    <x v="1"/>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s v="LP Distribution"/>
    <x v="1"/>
    <x v="0"/>
    <s v="Unknown/ Not Reported"/>
    <s v="Small Excursion"/>
    <d v="2012-01-26T00:00:00"/>
    <s v=""/>
    <s v=""/>
    <s v="SCADA"/>
    <x v="0"/>
    <x v="1"/>
  </r>
  <r>
    <s v="OC2_PT0102"/>
    <s v="Richmond 16Th/Bisl Lp Pres"/>
    <s v="East Bay"/>
    <d v="2012-01-26T00:00:00"/>
    <n v="10.699999809265137"/>
    <n v="10.5"/>
    <n v="0.19999980926513672"/>
    <n v="1.9047600882393972E-2"/>
    <m/>
    <m/>
    <s v="Unknown/ Not Recorded"/>
    <m/>
    <m/>
    <m/>
    <m/>
    <m/>
    <m/>
    <s v="YES"/>
    <m/>
    <m/>
    <m/>
    <s v="MOP Excursions less than 2%"/>
    <s v=""/>
    <s v=""/>
    <s v="Richmond S LP "/>
    <s v="LP Distribution"/>
    <x v="1"/>
    <x v="0"/>
    <s v="Unknown/ Not Reported"/>
    <s v="Small Excursion"/>
    <d v="2012-01-26T00:00:00"/>
    <s v=""/>
    <s v=""/>
    <s v="SCADA"/>
    <x v="0"/>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x v="0"/>
    <s v="Equipment Failure"/>
    <s v="Small Excursion"/>
    <d v="2012-01-27T00:00:00"/>
    <s v=""/>
    <s v="Yes"/>
    <s v="SCADA"/>
    <x v="0"/>
    <x v="0"/>
  </r>
  <r>
    <s v="FEH_PT0003"/>
    <s v="Elm &amp; Hutch Lodi Lp Dist Press"/>
    <s v="Stockton"/>
    <d v="2012-01-27T00:00:00"/>
    <n v="10.538522720336914"/>
    <n v="10.5"/>
    <n v="3.8522720336914063E-2"/>
    <n v="3.66883050827753E-3"/>
    <m/>
    <m/>
    <s v="Unknown/ Not Recorded"/>
    <m/>
    <m/>
    <m/>
    <m/>
    <m/>
    <m/>
    <s v="YES"/>
    <m/>
    <m/>
    <m/>
    <s v="MOP Excursions less than 2%"/>
    <s v=""/>
    <s v=""/>
    <s v="Lodi LP"/>
    <s v="LP Distribution"/>
    <x v="1"/>
    <x v="0"/>
    <s v="Unknown/ Not Reported"/>
    <s v="Small Excursion"/>
    <d v="2012-01-27T00:00:00"/>
    <s v=""/>
    <s v=""/>
    <s v="SCADA"/>
    <x v="0"/>
    <x v="1"/>
  </r>
  <r>
    <s v="FFN_PT0041"/>
    <s v="Fresno Tulare Alley Lp Pres"/>
    <s v="Fresno"/>
    <d v="2012-01-27T00:00:00"/>
    <n v="10.518380165100098"/>
    <n v="10.5"/>
    <n v="1.8380165100097656E-2"/>
    <n v="1.750491914295015E-3"/>
    <m/>
    <m/>
    <s v="Unknown/ Not Recorded"/>
    <m/>
    <m/>
    <m/>
    <m/>
    <m/>
    <m/>
    <s v="YES"/>
    <m/>
    <m/>
    <m/>
    <s v="MOP Excursions less than 2%"/>
    <s v=""/>
    <s v=""/>
    <s v="West Side LP "/>
    <s v="LP Distribution"/>
    <x v="1"/>
    <x v="0"/>
    <s v="Unknown/ Not Reported"/>
    <s v="Small Excursion"/>
    <d v="2012-01-27T00:00:00"/>
    <s v=""/>
    <s v=""/>
    <s v="SCADA"/>
    <x v="0"/>
    <x v="1"/>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s v="LP Distribution"/>
    <x v="1"/>
    <x v="0"/>
    <s v="Unknown/ Not Reported"/>
    <s v="Small Excursion"/>
    <d v="2012-01-27T00:00:00"/>
    <s v=""/>
    <s v=""/>
    <s v="SCADA"/>
    <x v="0"/>
    <x v="1"/>
  </r>
  <r>
    <s v="FEH_PT0003"/>
    <s v="Elm &amp; Hutch Lodi Lp Dist Press"/>
    <s v="Stockton"/>
    <d v="2012-01-28T00:00:00"/>
    <n v="10.561412811279297"/>
    <n v="10.5"/>
    <n v="6.1412811279296875E-2"/>
    <n v="5.848839169456845E-3"/>
    <m/>
    <m/>
    <s v="Unknown/ Not Recorded"/>
    <m/>
    <m/>
    <m/>
    <m/>
    <m/>
    <m/>
    <s v="YES"/>
    <m/>
    <m/>
    <m/>
    <s v="MOP Excursions less than 2%"/>
    <s v=""/>
    <s v=""/>
    <s v="Lodi LP"/>
    <s v="LP Distribution"/>
    <x v="1"/>
    <x v="0"/>
    <s v="Unknown/ Not Reported"/>
    <s v="Small Excursion"/>
    <d v="2012-01-28T00:00:00"/>
    <s v=""/>
    <s v=""/>
    <s v="SCADA"/>
    <x v="0"/>
    <x v="1"/>
  </r>
  <r>
    <s v="FFN_PT0041"/>
    <s v="Fresno Tulare Alley Lp Pres"/>
    <s v="Fresno"/>
    <d v="2012-01-28T00:00:00"/>
    <n v="10.509223937988281"/>
    <n v="10.5"/>
    <n v="9.22393798828125E-3"/>
    <n v="8.7847028459821425E-4"/>
    <m/>
    <m/>
    <s v="Unknown/ Not Recorded"/>
    <m/>
    <m/>
    <m/>
    <m/>
    <m/>
    <m/>
    <s v="YES"/>
    <m/>
    <m/>
    <m/>
    <s v="MOP Excursions less than 2%"/>
    <s v=""/>
    <s v=""/>
    <s v="West Side LP "/>
    <s v="LP Distribution"/>
    <x v="1"/>
    <x v="0"/>
    <s v="Unknown/ Not Reported"/>
    <s v="Small Excursion"/>
    <d v="2012-01-28T00:00:00"/>
    <s v=""/>
    <s v=""/>
    <s v="SCADA"/>
    <x v="0"/>
    <x v="1"/>
  </r>
  <r>
    <s v="OC2_PT2105"/>
    <s v="Foothl/Rosdl Lp Pres"/>
    <s v="East Bay"/>
    <d v="2012-01-28T00:00:00"/>
    <n v="10.899999618530273"/>
    <n v="10.5"/>
    <n v="0.39999961853027344"/>
    <n v="3.8095201764787943E-2"/>
    <m/>
    <m/>
    <s v="Unknown/ Not Recorded"/>
    <m/>
    <m/>
    <m/>
    <m/>
    <m/>
    <m/>
    <s v="YES"/>
    <m/>
    <m/>
    <m/>
    <s v="MOP Excursions from 2% to less than 10%"/>
    <s v=""/>
    <s v=""/>
    <s v="Oakland S LP "/>
    <s v="LP Distribution"/>
    <x v="1"/>
    <x v="0"/>
    <s v="Unknown/ Not Reported"/>
    <s v="Small Excursion"/>
    <d v="2012-01-28T00:00:00"/>
    <s v=""/>
    <s v=""/>
    <s v="SCADA"/>
    <x v="0"/>
    <x v="1"/>
  </r>
  <r>
    <s v="FEH_PT0003"/>
    <s v="Elm &amp; Hutch Lodi Lp Dist Press"/>
    <s v="Stockton"/>
    <d v="2012-01-29T00:00:00"/>
    <n v="10.508003234863281"/>
    <n v="10.5"/>
    <n v="8.00323486328125E-3"/>
    <n v="7.6221284412202376E-4"/>
    <m/>
    <m/>
    <s v="Unknown/ Not Recorded"/>
    <m/>
    <m/>
    <m/>
    <m/>
    <m/>
    <m/>
    <s v="YES"/>
    <m/>
    <m/>
    <m/>
    <s v="MOP Excursions less than 2%"/>
    <s v=""/>
    <s v=""/>
    <s v="Lodi LP"/>
    <s v="LP Distribution"/>
    <x v="1"/>
    <x v="0"/>
    <s v="Unknown/ Not Reported"/>
    <s v="Small Excursion"/>
    <d v="2012-01-29T00:00:00"/>
    <s v=""/>
    <s v=""/>
    <s v="SCADA"/>
    <x v="0"/>
    <x v="1"/>
  </r>
  <r>
    <s v="FFN_PT0041"/>
    <s v="Fresno Tulare Alley Lp Pres"/>
    <s v="Fresno"/>
    <d v="2012-01-29T00:00:00"/>
    <n v="10.518380165100098"/>
    <n v="10.5"/>
    <n v="1.8380165100097656E-2"/>
    <n v="1.750491914295015E-3"/>
    <m/>
    <m/>
    <s v="Unknown/ Not Recorded"/>
    <m/>
    <m/>
    <m/>
    <m/>
    <m/>
    <m/>
    <s v="YES"/>
    <m/>
    <m/>
    <m/>
    <s v="MOP Excursions less than 2%"/>
    <s v=""/>
    <s v=""/>
    <s v="West Side LP "/>
    <s v="LP Distribution"/>
    <x v="1"/>
    <x v="0"/>
    <s v="Unknown/ Not Reported"/>
    <s v="Small Excursion"/>
    <d v="2012-01-29T00:00:00"/>
    <s v=""/>
    <s v=""/>
    <s v="SCADA"/>
    <x v="0"/>
    <x v="1"/>
  </r>
  <r>
    <s v="OC2_PT2105"/>
    <s v="Foothl/Rosdl Lp Pres"/>
    <s v="East Bay"/>
    <d v="2012-01-29T00:00:00"/>
    <n v="10.800000190734863"/>
    <n v="10.5"/>
    <n v="0.30000019073486328"/>
    <n v="2.8571446736653645E-2"/>
    <m/>
    <m/>
    <s v="Unknown/ Not Recorded"/>
    <m/>
    <m/>
    <m/>
    <m/>
    <m/>
    <m/>
    <s v="YES"/>
    <m/>
    <m/>
    <m/>
    <s v="MOP Excursions from 2% to less than 10%"/>
    <s v=""/>
    <s v=""/>
    <s v="Oakland S LP "/>
    <s v="LP Distribution"/>
    <x v="1"/>
    <x v="0"/>
    <s v="Unknown/ Not Reported"/>
    <s v="Small Excursion"/>
    <d v="2012-01-29T00:00:00"/>
    <s v=""/>
    <s v=""/>
    <s v="SCADA"/>
    <x v="0"/>
    <x v="1"/>
  </r>
  <r>
    <s v="FEH_PT0003"/>
    <s v="Elm &amp; Hutch Lodi Lp Dist Press"/>
    <s v="Stockton"/>
    <d v="2012-01-30T00:00:00"/>
    <n v="10.54615306854248"/>
    <n v="10.5"/>
    <n v="4.6153068542480469E-2"/>
    <n v="4.3955303373790925E-3"/>
    <m/>
    <m/>
    <s v="Unknown/ Not Recorded"/>
    <m/>
    <m/>
    <m/>
    <m/>
    <m/>
    <m/>
    <s v="YES"/>
    <m/>
    <m/>
    <m/>
    <s v="MOP Excursions less than 2%"/>
    <s v=""/>
    <s v=""/>
    <s v="Lodi LP"/>
    <s v="LP Distribution"/>
    <x v="1"/>
    <x v="0"/>
    <s v="Unknown/ Not Reported"/>
    <s v="Small Excursion"/>
    <d v="2012-01-30T00:00:00"/>
    <s v=""/>
    <s v=""/>
    <s v="SCADA"/>
    <x v="0"/>
    <x v="1"/>
  </r>
  <r>
    <s v="FEH_PT0003"/>
    <s v="Elm &amp; Hutch Lodi Lp Dist Press"/>
    <s v="Stockton"/>
    <d v="2012-02-02T00:00:00"/>
    <n v="10.561412811279297"/>
    <n v="10.5"/>
    <n v="6.1412811279296875E-2"/>
    <n v="5.848839169456845E-3"/>
    <m/>
    <m/>
    <s v="Unknown/ Not Recorded"/>
    <m/>
    <m/>
    <m/>
    <m/>
    <m/>
    <m/>
    <s v="YES"/>
    <m/>
    <m/>
    <m/>
    <s v="MOP Excursions less than 2%"/>
    <s v=""/>
    <s v=""/>
    <s v="Lodi LP"/>
    <s v="LP Distribution"/>
    <x v="1"/>
    <x v="1"/>
    <s v="Unknown/ Not Reported"/>
    <s v="Small Excursion"/>
    <d v="2012-02-02T00:00:00"/>
    <s v=""/>
    <s v=""/>
    <s v="SCADA"/>
    <x v="0"/>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x v="1"/>
    <s v="SP too close to MOP"/>
    <s v="Small Excursion"/>
    <d v="2012-02-02T00:00:00"/>
    <s v=""/>
    <s v="Yes"/>
    <s v="SCADA"/>
    <x v="0"/>
    <x v="1"/>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s v="Transmission"/>
    <x v="1"/>
    <x v="1"/>
    <s v="SP too close to MOP"/>
    <s v="Small Excursion"/>
    <d v="2012-02-02T00:00:00"/>
    <s v=""/>
    <s v="Yes"/>
    <s v="SCADA"/>
    <x v="0"/>
    <x v="1"/>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s v="LP Distribution"/>
    <x v="1"/>
    <x v="1"/>
    <s v="Unknown/ Not Reported"/>
    <s v="Small Excursion"/>
    <d v="2012-02-02T00:00:00"/>
    <s v=""/>
    <s v=""/>
    <s v="SCADA"/>
    <x v="0"/>
    <x v="1"/>
  </r>
  <r>
    <s v="FFN_PT0041"/>
    <s v="Fresno Tulare Alley Lp Pres"/>
    <s v="Fresno"/>
    <d v="2012-02-03T00:00:00"/>
    <n v="10.518380165100098"/>
    <n v="10.5"/>
    <n v="1.8380165100097656E-2"/>
    <n v="1.750491914295015E-3"/>
    <m/>
    <m/>
    <s v="Unknown/ Not Recorded"/>
    <m/>
    <m/>
    <m/>
    <m/>
    <m/>
    <m/>
    <s v="YES"/>
    <m/>
    <m/>
    <m/>
    <s v="MOP Excursions less than 2%"/>
    <s v=""/>
    <s v=""/>
    <s v="West Side LP "/>
    <s v="LP Distribution"/>
    <x v="1"/>
    <x v="1"/>
    <s v="Unknown/ Not Reported"/>
    <s v="Small Excursion"/>
    <d v="2012-02-03T00:00:00"/>
    <s v=""/>
    <s v=""/>
    <s v="SCADA"/>
    <x v="0"/>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x v="1"/>
    <s v="Unknown/ Not Reported"/>
    <s v="Small Excursion"/>
    <d v="2012-02-05T00:00:00"/>
    <s v=""/>
    <s v="Yes"/>
    <s v="SCADA"/>
    <x v="0"/>
    <x v="1"/>
  </r>
  <r>
    <s v="FFN_PT0041"/>
    <s v="Fresno Tulare Alley Lp Pres"/>
    <s v="Fresno"/>
    <d v="2012-02-05T00:00:00"/>
    <n v="10.518380165100098"/>
    <n v="10.5"/>
    <n v="1.8380165100097656E-2"/>
    <n v="1.750491914295015E-3"/>
    <m/>
    <m/>
    <s v="Unknown/ Not Recorded"/>
    <m/>
    <m/>
    <m/>
    <m/>
    <m/>
    <m/>
    <s v="YES"/>
    <m/>
    <m/>
    <m/>
    <s v="MOP Excursions less than 2%"/>
    <s v=""/>
    <s v=""/>
    <s v="West Side LP "/>
    <s v="LP Distribution"/>
    <x v="1"/>
    <x v="1"/>
    <s v="Unknown/ Not Reported"/>
    <s v="Small Excursion"/>
    <d v="2012-02-05T00:00:00"/>
    <s v=""/>
    <s v=""/>
    <s v="SCADA"/>
    <x v="0"/>
    <x v="1"/>
  </r>
  <r>
    <s v="OC2_PT0102"/>
    <s v="Richmond 16Th/Bisl Lp Pres"/>
    <s v="East Bay"/>
    <d v="2012-02-05T00:00:00"/>
    <n v="10.600000381469727"/>
    <n v="10.5"/>
    <n v="0.10000038146972656"/>
    <n v="9.5238458542596729E-3"/>
    <m/>
    <m/>
    <s v="Unknown/ Not Recorded"/>
    <m/>
    <m/>
    <m/>
    <m/>
    <m/>
    <m/>
    <s v="YES"/>
    <m/>
    <m/>
    <m/>
    <s v="MOP Excursions less than 2%"/>
    <s v=""/>
    <s v=""/>
    <s v="Richmond S LP "/>
    <s v="LP Distribution"/>
    <x v="1"/>
    <x v="1"/>
    <s v="Unknown/ Not Reported"/>
    <s v="Small Excursion"/>
    <d v="2012-02-05T00:00:00"/>
    <s v=""/>
    <s v=""/>
    <s v="SCADA"/>
    <x v="0"/>
    <x v="1"/>
  </r>
  <r>
    <s v="OC2_PT2105"/>
    <s v="Foothl/Rosdl Lp Pres"/>
    <s v="East Bay"/>
    <d v="2012-02-05T00:00:00"/>
    <n v="10.899999618530273"/>
    <n v="10.5"/>
    <n v="0.39999961853027344"/>
    <n v="3.8095201764787943E-2"/>
    <m/>
    <m/>
    <s v="Unknown/ Not Recorded"/>
    <m/>
    <m/>
    <m/>
    <m/>
    <m/>
    <m/>
    <s v="YES"/>
    <m/>
    <m/>
    <m/>
    <s v="MOP Excursions from 2% to less than 10%"/>
    <s v=""/>
    <s v=""/>
    <s v="Oakland S LP "/>
    <s v="LP Distribution"/>
    <x v="1"/>
    <x v="1"/>
    <s v="Unknown/ Not Reported"/>
    <s v="Small Excursion"/>
    <d v="2012-02-05T00:00:00"/>
    <s v=""/>
    <s v=""/>
    <s v="SCADA"/>
    <x v="0"/>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x v="1"/>
    <s v="Equipment Failure"/>
    <s v="Small Excursion"/>
    <d v="2012-02-06T00:00:00"/>
    <s v=""/>
    <s v=""/>
    <s v="Non-SCADA"/>
    <x v="0"/>
    <x v="1"/>
  </r>
  <r>
    <s v="NSF_PT0012"/>
    <s v="Tarvl/Wwona Lp Pres"/>
    <s v="San Francisco"/>
    <d v="2012-02-06T00:00:00"/>
    <n v="10.600784301757813"/>
    <n v="10.5"/>
    <n v="0.1007843017578125"/>
    <n v="9.598504929315476E-3"/>
    <m/>
    <m/>
    <s v="Unknown/ Not Recorded"/>
    <m/>
    <m/>
    <m/>
    <m/>
    <m/>
    <m/>
    <s v="YES"/>
    <m/>
    <m/>
    <m/>
    <s v="MOP Excursions less than 2%"/>
    <s v=""/>
    <s v=""/>
    <s v="Mount Davidson 10.5&quot;w.c."/>
    <s v="LP Distribution"/>
    <x v="1"/>
    <x v="1"/>
    <s v="Unknown/ Not Reported"/>
    <s v="Small Excursion"/>
    <d v="2012-02-06T00:00:00"/>
    <s v=""/>
    <s v=""/>
    <s v="SCADA"/>
    <x v="0"/>
    <x v="1"/>
  </r>
  <r>
    <s v="OC2_PT0102"/>
    <s v="Richmond 16Th/Bisl Lp Pres"/>
    <s v="East Bay"/>
    <d v="2012-02-06T00:00:00"/>
    <n v="10.699999809265137"/>
    <n v="10.5"/>
    <n v="0.19999980926513672"/>
    <n v="1.9047600882393972E-2"/>
    <m/>
    <m/>
    <s v="Unknown/ Not Recorded"/>
    <m/>
    <m/>
    <m/>
    <m/>
    <m/>
    <m/>
    <s v="YES"/>
    <m/>
    <m/>
    <m/>
    <s v="MOP Excursions less than 2%"/>
    <s v=""/>
    <s v=""/>
    <s v="Richmond S LP "/>
    <s v="LP Distribution"/>
    <x v="1"/>
    <x v="1"/>
    <s v="Unknown/ Not Reported"/>
    <s v="Small Excursion"/>
    <d v="2012-02-06T00:00:00"/>
    <s v=""/>
    <s v=""/>
    <s v="SCADA"/>
    <x v="0"/>
    <x v="1"/>
  </r>
  <r>
    <s v="FEH_PT0003"/>
    <s v="Elm &amp; Hutch Lodi Lp Dist Press"/>
    <s v="Stockton"/>
    <d v="2012-02-07T00:00:00"/>
    <n v="10.523262977600098"/>
    <n v="10.5"/>
    <n v="2.3262977600097656E-2"/>
    <n v="2.215521676199777E-3"/>
    <m/>
    <m/>
    <s v="Unknown/ Not Recorded"/>
    <m/>
    <m/>
    <m/>
    <m/>
    <m/>
    <m/>
    <s v="YES"/>
    <m/>
    <m/>
    <m/>
    <s v="MOP Excursions less than 2%"/>
    <s v=""/>
    <s v=""/>
    <s v="Lodi LP"/>
    <s v="LP Distribution"/>
    <x v="1"/>
    <x v="1"/>
    <s v="Unknown/ Not Reported"/>
    <s v="Small Excursion"/>
    <d v="2012-02-07T00:00:00"/>
    <s v=""/>
    <s v=""/>
    <s v="SCADA"/>
    <x v="0"/>
    <x v="1"/>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s v="LP Distribution"/>
    <x v="1"/>
    <x v="1"/>
    <s v="Unknown/ Not Reported"/>
    <s v="Small Excursion"/>
    <d v="2012-02-07T00:00:00"/>
    <s v=""/>
    <s v=""/>
    <s v="SCADA"/>
    <x v="0"/>
    <x v="1"/>
  </r>
  <r>
    <s v="FFN_PT0041"/>
    <s v="Fresno Tulare Alley Lp Pres"/>
    <s v="Fresno"/>
    <d v="2012-02-08T00:00:00"/>
    <n v="10.518380165100098"/>
    <n v="10.5"/>
    <n v="1.8380165100097656E-2"/>
    <n v="1.750491914295015E-3"/>
    <m/>
    <m/>
    <s v="Unknown/ Not Recorded"/>
    <m/>
    <m/>
    <m/>
    <m/>
    <m/>
    <m/>
    <s v="YES"/>
    <m/>
    <m/>
    <m/>
    <s v="MOP Excursions less than 2%"/>
    <s v=""/>
    <s v=""/>
    <s v="West Side LP "/>
    <s v="LP Distribution"/>
    <x v="1"/>
    <x v="1"/>
    <s v="Unknown/ Not Reported"/>
    <s v="Small Excursion"/>
    <d v="2012-02-08T00:00:00"/>
    <s v=""/>
    <s v=""/>
    <s v="SCADA"/>
    <x v="0"/>
    <x v="1"/>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s v="LP Distribution"/>
    <x v="1"/>
    <x v="1"/>
    <s v="Unknown/ Not Reported"/>
    <s v="Small Excursion"/>
    <d v="2012-02-08T00:00:00"/>
    <s v=""/>
    <s v=""/>
    <s v="SCADA"/>
    <x v="0"/>
    <x v="1"/>
  </r>
  <r>
    <s v="FFN_PT0041"/>
    <s v="Fresno Tulare Alley Lp Pres"/>
    <s v="Fresno"/>
    <d v="2012-02-09T00:00:00"/>
    <n v="10.518380165100098"/>
    <n v="10.5"/>
    <n v="1.8380165100097656E-2"/>
    <n v="1.750491914295015E-3"/>
    <m/>
    <m/>
    <s v="Unknown/ Not Recorded"/>
    <m/>
    <m/>
    <m/>
    <m/>
    <m/>
    <m/>
    <s v="YES"/>
    <m/>
    <m/>
    <m/>
    <s v="MOP Excursions less than 2%"/>
    <s v=""/>
    <s v=""/>
    <s v="West Side LP "/>
    <s v="LP Distribution"/>
    <x v="1"/>
    <x v="1"/>
    <s v="Unknown/ Not Reported"/>
    <s v="Small Excursion"/>
    <d v="2012-02-09T00:00:00"/>
    <s v=""/>
    <s v=""/>
    <s v="SCADA"/>
    <x v="0"/>
    <x v="1"/>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s v="LP Distribution"/>
    <x v="1"/>
    <x v="1"/>
    <s v="Unknown/ Not Reported"/>
    <s v="Small Excursion"/>
    <d v="2012-02-09T00:00:00"/>
    <s v=""/>
    <s v=""/>
    <s v="SCADA"/>
    <x v="0"/>
    <x v="1"/>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s v="LP Distribution"/>
    <x v="1"/>
    <x v="1"/>
    <s v="Unknown/ Not Reported"/>
    <s v="Small Excursion"/>
    <d v="2012-02-09T00:00:00"/>
    <s v=""/>
    <s v=""/>
    <s v="SCADA"/>
    <x v="0"/>
    <x v="1"/>
  </r>
  <r>
    <s v="FFN_PT0041"/>
    <s v="Fresno Tulare Alley Lp Pres"/>
    <s v="Fresno"/>
    <d v="2012-02-10T00:00:00"/>
    <n v="10.747279167175293"/>
    <n v="10.5"/>
    <n v="0.24727916717529297"/>
    <n v="2.3550396873837427E-2"/>
    <m/>
    <m/>
    <s v="Unknown/ Not Recorded"/>
    <m/>
    <m/>
    <m/>
    <m/>
    <m/>
    <m/>
    <s v="YES"/>
    <m/>
    <m/>
    <m/>
    <s v="MOP Excursions from 2% to less than 10%"/>
    <s v=""/>
    <s v=""/>
    <s v="West Side LP "/>
    <s v="LP Distribution"/>
    <x v="1"/>
    <x v="1"/>
    <s v="Unknown/ Not Reported"/>
    <s v="Small Excursion"/>
    <d v="2012-02-10T00:00:00"/>
    <s v=""/>
    <s v=""/>
    <s v="SCADA"/>
    <x v="0"/>
    <x v="1"/>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s v="LP Distribution"/>
    <x v="1"/>
    <x v="1"/>
    <s v="Unknown/ Not Reported"/>
    <s v="Small Excursion"/>
    <d v="2012-02-10T00:00:00"/>
    <s v=""/>
    <s v=""/>
    <s v="SCADA"/>
    <x v="0"/>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s v="Transmission"/>
    <x v="1"/>
    <x v="1"/>
    <s v="Equipment Failure"/>
    <s v="Small Excursion"/>
    <d v="2012-02-10T00:00:00"/>
    <s v=""/>
    <s v="Yes"/>
    <s v="SCADA"/>
    <x v="0"/>
    <x v="1"/>
  </r>
  <r>
    <s v="NSF_PT0012"/>
    <s v="Tarvl/Wwona Lp Pres"/>
    <s v="San Francisco"/>
    <d v="2012-02-10T00:00:00"/>
    <n v="10.609939575195313"/>
    <n v="10.5"/>
    <n v="0.1099395751953125"/>
    <n v="1.0470435732886904E-2"/>
    <m/>
    <m/>
    <s v="Unknown/ Not Recorded"/>
    <m/>
    <m/>
    <m/>
    <m/>
    <m/>
    <m/>
    <s v="YES"/>
    <m/>
    <m/>
    <m/>
    <s v="MOP Excursions less than 2%"/>
    <s v=""/>
    <s v=""/>
    <s v="Mount Davidson 10.5&quot;w.c."/>
    <s v="LP Distribution"/>
    <x v="1"/>
    <x v="1"/>
    <s v="Unknown/ Not Reported"/>
    <s v="Small Excursion"/>
    <d v="2012-02-10T00:00:00"/>
    <s v=""/>
    <s v=""/>
    <s v="SCADA"/>
    <x v="0"/>
    <x v="1"/>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s v="LP Distribution"/>
    <x v="1"/>
    <x v="1"/>
    <s v="Unknown/ Not Reported"/>
    <s v="Small Excursion"/>
    <d v="2012-02-11T00:00:00"/>
    <s v=""/>
    <s v=""/>
    <s v="SCADA"/>
    <x v="0"/>
    <x v="1"/>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s v="LP Distribution"/>
    <x v="1"/>
    <x v="1"/>
    <s v="Unknown/ Not Reported"/>
    <s v="Small Excursion"/>
    <d v="2012-02-13T00:00:00"/>
    <s v=""/>
    <s v=""/>
    <s v="SCADA"/>
    <x v="0"/>
    <x v="1"/>
  </r>
  <r>
    <s v="OC2_PT0102"/>
    <s v="Richmond 16Th/Bisl Lp Pres"/>
    <s v="East Bay"/>
    <d v="2012-02-13T00:00:00"/>
    <n v="10.600000381469727"/>
    <n v="10.5"/>
    <n v="0.10000038146972656"/>
    <n v="9.5238458542596729E-3"/>
    <m/>
    <m/>
    <s v="Unknown/ Not Recorded"/>
    <m/>
    <m/>
    <m/>
    <m/>
    <m/>
    <m/>
    <s v="YES"/>
    <m/>
    <m/>
    <m/>
    <s v="MOP Excursions less than 2%"/>
    <s v=""/>
    <s v=""/>
    <s v="Richmond S LP "/>
    <s v="LP Distribution"/>
    <x v="1"/>
    <x v="1"/>
    <s v="Unknown/ Not Reported"/>
    <s v="Small Excursion"/>
    <d v="2012-02-13T00:00:00"/>
    <s v=""/>
    <s v=""/>
    <s v="SCADA"/>
    <x v="0"/>
    <x v="1"/>
  </r>
  <r>
    <s v="FEH_PT0003"/>
    <s v="Elm &amp; Hutch Lodi Lp Dist Press"/>
    <s v="Stockton"/>
    <d v="2012-02-15T00:00:00"/>
    <n v="10.599562644958496"/>
    <n v="10.5"/>
    <n v="9.9562644958496094E-2"/>
    <n v="9.4821566627139135E-3"/>
    <m/>
    <m/>
    <s v="Unknown/ Not Recorded"/>
    <m/>
    <m/>
    <m/>
    <m/>
    <m/>
    <m/>
    <s v="YES"/>
    <m/>
    <m/>
    <m/>
    <s v="MOP Excursions less than 2%"/>
    <s v=""/>
    <s v=""/>
    <s v="Lodi LP"/>
    <s v="LP Distribution"/>
    <x v="1"/>
    <x v="1"/>
    <s v="Unknown/ Not Reported"/>
    <s v="Small Excursion"/>
    <d v="2012-02-15T00:00:00"/>
    <s v=""/>
    <s v=""/>
    <s v="SCADA"/>
    <x v="0"/>
    <x v="1"/>
  </r>
  <r>
    <s v="OC2_PT0102"/>
    <s v="Richmond 16Th/Bisl Lp Pres"/>
    <s v="East Bay"/>
    <d v="2012-02-15T00:00:00"/>
    <n v="10.600000381469727"/>
    <n v="10.5"/>
    <n v="0.10000038146972656"/>
    <n v="9.5238458542596729E-3"/>
    <m/>
    <m/>
    <s v="Unknown/ Not Recorded"/>
    <m/>
    <m/>
    <m/>
    <m/>
    <m/>
    <m/>
    <s v="YES"/>
    <m/>
    <m/>
    <m/>
    <s v="MOP Excursions less than 2%"/>
    <s v=""/>
    <s v=""/>
    <s v="Richmond S LP "/>
    <s v="LP Distribution"/>
    <x v="1"/>
    <x v="1"/>
    <s v="Unknown/ Not Reported"/>
    <s v="Small Excursion"/>
    <d v="2012-02-15T00:00:00"/>
    <s v=""/>
    <s v=""/>
    <s v="SCADA"/>
    <x v="0"/>
    <x v="1"/>
  </r>
  <r>
    <s v="FEH_PT0003"/>
    <s v="Elm &amp; Hutch Lodi Lp Dist Press"/>
    <s v="Stockton"/>
    <d v="2012-02-16T00:00:00"/>
    <n v="10.683492660522461"/>
    <n v="10.5"/>
    <n v="0.18349266052246094"/>
    <n v="1.7475491478329615E-2"/>
    <m/>
    <m/>
    <s v="Unknown/ Not Recorded"/>
    <m/>
    <m/>
    <m/>
    <m/>
    <m/>
    <m/>
    <s v="YES"/>
    <m/>
    <m/>
    <m/>
    <s v="MOP Excursions less than 2%"/>
    <s v=""/>
    <s v=""/>
    <s v="Lodi LP"/>
    <s v="LP Distribution"/>
    <x v="1"/>
    <x v="1"/>
    <s v="Unknown/ Not Reported"/>
    <s v="Small Excursion"/>
    <d v="2012-02-16T00:00:00"/>
    <s v=""/>
    <s v=""/>
    <s v="SCADA"/>
    <x v="0"/>
    <x v="1"/>
  </r>
  <r>
    <s v="OC2_PT0102"/>
    <s v="Richmond 16Th/Bisl Lp Pres"/>
    <s v="East Bay"/>
    <d v="2012-02-16T00:00:00"/>
    <n v="10.699999809265137"/>
    <n v="10.5"/>
    <n v="0.19999980926513672"/>
    <n v="1.9047600882393972E-2"/>
    <m/>
    <m/>
    <s v="Unknown/ Not Recorded"/>
    <m/>
    <m/>
    <m/>
    <m/>
    <m/>
    <m/>
    <s v="YES"/>
    <m/>
    <m/>
    <m/>
    <s v="MOP Excursions less than 2%"/>
    <s v=""/>
    <s v=""/>
    <s v="Richmond S LP "/>
    <s v="LP Distribution"/>
    <x v="1"/>
    <x v="1"/>
    <s v="Unknown/ Not Reported"/>
    <s v="Small Excursion"/>
    <d v="2012-02-16T00:00:00"/>
    <s v=""/>
    <s v=""/>
    <s v="SCADA"/>
    <x v="0"/>
    <x v="1"/>
  </r>
  <r>
    <s v="FEH_PT0003"/>
    <s v="Elm &amp; Hutch Lodi Lp Dist Press"/>
    <s v="Stockton"/>
    <d v="2012-02-17T00:00:00"/>
    <n v="10.508003234863281"/>
    <n v="10.5"/>
    <n v="8.00323486328125E-3"/>
    <n v="7.6221284412202376E-4"/>
    <m/>
    <m/>
    <s v="Unknown/ Not Recorded"/>
    <m/>
    <m/>
    <m/>
    <m/>
    <m/>
    <m/>
    <s v="YES"/>
    <m/>
    <m/>
    <m/>
    <s v="MOP Excursions less than 2%"/>
    <s v=""/>
    <s v=""/>
    <s v="Lodi LP"/>
    <s v="LP Distribution"/>
    <x v="1"/>
    <x v="1"/>
    <s v="Unknown/ Not Reported"/>
    <s v="Small Excursion"/>
    <d v="2012-02-17T00:00:00"/>
    <s v=""/>
    <s v=""/>
    <s v="SCADA"/>
    <x v="0"/>
    <x v="1"/>
  </r>
  <r>
    <s v="FFN_PT0041"/>
    <s v="Fresno Tulare Alley Lp Pres"/>
    <s v="Fresno"/>
    <d v="2012-02-17T00:00:00"/>
    <n v="10.518380165100098"/>
    <n v="10.5"/>
    <n v="1.8380165100097656E-2"/>
    <n v="1.750491914295015E-3"/>
    <m/>
    <m/>
    <s v="Unknown/ Not Recorded"/>
    <m/>
    <m/>
    <m/>
    <m/>
    <m/>
    <m/>
    <s v="YES"/>
    <m/>
    <m/>
    <m/>
    <s v="MOP Excursions less than 2%"/>
    <s v=""/>
    <s v=""/>
    <s v="West Side LP "/>
    <s v="LP Distribution"/>
    <x v="1"/>
    <x v="1"/>
    <s v="Unknown/ Not Reported"/>
    <s v="Small Excursion"/>
    <d v="2012-02-17T00:00:00"/>
    <s v=""/>
    <s v=""/>
    <s v="SCADA"/>
    <x v="0"/>
    <x v="1"/>
  </r>
  <r>
    <s v="OC2_PT0102"/>
    <s v="Richmond 16Th/Bisl Lp Pres"/>
    <s v="East Bay"/>
    <d v="2012-02-17T00:00:00"/>
    <n v="10.699999809265137"/>
    <n v="10.5"/>
    <n v="0.19999980926513672"/>
    <n v="1.9047600882393972E-2"/>
    <m/>
    <m/>
    <s v="Unknown/ Not Recorded"/>
    <m/>
    <m/>
    <m/>
    <m/>
    <m/>
    <m/>
    <s v="YES"/>
    <m/>
    <m/>
    <m/>
    <s v="MOP Excursions less than 2%"/>
    <s v=""/>
    <s v=""/>
    <s v="Richmond S LP "/>
    <s v="LP Distribution"/>
    <x v="1"/>
    <x v="1"/>
    <s v="Unknown/ Not Reported"/>
    <s v="Small Excursion"/>
    <d v="2012-02-17T00:00:00"/>
    <s v=""/>
    <s v=""/>
    <s v="SCADA"/>
    <x v="0"/>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x v="1"/>
    <s v="SP too close to MOP"/>
    <s v="Small Excursion"/>
    <d v="2012-02-17T00:00:00"/>
    <s v=""/>
    <s v="Yes"/>
    <s v="SCADA"/>
    <x v="0"/>
    <x v="1"/>
  </r>
  <r>
    <s v="FEH_PT0003"/>
    <s v="Elm &amp; Hutch Lodi Lp Dist Press"/>
    <s v="Stockton"/>
    <d v="2012-02-18T00:00:00"/>
    <n v="10.553783416748047"/>
    <n v="10.5"/>
    <n v="5.3783416748046875E-2"/>
    <n v="5.122230166480655E-3"/>
    <m/>
    <m/>
    <s v="Unknown/ Not Recorded"/>
    <m/>
    <m/>
    <m/>
    <m/>
    <m/>
    <m/>
    <s v="YES"/>
    <m/>
    <m/>
    <m/>
    <s v="MOP Excursions less than 2%"/>
    <s v=""/>
    <s v=""/>
    <s v="Lodi LP"/>
    <s v="LP Distribution"/>
    <x v="1"/>
    <x v="1"/>
    <s v="Unknown/ Not Reported"/>
    <s v="Small Excursion"/>
    <d v="2012-02-18T00:00:00"/>
    <s v=""/>
    <s v=""/>
    <s v="SCADA"/>
    <x v="0"/>
    <x v="1"/>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s v="LP Distribution"/>
    <x v="1"/>
    <x v="1"/>
    <s v="Unknown/ Not Reported"/>
    <s v="Small Excursion"/>
    <d v="2012-02-18T00:00:00"/>
    <s v=""/>
    <s v=""/>
    <s v="SCADA"/>
    <x v="0"/>
    <x v="1"/>
  </r>
  <r>
    <s v="OC2_PT0102"/>
    <s v="Richmond 16Th/Bisl Lp Pres"/>
    <s v="East Bay"/>
    <d v="2012-02-18T00:00:00"/>
    <n v="10.600000381469727"/>
    <n v="10.5"/>
    <n v="0.10000038146972656"/>
    <n v="9.5238458542596729E-3"/>
    <m/>
    <m/>
    <s v="Unknown/ Not Recorded"/>
    <m/>
    <m/>
    <m/>
    <m/>
    <m/>
    <m/>
    <s v="YES"/>
    <m/>
    <m/>
    <m/>
    <s v="MOP Excursions less than 2%"/>
    <s v=""/>
    <s v=""/>
    <s v="Richmond S LP "/>
    <s v="LP Distribution"/>
    <x v="1"/>
    <x v="1"/>
    <s v="Unknown/ Not Reported"/>
    <s v="Small Excursion"/>
    <d v="2012-02-18T00:00:00"/>
    <s v=""/>
    <s v=""/>
    <s v="SCADA"/>
    <x v="0"/>
    <x v="1"/>
  </r>
  <r>
    <s v="OC2_PT0102"/>
    <s v="Richmond 16Th/Bisl Lp Pres"/>
    <s v="East Bay"/>
    <d v="2012-02-19T00:00:00"/>
    <n v="10.600000381469727"/>
    <n v="10.5"/>
    <n v="0.10000038146972656"/>
    <n v="9.5238458542596729E-3"/>
    <m/>
    <m/>
    <s v="Unknown/ Not Recorded"/>
    <m/>
    <m/>
    <m/>
    <m/>
    <m/>
    <m/>
    <s v="YES"/>
    <m/>
    <m/>
    <m/>
    <s v="MOP Excursions less than 2%"/>
    <s v=""/>
    <s v=""/>
    <s v="Richmond S LP "/>
    <s v="LP Distribution"/>
    <x v="1"/>
    <x v="1"/>
    <s v="Unknown/ Not Reported"/>
    <s v="Small Excursion"/>
    <d v="2012-02-19T00:00:00"/>
    <s v=""/>
    <s v=""/>
    <s v="SCADA"/>
    <x v="0"/>
    <x v="1"/>
  </r>
  <r>
    <s v="OC2_PT0102"/>
    <s v="Richmond 16Th/Bisl Lp Pres"/>
    <s v="East Bay"/>
    <d v="2012-02-20T00:00:00"/>
    <n v="10.699999809265137"/>
    <n v="10.5"/>
    <n v="0.19999980926513672"/>
    <n v="1.9047600882393972E-2"/>
    <m/>
    <m/>
    <s v="Unknown/ Not Recorded"/>
    <m/>
    <m/>
    <m/>
    <m/>
    <m/>
    <m/>
    <s v="YES"/>
    <m/>
    <m/>
    <m/>
    <s v="MOP Excursions less than 2%"/>
    <s v=""/>
    <s v=""/>
    <s v="Richmond S LP "/>
    <s v="LP Distribution"/>
    <x v="1"/>
    <x v="1"/>
    <s v="Unknown/ Not Reported"/>
    <s v="Small Excursion"/>
    <d v="2012-02-20T00:00:00"/>
    <s v=""/>
    <s v=""/>
    <s v="SCADA"/>
    <x v="0"/>
    <x v="1"/>
  </r>
  <r>
    <s v="FEH_PT0003"/>
    <s v="Elm &amp; Hutch Lodi Lp Dist Press"/>
    <s v="Stockton"/>
    <d v="2012-02-21T00:00:00"/>
    <n v="10.553783416748047"/>
    <n v="10.5"/>
    <n v="5.3783416748046875E-2"/>
    <n v="5.122230166480655E-3"/>
    <m/>
    <m/>
    <s v="Unknown/ Not Recorded"/>
    <m/>
    <m/>
    <m/>
    <m/>
    <m/>
    <m/>
    <s v="YES"/>
    <m/>
    <m/>
    <m/>
    <s v="MOP Excursions less than 2%"/>
    <s v=""/>
    <s v=""/>
    <s v="Lodi LP"/>
    <s v="LP Distribution"/>
    <x v="1"/>
    <x v="1"/>
    <s v="Unknown/ Not Reported"/>
    <s v="Small Excursion"/>
    <d v="2012-02-21T00:00:00"/>
    <s v=""/>
    <s v=""/>
    <s v="SCADA"/>
    <x v="0"/>
    <x v="1"/>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s v="LP Distribution"/>
    <x v="1"/>
    <x v="1"/>
    <s v="Unknown/ Not Reported"/>
    <s v="Small Excursion"/>
    <d v="2012-02-21T00:00:00"/>
    <s v=""/>
    <s v=""/>
    <s v="SCADA"/>
    <x v="0"/>
    <x v="1"/>
  </r>
  <r>
    <s v="OC2_PT0102"/>
    <s v="Richmond 16Th/Bisl Lp Pres"/>
    <s v="East Bay"/>
    <d v="2012-02-21T00:00:00"/>
    <n v="10.699999809265137"/>
    <n v="10.5"/>
    <n v="0.19999980926513672"/>
    <n v="1.9047600882393972E-2"/>
    <m/>
    <m/>
    <s v="Unknown/ Not Recorded"/>
    <m/>
    <m/>
    <m/>
    <m/>
    <m/>
    <m/>
    <s v="YES"/>
    <m/>
    <m/>
    <m/>
    <s v="MOP Excursions less than 2%"/>
    <s v=""/>
    <s v=""/>
    <s v="Richmond S LP "/>
    <s v="LP Distribution"/>
    <x v="1"/>
    <x v="1"/>
    <s v="Unknown/ Not Reported"/>
    <s v="Small Excursion"/>
    <d v="2012-02-21T00:00:00"/>
    <s v=""/>
    <s v=""/>
    <s v="SCADA"/>
    <x v="0"/>
    <x v="1"/>
  </r>
  <r>
    <s v="F1J_PT0030"/>
    <s v="Yosemite Oakdale Lp Press"/>
    <s v="Yosemite"/>
    <d v="2012-02-22T00:00:00"/>
    <n v="10.522957801818848"/>
    <n v="10.5"/>
    <n v="2.2957801818847656E-2"/>
    <n v="2.186457316080729E-3"/>
    <m/>
    <m/>
    <s v="Unknown/ Not Recorded"/>
    <m/>
    <m/>
    <m/>
    <m/>
    <m/>
    <m/>
    <s v="YES"/>
    <m/>
    <m/>
    <m/>
    <s v="MOP Excursions less than 2%"/>
    <s v=""/>
    <s v=""/>
    <s v="Oakdale LP"/>
    <s v="LP Distribution"/>
    <x v="1"/>
    <x v="1"/>
    <s v="Unknown/ Not Reported"/>
    <s v="Small Excursion"/>
    <d v="2012-02-22T00:00:00"/>
    <s v=""/>
    <s v=""/>
    <s v="SCADA"/>
    <x v="0"/>
    <x v="1"/>
  </r>
  <r>
    <s v="FEH_PT0003"/>
    <s v="Elm &amp; Hutch Lodi Lp Dist Press"/>
    <s v="Stockton"/>
    <d v="2012-02-22T00:00:00"/>
    <n v="10.530893325805664"/>
    <n v="10.5"/>
    <n v="3.0893325805664063E-2"/>
    <n v="2.9422215053013395E-3"/>
    <m/>
    <m/>
    <s v="Unknown/ Not Recorded"/>
    <m/>
    <m/>
    <m/>
    <m/>
    <m/>
    <m/>
    <s v="YES"/>
    <m/>
    <m/>
    <m/>
    <s v="MOP Excursions less than 2%"/>
    <s v=""/>
    <s v=""/>
    <s v="Lodi LP"/>
    <s v="LP Distribution"/>
    <x v="1"/>
    <x v="1"/>
    <s v="Unknown/ Not Reported"/>
    <s v="Small Excursion"/>
    <d v="2012-02-22T00:00:00"/>
    <s v=""/>
    <s v=""/>
    <s v="SCADA"/>
    <x v="0"/>
    <x v="1"/>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s v="LP Distribution"/>
    <x v="1"/>
    <x v="1"/>
    <s v="Unknown/ Not Reported"/>
    <s v="Small Excursion"/>
    <d v="2012-02-22T00:00:00"/>
    <s v=""/>
    <s v=""/>
    <s v="SCADA"/>
    <x v="0"/>
    <x v="1"/>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s v="LP Distribution"/>
    <x v="1"/>
    <x v="1"/>
    <s v="Unknown/ Not Reported"/>
    <s v="Small Excursion"/>
    <d v="2012-02-22T00:00:00"/>
    <s v=""/>
    <s v=""/>
    <s v="SCADA"/>
    <x v="0"/>
    <x v="1"/>
  </r>
  <r>
    <s v="NSF_PT0012"/>
    <s v="Tarvl/Wwona Lp Pres"/>
    <s v="San Francisco"/>
    <d v="2012-02-22T00:00:00"/>
    <n v="10.609939575195313"/>
    <n v="10.5"/>
    <n v="0.1099395751953125"/>
    <n v="1.0470435732886904E-2"/>
    <m/>
    <m/>
    <s v="Unknown/ Not Recorded"/>
    <m/>
    <m/>
    <m/>
    <m/>
    <m/>
    <m/>
    <s v="YES"/>
    <m/>
    <m/>
    <m/>
    <s v="MOP Excursions less than 2%"/>
    <s v=""/>
    <s v=""/>
    <s v="Mount Davidson 10.5&quot;w.c."/>
    <s v="LP Distribution"/>
    <x v="1"/>
    <x v="1"/>
    <s v="Unknown/ Not Reported"/>
    <s v="Small Excursion"/>
    <d v="2012-02-22T00:00:00"/>
    <s v=""/>
    <s v=""/>
    <s v="SCADA"/>
    <x v="0"/>
    <x v="1"/>
  </r>
  <r>
    <s v="OC2_PT0102"/>
    <s v="Richmond 16Th/Bisl Lp Pres"/>
    <s v="East Bay"/>
    <d v="2012-02-22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2T00:00:00"/>
    <s v=""/>
    <s v=""/>
    <s v="SCADA"/>
    <x v="0"/>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x v="1"/>
    <s v="SP too close to MOP"/>
    <s v="Small Excursion"/>
    <d v="2012-02-23T00:00:00"/>
    <s v=""/>
    <s v="Yes"/>
    <s v="SCADA"/>
    <x v="0"/>
    <x v="1"/>
  </r>
  <r>
    <s v="FEH_PT0003"/>
    <s v="Elm &amp; Hutch Lodi Lp Dist Press"/>
    <s v="Stockton"/>
    <d v="2012-02-23T00:00:00"/>
    <n v="10.622452735900879"/>
    <n v="10.5"/>
    <n v="0.12245273590087891"/>
    <n v="1.1662165323893229E-2"/>
    <m/>
    <m/>
    <s v="Unknown/ Not Recorded"/>
    <m/>
    <m/>
    <m/>
    <m/>
    <m/>
    <m/>
    <s v="YES"/>
    <m/>
    <m/>
    <m/>
    <s v="MOP Excursions less than 2%"/>
    <s v=""/>
    <s v=""/>
    <s v="Lodi LP"/>
    <s v="LP Distribution"/>
    <x v="1"/>
    <x v="1"/>
    <s v="Unknown/ Not Reported"/>
    <s v="Small Excursion"/>
    <d v="2012-02-23T00:00:00"/>
    <s v=""/>
    <s v=""/>
    <s v="SCADA"/>
    <x v="0"/>
    <x v="1"/>
  </r>
  <r>
    <s v="FFN_PT0041"/>
    <s v="Fresno Tulare Alley Lp Pres"/>
    <s v="Fresno"/>
    <d v="2012-02-23T00:00:00"/>
    <n v="10.628252029418945"/>
    <n v="10.5"/>
    <n v="0.12825202941894531"/>
    <n v="1.2214478992280505E-2"/>
    <m/>
    <m/>
    <s v="Unknown/ Not Recorded"/>
    <m/>
    <m/>
    <m/>
    <m/>
    <m/>
    <m/>
    <s v="YES"/>
    <m/>
    <m/>
    <m/>
    <s v="MOP Excursions less than 2%"/>
    <s v=""/>
    <s v=""/>
    <s v="West Side LP "/>
    <s v="LP Distribution"/>
    <x v="1"/>
    <x v="1"/>
    <s v="Unknown/ Not Reported"/>
    <s v="Small Excursion"/>
    <d v="2012-02-23T00:00:00"/>
    <s v=""/>
    <s v=""/>
    <s v="SCADA"/>
    <x v="0"/>
    <x v="1"/>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s v="LP Distribution"/>
    <x v="1"/>
    <x v="1"/>
    <s v="Unknown/ Not Reported"/>
    <s v="Small Excursion"/>
    <d v="2012-02-23T00:00:00"/>
    <s v=""/>
    <s v=""/>
    <s v="SCADA"/>
    <x v="0"/>
    <x v="1"/>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s v="LP Distribution"/>
    <x v="1"/>
    <x v="1"/>
    <s v="Unknown/ Not Reported"/>
    <s v="Small Excursion"/>
    <d v="2012-02-23T00:00:00"/>
    <s v=""/>
    <s v=""/>
    <s v="SCADA"/>
    <x v="0"/>
    <x v="1"/>
  </r>
  <r>
    <s v="OC2_PT0102"/>
    <s v="Richmond 16Th/Bisl Lp Pres"/>
    <s v="East Bay"/>
    <d v="2012-02-23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3T00:00:00"/>
    <s v=""/>
    <s v=""/>
    <s v="SCADA"/>
    <x v="0"/>
    <x v="1"/>
  </r>
  <r>
    <s v="F1J_PT0030"/>
    <s v="Yosemite Oakdale Lp Press"/>
    <s v="Yosemite"/>
    <d v="2012-02-24T00:00:00"/>
    <n v="10.593916893005371"/>
    <n v="10.5"/>
    <n v="9.3916893005371094E-2"/>
    <n v="8.9444660005115334E-3"/>
    <m/>
    <m/>
    <s v="Unknown/ Not Recorded"/>
    <m/>
    <m/>
    <m/>
    <m/>
    <m/>
    <m/>
    <s v="YES"/>
    <m/>
    <m/>
    <m/>
    <s v="MOP Excursions less than 2%"/>
    <s v=""/>
    <s v=""/>
    <s v="Oakdale LP"/>
    <s v="LP Distribution"/>
    <x v="1"/>
    <x v="1"/>
    <s v="Unknown/ Not Reported"/>
    <s v="Small Excursion"/>
    <d v="2012-02-24T00:00:00"/>
    <s v=""/>
    <s v=""/>
    <s v="SCADA"/>
    <x v="0"/>
    <x v="1"/>
  </r>
  <r>
    <s v="FEH_PT0003"/>
    <s v="Elm &amp; Hutch Lodi Lp Dist Press"/>
    <s v="Stockton"/>
    <d v="2012-02-24T00:00:00"/>
    <n v="10.599562644958496"/>
    <n v="10.5"/>
    <n v="9.9562644958496094E-2"/>
    <n v="9.4821566627139135E-3"/>
    <m/>
    <m/>
    <s v="Unknown/ Not Recorded"/>
    <m/>
    <m/>
    <m/>
    <m/>
    <m/>
    <m/>
    <s v="YES"/>
    <m/>
    <m/>
    <m/>
    <s v="MOP Excursions less than 2%"/>
    <s v=""/>
    <s v=""/>
    <s v="Lodi LP"/>
    <s v="LP Distribution"/>
    <x v="1"/>
    <x v="1"/>
    <s v="Unknown/ Not Reported"/>
    <s v="Small Excursion"/>
    <d v="2012-02-24T00:00:00"/>
    <s v=""/>
    <s v=""/>
    <s v="SCADA"/>
    <x v="0"/>
    <x v="1"/>
  </r>
  <r>
    <s v="FFN_PT0041"/>
    <s v="Fresno Tulare Alley Lp Pres"/>
    <s v="Fresno"/>
    <d v="2012-02-24T00:00:00"/>
    <n v="10.747279167175293"/>
    <n v="10.5"/>
    <n v="0.24727916717529297"/>
    <n v="2.3550396873837427E-2"/>
    <m/>
    <m/>
    <s v="Unknown/ Not Recorded"/>
    <m/>
    <m/>
    <m/>
    <m/>
    <m/>
    <m/>
    <s v="YES"/>
    <m/>
    <m/>
    <m/>
    <s v="MOP Excursions from 2% to less than 10%"/>
    <s v=""/>
    <s v=""/>
    <s v="West Side LP "/>
    <s v="LP Distribution"/>
    <x v="1"/>
    <x v="1"/>
    <s v="Unknown/ Not Reported"/>
    <s v="Small Excursion"/>
    <d v="2012-02-24T00:00:00"/>
    <s v=""/>
    <s v=""/>
    <s v="SCADA"/>
    <x v="0"/>
    <x v="1"/>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s v="LP Distribution"/>
    <x v="1"/>
    <x v="1"/>
    <s v="Unknown/ Not Reported"/>
    <s v="Small Excursion"/>
    <d v="2012-02-24T00:00:00"/>
    <s v=""/>
    <s v=""/>
    <s v="SCADA"/>
    <x v="0"/>
    <x v="1"/>
  </r>
  <r>
    <s v="OC2_PT0102"/>
    <s v="Richmond 16Th/Bisl Lp Pres"/>
    <s v="East Bay"/>
    <d v="2012-02-24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4T00:00:00"/>
    <s v=""/>
    <s v=""/>
    <s v="SCADA"/>
    <x v="0"/>
    <x v="1"/>
  </r>
  <r>
    <s v="FEH_PT0003"/>
    <s v="Elm &amp; Hutch Lodi Lp Dist Press"/>
    <s v="Stockton"/>
    <d v="2012-02-25T00:00:00"/>
    <n v="10.500372886657715"/>
    <n v="10.5"/>
    <n v="3.7288665771484375E-4"/>
    <n v="3.5513015020461312E-5"/>
    <m/>
    <m/>
    <s v="Unknown/ Not Recorded"/>
    <m/>
    <m/>
    <m/>
    <m/>
    <m/>
    <m/>
    <s v="YES"/>
    <m/>
    <m/>
    <m/>
    <s v="MOP Excursions less than 2%"/>
    <s v=""/>
    <s v=""/>
    <s v="Lodi LP"/>
    <s v="LP Distribution"/>
    <x v="1"/>
    <x v="1"/>
    <s v="Unknown/ Not Reported"/>
    <s v="Small Excursion"/>
    <d v="2012-02-25T00:00:00"/>
    <s v=""/>
    <s v=""/>
    <s v="SCADA"/>
    <x v="0"/>
    <x v="1"/>
  </r>
  <r>
    <s v="FFN_PT0041"/>
    <s v="Fresno Tulare Alley Lp Pres"/>
    <s v="Fresno"/>
    <d v="2012-02-25T00:00:00"/>
    <n v="10.518380165100098"/>
    <n v="10.5"/>
    <n v="1.8380165100097656E-2"/>
    <n v="1.750491914295015E-3"/>
    <m/>
    <m/>
    <s v="Unknown/ Not Recorded"/>
    <m/>
    <m/>
    <m/>
    <m/>
    <m/>
    <m/>
    <s v="YES"/>
    <m/>
    <m/>
    <m/>
    <s v="MOP Excursions less than 2%"/>
    <s v=""/>
    <s v=""/>
    <s v="West Side LP "/>
    <s v="LP Distribution"/>
    <x v="1"/>
    <x v="1"/>
    <s v="Unknown/ Not Reported"/>
    <s v="Small Excursion"/>
    <d v="2012-02-25T00:00:00"/>
    <s v=""/>
    <s v=""/>
    <s v="SCADA"/>
    <x v="0"/>
    <x v="1"/>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s v="LP Distribution"/>
    <x v="1"/>
    <x v="1"/>
    <s v="Unknown/ Not Reported"/>
    <s v="Small Excursion"/>
    <d v="2012-02-25T00:00:00"/>
    <s v=""/>
    <s v=""/>
    <s v="SCADA"/>
    <x v="0"/>
    <x v="1"/>
  </r>
  <r>
    <s v="OC2_PT0102"/>
    <s v="Richmond 16Th/Bisl Lp Pres"/>
    <s v="East Bay"/>
    <d v="2012-02-25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5T00:00:00"/>
    <s v=""/>
    <s v=""/>
    <s v="SCADA"/>
    <x v="0"/>
    <x v="1"/>
  </r>
  <r>
    <s v="OC2_PT0102"/>
    <s v="Richmond 16Th/Bisl Lp Pres"/>
    <s v="East Bay"/>
    <d v="2012-02-26T00:00:00"/>
    <n v="10.699999809265137"/>
    <n v="10.5"/>
    <n v="0.19999980926513672"/>
    <n v="1.9047600882393972E-2"/>
    <m/>
    <m/>
    <s v="Unknown/ Not Recorded"/>
    <m/>
    <m/>
    <m/>
    <m/>
    <m/>
    <m/>
    <s v="YES"/>
    <m/>
    <m/>
    <m/>
    <s v="MOP Excursions less than 2%"/>
    <s v=""/>
    <s v=""/>
    <s v="Richmond S LP "/>
    <s v="LP Distribution"/>
    <x v="1"/>
    <x v="1"/>
    <s v="Unknown/ Not Reported"/>
    <s v="Small Excursion"/>
    <d v="2012-02-26T00:00:00"/>
    <s v=""/>
    <s v=""/>
    <s v="SCADA"/>
    <x v="0"/>
    <x v="1"/>
  </r>
  <r>
    <s v="OC2_PT0102"/>
    <s v="Richmond 16Th/Bisl Lp Pres"/>
    <s v="East Bay"/>
    <d v="2012-02-27T00:00:00"/>
    <n v="10.600000381469727"/>
    <n v="10.5"/>
    <n v="0.10000038146972656"/>
    <n v="9.5238458542596729E-3"/>
    <m/>
    <m/>
    <s v="Unknown/ Not Recorded"/>
    <m/>
    <m/>
    <m/>
    <m/>
    <m/>
    <m/>
    <s v="YES"/>
    <m/>
    <m/>
    <m/>
    <s v="MOP Excursions less than 2%"/>
    <s v=""/>
    <s v=""/>
    <s v="Richmond S LP "/>
    <s v="LP Distribution"/>
    <x v="1"/>
    <x v="1"/>
    <s v="Unknown/ Not Reported"/>
    <s v="Small Excursion"/>
    <d v="2012-02-27T00:00:00"/>
    <s v=""/>
    <s v=""/>
    <s v="SCADA"/>
    <x v="0"/>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s v="Transmission"/>
    <x v="1"/>
    <x v="1"/>
    <s v="SP too close to MOP"/>
    <s v="Small Excursion"/>
    <d v="2012-02-27T00:00:00"/>
    <s v=""/>
    <s v="Yes"/>
    <s v="SCADA"/>
    <x v="0"/>
    <x v="1"/>
  </r>
  <r>
    <s v="OC2_PT0102"/>
    <s v="Richmond 16Th/Bisl Lp Pres"/>
    <s v="East Bay"/>
    <d v="2012-02-28T00:00:00"/>
    <n v="10.600000381469727"/>
    <n v="10.5"/>
    <n v="0.10000038146972656"/>
    <n v="9.5238458542596729E-3"/>
    <m/>
    <m/>
    <s v="Unknown/ Not Recorded"/>
    <m/>
    <m/>
    <m/>
    <m/>
    <m/>
    <m/>
    <s v="YES"/>
    <m/>
    <m/>
    <m/>
    <s v="MOP Excursions less than 2%"/>
    <s v=""/>
    <s v=""/>
    <s v="Richmond S LP "/>
    <s v="LP Distribution"/>
    <x v="1"/>
    <x v="1"/>
    <s v="Unknown/ Not Reported"/>
    <s v="Small Excursion"/>
    <d v="2012-02-28T00:00:00"/>
    <s v=""/>
    <s v=""/>
    <s v="SCADA"/>
    <x v="0"/>
    <x v="1"/>
  </r>
  <r>
    <s v="FEH_PT0003"/>
    <s v="Elm &amp; Hutch Lodi Lp Dist Press"/>
    <s v="Stockton"/>
    <d v="2012-02-29T00:00:00"/>
    <n v="10.561412811279297"/>
    <n v="10.5"/>
    <n v="6.1412811279296875E-2"/>
    <n v="5.848839169456845E-3"/>
    <m/>
    <m/>
    <s v="Unknown/ Not Recorded"/>
    <m/>
    <m/>
    <m/>
    <m/>
    <m/>
    <m/>
    <s v="YES"/>
    <m/>
    <m/>
    <m/>
    <s v="MOP Excursions less than 2%"/>
    <s v=""/>
    <s v=""/>
    <s v="Lodi LP"/>
    <s v="LP Distribution"/>
    <x v="1"/>
    <x v="1"/>
    <s v="Unknown/ Not Reported"/>
    <s v="Small Excursion"/>
    <d v="2012-02-29T00:00:00"/>
    <s v=""/>
    <s v=""/>
    <s v="SCADA"/>
    <x v="0"/>
    <x v="1"/>
  </r>
  <r>
    <s v="OC2_PT0102"/>
    <s v="Richmond 16Th/Bisl Lp Pres"/>
    <s v="East Bay"/>
    <d v="2012-03-01T00:00:00"/>
    <n v="10.600000381469727"/>
    <n v="10.5"/>
    <n v="0.10000038146972656"/>
    <n v="9.5238458542596729E-3"/>
    <m/>
    <m/>
    <s v="Unknown/ Not Recorded"/>
    <m/>
    <m/>
    <m/>
    <m/>
    <m/>
    <m/>
    <s v="YES"/>
    <m/>
    <m/>
    <m/>
    <s v="MOP Excursions less than 2%"/>
    <s v=""/>
    <s v=""/>
    <s v="Richmond S LP "/>
    <s v="LP Distribution"/>
    <x v="1"/>
    <x v="2"/>
    <s v="Unknown/ Not Reported"/>
    <s v="Small Excursion"/>
    <d v="2012-03-01T00:00:00"/>
    <s v=""/>
    <s v=""/>
    <s v="SCADA"/>
    <x v="0"/>
    <x v="1"/>
  </r>
  <r>
    <s v="REU_PT0001"/>
    <s v="Int J and Del Norte St Eureka"/>
    <s v="North Coast"/>
    <d v="2012-03-01T00:00:00"/>
    <n v="14"/>
    <n v="10.5"/>
    <n v="3.5"/>
    <n v="0.33333333333333331"/>
    <m/>
    <m/>
    <s v="HF/WPE - Field O&amp;M"/>
    <m/>
    <m/>
    <m/>
    <m/>
    <m/>
    <n v="3048"/>
    <s v="YES"/>
    <s v="Gas Log"/>
    <m/>
    <m/>
    <s v="MOP Excursions greater than 10%"/>
    <s v="LP &gt; 12"/>
    <s v="Gas Log Event"/>
    <s v="Eureka LP System"/>
    <s v="LP Distribution"/>
    <x v="1"/>
    <x v="2"/>
    <s v="Operator Error"/>
    <s v="Small Excursion"/>
    <d v="2012-03-01T00:00:00"/>
    <s v=""/>
    <s v=""/>
    <s v="SCADA"/>
    <x v="0"/>
    <x v="1"/>
  </r>
  <r>
    <s v="FEH_PT0003"/>
    <s v="Elm &amp; Hutch Lodi Lp Dist Press"/>
    <s v="Stockton"/>
    <d v="2012-03-02T00:00:00"/>
    <n v="10.500372886657715"/>
    <n v="10.5"/>
    <n v="3.7288665771484375E-4"/>
    <n v="3.5513015020461312E-5"/>
    <m/>
    <m/>
    <s v="Unknown/ Not Recorded"/>
    <m/>
    <m/>
    <m/>
    <m/>
    <m/>
    <m/>
    <s v="YES"/>
    <m/>
    <m/>
    <m/>
    <s v="MOP Excursions less than 2%"/>
    <s v=""/>
    <s v=""/>
    <s v="Lodi LP"/>
    <s v="LP Distribution"/>
    <x v="1"/>
    <x v="2"/>
    <s v="Unknown/ Not Reported"/>
    <s v="Small Excursion"/>
    <d v="2012-03-02T00:00:00"/>
    <s v=""/>
    <s v=""/>
    <s v="SCADA"/>
    <x v="0"/>
    <x v="1"/>
  </r>
  <r>
    <s v="OC2_PT0102"/>
    <s v="Richmond 16Th/Bisl Lp Pres"/>
    <s v="East Bay"/>
    <d v="2012-03-02T00:00:00"/>
    <n v="10.600000381469727"/>
    <n v="10.5"/>
    <n v="0.10000038146972656"/>
    <n v="9.5238458542596729E-3"/>
    <m/>
    <m/>
    <s v="Unknown/ Not Recorded"/>
    <m/>
    <m/>
    <m/>
    <m/>
    <m/>
    <m/>
    <s v="YES"/>
    <m/>
    <m/>
    <m/>
    <s v="MOP Excursions less than 2%"/>
    <s v=""/>
    <s v=""/>
    <s v="Richmond S LP "/>
    <s v="LP Distribution"/>
    <x v="1"/>
    <x v="2"/>
    <s v="Unknown/ Not Reported"/>
    <s v="Small Excursion"/>
    <d v="2012-03-02T00:00:00"/>
    <s v=""/>
    <s v=""/>
    <s v="SCADA"/>
    <x v="0"/>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x v="2"/>
    <s v="SP too close to MOP"/>
    <s v="Small Excursion"/>
    <d v="2012-03-02T00:00:00"/>
    <s v=""/>
    <s v="Yes"/>
    <s v="SCADA"/>
    <x v="0"/>
    <x v="1"/>
  </r>
  <r>
    <s v="F1J_PT0030"/>
    <s v="Yosemite Oakdale Lp Press"/>
    <s v="Yosemite"/>
    <d v="2012-03-03T00:00:00"/>
    <n v="10.566449165344238"/>
    <n v="10.5"/>
    <n v="6.6449165344238281E-2"/>
    <n v="6.3284919375465026E-3"/>
    <m/>
    <m/>
    <s v="Unknown/ Not Recorded"/>
    <m/>
    <m/>
    <m/>
    <m/>
    <m/>
    <m/>
    <s v="YES"/>
    <m/>
    <m/>
    <m/>
    <s v="MOP Excursions less than 2%"/>
    <s v=""/>
    <s v=""/>
    <s v="Oakdale LP"/>
    <s v="LP Distribution"/>
    <x v="1"/>
    <x v="2"/>
    <s v="Unknown/ Not Reported"/>
    <s v="Small Excursion"/>
    <d v="2012-03-03T00:00:00"/>
    <s v=""/>
    <s v=""/>
    <s v="SCADA"/>
    <x v="0"/>
    <x v="1"/>
  </r>
  <r>
    <s v="FEH_PT0003"/>
    <s v="Elm &amp; Hutch Lodi Lp Dist Press"/>
    <s v="Stockton"/>
    <d v="2012-03-03T00:00:00"/>
    <n v="10.515632629394531"/>
    <n v="10.5"/>
    <n v="1.563262939453125E-2"/>
    <n v="1.4888218470982143E-3"/>
    <m/>
    <m/>
    <s v="Unknown/ Not Recorded"/>
    <m/>
    <m/>
    <m/>
    <m/>
    <m/>
    <m/>
    <s v="YES"/>
    <m/>
    <m/>
    <m/>
    <s v="MOP Excursions less than 2%"/>
    <s v=""/>
    <s v=""/>
    <s v="Lodi LP"/>
    <s v="LP Distribution"/>
    <x v="1"/>
    <x v="2"/>
    <s v="Unknown/ Not Reported"/>
    <s v="Small Excursion"/>
    <d v="2012-03-03T00:00:00"/>
    <s v=""/>
    <s v=""/>
    <s v="SCADA"/>
    <x v="0"/>
    <x v="1"/>
  </r>
  <r>
    <s v="FFN_PT0041"/>
    <s v="Fresno Tulare Alley Lp Pres"/>
    <s v="Fresno"/>
    <d v="2012-03-03T00:00:00"/>
    <n v="10.628252029418945"/>
    <n v="10.5"/>
    <n v="0.12825202941894531"/>
    <n v="1.2214478992280505E-2"/>
    <m/>
    <m/>
    <s v="Unknown/ Not Recorded"/>
    <m/>
    <m/>
    <m/>
    <m/>
    <m/>
    <m/>
    <s v="YES"/>
    <m/>
    <m/>
    <m/>
    <s v="MOP Excursions less than 2%"/>
    <s v=""/>
    <s v=""/>
    <s v="West Side LP "/>
    <s v="LP Distribution"/>
    <x v="1"/>
    <x v="2"/>
    <s v="Unknown/ Not Reported"/>
    <s v="Small Excursion"/>
    <d v="2012-03-03T00:00:00"/>
    <s v=""/>
    <s v=""/>
    <s v="SCADA"/>
    <x v="0"/>
    <x v="1"/>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s v="LP Distribution"/>
    <x v="1"/>
    <x v="2"/>
    <s v="Unknown/ Not Reported"/>
    <s v="Small Excursion"/>
    <d v="2012-03-03T00:00:00"/>
    <s v=""/>
    <s v=""/>
    <s v="SCADA"/>
    <x v="0"/>
    <x v="1"/>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s v="LP Distribution"/>
    <x v="1"/>
    <x v="2"/>
    <s v="Unknown/ Not Reported"/>
    <s v="Small Excursion"/>
    <d v="2012-03-03T00:00:00"/>
    <s v=""/>
    <s v=""/>
    <s v="SCADA"/>
    <x v="0"/>
    <x v="1"/>
  </r>
  <r>
    <s v="OC2_PT0102"/>
    <s v="Richmond 16Th/Bisl Lp Pres"/>
    <s v="East Bay"/>
    <d v="2012-03-03T00:00:00"/>
    <n v="10.699999809265137"/>
    <n v="10.5"/>
    <n v="0.19999980926513672"/>
    <n v="1.9047600882393972E-2"/>
    <m/>
    <m/>
    <s v="Unknown/ Not Recorded"/>
    <m/>
    <m/>
    <m/>
    <m/>
    <m/>
    <m/>
    <s v="YES"/>
    <m/>
    <m/>
    <m/>
    <s v="MOP Excursions less than 2%"/>
    <s v=""/>
    <s v=""/>
    <s v="Richmond S LP "/>
    <s v="LP Distribution"/>
    <x v="1"/>
    <x v="2"/>
    <s v="Unknown/ Not Reported"/>
    <s v="Small Excursion"/>
    <d v="2012-03-03T00:00:00"/>
    <s v=""/>
    <s v=""/>
    <s v="SCADA"/>
    <x v="0"/>
    <x v="1"/>
  </r>
  <r>
    <s v="F1J_PT0030"/>
    <s v="Yosemite Oakdale Lp Press"/>
    <s v="Yosemite"/>
    <d v="2012-03-04T00:00:00"/>
    <n v="10.543559074401855"/>
    <n v="10.5"/>
    <n v="4.3559074401855469E-2"/>
    <n v="4.1484832763671875E-3"/>
    <m/>
    <m/>
    <s v="Unknown/ Not Recorded"/>
    <m/>
    <m/>
    <m/>
    <m/>
    <m/>
    <m/>
    <s v="YES"/>
    <m/>
    <m/>
    <m/>
    <s v="MOP Excursions less than 2%"/>
    <s v=""/>
    <s v=""/>
    <s v="Oakdale LP"/>
    <s v="LP Distribution"/>
    <x v="1"/>
    <x v="2"/>
    <s v="Unknown/ Not Reported"/>
    <s v="Small Excursion"/>
    <d v="2012-03-04T00:00:00"/>
    <s v=""/>
    <s v=""/>
    <s v="SCADA"/>
    <x v="0"/>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s v="Transmission"/>
    <x v="1"/>
    <x v="2"/>
    <s v="SP too close to MOP"/>
    <s v="Small Excursion"/>
    <d v="2012-03-04T00:00:00"/>
    <s v=""/>
    <s v="Yes"/>
    <s v="SCADA"/>
    <x v="0"/>
    <x v="1"/>
  </r>
  <r>
    <s v="FEH_PT0003"/>
    <s v="Elm &amp; Hutch Lodi Lp Dist Press"/>
    <s v="Stockton"/>
    <d v="2012-03-04T00:00:00"/>
    <n v="10.553783416748047"/>
    <n v="10.5"/>
    <n v="5.3783416748046875E-2"/>
    <n v="5.122230166480655E-3"/>
    <m/>
    <m/>
    <s v="Unknown/ Not Recorded"/>
    <m/>
    <m/>
    <m/>
    <m/>
    <m/>
    <m/>
    <s v="YES"/>
    <m/>
    <m/>
    <m/>
    <s v="MOP Excursions less than 2%"/>
    <s v=""/>
    <s v=""/>
    <s v="Lodi LP"/>
    <s v="LP Distribution"/>
    <x v="1"/>
    <x v="2"/>
    <s v="Unknown/ Not Reported"/>
    <s v="Small Excursion"/>
    <d v="2012-03-04T00:00:00"/>
    <s v=""/>
    <s v=""/>
    <s v="SCADA"/>
    <x v="0"/>
    <x v="1"/>
  </r>
  <r>
    <s v="FFN_PT0041"/>
    <s v="Fresno Tulare Alley Lp Pres"/>
    <s v="Fresno"/>
    <d v="2012-03-04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04T00:00:00"/>
    <s v=""/>
    <s v=""/>
    <s v="SCADA"/>
    <x v="0"/>
    <x v="1"/>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s v="LP Distribution"/>
    <x v="1"/>
    <x v="2"/>
    <s v="Unknown/ Not Reported"/>
    <s v="Small Excursion"/>
    <d v="2012-03-04T00:00:00"/>
    <s v=""/>
    <s v=""/>
    <s v="SCADA"/>
    <x v="0"/>
    <x v="1"/>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s v="LP Distribution"/>
    <x v="1"/>
    <x v="2"/>
    <s v="Unknown/ Not Reported"/>
    <s v="Small Excursion"/>
    <d v="2012-03-04T00:00:00"/>
    <s v=""/>
    <s v=""/>
    <s v="SCADA"/>
    <x v="0"/>
    <x v="1"/>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s v="LP Distribution"/>
    <x v="1"/>
    <x v="2"/>
    <s v="Unknown/ Not Reported"/>
    <s v="Small Excursion"/>
    <d v="2012-03-04T00:00:00"/>
    <s v=""/>
    <s v=""/>
    <s v="SCADA"/>
    <x v="0"/>
    <x v="1"/>
  </r>
  <r>
    <s v="OC2_PT0102"/>
    <s v="Richmond 16Th/Bisl Lp Pres"/>
    <s v="East Bay"/>
    <d v="2012-03-04T00:00:00"/>
    <n v="10.699999809265137"/>
    <n v="10.5"/>
    <n v="0.19999980926513672"/>
    <n v="1.9047600882393972E-2"/>
    <m/>
    <m/>
    <s v="Unknown/ Not Recorded"/>
    <m/>
    <m/>
    <m/>
    <m/>
    <m/>
    <m/>
    <s v="YES"/>
    <m/>
    <m/>
    <m/>
    <s v="MOP Excursions less than 2%"/>
    <s v=""/>
    <s v=""/>
    <s v="Richmond S LP "/>
    <s v="LP Distribution"/>
    <x v="1"/>
    <x v="2"/>
    <s v="Unknown/ Not Reported"/>
    <s v="Small Excursion"/>
    <d v="2012-03-04T00:00:00"/>
    <s v=""/>
    <s v=""/>
    <s v="SCADA"/>
    <x v="0"/>
    <x v="1"/>
  </r>
  <r>
    <s v="F1J_PT0030"/>
    <s v="Yosemite Oakdale Lp Press"/>
    <s v="Yosemite"/>
    <d v="2012-03-05T00:00:00"/>
    <n v="10.536691665649414"/>
    <n v="10.5"/>
    <n v="3.6691665649414063E-2"/>
    <n v="3.494444347563244E-3"/>
    <m/>
    <m/>
    <s v="Unknown/ Not Recorded"/>
    <m/>
    <m/>
    <m/>
    <m/>
    <m/>
    <m/>
    <s v="YES"/>
    <m/>
    <m/>
    <m/>
    <s v="MOP Excursions less than 2%"/>
    <s v=""/>
    <s v=""/>
    <s v="Oakdale LP"/>
    <s v="LP Distribution"/>
    <x v="1"/>
    <x v="2"/>
    <s v="Unknown/ Not Reported"/>
    <s v="Small Excursion"/>
    <d v="2012-03-05T00:00:00"/>
    <s v=""/>
    <s v=""/>
    <s v="SCADA"/>
    <x v="0"/>
    <x v="1"/>
  </r>
  <r>
    <s v="FEH_PT0003"/>
    <s v="Elm &amp; Hutch Lodi Lp Dist Press"/>
    <s v="Stockton"/>
    <d v="2012-03-05T00:00:00"/>
    <n v="10.530893325805664"/>
    <n v="10.5"/>
    <n v="3.0893325805664063E-2"/>
    <n v="2.9422215053013395E-3"/>
    <m/>
    <m/>
    <s v="Unknown/ Not Recorded"/>
    <m/>
    <m/>
    <m/>
    <m/>
    <m/>
    <m/>
    <s v="YES"/>
    <m/>
    <m/>
    <m/>
    <s v="MOP Excursions less than 2%"/>
    <s v=""/>
    <s v=""/>
    <s v="Lodi LP"/>
    <s v="LP Distribution"/>
    <x v="1"/>
    <x v="2"/>
    <s v="Unknown/ Not Reported"/>
    <s v="Small Excursion"/>
    <d v="2012-03-05T00:00:00"/>
    <s v=""/>
    <s v=""/>
    <s v="SCADA"/>
    <x v="0"/>
    <x v="1"/>
  </r>
  <r>
    <s v="FFN_PT0041"/>
    <s v="Fresno Tulare Alley Lp Pres"/>
    <s v="Fresno"/>
    <d v="2012-03-05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05T00:00:00"/>
    <s v=""/>
    <s v=""/>
    <s v="SCADA"/>
    <x v="0"/>
    <x v="1"/>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s v="LP Distribution"/>
    <x v="1"/>
    <x v="2"/>
    <s v="Unknown/ Not Reported"/>
    <s v="Small Excursion"/>
    <d v="2012-03-05T00:00:00"/>
    <s v=""/>
    <s v=""/>
    <s v="SCADA"/>
    <x v="0"/>
    <x v="1"/>
  </r>
  <r>
    <s v="FWA_PT0030"/>
    <s v="West Ave Reg Yosemite Turlock LP Pres"/>
    <s v="Yosemite"/>
    <d v="2012-03-05T00:00:00"/>
    <n v="10.690054893493652"/>
    <n v="10.5"/>
    <n v="0.19005489349365234"/>
    <n v="1.8100466047014509E-2"/>
    <m/>
    <m/>
    <s v="Unknown/ Not Recorded"/>
    <m/>
    <m/>
    <m/>
    <m/>
    <m/>
    <m/>
    <s v="YES"/>
    <m/>
    <m/>
    <m/>
    <s v="MOP Excursions less than 2%"/>
    <s v=""/>
    <s v=""/>
    <s v="Turlock LP"/>
    <s v="LP Distribution"/>
    <x v="1"/>
    <x v="2"/>
    <s v="Unknown/ Not Reported"/>
    <s v="Small Excursion"/>
    <d v="2012-03-05T00:00:00"/>
    <s v=""/>
    <s v=""/>
    <s v="SCADA"/>
    <x v="0"/>
    <x v="1"/>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s v="LP Distribution"/>
    <x v="1"/>
    <x v="2"/>
    <s v="Operator Error"/>
    <s v="Small Excursion"/>
    <d v="2012-03-05T00:00:00"/>
    <s v=""/>
    <s v=""/>
    <s v="SCADA"/>
    <x v="0"/>
    <x v="1"/>
  </r>
  <r>
    <s v="FEH_PT0003"/>
    <s v="Elm &amp; Hutch Lodi Lp Dist Press"/>
    <s v="Stockton"/>
    <d v="2012-03-06T00:00:00"/>
    <n v="10.508003234863281"/>
    <n v="10.5"/>
    <n v="8.00323486328125E-3"/>
    <n v="7.6221284412202376E-4"/>
    <m/>
    <m/>
    <s v="Unknown/ Not Recorded"/>
    <m/>
    <m/>
    <m/>
    <m/>
    <m/>
    <m/>
    <s v="YES"/>
    <m/>
    <m/>
    <m/>
    <s v="MOP Excursions less than 2%"/>
    <s v=""/>
    <s v=""/>
    <s v="Lodi LP"/>
    <s v="LP Distribution"/>
    <x v="1"/>
    <x v="2"/>
    <s v="Unknown/ Not Reported"/>
    <s v="Small Excursion"/>
    <d v="2012-03-06T00:00:00"/>
    <s v=""/>
    <s v=""/>
    <s v="SCADA"/>
    <x v="0"/>
    <x v="1"/>
  </r>
  <r>
    <s v="FFN_PT0041"/>
    <s v="Fresno Tulare Alley Lp Pres"/>
    <s v="Fresno"/>
    <d v="2012-03-06T00:00:00"/>
    <n v="10.628252029418945"/>
    <n v="10.5"/>
    <n v="0.12825202941894531"/>
    <n v="1.2214478992280505E-2"/>
    <m/>
    <m/>
    <s v="Unknown/ Not Recorded"/>
    <m/>
    <m/>
    <m/>
    <m/>
    <m/>
    <m/>
    <s v="YES"/>
    <m/>
    <m/>
    <m/>
    <s v="MOP Excursions less than 2%"/>
    <s v=""/>
    <s v=""/>
    <s v="West Side LP "/>
    <s v="LP Distribution"/>
    <x v="1"/>
    <x v="2"/>
    <s v="Unknown/ Not Reported"/>
    <s v="Small Excursion"/>
    <d v="2012-03-06T00:00:00"/>
    <s v=""/>
    <s v=""/>
    <s v="SCADA"/>
    <x v="0"/>
    <x v="1"/>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s v="LP Distribution"/>
    <x v="1"/>
    <x v="2"/>
    <s v="Unknown/ Not Reported"/>
    <s v="Small Excursion"/>
    <d v="2012-03-06T00:00:00"/>
    <s v=""/>
    <s v=""/>
    <s v="SCADA"/>
    <x v="0"/>
    <x v="1"/>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s v="LP Distribution"/>
    <x v="1"/>
    <x v="2"/>
    <s v="Unknown/ Not Reported"/>
    <s v="Small Excursion"/>
    <d v="2012-03-06T00:00:00"/>
    <s v=""/>
    <s v=""/>
    <s v="SCADA"/>
    <x v="0"/>
    <x v="1"/>
  </r>
  <r>
    <s v="F1J_PT0030"/>
    <s v="Yosemite Oakdale Lp Press"/>
    <s v="Yosemite"/>
    <d v="2012-03-08T00:00:00"/>
    <n v="10.536691665649414"/>
    <n v="10.5"/>
    <n v="3.6691665649414063E-2"/>
    <n v="3.494444347563244E-3"/>
    <m/>
    <m/>
    <s v="Unknown/ Not Recorded"/>
    <m/>
    <m/>
    <m/>
    <m/>
    <m/>
    <m/>
    <s v="YES"/>
    <m/>
    <m/>
    <m/>
    <s v="MOP Excursions less than 2%"/>
    <s v=""/>
    <s v=""/>
    <s v="Oakdale LP"/>
    <s v="LP Distribution"/>
    <x v="1"/>
    <x v="2"/>
    <s v="Unknown/ Not Reported"/>
    <s v="Small Excursion"/>
    <d v="2012-03-08T00:00:00"/>
    <s v=""/>
    <s v=""/>
    <s v="SCADA"/>
    <x v="0"/>
    <x v="1"/>
  </r>
  <r>
    <s v="FFN_PT0041"/>
    <s v="Fresno Tulare Alley Lp Pres"/>
    <s v="Fresno"/>
    <d v="2012-03-08T00:00:00"/>
    <n v="10.628252029418945"/>
    <n v="10.5"/>
    <n v="0.12825202941894531"/>
    <n v="1.2214478992280505E-2"/>
    <m/>
    <m/>
    <s v="Unknown/ Not Recorded"/>
    <m/>
    <m/>
    <m/>
    <m/>
    <m/>
    <m/>
    <s v="YES"/>
    <m/>
    <m/>
    <m/>
    <s v="MOP Excursions less than 2%"/>
    <s v=""/>
    <s v=""/>
    <s v="West Side LP "/>
    <s v="LP Distribution"/>
    <x v="1"/>
    <x v="2"/>
    <s v="Unknown/ Not Reported"/>
    <s v="Small Excursion"/>
    <d v="2012-03-08T00:00:00"/>
    <s v=""/>
    <s v=""/>
    <s v="SCADA"/>
    <x v="0"/>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s v="Transmission"/>
    <x v="1"/>
    <x v="2"/>
    <s v="Operator Error"/>
    <s v="Small Excursion"/>
    <d v="2012-03-08T00:00:00"/>
    <s v=""/>
    <s v="Yes"/>
    <s v="SCADA"/>
    <x v="0"/>
    <x v="1"/>
  </r>
  <r>
    <s v="F1J_PT0030"/>
    <s v="Yosemite Oakdale Lp Press"/>
    <s v="Yosemite"/>
    <d v="2012-03-09T00:00:00"/>
    <n v="10.532114028930664"/>
    <n v="10.5"/>
    <n v="3.2114028930664063E-2"/>
    <n v="3.05847894577753E-3"/>
    <m/>
    <m/>
    <s v="Unknown/ Not Recorded"/>
    <m/>
    <m/>
    <m/>
    <m/>
    <m/>
    <m/>
    <s v="YES"/>
    <m/>
    <m/>
    <m/>
    <s v="MOP Excursions less than 2%"/>
    <s v=""/>
    <s v=""/>
    <s v="Oakdale LP"/>
    <s v="LP Distribution"/>
    <x v="1"/>
    <x v="2"/>
    <s v="Unknown/ Not Reported"/>
    <s v="Small Excursion"/>
    <d v="2012-03-09T00:00:00"/>
    <s v=""/>
    <s v=""/>
    <s v="SCADA"/>
    <x v="0"/>
    <x v="1"/>
  </r>
  <r>
    <s v="FEH_PT0003"/>
    <s v="Elm &amp; Hutch Lodi Lp Dist Press"/>
    <s v="Stockton"/>
    <d v="2012-03-09T00:00:00"/>
    <n v="10.538522720336914"/>
    <n v="10.5"/>
    <n v="3.8522720336914063E-2"/>
    <n v="3.66883050827753E-3"/>
    <m/>
    <m/>
    <s v="Unknown/ Not Recorded"/>
    <m/>
    <m/>
    <m/>
    <m/>
    <m/>
    <m/>
    <s v="YES"/>
    <m/>
    <m/>
    <m/>
    <s v="MOP Excursions less than 2%"/>
    <s v=""/>
    <s v=""/>
    <s v="Lodi LP"/>
    <s v="LP Distribution"/>
    <x v="1"/>
    <x v="2"/>
    <s v="Unknown/ Not Reported"/>
    <s v="Small Excursion"/>
    <d v="2012-03-09T00:00:00"/>
    <s v=""/>
    <s v=""/>
    <s v="SCADA"/>
    <x v="0"/>
    <x v="1"/>
  </r>
  <r>
    <s v="FFN_PT0041"/>
    <s v="Fresno Tulare Alley Lp Pres"/>
    <s v="Fresno"/>
    <d v="2012-03-09T00:00:00"/>
    <n v="10.738122940063477"/>
    <n v="10.5"/>
    <n v="0.23812294006347656"/>
    <n v="2.2678375244140625E-2"/>
    <m/>
    <m/>
    <s v="Unknown/ Not Recorded"/>
    <m/>
    <m/>
    <m/>
    <m/>
    <m/>
    <m/>
    <s v="YES"/>
    <m/>
    <m/>
    <m/>
    <s v="MOP Excursions from 2% to less than 10%"/>
    <s v=""/>
    <s v=""/>
    <s v="West Side LP "/>
    <s v="LP Distribution"/>
    <x v="1"/>
    <x v="2"/>
    <s v="Unknown/ Not Reported"/>
    <s v="Small Excursion"/>
    <d v="2012-03-09T00:00:00"/>
    <s v=""/>
    <s v=""/>
    <s v="SCADA"/>
    <x v="0"/>
    <x v="1"/>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s v="LP Distribution"/>
    <x v="1"/>
    <x v="2"/>
    <s v="Unknown/ Not Reported"/>
    <s v="Small Excursion"/>
    <d v="2012-03-09T00:00:00"/>
    <s v=""/>
    <s v=""/>
    <s v="SCADA"/>
    <x v="0"/>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s v="Transmission"/>
    <x v="1"/>
    <x v="2"/>
    <s v="Operator Error"/>
    <s v="Large Excursion"/>
    <d v="2012-03-09T00:00:00"/>
    <s v="Trans P &gt; MOP+10"/>
    <s v="no"/>
    <s v="SCADA"/>
    <x v="0"/>
    <x v="1"/>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x v="2"/>
    <s v="Operator Error"/>
    <s v="Small Excursion"/>
    <d v="2012-03-09T00:00:00"/>
    <s v=""/>
    <s v="Yes"/>
    <s v="SCADA"/>
    <x v="0"/>
    <x v="1"/>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s v="Transmission"/>
    <x v="1"/>
    <x v="2"/>
    <s v="SP too close to MOP"/>
    <s v="Small Excursion"/>
    <d v="2012-03-10T00:00:00"/>
    <s v=""/>
    <s v="Yes"/>
    <s v="SCADA"/>
    <x v="0"/>
    <x v="1"/>
  </r>
  <r>
    <s v="FEH_PT0003"/>
    <s v="Elm &amp; Hutch Lodi Lp Dist Press"/>
    <s v="Stockton"/>
    <d v="2012-03-10T00:00:00"/>
    <n v="10.553783416748047"/>
    <n v="10.5"/>
    <n v="5.3783416748046875E-2"/>
    <n v="5.122230166480655E-3"/>
    <m/>
    <m/>
    <s v="Unknown/ Not Recorded"/>
    <m/>
    <m/>
    <m/>
    <m/>
    <m/>
    <m/>
    <s v="YES"/>
    <m/>
    <m/>
    <m/>
    <s v="MOP Excursions less than 2%"/>
    <s v=""/>
    <s v=""/>
    <s v="Lodi LP"/>
    <s v="LP Distribution"/>
    <x v="1"/>
    <x v="2"/>
    <s v="Unknown/ Not Reported"/>
    <s v="Small Excursion"/>
    <d v="2012-03-10T00:00:00"/>
    <s v=""/>
    <s v=""/>
    <s v="SCADA"/>
    <x v="0"/>
    <x v="1"/>
  </r>
  <r>
    <s v="FFN_PT0041"/>
    <s v="Fresno Tulare Alley Lp Pres"/>
    <s v="Fresno"/>
    <d v="2012-03-10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10T00:00:00"/>
    <s v=""/>
    <s v=""/>
    <s v="SCADA"/>
    <x v="0"/>
    <x v="1"/>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s v="LP Distribution"/>
    <x v="1"/>
    <x v="2"/>
    <s v="Unknown/ Not Reported"/>
    <s v="Small Excursion"/>
    <d v="2012-03-10T00:00:00"/>
    <s v=""/>
    <s v=""/>
    <s v="SCADA"/>
    <x v="0"/>
    <x v="1"/>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s v="LP Distribution"/>
    <x v="1"/>
    <x v="2"/>
    <s v="Unknown/ Not Reported"/>
    <s v="Small Excursion"/>
    <d v="2012-03-11T00:00:00"/>
    <s v=""/>
    <s v=""/>
    <s v="SCADA"/>
    <x v="0"/>
    <x v="1"/>
  </r>
  <r>
    <s v="FEH_PT0003"/>
    <s v="Elm &amp; Hutch Lodi Lp Dist Press"/>
    <s v="Stockton"/>
    <d v="2012-03-12T00:00:00"/>
    <n v="10.515632629394531"/>
    <n v="10.5"/>
    <n v="1.563262939453125E-2"/>
    <n v="1.4888218470982143E-3"/>
    <m/>
    <m/>
    <s v="Unknown/ Not Recorded"/>
    <m/>
    <m/>
    <m/>
    <m/>
    <m/>
    <m/>
    <s v="YES"/>
    <m/>
    <m/>
    <m/>
    <s v="MOP Excursions less than 2%"/>
    <s v=""/>
    <s v=""/>
    <s v="Lodi LP"/>
    <s v="LP Distribution"/>
    <x v="1"/>
    <x v="2"/>
    <s v="Unknown/ Not Reported"/>
    <s v="Small Excursion"/>
    <d v="2012-03-12T00:00:00"/>
    <s v=""/>
    <s v=""/>
    <s v="SCADA"/>
    <x v="0"/>
    <x v="1"/>
  </r>
  <r>
    <s v="FFN_PT0041"/>
    <s v="Fresno Tulare Alley Lp Pres"/>
    <s v="Fresno"/>
    <d v="2012-03-12T00:00:00"/>
    <n v="10.628252029418945"/>
    <n v="10.5"/>
    <n v="0.12825202941894531"/>
    <n v="1.2214478992280505E-2"/>
    <m/>
    <m/>
    <s v="Unknown/ Not Recorded"/>
    <m/>
    <m/>
    <m/>
    <m/>
    <m/>
    <m/>
    <s v="YES"/>
    <m/>
    <m/>
    <m/>
    <s v="MOP Excursions less than 2%"/>
    <s v=""/>
    <s v=""/>
    <s v="West Side LP "/>
    <s v="LP Distribution"/>
    <x v="1"/>
    <x v="2"/>
    <s v="Unknown/ Not Reported"/>
    <s v="Small Excursion"/>
    <d v="2012-03-12T00:00:00"/>
    <s v=""/>
    <s v=""/>
    <s v="SCADA"/>
    <x v="0"/>
    <x v="1"/>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s v="LP Distribution"/>
    <x v="1"/>
    <x v="2"/>
    <s v="Unknown/ Not Reported"/>
    <s v="Small Excursion"/>
    <d v="2012-03-12T00:00:00"/>
    <s v=""/>
    <s v=""/>
    <s v="SCADA"/>
    <x v="0"/>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x v="2"/>
    <s v="Equipment Failure"/>
    <s v="Small Excursion"/>
    <d v="2012-03-12T00:00:00"/>
    <s v=""/>
    <s v="Yes"/>
    <s v="SCADA"/>
    <x v="0"/>
    <x v="1"/>
  </r>
  <r>
    <s v="FEH_PT0003"/>
    <s v="Elm &amp; Hutch Lodi Lp Dist Press"/>
    <s v="Stockton"/>
    <d v="2012-03-13T00:00:00"/>
    <n v="10.622452735900879"/>
    <n v="10.5"/>
    <n v="0.12245273590087891"/>
    <n v="1.1662165323893229E-2"/>
    <m/>
    <m/>
    <s v="Unknown/ Not Recorded"/>
    <m/>
    <m/>
    <m/>
    <m/>
    <m/>
    <m/>
    <s v="YES"/>
    <m/>
    <m/>
    <m/>
    <s v="MOP Excursions less than 2%"/>
    <s v=""/>
    <s v=""/>
    <s v="Lodi LP"/>
    <s v="LP Distribution"/>
    <x v="1"/>
    <x v="2"/>
    <s v="Unknown/ Not Reported"/>
    <s v="Small Excursion"/>
    <d v="2012-03-13T00:00:00"/>
    <s v=""/>
    <s v=""/>
    <s v="SCADA"/>
    <x v="0"/>
    <x v="1"/>
  </r>
  <r>
    <s v="FFN_PT0041"/>
    <s v="Fresno Tulare Alley Lp Pres"/>
    <s v="Fresno"/>
    <d v="2012-03-13T00:00:00"/>
    <n v="10.518380165100098"/>
    <n v="10.5"/>
    <n v="1.8380165100097656E-2"/>
    <n v="1.750491914295015E-3"/>
    <m/>
    <m/>
    <s v="Unknown/ Not Recorded"/>
    <m/>
    <m/>
    <m/>
    <m/>
    <m/>
    <m/>
    <s v="YES"/>
    <m/>
    <m/>
    <m/>
    <s v="MOP Excursions less than 2%"/>
    <s v=""/>
    <s v=""/>
    <s v="West Side LP "/>
    <s v="LP Distribution"/>
    <x v="1"/>
    <x v="2"/>
    <s v="Unknown/ Not Reported"/>
    <s v="Small Excursion"/>
    <d v="2012-03-13T00:00:00"/>
    <s v=""/>
    <s v=""/>
    <s v="SCADA"/>
    <x v="0"/>
    <x v="1"/>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s v="LP Distribution"/>
    <x v="1"/>
    <x v="2"/>
    <s v="Unknown/ Not Reported"/>
    <s v="Small Excursion"/>
    <d v="2012-03-13T00:00:00"/>
    <s v=""/>
    <s v=""/>
    <s v="SCADA"/>
    <x v="0"/>
    <x v="1"/>
  </r>
  <r>
    <s v="FEH_PT0003"/>
    <s v="Elm &amp; Hutch Lodi Lp Dist Press"/>
    <s v="Stockton"/>
    <d v="2012-03-14T00:00:00"/>
    <n v="10.523262977600098"/>
    <n v="10.5"/>
    <n v="2.3262977600097656E-2"/>
    <n v="2.215521676199777E-3"/>
    <m/>
    <m/>
    <s v="Unknown/ Not Recorded"/>
    <m/>
    <m/>
    <m/>
    <m/>
    <m/>
    <m/>
    <s v="YES"/>
    <m/>
    <m/>
    <m/>
    <s v="MOP Excursions less than 2%"/>
    <s v=""/>
    <s v=""/>
    <s v="Lodi LP"/>
    <s v="LP Distribution"/>
    <x v="1"/>
    <x v="2"/>
    <s v="Unknown/ Not Reported"/>
    <s v="Small Excursion"/>
    <d v="2012-03-14T00:00:00"/>
    <s v=""/>
    <s v=""/>
    <s v="SCADA"/>
    <x v="0"/>
    <x v="1"/>
  </r>
  <r>
    <s v="FFN_PT0041"/>
    <s v="Fresno Tulare Alley Lp Pres"/>
    <s v="Fresno"/>
    <d v="2012-03-14T00:00:00"/>
    <n v="10.738122940063477"/>
    <n v="10.5"/>
    <n v="0.23812294006347656"/>
    <n v="2.2678375244140625E-2"/>
    <m/>
    <m/>
    <s v="Unknown/ Not Recorded"/>
    <m/>
    <m/>
    <m/>
    <m/>
    <m/>
    <m/>
    <s v="YES"/>
    <m/>
    <m/>
    <m/>
    <s v="MOP Excursions from 2% to less than 10%"/>
    <s v=""/>
    <s v=""/>
    <s v="West Side LP "/>
    <s v="LP Distribution"/>
    <x v="1"/>
    <x v="2"/>
    <s v="Unknown/ Not Reported"/>
    <s v="Small Excursion"/>
    <d v="2012-03-14T00:00:00"/>
    <s v=""/>
    <s v=""/>
    <s v="SCADA"/>
    <x v="0"/>
    <x v="1"/>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s v="LP Distribution"/>
    <x v="1"/>
    <x v="2"/>
    <s v="Unknown/ Not Reported"/>
    <s v="Small Excursion"/>
    <d v="2012-03-14T00:00:00"/>
    <s v=""/>
    <s v=""/>
    <s v="SCADA"/>
    <x v="0"/>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14T00:00:00"/>
    <s v=""/>
    <s v="Yes"/>
    <s v="SCADA"/>
    <x v="0"/>
    <x v="1"/>
  </r>
  <r>
    <s v="FEH_PT0003"/>
    <s v="Elm &amp; Hutch Lodi Lp Dist Press"/>
    <s v="Stockton"/>
    <d v="2012-03-15T00:00:00"/>
    <n v="10.538522720336914"/>
    <n v="10.5"/>
    <n v="3.8522720336914063E-2"/>
    <n v="3.66883050827753E-3"/>
    <m/>
    <m/>
    <s v="Unknown/ Not Recorded"/>
    <m/>
    <m/>
    <m/>
    <m/>
    <m/>
    <m/>
    <s v="YES"/>
    <m/>
    <m/>
    <m/>
    <s v="MOP Excursions less than 2%"/>
    <s v=""/>
    <s v=""/>
    <s v="Lodi LP"/>
    <s v="LP Distribution"/>
    <x v="1"/>
    <x v="2"/>
    <s v="Unknown/ Not Reported"/>
    <s v="Small Excursion"/>
    <d v="2012-03-15T00:00:00"/>
    <s v=""/>
    <s v=""/>
    <s v="SCADA"/>
    <x v="0"/>
    <x v="1"/>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s v="LP Distribution"/>
    <x v="1"/>
    <x v="2"/>
    <s v="Unknown/ Not Reported"/>
    <s v="Small Excursion"/>
    <d v="2012-03-15T00:00:00"/>
    <s v=""/>
    <s v=""/>
    <s v="SCADA"/>
    <x v="0"/>
    <x v="1"/>
  </r>
  <r>
    <s v="FEH_PT0003"/>
    <s v="Elm &amp; Hutch Lodi Lp Dist Press"/>
    <s v="Stockton"/>
    <d v="2012-03-16T00:00:00"/>
    <n v="10.561412811279297"/>
    <n v="10.5"/>
    <n v="6.1412811279296875E-2"/>
    <n v="5.848839169456845E-3"/>
    <m/>
    <m/>
    <s v="Unknown/ Not Recorded"/>
    <m/>
    <m/>
    <m/>
    <m/>
    <m/>
    <m/>
    <s v="YES"/>
    <m/>
    <m/>
    <m/>
    <s v="MOP Excursions less than 2%"/>
    <s v=""/>
    <s v=""/>
    <s v="Lodi LP"/>
    <s v="LP Distribution"/>
    <x v="1"/>
    <x v="2"/>
    <s v="Unknown/ Not Reported"/>
    <s v="Small Excursion"/>
    <d v="2012-03-16T00:00:00"/>
    <s v=""/>
    <s v=""/>
    <s v="SCADA"/>
    <x v="0"/>
    <x v="1"/>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s v="LP Distribution"/>
    <x v="1"/>
    <x v="2"/>
    <s v="Equipment Failure"/>
    <s v="Small Excursion"/>
    <d v="2012-03-16T00:00:00"/>
    <s v=""/>
    <s v=""/>
    <s v="SCADA"/>
    <x v="0"/>
    <x v="1"/>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s v="LP Distribution"/>
    <x v="1"/>
    <x v="2"/>
    <s v="Unknown/ Not Reported"/>
    <s v="Small Excursion"/>
    <d v="2012-03-16T00:00:00"/>
    <s v=""/>
    <s v=""/>
    <s v="SCADA"/>
    <x v="0"/>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s v="Transmission"/>
    <x v="1"/>
    <x v="2"/>
    <s v="Unknown/ Not Reported"/>
    <s v="Small Excursion"/>
    <d v="2012-03-16T00:00:00"/>
    <s v=""/>
    <s v="Yes"/>
    <s v="SCADA"/>
    <x v="0"/>
    <x v="1"/>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s v="LP Distribution"/>
    <x v="1"/>
    <x v="2"/>
    <s v="Unknown/ Not Reported"/>
    <s v="Small Excursion"/>
    <d v="2012-03-16T00:00:00"/>
    <s v=""/>
    <s v=""/>
    <s v="SCADA"/>
    <x v="0"/>
    <x v="1"/>
  </r>
  <r>
    <s v="NSF_PT0014"/>
    <s v="Silvr/Hlyok Lp Pres"/>
    <s v="San Francisco"/>
    <d v="2012-03-16T00:00:00"/>
    <n v="10.719812393188477"/>
    <n v="10.5"/>
    <n v="0.21981239318847656"/>
    <n v="2.0934513636997769E-2"/>
    <m/>
    <m/>
    <s v="Unknown/ Not Recorded"/>
    <m/>
    <m/>
    <m/>
    <m/>
    <m/>
    <m/>
    <s v="YES"/>
    <m/>
    <m/>
    <m/>
    <s v="MOP Excursions from 2% to less than 10%"/>
    <s v=""/>
    <s v=""/>
    <s v="Bayview 10.5&quot;w.c."/>
    <s v="LP Distribution"/>
    <x v="1"/>
    <x v="2"/>
    <s v="Unknown/ Not Reported"/>
    <s v="Small Excursion"/>
    <d v="2012-03-16T00:00:00"/>
    <s v=""/>
    <s v=""/>
    <s v="SCADA"/>
    <x v="0"/>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17T00:00:00"/>
    <s v=""/>
    <s v="Yes"/>
    <s v="SCADA"/>
    <x v="0"/>
    <x v="1"/>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s v="LP Distribution"/>
    <x v="1"/>
    <x v="2"/>
    <s v="Operator Error"/>
    <s v="Small Excursion"/>
    <d v="2012-03-18T00:00:00"/>
    <s v=""/>
    <s v=""/>
    <s v="SCADA"/>
    <x v="0"/>
    <x v="1"/>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s v="Transmission"/>
    <x v="1"/>
    <x v="2"/>
    <s v="SP too close to MOP"/>
    <s v="Small Excursion"/>
    <d v="2012-03-18T00:00:00"/>
    <s v=""/>
    <s v="Yes"/>
    <s v="SCADA"/>
    <x v="0"/>
    <x v="1"/>
  </r>
  <r>
    <s v="F1J_PT0030"/>
    <s v="Yosemite Oakdale Lp Press"/>
    <s v="Yosemite"/>
    <d v="2012-03-21T00:00:00"/>
    <n v="10.628252029418945"/>
    <n v="10.5"/>
    <n v="0.12825202941894531"/>
    <n v="1.2214478992280505E-2"/>
    <m/>
    <m/>
    <s v="Unknown/ Not Recorded"/>
    <m/>
    <m/>
    <m/>
    <m/>
    <m/>
    <m/>
    <s v="YES"/>
    <m/>
    <m/>
    <m/>
    <s v="MOP Excursions less than 2%"/>
    <s v=""/>
    <s v=""/>
    <s v="Oakdale LP"/>
    <s v="LP Distribution"/>
    <x v="1"/>
    <x v="2"/>
    <s v="Unknown/ Not Reported"/>
    <s v="Small Excursion"/>
    <d v="2012-03-21T00:00:00"/>
    <s v=""/>
    <s v=""/>
    <s v="SCADA"/>
    <x v="0"/>
    <x v="1"/>
  </r>
  <r>
    <s v="FFN_PT0041"/>
    <s v="Fresno Tulare Alley Lp Pres"/>
    <s v="Fresno"/>
    <d v="2012-03-21T00:00:00"/>
    <n v="10.518380165100098"/>
    <n v="10.5"/>
    <n v="1.8380165100097656E-2"/>
    <n v="1.750491914295015E-3"/>
    <m/>
    <m/>
    <s v="Unknown/ Not Recorded"/>
    <m/>
    <m/>
    <m/>
    <m/>
    <m/>
    <m/>
    <s v="YES"/>
    <m/>
    <m/>
    <m/>
    <s v="MOP Excursions less than 2%"/>
    <s v=""/>
    <s v=""/>
    <s v="West Side LP "/>
    <s v="LP Distribution"/>
    <x v="1"/>
    <x v="2"/>
    <s v="Unknown/ Not Reported"/>
    <s v="Small Excursion"/>
    <d v="2012-03-21T00:00:00"/>
    <s v=""/>
    <s v=""/>
    <s v="SCADA"/>
    <x v="0"/>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21T00:00:00"/>
    <s v=""/>
    <s v="Yes"/>
    <s v="SCADA"/>
    <x v="0"/>
    <x v="1"/>
  </r>
  <r>
    <s v="F1J_PT0030"/>
    <s v="Yosemite Oakdale Lp Press"/>
    <s v="Yosemite"/>
    <d v="2012-03-22T00:00:00"/>
    <n v="10.511512756347656"/>
    <n v="10.5"/>
    <n v="1.151275634765625E-2"/>
    <n v="1.0964529854910715E-3"/>
    <m/>
    <m/>
    <s v="Unknown/ Not Recorded"/>
    <m/>
    <m/>
    <m/>
    <m/>
    <m/>
    <m/>
    <s v="YES"/>
    <m/>
    <m/>
    <m/>
    <s v="MOP Excursions less than 2%"/>
    <s v=""/>
    <s v=""/>
    <s v="Oakdale LP"/>
    <s v="LP Distribution"/>
    <x v="1"/>
    <x v="2"/>
    <s v="Unknown/ Not Reported"/>
    <s v="Small Excursion"/>
    <d v="2012-03-22T00:00:00"/>
    <s v=""/>
    <s v=""/>
    <s v="SCADA"/>
    <x v="0"/>
    <x v="1"/>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s v="LP Distribution"/>
    <x v="1"/>
    <x v="2"/>
    <s v="Unknown/ Not Reported"/>
    <s v="Small Excursion"/>
    <d v="2012-03-22T00:00:00"/>
    <s v=""/>
    <s v=""/>
    <s v="SCADA"/>
    <x v="0"/>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s v="Transmission"/>
    <x v="1"/>
    <x v="2"/>
    <s v="Unknown/ Not Reported"/>
    <s v="Small Excursion"/>
    <d v="2012-03-22T00:00:00"/>
    <s v=""/>
    <s v="Yes"/>
    <s v="SCADA"/>
    <x v="0"/>
    <x v="1"/>
  </r>
  <r>
    <s v="NSF_PT0014"/>
    <s v="Silvr/Hlyok Lp Pres"/>
    <s v="San Francisco"/>
    <d v="2012-03-22T00:00:00"/>
    <n v="10.838838577270508"/>
    <n v="10.5"/>
    <n v="0.33883857727050781"/>
    <n v="3.2270340692429317E-2"/>
    <m/>
    <m/>
    <s v="Unknown/ Not Recorded"/>
    <m/>
    <m/>
    <m/>
    <m/>
    <m/>
    <m/>
    <s v="YES"/>
    <m/>
    <m/>
    <m/>
    <s v="MOP Excursions from 2% to less than 10%"/>
    <s v=""/>
    <s v=""/>
    <s v="Bayview 10.5&quot;w.c."/>
    <s v="LP Distribution"/>
    <x v="1"/>
    <x v="2"/>
    <s v="Unknown/ Not Reported"/>
    <s v="Small Excursion"/>
    <d v="2012-03-22T00:00:00"/>
    <s v=""/>
    <s v=""/>
    <s v="SCADA"/>
    <x v="0"/>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s v="Transmission"/>
    <x v="1"/>
    <x v="2"/>
    <s v="Equipment Failure"/>
    <s v="Small Excursion"/>
    <d v="2012-03-22T00:00:00"/>
    <s v=""/>
    <s v="Yes"/>
    <s v="SCADA"/>
    <x v="0"/>
    <x v="1"/>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22T00:00:00"/>
    <s v=""/>
    <s v="Yes"/>
    <s v="SCADA"/>
    <x v="0"/>
    <x v="1"/>
  </r>
  <r>
    <s v="FFN_PT0041"/>
    <s v="Fresno Tulare Alley Lp Pres"/>
    <s v="Fresno"/>
    <d v="2012-03-24T00:00:00"/>
    <n v="10.518380165100098"/>
    <n v="10.5"/>
    <n v="1.8380165100097656E-2"/>
    <n v="1.750491914295015E-3"/>
    <m/>
    <m/>
    <s v="Unknown/ Not Recorded"/>
    <m/>
    <m/>
    <m/>
    <m/>
    <m/>
    <m/>
    <s v="YES"/>
    <m/>
    <m/>
    <m/>
    <s v="MOP Excursions less than 2%"/>
    <s v=""/>
    <s v=""/>
    <s v="West Side LP "/>
    <s v="LP Distribution"/>
    <x v="1"/>
    <x v="2"/>
    <s v="Unknown/ Not Reported"/>
    <s v="Small Excursion"/>
    <d v="2012-03-24T00:00:00"/>
    <s v=""/>
    <s v=""/>
    <s v="SCADA"/>
    <x v="0"/>
    <x v="1"/>
  </r>
  <r>
    <s v="NSF_PT0020"/>
    <s v="Irving/20Th Lp Pres"/>
    <s v="San Francisco"/>
    <d v="2012-03-26T00:00:00"/>
    <n v="12.276327133178711"/>
    <n v="10.5"/>
    <n v="1.7763271331787109"/>
    <n v="0.16917401268368676"/>
    <m/>
    <m/>
    <s v="Unknown/ Not Recorded"/>
    <m/>
    <m/>
    <m/>
    <m/>
    <m/>
    <m/>
    <s v="YES"/>
    <m/>
    <m/>
    <m/>
    <s v="MOP Excursions greater than 10%"/>
    <s v="LP &gt; 12"/>
    <s v=""/>
    <s v="Sunset 10.5&quot;w.c."/>
    <s v="LP Distribution"/>
    <x v="1"/>
    <x v="2"/>
    <s v="Unknown/ Not Reported"/>
    <s v="Small Excursion"/>
    <d v="2012-03-26T00:00:00"/>
    <s v=""/>
    <s v=""/>
    <s v="SCADA"/>
    <x v="0"/>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s v="Transmission"/>
    <x v="1"/>
    <x v="2"/>
    <s v="SP too close to MOP"/>
    <s v="Small Excursion"/>
    <d v="2012-03-26T00:00:00"/>
    <s v=""/>
    <s v="Yes"/>
    <s v="SCADA"/>
    <x v="0"/>
    <x v="1"/>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s v="LP Distribution"/>
    <x v="1"/>
    <x v="2"/>
    <s v="Unknown/ Not Reported"/>
    <s v="Small Excursion"/>
    <d v="2012-03-27T00:00:00"/>
    <s v=""/>
    <s v=""/>
    <s v="SCADA"/>
    <x v="0"/>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s v="Operator Error"/>
    <s v="Small Excursion"/>
    <d v="2012-03-29T00:00:00"/>
    <s v=""/>
    <s v="Yes"/>
    <s v="SCADA"/>
    <x v="0"/>
    <x v="1"/>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s v="Transmission"/>
    <x v="1"/>
    <x v="2"/>
    <s v="SP too close to MOP"/>
    <s v="Small Excursion"/>
    <d v="2012-03-30T00:00:00"/>
    <s v=""/>
    <s v="Yes"/>
    <s v="SCADA"/>
    <x v="0"/>
    <x v="1"/>
  </r>
  <r>
    <s v="FFN_PT0041"/>
    <s v="Fresno Tulare Alley Lp Pres"/>
    <s v="Fresno"/>
    <d v="2012-03-30T00:00:00"/>
    <n v="10.518380165100098"/>
    <n v="10.5"/>
    <n v="1.8380165100097656E-2"/>
    <n v="1.750491914295015E-3"/>
    <m/>
    <m/>
    <s v="Unknown/ Not Recorded"/>
    <m/>
    <m/>
    <m/>
    <m/>
    <m/>
    <m/>
    <s v="YES"/>
    <m/>
    <m/>
    <m/>
    <s v="MOP Excursions less than 2%"/>
    <s v=""/>
    <s v=""/>
    <s v="West Side LP "/>
    <s v="LP Distribution"/>
    <x v="1"/>
    <x v="2"/>
    <s v="Unknown/ Not Reported"/>
    <s v="Small Excursion"/>
    <d v="2012-03-30T00:00:00"/>
    <s v=""/>
    <s v=""/>
    <s v="SCADA"/>
    <x v="0"/>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s v="Operator Error"/>
    <s v="Small Excursion"/>
    <d v="2012-03-30T00:00:00"/>
    <s v=""/>
    <s v="Yes"/>
    <s v="SCADA"/>
    <x v="0"/>
    <x v="1"/>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s v="LP Distribution"/>
    <x v="1"/>
    <x v="2"/>
    <s v="Unknown/ Not Reported"/>
    <s v="Small Excursion"/>
    <d v="2012-03-30T00:00:00"/>
    <s v=""/>
    <s v=""/>
    <s v="SCADA"/>
    <x v="0"/>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s v="Transmission"/>
    <x v="1"/>
    <x v="2"/>
    <s v="SP too close to MOP"/>
    <s v="Small Excursion"/>
    <d v="2012-03-31T00:00:00"/>
    <s v=""/>
    <s v="Yes"/>
    <s v="SCADA"/>
    <x v="0"/>
    <x v="1"/>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x v="2"/>
    <s v="SP too close to MOP"/>
    <s v="Small Excursion"/>
    <d v="2012-03-31T00:00:00"/>
    <s v=""/>
    <s v="Yes"/>
    <s v="SCADA"/>
    <x v="0"/>
    <x v="1"/>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s v="Transmission"/>
    <x v="1"/>
    <x v="2"/>
    <s v="Equipment Failure"/>
    <s v="Small Excursion"/>
    <d v="2012-03-31T00:00:00"/>
    <s v=""/>
    <s v="Yes"/>
    <s v="SCADA"/>
    <x v="0"/>
    <x v="1"/>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s v="LP Distribution"/>
    <x v="1"/>
    <x v="2"/>
    <s v="Unknown/ Not Reported"/>
    <s v="Small Excursion"/>
    <d v="2012-03-31T00:00:00"/>
    <s v=""/>
    <s v=""/>
    <s v="SCADA"/>
    <x v="0"/>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x v="2"/>
    <s v="SP too close to MOP"/>
    <s v="Small Excursion"/>
    <d v="2012-03-31T00:00:00"/>
    <s v=""/>
    <s v="Yes"/>
    <s v="SCADA"/>
    <x v="0"/>
    <x v="1"/>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x v="2"/>
    <s v="SP too close to MOP"/>
    <s v="Small Excursion"/>
    <d v="2012-03-31T00:00:00"/>
    <s v=""/>
    <s v="Yes"/>
    <s v="SCADA"/>
    <x v="0"/>
    <x v="1"/>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x v="2"/>
    <s v="Unknown/ Not Reported"/>
    <s v="Small Excursion"/>
    <d v="2012-03-31T00:00:00"/>
    <s v=""/>
    <s v="Yes"/>
    <s v="SCADA"/>
    <x v="0"/>
    <x v="1"/>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s v="LP Distribution"/>
    <x v="1"/>
    <x v="2"/>
    <s v="Unknown/ Not Reported"/>
    <s v="Small Excursion"/>
    <d v="2012-03-31T00:00:00"/>
    <s v=""/>
    <s v=""/>
    <s v="SCADA"/>
    <x v="0"/>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s v="Transmission"/>
    <x v="1"/>
    <x v="2"/>
    <s v="Equipment Failure"/>
    <s v="Small Excursion"/>
    <d v="2012-03-31T00:00:00"/>
    <s v=""/>
    <s v="Yes"/>
    <s v="SCADA"/>
    <x v="0"/>
    <x v="1"/>
  </r>
  <r>
    <s v="FFN_PT0041"/>
    <s v="Fresno Tulare Alley Lp Pres"/>
    <s v="Fresno"/>
    <d v="2012-04-02T00:00:00"/>
    <n v="10.509223937988281"/>
    <n v="10.5"/>
    <n v="9.22393798828125E-3"/>
    <n v="8.7847028459821425E-4"/>
    <m/>
    <m/>
    <s v="Unknown/ Not Recorded"/>
    <m/>
    <m/>
    <m/>
    <m/>
    <m/>
    <m/>
    <s v="YES"/>
    <m/>
    <m/>
    <m/>
    <s v="MOP Excursions less than 2%"/>
    <s v=""/>
    <s v=""/>
    <s v="West Side LP "/>
    <s v="LP Distribution"/>
    <x v="1"/>
    <x v="3"/>
    <s v="Unknown/ Not Reported"/>
    <s v="Small Excursion"/>
    <d v="2012-04-02T00:00:00"/>
    <s v=""/>
    <s v=""/>
    <s v="SCADA"/>
    <x v="1"/>
    <x v="1"/>
  </r>
  <r>
    <s v="FFN_PT0041"/>
    <s v="Fresno Tulare Alley Lp Pres"/>
    <s v="Fresno"/>
    <d v="2012-04-03T00:00:00"/>
    <n v="10.518380165100098"/>
    <n v="10.5"/>
    <n v="1.8380165100097656E-2"/>
    <n v="1.750491914295015E-3"/>
    <m/>
    <m/>
    <s v="Unknown/ Not Recorded"/>
    <m/>
    <m/>
    <m/>
    <m/>
    <m/>
    <m/>
    <s v="YES"/>
    <m/>
    <m/>
    <m/>
    <s v="MOP Excursions less than 2%"/>
    <s v=""/>
    <s v=""/>
    <s v="West Side LP "/>
    <s v="LP Distribution"/>
    <x v="1"/>
    <x v="3"/>
    <s v="Unknown/ Not Reported"/>
    <s v="Small Excursion"/>
    <d v="2012-04-03T00:00:00"/>
    <s v=""/>
    <s v=""/>
    <s v="SCADA"/>
    <x v="1"/>
    <x v="1"/>
  </r>
  <r>
    <s v="FFN_PT0053"/>
    <s v="Yosemite Madera Lp Pres"/>
    <s v="Fresno"/>
    <d v="2012-04-03T00:00:00"/>
    <n v="11.635409355163574"/>
    <n v="10.5"/>
    <n v="1.1354093551635742"/>
    <n v="0.10813422430129278"/>
    <m/>
    <m/>
    <s v="Unknown/ Not Recorded"/>
    <m/>
    <m/>
    <m/>
    <m/>
    <m/>
    <m/>
    <s v="YES"/>
    <m/>
    <m/>
    <m/>
    <s v="MOP Excursions greater than 10%"/>
    <s v=""/>
    <s v=""/>
    <s v="Madera LP"/>
    <s v="LP Distribution"/>
    <x v="1"/>
    <x v="3"/>
    <s v="Unknown/ Not Reported"/>
    <s v="Small Excursion"/>
    <d v="2012-04-03T00:00:00"/>
    <s v=""/>
    <s v=""/>
    <s v="SCADA"/>
    <x v="1"/>
    <x v="1"/>
  </r>
  <r>
    <s v="SSA_PT0101"/>
    <s v="19Th/C Lo Press"/>
    <s v="Sacramento"/>
    <d v="2012-04-03T00:00:00"/>
    <n v="10.527832984924316"/>
    <n v="10.5"/>
    <n v="2.7832984924316406E-2"/>
    <n v="2.650760468982515E-3"/>
    <m/>
    <m/>
    <s v="Unknown/ Not Recorded"/>
    <m/>
    <m/>
    <m/>
    <m/>
    <m/>
    <m/>
    <s v="YES"/>
    <m/>
    <m/>
    <m/>
    <s v="MOP Excursions less than 2%"/>
    <s v=""/>
    <s v=""/>
    <s v="Sacramento Large LP - 10.5&quot; WC MAOP"/>
    <s v="LP Distribution"/>
    <x v="1"/>
    <x v="3"/>
    <s v="Unknown/ Not Reported"/>
    <s v="Small Excursion"/>
    <d v="2012-04-03T00:00:00"/>
    <s v=""/>
    <s v=""/>
    <s v="SCADA"/>
    <x v="1"/>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x v="3"/>
    <s v="Operator Error"/>
    <s v="Small Excursion"/>
    <d v="2012-04-06T00:00:00"/>
    <s v=""/>
    <s v="Yes"/>
    <s v="SCADA"/>
    <x v="1"/>
    <x v="1"/>
  </r>
  <r>
    <s v="FFN_PT0041"/>
    <s v="Fresno Tulare Alley Lp Pres"/>
    <s v="Fresno"/>
    <d v="2012-04-07T00:00:00"/>
    <n v="10.637408256530762"/>
    <n v="10.5"/>
    <n v="0.13740825653076172"/>
    <n v="1.3086500621977307E-2"/>
    <m/>
    <m/>
    <s v="Unknown/ Not Recorded"/>
    <m/>
    <m/>
    <m/>
    <m/>
    <m/>
    <m/>
    <s v="YES"/>
    <m/>
    <m/>
    <m/>
    <s v="MOP Excursions less than 2%"/>
    <s v=""/>
    <s v=""/>
    <s v="West Side LP "/>
    <s v="LP Distribution"/>
    <x v="1"/>
    <x v="3"/>
    <s v="Unknown/ Not Reported"/>
    <s v="Small Excursion"/>
    <d v="2012-04-07T00:00:00"/>
    <s v=""/>
    <s v=""/>
    <s v="SCADA"/>
    <x v="1"/>
    <x v="1"/>
  </r>
  <r>
    <s v="F1J_PT0030"/>
    <s v="Yosemite Oakdale Lp Press"/>
    <s v="Yosemite"/>
    <d v="2012-04-08T00:00:00"/>
    <n v="10.712944984436035"/>
    <n v="10.5"/>
    <n v="0.21294498443603516"/>
    <n v="2.0280474708193823E-2"/>
    <m/>
    <m/>
    <s v="Unknown/ Not Recorded"/>
    <m/>
    <m/>
    <m/>
    <m/>
    <m/>
    <m/>
    <s v="YES"/>
    <m/>
    <m/>
    <m/>
    <s v="MOP Excursions from 2% to less than 10%"/>
    <s v=""/>
    <s v=""/>
    <s v="Oakdale LP"/>
    <s v="LP Distribution"/>
    <x v="1"/>
    <x v="3"/>
    <s v="Unknown/ Not Reported"/>
    <s v="Small Excursion"/>
    <d v="2012-04-08T00:00:00"/>
    <s v=""/>
    <s v=""/>
    <s v="SCADA"/>
    <x v="1"/>
    <x v="1"/>
  </r>
  <r>
    <s v="FFN_PT0041"/>
    <s v="Fresno Tulare Alley Lp Pres"/>
    <s v="Fresno"/>
    <d v="2012-04-08T00:00:00"/>
    <n v="10.857151031494141"/>
    <n v="10.5"/>
    <n v="0.35715103149414063"/>
    <n v="3.4014383951822914E-2"/>
    <m/>
    <m/>
    <s v="Unknown/ Not Recorded"/>
    <m/>
    <m/>
    <m/>
    <m/>
    <m/>
    <m/>
    <s v="YES"/>
    <m/>
    <m/>
    <m/>
    <s v="MOP Excursions from 2% to less than 10%"/>
    <s v=""/>
    <s v=""/>
    <s v="West Side LP "/>
    <s v="LP Distribution"/>
    <x v="1"/>
    <x v="3"/>
    <s v="Unknown/ Not Reported"/>
    <s v="Small Excursion"/>
    <d v="2012-04-08T00:00:00"/>
    <s v=""/>
    <s v=""/>
    <s v="SCADA"/>
    <x v="1"/>
    <x v="1"/>
  </r>
  <r>
    <s v="FWA_PT0030"/>
    <s v="West Ave Reg Yosemite Turlock LP Pres"/>
    <s v="Yosemite"/>
    <d v="2012-04-08T00:00:00"/>
    <n v="10.511512756347656"/>
    <n v="10.5"/>
    <n v="1.151275634765625E-2"/>
    <n v="1.0964529854910715E-3"/>
    <m/>
    <m/>
    <s v="Unknown/ Not Recorded"/>
    <m/>
    <m/>
    <m/>
    <m/>
    <m/>
    <m/>
    <s v="YES"/>
    <m/>
    <m/>
    <m/>
    <s v="MOP Excursions less than 2%"/>
    <s v=""/>
    <s v=""/>
    <s v="Turlock LP"/>
    <s v="LP Distribution"/>
    <x v="1"/>
    <x v="3"/>
    <s v="Unknown/ Not Reported"/>
    <s v="Small Excursion"/>
    <d v="2012-04-08T00:00:00"/>
    <s v=""/>
    <s v=""/>
    <s v="SCADA"/>
    <x v="1"/>
    <x v="1"/>
  </r>
  <r>
    <s v="FFN_PT0041"/>
    <s v="Fresno Tulare Alley Lp Pres"/>
    <s v="Fresno"/>
    <d v="2012-04-09T00:00:00"/>
    <n v="10.637408256530762"/>
    <n v="10.5"/>
    <n v="0.13740825653076172"/>
    <n v="1.3086500621977307E-2"/>
    <m/>
    <m/>
    <s v="Unknown/ Not Recorded"/>
    <m/>
    <m/>
    <m/>
    <m/>
    <m/>
    <m/>
    <s v="YES"/>
    <m/>
    <m/>
    <m/>
    <s v="MOP Excursions less than 2%"/>
    <s v=""/>
    <s v=""/>
    <s v="West Side LP "/>
    <s v="LP Distribution"/>
    <x v="1"/>
    <x v="3"/>
    <s v="Unknown/ Not Reported"/>
    <s v="Small Excursion"/>
    <d v="2012-04-09T00:00:00"/>
    <s v=""/>
    <s v=""/>
    <s v="SCADA"/>
    <x v="1"/>
    <x v="1"/>
  </r>
  <r>
    <s v="FFN_PT0041"/>
    <s v="Fresno Tulare Alley Lp Pres"/>
    <s v="Fresno"/>
    <d v="2012-04-10T00:00:00"/>
    <n v="10.509223937988281"/>
    <n v="10.5"/>
    <n v="9.22393798828125E-3"/>
    <n v="8.7847028459821425E-4"/>
    <m/>
    <m/>
    <s v="Unknown/ Not Recorded"/>
    <m/>
    <m/>
    <m/>
    <m/>
    <m/>
    <m/>
    <s v="YES"/>
    <m/>
    <m/>
    <m/>
    <s v="MOP Excursions less than 2%"/>
    <s v=""/>
    <s v=""/>
    <s v="West Side LP "/>
    <s v="LP Distribution"/>
    <x v="1"/>
    <x v="3"/>
    <s v="Unknown/ Not Reported"/>
    <s v="Small Excursion"/>
    <d v="2012-04-10T00:00:00"/>
    <s v=""/>
    <s v=""/>
    <s v="SCADA"/>
    <x v="1"/>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s v="LP Distribution"/>
    <x v="1"/>
    <x v="3"/>
    <s v="Unknown/ Not Reported"/>
    <s v="Small Excursion"/>
    <d v="2012-04-10T00:00:00"/>
    <s v=""/>
    <s v=""/>
    <s v="SCADA"/>
    <x v="1"/>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s v="LP Distribution"/>
    <x v="1"/>
    <x v="3"/>
    <s v="Unknown/ Not Reported"/>
    <s v="Small Excursion"/>
    <d v="2012-04-10T00:00:00"/>
    <s v=""/>
    <s v=""/>
    <s v="SCADA"/>
    <x v="1"/>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x v="3"/>
    <s v="SP too close to MOP"/>
    <s v="Small Excursion"/>
    <d v="2012-04-11T00:00:00"/>
    <s v=""/>
    <s v="Yes"/>
    <s v="SCADA"/>
    <x v="1"/>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x v="3"/>
    <s v="Operator Error"/>
    <s v="Small Excursion"/>
    <d v="2012-04-14T00:00:00"/>
    <s v=""/>
    <s v="Yes"/>
    <s v="SCADA"/>
    <x v="1"/>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s v="LP Distribution"/>
    <x v="1"/>
    <x v="3"/>
    <s v="SP too close to MOP"/>
    <s v="Small Excursion"/>
    <d v="2012-04-15T00:00:00"/>
    <s v=""/>
    <s v=""/>
    <s v="SCADA"/>
    <x v="1"/>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s v="LP Distribution"/>
    <x v="1"/>
    <x v="3"/>
    <s v="SP too close to MOP"/>
    <s v="Small Excursion"/>
    <d v="2012-04-16T00:00:00"/>
    <s v=""/>
    <s v=""/>
    <s v="SCADA"/>
    <x v="1"/>
    <x v="1"/>
  </r>
  <r>
    <s v="FFN_PT0041"/>
    <s v="Fresno Tulare Alley LP"/>
    <s v="Fresno"/>
    <d v="2012-04-16T00:00:00"/>
    <n v="10.519"/>
    <n v="10.5"/>
    <n v="1.9000000000000128E-2"/>
    <n v="1.8095238095238216E-3"/>
    <m/>
    <m/>
    <s v="SP Too Close to MOP"/>
    <m/>
    <m/>
    <m/>
    <m/>
    <m/>
    <n v="3107"/>
    <s v="YES"/>
    <s v="Gas Log"/>
    <m/>
    <m/>
    <s v="MOP Excursions less than 2%"/>
    <s v=""/>
    <s v="Gas Log Event"/>
    <s v="West Side LP "/>
    <s v="LP Distribution"/>
    <x v="1"/>
    <x v="3"/>
    <s v="SP too close to MOP"/>
    <s v="Small Excursion"/>
    <d v="2012-04-16T00:00:00"/>
    <s v=""/>
    <s v=""/>
    <s v="SCADA"/>
    <x v="1"/>
    <x v="1"/>
  </r>
  <r>
    <s v="F1J_PT0030"/>
    <s v="Yosemite Oakdale Lp Press"/>
    <s v="Yosemite"/>
    <d v="2012-04-17T00:00:00"/>
    <n v="10.692343711853027"/>
    <n v="10.5"/>
    <n v="0.19234371185302734"/>
    <n v="1.8318448747907366E-2"/>
    <m/>
    <m/>
    <s v="Unknown/ Not Recorded"/>
    <m/>
    <m/>
    <m/>
    <m/>
    <m/>
    <m/>
    <s v="YES"/>
    <m/>
    <m/>
    <m/>
    <s v="MOP Excursions less than 2%"/>
    <s v=""/>
    <s v=""/>
    <s v="Oakdale LP"/>
    <s v="LP Distribution"/>
    <x v="1"/>
    <x v="3"/>
    <s v="Unknown/ Not Reported"/>
    <s v="Small Excursion"/>
    <d v="2012-04-17T00:00:00"/>
    <s v=""/>
    <s v=""/>
    <s v="SCADA"/>
    <x v="1"/>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s v="LP Distribution"/>
    <x v="1"/>
    <x v="3"/>
    <s v="SP too close to MOP"/>
    <s v="Small Excursion"/>
    <d v="2012-04-17T00:00:00"/>
    <s v=""/>
    <s v=""/>
    <s v="SCADA"/>
    <x v="1"/>
    <x v="1"/>
  </r>
  <r>
    <s v="FFN_PT0041"/>
    <s v="Fresno Tulare Alley LP"/>
    <s v="Fresno"/>
    <d v="2012-04-18T00:00:00"/>
    <n v="10.51"/>
    <n v="10.5"/>
    <n v="9.9999999999997868E-3"/>
    <n v="9.5238095238093211E-4"/>
    <m/>
    <m/>
    <s v="Unknown/ Not Recorded"/>
    <m/>
    <m/>
    <m/>
    <m/>
    <m/>
    <n v="3108"/>
    <s v="YES"/>
    <s v="Gas Log"/>
    <m/>
    <m/>
    <s v="MOP Excursions less than 2%"/>
    <s v=""/>
    <s v="Gas Log Event"/>
    <s v="West Side LP "/>
    <s v="LP Distribution"/>
    <x v="1"/>
    <x v="3"/>
    <s v="Unknown/ Not Reported"/>
    <s v="Small Excursion"/>
    <d v="2012-04-18T00:00:00"/>
    <s v=""/>
    <s v=""/>
    <s v="SCADA"/>
    <x v="1"/>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s v="LP Distribution"/>
    <x v="1"/>
    <x v="3"/>
    <s v="Unknown/ Not Reported"/>
    <s v="Small Excursion"/>
    <d v="2012-04-18T00:00:00"/>
    <s v=""/>
    <s v=""/>
    <s v="SCADA"/>
    <x v="1"/>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s v="LP Distribution"/>
    <x v="1"/>
    <x v="3"/>
    <s v="Unknown/ Not Reported"/>
    <s v="Small Excursion"/>
    <d v="2012-04-18T00:00:00"/>
    <s v=""/>
    <s v=""/>
    <s v="SCADA"/>
    <x v="1"/>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s v="LP Distribution"/>
    <x v="1"/>
    <x v="3"/>
    <s v="Unknown/ Not Reported"/>
    <s v="Small Excursion"/>
    <d v="2012-04-18T00:00:00"/>
    <s v=""/>
    <s v=""/>
    <s v="SCADA"/>
    <x v="1"/>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s v="LP Distribution"/>
    <x v="1"/>
    <x v="3"/>
    <s v="Unknown/ Not Reported"/>
    <s v="Small Excursion"/>
    <d v="2012-04-19T00:00:00"/>
    <s v=""/>
    <s v=""/>
    <s v="SCADA"/>
    <x v="1"/>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s v="LP Distribution"/>
    <x v="1"/>
    <x v="3"/>
    <s v="Unknown/ Not Reported"/>
    <s v="Small Excursion"/>
    <d v="2012-04-20T00:00:00"/>
    <s v=""/>
    <s v=""/>
    <s v="SCADA"/>
    <x v="1"/>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0T00:00:00"/>
    <s v=""/>
    <s v=""/>
    <s v="SCADA"/>
    <x v="1"/>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x v="3"/>
    <s v="Unknown/ Not Reported"/>
    <s v="Small Excursion"/>
    <d v="2012-04-20T00:00:00"/>
    <s v=""/>
    <s v="Yes"/>
    <s v="SCADA"/>
    <x v="1"/>
    <x v="1"/>
  </r>
  <r>
    <s v="OC1_PT0041"/>
    <s v="Alameda Broadwy/Linc Dist Pres"/>
    <s v="East Bay"/>
    <d v="2012-04-20T00:00:00"/>
    <n v="11.5"/>
    <n v="10.5"/>
    <n v="1"/>
    <n v="9.5238095238095233E-2"/>
    <m/>
    <m/>
    <s v="Unknown/ Not Recorded"/>
    <m/>
    <m/>
    <m/>
    <m/>
    <m/>
    <n v="3110"/>
    <s v="YES"/>
    <s v="Gas Log"/>
    <m/>
    <m/>
    <s v="MOP Excursions from 2% to less than 10%"/>
    <s v=""/>
    <s v="Gas Log Event"/>
    <s v="Alameda LP"/>
    <s v="LP Distribution"/>
    <x v="1"/>
    <x v="3"/>
    <s v="Unknown/ Not Reported"/>
    <s v="Small Excursion"/>
    <d v="2012-04-20T00:00:00"/>
    <s v=""/>
    <s v=""/>
    <s v="SCADA"/>
    <x v="1"/>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s v="LP Distribution"/>
    <x v="1"/>
    <x v="3"/>
    <s v="Unknown/ Not Reported"/>
    <s v="Small Excursion"/>
    <d v="2012-04-20T00:00:00"/>
    <s v=""/>
    <s v=""/>
    <s v="SCADA"/>
    <x v="1"/>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x v="3"/>
    <s v="Operator Error"/>
    <s v="Small Excursion"/>
    <d v="2012-04-21T00:00:00"/>
    <s v=""/>
    <s v="Yes"/>
    <s v="SCADA"/>
    <x v="1"/>
    <x v="0"/>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1T00:00:00"/>
    <s v=""/>
    <s v=""/>
    <s v="SCADA"/>
    <x v="1"/>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s v="Transmission"/>
    <x v="1"/>
    <x v="3"/>
    <s v="Operator Error"/>
    <s v="Small Excursion"/>
    <d v="2012-04-21T00:00:00"/>
    <s v=""/>
    <s v="Yes"/>
    <s v="SCADA"/>
    <x v="1"/>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s v="LP Distribution"/>
    <x v="1"/>
    <x v="3"/>
    <s v="Unknown/ Not Reported"/>
    <s v="Small Excursion"/>
    <d v="2012-04-21T00:00:00"/>
    <s v=""/>
    <s v=""/>
    <s v="SCADA"/>
    <x v="1"/>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s v="LP Distribution"/>
    <x v="1"/>
    <x v="3"/>
    <s v="Unknown/ Not Reported"/>
    <s v="Small Excursion"/>
    <d v="2012-04-22T00:00:00"/>
    <s v=""/>
    <s v=""/>
    <s v="SCADA"/>
    <x v="1"/>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s v="LP Distribution"/>
    <x v="1"/>
    <x v="3"/>
    <s v="Unknown/ Not Reported"/>
    <s v="Small Excursion"/>
    <d v="2012-04-22T00:00:00"/>
    <s v=""/>
    <s v=""/>
    <s v="SCADA"/>
    <x v="1"/>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2T00:00:00"/>
    <s v=""/>
    <s v=""/>
    <s v="SCADA"/>
    <x v="1"/>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x v="3"/>
    <s v="Operator Error"/>
    <s v="Small Excursion"/>
    <d v="2012-04-22T00:00:00"/>
    <s v=""/>
    <s v="Yes"/>
    <s v="SCADA"/>
    <x v="1"/>
    <x v="1"/>
  </r>
  <r>
    <s v="OC1_PT0041"/>
    <s v="Alameda Broadwy/Linc Dist Pres"/>
    <s v="East Bay"/>
    <d v="2012-04-22T00:00:00"/>
    <n v="10.6"/>
    <n v="10.5"/>
    <n v="9.9999999999999645E-2"/>
    <n v="9.52380952380949E-3"/>
    <m/>
    <m/>
    <s v="Unknown/ Not Recorded"/>
    <m/>
    <m/>
    <m/>
    <m/>
    <m/>
    <n v="3111"/>
    <s v="YES"/>
    <s v="Gas Log"/>
    <m/>
    <m/>
    <s v="MOP Excursions less than 2%"/>
    <s v=""/>
    <s v="Gas Log Event"/>
    <s v="Alameda LP"/>
    <s v="LP Distribution"/>
    <x v="1"/>
    <x v="3"/>
    <s v="Unknown/ Not Reported"/>
    <s v="Small Excursion"/>
    <d v="2012-04-22T00:00:00"/>
    <s v=""/>
    <s v=""/>
    <s v="SCADA"/>
    <x v="1"/>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s v="LP Distribution"/>
    <x v="1"/>
    <x v="3"/>
    <s v="Unknown/ Not Reported"/>
    <s v="Small Excursion"/>
    <d v="2012-04-22T00:00:00"/>
    <s v=""/>
    <s v=""/>
    <s v="SCADA"/>
    <x v="1"/>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s v="Transmission"/>
    <x v="1"/>
    <x v="3"/>
    <s v="SP too close to MOP"/>
    <s v="Small Excursion"/>
    <d v="2012-04-22T00:00:00"/>
    <s v=""/>
    <s v="Yes"/>
    <s v="SCADA"/>
    <x v="1"/>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s v="LP Distribution"/>
    <x v="1"/>
    <x v="3"/>
    <s v="Unknown/ Not Reported"/>
    <s v="Small Excursion"/>
    <d v="2012-04-23T00:00:00"/>
    <s v=""/>
    <s v=""/>
    <s v="SCADA"/>
    <x v="1"/>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x v="3"/>
    <s v="Operator Error"/>
    <s v="Small Excursion"/>
    <d v="2012-04-23T00:00:00"/>
    <s v=""/>
    <s v="Yes"/>
    <s v="SCADA"/>
    <x v="1"/>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s v="LP Distribution"/>
    <x v="1"/>
    <x v="3"/>
    <s v="Unknown/ Not Reported"/>
    <s v="Small Excursion"/>
    <d v="2012-04-23T00:00:00"/>
    <s v=""/>
    <s v=""/>
    <s v="SCADA"/>
    <x v="1"/>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s v="LP Distribution"/>
    <x v="1"/>
    <x v="3"/>
    <s v="Unknown/ Not Reported"/>
    <s v="Small Excursion"/>
    <d v="2012-04-24T00:00:00"/>
    <s v=""/>
    <s v=""/>
    <s v="SCADA"/>
    <x v="1"/>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x v="3"/>
    <s v="Equipment Failure"/>
    <s v="Small Excursion"/>
    <d v="2012-04-29T00:00:00"/>
    <s v=""/>
    <s v="Yes"/>
    <s v="SCADA"/>
    <x v="1"/>
    <x v="1"/>
  </r>
  <r>
    <s v="FFN_PT0053"/>
    <s v="Yosemite Madera Lp Pres"/>
    <s v="Fresno"/>
    <d v="2012-04-30T00:00:00"/>
    <n v="11.754435539245605"/>
    <n v="10.5"/>
    <n v="1.2544355392456055"/>
    <n v="0.11947005135672432"/>
    <m/>
    <m/>
    <s v="Unknown/ Not Recorded"/>
    <m/>
    <m/>
    <m/>
    <m/>
    <m/>
    <m/>
    <s v="YES"/>
    <m/>
    <m/>
    <m/>
    <s v="MOP Excursions greater than 10%"/>
    <s v=""/>
    <s v=""/>
    <s v="Madera LP"/>
    <s v="LP Distribution"/>
    <x v="1"/>
    <x v="3"/>
    <s v="Unknown/ Not Reported"/>
    <s v="Small Excursion"/>
    <d v="2012-04-30T00:00:00"/>
    <s v=""/>
    <s v=""/>
    <s v="SCADA"/>
    <x v="1"/>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s v="LP Distribution"/>
    <x v="1"/>
    <x v="4"/>
    <s v="Unknown/ Not Reported"/>
    <s v="Small Excursion"/>
    <d v="2012-05-01T00:00:00"/>
    <s v=""/>
    <s v=""/>
    <s v="SCADA"/>
    <x v="1"/>
    <x v="1"/>
  </r>
  <r>
    <s v="FFN_PT0041"/>
    <s v="Fresno Tulare Alley Lp Pres"/>
    <s v="Fresno"/>
    <d v="2012-05-04T00:00:00"/>
    <n v="10.509223937988281"/>
    <n v="10.5"/>
    <n v="9.22393798828125E-3"/>
    <n v="8.7847028459821425E-4"/>
    <m/>
    <m/>
    <s v="Unknown/ Not Recorded"/>
    <m/>
    <m/>
    <m/>
    <m/>
    <m/>
    <m/>
    <s v="YES"/>
    <m/>
    <m/>
    <m/>
    <s v="MOP Excursions less than 2%"/>
    <s v=""/>
    <s v=""/>
    <s v="West Side LP "/>
    <s v="LP Distribution"/>
    <x v="1"/>
    <x v="4"/>
    <s v="Unknown/ Not Reported"/>
    <s v="Small Excursion"/>
    <d v="2012-05-04T00:00:00"/>
    <s v=""/>
    <s v=""/>
    <s v="SCADA"/>
    <x v="1"/>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s v="LP Distribution"/>
    <x v="1"/>
    <x v="4"/>
    <s v="Operator Error"/>
    <s v="Small Excursion"/>
    <d v="2012-05-04T00:00:00"/>
    <s v=""/>
    <s v=""/>
    <s v="SCADA"/>
    <x v="1"/>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x v="4"/>
    <s v="Operator Error"/>
    <s v="Small Excursion"/>
    <d v="2012-05-07T00:00:00"/>
    <s v=""/>
    <s v="Yes"/>
    <s v="SCADA"/>
    <x v="1"/>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s v="LP Distribution"/>
    <x v="1"/>
    <x v="4"/>
    <s v="Unknown/ Not Reported"/>
    <s v="Small Excursion"/>
    <d v="2012-05-08T00:00:00"/>
    <s v=""/>
    <s v=""/>
    <s v="SCADA"/>
    <x v="1"/>
    <x v="1"/>
  </r>
  <r>
    <s v="FME_PT0032"/>
    <s v="Mrcd-V60 Yosemite Merced Lp Pres"/>
    <s v="Yosemite"/>
    <d v="2012-05-09T00:00:00"/>
    <n v="11.454882621765137"/>
    <n v="10.5"/>
    <n v="0.95488262176513672"/>
    <n v="9.0941202072870167E-2"/>
    <m/>
    <m/>
    <s v="Unknown/ Not Recorded"/>
    <m/>
    <m/>
    <m/>
    <m/>
    <m/>
    <m/>
    <s v="YES"/>
    <m/>
    <m/>
    <m/>
    <s v="MOP Excursions from 2% to less than 10%"/>
    <s v=""/>
    <s v=""/>
    <s v="Merced LP"/>
    <s v="LP Distribution"/>
    <x v="1"/>
    <x v="4"/>
    <s v="Unknown/ Not Reported"/>
    <s v="Small Excursion"/>
    <d v="2012-05-09T00:00:00"/>
    <s v=""/>
    <s v=""/>
    <s v="SCADA"/>
    <x v="1"/>
    <x v="1"/>
  </r>
  <r>
    <s v="OC2_PT0102"/>
    <s v="Richmond 16Th/Bisl Lp Pres"/>
    <s v="East Bay"/>
    <d v="2012-05-10T00:00:00"/>
    <n v="10.699999809265137"/>
    <n v="10.5"/>
    <n v="0.19999980926513672"/>
    <n v="1.9047600882393972E-2"/>
    <m/>
    <m/>
    <s v="Unknown/ Not Recorded"/>
    <m/>
    <m/>
    <m/>
    <m/>
    <m/>
    <m/>
    <s v="YES"/>
    <m/>
    <m/>
    <m/>
    <s v="MOP Excursions less than 2%"/>
    <s v=""/>
    <s v=""/>
    <s v="Richmond S LP "/>
    <s v="LP Distribution"/>
    <x v="1"/>
    <x v="4"/>
    <s v="Unknown/ Not Reported"/>
    <s v="Small Excursion"/>
    <d v="2012-05-10T00:00:00"/>
    <s v=""/>
    <s v=""/>
    <s v="SCADA"/>
    <x v="1"/>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s v="LP Distribution"/>
    <x v="1"/>
    <x v="4"/>
    <s v="Unknown/ Not Reported"/>
    <s v="Small Excursion"/>
    <d v="2012-05-10T00:00:00"/>
    <s v=""/>
    <s v=""/>
    <s v="SCADA"/>
    <x v="1"/>
    <x v="1"/>
  </r>
  <r>
    <s v="FFN_PT0053"/>
    <s v="Yosemite Madera Lp Pres"/>
    <s v="Fresno"/>
    <d v="2012-05-16T00:00:00"/>
    <n v="10.58247184753418"/>
    <n v="10.5"/>
    <n v="8.2471847534179688E-2"/>
    <n v="7.854461669921875E-3"/>
    <m/>
    <m/>
    <s v="Unknown/ Not Recorded"/>
    <m/>
    <m/>
    <m/>
    <m/>
    <m/>
    <m/>
    <s v="YES"/>
    <m/>
    <m/>
    <m/>
    <s v="MOP Excursions less than 2%"/>
    <s v=""/>
    <s v=""/>
    <s v="Madera LP"/>
    <s v="LP Distribution"/>
    <x v="1"/>
    <x v="4"/>
    <s v="Unknown/ Not Reported"/>
    <s v="Small Excursion"/>
    <d v="2012-05-16T00:00:00"/>
    <s v=""/>
    <s v=""/>
    <s v="SCADA"/>
    <x v="1"/>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x v="4"/>
    <s v="Equipment Failure"/>
    <s v="Large Excursion"/>
    <d v="2012-05-16T00:00:00"/>
    <s v="Trans P &gt; MOP+10"/>
    <s v="no"/>
    <s v="Non-SCADA"/>
    <x v="1"/>
    <x v="1"/>
  </r>
  <r>
    <s v="OC2_PT2106"/>
    <s v="Bancrt/Havct Lp Pres"/>
    <s v="East Bay"/>
    <d v="2012-05-24T00:00:00"/>
    <n v="11"/>
    <n v="10.5"/>
    <n v="0.5"/>
    <n v="4.7619047619047616E-2"/>
    <m/>
    <m/>
    <s v="HF/WPE - Field O&amp;M"/>
    <m/>
    <m/>
    <m/>
    <m/>
    <m/>
    <n v="131843"/>
    <s v="YES"/>
    <s v="Gas Log"/>
    <m/>
    <m/>
    <s v="MOP Excursions from 2% to less than 10%"/>
    <s v=""/>
    <s v="Gas Log Event"/>
    <s v="Oakland SII LP"/>
    <s v="LP Distribution"/>
    <x v="1"/>
    <x v="4"/>
    <s v="Operator Error"/>
    <s v="Small Excursion"/>
    <d v="2012-05-24T00:00:00"/>
    <s v=""/>
    <s v=""/>
    <s v="SCADA"/>
    <x v="1"/>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x v="4"/>
    <s v="Operator Error"/>
    <s v="Small Excursion"/>
    <d v="2012-05-25T00:00:00"/>
    <s v=""/>
    <s v="Yes"/>
    <s v="SCADA"/>
    <x v="1"/>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x v="4"/>
    <s v="Operator Error"/>
    <s v="Large Excursion"/>
    <d v="2012-05-28T00:00:00"/>
    <s v="Trans P &gt; MOP+10"/>
    <s v="Yes"/>
    <s v="SCADA"/>
    <x v="1"/>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s v="Transmission"/>
    <x v="1"/>
    <x v="5"/>
    <s v="Operator Error"/>
    <s v="Small Excursion"/>
    <d v="2012-06-12T00:00:00"/>
    <s v=""/>
    <s v="Yes"/>
    <s v="SCADA"/>
    <x v="1"/>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x v="5"/>
    <s v="Operator Error"/>
    <s v="Small Excursion"/>
    <d v="2012-06-26T00:00:00"/>
    <s v=""/>
    <s v="Yes"/>
    <s v="SCADA"/>
    <x v="1"/>
    <x v="0"/>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s v="Transmission"/>
    <x v="1"/>
    <x v="6"/>
    <s v="SP too close to MOP"/>
    <s v="Small Excursion"/>
    <d v="2012-07-25T00:00:00"/>
    <s v=""/>
    <s v="Yes"/>
    <s v="SCADA"/>
    <x v="2"/>
    <x v="1"/>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x v="6"/>
    <s v="Operator Error"/>
    <s v="Small Excursion"/>
    <d v="2012-07-28T00:00:00"/>
    <s v=""/>
    <s v="Yes"/>
    <s v="SCADA"/>
    <x v="2"/>
    <x v="1"/>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s v="Transmission"/>
    <x v="1"/>
    <x v="7"/>
    <s v="Equipment Failure"/>
    <s v="Small Excursion"/>
    <d v="2012-08-06T00:00:00"/>
    <s v=""/>
    <s v="Yes"/>
    <s v="SCADA"/>
    <x v="2"/>
    <x v="1"/>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s v="Transmission"/>
    <x v="1"/>
    <x v="7"/>
    <s v="Equipment Failure"/>
    <s v="Small Excursion"/>
    <d v="2012-08-14T00:00:00"/>
    <s v=""/>
    <s v="Yes"/>
    <s v="SCADA"/>
    <x v="2"/>
    <x v="0"/>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x v="8"/>
    <s v="Operator Error"/>
    <s v="Small Excursion"/>
    <d v="2012-09-02T00:00:00"/>
    <s v=""/>
    <s v="Yes"/>
    <s v="SCADA"/>
    <x v="2"/>
    <x v="1"/>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x v="8"/>
    <s v="Equipment Failure"/>
    <s v="Large Excursion"/>
    <d v="2012-09-01T00:00:00"/>
    <s v="HP Distribution &gt; MOP+10%"/>
    <s v="no"/>
    <s v="Non-SCADA"/>
    <x v="2"/>
    <x v="1"/>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x v="9"/>
    <s v="Equipment Failure"/>
    <s v="Small Excursion"/>
    <d v="2012-10-17T00:00:00"/>
    <s v=""/>
    <s v="Yes"/>
    <s v="Non-SCADA"/>
    <x v="3"/>
    <x v="1"/>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x v="9"/>
    <s v="Equipment Failure"/>
    <s v="Small Excursion"/>
    <d v="2012-10-19T00:00:00"/>
    <s v=""/>
    <s v="Yes"/>
    <s v="SCADA"/>
    <x v="3"/>
    <x v="1"/>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s v="Transmission"/>
    <x v="1"/>
    <x v="9"/>
    <s v="Equipment Failure"/>
    <s v="Small Excursion"/>
    <d v="2012-10-19T00:00:00"/>
    <s v=""/>
    <s v="Yes"/>
    <s v="SCADA"/>
    <x v="3"/>
    <x v="1"/>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s v="Transmission"/>
    <x v="1"/>
    <x v="9"/>
    <s v="Operator Error"/>
    <s v="Small Excursion"/>
    <d v="2012-10-23T00:00:00"/>
    <s v=""/>
    <s v="Yes"/>
    <s v="SCADA"/>
    <x v="3"/>
    <x v="1"/>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x v="9"/>
    <s v="Operator Error"/>
    <s v="Small Excursion"/>
    <d v="2012-10-26T00:00:00"/>
    <s v=""/>
    <s v="Yes"/>
    <s v="SCADA"/>
    <x v="3"/>
    <x v="1"/>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x v="10"/>
    <s v="Equipment Failure"/>
    <s v="Small Excursion"/>
    <d v="2012-11-21T00:00:00"/>
    <s v=""/>
    <s v="Yes"/>
    <s v="Non-SCADA"/>
    <x v="3"/>
    <x v="1"/>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x v="11"/>
    <s v="Equipment Failure"/>
    <s v="Small Excursion"/>
    <d v="2012-12-02T00:00:00"/>
    <s v=""/>
    <s v="no"/>
    <s v="SCADA"/>
    <x v="3"/>
    <x v="1"/>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x v="11"/>
    <s v="Equipment Failure"/>
    <s v="Small Excursion"/>
    <d v="2012-12-02T00:00:00"/>
    <s v=""/>
    <s v="no"/>
    <s v="SCADA"/>
    <x v="3"/>
    <x v="1"/>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x v="11"/>
    <s v="Equipment Failure"/>
    <s v="Small Excursion"/>
    <d v="2012-12-02T00:00:00"/>
    <s v=""/>
    <s v="no"/>
    <s v="Non-SCADA"/>
    <x v="3"/>
    <x v="1"/>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x v="11"/>
    <s v="Design"/>
    <s v="Large Excursion"/>
    <d v="2012-12-06T00:00:00"/>
    <s v="HP Distribution &gt; MOP+10%"/>
    <s v="no"/>
    <s v="Non-SCADA"/>
    <x v="3"/>
    <x v="1"/>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x v="11"/>
    <s v="Equipment Failure"/>
    <s v="Small Excursion"/>
    <d v="2012-12-14T00:00:00"/>
    <s v=""/>
    <s v="no"/>
    <s v="Non-SCADA"/>
    <x v="3"/>
    <x v="1"/>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x v="11"/>
    <s v="Design"/>
    <s v="Large Excursion"/>
    <d v="2012-12-23T00:00:00"/>
    <s v="Trans P &gt; MOP+10"/>
    <s v="no"/>
    <s v="SCADA"/>
    <x v="3"/>
    <x v="1"/>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x v="0"/>
    <s v="Operator Error"/>
    <s v="Large Excursion"/>
    <d v="2013-01-02T00:00:00"/>
    <s v="HP Distribution &gt; MOP+10%"/>
    <s v="no"/>
    <s v="Non-SCADA"/>
    <x v="0"/>
    <x v="1"/>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x v="0"/>
    <s v="SP too close to MOP"/>
    <s v="Small Excursion"/>
    <d v="2013-01-12T00:00:00"/>
    <s v=""/>
    <s v="Yes"/>
    <s v="SCADA"/>
    <x v="0"/>
    <x v="1"/>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x v="0"/>
    <s v="Operator Error"/>
    <s v="Large Excursion"/>
    <d v="2013-01-15T00:00:00"/>
    <s v="HP Distribution &gt; MOP+10%"/>
    <s v="no"/>
    <s v="Non-SCADA"/>
    <x v="0"/>
    <x v="1"/>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x v="0"/>
    <s v="Operator Error"/>
    <s v="Small Excursion"/>
    <d v="2013-01-18T00:00:00"/>
    <s v=""/>
    <s v="Yes"/>
    <s v="SCADA"/>
    <x v="0"/>
    <x v="1"/>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s v="Transmission"/>
    <x v="2"/>
    <x v="0"/>
    <s v="Equipment Failure"/>
    <s v="Small Excursion"/>
    <d v="2013-01-18T00:00:00"/>
    <s v=""/>
    <s v="Yes"/>
    <s v="SCADA"/>
    <x v="0"/>
    <x v="1"/>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s v="HP Distribution"/>
    <x v="2"/>
    <x v="0"/>
    <s v="Equipment Failure"/>
    <s v="Small Excursion"/>
    <d v="2013-01-18T00:00:00"/>
    <s v=""/>
    <s v="no"/>
    <s v="Non-SCADA"/>
    <x v="0"/>
    <x v="1"/>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x v="0"/>
    <s v="Operator Error"/>
    <s v="Large Excursion"/>
    <d v="2013-01-20T00:00:00"/>
    <s v="Trans P &gt; MOP+10"/>
    <s v="Yes"/>
    <s v="SCADA"/>
    <x v="0"/>
    <x v="1"/>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s v="HP Distribution"/>
    <x v="2"/>
    <x v="0"/>
    <s v="SP too close to MOP"/>
    <s v="Small Excursion"/>
    <d v="2013-01-24T00:00:00"/>
    <s v=""/>
    <s v="no"/>
    <s v="SCADA"/>
    <x v="0"/>
    <x v="1"/>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x v="1"/>
    <s v="Operator Error"/>
    <s v="Small Excursion"/>
    <d v="2013-02-04T00:00:00"/>
    <s v=""/>
    <s v="Yes"/>
    <s v="SCADA"/>
    <x v="0"/>
    <x v="1"/>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s v="Transmission"/>
    <x v="2"/>
    <x v="1"/>
    <s v="Operator Error"/>
    <s v="Large Excursion"/>
    <d v="2013-02-04T00:00:00"/>
    <s v="Trans P &gt; MOP+10"/>
    <s v="no"/>
    <s v="Non-SCADA"/>
    <x v="0"/>
    <x v="1"/>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s v="HP Distribution"/>
    <x v="2"/>
    <x v="1"/>
    <s v="Equipment Failure"/>
    <s v="Small Excursion"/>
    <d v="2013-02-04T00:00:00"/>
    <s v=""/>
    <s v="no"/>
    <s v="Non-SCADA"/>
    <x v="0"/>
    <x v="1"/>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s v="Transmission"/>
    <x v="2"/>
    <x v="2"/>
    <s v="Operator Error"/>
    <s v="Small Excursion"/>
    <d v="2013-03-15T00:00:00"/>
    <s v=""/>
    <s v="Yes"/>
    <s v="SCADA"/>
    <x v="0"/>
    <x v="1"/>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x v="2"/>
    <s v="Operator Error"/>
    <s v="Large Excursion"/>
    <d v="2013-03-30T00:00:00"/>
    <s v="Trans P &gt; MOP+10"/>
    <s v="no"/>
    <s v="Non-SCADA"/>
    <x v="0"/>
    <x v="1"/>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s v="Transmission"/>
    <x v="2"/>
    <x v="3"/>
    <s v="Equipment Failure"/>
    <s v="Small Excursion"/>
    <d v="2013-04-11T00:00:00"/>
    <s v=""/>
    <s v="Yes"/>
    <s v="SCADA"/>
    <x v="1"/>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s v="HP Distribution"/>
    <x v="2"/>
    <x v="3"/>
    <s v="Operator Error"/>
    <s v="Small Excursion"/>
    <d v="2013-04-16T00:00:00"/>
    <s v=""/>
    <s v="no"/>
    <s v="SCADA"/>
    <x v="1"/>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x v="3"/>
    <s v="Operator Error"/>
    <s v="Small Excursion"/>
    <d v="2013-04-26T00:00:00"/>
    <s v=""/>
    <s v="Yes"/>
    <s v="SCADA"/>
    <x v="1"/>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x v="3"/>
    <s v="Equipment Failure"/>
    <s v="Large Excursion"/>
    <d v="2013-04-30T00:00:00"/>
    <s v="HP Distribution &gt; MOP+10%"/>
    <s v="no"/>
    <s v="Non-SCADA"/>
    <x v="1"/>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s v="LP Distribution"/>
    <x v="2"/>
    <x v="4"/>
    <s v="Operator Error"/>
    <s v="Small Excursion"/>
    <d v="2013-05-15T00:00:00"/>
    <s v=""/>
    <s v="no"/>
    <s v="SCADA"/>
    <x v="1"/>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x v="4"/>
    <s v="Equipment Failure"/>
    <s v="Small Excursion"/>
    <d v="2013-05-28T00:00:00"/>
    <s v=""/>
    <s v="no"/>
    <s v="Non-SCADA"/>
    <x v="1"/>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s v="Transmission"/>
    <x v="2"/>
    <x v="5"/>
    <s v="Equipment Failure"/>
    <s v="Small Excursion"/>
    <d v="2013-06-06T00:00:00"/>
    <s v=""/>
    <s v="Yes"/>
    <s v="SCADA"/>
    <x v="1"/>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x v="5"/>
    <s v="Operator Error"/>
    <s v="Small Excursion"/>
    <d v="2013-06-12T00:00:00"/>
    <s v=""/>
    <s v="Yes"/>
    <s v="SCADA"/>
    <x v="1"/>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x v="7"/>
    <s v="Equipment Failure"/>
    <s v="Small Excursion"/>
    <d v="2013-08-07T00:00:00"/>
    <s v=""/>
    <s v="Yes"/>
    <s v="SCADA"/>
    <x v="2"/>
    <x v="1"/>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s v="Transmission"/>
    <x v="2"/>
    <x v="7"/>
    <s v="Operator Error"/>
    <s v="Small Excursion"/>
    <d v="2013-08-17T00:00:00"/>
    <s v=""/>
    <s v="Yes"/>
    <s v="SCADA"/>
    <x v="2"/>
    <x v="1"/>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x v="7"/>
    <s v="Operator Error"/>
    <s v="Large Excursion"/>
    <d v="2013-08-19T00:00:00"/>
    <s v="Trans P &gt; MOP+10"/>
    <s v="no"/>
    <s v="Non-SCADA"/>
    <x v="2"/>
    <x v="1"/>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x v="8"/>
    <s v="Operator Error"/>
    <s v="Large Excursion"/>
    <d v="2013-09-10T00:00:00"/>
    <s v="LP &gt; 16"/>
    <s v="no"/>
    <s v="SCADA"/>
    <x v="2"/>
    <x v="1"/>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s v="Transmission"/>
    <x v="2"/>
    <x v="8"/>
    <s v="Operator Error"/>
    <s v="Small Excursion"/>
    <d v="2013-09-18T00:00:00"/>
    <s v=""/>
    <s v="Yes"/>
    <s v="SCADA"/>
    <x v="2"/>
    <x v="1"/>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x v="7"/>
    <s v="Equipment Failure"/>
    <s v="Large Excursion"/>
    <d v="2013-08-08T00:00:00"/>
    <s v="HP Distribution &gt; MOP+10%"/>
    <s v="no"/>
    <s v="Non-SCADA"/>
    <x v="2"/>
    <x v="1"/>
  </r>
  <r>
    <s v="None"/>
    <s v="Novato DFM"/>
    <s v="North Bay"/>
    <d v="2013-10-08T07:00:00"/>
    <n v="153"/>
    <n v="150"/>
    <n v="3"/>
    <n v="0.02"/>
    <n v="140"/>
    <m/>
    <s v="HF/WPE - Eng Review"/>
    <s v="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m/>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x v="9"/>
    <s v="Operator Error"/>
    <s v="Small Excursion"/>
    <d v="2013-10-08T00:00:00"/>
    <s v=""/>
    <s v="Yes"/>
    <s v="Non-SCADA"/>
    <x v="3"/>
    <x v="1"/>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s v="LP Distribution"/>
    <x v="2"/>
    <x v="10"/>
    <s v="Operator Error"/>
    <s v="Small Excursion"/>
    <d v="2013-11-04T00:00:00"/>
    <s v=""/>
    <s v="no"/>
    <s v="SCADA"/>
    <x v="3"/>
    <x v="1"/>
  </r>
  <r>
    <s v="OCM_PT0002"/>
    <s v="Concord Mtr DFM Press"/>
    <s v="Diablo"/>
    <d v="2013-11-20T16:24:00"/>
    <n v="173.345"/>
    <n v="170"/>
    <n v="3.3449999999999989"/>
    <n v="1.9676470588235288E-2"/>
    <m/>
    <m/>
    <s v="HF/WPE - Manual Operations"/>
    <m/>
    <s v="Inadvertently opened the V-24 too quickly"/>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x v="10"/>
    <s v="Operator Error"/>
    <s v="Small Excursion"/>
    <d v="2013-11-20T00:00:00"/>
    <s v=""/>
    <s v="Yes"/>
    <s v="SCADA"/>
    <x v="3"/>
    <x v="1"/>
  </r>
  <r>
    <s v="FFN_PT0013"/>
    <s v="Fresno GLC"/>
    <s v="Fresno"/>
    <d v="2013-11-21T05:54:00"/>
    <n v="414.40899999999999"/>
    <n v="400"/>
    <n v="14.408999999999992"/>
    <n v="3.6022499999999978E-2"/>
    <n v="395"/>
    <m/>
    <s v="Design Issue - Other"/>
    <s v="Equipment - Other _x000a_HF/WPE - Eng Review?"/>
    <s v="AC - Condensates from hydrostatic testing_x000a_AC - reg &amp; monitor failure on primary run (8&quot; mooneyS?)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x v="10"/>
    <s v="Design"/>
    <s v="Large Excursion"/>
    <d v="2013-11-21T00:00:00"/>
    <s v="Trans P &gt; MOP+10"/>
    <s v="no"/>
    <s v="SCADA"/>
    <x v="3"/>
    <x v="1"/>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s v="HP Distribution"/>
    <x v="3"/>
    <x v="0"/>
    <s v="Equipment Failure"/>
    <s v="Large Excursion"/>
    <d v="2014-01-07T00:00:00"/>
    <s v="HP Distribution &gt; MOP+10%"/>
    <s v="Yes"/>
    <s v="SCADA"/>
    <x v="0"/>
    <x v="1"/>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s v="Transmission"/>
    <x v="3"/>
    <x v="0"/>
    <s v="Operator Error"/>
    <s v="Large Excursion"/>
    <d v="2014-01-10T00:00:00"/>
    <s v="Trans P &gt; MOP+10"/>
    <s v="no"/>
    <s v="SCADA"/>
    <x v="0"/>
    <x v="0"/>
  </r>
  <r>
    <s v="NV_RBL_R125_PT3"/>
    <s v="Corning-Reg Distribution"/>
    <s v="North Valley"/>
    <d v="2014-01-13T07:52:00"/>
    <n v="89"/>
    <n v="60"/>
    <n v="29"/>
    <n v="0.48333333333333334"/>
    <m/>
    <m/>
    <s v="Equipment - Liquids"/>
    <m/>
    <s v="Excessive Liquids"/>
    <s v="Yes"/>
    <s v="High"/>
    <s v="Closed"/>
    <m/>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s v="HP Distribution"/>
    <x v="3"/>
    <x v="0"/>
    <s v="Equipment Failure"/>
    <s v="Large Excursion"/>
    <d v="2014-01-13T00:00:00"/>
    <s v="HP Distribution &gt; MOP+10%"/>
    <s v="Yes"/>
    <s v="Non-SCADA"/>
    <x v="0"/>
    <x v="1"/>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x v="0"/>
    <s v="SP too close to MOP"/>
    <s v="Small Excursion"/>
    <d v="2014-01-15T00:00:00"/>
    <s v=""/>
    <s v="no"/>
    <s v="SCADA"/>
    <x v="0"/>
    <x v="1"/>
  </r>
  <r>
    <s v="OC1_PT0024"/>
    <s v="Center-St. DFM Press"/>
    <s v="Mission"/>
    <d v="2014-02-02T14:00:00"/>
    <n v="163"/>
    <n v="160"/>
    <n v="3"/>
    <n v="1.8749999999999999E-2"/>
    <n v="155"/>
    <m/>
    <s v="HF/WPE - Eng Review"/>
    <s v="HF/WPE - Field O&amp;M"/>
    <s v="8&quot; mooney_x000a_man power response issues"/>
    <s v="Yes"/>
    <s v="High"/>
    <s v="Open"/>
    <n v="7001532"/>
    <s v="YES"/>
    <s v="email"/>
    <s v="No HiHi alarm received_x000a_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s v="Transmission"/>
    <x v="3"/>
    <x v="1"/>
    <s v="Operator Error"/>
    <s v="Small Excursion"/>
    <d v="2014-02-02T00:00:00"/>
    <s v=""/>
    <s v="Yes"/>
    <s v="SCADA"/>
    <x v="0"/>
    <x v="1"/>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s v="Transmission"/>
    <x v="3"/>
    <x v="1"/>
    <s v="Operator Error"/>
    <s v="Small Excursion"/>
    <d v="2014-02-22T00:00:00"/>
    <s v=""/>
    <s v="Yes"/>
    <s v="SCADA"/>
    <x v="0"/>
    <x v="1"/>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s v="everything has been entered into the CAP tool"/>
    <m/>
    <m/>
    <m/>
    <m/>
    <m/>
    <m/>
    <m/>
    <m/>
    <m/>
    <m/>
    <m/>
    <m/>
    <m/>
    <m/>
    <m/>
    <m/>
    <m/>
    <m/>
    <m/>
    <m/>
    <m/>
    <m/>
    <m/>
    <m/>
    <m/>
    <x v="4"/>
    <x v="12"/>
    <m/>
    <m/>
    <m/>
    <m/>
    <m/>
    <m/>
    <x v="4"/>
    <x v="2"/>
  </r>
  <r>
    <s v="intermediary, needs to add information to CAP"/>
    <m/>
    <m/>
    <m/>
    <m/>
    <m/>
    <m/>
    <m/>
    <m/>
    <m/>
    <m/>
    <m/>
    <m/>
    <m/>
    <m/>
    <m/>
    <m/>
    <m/>
    <m/>
    <m/>
    <m/>
    <m/>
    <m/>
    <m/>
    <m/>
    <m/>
    <x v="4"/>
    <x v="12"/>
    <m/>
    <m/>
    <m/>
    <m/>
    <m/>
    <m/>
    <x v="4"/>
    <x v="2"/>
  </r>
  <r>
    <s v="no CAP, information not entered"/>
    <m/>
    <m/>
    <m/>
    <m/>
    <m/>
    <m/>
    <m/>
    <m/>
    <m/>
    <m/>
    <m/>
    <m/>
    <m/>
    <m/>
    <m/>
    <m/>
    <m/>
    <m/>
    <m/>
    <m/>
    <m/>
    <m/>
    <m/>
    <m/>
    <m/>
    <x v="4"/>
    <x v="12"/>
    <m/>
    <m/>
    <m/>
    <m/>
    <m/>
    <m/>
    <x v="4"/>
    <x v="2"/>
  </r>
  <r>
    <s v="action items complete, notification complete"/>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x v="0"/>
    <s v="Trans P &gt; MOP+3"/>
    <x v="0"/>
    <s v="Backbone - Baja"/>
    <x v="0"/>
    <x v="0"/>
    <n v="1"/>
    <x v="0"/>
  </r>
  <r>
    <s v="FST_PT0039"/>
    <s v="Stockton GLC Church/Snjose Lp Pres"/>
    <s v="Stockton"/>
    <d v="2011-01-03T02:10:28"/>
    <n v="10.610186576843301"/>
    <n v="10.5"/>
    <n v="0.1101865768433008"/>
    <n v="1.049395969936198E-2"/>
    <m/>
    <m/>
    <s v="Unknown/ Not Recorded"/>
    <m/>
    <m/>
    <m/>
    <m/>
    <m/>
    <m/>
    <s v="YES"/>
    <m/>
    <m/>
    <m/>
    <x v="0"/>
    <s v=""/>
    <x v="0"/>
    <s v="Stockton LP ST-LP-04-C (Church &amp; San Jose)"/>
    <x v="1"/>
    <x v="0"/>
    <n v="1"/>
    <x v="1"/>
  </r>
  <r>
    <s v="KT2_PT0014"/>
    <s v="Topock1 Transwestrn D/S Press"/>
    <s v="Topock District"/>
    <d v="2011-01-03T13:30:56"/>
    <n v="669"/>
    <n v="660"/>
    <n v="9"/>
    <n v="1.3636363636363636E-2"/>
    <m/>
    <m/>
    <s v="Design - 3rd Party Supply"/>
    <m/>
    <m/>
    <m/>
    <m/>
    <m/>
    <m/>
    <s v="YES"/>
    <m/>
    <m/>
    <m/>
    <x v="0"/>
    <s v="Trans P &gt; MOP+3"/>
    <x v="0"/>
    <s v="Backbone - Baja"/>
    <x v="0"/>
    <x v="0"/>
    <n v="1"/>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x v="1"/>
    <s v="Trans P &gt; MOP+3"/>
    <x v="0"/>
    <s v="Backbone - Storage"/>
    <x v="0"/>
    <x v="0"/>
    <n v="1"/>
    <x v="1"/>
  </r>
  <r>
    <s v="KT2_PT0014"/>
    <s v="Topock1 Transwestrn D/S Press"/>
    <s v="Topock District"/>
    <d v="2011-01-04T00:30:16"/>
    <n v="677"/>
    <n v="660"/>
    <n v="17"/>
    <n v="2.5757575757575757E-2"/>
    <m/>
    <m/>
    <s v="Design - 3rd Party Supply"/>
    <m/>
    <m/>
    <m/>
    <m/>
    <m/>
    <m/>
    <s v="YES"/>
    <m/>
    <m/>
    <m/>
    <x v="1"/>
    <s v="Trans P &gt; MOP+3"/>
    <x v="0"/>
    <s v="Backbone - Baja"/>
    <x v="0"/>
    <x v="0"/>
    <n v="1"/>
    <x v="0"/>
  </r>
  <r>
    <s v="K09_PT0001"/>
    <s v="LRCV-284.69A U/S Press"/>
    <s v="Kettleman District"/>
    <d v="2011-01-05T05:10:00"/>
    <n v="757.765380859375"/>
    <n v="757"/>
    <n v="0.765380859375"/>
    <n v="1.0110711484478203E-3"/>
    <m/>
    <m/>
    <s v="Unknown/ Not Recorded"/>
    <m/>
    <m/>
    <m/>
    <m/>
    <m/>
    <m/>
    <s v="YES"/>
    <m/>
    <m/>
    <m/>
    <x v="0"/>
    <s v=""/>
    <x v="0"/>
    <s v="Backbone - Baja"/>
    <x v="0"/>
    <x v="0"/>
    <n v="1"/>
    <x v="1"/>
  </r>
  <r>
    <s v="N9M_PT0002"/>
    <s v="Ninth and Market Lo Press"/>
    <s v="San Francisco"/>
    <d v="2011-01-07T00:00:00"/>
    <n v="10.596451759338379"/>
    <n v="10.5"/>
    <n v="9.6451759338378906E-2"/>
    <n v="9.1858818417503724E-3"/>
    <m/>
    <m/>
    <s v="Unknown/ Not Recorded"/>
    <m/>
    <m/>
    <m/>
    <m/>
    <m/>
    <m/>
    <s v="YES"/>
    <m/>
    <m/>
    <m/>
    <x v="0"/>
    <s v=""/>
    <x v="0"/>
    <s v="9th St and Market St 10.5&quot;w.c."/>
    <x v="1"/>
    <x v="0"/>
    <n v="1"/>
    <x v="1"/>
  </r>
  <r>
    <s v="OC2_PT2108"/>
    <s v="19Th/E-26Th Lp Pres"/>
    <s v="East Bay"/>
    <d v="2011-01-07T12:34:44"/>
    <n v="11.199999809265099"/>
    <n v="10.5"/>
    <n v="0.69999980926509942"/>
    <n v="6.6666648501438039E-2"/>
    <m/>
    <m/>
    <s v="Unknown/ Not Recorded"/>
    <m/>
    <m/>
    <m/>
    <m/>
    <m/>
    <m/>
    <s v="YES"/>
    <m/>
    <m/>
    <m/>
    <x v="1"/>
    <s v=""/>
    <x v="0"/>
    <s v="Oakland S LP "/>
    <x v="1"/>
    <x v="0"/>
    <n v="1"/>
    <x v="1"/>
  </r>
  <r>
    <s v="JSJ_PT0035"/>
    <s v="Sn-Jose Emory/Chestnt Dist Pres"/>
    <s v="San Jose"/>
    <d v="2011-01-08T03:18:04"/>
    <n v="10.546092987060501"/>
    <n v="10.5"/>
    <n v="4.609298706050069E-2"/>
    <n v="4.3898082914762566E-3"/>
    <m/>
    <m/>
    <s v="Unknown/ Not Recorded"/>
    <m/>
    <m/>
    <m/>
    <m/>
    <m/>
    <n v="34"/>
    <s v="YES"/>
    <m/>
    <m/>
    <m/>
    <x v="0"/>
    <s v=""/>
    <x v="1"/>
    <s v="SANTA_CLARA_VALLEY_Emory and Chestnut LP system DR F-55"/>
    <x v="1"/>
    <x v="0"/>
    <n v="1"/>
    <x v="1"/>
  </r>
  <r>
    <s v="N9M_PT0002"/>
    <s v="Ninth and Market Lo Press"/>
    <s v="San Francisco"/>
    <d v="2011-01-08T00:00:00"/>
    <n v="10.649100303649902"/>
    <n v="10.5"/>
    <n v="0.14910030364990234"/>
    <n v="1.4200028919038318E-2"/>
    <m/>
    <m/>
    <s v="Unknown/ Not Recorded"/>
    <m/>
    <m/>
    <m/>
    <m/>
    <m/>
    <m/>
    <s v="YES"/>
    <m/>
    <m/>
    <m/>
    <x v="0"/>
    <s v=""/>
    <x v="0"/>
    <s v="9th St and Market St 10.5&quot;w.c."/>
    <x v="1"/>
    <x v="0"/>
    <n v="1"/>
    <x v="1"/>
  </r>
  <r>
    <s v="N9M_PT0002"/>
    <s v="Ninth and Market Lo Press"/>
    <s v="San Francisco"/>
    <d v="2011-01-09T00:00:00"/>
    <n v="10.649100303649902"/>
    <n v="10.5"/>
    <n v="0.14910030364990234"/>
    <n v="1.4200028919038318E-2"/>
    <m/>
    <m/>
    <s v="Unknown/ Not Recorded"/>
    <m/>
    <m/>
    <m/>
    <m/>
    <m/>
    <m/>
    <s v="YES"/>
    <m/>
    <m/>
    <m/>
    <x v="0"/>
    <s v=""/>
    <x v="0"/>
    <s v="9th St and Market St 10.5&quot;w.c."/>
    <x v="1"/>
    <x v="0"/>
    <n v="1"/>
    <x v="1"/>
  </r>
  <r>
    <s v="N9M_PT0002"/>
    <s v="Ninth and Market Lo Press"/>
    <s v="San Francisco"/>
    <d v="2011-01-10T00:00:00"/>
    <n v="10.80246639251709"/>
    <n v="10.5"/>
    <n v="0.30246639251708984"/>
    <n v="2.8806323096865698E-2"/>
    <m/>
    <m/>
    <s v="Unknown/ Not Recorded"/>
    <m/>
    <m/>
    <m/>
    <m/>
    <m/>
    <m/>
    <s v="YES"/>
    <m/>
    <m/>
    <m/>
    <x v="1"/>
    <s v=""/>
    <x v="0"/>
    <s v="9th St and Market St 10.5&quot;w.c."/>
    <x v="1"/>
    <x v="0"/>
    <n v="1"/>
    <x v="1"/>
  </r>
  <r>
    <s v="AAN_PT0114S"/>
    <s v="Antioch L114S Out Press"/>
    <s v="Los Medanos District"/>
    <d v="2011-01-11T03:53:52"/>
    <n v="502.5"/>
    <n v="500"/>
    <n v="2.5"/>
    <n v="5.0000000000000001E-3"/>
    <m/>
    <m/>
    <s v="Unknown/ Not Recorded"/>
    <m/>
    <m/>
    <m/>
    <m/>
    <m/>
    <m/>
    <s v="YES"/>
    <m/>
    <s v="Checked SCADA data with other PTs at V103 d/s - shows over 500 psig also."/>
    <m/>
    <x v="0"/>
    <s v=""/>
    <x v="0"/>
    <s v="Backbone BAL"/>
    <x v="0"/>
    <x v="0"/>
    <n v="1"/>
    <x v="1"/>
  </r>
  <r>
    <s v="N9M_PT0002"/>
    <s v="Ninth and Market Lo Press"/>
    <s v="San Francisco"/>
    <d v="2011-01-11T00:00:00"/>
    <n v="10.720060348510742"/>
    <n v="10.5"/>
    <n v="0.22006034851074219"/>
    <n v="2.0958128429594495E-2"/>
    <m/>
    <m/>
    <s v="Unknown/ Not Recorded"/>
    <m/>
    <m/>
    <m/>
    <m/>
    <m/>
    <m/>
    <s v="YES"/>
    <m/>
    <m/>
    <m/>
    <x v="1"/>
    <s v=""/>
    <x v="0"/>
    <s v="9th St and Market St 10.5&quot;w.c."/>
    <x v="1"/>
    <x v="0"/>
    <n v="1"/>
    <x v="1"/>
  </r>
  <r>
    <s v="FST_PT0039"/>
    <s v="Stockton GLC Church/Snjose Lp Pres"/>
    <s v="Stockton"/>
    <d v="2011-01-12T14:51:07"/>
    <n v="10.573561668396"/>
    <n v="10.5"/>
    <n v="7.3561668395999646E-2"/>
    <n v="7.0058731805713948E-3"/>
    <m/>
    <m/>
    <s v="Unknown/ Not Recorded"/>
    <m/>
    <m/>
    <m/>
    <m/>
    <m/>
    <m/>
    <s v="YES"/>
    <m/>
    <m/>
    <m/>
    <x v="0"/>
    <s v=""/>
    <x v="0"/>
    <s v="Stockton LP ST-LP-04-C (Church &amp; San Jose)"/>
    <x v="1"/>
    <x v="0"/>
    <n v="1"/>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x v="0"/>
    <s v="Trans P &gt; MOP+3"/>
    <x v="0"/>
    <s v="Backbone - Baja"/>
    <x v="0"/>
    <x v="0"/>
    <n v="1"/>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x v="2"/>
    <s v="Trans P &gt; MOP+3"/>
    <x v="1"/>
    <s v="L126-137_EUREKA_167"/>
    <x v="0"/>
    <x v="0"/>
    <n v="1"/>
    <x v="2"/>
  </r>
  <r>
    <s v="FST_PT0039"/>
    <s v="Stockton GLC Church/Snjose Lp Pres"/>
    <s v="Stockton"/>
    <d v="2011-01-13T23:14:48"/>
    <n v="10.5918741226196"/>
    <n v="10.5"/>
    <n v="9.1874122619600485E-2"/>
    <n v="8.7499164399619505E-3"/>
    <m/>
    <m/>
    <s v="Unknown/ Not Recorded"/>
    <m/>
    <m/>
    <m/>
    <m/>
    <m/>
    <m/>
    <s v="YES"/>
    <m/>
    <m/>
    <m/>
    <x v="0"/>
    <s v=""/>
    <x v="0"/>
    <s v="Stockton LP ST-LP-04-C (Church &amp; San Jose)"/>
    <x v="1"/>
    <x v="0"/>
    <n v="1"/>
    <x v="1"/>
  </r>
  <r>
    <s v="K09_PT0001"/>
    <s v="LRCV-284.69A U/S Press"/>
    <s v="Kettleman District"/>
    <d v="2011-01-13T03:34:47"/>
    <n v="758.909912109375"/>
    <n v="757"/>
    <n v="1.909912109375"/>
    <n v="2.5230014654887716E-3"/>
    <m/>
    <m/>
    <s v="Unknown/ Not Recorded"/>
    <m/>
    <m/>
    <m/>
    <m/>
    <m/>
    <m/>
    <s v="YES"/>
    <m/>
    <m/>
    <m/>
    <x v="0"/>
    <s v=""/>
    <x v="0"/>
    <s v="Backbone - Baja"/>
    <x v="0"/>
    <x v="0"/>
    <n v="1"/>
    <x v="1"/>
  </r>
  <r>
    <s v="OC1_PT0041"/>
    <s v="Alameda Broadwy/Linc Dist Pres"/>
    <s v="East Bay"/>
    <d v="2011-01-13T01:27:39"/>
    <n v="10.6000003814697"/>
    <n v="10.5"/>
    <n v="0.10000038146969992"/>
    <n v="9.523845854257135E-3"/>
    <m/>
    <m/>
    <s v="Unknown/ Not Recorded"/>
    <m/>
    <m/>
    <m/>
    <m/>
    <m/>
    <m/>
    <s v="YES"/>
    <m/>
    <m/>
    <m/>
    <x v="0"/>
    <s v=""/>
    <x v="0"/>
    <s v="Alameda LP"/>
    <x v="1"/>
    <x v="0"/>
    <n v="1"/>
    <x v="1"/>
  </r>
  <r>
    <s v="FST_PT0039"/>
    <s v="Stockton GLC Church/Snjose Lp Pres"/>
    <s v="Stockton"/>
    <d v="2011-01-14T01:24:58"/>
    <n v="10.674279212951699"/>
    <n v="10.5"/>
    <n v="0.17427921295169924"/>
    <n v="1.6598020281114213E-2"/>
    <m/>
    <m/>
    <s v="Unknown/ Not Recorded"/>
    <m/>
    <m/>
    <m/>
    <m/>
    <m/>
    <m/>
    <s v="YES"/>
    <m/>
    <m/>
    <m/>
    <x v="0"/>
    <s v=""/>
    <x v="0"/>
    <s v="Stockton LP ST-LP-04-C (Church &amp; San Jose)"/>
    <x v="1"/>
    <x v="0"/>
    <n v="1"/>
    <x v="1"/>
  </r>
  <r>
    <s v="JSJ_PT0035"/>
    <s v="Sn-Jose Emory/Chestnt Dist Pres"/>
    <s v="San Jose"/>
    <d v="2011-01-14T02:45:17"/>
    <n v="10.546092987060501"/>
    <n v="10.5"/>
    <n v="4.609298706050069E-2"/>
    <n v="4.3898082914762566E-3"/>
    <m/>
    <m/>
    <s v="Unknown/ Not Recorded"/>
    <m/>
    <m/>
    <m/>
    <m/>
    <m/>
    <m/>
    <s v="YES"/>
    <m/>
    <m/>
    <m/>
    <x v="0"/>
    <s v=""/>
    <x v="0"/>
    <s v="SANTA_CLARA_VALLEY_Emory and Chestnut LP system DR F-55"/>
    <x v="1"/>
    <x v="0"/>
    <n v="1"/>
    <x v="1"/>
  </r>
  <r>
    <s v="JSJ_PT0039"/>
    <s v="Sn-Jose Shortrg/30Th Dist Pres"/>
    <s v="San Jose"/>
    <d v="2011-01-14T01:15:49"/>
    <n v="10.546092987060501"/>
    <n v="10.5"/>
    <n v="4.609298706050069E-2"/>
    <n v="4.3898082914762566E-3"/>
    <m/>
    <m/>
    <s v="Unknown/ Not Recorded"/>
    <m/>
    <m/>
    <m/>
    <m/>
    <m/>
    <m/>
    <s v="YES"/>
    <m/>
    <m/>
    <m/>
    <x v="0"/>
    <s v=""/>
    <x v="0"/>
    <s v="SANTA_CLARA_VALLEY_30th and Shortridge LP system DR F-53"/>
    <x v="1"/>
    <x v="0"/>
    <n v="1"/>
    <x v="1"/>
  </r>
  <r>
    <s v="OC1_PT0041"/>
    <s v="Alameda Broadwy/Linc Dist Pres"/>
    <s v="East Bay"/>
    <d v="2011-01-14T00:36:44"/>
    <n v="10.699999809265099"/>
    <n v="10.5"/>
    <n v="0.19999980926509942"/>
    <n v="1.9047600882390419E-2"/>
    <m/>
    <m/>
    <s v="Unknown/ Not Recorded"/>
    <m/>
    <m/>
    <m/>
    <m/>
    <m/>
    <m/>
    <s v="YES"/>
    <m/>
    <m/>
    <m/>
    <x v="0"/>
    <s v=""/>
    <x v="0"/>
    <s v="Alameda LP"/>
    <x v="1"/>
    <x v="0"/>
    <n v="1"/>
    <x v="1"/>
  </r>
  <r>
    <s v="OC2_PT0102"/>
    <s v="Richmond 16Th/Bisl Lp Pres"/>
    <s v="East Bay"/>
    <d v="2011-01-14T11:01:23"/>
    <n v="12.1000003814697"/>
    <n v="10.5"/>
    <n v="1.6000003814696999"/>
    <n v="0.15238098871139999"/>
    <m/>
    <m/>
    <s v="Unknown/ Not Recorded"/>
    <m/>
    <m/>
    <m/>
    <m/>
    <m/>
    <m/>
    <s v="YES"/>
    <m/>
    <m/>
    <m/>
    <x v="2"/>
    <s v="LP &gt; 12"/>
    <x v="0"/>
    <s v="Richmond S LP "/>
    <x v="1"/>
    <x v="0"/>
    <n v="1"/>
    <x v="1"/>
  </r>
  <r>
    <s v="FST_PT0039"/>
    <s v="Stockton GLC Church/Snjose Lp Pres"/>
    <s v="Stockton"/>
    <d v="2011-01-15T00:38:06"/>
    <n v="10.518624305725099"/>
    <n v="10.5"/>
    <n v="1.8624305725099433E-2"/>
    <n v="1.7737434023904221E-3"/>
    <m/>
    <m/>
    <s v="Unknown/ Not Recorded"/>
    <m/>
    <m/>
    <m/>
    <m/>
    <m/>
    <m/>
    <s v="YES"/>
    <m/>
    <m/>
    <m/>
    <x v="0"/>
    <s v=""/>
    <x v="0"/>
    <s v="Stockton LP ST-LP-04-C (Church &amp; San Jose)"/>
    <x v="1"/>
    <x v="0"/>
    <n v="1"/>
    <x v="1"/>
  </r>
  <r>
    <s v="JSJ_PT0035"/>
    <s v="Sn-Jose Emory/Chestnt Dist Pres"/>
    <s v="San Jose"/>
    <d v="2011-01-15T03:10:06"/>
    <n v="11.480022430419901"/>
    <n v="10.5"/>
    <n v="0.98002243041990056"/>
    <n v="9.3335469563800053E-2"/>
    <m/>
    <m/>
    <s v="Unknown/ Not Recorded"/>
    <m/>
    <m/>
    <m/>
    <m/>
    <m/>
    <m/>
    <s v="YES"/>
    <m/>
    <m/>
    <m/>
    <x v="1"/>
    <s v=""/>
    <x v="0"/>
    <s v="SANTA_CLARA_VALLEY_Emory and Chestnut LP system DR F-55"/>
    <x v="1"/>
    <x v="0"/>
    <n v="1"/>
    <x v="1"/>
  </r>
  <r>
    <s v="OC1_PT0041"/>
    <s v="Alameda Broadwy/Linc Dist Pres"/>
    <s v="East Bay"/>
    <d v="2011-01-15T01:31:29"/>
    <n v="10.6000003814697"/>
    <n v="10.5"/>
    <n v="0.10000038146969992"/>
    <n v="9.523845854257135E-3"/>
    <m/>
    <m/>
    <s v="Unknown/ Not Recorded"/>
    <m/>
    <m/>
    <m/>
    <m/>
    <m/>
    <m/>
    <s v="YES"/>
    <m/>
    <m/>
    <m/>
    <x v="0"/>
    <s v=""/>
    <x v="0"/>
    <s v="Alameda LP"/>
    <x v="1"/>
    <x v="0"/>
    <n v="1"/>
    <x v="1"/>
  </r>
  <r>
    <s v="FEH_PT0003"/>
    <s v="Elm &amp; Hutch Lodi Lp Dist Press"/>
    <s v="Stockton"/>
    <d v="2011-01-16T02:37:18"/>
    <n v="10.508272171020501"/>
    <n v="10.5"/>
    <n v="8.2721710205007071E-3"/>
    <n v="7.8782581147625785E-4"/>
    <m/>
    <m/>
    <s v="Unknown/ Not Recorded"/>
    <m/>
    <m/>
    <m/>
    <m/>
    <m/>
    <m/>
    <s v="YES"/>
    <m/>
    <m/>
    <m/>
    <x v="0"/>
    <s v=""/>
    <x v="0"/>
    <s v="Lodi LP"/>
    <x v="1"/>
    <x v="0"/>
    <n v="1"/>
    <x v="1"/>
  </r>
  <r>
    <s v="FST_PT0039"/>
    <s v="Stockton GLC Church/Snjose Lp Pres"/>
    <s v="Stockton"/>
    <d v="2011-01-16T23:56:57"/>
    <n v="10.7200603485107"/>
    <n v="10.5"/>
    <n v="0.22006034851069955"/>
    <n v="2.0958128429590432E-2"/>
    <m/>
    <m/>
    <s v="Unknown/ Not Recorded"/>
    <m/>
    <m/>
    <m/>
    <m/>
    <m/>
    <m/>
    <s v="YES"/>
    <m/>
    <m/>
    <m/>
    <x v="1"/>
    <s v=""/>
    <x v="0"/>
    <s v="Stockton LP ST-LP-04-C (Church &amp; San Jose)"/>
    <x v="1"/>
    <x v="0"/>
    <n v="1"/>
    <x v="1"/>
  </r>
  <r>
    <s v="JSJ_PT0035"/>
    <s v="Sn-Jose Emory/Chestnt Dist Pres"/>
    <s v="San Jose"/>
    <d v="2011-01-16T01:55:08"/>
    <n v="11.122932434081999"/>
    <n v="10.5"/>
    <n v="0.62293243408199928"/>
    <n v="5.9326898483999933E-2"/>
    <m/>
    <m/>
    <s v="Unknown/ Not Recorded"/>
    <m/>
    <m/>
    <m/>
    <m/>
    <m/>
    <m/>
    <s v="YES"/>
    <m/>
    <m/>
    <m/>
    <x v="1"/>
    <s v=""/>
    <x v="0"/>
    <s v="SANTA_CLARA_VALLEY_Emory and Chestnut LP system DR F-55"/>
    <x v="1"/>
    <x v="0"/>
    <n v="1"/>
    <x v="1"/>
  </r>
  <r>
    <s v="OC1_PT0041"/>
    <s v="Alameda Broadwy/Linc Dist Pres"/>
    <s v="East Bay"/>
    <d v="2011-01-16T00:45:54"/>
    <n v="10.6000003814697"/>
    <n v="10.5"/>
    <n v="0.10000038146969992"/>
    <n v="9.523845854257135E-3"/>
    <m/>
    <m/>
    <s v="Unknown/ Not Recorded"/>
    <m/>
    <m/>
    <m/>
    <m/>
    <m/>
    <m/>
    <s v="YES"/>
    <m/>
    <m/>
    <m/>
    <x v="0"/>
    <s v=""/>
    <x v="0"/>
    <s v="Alameda LP"/>
    <x v="1"/>
    <x v="0"/>
    <n v="1"/>
    <x v="1"/>
  </r>
  <r>
    <s v="FST_PT0039"/>
    <s v="Stockton GLC Church/Snjose Lp Pres"/>
    <s v="Stockton"/>
    <d v="2011-01-17T00:00:54"/>
    <n v="10.8940277099609"/>
    <n v="10.5"/>
    <n v="0.3940277099609002"/>
    <n v="3.7526448567704783E-2"/>
    <m/>
    <m/>
    <s v="Unknown/ Not Recorded"/>
    <m/>
    <m/>
    <m/>
    <m/>
    <m/>
    <m/>
    <s v="YES"/>
    <m/>
    <m/>
    <m/>
    <x v="1"/>
    <s v=""/>
    <x v="0"/>
    <s v="Stockton LP ST-LP-04-C (Church &amp; San Jose)"/>
    <x v="1"/>
    <x v="0"/>
    <n v="1"/>
    <x v="1"/>
  </r>
  <r>
    <s v="OC1_PT0041"/>
    <s v="Alameda Broadwy/Linc Dist Pres"/>
    <s v="East Bay"/>
    <d v="2011-01-17T00:24:01"/>
    <n v="10.6000003814697"/>
    <n v="10.5"/>
    <n v="0.10000038146969992"/>
    <n v="9.523845854257135E-3"/>
    <m/>
    <m/>
    <s v="Unknown/ Not Recorded"/>
    <m/>
    <m/>
    <m/>
    <m/>
    <m/>
    <m/>
    <s v="YES"/>
    <m/>
    <m/>
    <m/>
    <x v="0"/>
    <s v=""/>
    <x v="0"/>
    <s v="Alameda LP"/>
    <x v="1"/>
    <x v="0"/>
    <n v="1"/>
    <x v="1"/>
  </r>
  <r>
    <s v="FEH_PT0003"/>
    <s v="Elm &amp; Hutch Lodi Lp Dist Press"/>
    <s v="Stockton"/>
    <d v="2011-01-18T14:40:18"/>
    <n v="10.5540523529053"/>
    <n v="10.5"/>
    <n v="5.4052352905300083E-2"/>
    <n v="5.147843133838103E-3"/>
    <m/>
    <m/>
    <s v="Unknown/ Not Recorded"/>
    <m/>
    <m/>
    <m/>
    <m/>
    <m/>
    <m/>
    <s v="YES"/>
    <m/>
    <m/>
    <m/>
    <x v="0"/>
    <s v=""/>
    <x v="0"/>
    <s v="Lodi LP"/>
    <x v="1"/>
    <x v="0"/>
    <n v="1"/>
    <x v="1"/>
  </r>
  <r>
    <s v="FST_PT0039"/>
    <s v="Stockton GLC Church/Snjose Lp Pres"/>
    <s v="Stockton"/>
    <d v="2011-01-18T01:43:24"/>
    <n v="10.6376543045044"/>
    <n v="10.5"/>
    <n v="0.13765430450439986"/>
    <n v="1.3109933762323797E-2"/>
    <m/>
    <m/>
    <s v="Unknown/ Not Recorded"/>
    <m/>
    <m/>
    <m/>
    <m/>
    <m/>
    <m/>
    <s v="YES"/>
    <m/>
    <m/>
    <m/>
    <x v="0"/>
    <s v=""/>
    <x v="0"/>
    <s v="Stockton LP ST-LP-04-C (Church &amp; San Jose)"/>
    <x v="1"/>
    <x v="0"/>
    <n v="1"/>
    <x v="1"/>
  </r>
  <r>
    <s v="OC1_PT0041"/>
    <s v="Alameda Broadwy/Linc Dist Pres"/>
    <s v="East Bay"/>
    <d v="2011-01-18T01:18:30"/>
    <n v="10.6000003814697"/>
    <n v="10.5"/>
    <n v="0.10000038146969992"/>
    <n v="9.523845854257135E-3"/>
    <m/>
    <m/>
    <s v="Unknown/ Not Recorded"/>
    <m/>
    <m/>
    <m/>
    <m/>
    <m/>
    <m/>
    <s v="YES"/>
    <m/>
    <m/>
    <m/>
    <x v="0"/>
    <s v=""/>
    <x v="0"/>
    <s v="Alameda LP"/>
    <x v="1"/>
    <x v="0"/>
    <n v="1"/>
    <x v="1"/>
  </r>
  <r>
    <s v="N9M_PT0002"/>
    <s v="Ninth and Market Lo Press"/>
    <s v="San Francisco"/>
    <d v="2011-01-19T00:00:00"/>
    <n v="10.507179260253906"/>
    <n v="10.5"/>
    <n v="7.17926025390625E-3"/>
    <n v="6.8373907180059525E-4"/>
    <m/>
    <m/>
    <s v="Unknown/ Not Recorded"/>
    <m/>
    <m/>
    <m/>
    <m/>
    <m/>
    <m/>
    <s v="YES"/>
    <m/>
    <m/>
    <m/>
    <x v="0"/>
    <s v=""/>
    <x v="0"/>
    <s v="9th St and Market St 10.5&quot;w.c."/>
    <x v="1"/>
    <x v="0"/>
    <n v="1"/>
    <x v="1"/>
  </r>
  <r>
    <s v="OC1_PT0041"/>
    <s v="Alameda Broadwy/Linc Dist Pres"/>
    <s v="East Bay"/>
    <d v="2011-01-19T01:09:03"/>
    <n v="10.6000003814697"/>
    <n v="10.5"/>
    <n v="0.10000038146969992"/>
    <n v="9.523845854257135E-3"/>
    <m/>
    <m/>
    <s v="Unknown/ Not Recorded"/>
    <m/>
    <m/>
    <m/>
    <m/>
    <m/>
    <m/>
    <s v="YES"/>
    <m/>
    <m/>
    <m/>
    <x v="0"/>
    <s v=""/>
    <x v="0"/>
    <s v="Alameda LP"/>
    <x v="1"/>
    <x v="0"/>
    <n v="1"/>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x v="0"/>
    <s v="Trans P &gt; MOP+3"/>
    <x v="0"/>
    <s v="L172A_500"/>
    <x v="0"/>
    <x v="0"/>
    <n v="1"/>
    <x v="3"/>
  </r>
  <r>
    <s v="FEH_PT0003"/>
    <s v="Elm &amp; Hutch Lodi Lp Dist Press"/>
    <s v="Stockton"/>
    <d v="2011-01-20T13:18:44"/>
    <n v="10.6990251541138"/>
    <n v="10.5"/>
    <n v="0.19902515411379973"/>
    <n v="1.8954776582266641E-2"/>
    <m/>
    <m/>
    <s v="Unknown/ Not Recorded"/>
    <m/>
    <m/>
    <m/>
    <m/>
    <m/>
    <m/>
    <s v="YES"/>
    <m/>
    <m/>
    <m/>
    <x v="0"/>
    <s v=""/>
    <x v="0"/>
    <s v="Lodi LP"/>
    <x v="1"/>
    <x v="0"/>
    <n v="1"/>
    <x v="1"/>
  </r>
  <r>
    <s v="JSJ_PT0035"/>
    <s v="Sn-Jose Emory/Chestnt Dist Pres"/>
    <s v="San Jose"/>
    <d v="2011-01-21T16:38:13"/>
    <n v="10.8940277099609"/>
    <n v="10.5"/>
    <n v="0.3940277099609002"/>
    <n v="3.7526448567704783E-2"/>
    <m/>
    <m/>
    <s v="Unknown/ Not Recorded"/>
    <m/>
    <m/>
    <m/>
    <m/>
    <m/>
    <m/>
    <s v="YES"/>
    <m/>
    <m/>
    <m/>
    <x v="1"/>
    <s v=""/>
    <x v="0"/>
    <s v="SANTA_CLARA_VALLEY_Emory and Chestnut LP system DR F-55"/>
    <x v="1"/>
    <x v="0"/>
    <n v="1"/>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x v="1"/>
    <s v="Trans P &gt; MOP+3"/>
    <x v="1"/>
    <s v="Backbone - Baja"/>
    <x v="0"/>
    <x v="0"/>
    <n v="1"/>
    <x v="3"/>
  </r>
  <r>
    <s v="OC1_PT0041"/>
    <s v="Alameda Broadwy/Linc Dist Pres"/>
    <s v="East Bay"/>
    <d v="2011-01-21T01:34:46"/>
    <n v="10.6000003814697"/>
    <n v="10.5"/>
    <n v="0.10000038146969992"/>
    <n v="9.523845854257135E-3"/>
    <m/>
    <m/>
    <s v="Unknown/ Not Recorded"/>
    <m/>
    <m/>
    <m/>
    <m/>
    <m/>
    <m/>
    <s v="YES"/>
    <m/>
    <m/>
    <m/>
    <x v="0"/>
    <s v=""/>
    <x v="0"/>
    <s v="Alameda LP"/>
    <x v="1"/>
    <x v="0"/>
    <n v="1"/>
    <x v="1"/>
  </r>
  <r>
    <s v="FST_PT0039"/>
    <s v="Stockton GLC Church/Snjose Lp Pres"/>
    <s v="Stockton"/>
    <d v="2011-01-22T01:05:59"/>
    <n v="10.509468078613301"/>
    <n v="10.5"/>
    <n v="9.4680786133007899E-3"/>
    <n v="9.017217726953133E-4"/>
    <m/>
    <m/>
    <s v="Unknown/ Not Recorded"/>
    <m/>
    <m/>
    <m/>
    <m/>
    <m/>
    <m/>
    <s v="YES"/>
    <m/>
    <m/>
    <m/>
    <x v="0"/>
    <s v=""/>
    <x v="0"/>
    <s v="Stockton LP ST-LP-04-C (Church &amp; San Jose)"/>
    <x v="1"/>
    <x v="0"/>
    <n v="1"/>
    <x v="1"/>
  </r>
  <r>
    <s v="JSJ_PT0035"/>
    <s v="Sn-Jose Emory/Chestnt Dist Pres"/>
    <s v="San Jose"/>
    <d v="2011-01-22T17:49:55"/>
    <n v="11.122932434081999"/>
    <n v="10.5"/>
    <n v="0.62293243408199928"/>
    <n v="5.9326898483999933E-2"/>
    <m/>
    <m/>
    <s v="Unknown/ Not Recorded"/>
    <m/>
    <m/>
    <m/>
    <m/>
    <m/>
    <m/>
    <s v="YES"/>
    <m/>
    <m/>
    <m/>
    <x v="1"/>
    <s v=""/>
    <x v="0"/>
    <s v="SANTA_CLARA_VALLEY_Emory and Chestnut LP system DR F-55"/>
    <x v="1"/>
    <x v="0"/>
    <n v="1"/>
    <x v="1"/>
  </r>
  <r>
    <s v="MMT_PT0083"/>
    <s v="Mlpts-Ter L132 Press"/>
    <s v="Milpitas District"/>
    <d v="2011-01-22T19:04:23"/>
    <n v="304"/>
    <n v="300"/>
    <n v="4"/>
    <n v="1.3333333333333334E-2"/>
    <m/>
    <m/>
    <s v="Unknown/ Not Recorded"/>
    <m/>
    <m/>
    <m/>
    <m/>
    <m/>
    <m/>
    <s v="YES"/>
    <m/>
    <m/>
    <m/>
    <x v="0"/>
    <s v="Trans P &gt; MOP+3"/>
    <x v="0"/>
    <s v="L109 L132 HMB"/>
    <x v="0"/>
    <x v="0"/>
    <n v="1"/>
    <x v="1"/>
  </r>
  <r>
    <s v="OC1_PT0041"/>
    <s v="Alameda Broadwy/Linc Dist Pres"/>
    <s v="East Bay"/>
    <d v="2011-01-22T02:55:18"/>
    <n v="10.6000003814697"/>
    <n v="10.5"/>
    <n v="0.10000038146969992"/>
    <n v="9.523845854257135E-3"/>
    <m/>
    <m/>
    <s v="Unknown/ Not Recorded"/>
    <m/>
    <m/>
    <m/>
    <m/>
    <m/>
    <m/>
    <s v="YES"/>
    <m/>
    <m/>
    <m/>
    <x v="0"/>
    <s v=""/>
    <x v="0"/>
    <s v="Alameda LP"/>
    <x v="1"/>
    <x v="0"/>
    <n v="1"/>
    <x v="1"/>
  </r>
  <r>
    <s v="FST_PT0039"/>
    <s v="Stockton GLC Church/Snjose Lp Pres"/>
    <s v="Stockton"/>
    <d v="2011-01-23T00:31:31"/>
    <n v="10.5003118515015"/>
    <n v="10.5"/>
    <n v="3.1185150150037089E-4"/>
    <n v="2.9700143000035323E-5"/>
    <m/>
    <m/>
    <s v="Unknown/ Not Recorded"/>
    <m/>
    <m/>
    <m/>
    <m/>
    <m/>
    <m/>
    <s v="YES"/>
    <m/>
    <m/>
    <m/>
    <x v="0"/>
    <s v=""/>
    <x v="0"/>
    <s v="Stockton LP ST-LP-04-C (Church &amp; San Jose)"/>
    <x v="1"/>
    <x v="0"/>
    <n v="1"/>
    <x v="1"/>
  </r>
  <r>
    <s v="JSJ_PT0035"/>
    <s v="Sn-Jose Emory/Chestnt Dist Pres"/>
    <s v="San Jose"/>
    <d v="2011-01-23T13:20:54"/>
    <n v="10.7841539382935"/>
    <n v="10.5"/>
    <n v="0.28415393829349966"/>
    <n v="2.7062279837476159E-2"/>
    <m/>
    <m/>
    <s v="Unknown/ Not Recorded"/>
    <m/>
    <m/>
    <m/>
    <m/>
    <m/>
    <m/>
    <s v="YES"/>
    <m/>
    <m/>
    <m/>
    <x v="1"/>
    <s v=""/>
    <x v="0"/>
    <s v="SANTA_CLARA_VALLEY_Emory and Chestnut LP system DR F-55"/>
    <x v="1"/>
    <x v="0"/>
    <n v="1"/>
    <x v="1"/>
  </r>
  <r>
    <s v="N9M_PT0002"/>
    <s v="Ninth and Market Lo Press"/>
    <s v="San Francisco"/>
    <d v="2011-01-23T00:00:00"/>
    <n v="10.525491714477539"/>
    <n v="10.5"/>
    <n v="2.5491714477539063E-2"/>
    <n v="2.4277823311941965E-3"/>
    <m/>
    <m/>
    <s v="Unknown/ Not Recorded"/>
    <m/>
    <m/>
    <m/>
    <m/>
    <m/>
    <m/>
    <s v="YES"/>
    <m/>
    <m/>
    <m/>
    <x v="0"/>
    <s v=""/>
    <x v="0"/>
    <s v="9th St and Market St 10.5&quot;w.c."/>
    <x v="1"/>
    <x v="0"/>
    <n v="1"/>
    <x v="1"/>
  </r>
  <r>
    <s v="OC1_PT0041"/>
    <s v="Alameda Broadwy/Linc Dist Pres"/>
    <s v="East Bay"/>
    <d v="2011-01-23T01:23:59"/>
    <n v="10.699999809265099"/>
    <n v="10.5"/>
    <n v="0.19999980926509942"/>
    <n v="1.9047600882390419E-2"/>
    <m/>
    <m/>
    <s v="Unknown/ Not Recorded"/>
    <m/>
    <m/>
    <m/>
    <m/>
    <m/>
    <m/>
    <s v="YES"/>
    <m/>
    <m/>
    <m/>
    <x v="0"/>
    <s v=""/>
    <x v="0"/>
    <s v="Alameda LP"/>
    <x v="1"/>
    <x v="0"/>
    <n v="1"/>
    <x v="1"/>
  </r>
  <r>
    <s v="FST_PT0039"/>
    <s v="Stockton GLC Church/Snjose Lp Pres"/>
    <s v="Stockton"/>
    <d v="2011-01-24T03:11:29"/>
    <n v="10.546092987060501"/>
    <n v="10.5"/>
    <n v="4.609298706050069E-2"/>
    <n v="4.3898082914762566E-3"/>
    <m/>
    <m/>
    <s v="Unknown/ Not Recorded"/>
    <m/>
    <m/>
    <m/>
    <m/>
    <m/>
    <m/>
    <s v="YES"/>
    <m/>
    <m/>
    <m/>
    <x v="0"/>
    <s v=""/>
    <x v="0"/>
    <s v="Stockton LP ST-LP-04-C (Church &amp; San Jose)"/>
    <x v="1"/>
    <x v="0"/>
    <n v="1"/>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x v="1"/>
    <s v="Trans P &gt; MOP+3"/>
    <x v="0"/>
    <s v="Backbone BAL"/>
    <x v="0"/>
    <x v="0"/>
    <n v="1"/>
    <x v="1"/>
  </r>
  <r>
    <s v="OC1_PT0041"/>
    <s v="Alameda Broadwy/Linc Dist Pres"/>
    <s v="East Bay"/>
    <d v="2011-01-24T02:28:43"/>
    <n v="10.699999809265099"/>
    <n v="10.5"/>
    <n v="0.19999980926509942"/>
    <n v="1.9047600882390419E-2"/>
    <m/>
    <m/>
    <s v="Unknown/ Not Recorded"/>
    <m/>
    <m/>
    <m/>
    <m/>
    <m/>
    <m/>
    <s v="YES"/>
    <m/>
    <m/>
    <m/>
    <x v="0"/>
    <s v=""/>
    <x v="0"/>
    <s v="Alameda LP"/>
    <x v="1"/>
    <x v="0"/>
    <n v="1"/>
    <x v="1"/>
  </r>
  <r>
    <s v="FST_PT0039"/>
    <s v="Stockton GLC Church/Snjose Lp Pres"/>
    <s v="Stockton"/>
    <d v="2011-01-25T03:16:24"/>
    <n v="10.518624305725099"/>
    <n v="10.5"/>
    <n v="1.8624305725099433E-2"/>
    <n v="1.7737434023904221E-3"/>
    <m/>
    <m/>
    <s v="Unknown/ Not Recorded"/>
    <m/>
    <m/>
    <m/>
    <m/>
    <m/>
    <m/>
    <s v="YES"/>
    <m/>
    <m/>
    <m/>
    <x v="0"/>
    <s v=""/>
    <x v="0"/>
    <s v="Stockton LP ST-LP-04-C (Church &amp; San Jose)"/>
    <x v="1"/>
    <x v="0"/>
    <n v="1"/>
    <x v="1"/>
  </r>
  <r>
    <s v="OC1_PT0041"/>
    <s v="Alameda Broadwy/Linc Dist Pres"/>
    <s v="East Bay"/>
    <d v="2011-01-25T00:01:40"/>
    <n v="10.6000003814697"/>
    <n v="10.5"/>
    <n v="0.10000038146969992"/>
    <n v="9.523845854257135E-3"/>
    <m/>
    <m/>
    <s v="Unknown/ Not Recorded"/>
    <m/>
    <m/>
    <m/>
    <m/>
    <m/>
    <m/>
    <s v="YES"/>
    <m/>
    <m/>
    <m/>
    <x v="0"/>
    <s v=""/>
    <x v="0"/>
    <s v="Alameda LP"/>
    <x v="1"/>
    <x v="0"/>
    <n v="1"/>
    <x v="1"/>
  </r>
  <r>
    <s v="JSJ_PT0035"/>
    <s v="Sn-Jose Emory/Chestnt Dist Pres"/>
    <s v="San Jose"/>
    <d v="2011-01-26T23:06:00"/>
    <n v="10.665122985839799"/>
    <n v="10.5"/>
    <n v="0.16512298583979934"/>
    <n v="1.5725998651409463E-2"/>
    <m/>
    <m/>
    <s v="Unknown/ Not Recorded"/>
    <m/>
    <m/>
    <m/>
    <m/>
    <m/>
    <m/>
    <s v="YES"/>
    <m/>
    <m/>
    <m/>
    <x v="0"/>
    <s v=""/>
    <x v="0"/>
    <s v="SANTA_CLARA_VALLEY_Emory and Chestnut LP system DR F-55"/>
    <x v="1"/>
    <x v="0"/>
    <n v="1"/>
    <x v="1"/>
  </r>
  <r>
    <s v="OC1_PT0041"/>
    <s v="Alameda Broadwy/Linc Dist Pres"/>
    <s v="East Bay"/>
    <d v="2011-01-26T00:10:01"/>
    <n v="10.699999809265099"/>
    <n v="10.5"/>
    <n v="0.19999980926509942"/>
    <n v="1.9047600882390419E-2"/>
    <m/>
    <m/>
    <s v="Unknown/ Not Recorded"/>
    <m/>
    <m/>
    <m/>
    <m/>
    <m/>
    <m/>
    <s v="YES"/>
    <m/>
    <m/>
    <m/>
    <x v="0"/>
    <s v=""/>
    <x v="0"/>
    <s v="Alameda LP"/>
    <x v="1"/>
    <x v="0"/>
    <n v="1"/>
    <x v="1"/>
  </r>
  <r>
    <s v="OC1_PT0041"/>
    <s v="Alameda Broadwy/Linc Dist Pres"/>
    <s v="East Bay"/>
    <d v="2011-01-27T00:26:33"/>
    <n v="10.699999809265099"/>
    <n v="10.5"/>
    <n v="0.19999980926509942"/>
    <n v="1.9047600882390419E-2"/>
    <m/>
    <m/>
    <s v="Unknown/ Not Recorded"/>
    <m/>
    <m/>
    <m/>
    <m/>
    <m/>
    <m/>
    <s v="YES"/>
    <m/>
    <m/>
    <m/>
    <x v="0"/>
    <s v=""/>
    <x v="0"/>
    <s v="Alameda LP"/>
    <x v="1"/>
    <x v="0"/>
    <n v="1"/>
    <x v="1"/>
  </r>
  <r>
    <s v="OC1_PT0041"/>
    <s v="Alameda Broadwy/Linc Dist Pres"/>
    <s v="East Bay"/>
    <d v="2011-01-28T01:12:18"/>
    <n v="10.6000003814697"/>
    <n v="10.5"/>
    <n v="0.10000038146969992"/>
    <n v="9.523845854257135E-3"/>
    <m/>
    <m/>
    <s v="Unknown/ Not Recorded"/>
    <m/>
    <m/>
    <m/>
    <m/>
    <m/>
    <m/>
    <s v="YES"/>
    <m/>
    <m/>
    <m/>
    <x v="0"/>
    <s v=""/>
    <x v="0"/>
    <s v="Alameda LP"/>
    <x v="1"/>
    <x v="0"/>
    <n v="1"/>
    <x v="1"/>
  </r>
  <r>
    <s v="JSJ_PT0035"/>
    <s v="Sn-Jose Emory/Chestnt Dist Pres"/>
    <s v="San Jose"/>
    <d v="2011-01-29T03:11:07"/>
    <n v="11.5990533828735"/>
    <n v="10.5"/>
    <n v="1.0990533828734996"/>
    <n v="0.1046717507498571"/>
    <m/>
    <m/>
    <s v="Unknown/ Not Recorded"/>
    <m/>
    <m/>
    <m/>
    <m/>
    <m/>
    <m/>
    <s v="YES"/>
    <m/>
    <m/>
    <m/>
    <x v="2"/>
    <s v=""/>
    <x v="0"/>
    <s v="SANTA_CLARA_VALLEY_Emory and Chestnut LP system DR F-55"/>
    <x v="1"/>
    <x v="0"/>
    <n v="1"/>
    <x v="1"/>
  </r>
  <r>
    <s v="OC1_PT0041"/>
    <s v="Alameda Broadwy/Linc Dist Pres"/>
    <s v="East Bay"/>
    <d v="2011-01-29T01:24:49"/>
    <n v="10.6000003814697"/>
    <n v="10.5"/>
    <n v="0.10000038146969992"/>
    <n v="9.523845854257135E-3"/>
    <m/>
    <m/>
    <s v="Unknown/ Not Recorded"/>
    <m/>
    <m/>
    <m/>
    <m/>
    <m/>
    <m/>
    <s v="YES"/>
    <m/>
    <m/>
    <m/>
    <x v="0"/>
    <s v=""/>
    <x v="0"/>
    <s v="Alameda LP"/>
    <x v="1"/>
    <x v="0"/>
    <n v="1"/>
    <x v="1"/>
  </r>
  <r>
    <s v="JSJ_PT0035"/>
    <s v="Sn-Jose Emory/Chestnt Dist Pres"/>
    <s v="San Jose"/>
    <d v="2011-01-30T01:52:35"/>
    <n v="11.7180833816528"/>
    <n v="10.5"/>
    <n v="1.2180833816528001"/>
    <n v="0.11600794110979049"/>
    <m/>
    <m/>
    <s v="Unknown/ Not Recorded"/>
    <m/>
    <m/>
    <m/>
    <m/>
    <m/>
    <m/>
    <s v="YES"/>
    <m/>
    <m/>
    <m/>
    <x v="2"/>
    <s v=""/>
    <x v="0"/>
    <s v="SANTA_CLARA_VALLEY_Emory and Chestnut LP system DR F-55"/>
    <x v="1"/>
    <x v="0"/>
    <n v="1"/>
    <x v="1"/>
  </r>
  <r>
    <s v="OC1_PT0041"/>
    <s v="Alameda Broadwy/Linc Dist Pres"/>
    <s v="East Bay"/>
    <d v="2011-01-30T03:09:20"/>
    <n v="10.699999809265099"/>
    <n v="10.5"/>
    <n v="0.19999980926509942"/>
    <n v="1.9047600882390419E-2"/>
    <m/>
    <m/>
    <s v="Unknown/ Not Recorded"/>
    <m/>
    <m/>
    <m/>
    <m/>
    <m/>
    <m/>
    <s v="YES"/>
    <m/>
    <m/>
    <m/>
    <x v="0"/>
    <s v=""/>
    <x v="0"/>
    <s v="Alameda LP"/>
    <x v="1"/>
    <x v="0"/>
    <n v="1"/>
    <x v="1"/>
  </r>
  <r>
    <s v="FST_PT0039"/>
    <s v="Stockton GLC Church/Snjose Lp Pres"/>
    <s v="Stockton"/>
    <d v="2011-01-31T02:15:30"/>
    <n v="10.564405441284199"/>
    <n v="10.5"/>
    <n v="6.4405441284199227E-2"/>
    <n v="6.1338515508761165E-3"/>
    <m/>
    <m/>
    <s v="Unknown/ Not Recorded"/>
    <m/>
    <m/>
    <m/>
    <m/>
    <m/>
    <m/>
    <s v="YES"/>
    <m/>
    <m/>
    <m/>
    <x v="0"/>
    <s v=""/>
    <x v="0"/>
    <s v="Stockton LP ST-LP-04-C (Church &amp; San Jose)"/>
    <x v="1"/>
    <x v="0"/>
    <n v="1"/>
    <x v="1"/>
  </r>
  <r>
    <s v="JTL_PT0005"/>
    <s v="Tully Rd DFM"/>
    <s v="San Jose"/>
    <d v="2011-02-01T00:00:00"/>
    <n v="201.7"/>
    <n v="200"/>
    <n v="1.6999999999999886"/>
    <n v="8.4999999999999434E-3"/>
    <m/>
    <m/>
    <s v="Equipment - Liquids"/>
    <m/>
    <m/>
    <m/>
    <m/>
    <m/>
    <s v="AIR#"/>
    <s v="YES"/>
    <s v="Gas Log"/>
    <s v="M&amp;C determined regulator plugged with oil, regulator was rebuilt."/>
    <m/>
    <x v="0"/>
    <s v=""/>
    <x v="1"/>
    <s v="Tully DFM"/>
    <x v="0"/>
    <x v="0"/>
    <n v="2"/>
    <x v="2"/>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x v="1"/>
    <s v="Trans P &gt; MOP+3"/>
    <x v="1"/>
    <s v="Backbone - Baja"/>
    <x v="0"/>
    <x v="0"/>
    <n v="2"/>
    <x v="0"/>
  </r>
  <r>
    <s v="OC1_PT0041"/>
    <s v="Alameda Broadwy/Linc Dist Pres"/>
    <s v="East Bay"/>
    <d v="2011-02-01T01:29:15"/>
    <n v="10.699999809265099"/>
    <n v="10.5"/>
    <n v="0.19999980926509942"/>
    <n v="1.9047600882390419E-2"/>
    <m/>
    <m/>
    <s v="Unknown/ Not Recorded"/>
    <m/>
    <m/>
    <m/>
    <m/>
    <m/>
    <m/>
    <s v="YES"/>
    <m/>
    <m/>
    <m/>
    <x v="0"/>
    <s v=""/>
    <x v="0"/>
    <s v="Alameda LP"/>
    <x v="1"/>
    <x v="0"/>
    <n v="2"/>
    <x v="1"/>
  </r>
  <r>
    <s v="OC2_PT2108"/>
    <s v="19Th/E-26Th Lp Pres"/>
    <s v="East Bay"/>
    <d v="2011-02-01T02:13:38"/>
    <n v="10.800000190734901"/>
    <n v="10.5"/>
    <n v="0.30000019073490058"/>
    <n v="2.8571446736657197E-2"/>
    <m/>
    <m/>
    <s v="Unknown/ Not Recorded"/>
    <m/>
    <m/>
    <m/>
    <m/>
    <m/>
    <m/>
    <s v="YES"/>
    <m/>
    <m/>
    <m/>
    <x v="1"/>
    <s v=""/>
    <x v="0"/>
    <s v="Oakland S LP "/>
    <x v="1"/>
    <x v="0"/>
    <n v="2"/>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x v="0"/>
    <s v=""/>
    <x v="0"/>
    <s v="Backbone - Redwood"/>
    <x v="0"/>
    <x v="0"/>
    <n v="2"/>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x v="0"/>
    <s v="Trans P &gt; MOP+3"/>
    <x v="0"/>
    <s v="Backbone - Storage"/>
    <x v="0"/>
    <x v="0"/>
    <n v="2"/>
    <x v="1"/>
  </r>
  <r>
    <s v="OC1_PT0041"/>
    <s v="Alameda Broadwy/Linc Dist Pres"/>
    <s v="East Bay"/>
    <d v="2011-02-02T01:03:01"/>
    <n v="10.6000003814697"/>
    <n v="10.5"/>
    <n v="0.10000038146969992"/>
    <n v="9.523845854257135E-3"/>
    <m/>
    <m/>
    <s v="Unknown/ Not Recorded"/>
    <m/>
    <m/>
    <m/>
    <m/>
    <m/>
    <m/>
    <s v="YES"/>
    <m/>
    <m/>
    <m/>
    <x v="0"/>
    <s v=""/>
    <x v="0"/>
    <s v="Alameda LP"/>
    <x v="1"/>
    <x v="0"/>
    <n v="2"/>
    <x v="1"/>
  </r>
  <r>
    <s v="OC1_PT0049"/>
    <s v="Oakland Cooldg/Brookdl Dist Pres"/>
    <s v="East Bay"/>
    <d v="2011-02-02T12:40:12"/>
    <n v="11.699999809265099"/>
    <n v="10.5"/>
    <n v="1.1999998092650994"/>
    <n v="0.11428569612048566"/>
    <m/>
    <m/>
    <s v="Unknown/ Not Recorded"/>
    <m/>
    <m/>
    <m/>
    <m/>
    <m/>
    <m/>
    <s v="YES"/>
    <m/>
    <m/>
    <m/>
    <x v="2"/>
    <s v=""/>
    <x v="0"/>
    <s v="Oakland S LP "/>
    <x v="1"/>
    <x v="0"/>
    <n v="2"/>
    <x v="1"/>
  </r>
  <r>
    <s v="OC2_PT2108"/>
    <s v="19Th/E-26Th Lp Pres"/>
    <s v="East Bay"/>
    <d v="2011-02-02T01:24:45"/>
    <n v="10.699999809265099"/>
    <n v="10.5"/>
    <n v="0.19999980926509942"/>
    <n v="1.9047600882390419E-2"/>
    <m/>
    <m/>
    <s v="Unknown/ Not Recorded"/>
    <m/>
    <m/>
    <m/>
    <m/>
    <m/>
    <m/>
    <s v="YES"/>
    <m/>
    <m/>
    <m/>
    <x v="0"/>
    <s v=""/>
    <x v="0"/>
    <s v="Oakland S LP "/>
    <x v="1"/>
    <x v="0"/>
    <n v="2"/>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x v="1"/>
    <s v="HP Distribution &gt; MOP"/>
    <x v="0"/>
    <m/>
    <x v="2"/>
    <x v="0"/>
    <n v="2"/>
    <x v="3"/>
  </r>
  <r>
    <s v="JSJ_PT0035"/>
    <s v="Sn-Jose Emory/Chestnt Dist Pres"/>
    <s v="San Jose"/>
    <d v="2011-02-04T17:03:13"/>
    <n v="10.8940277099609"/>
    <n v="10.5"/>
    <n v="0.3940277099609002"/>
    <n v="3.7526448567704783E-2"/>
    <m/>
    <m/>
    <s v="Unknown/ Not Recorded"/>
    <m/>
    <m/>
    <m/>
    <m/>
    <m/>
    <m/>
    <s v="YES"/>
    <m/>
    <m/>
    <m/>
    <x v="1"/>
    <s v=""/>
    <x v="0"/>
    <s v="SANTA_CLARA_VALLEY_Emory and Chestnut LP system DR F-55"/>
    <x v="1"/>
    <x v="0"/>
    <n v="2"/>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x v="2"/>
    <s v="Trans P &gt; MOP+3"/>
    <x v="1"/>
    <s v="Backbone - Baja"/>
    <x v="0"/>
    <x v="0"/>
    <n v="2"/>
    <x v="0"/>
  </r>
  <r>
    <s v="OC1_PT0041"/>
    <s v="Alameda Broadwy/Linc Dist Pres"/>
    <s v="East Bay"/>
    <d v="2011-02-04T01:22:40"/>
    <n v="10.6000003814697"/>
    <n v="10.5"/>
    <n v="0.10000038146969992"/>
    <n v="9.523845854257135E-3"/>
    <m/>
    <m/>
    <s v="Unknown/ Not Recorded"/>
    <m/>
    <m/>
    <m/>
    <m/>
    <m/>
    <m/>
    <s v="YES"/>
    <m/>
    <m/>
    <m/>
    <x v="0"/>
    <s v=""/>
    <x v="0"/>
    <s v="Alameda LP"/>
    <x v="1"/>
    <x v="0"/>
    <n v="2"/>
    <x v="1"/>
  </r>
  <r>
    <s v="OC2_PT2108"/>
    <s v="19Th/E-26Th Lp Pres"/>
    <s v="East Bay"/>
    <d v="2011-02-04T01:45:03"/>
    <n v="10.6000003814697"/>
    <n v="10.5"/>
    <n v="0.10000038146969992"/>
    <n v="9.523845854257135E-3"/>
    <m/>
    <m/>
    <s v="Unknown/ Not Recorded"/>
    <m/>
    <m/>
    <m/>
    <m/>
    <m/>
    <m/>
    <s v="YES"/>
    <m/>
    <m/>
    <m/>
    <x v="0"/>
    <s v=""/>
    <x v="0"/>
    <s v="Oakland S LP "/>
    <x v="1"/>
    <x v="0"/>
    <n v="2"/>
    <x v="1"/>
  </r>
  <r>
    <s v="FST_PT0039"/>
    <s v="Stockton GLC Church/Snjose Lp Pres"/>
    <s v="Stockton"/>
    <d v="2011-02-05T23:40:54"/>
    <n v="10.5003118515015"/>
    <n v="10.5"/>
    <n v="3.1185150150037089E-4"/>
    <n v="2.9700143000035323E-5"/>
    <m/>
    <m/>
    <s v="Unknown/ Not Recorded"/>
    <m/>
    <m/>
    <m/>
    <m/>
    <m/>
    <m/>
    <s v="YES"/>
    <m/>
    <m/>
    <m/>
    <x v="0"/>
    <s v=""/>
    <x v="0"/>
    <s v="Stockton LP ST-LP-04-C (Church &amp; San Jose)"/>
    <x v="1"/>
    <x v="0"/>
    <n v="2"/>
    <x v="1"/>
  </r>
  <r>
    <s v="JSJ_PT0035"/>
    <s v="Sn-Jose Emory/Chestnt Dist Pres"/>
    <s v="San Jose"/>
    <d v="2011-02-05T20:22:36"/>
    <n v="11.122932434081999"/>
    <n v="10.5"/>
    <n v="0.62293243408199928"/>
    <n v="5.9326898483999933E-2"/>
    <m/>
    <m/>
    <s v="Unknown/ Not Recorded"/>
    <m/>
    <m/>
    <m/>
    <m/>
    <m/>
    <m/>
    <s v="YES"/>
    <m/>
    <m/>
    <m/>
    <x v="1"/>
    <s v=""/>
    <x v="0"/>
    <s v="SANTA_CLARA_VALLEY_Emory and Chestnut LP system DR F-55"/>
    <x v="1"/>
    <x v="0"/>
    <n v="2"/>
    <x v="1"/>
  </r>
  <r>
    <s v="OC1_PT0041"/>
    <s v="Alameda Broadwy/Linc Dist Pres"/>
    <s v="East Bay"/>
    <d v="2011-02-05T23:42:54"/>
    <n v="10.800000190734901"/>
    <n v="10.5"/>
    <n v="0.30000019073490058"/>
    <n v="2.8571446736657197E-2"/>
    <m/>
    <m/>
    <s v="Unknown/ Not Recorded"/>
    <m/>
    <m/>
    <m/>
    <m/>
    <m/>
    <m/>
    <s v="YES"/>
    <m/>
    <m/>
    <m/>
    <x v="1"/>
    <s v=""/>
    <x v="0"/>
    <s v="Alameda LP"/>
    <x v="1"/>
    <x v="0"/>
    <n v="2"/>
    <x v="1"/>
  </r>
  <r>
    <s v="OC2_PT2108"/>
    <s v="19Th/E-26Th Lp Pres"/>
    <s v="East Bay"/>
    <d v="2011-02-05T23:48:03"/>
    <n v="10.800000190734901"/>
    <n v="10.5"/>
    <n v="0.30000019073490058"/>
    <n v="2.8571446736657197E-2"/>
    <m/>
    <m/>
    <s v="Unknown/ Not Recorded"/>
    <m/>
    <m/>
    <m/>
    <m/>
    <m/>
    <m/>
    <s v="YES"/>
    <m/>
    <m/>
    <m/>
    <x v="1"/>
    <s v=""/>
    <x v="0"/>
    <s v="Oakland S LP "/>
    <x v="1"/>
    <x v="0"/>
    <n v="2"/>
    <x v="1"/>
  </r>
  <r>
    <s v="FST_PT0035"/>
    <s v="Stockton GLC Harding/Huntr Lp Pres"/>
    <s v="Stockton"/>
    <d v="2011-02-06T01:57:46"/>
    <n v="10.564405441284199"/>
    <n v="10.5"/>
    <n v="6.4405441284199227E-2"/>
    <n v="6.1338515508761165E-3"/>
    <m/>
    <m/>
    <s v="Unknown/ Not Recorded"/>
    <m/>
    <m/>
    <m/>
    <m/>
    <m/>
    <m/>
    <s v="YES"/>
    <m/>
    <m/>
    <m/>
    <x v="0"/>
    <s v=""/>
    <x v="0"/>
    <s v="Stockton LP ST-LP-07-C (Harding &amp; Hunter)"/>
    <x v="1"/>
    <x v="0"/>
    <n v="2"/>
    <x v="1"/>
  </r>
  <r>
    <s v="FST_PT0039"/>
    <s v="Stockton GLC Church/Snjose Lp Pres"/>
    <s v="Stockton"/>
    <d v="2011-02-06T00:50:30"/>
    <n v="10.7200603485107"/>
    <n v="10.5"/>
    <n v="0.22006034851069955"/>
    <n v="2.0958128429590432E-2"/>
    <m/>
    <m/>
    <s v="Unknown/ Not Recorded"/>
    <m/>
    <m/>
    <m/>
    <m/>
    <m/>
    <m/>
    <s v="YES"/>
    <m/>
    <m/>
    <m/>
    <x v="1"/>
    <s v=""/>
    <x v="0"/>
    <s v="Stockton LP ST-LP-04-C (Church &amp; San Jose)"/>
    <x v="1"/>
    <x v="0"/>
    <n v="2"/>
    <x v="1"/>
  </r>
  <r>
    <s v="JSJ_PT0035"/>
    <s v="Sn-Jose Emory/Chestnt Dist Pres"/>
    <s v="San Jose"/>
    <d v="2011-02-06T04:07:54"/>
    <n v="11.5990533828735"/>
    <n v="10.5"/>
    <n v="1.0990533828734996"/>
    <n v="0.1046717507498571"/>
    <m/>
    <m/>
    <s v="Unknown/ Not Recorded"/>
    <m/>
    <m/>
    <m/>
    <m/>
    <m/>
    <m/>
    <s v="YES"/>
    <m/>
    <m/>
    <m/>
    <x v="2"/>
    <s v=""/>
    <x v="0"/>
    <s v="SANTA_CLARA_VALLEY_Emory and Chestnut LP system DR F-55"/>
    <x v="1"/>
    <x v="0"/>
    <n v="2"/>
    <x v="1"/>
  </r>
  <r>
    <s v="JSJ_PT0037"/>
    <s v="Sn-Jose Bird/Fuller Dist Pres"/>
    <s v="San Jose"/>
    <d v="2011-02-06T01:25:38"/>
    <n v="10.618735313415501"/>
    <n v="10.5"/>
    <n v="0.1187353134155007"/>
    <n v="1.1308125087190543E-2"/>
    <m/>
    <m/>
    <s v="Unknown/ Not Recorded"/>
    <m/>
    <m/>
    <m/>
    <m/>
    <m/>
    <m/>
    <s v="YES"/>
    <m/>
    <m/>
    <m/>
    <x v="0"/>
    <s v=""/>
    <x v="0"/>
    <s v="SANTA_CLARA_VALLEY_Bird and Fuller LP system DR F-83"/>
    <x v="1"/>
    <x v="0"/>
    <n v="2"/>
    <x v="1"/>
  </r>
  <r>
    <s v="JSJ_PT0039"/>
    <s v="Sn-Jose Shortrg/30Th Dist Pres"/>
    <s v="San Jose"/>
    <d v="2011-02-06T02:36:05"/>
    <n v="10.546092987060501"/>
    <n v="10.5"/>
    <n v="4.609298706050069E-2"/>
    <n v="4.3898082914762566E-3"/>
    <m/>
    <m/>
    <s v="Unknown/ Not Recorded"/>
    <m/>
    <m/>
    <m/>
    <m/>
    <m/>
    <m/>
    <s v="YES"/>
    <m/>
    <m/>
    <m/>
    <x v="0"/>
    <s v=""/>
    <x v="0"/>
    <s v="SANTA_CLARA_VALLEY_30th and Shortridge LP system DR F-53"/>
    <x v="1"/>
    <x v="0"/>
    <n v="2"/>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x v="0"/>
    <s v="Trans P &gt; MOP+3"/>
    <x v="1"/>
    <s v="Backbone - Baja"/>
    <x v="0"/>
    <x v="0"/>
    <n v="2"/>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x v="0"/>
    <s v=""/>
    <x v="1"/>
    <s v="Backbone - Baja"/>
    <x v="0"/>
    <x v="0"/>
    <n v="2"/>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x v="2"/>
    <s v="HP Distribution &gt; MOP"/>
    <x v="1"/>
    <m/>
    <x v="2"/>
    <x v="0"/>
    <n v="2"/>
    <x v="3"/>
  </r>
  <r>
    <s v="OC1_PT0041"/>
    <s v="Alameda Broadwy/Linc Dist Pres"/>
    <s v="East Bay"/>
    <d v="2011-02-06T01:32:32"/>
    <n v="11"/>
    <n v="10.5"/>
    <n v="0.5"/>
    <n v="4.7619047619047616E-2"/>
    <m/>
    <m/>
    <s v="Unknown/ Not Recorded"/>
    <m/>
    <m/>
    <m/>
    <m/>
    <m/>
    <m/>
    <s v="YES"/>
    <m/>
    <m/>
    <m/>
    <x v="1"/>
    <s v=""/>
    <x v="0"/>
    <s v="Alameda LP"/>
    <x v="1"/>
    <x v="0"/>
    <n v="2"/>
    <x v="1"/>
  </r>
  <r>
    <s v="OC2_PT2108"/>
    <s v="19Th/E-26Th Lp Pres"/>
    <s v="East Bay"/>
    <d v="2011-02-06T01:15:00"/>
    <n v="11"/>
    <n v="10.5"/>
    <n v="0.5"/>
    <n v="4.7619047619047616E-2"/>
    <m/>
    <m/>
    <s v="Unknown/ Not Recorded"/>
    <m/>
    <m/>
    <m/>
    <m/>
    <m/>
    <m/>
    <s v="YES"/>
    <m/>
    <m/>
    <m/>
    <x v="1"/>
    <s v=""/>
    <x v="0"/>
    <s v="Oakland S LP "/>
    <x v="1"/>
    <x v="0"/>
    <n v="2"/>
    <x v="1"/>
  </r>
  <r>
    <s v="AAN_PT0SP5"/>
    <s v="Antioch Sp5 To L191/PPP Press"/>
    <s v="Los Medanos District"/>
    <d v="2011-02-07T11:38:45"/>
    <n v="344.5"/>
    <n v="338"/>
    <n v="6.5"/>
    <n v="1.9230769230769232E-2"/>
    <m/>
    <m/>
    <s v="Unknown/ Not Recorded"/>
    <m/>
    <m/>
    <m/>
    <m/>
    <m/>
    <m/>
    <s v="YES"/>
    <m/>
    <s v="11:38:36 Mon Feb 07 CHECKING ON SP5 TO L-191/PPP HI HI PRESSURE._x000a_"/>
    <m/>
    <x v="0"/>
    <s v="Trans P &gt; MOP+3"/>
    <x v="0"/>
    <s v="Line_191_338"/>
    <x v="0"/>
    <x v="0"/>
    <n v="2"/>
    <x v="1"/>
  </r>
  <r>
    <s v="FST_PT0039"/>
    <s v="Stockton GLC Church/Snjose Lp Pres"/>
    <s v="Stockton"/>
    <d v="2011-02-07T00:59:47"/>
    <n v="10.5827178955078"/>
    <n v="10.5"/>
    <n v="8.2717895507800066E-2"/>
    <n v="7.8778948102666731E-3"/>
    <m/>
    <m/>
    <s v="Unknown/ Not Recorded"/>
    <m/>
    <m/>
    <m/>
    <m/>
    <m/>
    <m/>
    <s v="YES"/>
    <m/>
    <m/>
    <m/>
    <x v="0"/>
    <s v=""/>
    <x v="0"/>
    <s v="Stockton LP ST-LP-04-C (Church &amp; San Jose)"/>
    <x v="1"/>
    <x v="0"/>
    <n v="2"/>
    <x v="1"/>
  </r>
  <r>
    <s v="JSJ_PT0035"/>
    <s v="Sn-Jose Emory/Chestnt Dist Pres"/>
    <s v="San Jose"/>
    <d v="2011-02-07T05:08:24"/>
    <n v="11.0039005279541"/>
    <n v="10.5"/>
    <n v="0.50390052795409979"/>
    <n v="4.7990526471819027E-2"/>
    <m/>
    <m/>
    <s v="Unknown/ Not Recorded"/>
    <m/>
    <m/>
    <m/>
    <m/>
    <m/>
    <m/>
    <s v="YES"/>
    <m/>
    <m/>
    <m/>
    <x v="1"/>
    <s v=""/>
    <x v="0"/>
    <s v="SANTA_CLARA_VALLEY_Emory and Chestnut LP system DR F-55"/>
    <x v="1"/>
    <x v="0"/>
    <n v="2"/>
    <x v="1"/>
  </r>
  <r>
    <s v="JSJ_PT0037"/>
    <s v="Sn-Jose Bird/Fuller Dist Pres"/>
    <s v="San Jose"/>
    <d v="2011-02-07T02:14:30"/>
    <n v="10.618735313415501"/>
    <n v="10.5"/>
    <n v="0.1187353134155007"/>
    <n v="1.1308125087190543E-2"/>
    <m/>
    <m/>
    <s v="Unknown/ Not Recorded"/>
    <m/>
    <m/>
    <m/>
    <m/>
    <m/>
    <m/>
    <s v="YES"/>
    <m/>
    <m/>
    <m/>
    <x v="0"/>
    <s v=""/>
    <x v="0"/>
    <s v="SANTA_CLARA_VALLEY_Bird and Fuller LP system DR F-83"/>
    <x v="1"/>
    <x v="0"/>
    <n v="2"/>
    <x v="1"/>
  </r>
  <r>
    <s v="OC1_PT0041"/>
    <s v="Alameda Broadwy/Linc Dist Pres"/>
    <s v="East Bay"/>
    <d v="2011-02-07T00:34:06"/>
    <n v="11"/>
    <n v="10.5"/>
    <n v="0.5"/>
    <n v="4.7619047619047616E-2"/>
    <m/>
    <m/>
    <s v="Unknown/ Not Recorded"/>
    <m/>
    <m/>
    <m/>
    <m/>
    <m/>
    <m/>
    <s v="YES"/>
    <m/>
    <m/>
    <m/>
    <x v="1"/>
    <s v=""/>
    <x v="0"/>
    <s v="Alameda LP"/>
    <x v="1"/>
    <x v="0"/>
    <n v="2"/>
    <x v="1"/>
  </r>
  <r>
    <s v="OC1_PT0048"/>
    <s v="Alameda Grand/Pacific Dist Pres"/>
    <s v="East Bay"/>
    <d v="2011-02-07T02:47:00"/>
    <n v="10.6000003814697"/>
    <n v="10.5"/>
    <n v="0.10000038146969992"/>
    <n v="9.523845854257135E-3"/>
    <m/>
    <m/>
    <s v="Unknown/ Not Recorded"/>
    <m/>
    <m/>
    <m/>
    <m/>
    <m/>
    <m/>
    <s v="YES"/>
    <m/>
    <m/>
    <m/>
    <x v="0"/>
    <s v=""/>
    <x v="0"/>
    <s v="Alameda LP"/>
    <x v="1"/>
    <x v="0"/>
    <n v="2"/>
    <x v="1"/>
  </r>
  <r>
    <s v="OC2_PT0043"/>
    <s v="Alameda Pacifc/6Th Dist Pres"/>
    <s v="East Bay"/>
    <d v="2011-02-07T01:29:31"/>
    <n v="10.6000003814697"/>
    <n v="10.5"/>
    <n v="0.10000038146969992"/>
    <n v="9.523845854257135E-3"/>
    <m/>
    <m/>
    <s v="Unknown/ Not Recorded"/>
    <m/>
    <m/>
    <m/>
    <m/>
    <m/>
    <m/>
    <s v="YES"/>
    <m/>
    <m/>
    <m/>
    <x v="0"/>
    <s v=""/>
    <x v="0"/>
    <s v="Alameda LP"/>
    <x v="1"/>
    <x v="0"/>
    <n v="2"/>
    <x v="1"/>
  </r>
  <r>
    <s v="OC2_PT2108"/>
    <s v="19Th/E-26Th Lp Pres"/>
    <s v="East Bay"/>
    <d v="2011-02-07T00:53:52"/>
    <n v="11"/>
    <n v="10.5"/>
    <n v="0.5"/>
    <n v="4.7619047619047616E-2"/>
    <m/>
    <m/>
    <s v="Unknown/ Not Recorded"/>
    <m/>
    <m/>
    <m/>
    <m/>
    <m/>
    <m/>
    <s v="YES"/>
    <m/>
    <m/>
    <m/>
    <x v="1"/>
    <s v=""/>
    <x v="0"/>
    <s v="Oakland S LP "/>
    <x v="1"/>
    <x v="0"/>
    <n v="2"/>
    <x v="1"/>
  </r>
  <r>
    <s v="FST_PT0039"/>
    <s v="Stockton GLC Church/Snjose Lp Pres"/>
    <s v="Stockton"/>
    <d v="2011-02-08T00:57:57"/>
    <n v="10.546092987060501"/>
    <n v="10.5"/>
    <n v="4.609298706050069E-2"/>
    <n v="4.3898082914762566E-3"/>
    <m/>
    <m/>
    <s v="Unknown/ Not Recorded"/>
    <m/>
    <m/>
    <m/>
    <m/>
    <m/>
    <m/>
    <s v="YES"/>
    <m/>
    <m/>
    <m/>
    <x v="0"/>
    <s v=""/>
    <x v="0"/>
    <s v="Stockton LP ST-LP-04-C (Church &amp; San Jose)"/>
    <x v="1"/>
    <x v="0"/>
    <n v="2"/>
    <x v="1"/>
  </r>
  <r>
    <s v="JAW_PT0002"/>
    <s v="Aborn &amp; White Dist  Press"/>
    <s v="San Jose"/>
    <d v="2011-02-08T14:38:52"/>
    <n v="60.409427642822301"/>
    <n v="60"/>
    <n v="0.40942764282230115"/>
    <n v="6.8237940470383526E-3"/>
    <m/>
    <m/>
    <s v="Equipment - Other"/>
    <m/>
    <m/>
    <m/>
    <m/>
    <m/>
    <s v="AIR#"/>
    <s v="YES"/>
    <s v="Gas Log"/>
    <s v="M&amp;C Tech found regulator sticking and made adjustemnts"/>
    <m/>
    <x v="0"/>
    <s v="HP Distribution &gt; MOP"/>
    <x v="1"/>
    <m/>
    <x v="2"/>
    <x v="0"/>
    <n v="2"/>
    <x v="2"/>
  </r>
  <r>
    <s v="OC1_PT0041"/>
    <s v="Alameda Broadwy/Linc Dist Pres"/>
    <s v="East Bay"/>
    <d v="2011-02-08T00:12:11"/>
    <n v="10.699999809265099"/>
    <n v="10.5"/>
    <n v="0.19999980926509942"/>
    <n v="1.9047600882390419E-2"/>
    <m/>
    <m/>
    <s v="Unknown/ Not Recorded"/>
    <m/>
    <m/>
    <m/>
    <m/>
    <m/>
    <m/>
    <s v="YES"/>
    <m/>
    <m/>
    <m/>
    <x v="0"/>
    <s v=""/>
    <x v="0"/>
    <s v="Alameda LP"/>
    <x v="1"/>
    <x v="0"/>
    <n v="2"/>
    <x v="1"/>
  </r>
  <r>
    <s v="OC2_PT2108"/>
    <s v="19Th/E-26Th Lp Pres"/>
    <s v="East Bay"/>
    <d v="2011-02-08T00:09:17"/>
    <n v="10.699999809265099"/>
    <n v="10.5"/>
    <n v="0.19999980926509942"/>
    <n v="1.9047600882390419E-2"/>
    <m/>
    <m/>
    <s v="Unknown/ Not Recorded"/>
    <m/>
    <m/>
    <m/>
    <m/>
    <m/>
    <m/>
    <s v="YES"/>
    <m/>
    <m/>
    <m/>
    <x v="0"/>
    <s v=""/>
    <x v="0"/>
    <s v="Oakland S LP "/>
    <x v="1"/>
    <x v="0"/>
    <n v="2"/>
    <x v="1"/>
  </r>
  <r>
    <s v="ABC_PT0002"/>
    <s v="Buckeye Pls L400"/>
    <s v="Willows District"/>
    <d v="2011-02-10T00:00:00"/>
    <n v="981.7"/>
    <n v="965"/>
    <n v="16.700000000000045"/>
    <n v="1.7305699481865333E-2"/>
    <m/>
    <m/>
    <s v="Equipment - Other"/>
    <m/>
    <m/>
    <m/>
    <m/>
    <m/>
    <s v="AIR#"/>
    <s v="YES"/>
    <s v="Gas Log"/>
    <s v="M&amp;C found air in Hydraulic Oil System for V3 at Buckeye Station"/>
    <m/>
    <x v="0"/>
    <s v="Trans P &gt; MOP+3"/>
    <x v="1"/>
    <s v="Backbone - Redwood"/>
    <x v="0"/>
    <x v="0"/>
    <n v="2"/>
    <x v="2"/>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x v="0"/>
    <s v="Trans P &gt; MOP+3"/>
    <x v="0"/>
    <s v="Backbone - Redwood"/>
    <x v="0"/>
    <x v="0"/>
    <n v="2"/>
    <x v="0"/>
  </r>
  <r>
    <s v="OC2_PT2108"/>
    <s v="19Th/E-26Th Lp Pres"/>
    <s v="East Bay"/>
    <d v="2011-02-10T02:17:44"/>
    <n v="10.6000003814697"/>
    <n v="10.5"/>
    <n v="0.10000038146969992"/>
    <n v="9.523845854257135E-3"/>
    <m/>
    <m/>
    <s v="Unknown/ Not Recorded"/>
    <m/>
    <m/>
    <m/>
    <m/>
    <m/>
    <m/>
    <s v="YES"/>
    <m/>
    <m/>
    <m/>
    <x v="0"/>
    <s v=""/>
    <x v="0"/>
    <s v="Oakland S LP "/>
    <x v="1"/>
    <x v="0"/>
    <n v="2"/>
    <x v="1"/>
  </r>
  <r>
    <s v="OC2_PT2108"/>
    <s v="19Th/E-26Th Lp Pres"/>
    <s v="East Bay"/>
    <d v="2011-02-11T00:55:55"/>
    <n v="10.6000003814697"/>
    <n v="10.5"/>
    <n v="0.10000038146969992"/>
    <n v="9.523845854257135E-3"/>
    <m/>
    <m/>
    <s v="Unknown/ Not Recorded"/>
    <m/>
    <m/>
    <m/>
    <m/>
    <m/>
    <m/>
    <s v="YES"/>
    <m/>
    <m/>
    <m/>
    <x v="0"/>
    <s v=""/>
    <x v="0"/>
    <s v="Oakland S LP "/>
    <x v="1"/>
    <x v="0"/>
    <n v="2"/>
    <x v="1"/>
  </r>
  <r>
    <s v="OC1_PT0041"/>
    <s v="Alameda Broadwy/Linc Dist Pres"/>
    <s v="East Bay"/>
    <d v="2011-02-12T01:50:33"/>
    <n v="10.6000003814697"/>
    <n v="10.5"/>
    <n v="0.10000038146969992"/>
    <n v="9.523845854257135E-3"/>
    <m/>
    <m/>
    <s v="Unknown/ Not Recorded"/>
    <m/>
    <m/>
    <m/>
    <m/>
    <m/>
    <m/>
    <s v="YES"/>
    <m/>
    <m/>
    <m/>
    <x v="0"/>
    <s v=""/>
    <x v="0"/>
    <s v="Alameda LP"/>
    <x v="1"/>
    <x v="0"/>
    <n v="2"/>
    <x v="1"/>
  </r>
  <r>
    <s v="OC2_PT2108"/>
    <s v="19Th/E-26Th Lp Pres"/>
    <s v="East Bay"/>
    <d v="2011-02-12T02:35:54"/>
    <n v="10.699999809265099"/>
    <n v="10.5"/>
    <n v="0.19999980926509942"/>
    <n v="1.9047600882390419E-2"/>
    <m/>
    <m/>
    <s v="Unknown/ Not Recorded"/>
    <m/>
    <m/>
    <m/>
    <m/>
    <m/>
    <m/>
    <s v="YES"/>
    <m/>
    <m/>
    <m/>
    <x v="0"/>
    <s v=""/>
    <x v="0"/>
    <s v="Oakland S LP "/>
    <x v="1"/>
    <x v="0"/>
    <n v="2"/>
    <x v="1"/>
  </r>
  <r>
    <s v="OC2_PT2108"/>
    <s v="19Th/E-26Th Lp Pres"/>
    <s v="East Bay"/>
    <d v="2011-02-13T01:16:08"/>
    <n v="10.6000003814697"/>
    <n v="10.5"/>
    <n v="0.10000038146969992"/>
    <n v="9.523845854257135E-3"/>
    <m/>
    <m/>
    <s v="Unknown/ Not Recorded"/>
    <m/>
    <m/>
    <m/>
    <m/>
    <m/>
    <m/>
    <s v="YES"/>
    <m/>
    <m/>
    <m/>
    <x v="0"/>
    <s v=""/>
    <x v="0"/>
    <s v="Oakland S LP "/>
    <x v="1"/>
    <x v="0"/>
    <n v="2"/>
    <x v="1"/>
  </r>
  <r>
    <s v="FST_PT0039"/>
    <s v="Stockton GLC Church/Snjose Lp Pres"/>
    <s v="Stockton"/>
    <d v="2011-02-14T23:38:01"/>
    <n v="10.5277805328369"/>
    <n v="10.5"/>
    <n v="2.7780532836899852E-2"/>
    <n v="2.6457650320857E-3"/>
    <m/>
    <m/>
    <s v="Unknown/ Not Recorded"/>
    <m/>
    <m/>
    <m/>
    <m/>
    <m/>
    <m/>
    <s v="YES"/>
    <m/>
    <m/>
    <m/>
    <x v="0"/>
    <s v=""/>
    <x v="0"/>
    <s v="Stockton LP ST-LP-04-C (Church &amp; San Jose)"/>
    <x v="1"/>
    <x v="0"/>
    <n v="2"/>
    <x v="1"/>
  </r>
  <r>
    <s v="OC1_PT0041"/>
    <s v="Alameda Broadwy/Linc Dist Pres"/>
    <s v="East Bay"/>
    <d v="2011-02-14T00:58:43"/>
    <n v="10.6000003814697"/>
    <n v="10.5"/>
    <n v="0.10000038146969992"/>
    <n v="9.523845854257135E-3"/>
    <m/>
    <m/>
    <s v="Unknown/ Not Recorded"/>
    <m/>
    <m/>
    <m/>
    <m/>
    <m/>
    <m/>
    <s v="YES"/>
    <m/>
    <m/>
    <m/>
    <x v="0"/>
    <s v=""/>
    <x v="0"/>
    <s v="Alameda LP"/>
    <x v="1"/>
    <x v="0"/>
    <n v="2"/>
    <x v="1"/>
  </r>
  <r>
    <s v="OC2_PT2108"/>
    <s v="19Th/E-26Th Lp Pres"/>
    <s v="East Bay"/>
    <d v="2011-02-14T00:57:20"/>
    <n v="10.6000003814697"/>
    <n v="10.5"/>
    <n v="0.10000038146969992"/>
    <n v="9.523845854257135E-3"/>
    <m/>
    <m/>
    <s v="Unknown/ Not Recorded"/>
    <m/>
    <m/>
    <m/>
    <m/>
    <m/>
    <m/>
    <s v="YES"/>
    <m/>
    <m/>
    <m/>
    <x v="0"/>
    <s v=""/>
    <x v="0"/>
    <s v="Oakland S LP "/>
    <x v="1"/>
    <x v="0"/>
    <n v="2"/>
    <x v="1"/>
  </r>
  <r>
    <s v="OC1_PT0041"/>
    <s v="Alameda Broadwy/Linc Dist Pres"/>
    <s v="East Bay"/>
    <d v="2011-02-15T01:01:34"/>
    <n v="10.699999809265099"/>
    <n v="10.5"/>
    <n v="0.19999980926509942"/>
    <n v="1.9047600882390419E-2"/>
    <m/>
    <m/>
    <s v="Unknown/ Not Recorded"/>
    <m/>
    <m/>
    <m/>
    <m/>
    <m/>
    <m/>
    <s v="YES"/>
    <m/>
    <m/>
    <m/>
    <x v="0"/>
    <s v=""/>
    <x v="0"/>
    <s v="Alameda LP"/>
    <x v="1"/>
    <x v="0"/>
    <n v="2"/>
    <x v="1"/>
  </r>
  <r>
    <s v="OC2_PT2108"/>
    <s v="19Th/E-26Th Lp Pres"/>
    <s v="East Bay"/>
    <d v="2011-02-15T03:15:51"/>
    <n v="10.800000190734901"/>
    <n v="10.5"/>
    <n v="0.30000019073490058"/>
    <n v="2.8571446736657197E-2"/>
    <m/>
    <m/>
    <s v="Unknown/ Not Recorded"/>
    <m/>
    <m/>
    <m/>
    <m/>
    <m/>
    <m/>
    <s v="YES"/>
    <m/>
    <m/>
    <m/>
    <x v="1"/>
    <s v=""/>
    <x v="0"/>
    <s v="Oakland S LP "/>
    <x v="1"/>
    <x v="0"/>
    <n v="2"/>
    <x v="1"/>
  </r>
  <r>
    <s v="FST_PT0039"/>
    <s v="Stockton GLC Church/Snjose Lp Pres"/>
    <s v="Stockton"/>
    <d v="2011-02-16T00:29:58"/>
    <n v="10.518624305725099"/>
    <n v="10.5"/>
    <n v="1.8624305725099433E-2"/>
    <n v="1.7737434023904221E-3"/>
    <m/>
    <m/>
    <s v="Unknown/ Not Recorded"/>
    <m/>
    <m/>
    <m/>
    <m/>
    <m/>
    <m/>
    <s v="YES"/>
    <m/>
    <m/>
    <m/>
    <x v="0"/>
    <s v=""/>
    <x v="0"/>
    <s v="Stockton LP ST-LP-04-C (Church &amp; San Jose)"/>
    <x v="1"/>
    <x v="0"/>
    <n v="2"/>
    <x v="1"/>
  </r>
  <r>
    <s v="OC1_PT0041"/>
    <s v="Alameda Broadwy/Linc Dist Pres"/>
    <s v="East Bay"/>
    <d v="2011-02-16T01:41:11"/>
    <n v="10.699999809265099"/>
    <n v="10.5"/>
    <n v="0.19999980926509942"/>
    <n v="1.9047600882390419E-2"/>
    <m/>
    <m/>
    <s v="Unknown/ Not Recorded"/>
    <m/>
    <m/>
    <m/>
    <m/>
    <m/>
    <m/>
    <s v="YES"/>
    <m/>
    <m/>
    <m/>
    <x v="0"/>
    <s v=""/>
    <x v="0"/>
    <s v="Alameda LP"/>
    <x v="1"/>
    <x v="0"/>
    <n v="2"/>
    <x v="1"/>
  </r>
  <r>
    <s v="OC2_PT2108"/>
    <s v="19Th/E-26Th Lp Pres"/>
    <s v="East Bay"/>
    <d v="2011-02-16T01:08:05"/>
    <n v="10.6000003814697"/>
    <n v="10.5"/>
    <n v="0.10000038146969992"/>
    <n v="9.523845854257135E-3"/>
    <m/>
    <m/>
    <s v="Unknown/ Not Recorded"/>
    <m/>
    <m/>
    <m/>
    <m/>
    <m/>
    <m/>
    <s v="YES"/>
    <m/>
    <m/>
    <m/>
    <x v="0"/>
    <s v=""/>
    <x v="0"/>
    <s v="Oakland S LP "/>
    <x v="1"/>
    <x v="0"/>
    <n v="2"/>
    <x v="1"/>
  </r>
  <r>
    <s v="OC1_PT0045"/>
    <s v="Berkeley Fairvw/Adeln Dist Pres"/>
    <s v="East Bay"/>
    <d v="2011-02-20T06:38:10"/>
    <n v="10.6000003814697"/>
    <n v="10.5"/>
    <n v="0.10000038146969992"/>
    <n v="9.523845854257135E-3"/>
    <m/>
    <m/>
    <s v="Unknown/ Not Recorded"/>
    <m/>
    <m/>
    <m/>
    <m/>
    <m/>
    <m/>
    <s v="YES"/>
    <m/>
    <m/>
    <m/>
    <x v="0"/>
    <s v=""/>
    <x v="0"/>
    <s v="Oakland N LP "/>
    <x v="1"/>
    <x v="0"/>
    <n v="2"/>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x v="1"/>
    <s v="Trans P &gt; MOP+3"/>
    <x v="1"/>
    <s v="L109 L132 HMB"/>
    <x v="0"/>
    <x v="0"/>
    <n v="2"/>
    <x v="3"/>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x v="1"/>
    <s v="Trans P &gt; MOP+3"/>
    <x v="1"/>
    <s v="Line_105_250"/>
    <x v="0"/>
    <x v="0"/>
    <n v="2"/>
    <x v="2"/>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x v="0"/>
    <s v="Trans P &gt; MOP+3"/>
    <x v="1"/>
    <s v="Backbone BAL"/>
    <x v="0"/>
    <x v="0"/>
    <n v="2"/>
    <x v="3"/>
  </r>
  <r>
    <s v="AAN_PTCCPP"/>
    <s v="Antioch LCCCP Out"/>
    <s v="Los Medanos District"/>
    <d v="2011-02-27T00:00:00"/>
    <n v="197"/>
    <n v="195"/>
    <n v="2"/>
    <n v="1.0256410256410256E-2"/>
    <m/>
    <m/>
    <s v="Equipment - Other"/>
    <m/>
    <m/>
    <m/>
    <m/>
    <m/>
    <s v="AIR#"/>
    <s v="YES"/>
    <s v="Gas Log"/>
    <s v="Antioch V157 &amp; V173 not controlling for setpoint"/>
    <m/>
    <x v="0"/>
    <s v=""/>
    <x v="1"/>
    <s v="DFM_CCPP"/>
    <x v="0"/>
    <x v="0"/>
    <n v="2"/>
    <x v="2"/>
  </r>
  <r>
    <s v="JDL_PT0001"/>
    <s v="Dolan Rd L301A"/>
    <s v="Hollister District"/>
    <d v="2011-02-27T00:00:00"/>
    <n v="396.9"/>
    <n v="396"/>
    <n v="0.89999999999997726"/>
    <n v="2.2727272727272154E-3"/>
    <m/>
    <m/>
    <s v="Design Issue"/>
    <m/>
    <m/>
    <m/>
    <m/>
    <m/>
    <s v="AIR#"/>
    <s v="YES"/>
    <s v="Gas Log"/>
    <s v="Not enough demand to pull California production away."/>
    <m/>
    <x v="0"/>
    <s v=""/>
    <x v="1"/>
    <s v="L301A_396"/>
    <x v="0"/>
    <x v="0"/>
    <n v="2"/>
    <x v="0"/>
  </r>
  <r>
    <s v="FWA_PT0030"/>
    <s v="West Ave Reg Yosemite Turlock LP Pres"/>
    <s v="Yosemite"/>
    <d v="2011-02-28T15:37:53"/>
    <n v="10.7749977111816"/>
    <n v="10.5"/>
    <n v="0.27499771118159977"/>
    <n v="2.6190258207771405E-2"/>
    <m/>
    <m/>
    <s v="Unknown/ Not Recorded"/>
    <m/>
    <m/>
    <m/>
    <m/>
    <m/>
    <m/>
    <s v="YES"/>
    <m/>
    <m/>
    <m/>
    <x v="1"/>
    <s v=""/>
    <x v="0"/>
    <s v="Turlock LP"/>
    <x v="1"/>
    <x v="0"/>
    <n v="2"/>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x v="1"/>
    <s v="Trans P &gt; MOP+3"/>
    <x v="1"/>
    <s v="GRANT STEVENS CREEK LAWRENCE DFM"/>
    <x v="0"/>
    <x v="0"/>
    <n v="2"/>
    <x v="2"/>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x v="1"/>
    <s v="Trans P &gt; MOP+3"/>
    <x v="0"/>
    <s v="HEALY TO MARTIN"/>
    <x v="0"/>
    <x v="0"/>
    <n v="2"/>
    <x v="1"/>
  </r>
  <r>
    <s v="OC2_PT2108"/>
    <s v="19Th/E-26Th Lp Pres"/>
    <s v="East Bay"/>
    <d v="2011-02-28T12:13:05"/>
    <n v="10.800000190734901"/>
    <n v="10.5"/>
    <n v="0.30000019073490058"/>
    <n v="2.8571446736657197E-2"/>
    <m/>
    <m/>
    <s v="Unknown/ Not Recorded"/>
    <m/>
    <m/>
    <m/>
    <m/>
    <m/>
    <m/>
    <s v="YES"/>
    <m/>
    <m/>
    <m/>
    <x v="1"/>
    <s v=""/>
    <x v="0"/>
    <s v="Oakland S LP "/>
    <x v="1"/>
    <x v="0"/>
    <n v="2"/>
    <x v="1"/>
  </r>
  <r>
    <s v="FWA_PT0030"/>
    <s v="West Ave Reg Yosemite Turlock LP Pres"/>
    <s v="Yosemite"/>
    <d v="2011-03-01T14:09:44"/>
    <n v="10.717771530151399"/>
    <n v="10.5"/>
    <n v="0.21777153015139916"/>
    <n v="2.0740145728704681E-2"/>
    <m/>
    <m/>
    <s v="Unknown/ Not Recorded"/>
    <m/>
    <m/>
    <m/>
    <m/>
    <m/>
    <m/>
    <s v="YES"/>
    <m/>
    <m/>
    <m/>
    <x v="1"/>
    <s v=""/>
    <x v="0"/>
    <s v="Turlock LP"/>
    <x v="1"/>
    <x v="0"/>
    <n v="3"/>
    <x v="1"/>
  </r>
  <r>
    <s v="OC1_PT0041"/>
    <s v="Alameda Broadwy/Linc Dist Pres"/>
    <s v="East Bay"/>
    <d v="2011-03-01T23:50:36"/>
    <n v="10.6000003814697"/>
    <n v="10.5"/>
    <n v="0.10000038146969992"/>
    <n v="9.523845854257135E-3"/>
    <m/>
    <m/>
    <s v="Unknown/ Not Recorded"/>
    <m/>
    <m/>
    <m/>
    <m/>
    <m/>
    <m/>
    <s v="YES"/>
    <m/>
    <m/>
    <m/>
    <x v="0"/>
    <s v=""/>
    <x v="0"/>
    <s v="Alameda LP"/>
    <x v="1"/>
    <x v="0"/>
    <n v="3"/>
    <x v="1"/>
  </r>
  <r>
    <s v="FST_PT0039"/>
    <s v="Stockton GLC Church/Snjose Lp Pres"/>
    <s v="Stockton"/>
    <d v="2011-03-02T01:20:01"/>
    <n v="10.564405441284199"/>
    <n v="10.5"/>
    <n v="6.4405441284199227E-2"/>
    <n v="6.1338515508761165E-3"/>
    <m/>
    <m/>
    <s v="Unknown/ Not Recorded"/>
    <m/>
    <m/>
    <m/>
    <m/>
    <m/>
    <m/>
    <s v="YES"/>
    <m/>
    <m/>
    <m/>
    <x v="0"/>
    <s v=""/>
    <x v="0"/>
    <s v="Stockton LP ST-LP-04-C (Church &amp; San Jose)"/>
    <x v="1"/>
    <x v="0"/>
    <n v="3"/>
    <x v="1"/>
  </r>
  <r>
    <s v="FWA_PT0030"/>
    <s v="West Ave Reg Yosemite Turlock LP Pres"/>
    <s v="Yosemite"/>
    <d v="2011-03-02T14:50:43"/>
    <n v="10.674279212951699"/>
    <n v="10.5"/>
    <n v="0.17427921295169924"/>
    <n v="1.6598020281114213E-2"/>
    <m/>
    <m/>
    <s v="Unknown/ Not Recorded"/>
    <m/>
    <m/>
    <m/>
    <m/>
    <m/>
    <m/>
    <s v="YES"/>
    <m/>
    <m/>
    <m/>
    <x v="0"/>
    <s v=""/>
    <x v="0"/>
    <s v="Turlock LP"/>
    <x v="1"/>
    <x v="0"/>
    <n v="3"/>
    <x v="1"/>
  </r>
  <r>
    <s v="OC1_PT0041"/>
    <s v="Alameda Broadwy/Linc Dist Pres"/>
    <s v="East Bay"/>
    <d v="2011-03-02T01:35:56"/>
    <n v="10.699999809265099"/>
    <n v="10.5"/>
    <n v="0.19999980926509942"/>
    <n v="1.9047600882390419E-2"/>
    <m/>
    <m/>
    <s v="Unknown/ Not Recorded"/>
    <m/>
    <m/>
    <m/>
    <m/>
    <m/>
    <m/>
    <s v="YES"/>
    <m/>
    <m/>
    <m/>
    <x v="0"/>
    <s v=""/>
    <x v="0"/>
    <s v="Alameda LP"/>
    <x v="1"/>
    <x v="0"/>
    <n v="3"/>
    <x v="1"/>
  </r>
  <r>
    <s v="OC2_PT2108"/>
    <s v="19Th/E-26Th Lp Pres"/>
    <s v="East Bay"/>
    <d v="2011-03-02T01:00:02"/>
    <n v="10.6000003814697"/>
    <n v="10.5"/>
    <n v="0.10000038146969992"/>
    <n v="9.523845854257135E-3"/>
    <m/>
    <m/>
    <s v="Unknown/ Not Recorded"/>
    <m/>
    <m/>
    <m/>
    <m/>
    <m/>
    <m/>
    <s v="YES"/>
    <m/>
    <m/>
    <m/>
    <x v="0"/>
    <s v=""/>
    <x v="0"/>
    <s v="Oakland S LP "/>
    <x v="1"/>
    <x v="0"/>
    <n v="3"/>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x v="0"/>
    <s v="Trans P &gt; MOP+3"/>
    <x v="1"/>
    <s v="Backbone - Redwood"/>
    <x v="0"/>
    <x v="0"/>
    <n v="3"/>
    <x v="3"/>
  </r>
  <r>
    <s v="FWA_PT0030"/>
    <s v="West Ave Reg Yosemite Turlock LP Pres"/>
    <s v="Yosemite"/>
    <d v="2011-03-03T12:20:29"/>
    <n v="10.866559028625501"/>
    <n v="10.5"/>
    <n v="0.36655902862550072"/>
    <n v="3.4910383678619115E-2"/>
    <m/>
    <m/>
    <s v="Unknown/ Not Recorded"/>
    <m/>
    <m/>
    <m/>
    <m/>
    <m/>
    <m/>
    <s v="YES"/>
    <m/>
    <m/>
    <m/>
    <x v="1"/>
    <s v=""/>
    <x v="0"/>
    <s v="Turlock LP"/>
    <x v="1"/>
    <x v="0"/>
    <n v="3"/>
    <x v="1"/>
  </r>
  <r>
    <s v="JSJ_PT0039"/>
    <s v="Sn-Jose Shortrg/30Th Dist Pres"/>
    <s v="San Jose"/>
    <d v="2011-03-03T02:59:43"/>
    <n v="10.546092987060501"/>
    <n v="10.5"/>
    <n v="4.609298706050069E-2"/>
    <n v="4.3898082914762566E-3"/>
    <m/>
    <m/>
    <s v="Unknown/ Not Recorded"/>
    <m/>
    <m/>
    <m/>
    <m/>
    <m/>
    <m/>
    <s v="YES"/>
    <m/>
    <m/>
    <m/>
    <x v="0"/>
    <s v=""/>
    <x v="0"/>
    <s v="SANTA_CLARA_VALLEY_30th and Shortridge LP system DR F-53"/>
    <x v="1"/>
    <x v="0"/>
    <n v="3"/>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x v="2"/>
    <s v="Trans P &gt; MOP+3"/>
    <x v="1"/>
    <s v="Backbone BAL"/>
    <x v="0"/>
    <x v="0"/>
    <n v="3"/>
    <x v="0"/>
  </r>
  <r>
    <s v="OC1_PT0041"/>
    <s v="Alameda Broadwy/Linc Dist Pres"/>
    <s v="East Bay"/>
    <d v="2011-03-03T00:43:03"/>
    <n v="10.699999809265099"/>
    <n v="10.5"/>
    <n v="0.19999980926509942"/>
    <n v="1.9047600882390419E-2"/>
    <m/>
    <m/>
    <s v="Unknown/ Not Recorded"/>
    <m/>
    <m/>
    <m/>
    <m/>
    <m/>
    <m/>
    <s v="YES"/>
    <m/>
    <m/>
    <m/>
    <x v="0"/>
    <s v=""/>
    <x v="0"/>
    <s v="Alameda LP"/>
    <x v="1"/>
    <x v="0"/>
    <n v="3"/>
    <x v="1"/>
  </r>
  <r>
    <s v="OC2_PT2108"/>
    <s v="19Th/E-26Th Lp Pres"/>
    <s v="East Bay"/>
    <d v="2011-03-03T02:02:09"/>
    <n v="10.6000003814697"/>
    <n v="10.5"/>
    <n v="0.10000038146969992"/>
    <n v="9.523845854257135E-3"/>
    <m/>
    <m/>
    <s v="Unknown/ Not Recorded"/>
    <m/>
    <m/>
    <m/>
    <m/>
    <m/>
    <m/>
    <s v="YES"/>
    <m/>
    <m/>
    <m/>
    <x v="0"/>
    <s v=""/>
    <x v="0"/>
    <s v="Oakland S LP "/>
    <x v="1"/>
    <x v="0"/>
    <n v="3"/>
    <x v="1"/>
  </r>
  <r>
    <s v="AGE_PT0002"/>
    <s v="Gerber-K L400 Disch Press"/>
    <s v="Willows District"/>
    <d v="2011-03-04T01:27:08"/>
    <n v="917"/>
    <n v="907"/>
    <n v="10"/>
    <n v="1.1025358324145534E-2"/>
    <m/>
    <m/>
    <s v="HF/WPE - Gas Control"/>
    <m/>
    <m/>
    <m/>
    <m/>
    <m/>
    <m/>
    <s v="YES"/>
    <m/>
    <s v="Abnormal incident report - Gerber unit not subtracted before max pressure exceeded"/>
    <m/>
    <x v="0"/>
    <s v="Trans P &gt; MOP+3"/>
    <x v="0"/>
    <s v="Backbone - Redwood"/>
    <x v="0"/>
    <x v="0"/>
    <n v="3"/>
    <x v="3"/>
  </r>
  <r>
    <s v="OC1_PT0041"/>
    <s v="Alameda Broadwy/Linc Dist Pres"/>
    <s v="East Bay"/>
    <d v="2011-03-04T00:40:27"/>
    <n v="10.699999809265099"/>
    <n v="10.5"/>
    <n v="0.19999980926509942"/>
    <n v="1.9047600882390419E-2"/>
    <m/>
    <m/>
    <s v="Unknown/ Not Recorded"/>
    <m/>
    <m/>
    <m/>
    <m/>
    <m/>
    <m/>
    <s v="YES"/>
    <m/>
    <m/>
    <m/>
    <x v="0"/>
    <s v=""/>
    <x v="0"/>
    <s v="Alameda LP"/>
    <x v="1"/>
    <x v="0"/>
    <n v="3"/>
    <x v="1"/>
  </r>
  <r>
    <s v="OC2_PT2108"/>
    <s v="19Th/E-26Th Lp Pres"/>
    <s v="East Bay"/>
    <d v="2011-03-04T01:48:02"/>
    <n v="10.6000003814697"/>
    <n v="10.5"/>
    <n v="0.10000038146969992"/>
    <n v="9.523845854257135E-3"/>
    <m/>
    <m/>
    <s v="Unknown/ Not Recorded"/>
    <m/>
    <m/>
    <m/>
    <m/>
    <m/>
    <m/>
    <s v="YES"/>
    <m/>
    <m/>
    <m/>
    <x v="0"/>
    <s v=""/>
    <x v="0"/>
    <s v="Oakland S LP "/>
    <x v="1"/>
    <x v="0"/>
    <n v="3"/>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x v="1"/>
    <s v="Trans P &gt; MOP+3"/>
    <x v="0"/>
    <s v="Line_105_150"/>
    <x v="0"/>
    <x v="0"/>
    <n v="3"/>
    <x v="3"/>
  </r>
  <r>
    <s v="OC1_PT0041"/>
    <s v="Alameda Broadwy/Linc Dist Pres"/>
    <s v="East Bay"/>
    <d v="2011-03-05T02:50:20"/>
    <n v="10.800000190734901"/>
    <n v="10.5"/>
    <n v="0.30000019073490058"/>
    <n v="2.8571446736657197E-2"/>
    <m/>
    <m/>
    <s v="Unknown/ Not Recorded"/>
    <m/>
    <m/>
    <m/>
    <m/>
    <m/>
    <m/>
    <s v="YES"/>
    <m/>
    <m/>
    <m/>
    <x v="1"/>
    <s v=""/>
    <x v="0"/>
    <s v="Alameda LP"/>
    <x v="1"/>
    <x v="0"/>
    <n v="3"/>
    <x v="1"/>
  </r>
  <r>
    <s v="OC2_PT2108"/>
    <s v="19Th/E-26Th Lp Pres"/>
    <s v="East Bay"/>
    <d v="2011-03-05T00:41:30"/>
    <n v="10.699999809265099"/>
    <n v="10.5"/>
    <n v="0.19999980926509942"/>
    <n v="1.9047600882390419E-2"/>
    <m/>
    <m/>
    <s v="Unknown/ Not Recorded"/>
    <m/>
    <m/>
    <m/>
    <m/>
    <m/>
    <m/>
    <s v="YES"/>
    <m/>
    <m/>
    <m/>
    <x v="0"/>
    <s v=""/>
    <x v="0"/>
    <s v="Oakland S LP "/>
    <x v="1"/>
    <x v="0"/>
    <n v="3"/>
    <x v="1"/>
  </r>
  <r>
    <s v="FSN_PT0004"/>
    <s v="Airport-Way &amp; Sonora Lp Press"/>
    <s v="Stockton"/>
    <d v="2011-03-06T02:57:00"/>
    <n v="10.5827178955078"/>
    <n v="10.5"/>
    <n v="8.2717895507800066E-2"/>
    <n v="7.8778948102666731E-3"/>
    <m/>
    <m/>
    <s v="Unknown/ Not Recorded"/>
    <m/>
    <m/>
    <m/>
    <m/>
    <m/>
    <m/>
    <s v="YES"/>
    <m/>
    <m/>
    <m/>
    <x v="0"/>
    <s v=""/>
    <x v="0"/>
    <s v="Stockton LP ST-LP-05A-C (Airport &amp; Sonora)"/>
    <x v="1"/>
    <x v="0"/>
    <n v="3"/>
    <x v="1"/>
  </r>
  <r>
    <s v="JSJ_PT0039"/>
    <s v="Sn-Jose Shortrg/30Th Dist Pres"/>
    <s v="San Jose"/>
    <d v="2011-03-06T01:04:45"/>
    <n v="10.546092987060501"/>
    <n v="10.5"/>
    <n v="4.609298706050069E-2"/>
    <n v="4.3898082914762566E-3"/>
    <m/>
    <m/>
    <s v="Unknown/ Not Recorded"/>
    <m/>
    <m/>
    <m/>
    <m/>
    <m/>
    <m/>
    <s v="YES"/>
    <m/>
    <m/>
    <m/>
    <x v="0"/>
    <s v=""/>
    <x v="0"/>
    <s v="SANTA_CLARA_VALLEY_30th and Shortridge LP system DR F-53"/>
    <x v="1"/>
    <x v="0"/>
    <n v="3"/>
    <x v="1"/>
  </r>
  <r>
    <s v="OC1_PT0041"/>
    <s v="Alameda Broadwy/Linc Dist Pres"/>
    <s v="East Bay"/>
    <d v="2011-03-06T02:44:18"/>
    <n v="10.8999996185303"/>
    <n v="10.5"/>
    <n v="0.39999961853030008"/>
    <n v="3.8095201764790483E-2"/>
    <m/>
    <m/>
    <s v="Unknown/ Not Recorded"/>
    <m/>
    <m/>
    <m/>
    <m/>
    <m/>
    <m/>
    <s v="YES"/>
    <m/>
    <m/>
    <m/>
    <x v="1"/>
    <s v=""/>
    <x v="0"/>
    <s v="Alameda LP"/>
    <x v="1"/>
    <x v="0"/>
    <n v="3"/>
    <x v="1"/>
  </r>
  <r>
    <s v="OC2_PT2108"/>
    <s v="19Th/E-26Th Lp Pres"/>
    <s v="East Bay"/>
    <d v="2011-03-06T03:06:26"/>
    <n v="11"/>
    <n v="10.5"/>
    <n v="0.5"/>
    <n v="4.7619047619047616E-2"/>
    <m/>
    <m/>
    <s v="Unknown/ Not Recorded"/>
    <m/>
    <m/>
    <m/>
    <m/>
    <m/>
    <m/>
    <s v="YES"/>
    <m/>
    <m/>
    <m/>
    <x v="1"/>
    <s v=""/>
    <x v="0"/>
    <s v="Oakland S LP "/>
    <x v="1"/>
    <x v="0"/>
    <n v="3"/>
    <x v="1"/>
  </r>
  <r>
    <s v="FST_PT0039"/>
    <s v="Stockton GLC Church/Snjose Lp Pres"/>
    <s v="Stockton"/>
    <d v="2011-03-07T01:06:31"/>
    <n v="10.5277805328369"/>
    <n v="10.5"/>
    <n v="2.7780532836899852E-2"/>
    <n v="2.6457650320857E-3"/>
    <m/>
    <m/>
    <s v="Unknown/ Not Recorded"/>
    <m/>
    <m/>
    <m/>
    <m/>
    <m/>
    <m/>
    <s v="YES"/>
    <m/>
    <m/>
    <m/>
    <x v="0"/>
    <s v=""/>
    <x v="0"/>
    <s v="Stockton LP ST-LP-04-C (Church &amp; San Jose)"/>
    <x v="1"/>
    <x v="0"/>
    <n v="3"/>
    <x v="1"/>
  </r>
  <r>
    <s v="JSJ_PT0039"/>
    <s v="Sn-Jose Shortrg/30Th Dist Pres"/>
    <s v="San Jose"/>
    <d v="2011-03-07T00:04:36"/>
    <n v="10.5369367599487"/>
    <n v="10.5"/>
    <n v="3.6936759948700271E-2"/>
    <n v="3.5177866617809783E-3"/>
    <m/>
    <m/>
    <s v="Unknown/ Not Recorded"/>
    <m/>
    <m/>
    <m/>
    <m/>
    <m/>
    <m/>
    <s v="YES"/>
    <m/>
    <m/>
    <m/>
    <x v="0"/>
    <s v=""/>
    <x v="0"/>
    <s v="SANTA_CLARA_VALLEY_30th and Shortridge LP system DR F-53"/>
    <x v="1"/>
    <x v="0"/>
    <n v="3"/>
    <x v="1"/>
  </r>
  <r>
    <s v="OC1_PT0041"/>
    <s v="Alameda Broadwy/Linc Dist Pres"/>
    <s v="East Bay"/>
    <d v="2011-03-07T00:21:30"/>
    <n v="10.800000190734901"/>
    <n v="10.5"/>
    <n v="0.30000019073490058"/>
    <n v="2.8571446736657197E-2"/>
    <m/>
    <m/>
    <s v="Unknown/ Not Recorded"/>
    <m/>
    <m/>
    <m/>
    <m/>
    <m/>
    <m/>
    <s v="YES"/>
    <m/>
    <m/>
    <m/>
    <x v="1"/>
    <s v=""/>
    <x v="0"/>
    <s v="Alameda LP"/>
    <x v="1"/>
    <x v="0"/>
    <n v="3"/>
    <x v="1"/>
  </r>
  <r>
    <s v="OC2_PT2108"/>
    <s v="19Th/E-26Th Lp Pres"/>
    <s v="East Bay"/>
    <d v="2011-03-07T00:52:23"/>
    <n v="10.699999809265099"/>
    <n v="10.5"/>
    <n v="0.19999980926509942"/>
    <n v="1.9047600882390419E-2"/>
    <m/>
    <m/>
    <s v="Unknown/ Not Recorded"/>
    <m/>
    <m/>
    <m/>
    <m/>
    <m/>
    <m/>
    <s v="YES"/>
    <m/>
    <m/>
    <m/>
    <x v="0"/>
    <s v=""/>
    <x v="0"/>
    <s v="Oakland S LP "/>
    <x v="1"/>
    <x v="0"/>
    <n v="3"/>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x v="1"/>
    <s v="HP Distribution &gt; MOP"/>
    <x v="0"/>
    <m/>
    <x v="2"/>
    <x v="0"/>
    <n v="3"/>
    <x v="2"/>
  </r>
  <r>
    <s v="OC1_PT0041"/>
    <s v="Alameda Broadwy/Linc Dist Pres"/>
    <s v="East Bay"/>
    <d v="2011-03-08T01:55:42"/>
    <n v="10.699999809265099"/>
    <n v="10.5"/>
    <n v="0.19999980926509942"/>
    <n v="1.9047600882390419E-2"/>
    <m/>
    <m/>
    <s v="Unknown/ Not Recorded"/>
    <m/>
    <m/>
    <m/>
    <m/>
    <m/>
    <m/>
    <s v="YES"/>
    <m/>
    <m/>
    <m/>
    <x v="0"/>
    <s v=""/>
    <x v="0"/>
    <s v="Alameda LP"/>
    <x v="1"/>
    <x v="0"/>
    <n v="3"/>
    <x v="1"/>
  </r>
  <r>
    <s v="OC2_PT2108"/>
    <s v="19Th/E-26Th Lp Pres"/>
    <s v="East Bay"/>
    <d v="2011-03-08T01:56:05"/>
    <n v="10.699999809265099"/>
    <n v="10.5"/>
    <n v="0.19999980926509942"/>
    <n v="1.9047600882390419E-2"/>
    <m/>
    <m/>
    <s v="Unknown/ Not Recorded"/>
    <m/>
    <m/>
    <m/>
    <m/>
    <m/>
    <m/>
    <s v="YES"/>
    <m/>
    <m/>
    <m/>
    <x v="0"/>
    <s v=""/>
    <x v="0"/>
    <s v="Oakland S LP "/>
    <x v="1"/>
    <x v="0"/>
    <n v="3"/>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x v="0"/>
    <s v="Trans P &gt; MOP+3"/>
    <x v="1"/>
    <s v="Backbone - Redwood"/>
    <x v="0"/>
    <x v="0"/>
    <n v="3"/>
    <x v="3"/>
  </r>
  <r>
    <s v="OC1_PT0041"/>
    <s v="Alameda Broadwy/Linc Dist Pres"/>
    <s v="East Bay"/>
    <d v="2011-03-09T00:32:51"/>
    <n v="10.699999809265099"/>
    <n v="10.5"/>
    <n v="0.19999980926509942"/>
    <n v="1.9047600882390419E-2"/>
    <m/>
    <m/>
    <s v="Unknown/ Not Recorded"/>
    <m/>
    <m/>
    <m/>
    <m/>
    <m/>
    <m/>
    <s v="YES"/>
    <m/>
    <m/>
    <m/>
    <x v="0"/>
    <s v=""/>
    <x v="0"/>
    <s v="Alameda LP"/>
    <x v="1"/>
    <x v="0"/>
    <n v="3"/>
    <x v="1"/>
  </r>
  <r>
    <s v="OC2_PT2108"/>
    <s v="19Th/E-26Th Lp Pres"/>
    <s v="East Bay"/>
    <d v="2011-03-09T01:03:14"/>
    <n v="10.699999809265099"/>
    <n v="10.5"/>
    <n v="0.19999980926509942"/>
    <n v="1.9047600882390419E-2"/>
    <m/>
    <m/>
    <s v="Unknown/ Not Recorded"/>
    <m/>
    <m/>
    <m/>
    <m/>
    <m/>
    <m/>
    <s v="YES"/>
    <m/>
    <m/>
    <m/>
    <x v="0"/>
    <s v=""/>
    <x v="0"/>
    <s v="Oakland S LP "/>
    <x v="1"/>
    <x v="0"/>
    <n v="3"/>
    <x v="1"/>
  </r>
  <r>
    <s v="JLF_PT0002"/>
    <s v="Lfyt-Cvc Lo Press"/>
    <s v="San Jose"/>
    <d v="2011-03-10T11:57:38"/>
    <n v="11.7180833816528"/>
    <n v="10.5"/>
    <n v="1.2180833816528001"/>
    <n v="0.11600794110979049"/>
    <m/>
    <m/>
    <s v="Unknown/ Not Recorded"/>
    <m/>
    <m/>
    <m/>
    <m/>
    <m/>
    <m/>
    <s v="YES"/>
    <m/>
    <m/>
    <m/>
    <x v="2"/>
    <s v=""/>
    <x v="0"/>
    <s v="SANTA_CLARA_VALLEY_Park and Newhall LP system DR F-25"/>
    <x v="1"/>
    <x v="0"/>
    <n v="3"/>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x v="1"/>
    <s v="Trans P &gt; MOP+3"/>
    <x v="0"/>
    <s v="HEALY TO MARTIN"/>
    <x v="0"/>
    <x v="0"/>
    <n v="3"/>
    <x v="3"/>
  </r>
  <r>
    <s v="OC1_PT0041"/>
    <s v="Alameda Broadwy/Linc Dist Pres"/>
    <s v="East Bay"/>
    <d v="2011-03-10T00:19:22"/>
    <n v="10.699999809265099"/>
    <n v="10.5"/>
    <n v="0.19999980926509942"/>
    <n v="1.9047600882390419E-2"/>
    <m/>
    <m/>
    <s v="Unknown/ Not Recorded"/>
    <m/>
    <m/>
    <m/>
    <m/>
    <m/>
    <m/>
    <s v="YES"/>
    <m/>
    <m/>
    <m/>
    <x v="0"/>
    <s v=""/>
    <x v="0"/>
    <s v="Alameda LP"/>
    <x v="1"/>
    <x v="0"/>
    <n v="3"/>
    <x v="1"/>
  </r>
  <r>
    <s v="OC2_PT2108"/>
    <s v="19Th/E-26Th Lp Pres"/>
    <s v="East Bay"/>
    <d v="2011-03-10T02:17:26"/>
    <n v="10.800000190734901"/>
    <n v="10.5"/>
    <n v="0.30000019073490058"/>
    <n v="2.8571446736657197E-2"/>
    <m/>
    <m/>
    <s v="Unknown/ Not Recorded"/>
    <m/>
    <m/>
    <m/>
    <m/>
    <m/>
    <m/>
    <s v="YES"/>
    <m/>
    <m/>
    <m/>
    <x v="1"/>
    <s v=""/>
    <x v="0"/>
    <s v="Oakland S LP "/>
    <x v="1"/>
    <x v="0"/>
    <n v="3"/>
    <x v="1"/>
  </r>
  <r>
    <s v="OC1_PT0041"/>
    <s v="Alameda Broadwy/Linc Dist Pres"/>
    <s v="East Bay"/>
    <d v="2011-03-11T00:55:28"/>
    <n v="10.699999809265099"/>
    <n v="10.5"/>
    <n v="0.19999980926509942"/>
    <n v="1.9047600882390419E-2"/>
    <m/>
    <m/>
    <s v="Unknown/ Not Recorded"/>
    <m/>
    <m/>
    <m/>
    <m/>
    <m/>
    <m/>
    <s v="YES"/>
    <m/>
    <m/>
    <m/>
    <x v="0"/>
    <s v=""/>
    <x v="0"/>
    <s v="Alameda LP"/>
    <x v="1"/>
    <x v="0"/>
    <n v="3"/>
    <x v="1"/>
  </r>
  <r>
    <s v="OC2_PT2108"/>
    <s v="19Th/E-26Th Lp Pres"/>
    <s v="East Bay"/>
    <d v="2011-03-11T01:36:15"/>
    <n v="10.699999809265099"/>
    <n v="10.5"/>
    <n v="0.19999980926509942"/>
    <n v="1.9047600882390419E-2"/>
    <m/>
    <m/>
    <s v="Unknown/ Not Recorded"/>
    <m/>
    <m/>
    <m/>
    <m/>
    <m/>
    <m/>
    <s v="YES"/>
    <m/>
    <m/>
    <m/>
    <x v="0"/>
    <s v=""/>
    <x v="0"/>
    <s v="Oakland S LP "/>
    <x v="1"/>
    <x v="0"/>
    <n v="3"/>
    <x v="1"/>
  </r>
  <r>
    <s v="OC2_PT2108"/>
    <s v="19Th/E-26Th Lp Pres"/>
    <s v="East Bay"/>
    <d v="2011-03-12T04:03:52"/>
    <n v="10.6000003814697"/>
    <n v="10.5"/>
    <n v="0.10000038146969992"/>
    <n v="9.523845854257135E-3"/>
    <m/>
    <m/>
    <s v="Unknown/ Not Recorded"/>
    <m/>
    <m/>
    <m/>
    <m/>
    <m/>
    <m/>
    <s v="YES"/>
    <m/>
    <m/>
    <m/>
    <x v="0"/>
    <s v=""/>
    <x v="0"/>
    <s v="Oakland S LP "/>
    <x v="1"/>
    <x v="0"/>
    <n v="3"/>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x v="1"/>
    <s v="Trans P &gt; MOP+3"/>
    <x v="1"/>
    <s v="Benicia_Ind_Park_175"/>
    <x v="0"/>
    <x v="0"/>
    <n v="3"/>
    <x v="0"/>
  </r>
  <r>
    <s v="OC2_PT2108"/>
    <s v="19Th/E-26Th Lp Pres"/>
    <s v="East Bay"/>
    <d v="2011-03-13T03:07:52"/>
    <n v="10.800000190734901"/>
    <n v="10.5"/>
    <n v="0.30000019073490058"/>
    <n v="2.8571446736657197E-2"/>
    <m/>
    <m/>
    <s v="Unknown/ Not Recorded"/>
    <m/>
    <m/>
    <m/>
    <m/>
    <m/>
    <m/>
    <s v="YES"/>
    <m/>
    <m/>
    <m/>
    <x v="1"/>
    <s v=""/>
    <x v="0"/>
    <s v="Oakland S LP "/>
    <x v="1"/>
    <x v="0"/>
    <n v="3"/>
    <x v="1"/>
  </r>
  <r>
    <s v="FCT_PT0008"/>
    <s v="Cffe-Clta G Street Pressure"/>
    <s v="Yosemite"/>
    <d v="2011-03-14T01:13:17"/>
    <n v="10.6834354400635"/>
    <n v="10.5"/>
    <n v="0.18343544006349966"/>
    <n v="1.7470041910809492E-2"/>
    <m/>
    <m/>
    <s v="Unknown/ Not Recorded"/>
    <m/>
    <m/>
    <m/>
    <m/>
    <m/>
    <m/>
    <s v="YES"/>
    <m/>
    <m/>
    <m/>
    <x v="0"/>
    <s v=""/>
    <x v="0"/>
    <s v="Modesto LP MOLP-3,15, &amp; 16 "/>
    <x v="1"/>
    <x v="0"/>
    <n v="3"/>
    <x v="1"/>
  </r>
  <r>
    <s v="FSN_PT0004"/>
    <s v="Airport-Way &amp; Sonora Lp Press"/>
    <s v="Stockton"/>
    <d v="2011-03-14T01:56:51"/>
    <n v="10.5438041687012"/>
    <n v="10.5"/>
    <n v="4.3804168701200297E-2"/>
    <n v="4.1718255905905041E-3"/>
    <m/>
    <m/>
    <s v="Unknown/ Not Recorded"/>
    <m/>
    <m/>
    <m/>
    <m/>
    <m/>
    <m/>
    <s v="YES"/>
    <m/>
    <m/>
    <m/>
    <x v="0"/>
    <s v=""/>
    <x v="0"/>
    <s v="Stockton LP ST-LP-05A-C (Airport &amp; Sonora)"/>
    <x v="1"/>
    <x v="0"/>
    <n v="3"/>
    <x v="1"/>
  </r>
  <r>
    <s v="FST_PT0039"/>
    <s v="Stockton GLC Church/Snjose Lp Pres"/>
    <s v="Stockton"/>
    <d v="2011-03-14T01:22:30"/>
    <n v="10.564405441284199"/>
    <n v="10.5"/>
    <n v="6.4405441284199227E-2"/>
    <n v="6.1338515508761165E-3"/>
    <m/>
    <m/>
    <s v="Unknown/ Not Recorded"/>
    <m/>
    <m/>
    <m/>
    <m/>
    <m/>
    <m/>
    <s v="YES"/>
    <m/>
    <m/>
    <m/>
    <x v="0"/>
    <s v=""/>
    <x v="0"/>
    <s v="Stockton LP ST-LP-04-C (Church &amp; San Jose)"/>
    <x v="1"/>
    <x v="0"/>
    <n v="3"/>
    <x v="1"/>
  </r>
  <r>
    <s v="JSJ_PT0037"/>
    <s v="Sn-Jose Bird/Fuller Dist Pres"/>
    <s v="San Jose"/>
    <d v="2011-03-14T02:44:05"/>
    <n v="10.6065273284912"/>
    <n v="10.5"/>
    <n v="0.10652732849120028"/>
    <n v="1.0145459856304788E-2"/>
    <m/>
    <m/>
    <s v="Unknown/ Not Recorded"/>
    <m/>
    <m/>
    <m/>
    <m/>
    <m/>
    <m/>
    <s v="YES"/>
    <m/>
    <m/>
    <m/>
    <x v="0"/>
    <s v=""/>
    <x v="0"/>
    <s v="SANTA_CLARA_VALLEY_Bird and Fuller LP system DR F-83"/>
    <x v="1"/>
    <x v="0"/>
    <n v="3"/>
    <x v="1"/>
  </r>
  <r>
    <s v="OC2_PT2105"/>
    <s v="Foothl/Rosdl Lp Pres"/>
    <s v="East Bay"/>
    <d v="2011-03-14T13:50:04"/>
    <n v="11.5"/>
    <n v="10.5"/>
    <n v="1"/>
    <n v="9.5238095238095233E-2"/>
    <m/>
    <m/>
    <s v="Unknown/ Not Recorded"/>
    <m/>
    <m/>
    <m/>
    <m/>
    <m/>
    <m/>
    <s v="YES"/>
    <m/>
    <m/>
    <m/>
    <x v="1"/>
    <s v=""/>
    <x v="0"/>
    <s v="Oakland S LP "/>
    <x v="1"/>
    <x v="0"/>
    <n v="3"/>
    <x v="1"/>
  </r>
  <r>
    <s v="OC2_PT2108"/>
    <s v="19Th/E-26Th Lp Pres"/>
    <s v="East Bay"/>
    <d v="2011-03-14T02:33:27"/>
    <n v="11"/>
    <n v="10.5"/>
    <n v="0.5"/>
    <n v="4.7619047619047616E-2"/>
    <m/>
    <m/>
    <s v="Unknown/ Not Recorded"/>
    <m/>
    <m/>
    <m/>
    <m/>
    <m/>
    <m/>
    <s v="YES"/>
    <m/>
    <m/>
    <m/>
    <x v="1"/>
    <s v=""/>
    <x v="0"/>
    <s v="Oakland S LP "/>
    <x v="1"/>
    <x v="0"/>
    <n v="3"/>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x v="1"/>
    <s v="Trans P &gt; MOP+3"/>
    <x v="0"/>
    <s v="Fulton_150"/>
    <x v="0"/>
    <x v="0"/>
    <n v="3"/>
    <x v="1"/>
  </r>
  <r>
    <s v="FCT_PT0008"/>
    <s v="Cffe-Clta G Street Pressure"/>
    <s v="Yosemite"/>
    <d v="2011-03-15T02:12:49"/>
    <n v="10.6925916671753"/>
    <n v="10.5"/>
    <n v="0.19259166717530007"/>
    <n v="1.8342063540504768E-2"/>
    <m/>
    <m/>
    <s v="Unknown/ Not Recorded"/>
    <m/>
    <m/>
    <m/>
    <m/>
    <m/>
    <m/>
    <s v="YES"/>
    <m/>
    <m/>
    <m/>
    <x v="0"/>
    <s v=""/>
    <x v="0"/>
    <s v="Modesto LP MOLP-3,15, &amp; 16 "/>
    <x v="1"/>
    <x v="0"/>
    <n v="3"/>
    <x v="1"/>
  </r>
  <r>
    <s v="FSN_PT0004"/>
    <s v="Airport-Way &amp; Sonora Lp Press"/>
    <s v="Stockton"/>
    <d v="2011-03-15T01:05:07"/>
    <n v="10.6262092590332"/>
    <n v="10.5"/>
    <n v="0.12620925903319957"/>
    <n v="1.2019929431733292E-2"/>
    <m/>
    <m/>
    <s v="Unknown/ Not Recorded"/>
    <m/>
    <m/>
    <m/>
    <m/>
    <m/>
    <m/>
    <s v="YES"/>
    <m/>
    <m/>
    <m/>
    <x v="0"/>
    <s v=""/>
    <x v="0"/>
    <s v="Stockton LP ST-LP-05A-C (Airport &amp; Sonora)"/>
    <x v="1"/>
    <x v="0"/>
    <n v="3"/>
    <x v="1"/>
  </r>
  <r>
    <s v="FST_PT0039"/>
    <s v="Stockton GLC Church/Snjose Lp Pres"/>
    <s v="Stockton"/>
    <d v="2011-03-15T00:08:38"/>
    <n v="10.655966758728001"/>
    <n v="10.5"/>
    <n v="0.1559667587280007"/>
    <n v="1.4853977021714352E-2"/>
    <m/>
    <m/>
    <s v="Unknown/ Not Recorded"/>
    <m/>
    <m/>
    <m/>
    <m/>
    <m/>
    <m/>
    <s v="YES"/>
    <m/>
    <m/>
    <m/>
    <x v="0"/>
    <s v=""/>
    <x v="0"/>
    <s v="Stockton LP ST-LP-04-C (Church &amp; San Jose)"/>
    <x v="1"/>
    <x v="0"/>
    <n v="3"/>
    <x v="1"/>
  </r>
  <r>
    <s v="JSJ_PT0037"/>
    <s v="Sn-Jose Bird/Fuller Dist Pres"/>
    <s v="San Jose"/>
    <d v="2011-03-15T02:41:25"/>
    <n v="10.9239416122437"/>
    <n v="10.5"/>
    <n v="0.42394161224370031"/>
    <n v="4.0375391642257175E-2"/>
    <m/>
    <m/>
    <s v="Unknown/ Not Recorded"/>
    <m/>
    <m/>
    <m/>
    <m/>
    <m/>
    <m/>
    <s v="YES"/>
    <m/>
    <m/>
    <m/>
    <x v="1"/>
    <s v=""/>
    <x v="0"/>
    <s v="SANTA_CLARA_VALLEY_Bird and Fuller LP system DR F-83"/>
    <x v="1"/>
    <x v="0"/>
    <n v="3"/>
    <x v="1"/>
  </r>
  <r>
    <s v="JSJ_PT0039"/>
    <s v="Sn-Jose Shortrg/30Th Dist Pres"/>
    <s v="San Jose"/>
    <d v="2011-03-15T01:13:08"/>
    <n v="10.546092987060501"/>
    <n v="10.5"/>
    <n v="4.609298706050069E-2"/>
    <n v="4.3898082914762566E-3"/>
    <m/>
    <m/>
    <s v="Unknown/ Not Recorded"/>
    <m/>
    <m/>
    <m/>
    <m/>
    <m/>
    <m/>
    <s v="YES"/>
    <m/>
    <m/>
    <m/>
    <x v="0"/>
    <s v=""/>
    <x v="0"/>
    <s v="SANTA_CLARA_VALLEY_30th and Shortridge LP system DR F-53"/>
    <x v="1"/>
    <x v="0"/>
    <n v="3"/>
    <x v="1"/>
  </r>
  <r>
    <s v="OC2_PT2108"/>
    <s v="19Th/E-26Th Lp Pres"/>
    <s v="East Bay"/>
    <d v="2011-03-15T03:27:42"/>
    <n v="11"/>
    <n v="10.5"/>
    <n v="0.5"/>
    <n v="4.7619047619047616E-2"/>
    <m/>
    <m/>
    <s v="Unknown/ Not Recorded"/>
    <m/>
    <m/>
    <m/>
    <m/>
    <m/>
    <m/>
    <s v="YES"/>
    <m/>
    <m/>
    <m/>
    <x v="1"/>
    <s v=""/>
    <x v="0"/>
    <s v="Oakland S LP "/>
    <x v="1"/>
    <x v="0"/>
    <n v="3"/>
    <x v="1"/>
  </r>
  <r>
    <s v="FCT_PT0008"/>
    <s v="Cffe-Clta G Street Pressure"/>
    <s v="Yosemite"/>
    <d v="2011-03-16T01:27:43"/>
    <n v="10.564405441284199"/>
    <n v="10.5"/>
    <n v="6.4405441284199227E-2"/>
    <n v="6.1338515508761165E-3"/>
    <m/>
    <m/>
    <s v="Unknown/ Not Recorded"/>
    <m/>
    <m/>
    <m/>
    <m/>
    <m/>
    <m/>
    <s v="YES"/>
    <m/>
    <m/>
    <m/>
    <x v="0"/>
    <s v=""/>
    <x v="0"/>
    <s v="Modesto LP MOLP-3,15, &amp; 16 "/>
    <x v="1"/>
    <x v="0"/>
    <n v="3"/>
    <x v="1"/>
  </r>
  <r>
    <s v="FSN_PT0004"/>
    <s v="Airport-Way &amp; Sonora Lp Press"/>
    <s v="Stockton"/>
    <d v="2011-03-16T01:49:59"/>
    <n v="10.518624305725099"/>
    <n v="10.5"/>
    <n v="1.8624305725099433E-2"/>
    <n v="1.7737434023904221E-3"/>
    <m/>
    <m/>
    <s v="Unknown/ Not Recorded"/>
    <m/>
    <m/>
    <m/>
    <m/>
    <m/>
    <m/>
    <s v="YES"/>
    <m/>
    <m/>
    <m/>
    <x v="0"/>
    <s v=""/>
    <x v="0"/>
    <s v="Stockton LP ST-LP-05A-C (Airport &amp; Sonora)"/>
    <x v="1"/>
    <x v="0"/>
    <n v="3"/>
    <x v="1"/>
  </r>
  <r>
    <s v="FST_PT0039"/>
    <s v="Stockton GLC Church/Snjose Lp Pres"/>
    <s v="Stockton"/>
    <d v="2011-03-16T04:03:29"/>
    <n v="10.6376543045044"/>
    <n v="10.5"/>
    <n v="0.13765430450439986"/>
    <n v="1.3109933762323797E-2"/>
    <m/>
    <m/>
    <s v="Unknown/ Not Recorded"/>
    <m/>
    <m/>
    <m/>
    <m/>
    <m/>
    <m/>
    <s v="YES"/>
    <m/>
    <m/>
    <m/>
    <x v="0"/>
    <s v=""/>
    <x v="0"/>
    <s v="Stockton LP ST-LP-04-C (Church &amp; San Jose)"/>
    <x v="1"/>
    <x v="0"/>
    <n v="3"/>
    <x v="1"/>
  </r>
  <r>
    <s v="JSJ_PT0037"/>
    <s v="Sn-Jose Bird/Fuller Dist Pres"/>
    <s v="San Jose"/>
    <d v="2011-03-16T03:47:04"/>
    <n v="10.777442932128899"/>
    <n v="10.5"/>
    <n v="0.27744293212889914"/>
    <n v="2.6423136393228491E-2"/>
    <m/>
    <m/>
    <s v="Unknown/ Not Recorded"/>
    <m/>
    <m/>
    <m/>
    <m/>
    <m/>
    <m/>
    <s v="YES"/>
    <m/>
    <m/>
    <m/>
    <x v="1"/>
    <s v=""/>
    <x v="0"/>
    <s v="SANTA_CLARA_VALLEY_Bird and Fuller LP system DR F-83"/>
    <x v="1"/>
    <x v="0"/>
    <n v="3"/>
    <x v="1"/>
  </r>
  <r>
    <s v="JSJ_PT0039"/>
    <s v="Sn-Jose Shortrg/30Th Dist Pres"/>
    <s v="San Jose"/>
    <d v="2011-03-16T01:19:00"/>
    <n v="10.546092987060501"/>
    <n v="10.5"/>
    <n v="4.609298706050069E-2"/>
    <n v="4.3898082914762566E-3"/>
    <m/>
    <m/>
    <s v="Unknown/ Not Recorded"/>
    <m/>
    <m/>
    <m/>
    <m/>
    <m/>
    <m/>
    <s v="YES"/>
    <m/>
    <m/>
    <m/>
    <x v="0"/>
    <s v=""/>
    <x v="0"/>
    <s v="SANTA_CLARA_VALLEY_30th and Shortridge LP system DR F-53"/>
    <x v="1"/>
    <x v="0"/>
    <n v="3"/>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x v="0"/>
    <s v=""/>
    <x v="0"/>
    <s v="142S Down Stream of Gosford"/>
    <x v="0"/>
    <x v="0"/>
    <n v="3"/>
    <x v="3"/>
  </r>
  <r>
    <s v="FST_PT0037"/>
    <s v="Stockton GLC Carltn/Mtdiab Lp Pres"/>
    <s v="Stockton"/>
    <d v="2011-03-17T14:03:13"/>
    <n v="11.187025070190399"/>
    <n v="10.5"/>
    <n v="0.68702507019039949"/>
    <n v="6.5430959065752331E-2"/>
    <m/>
    <m/>
    <s v="Unknown/ Not Recorded"/>
    <m/>
    <m/>
    <m/>
    <m/>
    <m/>
    <m/>
    <s v="YES"/>
    <m/>
    <m/>
    <m/>
    <x v="1"/>
    <s v=""/>
    <x v="0"/>
    <s v="Stockton LP ST-LP-03-C (Carlton &amp; Mt Diablo)"/>
    <x v="1"/>
    <x v="0"/>
    <n v="3"/>
    <x v="1"/>
  </r>
  <r>
    <s v="FST_PT0039"/>
    <s v="Stockton GLC Church/Snjose Lp Pres"/>
    <s v="Stockton"/>
    <d v="2011-03-17T01:48:47"/>
    <n v="10.509468078613301"/>
    <n v="10.5"/>
    <n v="9.4680786133007899E-3"/>
    <n v="9.017217726953133E-4"/>
    <m/>
    <m/>
    <s v="Unknown/ Not Recorded"/>
    <m/>
    <m/>
    <m/>
    <m/>
    <m/>
    <m/>
    <s v="YES"/>
    <m/>
    <m/>
    <m/>
    <x v="0"/>
    <s v=""/>
    <x v="0"/>
    <s v="Stockton LP ST-LP-04-C (Church &amp; San Jose)"/>
    <x v="1"/>
    <x v="0"/>
    <n v="3"/>
    <x v="1"/>
  </r>
  <r>
    <s v="OC2_PT0102"/>
    <s v="Richmond 16Th/Bisl Lp Pres"/>
    <s v="East Bay"/>
    <d v="2011-03-19T23:39:31"/>
    <n v="14"/>
    <n v="10.5"/>
    <n v="3.5"/>
    <n v="0.33333333333333331"/>
    <m/>
    <m/>
    <s v="HF/WPE - Field O&amp;M"/>
    <m/>
    <m/>
    <m/>
    <m/>
    <m/>
    <m/>
    <s v="YES"/>
    <m/>
    <s v="looks like maintenance test of monitor by failing over regulator - nothing in log"/>
    <m/>
    <x v="2"/>
    <s v="LP &gt; 12"/>
    <x v="0"/>
    <s v="Richmond S LP "/>
    <x v="1"/>
    <x v="0"/>
    <n v="3"/>
    <x v="3"/>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x v="2"/>
    <s v="LP &gt; 12"/>
    <x v="0"/>
    <s v="Richmond S LP "/>
    <x v="1"/>
    <x v="0"/>
    <n v="3"/>
    <x v="2"/>
  </r>
  <r>
    <s v="JSJ_PT0039"/>
    <s v="Sn-Jose Shortrg/30Th Dist Pres"/>
    <s v="San Jose"/>
    <d v="2011-03-22T03:05:49"/>
    <n v="10.546092987060501"/>
    <n v="10.5"/>
    <n v="4.609298706050069E-2"/>
    <n v="4.3898082914762566E-3"/>
    <m/>
    <m/>
    <s v="Unknown/ Not Recorded"/>
    <m/>
    <m/>
    <m/>
    <m/>
    <m/>
    <m/>
    <s v="YES"/>
    <m/>
    <m/>
    <m/>
    <x v="0"/>
    <s v=""/>
    <x v="0"/>
    <s v="SANTA_CLARA_VALLEY_30th and Shortridge LP system DR F-53"/>
    <x v="1"/>
    <x v="0"/>
    <n v="3"/>
    <x v="1"/>
  </r>
  <r>
    <s v="JSJ_PT0039"/>
    <s v="Sn-Jose Shortrg/30Th Dist Pres"/>
    <s v="San Jose"/>
    <d v="2011-03-24T01:21:04"/>
    <n v="10.546092987060501"/>
    <n v="10.5"/>
    <n v="4.609298706050069E-2"/>
    <n v="4.3898082914762566E-3"/>
    <m/>
    <m/>
    <s v="Unknown/ Not Recorded"/>
    <m/>
    <m/>
    <m/>
    <m/>
    <m/>
    <m/>
    <s v="YES"/>
    <m/>
    <m/>
    <m/>
    <x v="0"/>
    <s v=""/>
    <x v="0"/>
    <s v="SANTA_CLARA_VALLEY_30th and Shortridge LP system DR F-53"/>
    <x v="1"/>
    <x v="0"/>
    <n v="3"/>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x v="2"/>
    <s v="LP &gt; 12"/>
    <x v="1"/>
    <s v="9th St and Market St 10.5&quot;w.c."/>
    <x v="1"/>
    <x v="0"/>
    <n v="3"/>
    <x v="2"/>
  </r>
  <r>
    <s v="OC2_PT2108"/>
    <s v="19Th/E-26Th Lp Pres"/>
    <s v="East Bay"/>
    <d v="2011-03-26T02:24:34"/>
    <n v="10.6000003814697"/>
    <n v="10.5"/>
    <n v="0.10000038146969992"/>
    <n v="9.523845854257135E-3"/>
    <m/>
    <m/>
    <s v="Unknown/ Not Recorded"/>
    <m/>
    <m/>
    <m/>
    <m/>
    <m/>
    <m/>
    <s v="YES"/>
    <m/>
    <m/>
    <m/>
    <x v="0"/>
    <s v=""/>
    <x v="0"/>
    <s v="Oakland S LP "/>
    <x v="1"/>
    <x v="0"/>
    <n v="3"/>
    <x v="1"/>
  </r>
  <r>
    <s v="OC2_PT2108"/>
    <s v="19Th/E-26Th Lp Pres"/>
    <s v="East Bay"/>
    <d v="2011-03-28T02:10:35"/>
    <n v="10.699999809265099"/>
    <n v="10.5"/>
    <n v="0.19999980926509942"/>
    <n v="1.9047600882390419E-2"/>
    <m/>
    <m/>
    <s v="Unknown/ Not Recorded"/>
    <m/>
    <m/>
    <m/>
    <m/>
    <m/>
    <m/>
    <s v="YES"/>
    <m/>
    <m/>
    <m/>
    <x v="0"/>
    <s v=""/>
    <x v="0"/>
    <s v="Oakland S LP "/>
    <x v="1"/>
    <x v="0"/>
    <n v="3"/>
    <x v="1"/>
  </r>
  <r>
    <s v="FST_PT0039"/>
    <s v="Stockton GLC Church/Snjose Lp Pres"/>
    <s v="Stockton"/>
    <d v="2011-03-29T03:02:12"/>
    <n v="10.518624305725099"/>
    <n v="10.5"/>
    <n v="1.8624305725099433E-2"/>
    <n v="1.7737434023904221E-3"/>
    <m/>
    <m/>
    <s v="Unknown/ Not Recorded"/>
    <m/>
    <m/>
    <m/>
    <m/>
    <m/>
    <m/>
    <s v="YES"/>
    <m/>
    <m/>
    <m/>
    <x v="0"/>
    <s v=""/>
    <x v="0"/>
    <s v="Stockton LP ST-LP-04-C (Church &amp; San Jose)"/>
    <x v="1"/>
    <x v="0"/>
    <n v="3"/>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x v="0"/>
    <s v=""/>
    <x v="0"/>
    <s v="HEALY TO MARTIN"/>
    <x v="0"/>
    <x v="0"/>
    <n v="3"/>
    <x v="3"/>
  </r>
  <r>
    <s v="FCT_PT0008"/>
    <s v="Cffe-Clta G Street Pressure"/>
    <s v="Yosemite"/>
    <d v="2011-03-30T23:50:55"/>
    <n v="10.564405441284199"/>
    <n v="10.5"/>
    <n v="6.4405441284199227E-2"/>
    <n v="6.1338515508761165E-3"/>
    <m/>
    <m/>
    <s v="Unknown/ Not Recorded"/>
    <m/>
    <m/>
    <m/>
    <m/>
    <m/>
    <m/>
    <s v="YES"/>
    <m/>
    <m/>
    <m/>
    <x v="0"/>
    <s v=""/>
    <x v="0"/>
    <s v="Modesto LP MOLP-3,15, &amp; 16 "/>
    <x v="1"/>
    <x v="0"/>
    <n v="3"/>
    <x v="1"/>
  </r>
  <r>
    <s v="FST_PT0035"/>
    <s v="Stockton GLC Harding/Huntr Lp Pres"/>
    <s v="Stockton"/>
    <d v="2011-03-30T23:56:49"/>
    <n v="10.564405441284199"/>
    <n v="10.5"/>
    <n v="6.4405441284199227E-2"/>
    <n v="6.1338515508761165E-3"/>
    <m/>
    <m/>
    <s v="Unknown/ Not Recorded"/>
    <m/>
    <m/>
    <m/>
    <m/>
    <m/>
    <m/>
    <s v="YES"/>
    <m/>
    <m/>
    <m/>
    <x v="0"/>
    <s v=""/>
    <x v="0"/>
    <s v="Stockton LP ST-LP-07-C (Harding &amp; Hunter)"/>
    <x v="1"/>
    <x v="0"/>
    <n v="3"/>
    <x v="1"/>
  </r>
  <r>
    <s v="FST_PT0039"/>
    <s v="Stockton GLC Church/Snjose Lp Pres"/>
    <s v="Stockton"/>
    <d v="2011-03-30T01:53:48"/>
    <n v="10.564405441284199"/>
    <n v="10.5"/>
    <n v="6.4405441284199227E-2"/>
    <n v="6.1338515508761165E-3"/>
    <m/>
    <m/>
    <s v="Unknown/ Not Recorded"/>
    <m/>
    <m/>
    <m/>
    <m/>
    <m/>
    <m/>
    <s v="YES"/>
    <m/>
    <m/>
    <m/>
    <x v="0"/>
    <s v=""/>
    <x v="0"/>
    <s v="Stockton LP ST-LP-04-C (Church &amp; San Jose)"/>
    <x v="1"/>
    <x v="0"/>
    <n v="3"/>
    <x v="1"/>
  </r>
  <r>
    <s v="FWA_PT0030"/>
    <s v="West Ave Reg Yosemite Turlock LP Pres"/>
    <s v="Yosemite"/>
    <d v="2011-03-30T16:18:23"/>
    <n v="10.5254917144775"/>
    <n v="10.5"/>
    <n v="2.5491714477499983E-2"/>
    <n v="2.4277823311904746E-3"/>
    <m/>
    <m/>
    <s v="Unknown/ Not Recorded"/>
    <m/>
    <m/>
    <m/>
    <m/>
    <m/>
    <m/>
    <s v="YES"/>
    <m/>
    <m/>
    <m/>
    <x v="0"/>
    <s v=""/>
    <x v="0"/>
    <s v="Turlock LP"/>
    <x v="1"/>
    <x v="0"/>
    <n v="3"/>
    <x v="1"/>
  </r>
  <r>
    <s v="OC1_PT0041"/>
    <s v="Alameda Broadwy/Linc Dist Pres"/>
    <s v="East Bay"/>
    <d v="2011-03-30T01:36:30"/>
    <n v="10.6000003814697"/>
    <n v="10.5"/>
    <n v="0.10000038146969992"/>
    <n v="9.523845854257135E-3"/>
    <m/>
    <m/>
    <s v="Unknown/ Not Recorded"/>
    <m/>
    <m/>
    <m/>
    <m/>
    <m/>
    <m/>
    <s v="YES"/>
    <m/>
    <m/>
    <m/>
    <x v="0"/>
    <s v=""/>
    <x v="0"/>
    <s v="Alameda LP"/>
    <x v="1"/>
    <x v="0"/>
    <n v="3"/>
    <x v="1"/>
  </r>
  <r>
    <s v="SMY_PT0031"/>
    <s v="Mary-Glc Willow Alley/12Th Lp Pres"/>
    <s v="Sierra"/>
    <d v="2011-03-30T23:59:31"/>
    <n v="10.793597221374499"/>
    <n v="10.5"/>
    <n v="0.29359722137449928"/>
    <n v="2.7961640130904693E-2"/>
    <m/>
    <m/>
    <s v="Unknown/ Not Recorded"/>
    <m/>
    <m/>
    <m/>
    <m/>
    <m/>
    <m/>
    <s v="YES"/>
    <m/>
    <m/>
    <m/>
    <x v="1"/>
    <s v=""/>
    <x v="0"/>
    <s v="MRY; Marysville Low Pressure"/>
    <x v="1"/>
    <x v="0"/>
    <n v="3"/>
    <x v="1"/>
  </r>
  <r>
    <s v="FFN_PT0041"/>
    <s v="Fresno Tulare Alley Lp Pres"/>
    <s v="Fresno"/>
    <d v="2011-03-31T17:25:33"/>
    <n v="10.518624305725099"/>
    <n v="10.5"/>
    <n v="1.8624305725099433E-2"/>
    <n v="1.7737434023904221E-3"/>
    <m/>
    <m/>
    <s v="Unknown/ Not Recorded"/>
    <m/>
    <m/>
    <m/>
    <m/>
    <m/>
    <m/>
    <s v="YES"/>
    <m/>
    <m/>
    <m/>
    <x v="0"/>
    <s v=""/>
    <x v="0"/>
    <s v="West Side LP "/>
    <x v="1"/>
    <x v="0"/>
    <n v="3"/>
    <x v="1"/>
  </r>
  <r>
    <s v="FST_PT0035"/>
    <s v="Stockton GLC Harding/Huntr Lp Pres"/>
    <s v="Stockton"/>
    <d v="2011-03-31T01:45:24"/>
    <n v="10.674279212951699"/>
    <n v="10.5"/>
    <n v="0.17427921295169924"/>
    <n v="1.6598020281114213E-2"/>
    <m/>
    <m/>
    <s v="Unknown/ Not Recorded"/>
    <m/>
    <m/>
    <m/>
    <m/>
    <m/>
    <m/>
    <s v="YES"/>
    <m/>
    <m/>
    <m/>
    <x v="0"/>
    <s v=""/>
    <x v="0"/>
    <s v="Stockton LP ST-LP-07-C (Harding &amp; Hunter)"/>
    <x v="1"/>
    <x v="0"/>
    <n v="3"/>
    <x v="1"/>
  </r>
  <r>
    <s v="FST_PT0039"/>
    <s v="Stockton GLC Church/Snjose Lp Pres"/>
    <s v="Stockton"/>
    <d v="2011-03-31T01:16:49"/>
    <n v="10.601030349731399"/>
    <n v="10.5"/>
    <n v="0.10103034973139913"/>
    <n v="9.6219380696570597E-3"/>
    <m/>
    <m/>
    <s v="Unknown/ Not Recorded"/>
    <m/>
    <m/>
    <m/>
    <m/>
    <m/>
    <m/>
    <s v="YES"/>
    <m/>
    <m/>
    <m/>
    <x v="0"/>
    <s v=""/>
    <x v="0"/>
    <s v="Stockton LP ST-LP-04-C (Church &amp; San Jose)"/>
    <x v="1"/>
    <x v="0"/>
    <n v="3"/>
    <x v="1"/>
  </r>
  <r>
    <s v="FST_PT0051"/>
    <s v="Stockton GLC Yosemite Modesto Lp Pres"/>
    <s v="Yosemite"/>
    <d v="2011-03-31T15:05:42"/>
    <n v="10.546092987060501"/>
    <n v="10.5"/>
    <n v="4.609298706050069E-2"/>
    <n v="4.3898082914762566E-3"/>
    <m/>
    <m/>
    <s v="Unknown/ Not Recorded"/>
    <m/>
    <m/>
    <m/>
    <m/>
    <m/>
    <m/>
    <s v="YES"/>
    <m/>
    <m/>
    <m/>
    <x v="0"/>
    <s v=""/>
    <x v="0"/>
    <s v="Modesto LP MOLP-5,7,10, &amp; 12"/>
    <x v="1"/>
    <x v="0"/>
    <n v="3"/>
    <x v="1"/>
  </r>
  <r>
    <s v="JDX_PT0002"/>
    <s v="Dxn-Lndng Dist Press"/>
    <s v="San Jose"/>
    <d v="2011-03-31T02:47:30"/>
    <n v="56.548572540283203"/>
    <n v="55"/>
    <n v="1.5485725402832031"/>
    <n v="2.8155864368785512E-2"/>
    <m/>
    <m/>
    <s v="Equipment - Other"/>
    <m/>
    <m/>
    <m/>
    <m/>
    <m/>
    <s v="AIR#"/>
    <s v="YES"/>
    <s v="Gas Log"/>
    <s v="Regulator not controlling, call out made M&amp;C to lower setpoint"/>
    <m/>
    <x v="1"/>
    <s v="HP Distribution &gt; MOP"/>
    <x v="1"/>
    <m/>
    <x v="2"/>
    <x v="0"/>
    <n v="3"/>
    <x v="2"/>
  </r>
  <r>
    <s v="JSJ_PT0037"/>
    <s v="Sn-Jose Bird/Fuller Dist Pres"/>
    <s v="San Jose"/>
    <d v="2011-03-31T01:46:51"/>
    <n v="10.9239416122437"/>
    <n v="10.5"/>
    <n v="0.42394161224370031"/>
    <n v="4.0375391642257175E-2"/>
    <m/>
    <m/>
    <s v="Unknown/ Not Recorded"/>
    <m/>
    <m/>
    <m/>
    <m/>
    <m/>
    <m/>
    <s v="YES"/>
    <m/>
    <m/>
    <m/>
    <x v="1"/>
    <s v=""/>
    <x v="0"/>
    <s v="SANTA_CLARA_VALLEY_Bird and Fuller LP system DR F-83"/>
    <x v="1"/>
    <x v="0"/>
    <n v="3"/>
    <x v="1"/>
  </r>
  <r>
    <s v="JSJ_PT0044"/>
    <s v="Sn-Jose 15Th &amp; St John Dist Pr"/>
    <s v="San Jose"/>
    <d v="2011-03-31T08:32:05"/>
    <n v="10.5003118515015"/>
    <n v="10.5"/>
    <n v="3.1185150150037089E-4"/>
    <n v="2.9700143000035323E-5"/>
    <m/>
    <m/>
    <s v="Unknown/ Not Recorded"/>
    <m/>
    <m/>
    <m/>
    <m/>
    <m/>
    <m/>
    <s v="YES"/>
    <m/>
    <m/>
    <m/>
    <x v="0"/>
    <s v=""/>
    <x v="0"/>
    <s v="SANTA_CLARA_VALLEY_15th and St. John LP system DR F-63"/>
    <x v="1"/>
    <x v="0"/>
    <n v="3"/>
    <x v="1"/>
  </r>
  <r>
    <s v="OC1_PT0041"/>
    <s v="Alameda Broadwy/Linc Dist Pres"/>
    <s v="East Bay"/>
    <d v="2011-03-31T00:53:12"/>
    <n v="10.699999809265099"/>
    <n v="10.5"/>
    <n v="0.19999980926509942"/>
    <n v="1.9047600882390419E-2"/>
    <m/>
    <m/>
    <s v="Unknown/ Not Recorded"/>
    <m/>
    <m/>
    <m/>
    <m/>
    <m/>
    <m/>
    <s v="YES"/>
    <m/>
    <m/>
    <m/>
    <x v="0"/>
    <s v=""/>
    <x v="0"/>
    <s v="Alameda LP"/>
    <x v="1"/>
    <x v="0"/>
    <n v="3"/>
    <x v="1"/>
  </r>
  <r>
    <s v="OC1_PT0048"/>
    <s v="Alameda Grand/Pacific Dist Pres"/>
    <s v="East Bay"/>
    <d v="2011-03-31T01:13:32"/>
    <n v="10.6000003814697"/>
    <n v="10.5"/>
    <n v="0.10000038146969992"/>
    <n v="9.523845854257135E-3"/>
    <m/>
    <m/>
    <s v="Unknown/ Not Recorded"/>
    <m/>
    <m/>
    <m/>
    <m/>
    <m/>
    <m/>
    <s v="YES"/>
    <m/>
    <m/>
    <m/>
    <x v="0"/>
    <s v=""/>
    <x v="0"/>
    <s v="Alameda LP"/>
    <x v="1"/>
    <x v="0"/>
    <n v="3"/>
    <x v="1"/>
  </r>
  <r>
    <s v="OC2_PT2108"/>
    <s v="19Th/E-26Th Lp Pres"/>
    <s v="East Bay"/>
    <d v="2011-03-31T02:01:17"/>
    <n v="10.6000003814697"/>
    <n v="10.5"/>
    <n v="0.10000038146969992"/>
    <n v="9.523845854257135E-3"/>
    <m/>
    <m/>
    <s v="Unknown/ Not Recorded"/>
    <m/>
    <m/>
    <m/>
    <m/>
    <m/>
    <m/>
    <s v="YES"/>
    <m/>
    <m/>
    <m/>
    <x v="0"/>
    <s v=""/>
    <x v="0"/>
    <s v="Oakland S LP "/>
    <x v="1"/>
    <x v="0"/>
    <n v="3"/>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x v="1"/>
    <s v="Trans P &gt; MOP+3"/>
    <x v="1"/>
    <s v="0609_FLORIN_150"/>
    <x v="0"/>
    <x v="0"/>
    <n v="3"/>
    <x v="2"/>
  </r>
  <r>
    <s v="FFN_PT0041"/>
    <s v="Fresno Tulare Alley Lp Pres"/>
    <s v="Fresno"/>
    <d v="2011-04-01T01:13:09"/>
    <n v="10.518624305725099"/>
    <n v="10.5"/>
    <n v="1.8624305725099433E-2"/>
    <n v="1.7737434023904221E-3"/>
    <m/>
    <m/>
    <s v="Unknown/ Not Recorded"/>
    <m/>
    <m/>
    <m/>
    <m/>
    <m/>
    <m/>
    <s v="YES"/>
    <m/>
    <m/>
    <m/>
    <x v="0"/>
    <s v=""/>
    <x v="0"/>
    <s v="West Side LP "/>
    <x v="1"/>
    <x v="0"/>
    <n v="4"/>
    <x v="1"/>
  </r>
  <r>
    <s v="FST_PT0035"/>
    <s v="Stockton GLC Harding/Huntr Lp Pres"/>
    <s v="Stockton"/>
    <d v="2011-04-01T03:45:04"/>
    <n v="10.6834354400635"/>
    <n v="10.5"/>
    <n v="0.18343544006349966"/>
    <n v="1.7470041910809492E-2"/>
    <m/>
    <m/>
    <s v="Unknown/ Not Recorded"/>
    <m/>
    <m/>
    <m/>
    <m/>
    <m/>
    <m/>
    <s v="YES"/>
    <m/>
    <m/>
    <m/>
    <x v="0"/>
    <s v=""/>
    <x v="0"/>
    <s v="Stockton LP ST-LP-07-C (Harding &amp; Hunter)"/>
    <x v="1"/>
    <x v="0"/>
    <n v="4"/>
    <x v="1"/>
  </r>
  <r>
    <s v="FST_PT0039"/>
    <s v="Stockton GLC Church/Snjose Lp Pres"/>
    <s v="Stockton"/>
    <d v="2011-04-01T02:03:34"/>
    <n v="10.7200603485107"/>
    <n v="10.5"/>
    <n v="0.22006034851069955"/>
    <n v="2.0958128429590432E-2"/>
    <m/>
    <m/>
    <s v="Unknown/ Not Recorded"/>
    <m/>
    <m/>
    <m/>
    <m/>
    <m/>
    <m/>
    <s v="YES"/>
    <m/>
    <m/>
    <m/>
    <x v="1"/>
    <s v=""/>
    <x v="0"/>
    <s v="Stockton LP ST-LP-04-C (Church &amp; San Jose)"/>
    <x v="1"/>
    <x v="0"/>
    <n v="4"/>
    <x v="1"/>
  </r>
  <r>
    <s v="FST_PT0051"/>
    <s v="Stockton GLC Yosemite Modesto Lp Pres"/>
    <s v="Yosemite"/>
    <d v="2011-04-01T01:48:47"/>
    <n v="10.546092987060501"/>
    <n v="10.5"/>
    <n v="4.609298706050069E-2"/>
    <n v="4.3898082914762566E-3"/>
    <m/>
    <m/>
    <s v="Unknown/ Not Recorded"/>
    <m/>
    <m/>
    <m/>
    <m/>
    <m/>
    <m/>
    <s v="YES"/>
    <m/>
    <m/>
    <m/>
    <x v="0"/>
    <s v=""/>
    <x v="0"/>
    <s v="Modesto LP MOLP-5,7,10, &amp; 12"/>
    <x v="1"/>
    <x v="0"/>
    <n v="4"/>
    <x v="1"/>
  </r>
  <r>
    <s v="JSJ_PT0037"/>
    <s v="Sn-Jose Bird/Fuller Dist Pres"/>
    <s v="San Jose"/>
    <d v="2011-04-01T02:21:37"/>
    <n v="10.6065273284912"/>
    <n v="10.5"/>
    <n v="0.10652732849120028"/>
    <n v="1.0145459856304788E-2"/>
    <m/>
    <m/>
    <s v="Unknown/ Not Recorded"/>
    <m/>
    <m/>
    <m/>
    <m/>
    <m/>
    <m/>
    <s v="YES"/>
    <m/>
    <m/>
    <m/>
    <x v="0"/>
    <s v=""/>
    <x v="0"/>
    <s v="SANTA_CLARA_VALLEY_Bird and Fuller LP system DR F-83"/>
    <x v="1"/>
    <x v="0"/>
    <n v="4"/>
    <x v="1"/>
  </r>
  <r>
    <s v="K09_PT0001"/>
    <s v="LRCV-284.69A U/S Press"/>
    <s v="Kettleman District"/>
    <d v="2011-04-01T05:31:52"/>
    <n v="761.73309326171898"/>
    <n v="757"/>
    <n v="4.7330932617189774"/>
    <n v="6.2524349560356372E-3"/>
    <m/>
    <m/>
    <s v="Unknown/ Not Recorded"/>
    <m/>
    <m/>
    <m/>
    <m/>
    <m/>
    <m/>
    <s v="YES"/>
    <s v="HiHi"/>
    <m/>
    <m/>
    <x v="0"/>
    <s v="Trans P &gt; MOP+3"/>
    <x v="0"/>
    <s v="Backbone - Baja"/>
    <x v="0"/>
    <x v="0"/>
    <n v="4"/>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x v="0"/>
    <s v="Trans P &gt; MOP+3"/>
    <x v="0"/>
    <s v="Backbone - Baja"/>
    <x v="0"/>
    <x v="0"/>
    <n v="4"/>
    <x v="0"/>
  </r>
  <r>
    <s v="OC1_PT0041"/>
    <s v="Alameda Broadwy/Linc Dist Pres"/>
    <s v="East Bay"/>
    <d v="2011-04-01T02:07:18"/>
    <n v="10.699999809265099"/>
    <n v="10.5"/>
    <n v="0.19999980926509942"/>
    <n v="1.9047600882390419E-2"/>
    <m/>
    <m/>
    <s v="Unknown/ Not Recorded"/>
    <m/>
    <m/>
    <m/>
    <m/>
    <m/>
    <m/>
    <s v="YES"/>
    <m/>
    <m/>
    <m/>
    <x v="0"/>
    <s v=""/>
    <x v="0"/>
    <s v="Alameda LP"/>
    <x v="1"/>
    <x v="0"/>
    <n v="4"/>
    <x v="1"/>
  </r>
  <r>
    <s v="OC1_PT0048"/>
    <s v="Alameda Grand/Pacific Dist Pres"/>
    <s v="East Bay"/>
    <d v="2011-04-01T01:04:22"/>
    <n v="10.800000190734901"/>
    <n v="10.5"/>
    <n v="0.30000019073490058"/>
    <n v="2.8571446736657197E-2"/>
    <m/>
    <m/>
    <s v="Unknown/ Not Recorded"/>
    <m/>
    <m/>
    <m/>
    <m/>
    <m/>
    <m/>
    <s v="YES"/>
    <m/>
    <m/>
    <m/>
    <x v="1"/>
    <s v=""/>
    <x v="0"/>
    <s v="Alameda LP"/>
    <x v="1"/>
    <x v="0"/>
    <n v="4"/>
    <x v="1"/>
  </r>
  <r>
    <s v="OC2_PT2108"/>
    <s v="19Th/E-26Th Lp Pres"/>
    <s v="East Bay"/>
    <d v="2011-04-01T01:32:01"/>
    <n v="10.6000003814697"/>
    <n v="10.5"/>
    <n v="0.10000038146969992"/>
    <n v="9.523845854257135E-3"/>
    <m/>
    <m/>
    <s v="Unknown/ Not Recorded"/>
    <m/>
    <m/>
    <m/>
    <m/>
    <m/>
    <m/>
    <s v="YES"/>
    <m/>
    <m/>
    <m/>
    <x v="0"/>
    <s v=""/>
    <x v="0"/>
    <s v="Oakland S LP "/>
    <x v="1"/>
    <x v="0"/>
    <n v="4"/>
    <x v="1"/>
  </r>
  <r>
    <s v="SMY_PT0031"/>
    <s v="Mary-Glc Willow Alley/12Th Lp Pres"/>
    <s v="Sierra"/>
    <d v="2011-04-01T06:11:49"/>
    <n v="10.903470039367701"/>
    <n v="10.5"/>
    <n v="0.40347003936770065"/>
    <n v="3.842571803501911E-2"/>
    <m/>
    <m/>
    <s v="Unknown/ Not Recorded"/>
    <m/>
    <m/>
    <m/>
    <m/>
    <m/>
    <m/>
    <s v="YES"/>
    <m/>
    <m/>
    <m/>
    <x v="1"/>
    <s v=""/>
    <x v="0"/>
    <s v="MRY; Marysville Low Pressure"/>
    <x v="1"/>
    <x v="0"/>
    <n v="4"/>
    <x v="1"/>
  </r>
  <r>
    <s v="FST_PT0035"/>
    <s v="Stockton GLC Harding/Huntr Lp Pres"/>
    <s v="Stockton"/>
    <d v="2011-04-02T03:32:31"/>
    <n v="10.674279212951699"/>
    <n v="10.5"/>
    <n v="0.17427921295169924"/>
    <n v="1.6598020281114213E-2"/>
    <m/>
    <m/>
    <s v="Unknown/ Not Recorded"/>
    <m/>
    <m/>
    <m/>
    <m/>
    <m/>
    <m/>
    <s v="YES"/>
    <m/>
    <m/>
    <m/>
    <x v="0"/>
    <s v=""/>
    <x v="0"/>
    <s v="Stockton LP ST-LP-07-C (Harding &amp; Hunter)"/>
    <x v="1"/>
    <x v="0"/>
    <n v="4"/>
    <x v="1"/>
  </r>
  <r>
    <s v="FST_PT0039"/>
    <s v="Stockton GLC Church/Snjose Lp Pres"/>
    <s v="Stockton"/>
    <d v="2011-04-02T02:13:28"/>
    <n v="10.6284990310669"/>
    <n v="10.5"/>
    <n v="0.12849903106689986"/>
    <n v="1.2238002958752367E-2"/>
    <m/>
    <m/>
    <s v="Unknown/ Not Recorded"/>
    <m/>
    <m/>
    <m/>
    <m/>
    <m/>
    <m/>
    <s v="YES"/>
    <m/>
    <m/>
    <m/>
    <x v="0"/>
    <s v=""/>
    <x v="0"/>
    <s v="Stockton LP ST-LP-04-C (Church &amp; San Jose)"/>
    <x v="1"/>
    <x v="0"/>
    <n v="4"/>
    <x v="1"/>
  </r>
  <r>
    <s v="FST_PT0051"/>
    <s v="Stockton GLC Yosemite Modesto Lp Pres"/>
    <s v="Yosemite"/>
    <d v="2011-04-02T01:56:43"/>
    <n v="10.665122985839799"/>
    <n v="10.5"/>
    <n v="0.16512298583979934"/>
    <n v="1.5725998651409463E-2"/>
    <m/>
    <m/>
    <s v="Unknown/ Not Recorded"/>
    <m/>
    <m/>
    <m/>
    <m/>
    <m/>
    <m/>
    <s v="YES"/>
    <m/>
    <m/>
    <m/>
    <x v="0"/>
    <s v=""/>
    <x v="0"/>
    <s v="Modesto LP MOLP-5,7,10, &amp; 12"/>
    <x v="1"/>
    <x v="0"/>
    <n v="4"/>
    <x v="1"/>
  </r>
  <r>
    <s v="JSJ_PT0037"/>
    <s v="Sn-Jose Bird/Fuller Dist Pres"/>
    <s v="San Jose"/>
    <d v="2011-04-02T01:20:53"/>
    <n v="10.618735313415501"/>
    <n v="10.5"/>
    <n v="0.1187353134155007"/>
    <n v="1.1308125087190543E-2"/>
    <m/>
    <m/>
    <s v="Unknown/ Not Recorded"/>
    <m/>
    <m/>
    <m/>
    <m/>
    <m/>
    <m/>
    <s v="YES"/>
    <m/>
    <m/>
    <m/>
    <x v="0"/>
    <s v=""/>
    <x v="0"/>
    <s v="SANTA_CLARA_VALLEY_Bird and Fuller LP system DR F-83"/>
    <x v="1"/>
    <x v="0"/>
    <n v="4"/>
    <x v="1"/>
  </r>
  <r>
    <s v="FST_PT0039"/>
    <s v="Stockton GLC Church/Snjose Lp Pres"/>
    <s v="Stockton"/>
    <d v="2011-04-03T02:50:27"/>
    <n v="10.866559028625501"/>
    <n v="10.5"/>
    <n v="0.36655902862550072"/>
    <n v="3.4910383678619115E-2"/>
    <m/>
    <m/>
    <s v="Unknown/ Not Recorded"/>
    <m/>
    <m/>
    <m/>
    <m/>
    <m/>
    <m/>
    <s v="YES"/>
    <m/>
    <m/>
    <m/>
    <x v="1"/>
    <s v=""/>
    <x v="0"/>
    <s v="Stockton LP ST-LP-04-C (Church &amp; San Jose)"/>
    <x v="1"/>
    <x v="0"/>
    <n v="4"/>
    <x v="1"/>
  </r>
  <r>
    <s v="FST_PT0039"/>
    <s v="Stockton GLC Church/Snjose Lp Pres"/>
    <s v="Stockton"/>
    <d v="2011-04-04T00:49:01"/>
    <n v="10.8299341201782"/>
    <n v="10.5"/>
    <n v="0.32993412017819956"/>
    <n v="3.1422297159828527E-2"/>
    <m/>
    <m/>
    <s v="Unknown/ Not Recorded"/>
    <m/>
    <m/>
    <m/>
    <m/>
    <m/>
    <m/>
    <s v="YES"/>
    <m/>
    <m/>
    <m/>
    <x v="1"/>
    <s v=""/>
    <x v="0"/>
    <s v="Stockton LP ST-LP-04-C (Church &amp; San Jose)"/>
    <x v="1"/>
    <x v="0"/>
    <n v="4"/>
    <x v="1"/>
  </r>
  <r>
    <s v="FST_PT0035"/>
    <s v="Stockton GLC Harding/Huntr Lp Pres"/>
    <s v="Stockton"/>
    <d v="2011-04-05T03:19:35"/>
    <n v="10.564405441284199"/>
    <n v="10.5"/>
    <n v="6.4405441284199227E-2"/>
    <n v="6.1338515508761165E-3"/>
    <m/>
    <m/>
    <s v="Unknown/ Not Recorded"/>
    <m/>
    <m/>
    <m/>
    <m/>
    <m/>
    <m/>
    <s v="YES"/>
    <m/>
    <m/>
    <m/>
    <x v="0"/>
    <s v=""/>
    <x v="0"/>
    <s v="Stockton LP ST-LP-07-C (Harding &amp; Hunter)"/>
    <x v="1"/>
    <x v="0"/>
    <n v="4"/>
    <x v="1"/>
  </r>
  <r>
    <s v="FST_PT0039"/>
    <s v="Stockton GLC Church/Snjose Lp Pres"/>
    <s v="Stockton"/>
    <d v="2011-04-05T23:16:42"/>
    <n v="10.7200603485107"/>
    <n v="10.5"/>
    <n v="0.22006034851069955"/>
    <n v="2.0958128429590432E-2"/>
    <m/>
    <m/>
    <s v="Unknown/ Not Recorded"/>
    <m/>
    <m/>
    <m/>
    <m/>
    <m/>
    <m/>
    <s v="YES"/>
    <m/>
    <m/>
    <m/>
    <x v="1"/>
    <s v=""/>
    <x v="0"/>
    <s v="Stockton LP ST-LP-04-C (Church &amp; San Jose)"/>
    <x v="1"/>
    <x v="0"/>
    <n v="4"/>
    <x v="1"/>
  </r>
  <r>
    <s v="OC2_PT2108"/>
    <s v="19Th/E-26Th Lp Pres"/>
    <s v="East Bay"/>
    <d v="2011-04-05T02:33:44"/>
    <n v="10.6000003814697"/>
    <n v="10.5"/>
    <n v="0.10000038146969992"/>
    <n v="9.523845854257135E-3"/>
    <m/>
    <m/>
    <s v="Unknown/ Not Recorded"/>
    <m/>
    <m/>
    <m/>
    <m/>
    <m/>
    <m/>
    <s v="YES"/>
    <m/>
    <m/>
    <m/>
    <x v="0"/>
    <s v=""/>
    <x v="0"/>
    <s v="Oakland S LP "/>
    <x v="1"/>
    <x v="0"/>
    <n v="4"/>
    <x v="1"/>
  </r>
  <r>
    <s v="FST_PT0039"/>
    <s v="Stockton GLC Church/Snjose Lp Pres"/>
    <s v="Stockton"/>
    <d v="2011-04-06T02:44:56"/>
    <n v="10.866559028625501"/>
    <n v="10.5"/>
    <n v="0.36655902862550072"/>
    <n v="3.4910383678619115E-2"/>
    <m/>
    <m/>
    <s v="Unknown/ Not Recorded"/>
    <m/>
    <m/>
    <m/>
    <m/>
    <m/>
    <m/>
    <s v="YES"/>
    <m/>
    <m/>
    <m/>
    <x v="1"/>
    <s v=""/>
    <x v="0"/>
    <s v="Stockton LP ST-LP-04-C (Church &amp; San Jose)"/>
    <x v="1"/>
    <x v="0"/>
    <n v="4"/>
    <x v="1"/>
  </r>
  <r>
    <s v="K09_PT0031"/>
    <s v="Bakersfield Beale Alley Dist Pr"/>
    <s v="Kern"/>
    <d v="2011-04-06T09:04:18"/>
    <n v="12.4780464172363"/>
    <n v="10.5"/>
    <n v="1.9780464172362997"/>
    <n v="0.18838537307012379"/>
    <m/>
    <m/>
    <s v="Unknown/ Not Recorded"/>
    <m/>
    <m/>
    <m/>
    <m/>
    <m/>
    <m/>
    <s v="YES"/>
    <m/>
    <m/>
    <m/>
    <x v="2"/>
    <s v="LP &gt; 12"/>
    <x v="0"/>
    <s v="Bakersfield LP"/>
    <x v="1"/>
    <x v="0"/>
    <n v="4"/>
    <x v="1"/>
  </r>
  <r>
    <s v="AGE_PT0002"/>
    <s v="Gerber-K L400 Disch Press"/>
    <s v="Willows District"/>
    <d v="2011-04-09T02:43:32"/>
    <n v="914"/>
    <n v="907"/>
    <n v="7"/>
    <n v="7.717750826901874E-3"/>
    <m/>
    <m/>
    <s v="HF/WPE - Gas Control"/>
    <m/>
    <m/>
    <m/>
    <m/>
    <m/>
    <m/>
    <s v="YES"/>
    <s v="HiHi"/>
    <s v="Gerber unit not subtracted before max pressure exceeded"/>
    <m/>
    <x v="0"/>
    <s v="Trans P &gt; MOP+3"/>
    <x v="0"/>
    <s v="Backbone - Redwood"/>
    <x v="0"/>
    <x v="0"/>
    <n v="4"/>
    <x v="3"/>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x v="0"/>
    <s v="Trans P &gt; MOP+3"/>
    <x v="0"/>
    <s v="HEALY TO MARTIN"/>
    <x v="0"/>
    <x v="0"/>
    <n v="4"/>
    <x v="3"/>
  </r>
  <r>
    <s v="JSJ_PT0039"/>
    <s v="Sn-Jose Shortrg/30Th Dist Pres"/>
    <s v="San Jose"/>
    <d v="2011-04-12T01:11:03"/>
    <n v="10.546092987060501"/>
    <n v="10.5"/>
    <n v="4.609298706050069E-2"/>
    <n v="4.3898082914762566E-3"/>
    <m/>
    <m/>
    <s v="Unknown/ Not Recorded"/>
    <m/>
    <m/>
    <m/>
    <m/>
    <m/>
    <m/>
    <s v="YES"/>
    <m/>
    <m/>
    <m/>
    <x v="0"/>
    <s v=""/>
    <x v="0"/>
    <s v="SANTA_CLARA_VALLEY_30th and Shortridge LP system DR F-53"/>
    <x v="1"/>
    <x v="0"/>
    <n v="4"/>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x v="0"/>
    <s v="Trans P &gt; MOP+3"/>
    <x v="1"/>
    <s v="Backbone - Redwood"/>
    <x v="0"/>
    <x v="0"/>
    <n v="4"/>
    <x v="3"/>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x v="1"/>
    <s v="Trans P &gt; MOP+3"/>
    <x v="0"/>
    <s v="0619_SOUTH_RIVER_150"/>
    <x v="0"/>
    <x v="0"/>
    <n v="4"/>
    <x v="3"/>
  </r>
  <r>
    <s v="SSA_PT0131"/>
    <s v="Sacramento 14Th/52Nd Lp Pres"/>
    <s v="Sacramento"/>
    <d v="2011-04-14T13:52:50"/>
    <n v="12.9361124038696"/>
    <n v="10.5"/>
    <n v="2.4361124038696005"/>
    <n v="0.23201070513043814"/>
    <m/>
    <m/>
    <s v="Unknown/ Not Recorded"/>
    <m/>
    <m/>
    <m/>
    <m/>
    <m/>
    <m/>
    <s v="YES"/>
    <m/>
    <m/>
    <m/>
    <x v="2"/>
    <s v="LP &gt; 12"/>
    <x v="0"/>
    <s v="Sacramento Small LP - 10.5&quot; WC MAOP"/>
    <x v="1"/>
    <x v="0"/>
    <n v="4"/>
    <x v="1"/>
  </r>
  <r>
    <s v="FST_PT0035"/>
    <s v="Stockton GLC Harding/Huntr Lp Pres"/>
    <s v="Stockton"/>
    <d v="2011-04-16T00:47:25"/>
    <n v="10.564405441284199"/>
    <n v="10.5"/>
    <n v="6.4405441284199227E-2"/>
    <n v="6.1338515508761165E-3"/>
    <m/>
    <m/>
    <s v="Unknown/ Not Recorded"/>
    <m/>
    <m/>
    <m/>
    <m/>
    <m/>
    <m/>
    <s v="YES"/>
    <m/>
    <m/>
    <m/>
    <x v="0"/>
    <s v=""/>
    <x v="0"/>
    <s v="Stockton LP ST-LP-07-C (Harding &amp; Hunter)"/>
    <x v="1"/>
    <x v="0"/>
    <n v="4"/>
    <x v="1"/>
  </r>
  <r>
    <s v="FST_PT0035"/>
    <s v="Stockton GLC Harding/Huntr Lp Pres"/>
    <s v="Stockton"/>
    <d v="2011-04-17T00:34:1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7T01:32:39"/>
    <n v="10.546092987060501"/>
    <n v="10.5"/>
    <n v="4.609298706050069E-2"/>
    <n v="4.3898082914762566E-3"/>
    <m/>
    <m/>
    <s v="Unknown/ Not Recorded"/>
    <m/>
    <m/>
    <m/>
    <m/>
    <m/>
    <m/>
    <s v="YES"/>
    <m/>
    <m/>
    <m/>
    <x v="0"/>
    <s v=""/>
    <x v="0"/>
    <s v="Modesto LP MOLP-5,7,10, &amp; 12"/>
    <x v="1"/>
    <x v="0"/>
    <n v="4"/>
    <x v="1"/>
  </r>
  <r>
    <s v="FFN_PT0053"/>
    <s v="Yosemite Madera Lp Pres"/>
    <s v="Yosemite"/>
    <d v="2011-04-18T13:29:22"/>
    <n v="11.9927682876587"/>
    <n v="10.5"/>
    <n v="1.4927682876587003"/>
    <n v="0.14216840834844766"/>
    <m/>
    <m/>
    <s v="Unknown/ Not Recorded"/>
    <m/>
    <m/>
    <m/>
    <m/>
    <m/>
    <m/>
    <s v="YES"/>
    <m/>
    <m/>
    <m/>
    <x v="2"/>
    <s v=""/>
    <x v="0"/>
    <s v="Madera LP"/>
    <x v="1"/>
    <x v="0"/>
    <n v="4"/>
    <x v="1"/>
  </r>
  <r>
    <s v="FST_PT0035"/>
    <s v="Stockton GLC Harding/Huntr Lp Pres"/>
    <s v="Stockton"/>
    <d v="2011-04-18T01:10:0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8T00:53:22"/>
    <n v="10.655966758728001"/>
    <n v="10.5"/>
    <n v="0.1559667587280007"/>
    <n v="1.4853977021714352E-2"/>
    <m/>
    <m/>
    <s v="Unknown/ Not Recorded"/>
    <m/>
    <m/>
    <m/>
    <m/>
    <m/>
    <m/>
    <s v="YES"/>
    <m/>
    <m/>
    <m/>
    <x v="0"/>
    <s v=""/>
    <x v="0"/>
    <s v="Modesto LP MOLP-5,7,10, &amp; 12"/>
    <x v="1"/>
    <x v="0"/>
    <n v="4"/>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x v="1"/>
    <s v="Trans P &gt; MOP+3"/>
    <x v="1"/>
    <s v="Church DFM"/>
    <x v="0"/>
    <x v="0"/>
    <n v="4"/>
    <x v="2"/>
  </r>
  <r>
    <s v="JSJ_PT0037"/>
    <s v="Sn-Jose Bird/Fuller Dist Pres"/>
    <s v="San Jose"/>
    <d v="2011-04-18T02:46:11"/>
    <n v="10.618735313415501"/>
    <n v="10.5"/>
    <n v="0.1187353134155007"/>
    <n v="1.1308125087190543E-2"/>
    <m/>
    <m/>
    <s v="Unknown/ Not Recorded"/>
    <m/>
    <m/>
    <m/>
    <m/>
    <m/>
    <m/>
    <s v="YES"/>
    <m/>
    <m/>
    <m/>
    <x v="0"/>
    <s v=""/>
    <x v="0"/>
    <s v="SANTA_CLARA_VALLEY_Bird and Fuller LP system DR F-83"/>
    <x v="1"/>
    <x v="0"/>
    <n v="4"/>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x v="0"/>
    <s v=""/>
    <x v="0"/>
    <s v="Backbone BAL"/>
    <x v="0"/>
    <x v="0"/>
    <n v="4"/>
    <x v="1"/>
  </r>
  <r>
    <s v="FST_PT0035"/>
    <s v="Stockton GLC Harding/Huntr Lp Pres"/>
    <s v="Stockton"/>
    <d v="2011-04-19T01:35:39"/>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9T01:12:21"/>
    <n v="10.546092987060501"/>
    <n v="10.5"/>
    <n v="4.609298706050069E-2"/>
    <n v="4.3898082914762566E-3"/>
    <m/>
    <m/>
    <s v="Unknown/ Not Recorded"/>
    <m/>
    <m/>
    <m/>
    <m/>
    <m/>
    <m/>
    <s v="YES"/>
    <m/>
    <m/>
    <m/>
    <x v="0"/>
    <s v=""/>
    <x v="0"/>
    <s v="Modesto LP MOLP-5,7,10, &amp; 12"/>
    <x v="1"/>
    <x v="0"/>
    <n v="4"/>
    <x v="1"/>
  </r>
  <r>
    <s v="AAN_PT0SP5"/>
    <s v="Antioch Sp5 To L191/PPP Press"/>
    <s v="Los Medanos District"/>
    <d v="2011-04-20T07:13:01"/>
    <n v="346"/>
    <n v="338"/>
    <n v="8"/>
    <n v="2.3668639053254437E-2"/>
    <m/>
    <m/>
    <s v="Unknown/ Not Recorded"/>
    <m/>
    <m/>
    <m/>
    <m/>
    <m/>
    <m/>
    <s v="YES"/>
    <s v="HiHi"/>
    <m/>
    <m/>
    <x v="1"/>
    <s v="Trans P &gt; MOP+3"/>
    <x v="0"/>
    <s v="Line_191_338"/>
    <x v="0"/>
    <x v="0"/>
    <n v="4"/>
    <x v="1"/>
  </r>
  <r>
    <s v="FST_PT0035"/>
    <s v="Stockton GLC Harding/Huntr Lp Pres"/>
    <s v="Stockton"/>
    <d v="2011-04-20T01:42:2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20T01:42:43"/>
    <n v="10.546092987060501"/>
    <n v="10.5"/>
    <n v="4.609298706050069E-2"/>
    <n v="4.3898082914762566E-3"/>
    <m/>
    <m/>
    <s v="Unknown/ Not Recorded"/>
    <m/>
    <m/>
    <m/>
    <m/>
    <m/>
    <m/>
    <s v="YES"/>
    <m/>
    <m/>
    <m/>
    <x v="0"/>
    <s v=""/>
    <x v="0"/>
    <s v="Modesto LP MOLP-5,7,10, &amp; 12"/>
    <x v="1"/>
    <x v="0"/>
    <n v="4"/>
    <x v="1"/>
  </r>
  <r>
    <s v="JCU_PT0001"/>
    <s v="Church &amp; Monterey Inlet Press"/>
    <s v="San Jose"/>
    <d v="2011-04-20T21:49:01"/>
    <n v="311.85186767578102"/>
    <n v="307"/>
    <n v="4.8518676757810226"/>
    <n v="1.5804129237071734E-2"/>
    <m/>
    <m/>
    <s v="Equipment - Sulfur"/>
    <m/>
    <m/>
    <m/>
    <m/>
    <m/>
    <s v="AIR#"/>
    <s v="YES"/>
    <s v="Gas Log"/>
    <s v="M&amp;C investigated continued sulfur problems"/>
    <m/>
    <x v="0"/>
    <s v="Trans P &gt; MOP+3"/>
    <x v="1"/>
    <s v="Church DFM"/>
    <x v="0"/>
    <x v="0"/>
    <n v="4"/>
    <x v="2"/>
  </r>
  <r>
    <s v="FEH_PT0003"/>
    <s v="Elm &amp; Hutch Lodi Lp Dist Press"/>
    <s v="Stockton"/>
    <d v="2011-04-21T11:04:56"/>
    <n v="13.514549255371101"/>
    <n v="10.5"/>
    <n v="3.0145492553711009"/>
    <n v="0.287099929082962"/>
    <m/>
    <m/>
    <s v="Unknown/ Not Recorded"/>
    <m/>
    <m/>
    <m/>
    <m/>
    <m/>
    <m/>
    <s v="YES"/>
    <m/>
    <m/>
    <m/>
    <x v="2"/>
    <s v="LP &gt; 12"/>
    <x v="0"/>
    <s v="Lodi LP"/>
    <x v="1"/>
    <x v="0"/>
    <n v="4"/>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x v="0"/>
    <s v="HP Distribution &gt; MOP"/>
    <x v="0"/>
    <m/>
    <x v="2"/>
    <x v="0"/>
    <n v="4"/>
    <x v="3"/>
  </r>
  <r>
    <s v="FWA_PT0030"/>
    <s v="West Ave Reg Yosemite Turlock LP Pres"/>
    <s v="Yosemite"/>
    <d v="2011-04-23T13:11:55"/>
    <n v="10.5850067138672"/>
    <n v="10.5"/>
    <n v="8.5006713867199934E-2"/>
    <n v="8.0958775111618989E-3"/>
    <m/>
    <m/>
    <s v="Unknown/ Not Recorded"/>
    <m/>
    <m/>
    <m/>
    <m/>
    <m/>
    <m/>
    <s v="YES"/>
    <m/>
    <m/>
    <m/>
    <x v="0"/>
    <s v=""/>
    <x v="0"/>
    <s v="Turlock LP"/>
    <x v="1"/>
    <x v="0"/>
    <n v="4"/>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x v="0"/>
    <s v=""/>
    <x v="1"/>
    <s v="Backbone - Baja"/>
    <x v="0"/>
    <x v="0"/>
    <n v="4"/>
    <x v="2"/>
  </r>
  <r>
    <s v="FFN_PT0053"/>
    <s v="Yosemite Madera Lp Pres"/>
    <s v="Yosemite"/>
    <d v="2011-04-27T14:53:59"/>
    <n v="11.8737382888794"/>
    <n v="10.5"/>
    <n v="1.3737382888793999"/>
    <n v="0.13083221798851427"/>
    <m/>
    <m/>
    <s v="Unknown/ Not Recorded"/>
    <m/>
    <m/>
    <m/>
    <m/>
    <m/>
    <m/>
    <s v="YES"/>
    <m/>
    <m/>
    <m/>
    <x v="2"/>
    <s v=""/>
    <x v="0"/>
    <s v="Madera LP"/>
    <x v="1"/>
    <x v="0"/>
    <n v="4"/>
    <x v="1"/>
  </r>
  <r>
    <s v="SMY_PT0031"/>
    <s v="Mary-Glc Willow Alley/12Th Lp Pres"/>
    <s v="Sierra"/>
    <d v="2011-04-27T11:31:34"/>
    <n v="10.656256675720201"/>
    <n v="10.5"/>
    <n v="0.15625667572020063"/>
    <n v="1.4881588163828632E-2"/>
    <m/>
    <m/>
    <s v="Unknown/ Not Recorded"/>
    <m/>
    <m/>
    <m/>
    <m/>
    <m/>
    <m/>
    <s v="YES"/>
    <m/>
    <m/>
    <m/>
    <x v="0"/>
    <s v=""/>
    <x v="0"/>
    <s v="MRY; Marysville Low Pressure"/>
    <x v="1"/>
    <x v="0"/>
    <n v="4"/>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x v="1"/>
    <s v="Trans P &gt; MOP+3"/>
    <x v="1"/>
    <s v="Tully DFM"/>
    <x v="0"/>
    <x v="0"/>
    <n v="4"/>
    <x v="2"/>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x v="1"/>
    <s v="Trans P &gt; MOP+3"/>
    <x v="0"/>
    <s v="DFM_2408-01"/>
    <x v="0"/>
    <x v="0"/>
    <n v="4"/>
    <x v="3"/>
  </r>
  <r>
    <s v="FST_PT0035"/>
    <s v="Stockton GLC Harding/Huntr Lp Pres"/>
    <s v="Stockton"/>
    <d v="2011-05-01T01:10:46"/>
    <n v="10.564405441284199"/>
    <n v="10.5"/>
    <n v="6.4405441284199227E-2"/>
    <n v="6.1338515508761165E-3"/>
    <m/>
    <m/>
    <s v="Unknown/ Not Recorded"/>
    <m/>
    <m/>
    <m/>
    <m/>
    <m/>
    <m/>
    <s v="YES"/>
    <m/>
    <m/>
    <m/>
    <x v="0"/>
    <s v=""/>
    <x v="0"/>
    <s v="Stockton LP ST-LP-07-C (Harding &amp; Hunter)"/>
    <x v="1"/>
    <x v="0"/>
    <n v="5"/>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x v="2"/>
    <s v="HP Distribution &gt; MOP"/>
    <x v="1"/>
    <m/>
    <x v="2"/>
    <x v="0"/>
    <n v="5"/>
    <x v="3"/>
  </r>
  <r>
    <s v="FST_PT0035"/>
    <s v="Stockton GLC Harding/Huntr Lp Pres"/>
    <s v="Stockton"/>
    <d v="2011-05-02T00:38:16"/>
    <n v="10.564405441284199"/>
    <n v="10.5"/>
    <n v="6.4405441284199227E-2"/>
    <n v="6.1338515508761165E-3"/>
    <m/>
    <m/>
    <s v="Unknown/ Not Recorded"/>
    <m/>
    <m/>
    <m/>
    <m/>
    <m/>
    <m/>
    <s v="YES"/>
    <m/>
    <m/>
    <m/>
    <x v="0"/>
    <s v=""/>
    <x v="0"/>
    <s v="Stockton LP ST-LP-07-C (Harding &amp; Hunter)"/>
    <x v="1"/>
    <x v="0"/>
    <n v="5"/>
    <x v="1"/>
  </r>
  <r>
    <s v="FWA_PT0030"/>
    <s v="West Ave Reg Yosemite Turlock LP Pres"/>
    <s v="Yosemite"/>
    <d v="2011-05-02T16:24:36"/>
    <n v="10.502601623535201"/>
    <n v="10.5"/>
    <n v="2.6016235352006589E-3"/>
    <n v="2.4777367001911036E-4"/>
    <m/>
    <m/>
    <s v="Unknown/ Not Recorded"/>
    <m/>
    <m/>
    <m/>
    <m/>
    <m/>
    <m/>
    <s v="YES"/>
    <m/>
    <m/>
    <m/>
    <x v="0"/>
    <s v=""/>
    <x v="0"/>
    <s v="Turlock LP"/>
    <x v="1"/>
    <x v="0"/>
    <n v="5"/>
    <x v="1"/>
  </r>
  <r>
    <s v="SFS_PT0002"/>
    <s v="Folsom-Town Dist Press"/>
    <s v="Sacramento"/>
    <d v="2011-05-02T00:33:47"/>
    <n v="60.120101928710902"/>
    <n v="60"/>
    <n v="0.12010192871090197"/>
    <n v="2.0016988118483664E-3"/>
    <m/>
    <m/>
    <s v="Unknown/ Not Recorded"/>
    <m/>
    <m/>
    <m/>
    <m/>
    <m/>
    <m/>
    <s v="YES"/>
    <m/>
    <s v="Trend shows steady build up of pressure"/>
    <m/>
    <x v="0"/>
    <s v="HP Distribution &gt; MOP"/>
    <x v="0"/>
    <m/>
    <x v="2"/>
    <x v="0"/>
    <n v="5"/>
    <x v="1"/>
  </r>
  <r>
    <s v="FST_PT0035"/>
    <s v="Stockton GLC Harding/Huntr Lp Pres"/>
    <s v="Stockton"/>
    <d v="2011-05-03T01:03:53"/>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03T00:57:00"/>
    <n v="10.546092987060501"/>
    <n v="10.5"/>
    <n v="4.609298706050069E-2"/>
    <n v="4.3898082914762566E-3"/>
    <m/>
    <m/>
    <s v="Unknown/ Not Recorded"/>
    <m/>
    <m/>
    <m/>
    <m/>
    <m/>
    <m/>
    <s v="YES"/>
    <m/>
    <m/>
    <m/>
    <x v="0"/>
    <s v=""/>
    <x v="0"/>
    <s v="Modesto LP MOLP-5,7,10, &amp; 12"/>
    <x v="1"/>
    <x v="0"/>
    <n v="5"/>
    <x v="1"/>
  </r>
  <r>
    <s v="FST_PT0035"/>
    <s v="Stockton GLC Harding/Huntr Lp Pres"/>
    <s v="Stockton"/>
    <d v="2011-05-04T01:34:02"/>
    <n v="10.6834354400635"/>
    <n v="10.5"/>
    <n v="0.18343544006349966"/>
    <n v="1.7470041910809492E-2"/>
    <m/>
    <m/>
    <s v="Unknown/ Not Recorded"/>
    <m/>
    <m/>
    <m/>
    <m/>
    <m/>
    <m/>
    <s v="YES"/>
    <m/>
    <m/>
    <m/>
    <x v="0"/>
    <s v=""/>
    <x v="0"/>
    <s v="Stockton LP ST-LP-07-C (Harding &amp; Hunter)"/>
    <x v="1"/>
    <x v="0"/>
    <n v="5"/>
    <x v="1"/>
  </r>
  <r>
    <s v="FST_PT0051"/>
    <s v="Stockton GLC Yosemite Modesto Lp Pres"/>
    <s v="Yosemite"/>
    <d v="2011-05-04T01:31:45"/>
    <n v="10.546092987060501"/>
    <n v="10.5"/>
    <n v="4.609298706050069E-2"/>
    <n v="4.3898082914762566E-3"/>
    <m/>
    <m/>
    <s v="Unknown/ Not Recorded"/>
    <m/>
    <m/>
    <m/>
    <m/>
    <m/>
    <m/>
    <s v="YES"/>
    <m/>
    <m/>
    <m/>
    <x v="0"/>
    <s v=""/>
    <x v="0"/>
    <s v="Modesto LP MOLP-5,7,10, &amp; 12"/>
    <x v="1"/>
    <x v="0"/>
    <n v="5"/>
    <x v="1"/>
  </r>
  <r>
    <s v="OC1_PT0031"/>
    <s v="Oakland Center/8Th Dist Pres"/>
    <s v="East Bay"/>
    <d v="2011-05-04T11:37:40"/>
    <n v="12.199999809265099"/>
    <n v="10.5"/>
    <n v="1.6999998092650994"/>
    <n v="0.16190474373953329"/>
    <m/>
    <m/>
    <s v="Unknown/ Not Recorded"/>
    <m/>
    <m/>
    <m/>
    <m/>
    <m/>
    <m/>
    <s v="YES"/>
    <m/>
    <m/>
    <m/>
    <x v="2"/>
    <s v="LP &gt; 12"/>
    <x v="0"/>
    <s v="Oakland W LP "/>
    <x v="1"/>
    <x v="0"/>
    <n v="5"/>
    <x v="1"/>
  </r>
  <r>
    <s v="OC1_PT0041"/>
    <s v="Alameda Broadwy/Linc Dist Pres"/>
    <s v="East Bay"/>
    <d v="2011-05-04T01:03:32"/>
    <n v="10.6000003814697"/>
    <n v="10.5"/>
    <n v="0.10000038146969992"/>
    <n v="9.523845854257135E-3"/>
    <m/>
    <m/>
    <s v="Unknown/ Not Recorded"/>
    <m/>
    <m/>
    <m/>
    <m/>
    <m/>
    <m/>
    <s v="YES"/>
    <m/>
    <m/>
    <m/>
    <x v="0"/>
    <s v=""/>
    <x v="0"/>
    <s v="Alameda LP"/>
    <x v="1"/>
    <x v="0"/>
    <n v="5"/>
    <x v="1"/>
  </r>
  <r>
    <s v="AP1_PT0001"/>
    <s v="Pittsburgh Power Plant D/S Press"/>
    <s v="Diablo"/>
    <d v="2011-05-05T00:00:00"/>
    <n v="101.14"/>
    <n v="100"/>
    <n v="1.1400000000000006"/>
    <n v="1.1400000000000006E-2"/>
    <m/>
    <m/>
    <s v="Equipment - Other"/>
    <m/>
    <m/>
    <m/>
    <m/>
    <m/>
    <s v="AIR#"/>
    <s v="YES"/>
    <s v="Gas Log"/>
    <s v="M&amp;C adjusted regulator."/>
    <m/>
    <x v="0"/>
    <s v=""/>
    <x v="1"/>
    <s v="customer house line - PPP"/>
    <x v="0"/>
    <x v="0"/>
    <n v="5"/>
    <x v="2"/>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x v="0"/>
    <s v="Trans P &gt; MOP+3"/>
    <x v="0"/>
    <s v="L402_REDDING_600"/>
    <x v="0"/>
    <x v="0"/>
    <n v="5"/>
    <x v="3"/>
  </r>
  <r>
    <s v="FFN_PT0041"/>
    <s v="Fresno Tulare Alley Lp Pres"/>
    <s v="Fresno"/>
    <d v="2011-05-05T15:52:19"/>
    <n v="10.518624305725099"/>
    <n v="10.5"/>
    <n v="1.8624305725099433E-2"/>
    <n v="1.7737434023904221E-3"/>
    <m/>
    <m/>
    <s v="Unknown/ Not Recorded"/>
    <m/>
    <m/>
    <m/>
    <m/>
    <m/>
    <m/>
    <s v="YES"/>
    <m/>
    <m/>
    <m/>
    <x v="0"/>
    <s v=""/>
    <x v="0"/>
    <s v="West Side LP "/>
    <x v="1"/>
    <x v="0"/>
    <n v="5"/>
    <x v="1"/>
  </r>
  <r>
    <s v="FME_PT0032"/>
    <s v="Mrcd-V60 Yosemite Merced Lp Pres"/>
    <s v="Yosemite"/>
    <d v="2011-05-05T14:22:21"/>
    <n v="13.4733209609985"/>
    <n v="10.5"/>
    <n v="2.9733209609984996"/>
    <n v="0.28317342485699998"/>
    <m/>
    <m/>
    <s v="Unknown/ Not Recorded"/>
    <m/>
    <m/>
    <m/>
    <m/>
    <m/>
    <m/>
    <s v="YES"/>
    <m/>
    <m/>
    <m/>
    <x v="2"/>
    <s v="LP &gt; 12"/>
    <x v="0"/>
    <s v="Merced LP"/>
    <x v="1"/>
    <x v="0"/>
    <n v="5"/>
    <x v="1"/>
  </r>
  <r>
    <s v="FST_PT0035"/>
    <s v="Stockton GLC Harding/Huntr Lp Pres"/>
    <s v="Stockton"/>
    <d v="2011-05-05T03:16:42"/>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05T01:17:59"/>
    <n v="10.555249214172401"/>
    <n v="10.5"/>
    <n v="5.5249214172400585E-2"/>
    <n v="5.2618299211810082E-3"/>
    <m/>
    <m/>
    <s v="Unknown/ Not Recorded"/>
    <m/>
    <m/>
    <m/>
    <m/>
    <m/>
    <m/>
    <s v="YES"/>
    <m/>
    <m/>
    <m/>
    <x v="0"/>
    <s v=""/>
    <x v="0"/>
    <s v="Modesto LP MOLP-5,7,10, &amp; 12"/>
    <x v="1"/>
    <x v="0"/>
    <n v="5"/>
    <x v="1"/>
  </r>
  <r>
    <s v="FWA_PT0030"/>
    <s v="West Ave Reg Yosemite Turlock LP Pres"/>
    <s v="Yosemite"/>
    <d v="2011-05-05T15:24:03"/>
    <n v="10.610186576843301"/>
    <n v="10.5"/>
    <n v="0.1101865768433008"/>
    <n v="1.049395969936198E-2"/>
    <m/>
    <m/>
    <s v="Unknown/ Not Recorded"/>
    <m/>
    <m/>
    <m/>
    <m/>
    <m/>
    <m/>
    <s v="YES"/>
    <m/>
    <m/>
    <m/>
    <x v="0"/>
    <s v=""/>
    <x v="0"/>
    <s v="Turlock LP"/>
    <x v="1"/>
    <x v="0"/>
    <n v="5"/>
    <x v="1"/>
  </r>
  <r>
    <s v="JSJ_PT0037"/>
    <s v="Sn-Jose Bird/Fuller Dist Pres"/>
    <s v="San Jose"/>
    <d v="2011-05-05T02:08:13"/>
    <n v="10.7652339935303"/>
    <n v="10.5"/>
    <n v="0.26523399353030008"/>
    <n v="2.5260380336219055E-2"/>
    <m/>
    <m/>
    <s v="Unknown/ Not Recorded"/>
    <m/>
    <m/>
    <m/>
    <m/>
    <m/>
    <m/>
    <s v="YES"/>
    <m/>
    <m/>
    <m/>
    <x v="1"/>
    <s v=""/>
    <x v="0"/>
    <s v="SANTA_CLARA_VALLEY_Bird and Fuller LP system DR F-83"/>
    <x v="1"/>
    <x v="0"/>
    <n v="5"/>
    <x v="1"/>
  </r>
  <r>
    <s v="KT2_PT0014"/>
    <s v="Topock1 Transwestrn D/S Press"/>
    <s v="Topock District"/>
    <d v="2011-05-05T12:05:50"/>
    <n v="538"/>
    <n v="528"/>
    <n v="10"/>
    <n v="1.893939393939394E-2"/>
    <m/>
    <m/>
    <s v="HF/WPE - Field O&amp;M"/>
    <m/>
    <m/>
    <m/>
    <m/>
    <m/>
    <s v="AIR#"/>
    <s v="YES"/>
    <s v="Gas Log"/>
    <s v="TW tech was repairing flow setpoint transmitter and caused pressure breach"/>
    <m/>
    <x v="0"/>
    <s v="Trans P &gt; MOP+3"/>
    <x v="1"/>
    <s v="Backbone - Baja"/>
    <x v="0"/>
    <x v="0"/>
    <n v="5"/>
    <x v="3"/>
  </r>
  <r>
    <s v="OC1_PT0041"/>
    <s v="Alameda Broadwy/Linc Dist Pres"/>
    <s v="East Bay"/>
    <d v="2011-05-05T01:15:18"/>
    <n v="10.6000003814697"/>
    <n v="10.5"/>
    <n v="0.10000038146969992"/>
    <n v="9.523845854257135E-3"/>
    <m/>
    <m/>
    <s v="Unknown/ Not Recorded"/>
    <m/>
    <m/>
    <m/>
    <m/>
    <m/>
    <m/>
    <s v="YES"/>
    <m/>
    <m/>
    <m/>
    <x v="0"/>
    <s v=""/>
    <x v="0"/>
    <s v="Alameda LP"/>
    <x v="1"/>
    <x v="0"/>
    <n v="5"/>
    <x v="1"/>
  </r>
  <r>
    <s v="FME_PT0032"/>
    <s v="Mrcd-V60 Yosemite Merced Lp Pres"/>
    <s v="Yosemite"/>
    <d v="2011-05-06T10:38:20"/>
    <n v="12.283018112182599"/>
    <n v="10.5"/>
    <n v="1.7830181121825994"/>
    <n v="0.16981124877929518"/>
    <m/>
    <m/>
    <s v="Unknown/ Not Recorded"/>
    <m/>
    <m/>
    <m/>
    <m/>
    <m/>
    <m/>
    <s v="YES"/>
    <m/>
    <m/>
    <m/>
    <x v="2"/>
    <s v="LP &gt; 12"/>
    <x v="0"/>
    <s v="Merced LP"/>
    <x v="1"/>
    <x v="0"/>
    <n v="5"/>
    <x v="1"/>
  </r>
  <r>
    <s v="FSN_PT0004"/>
    <s v="Airport-Way &amp; Sonora Lp Press"/>
    <s v="Stockton"/>
    <d v="2011-05-06T09:16:32"/>
    <n v="13.288367271423301"/>
    <n v="10.5"/>
    <n v="2.7883672714233008"/>
    <n v="0.26555878775460007"/>
    <m/>
    <m/>
    <s v="Unknown/ Not Recorded"/>
    <m/>
    <m/>
    <m/>
    <m/>
    <m/>
    <m/>
    <s v="YES"/>
    <m/>
    <m/>
    <m/>
    <x v="2"/>
    <s v="LP &gt; 12"/>
    <x v="0"/>
    <s v="Stockton LP ST-LP-05A-C (Airport &amp; Sonora)"/>
    <x v="1"/>
    <x v="0"/>
    <n v="5"/>
    <x v="1"/>
  </r>
  <r>
    <s v="FST_PT0035"/>
    <s v="Stockton GLC Harding/Huntr Lp Pres"/>
    <s v="Stockton"/>
    <d v="2011-05-06T01:16:43"/>
    <n v="10.564405441284199"/>
    <n v="10.5"/>
    <n v="6.4405441284199227E-2"/>
    <n v="6.1338515508761165E-3"/>
    <m/>
    <m/>
    <s v="Unknown/ Not Recorded"/>
    <m/>
    <m/>
    <m/>
    <m/>
    <m/>
    <m/>
    <s v="YES"/>
    <m/>
    <m/>
    <m/>
    <x v="0"/>
    <s v=""/>
    <x v="0"/>
    <s v="Stockton LP ST-LP-07-C (Harding &amp; Hunter)"/>
    <x v="1"/>
    <x v="0"/>
    <n v="5"/>
    <x v="1"/>
  </r>
  <r>
    <s v="FST_PT0043"/>
    <s v="Stockton GLC Worth/Bieghle Lp Pres"/>
    <s v="Stockton"/>
    <d v="2011-05-06T09:17:02"/>
    <n v="11.855425834655801"/>
    <n v="10.5"/>
    <n v="1.3554258346558008"/>
    <n v="0.12908817472912387"/>
    <m/>
    <m/>
    <s v="Unknown/ Not Recorded"/>
    <m/>
    <m/>
    <m/>
    <m/>
    <m/>
    <m/>
    <s v="YES"/>
    <m/>
    <m/>
    <m/>
    <x v="2"/>
    <s v=""/>
    <x v="0"/>
    <s v="Stockton LP ST-LP-01-C (Worth &amp; Biehle)"/>
    <x v="1"/>
    <x v="0"/>
    <n v="5"/>
    <x v="1"/>
  </r>
  <r>
    <s v="FST_PT0051"/>
    <s v="Stockton GLC Yosemite Modesto Lp Pres"/>
    <s v="Yosemite"/>
    <d v="2011-05-06T00:26:12"/>
    <n v="10.546092987060501"/>
    <n v="10.5"/>
    <n v="4.609298706050069E-2"/>
    <n v="4.3898082914762566E-3"/>
    <m/>
    <m/>
    <s v="Unknown/ Not Recorded"/>
    <m/>
    <m/>
    <m/>
    <m/>
    <m/>
    <m/>
    <s v="YES"/>
    <m/>
    <m/>
    <m/>
    <x v="0"/>
    <s v=""/>
    <x v="0"/>
    <s v="Modesto LP MOLP-5,7,10, &amp; 12"/>
    <x v="1"/>
    <x v="0"/>
    <n v="5"/>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x v="0"/>
    <s v="HP Distribution &gt; MOP"/>
    <x v="0"/>
    <m/>
    <x v="2"/>
    <x v="0"/>
    <n v="5"/>
    <x v="2"/>
  </r>
  <r>
    <s v="JSJ_PT0037"/>
    <s v="Sn-Jose Bird/Fuller Dist Pres"/>
    <s v="San Jose"/>
    <d v="2011-05-06T01:34:06"/>
    <n v="10.7652339935303"/>
    <n v="10.5"/>
    <n v="0.26523399353030008"/>
    <n v="2.5260380336219055E-2"/>
    <m/>
    <m/>
    <s v="Unknown/ Not Recorded"/>
    <m/>
    <m/>
    <m/>
    <m/>
    <m/>
    <m/>
    <s v="YES"/>
    <m/>
    <m/>
    <m/>
    <x v="1"/>
    <s v=""/>
    <x v="0"/>
    <s v="SANTA_CLARA_VALLEY_Bird and Fuller LP system DR F-83"/>
    <x v="1"/>
    <x v="0"/>
    <n v="5"/>
    <x v="1"/>
  </r>
  <r>
    <s v="KA2_PT0003"/>
    <s v="PLS-2Ax D/S Press"/>
    <s v="Hinkley District"/>
    <d v="2011-05-06T04:02:29"/>
    <n v="573.125"/>
    <n v="555"/>
    <n v="18.125"/>
    <n v="3.2657657657657657E-2"/>
    <m/>
    <m/>
    <s v="SP Too Close to MOP"/>
    <m/>
    <m/>
    <m/>
    <m/>
    <m/>
    <m/>
    <s v="YES"/>
    <s v="HiHi"/>
    <s v="08:33:21 Thu May 05 SCHMITT AT PLS2AX DOING HN-STD-215A, ANNUAL MTC._x000a_"/>
    <m/>
    <x v="1"/>
    <s v="Trans P &gt; MOP+3"/>
    <x v="0"/>
    <s v="Backbone - Baja"/>
    <x v="0"/>
    <x v="0"/>
    <n v="5"/>
    <x v="4"/>
  </r>
  <r>
    <s v="FWA_PT0030"/>
    <s v="West Ave Reg Yosemite Turlock LP Pres"/>
    <s v="Yosemite"/>
    <d v="2011-05-07T09:40:16"/>
    <n v="10.5415153503418"/>
    <n v="10.5"/>
    <n v="4.1515350341800428E-2"/>
    <n v="3.9538428896952792E-3"/>
    <m/>
    <m/>
    <s v="Unknown/ Not Recorded"/>
    <m/>
    <m/>
    <m/>
    <m/>
    <m/>
    <m/>
    <s v="YES"/>
    <m/>
    <m/>
    <m/>
    <x v="0"/>
    <s v=""/>
    <x v="0"/>
    <s v="Turlock LP"/>
    <x v="1"/>
    <x v="0"/>
    <n v="5"/>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x v="0"/>
    <s v="Trans P &gt; MOP+3"/>
    <x v="1"/>
    <s v="Backbone - Baja"/>
    <x v="0"/>
    <x v="0"/>
    <n v="5"/>
    <x v="0"/>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x v="2"/>
    <s v="LP &gt; 12"/>
    <x v="1"/>
    <s v="Oakland N LP "/>
    <x v="1"/>
    <x v="0"/>
    <n v="5"/>
    <x v="2"/>
  </r>
  <r>
    <s v="FME_PT0032"/>
    <s v="Mrcd-V60 Yosemite Merced Lp Pres"/>
    <s v="Yosemite"/>
    <d v="2011-05-09T11:39:45"/>
    <n v="11.024044036865201"/>
    <n v="10.5"/>
    <n v="0.52404403686520062"/>
    <n v="4.9908955891923866E-2"/>
    <m/>
    <m/>
    <s v="Unknown/ Not Recorded"/>
    <m/>
    <m/>
    <m/>
    <m/>
    <m/>
    <m/>
    <s v="YES"/>
    <m/>
    <m/>
    <m/>
    <x v="1"/>
    <s v=""/>
    <x v="0"/>
    <s v="Merced LP"/>
    <x v="1"/>
    <x v="0"/>
    <n v="5"/>
    <x v="1"/>
  </r>
  <r>
    <s v="FWA_PT0030"/>
    <s v="West Ave Reg Yosemite Turlock LP Pres"/>
    <s v="Yosemite"/>
    <d v="2011-05-09T16:00:50"/>
    <n v="11.184736251831101"/>
    <n v="10.5"/>
    <n v="0.68473625183110087"/>
    <n v="6.5212976364866754E-2"/>
    <m/>
    <m/>
    <s v="Unknown/ Not Recorded"/>
    <m/>
    <m/>
    <m/>
    <m/>
    <m/>
    <m/>
    <s v="YES"/>
    <m/>
    <m/>
    <m/>
    <x v="1"/>
    <s v=""/>
    <x v="0"/>
    <s v="Turlock LP"/>
    <x v="1"/>
    <x v="0"/>
    <n v="5"/>
    <x v="1"/>
  </r>
  <r>
    <s v="OC1_PT0041"/>
    <s v="Alameda Broadwy/Linc Dist Pres"/>
    <s v="East Bay"/>
    <d v="2011-05-09T15:06:12"/>
    <n v="12.800000190734901"/>
    <n v="10.5"/>
    <n v="2.3000001907349006"/>
    <n v="0.21904763721284767"/>
    <m/>
    <m/>
    <s v="Unknown/ Not Recorded"/>
    <m/>
    <m/>
    <m/>
    <m/>
    <m/>
    <m/>
    <s v="YES"/>
    <m/>
    <m/>
    <m/>
    <x v="2"/>
    <s v="LP &gt; 12"/>
    <x v="0"/>
    <s v="Alameda LP"/>
    <x v="1"/>
    <x v="0"/>
    <n v="5"/>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x v="0"/>
    <s v="Trans P &gt; MOP+3"/>
    <x v="1"/>
    <s v="North_Bay_650"/>
    <x v="0"/>
    <x v="0"/>
    <n v="5"/>
    <x v="2"/>
  </r>
  <r>
    <s v="FFN_PT0053"/>
    <s v="Yosemite Madera Lp Pres"/>
    <s v="Yosemite"/>
    <d v="2011-05-10T11:17:01"/>
    <n v="11.4067735671997"/>
    <n v="10.5"/>
    <n v="0.90677356719969993"/>
    <n v="8.6359387352352379E-2"/>
    <m/>
    <m/>
    <s v="Unknown/ Not Recorded"/>
    <m/>
    <m/>
    <m/>
    <m/>
    <m/>
    <m/>
    <s v="YES"/>
    <m/>
    <m/>
    <m/>
    <x v="1"/>
    <s v=""/>
    <x v="0"/>
    <s v="Madera LP"/>
    <x v="1"/>
    <x v="0"/>
    <n v="5"/>
    <x v="1"/>
  </r>
  <r>
    <s v="OC1_PT0047"/>
    <s v="Alameda Grand/Alameda Dist Pres"/>
    <s v="East Bay"/>
    <d v="2011-05-10T11:32:22"/>
    <n v="13.5"/>
    <n v="10.5"/>
    <n v="3"/>
    <n v="0.2857142857142857"/>
    <m/>
    <m/>
    <s v="Unknown/ Not Recorded"/>
    <m/>
    <m/>
    <m/>
    <m/>
    <m/>
    <m/>
    <s v="YES"/>
    <m/>
    <m/>
    <m/>
    <x v="2"/>
    <s v="LP &gt; 12"/>
    <x v="0"/>
    <s v="Alameda LP"/>
    <x v="1"/>
    <x v="0"/>
    <n v="5"/>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x v="0"/>
    <s v="HP Distribution &gt; MOP"/>
    <x v="0"/>
    <m/>
    <x v="2"/>
    <x v="0"/>
    <n v="5"/>
    <x v="3"/>
  </r>
  <r>
    <s v="OC1_PT0047"/>
    <s v="Alameda Grand/Alameda Dist Pres"/>
    <s v="East Bay"/>
    <d v="2011-05-11T13:23:02"/>
    <n v="10.6000003814697"/>
    <n v="10.5"/>
    <n v="0.10000038146969992"/>
    <n v="9.523845854257135E-3"/>
    <m/>
    <m/>
    <s v="Unknown/ Not Recorded"/>
    <m/>
    <m/>
    <m/>
    <m/>
    <m/>
    <m/>
    <s v="YES"/>
    <m/>
    <m/>
    <m/>
    <x v="0"/>
    <s v=""/>
    <x v="0"/>
    <s v="Alameda LP"/>
    <x v="1"/>
    <x v="0"/>
    <n v="5"/>
    <x v="1"/>
  </r>
  <r>
    <s v="OC1_PT0048"/>
    <s v="Alameda Grand/Pacific Dist Pres"/>
    <s v="East Bay"/>
    <d v="2011-05-11T13:23:02"/>
    <n v="10.699999809265099"/>
    <n v="10.5"/>
    <n v="0.19999980926509942"/>
    <n v="1.9047600882390419E-2"/>
    <m/>
    <m/>
    <s v="Unknown/ Not Recorded"/>
    <m/>
    <m/>
    <m/>
    <m/>
    <m/>
    <m/>
    <s v="YES"/>
    <m/>
    <m/>
    <m/>
    <x v="0"/>
    <s v=""/>
    <x v="0"/>
    <s v="Alameda LP"/>
    <x v="1"/>
    <x v="0"/>
    <n v="5"/>
    <x v="1"/>
  </r>
  <r>
    <s v="OC2_PT0043"/>
    <s v="Alameda Pacifc/6Th Dist Pres"/>
    <s v="East Bay"/>
    <d v="2011-05-11T13:22:44"/>
    <n v="10.699999809265099"/>
    <n v="10.5"/>
    <n v="0.19999980926509942"/>
    <n v="1.9047600882390419E-2"/>
    <m/>
    <m/>
    <s v="Unknown/ Not Recorded"/>
    <m/>
    <m/>
    <m/>
    <m/>
    <m/>
    <m/>
    <s v="YES"/>
    <m/>
    <m/>
    <m/>
    <x v="0"/>
    <s v=""/>
    <x v="0"/>
    <s v="Alameda LP"/>
    <x v="1"/>
    <x v="0"/>
    <n v="5"/>
    <x v="1"/>
  </r>
  <r>
    <s v="FWA_PT0030"/>
    <s v="West Ave Reg Yosemite Turlock LP Pres"/>
    <s v="Yosemite"/>
    <d v="2011-05-12T11:13:58"/>
    <n v="11.138955116271999"/>
    <n v="10.5"/>
    <n v="0.6389551162719993"/>
    <n v="6.0852868216380883E-2"/>
    <m/>
    <m/>
    <s v="Unknown/ Not Recorded"/>
    <m/>
    <m/>
    <m/>
    <m/>
    <m/>
    <m/>
    <s v="YES"/>
    <m/>
    <m/>
    <m/>
    <x v="1"/>
    <s v=""/>
    <x v="0"/>
    <s v="Turlock LP"/>
    <x v="1"/>
    <x v="0"/>
    <n v="5"/>
    <x v="1"/>
  </r>
  <r>
    <s v="FME_PT0032"/>
    <s v="Mrcd-V60 Yosemite Merced Lp Pres"/>
    <s v="Yosemite"/>
    <d v="2011-05-13T07:18:50"/>
    <n v="12.809497833251999"/>
    <n v="10.5"/>
    <n v="2.3094978332519993"/>
    <n v="0.21995217459542851"/>
    <m/>
    <m/>
    <s v="Unknown/ Not Recorded"/>
    <m/>
    <m/>
    <m/>
    <m/>
    <m/>
    <m/>
    <s v="YES"/>
    <m/>
    <m/>
    <m/>
    <x v="2"/>
    <s v="LP &gt; 12"/>
    <x v="0"/>
    <s v="Merced LP"/>
    <x v="1"/>
    <x v="0"/>
    <n v="5"/>
    <x v="1"/>
  </r>
  <r>
    <s v="FST_PT0035"/>
    <s v="Stockton GLC Harding/Huntr Lp Pres"/>
    <s v="Stockton"/>
    <d v="2011-05-13T01:11:49"/>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13T12:42:30"/>
    <n v="10.9031839370728"/>
    <n v="10.5"/>
    <n v="0.40318393707280009"/>
    <n v="3.839847019740953E-2"/>
    <m/>
    <m/>
    <s v="Unknown/ Not Recorded"/>
    <m/>
    <m/>
    <m/>
    <m/>
    <m/>
    <m/>
    <s v="YES"/>
    <m/>
    <m/>
    <m/>
    <x v="1"/>
    <s v=""/>
    <x v="0"/>
    <s v="Modesto LP MOLP-5,7,10, &amp; 12"/>
    <x v="1"/>
    <x v="0"/>
    <n v="5"/>
    <x v="1"/>
  </r>
  <r>
    <s v="FFN_PT0031"/>
    <s v="Fresno Selma Lp Pres"/>
    <s v="Fresno"/>
    <d v="2011-05-14T08:46:59"/>
    <n v="10.555249214172401"/>
    <n v="10.5"/>
    <n v="5.5249214172400585E-2"/>
    <n v="5.2618299211810082E-3"/>
    <m/>
    <m/>
    <s v="Unknown/ Not Recorded"/>
    <m/>
    <m/>
    <m/>
    <m/>
    <m/>
    <m/>
    <s v="YES"/>
    <m/>
    <m/>
    <m/>
    <x v="0"/>
    <s v=""/>
    <x v="0"/>
    <s v="Selma LP"/>
    <x v="1"/>
    <x v="0"/>
    <n v="5"/>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x v="2"/>
    <s v="LP &gt; 12"/>
    <x v="1"/>
    <s v="Stockton LP ST-LP-05A-C (Airport &amp; Sonora)"/>
    <x v="1"/>
    <x v="0"/>
    <n v="5"/>
    <x v="2"/>
  </r>
  <r>
    <s v="FST_PT0043"/>
    <s v="Stockton GLC Worth/Bieghle Lp Pres"/>
    <s v="Stockton"/>
    <d v="2011-05-16T12:18:57"/>
    <n v="11.864582061767599"/>
    <n v="10.5"/>
    <n v="1.3645820617675994"/>
    <n v="0.129960196358819"/>
    <m/>
    <m/>
    <s v="Unknown/ Not Recorded"/>
    <m/>
    <m/>
    <m/>
    <m/>
    <m/>
    <m/>
    <s v="YES"/>
    <m/>
    <m/>
    <m/>
    <x v="2"/>
    <s v=""/>
    <x v="0"/>
    <s v="Stockton LP ST-LP-01-C (Worth &amp; Biehle)"/>
    <x v="1"/>
    <x v="0"/>
    <n v="5"/>
    <x v="1"/>
  </r>
  <r>
    <s v="FCT_PT0008"/>
    <s v="Cffe-Clta G Street Pressure"/>
    <s v="Yosemite"/>
    <d v="2011-05-17T09:37:05"/>
    <n v="11.6082096099854"/>
    <n v="10.5"/>
    <n v="1.1082096099853995"/>
    <n v="0.10554377237956186"/>
    <m/>
    <m/>
    <s v="Unknown/ Not Recorded"/>
    <m/>
    <m/>
    <m/>
    <m/>
    <m/>
    <m/>
    <s v="YES"/>
    <m/>
    <m/>
    <m/>
    <x v="2"/>
    <s v=""/>
    <x v="0"/>
    <s v="Modesto LP MOLP-3,15, &amp; 16 "/>
    <x v="1"/>
    <x v="0"/>
    <n v="5"/>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x v="2"/>
    <s v="HP Distribution &gt; MOP"/>
    <x v="1"/>
    <m/>
    <x v="2"/>
    <x v="0"/>
    <n v="5"/>
    <x v="3"/>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x v="2"/>
    <s v="HP Distribution &gt; MOP"/>
    <x v="1"/>
    <m/>
    <x v="2"/>
    <x v="0"/>
    <n v="5"/>
    <x v="1"/>
  </r>
  <r>
    <s v="FST_PT0051"/>
    <s v="Stockton GLC Yosemite Modesto Lp Pres"/>
    <s v="Yosemite"/>
    <d v="2011-05-19T15:02:57"/>
    <n v="11.4617109298706"/>
    <n v="10.5"/>
    <n v="0.96171092987060014"/>
    <n v="9.1591517130533345E-2"/>
    <m/>
    <m/>
    <s v="Unknown/ Not Recorded"/>
    <m/>
    <m/>
    <m/>
    <m/>
    <m/>
    <m/>
    <s v="YES"/>
    <m/>
    <m/>
    <m/>
    <x v="1"/>
    <s v=""/>
    <x v="0"/>
    <s v="Modesto LP MOLP-5,7,10, &amp; 12"/>
    <x v="1"/>
    <x v="0"/>
    <n v="5"/>
    <x v="1"/>
  </r>
  <r>
    <s v="BRT_PTO144D"/>
    <s v="Brt-Plt L303S Pressure"/>
    <s v="Tracy District"/>
    <d v="2011-05-20T22:44:34"/>
    <n v="726"/>
    <n v="723"/>
    <n v="3"/>
    <n v="4.1493775933609959E-3"/>
    <m/>
    <m/>
    <s v="Equipment - Other"/>
    <m/>
    <m/>
    <m/>
    <m/>
    <m/>
    <m/>
    <s v="YES"/>
    <s v="HiHi"/>
    <s v="gas log shows changes to setpoint prior to overshoot of regulator"/>
    <m/>
    <x v="0"/>
    <s v=""/>
    <x v="0"/>
    <s v="Backbone BAL"/>
    <x v="0"/>
    <x v="0"/>
    <n v="5"/>
    <x v="2"/>
  </r>
  <r>
    <s v="FST_PT0035"/>
    <s v="Stockton GLC Harding/Huntr Lp Pres"/>
    <s v="Stockton"/>
    <d v="2011-05-20T00:33:33"/>
    <n v="10.564405441284199"/>
    <n v="10.5"/>
    <n v="6.4405441284199227E-2"/>
    <n v="6.1338515508761165E-3"/>
    <m/>
    <m/>
    <s v="Unknown/ Not Recorded"/>
    <m/>
    <m/>
    <m/>
    <m/>
    <m/>
    <m/>
    <s v="YES"/>
    <m/>
    <m/>
    <m/>
    <x v="0"/>
    <s v=""/>
    <x v="0"/>
    <s v="Stockton LP ST-LP-07-C (Harding &amp; Hunter)"/>
    <x v="1"/>
    <x v="0"/>
    <n v="5"/>
    <x v="1"/>
  </r>
  <r>
    <s v="REU_PT0001"/>
    <s v="Eureka 9Th/I Lp Pres"/>
    <s v="North Coast"/>
    <d v="2011-05-20T01:25:09"/>
    <n v="10.564405441284199"/>
    <n v="10.5"/>
    <n v="6.4405441284199227E-2"/>
    <n v="6.1338515508761165E-3"/>
    <m/>
    <m/>
    <s v="Unknown/ Not Recorded"/>
    <m/>
    <m/>
    <m/>
    <m/>
    <m/>
    <m/>
    <s v="YES"/>
    <m/>
    <m/>
    <m/>
    <x v="0"/>
    <s v=""/>
    <x v="0"/>
    <s v="Eureka LP System"/>
    <x v="1"/>
    <x v="0"/>
    <n v="5"/>
    <x v="1"/>
  </r>
  <r>
    <s v="BRT_PTO144D"/>
    <s v="Brt-Plt L303S Pressure"/>
    <s v="Tracy District"/>
    <d v="2011-05-21T00:13:19"/>
    <n v="730"/>
    <n v="723"/>
    <n v="7"/>
    <n v="9.6818810511756573E-3"/>
    <m/>
    <m/>
    <s v="Equipment - Other"/>
    <m/>
    <m/>
    <m/>
    <m/>
    <m/>
    <m/>
    <s v="YES"/>
    <s v="HiHi"/>
    <s v="gas log shows changes to setpoint prior to overshoot of regulator"/>
    <m/>
    <x v="0"/>
    <s v="Trans P &gt; MOP+3"/>
    <x v="0"/>
    <s v="Backbone BAL"/>
    <x v="0"/>
    <x v="0"/>
    <n v="5"/>
    <x v="2"/>
  </r>
  <r>
    <s v="FST_PT0035"/>
    <s v="Stockton GLC Harding/Huntr Lp Pres"/>
    <s v="Stockton"/>
    <d v="2011-05-21T03:37:03"/>
    <n v="10.674279212951699"/>
    <n v="10.5"/>
    <n v="0.17427921295169924"/>
    <n v="1.6598020281114213E-2"/>
    <m/>
    <m/>
    <s v="Unknown/ Not Recorded"/>
    <m/>
    <m/>
    <m/>
    <m/>
    <m/>
    <m/>
    <s v="YES"/>
    <m/>
    <m/>
    <m/>
    <x v="0"/>
    <s v=""/>
    <x v="0"/>
    <s v="Stockton LP ST-LP-07-C (Harding &amp; Hunter)"/>
    <x v="1"/>
    <x v="0"/>
    <n v="5"/>
    <x v="1"/>
  </r>
  <r>
    <s v="FST_PT0035"/>
    <s v="Stockton GLC Harding/Huntr Lp Pres"/>
    <s v="Stockton"/>
    <d v="2011-05-22T01:53:25"/>
    <n v="10.564405441284199"/>
    <n v="10.5"/>
    <n v="6.4405441284199227E-2"/>
    <n v="6.1338515508761165E-3"/>
    <m/>
    <m/>
    <s v="Unknown/ Not Recorded"/>
    <m/>
    <m/>
    <m/>
    <m/>
    <m/>
    <m/>
    <s v="YES"/>
    <m/>
    <m/>
    <m/>
    <x v="0"/>
    <s v=""/>
    <x v="0"/>
    <s v="Stockton LP ST-LP-07-C (Harding &amp; Hunter)"/>
    <x v="1"/>
    <x v="0"/>
    <n v="5"/>
    <x v="1"/>
  </r>
  <r>
    <s v="JSJ_PT0037"/>
    <s v="Sn-Jose Bird/Fuller Dist Pres"/>
    <s v="San Jose"/>
    <d v="2011-05-22T02:20:37"/>
    <n v="10.618735313415501"/>
    <n v="10.5"/>
    <n v="0.1187353134155007"/>
    <n v="1.1308125087190543E-2"/>
    <m/>
    <m/>
    <s v="Unknown/ Not Recorded"/>
    <m/>
    <m/>
    <m/>
    <m/>
    <m/>
    <m/>
    <s v="YES"/>
    <m/>
    <m/>
    <m/>
    <x v="0"/>
    <s v=""/>
    <x v="0"/>
    <s v="SANTA_CLARA_VALLEY_Bird and Fuller LP system DR F-83"/>
    <x v="1"/>
    <x v="0"/>
    <n v="5"/>
    <x v="1"/>
  </r>
  <r>
    <s v="FCT_PT0008"/>
    <s v="Cffe-Clta G Street Pressure"/>
    <s v="Yosemite"/>
    <d v="2011-05-24T11:49:42"/>
    <n v="12.6520137786865"/>
    <n v="10.5"/>
    <n v="2.1520137786865003"/>
    <n v="0.20495369320823814"/>
    <m/>
    <m/>
    <s v="Unknown/ Not Recorded"/>
    <m/>
    <m/>
    <m/>
    <m/>
    <m/>
    <m/>
    <s v="YES"/>
    <m/>
    <m/>
    <m/>
    <x v="2"/>
    <s v="LP &gt; 12"/>
    <x v="0"/>
    <s v="Modesto LP MOLP-3,15, &amp; 16 "/>
    <x v="1"/>
    <x v="0"/>
    <n v="5"/>
    <x v="1"/>
  </r>
  <r>
    <s v="FST_PT0037"/>
    <s v="Stockton GLC Carltn/Mtdiab Lp Pres"/>
    <s v="Stockton"/>
    <d v="2011-05-24T12:59:35"/>
    <n v="11.6448354721069"/>
    <n v="10.5"/>
    <n v="1.1448354721068998"/>
    <n v="0.10903194972446666"/>
    <m/>
    <m/>
    <s v="Unknown/ Not Recorded"/>
    <m/>
    <m/>
    <m/>
    <m/>
    <m/>
    <m/>
    <s v="YES"/>
    <m/>
    <m/>
    <m/>
    <x v="2"/>
    <s v=""/>
    <x v="0"/>
    <s v="Stockton LP ST-LP-03-C (Carlton &amp; Mt Diablo)"/>
    <x v="1"/>
    <x v="0"/>
    <n v="5"/>
    <x v="1"/>
  </r>
  <r>
    <s v="OC1_PT0031"/>
    <s v="Oakland Center/8Th Dist Pres"/>
    <s v="East Bay"/>
    <d v="2011-05-24T14:07:46"/>
    <n v="13.800000190734901"/>
    <n v="10.5"/>
    <n v="3.3000001907349006"/>
    <n v="0.31428573245094293"/>
    <m/>
    <m/>
    <s v="Unknown/ Not Recorded"/>
    <m/>
    <m/>
    <m/>
    <m/>
    <m/>
    <m/>
    <s v="YES"/>
    <m/>
    <m/>
    <m/>
    <x v="2"/>
    <s v="LP &gt; 12"/>
    <x v="0"/>
    <s v="Oakland W LP "/>
    <x v="1"/>
    <x v="0"/>
    <n v="5"/>
    <x v="1"/>
  </r>
  <r>
    <s v="FST_PT0035"/>
    <s v="Stockton GLC Harding/Huntr Lp Pres"/>
    <s v="Stockton"/>
    <d v="2011-05-25T00:49:38"/>
    <n v="10.564405441284199"/>
    <n v="10.5"/>
    <n v="6.4405441284199227E-2"/>
    <n v="6.1338515508761165E-3"/>
    <m/>
    <m/>
    <s v="Unknown/ Not Recorded"/>
    <m/>
    <m/>
    <m/>
    <m/>
    <m/>
    <m/>
    <s v="YES"/>
    <m/>
    <m/>
    <m/>
    <x v="0"/>
    <s v=""/>
    <x v="0"/>
    <s v="Stockton LP ST-LP-07-C (Harding &amp; Hunter)"/>
    <x v="1"/>
    <x v="0"/>
    <n v="5"/>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x v="2"/>
    <s v="LP &gt; 12"/>
    <x v="1"/>
    <s v="Stockton LP ST-LP-04-C (Church &amp; San Jose)"/>
    <x v="1"/>
    <x v="0"/>
    <n v="5"/>
    <x v="3"/>
  </r>
  <r>
    <s v="JSJ_PT0037"/>
    <s v="Sn-Jose Bird/Fuller Dist Pres"/>
    <s v="San Jose"/>
    <d v="2011-05-25T01:18:37"/>
    <n v="10.618735313415501"/>
    <n v="10.5"/>
    <n v="0.1187353134155007"/>
    <n v="1.1308125087190543E-2"/>
    <m/>
    <m/>
    <s v="Unknown/ Not Recorded"/>
    <m/>
    <m/>
    <m/>
    <m/>
    <m/>
    <m/>
    <s v="YES"/>
    <m/>
    <m/>
    <m/>
    <x v="0"/>
    <s v=""/>
    <x v="0"/>
    <s v="SANTA_CLARA_VALLEY_Bird and Fuller LP system DR F-83"/>
    <x v="1"/>
    <x v="0"/>
    <n v="5"/>
    <x v="1"/>
  </r>
  <r>
    <s v="None"/>
    <s v="2619 Old Arcata Rd Arcata"/>
    <s v="North Coast"/>
    <d v="2011-05-25T00:00:00"/>
    <n v="160"/>
    <n v="60"/>
    <n v="100"/>
    <n v="1.6666666666666667"/>
    <m/>
    <m/>
    <s v="Design Issue"/>
    <m/>
    <m/>
    <m/>
    <m/>
    <m/>
    <n v="2698"/>
    <s v="YES"/>
    <s v="Gas Log"/>
    <s v="Distribution service overpressurized to 160 psig for 26 years."/>
    <m/>
    <x v="2"/>
    <s v="HP Distribution &gt; MOP"/>
    <x v="1"/>
    <m/>
    <x v="2"/>
    <x v="0"/>
    <n v="5"/>
    <x v="0"/>
  </r>
  <r>
    <s v="OC2_PT2108"/>
    <s v="19Th/E-26Th Lp Pres"/>
    <s v="East Bay"/>
    <d v="2011-05-26T11:32:30"/>
    <n v="12.5"/>
    <n v="10.5"/>
    <n v="2"/>
    <n v="0.19047619047619047"/>
    <m/>
    <m/>
    <s v="Unknown/ Not Recorded"/>
    <m/>
    <m/>
    <m/>
    <m/>
    <m/>
    <m/>
    <s v="YES"/>
    <m/>
    <m/>
    <m/>
    <x v="2"/>
    <s v="LP &gt; 12"/>
    <x v="0"/>
    <s v="Oakland S LP "/>
    <x v="1"/>
    <x v="0"/>
    <n v="5"/>
    <x v="1"/>
  </r>
  <r>
    <s v="OC2_PT2109"/>
    <s v="34Th/Telegph Lp Pres"/>
    <s v="East Bay"/>
    <d v="2011-05-26T09:58:49"/>
    <n v="13.699999809265099"/>
    <n v="10.5"/>
    <n v="3.1999998092650994"/>
    <n v="0.30476188659667613"/>
    <m/>
    <m/>
    <s v="Unknown/ Not Recorded"/>
    <m/>
    <m/>
    <m/>
    <m/>
    <m/>
    <m/>
    <s v="YES"/>
    <m/>
    <m/>
    <m/>
    <x v="2"/>
    <s v="LP &gt; 12"/>
    <x v="0"/>
    <s v="Oakland N LP "/>
    <x v="1"/>
    <x v="0"/>
    <n v="5"/>
    <x v="1"/>
  </r>
  <r>
    <s v="KB2_PT0004"/>
    <s v="PLS-2Bx D/S Press"/>
    <s v="Hinkley District"/>
    <d v="2011-05-27T06:32:26"/>
    <n v="576.25"/>
    <n v="576"/>
    <n v="0.25"/>
    <n v="4.3402777777777775E-4"/>
    <m/>
    <m/>
    <s v="HF/WPE - Field O&amp;M"/>
    <m/>
    <m/>
    <m/>
    <m/>
    <m/>
    <m/>
    <s v="YES"/>
    <s v="HiHi"/>
    <s v="17:23:54 Thu May 26 HAVE HINKLEY MANPOWER AVAILABLE TO GO TO V-130.37A AND 2XA PLS._x000a__x000a_"/>
    <m/>
    <x v="0"/>
    <s v=""/>
    <x v="0"/>
    <s v="Backbone - Baja"/>
    <x v="0"/>
    <x v="0"/>
    <n v="5"/>
    <x v="3"/>
  </r>
  <r>
    <s v="KT2_PT0107A"/>
    <s v="Topock1 L300A Disch Press"/>
    <s v="Topock District"/>
    <d v="2011-05-27T23:03:26"/>
    <n v="869.70001220703102"/>
    <n v="865"/>
    <n v="4.7000122070310226"/>
    <n v="5.4335401237352865E-3"/>
    <m/>
    <m/>
    <s v="Design - 3rd Party Supply"/>
    <m/>
    <m/>
    <m/>
    <m/>
    <m/>
    <m/>
    <s v="YES"/>
    <s v="HiHi"/>
    <m/>
    <m/>
    <x v="0"/>
    <s v="Trans P &gt; MOP+3"/>
    <x v="0"/>
    <s v="Backbone - Baja"/>
    <x v="0"/>
    <x v="0"/>
    <n v="5"/>
    <x v="0"/>
  </r>
  <r>
    <s v="JSJ_PT0039"/>
    <s v="Sn-Jose Shortrg/30Th Dist Pres"/>
    <s v="San Jose"/>
    <d v="2011-05-29T02:30:06"/>
    <n v="10.5369367599487"/>
    <n v="10.5"/>
    <n v="3.6936759948700271E-2"/>
    <n v="3.5177866617809783E-3"/>
    <m/>
    <m/>
    <s v="Unknown/ Not Recorded"/>
    <m/>
    <m/>
    <m/>
    <m/>
    <m/>
    <m/>
    <s v="YES"/>
    <m/>
    <m/>
    <m/>
    <x v="0"/>
    <s v=""/>
    <x v="0"/>
    <s v="SANTA_CLARA_VALLEY_30th and Shortridge LP system DR F-53"/>
    <x v="1"/>
    <x v="0"/>
    <n v="5"/>
    <x v="1"/>
  </r>
  <r>
    <s v="FST_PT0035"/>
    <s v="Stockton GLC Harding/Huntr Lp Pres"/>
    <s v="Stockton"/>
    <d v="2011-05-31T11:21:37"/>
    <n v="11.498334884643601"/>
    <n v="10.5"/>
    <n v="0.99833488464360087"/>
    <n v="9.5079512823200082E-2"/>
    <m/>
    <m/>
    <s v="Unknown/ Not Recorded"/>
    <m/>
    <m/>
    <m/>
    <m/>
    <m/>
    <m/>
    <s v="YES"/>
    <m/>
    <m/>
    <m/>
    <x v="1"/>
    <s v=""/>
    <x v="0"/>
    <s v="Stockton LP ST-LP-07-C (Harding &amp; Hunter)"/>
    <x v="1"/>
    <x v="0"/>
    <n v="5"/>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x v="0"/>
    <s v="Trans P &gt; MOP+3"/>
    <x v="0"/>
    <s v="Vallejo DFM, Herrmann Station to Napa &quot;Y&quot;"/>
    <x v="0"/>
    <x v="0"/>
    <n v="6"/>
    <x v="3"/>
  </r>
  <r>
    <s v="JSJ_PT0037"/>
    <s v="Sn-Jose Bird/Fuller Dist Pres"/>
    <s v="San Jose"/>
    <d v="2011-06-04T03:42:38"/>
    <n v="10.618735313415501"/>
    <n v="10.5"/>
    <n v="0.1187353134155007"/>
    <n v="1.1308125087190543E-2"/>
    <m/>
    <m/>
    <s v="Unknown/ Not Recorded"/>
    <m/>
    <m/>
    <m/>
    <m/>
    <m/>
    <m/>
    <s v="YES"/>
    <m/>
    <m/>
    <m/>
    <x v="0"/>
    <s v=""/>
    <x v="0"/>
    <s v="SANTA_CLARA_VALLEY_Bird and Fuller LP system DR F-83"/>
    <x v="1"/>
    <x v="0"/>
    <n v="6"/>
    <x v="1"/>
  </r>
  <r>
    <s v="JSJ_PT0039"/>
    <s v="Sn-Jose Shortrg/30Th Dist Pres"/>
    <s v="San Jose"/>
    <d v="2011-06-05T04:18:46"/>
    <n v="10.5369367599487"/>
    <n v="10.5"/>
    <n v="3.6936759948700271E-2"/>
    <n v="3.5177866617809783E-3"/>
    <m/>
    <m/>
    <s v="Unknown/ Not Recorded"/>
    <m/>
    <m/>
    <m/>
    <m/>
    <m/>
    <m/>
    <s v="YES"/>
    <m/>
    <m/>
    <m/>
    <x v="0"/>
    <s v=""/>
    <x v="0"/>
    <s v="SANTA_CLARA_VALLEY_30th and Shortridge LP system DR F-53"/>
    <x v="1"/>
    <x v="0"/>
    <n v="6"/>
    <x v="1"/>
  </r>
  <r>
    <s v="FFN_PT0053"/>
    <s v="Yosemite Madera Lp Pres"/>
    <s v="Yosemite"/>
    <d v="2011-06-06T01:21:42"/>
    <n v="11.5166473388672"/>
    <n v="10.5"/>
    <n v="1.0166473388671999"/>
    <n v="9.6823556082590467E-2"/>
    <m/>
    <m/>
    <s v="Unknown/ Not Recorded"/>
    <m/>
    <m/>
    <m/>
    <m/>
    <m/>
    <m/>
    <s v="YES"/>
    <m/>
    <m/>
    <m/>
    <x v="1"/>
    <s v=""/>
    <x v="0"/>
    <s v="Madera LP"/>
    <x v="1"/>
    <x v="0"/>
    <n v="6"/>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x v="0"/>
    <s v=""/>
    <x v="1"/>
    <s v="Backbone - Baja"/>
    <x v="0"/>
    <x v="0"/>
    <n v="6"/>
    <x v="2"/>
  </r>
  <r>
    <s v="OC1_PT0049"/>
    <s v="Oakland Cooldg/Brookdl Dist Pres"/>
    <s v="East Bay"/>
    <d v="2011-06-06T14:13:26"/>
    <n v="12.800000190734901"/>
    <n v="10.5"/>
    <n v="2.3000001907349006"/>
    <n v="0.21904763721284767"/>
    <m/>
    <m/>
    <s v="Unknown/ Not Recorded"/>
    <m/>
    <m/>
    <m/>
    <m/>
    <m/>
    <m/>
    <s v="YES"/>
    <m/>
    <m/>
    <m/>
    <x v="2"/>
    <s v="LP &gt; 12"/>
    <x v="0"/>
    <s v="Oakland S LP "/>
    <x v="1"/>
    <x v="0"/>
    <n v="6"/>
    <x v="1"/>
  </r>
  <r>
    <s v="REU_PT0001"/>
    <s v="Eureka 9Th/I Lp Pres"/>
    <s v="North Coast"/>
    <d v="2011-06-06T00:32:16"/>
    <n v="10.573561668396"/>
    <n v="10.5"/>
    <n v="7.3561668395999646E-2"/>
    <n v="7.0058731805713948E-3"/>
    <m/>
    <m/>
    <s v="Unknown/ Not Recorded"/>
    <m/>
    <m/>
    <m/>
    <m/>
    <m/>
    <m/>
    <s v="YES"/>
    <m/>
    <m/>
    <m/>
    <x v="0"/>
    <s v=""/>
    <x v="0"/>
    <s v="Eureka LP System"/>
    <x v="1"/>
    <x v="0"/>
    <n v="6"/>
    <x v="1"/>
  </r>
  <r>
    <s v="AAN_PT0191"/>
    <s v="Antioch SP3/L191"/>
    <s v="Los Medanos District"/>
    <d v="2011-06-07T15:45:00"/>
    <n v="602"/>
    <n v="600"/>
    <n v="2"/>
    <n v="3.3333333333333335E-3"/>
    <m/>
    <m/>
    <s v="HF/WPE - Gas Control"/>
    <m/>
    <m/>
    <m/>
    <m/>
    <m/>
    <s v="AIR#"/>
    <s v="YES"/>
    <s v="Gas Log"/>
    <s v="During operational moves at Antioch regulation was slow to catch setpoint"/>
    <m/>
    <x v="0"/>
    <s v=""/>
    <x v="1"/>
    <s v="SP3_System_600"/>
    <x v="0"/>
    <x v="0"/>
    <n v="6"/>
    <x v="3"/>
  </r>
  <r>
    <s v="JSJ_PT0037"/>
    <s v="Sn-Jose Bird/Fuller Dist Pres"/>
    <s v="San Jose"/>
    <d v="2011-06-07T01:55:59"/>
    <n v="10.618735313415501"/>
    <n v="10.5"/>
    <n v="0.1187353134155007"/>
    <n v="1.1308125087190543E-2"/>
    <m/>
    <m/>
    <s v="Unknown/ Not Recorded"/>
    <m/>
    <m/>
    <m/>
    <m/>
    <m/>
    <m/>
    <s v="YES"/>
    <m/>
    <m/>
    <m/>
    <x v="0"/>
    <s v=""/>
    <x v="0"/>
    <s v="SANTA_CLARA_VALLEY_Bird and Fuller LP system DR F-83"/>
    <x v="1"/>
    <x v="0"/>
    <n v="6"/>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x v="1"/>
    <s v="Trans P &gt; MOP+3"/>
    <x v="1"/>
    <s v="145 PSIG SF LOOP"/>
    <x v="0"/>
    <x v="0"/>
    <n v="6"/>
    <x v="3"/>
  </r>
  <r>
    <s v="OC2_PT2105"/>
    <s v="Foothl/Rosdl Lp Pres"/>
    <s v="East Bay"/>
    <d v="2011-06-07T11:43:51"/>
    <n v="12.6000003814697"/>
    <n v="10.5"/>
    <n v="2.1000003814696999"/>
    <n v="0.20000003633044761"/>
    <m/>
    <m/>
    <s v="Unknown/ Not Recorded"/>
    <m/>
    <m/>
    <m/>
    <m/>
    <m/>
    <m/>
    <s v="YES"/>
    <m/>
    <m/>
    <m/>
    <x v="2"/>
    <s v="LP &gt; 12"/>
    <x v="0"/>
    <s v="Oakland S LP "/>
    <x v="1"/>
    <x v="0"/>
    <n v="6"/>
    <x v="1"/>
  </r>
  <r>
    <s v="OC2_PT2107"/>
    <s v="Flora/67Th Lp Pres"/>
    <s v="East Bay"/>
    <d v="2011-06-07T10:26:09"/>
    <n v="12.199999809265099"/>
    <n v="10.5"/>
    <n v="1.6999998092650994"/>
    <n v="0.16190474373953329"/>
    <m/>
    <m/>
    <s v="Unknown/ Not Recorded"/>
    <m/>
    <m/>
    <m/>
    <m/>
    <m/>
    <m/>
    <s v="YES"/>
    <m/>
    <m/>
    <m/>
    <x v="2"/>
    <s v="LP &gt; 12"/>
    <x v="0"/>
    <s v="Oakland SII LP"/>
    <x v="1"/>
    <x v="0"/>
    <n v="6"/>
    <x v="1"/>
  </r>
  <r>
    <s v="FFN_PT0041"/>
    <s v="Fresno Tulare Alley Lp Pres"/>
    <s v="Fresno"/>
    <d v="2011-06-08T00:49:06"/>
    <n v="10.509468078613301"/>
    <n v="10.5"/>
    <n v="9.4680786133007899E-3"/>
    <n v="9.017217726953133E-4"/>
    <m/>
    <m/>
    <s v="Unknown/ Not Recorded"/>
    <m/>
    <m/>
    <m/>
    <m/>
    <m/>
    <m/>
    <s v="YES"/>
    <m/>
    <m/>
    <m/>
    <x v="0"/>
    <s v=""/>
    <x v="0"/>
    <s v="West Side LP "/>
    <x v="1"/>
    <x v="0"/>
    <n v="6"/>
    <x v="1"/>
  </r>
  <r>
    <s v="OC2_PT2108"/>
    <s v="19Th/E-26Th Lp Pres"/>
    <s v="East Bay"/>
    <d v="2011-06-08T01:56:16"/>
    <n v="10.6000003814697"/>
    <n v="10.5"/>
    <n v="0.10000038146969992"/>
    <n v="9.523845854257135E-3"/>
    <m/>
    <m/>
    <s v="Unknown/ Not Recorded"/>
    <m/>
    <m/>
    <m/>
    <m/>
    <m/>
    <m/>
    <s v="YES"/>
    <m/>
    <m/>
    <m/>
    <x v="0"/>
    <s v=""/>
    <x v="0"/>
    <s v="Oakland S LP "/>
    <x v="1"/>
    <x v="0"/>
    <n v="6"/>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x v="1"/>
    <s v="Trans P &gt; MOP+3"/>
    <x v="0"/>
    <s v="North_Bay_450"/>
    <x v="0"/>
    <x v="0"/>
    <n v="6"/>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x v="1"/>
    <s v="Trans P &gt; MOP+3"/>
    <x v="0"/>
    <s v="L172A_N_L169_L167_800"/>
    <x v="0"/>
    <x v="0"/>
    <n v="6"/>
    <x v="3"/>
  </r>
  <r>
    <s v="FFN_PT0041"/>
    <s v="Fresno Tulare Alley Lp Pres"/>
    <s v="Fresno"/>
    <d v="2011-06-09T02:59:48"/>
    <n v="10.509468078613301"/>
    <n v="10.5"/>
    <n v="9.4680786133007899E-3"/>
    <n v="9.017217726953133E-4"/>
    <m/>
    <m/>
    <s v="Unknown/ Not Recorded"/>
    <m/>
    <m/>
    <m/>
    <m/>
    <m/>
    <m/>
    <s v="YES"/>
    <m/>
    <m/>
    <m/>
    <x v="0"/>
    <s v=""/>
    <x v="0"/>
    <s v="West Side LP "/>
    <x v="1"/>
    <x v="0"/>
    <n v="6"/>
    <x v="1"/>
  </r>
  <r>
    <s v="JSJ_PT0037"/>
    <s v="Sn-Jose Bird/Fuller Dist Pres"/>
    <s v="San Jose"/>
    <d v="2011-06-09T02:08:33"/>
    <n v="10.7652339935303"/>
    <n v="10.5"/>
    <n v="0.26523399353030008"/>
    <n v="2.5260380336219055E-2"/>
    <m/>
    <m/>
    <s v="Unknown/ Not Recorded"/>
    <m/>
    <m/>
    <m/>
    <m/>
    <m/>
    <m/>
    <s v="YES"/>
    <m/>
    <m/>
    <m/>
    <x v="1"/>
    <s v=""/>
    <x v="0"/>
    <s v="SANTA_CLARA_VALLEY_Bird and Fuller LP system DR F-83"/>
    <x v="1"/>
    <x v="0"/>
    <n v="6"/>
    <x v="1"/>
  </r>
  <r>
    <s v="FFN_PT0041"/>
    <s v="Fresno Tulare Alley Lp Pres"/>
    <s v="Fresno"/>
    <d v="2011-06-10T00:10:38"/>
    <n v="10.518624305725099"/>
    <n v="10.5"/>
    <n v="1.8624305725099433E-2"/>
    <n v="1.7737434023904221E-3"/>
    <m/>
    <m/>
    <s v="Unknown/ Not Recorded"/>
    <m/>
    <m/>
    <m/>
    <m/>
    <m/>
    <m/>
    <s v="YES"/>
    <m/>
    <m/>
    <m/>
    <x v="0"/>
    <s v=""/>
    <x v="0"/>
    <s v="West Side LP "/>
    <x v="1"/>
    <x v="0"/>
    <n v="6"/>
    <x v="1"/>
  </r>
  <r>
    <s v="JSJ_PT0037"/>
    <s v="Sn-Jose Bird/Fuller Dist Pres"/>
    <s v="San Jose"/>
    <d v="2011-06-10T01:56:27"/>
    <n v="10.618735313415501"/>
    <n v="10.5"/>
    <n v="0.1187353134155007"/>
    <n v="1.1308125087190543E-2"/>
    <m/>
    <m/>
    <s v="Unknown/ Not Recorded"/>
    <m/>
    <m/>
    <m/>
    <m/>
    <m/>
    <m/>
    <s v="YES"/>
    <m/>
    <m/>
    <m/>
    <x v="0"/>
    <s v=""/>
    <x v="0"/>
    <s v="SANTA_CLARA_VALLEY_Bird and Fuller LP system DR F-83"/>
    <x v="1"/>
    <x v="0"/>
    <n v="6"/>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x v="2"/>
    <s v="HP Distribution &gt; MOP"/>
    <x v="1"/>
    <m/>
    <x v="2"/>
    <x v="0"/>
    <n v="6"/>
    <x v="2"/>
  </r>
  <r>
    <s v="OC2_PT2111"/>
    <s v="E-12Th/21St Lp Pres"/>
    <s v="East Bay"/>
    <d v="2011-06-10T12:36:29"/>
    <n v="12.6000003814697"/>
    <n v="10.5"/>
    <n v="2.1000003814696999"/>
    <n v="0.20000003633044761"/>
    <m/>
    <m/>
    <s v="Unknown/ Not Recorded"/>
    <m/>
    <m/>
    <m/>
    <m/>
    <m/>
    <m/>
    <s v="YES"/>
    <m/>
    <m/>
    <m/>
    <x v="2"/>
    <s v="LP &gt; 12"/>
    <x v="0"/>
    <s v="Oakland S LP "/>
    <x v="1"/>
    <x v="0"/>
    <n v="6"/>
    <x v="1"/>
  </r>
  <r>
    <s v="JSJ_PT0037"/>
    <s v="Sn-Jose Bird/Fuller Dist Pres"/>
    <s v="San Jose"/>
    <d v="2011-06-11T02:01:13"/>
    <n v="10.618735313415501"/>
    <n v="10.5"/>
    <n v="0.1187353134155007"/>
    <n v="1.1308125087190543E-2"/>
    <m/>
    <m/>
    <s v="Unknown/ Not Recorded"/>
    <m/>
    <m/>
    <m/>
    <m/>
    <m/>
    <m/>
    <s v="YES"/>
    <m/>
    <m/>
    <m/>
    <x v="0"/>
    <s v=""/>
    <x v="0"/>
    <s v="SANTA_CLARA_VALLEY_Bird and Fuller LP system DR F-83"/>
    <x v="1"/>
    <x v="0"/>
    <n v="6"/>
    <x v="1"/>
  </r>
  <r>
    <s v="JSJ_PT0037"/>
    <s v="Sn-Jose Bird/Fuller Dist Pres"/>
    <s v="San Jose"/>
    <d v="2011-06-12T02:16:33"/>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3T02:02:52"/>
    <n v="10.6284990310669"/>
    <n v="10.5"/>
    <n v="0.12849903106689986"/>
    <n v="1.2238002958752367E-2"/>
    <m/>
    <m/>
    <s v="Unknown/ Not Recorded"/>
    <m/>
    <m/>
    <m/>
    <m/>
    <m/>
    <m/>
    <s v="YES"/>
    <m/>
    <m/>
    <m/>
    <x v="0"/>
    <s v=""/>
    <x v="0"/>
    <s v="West Side LP "/>
    <x v="1"/>
    <x v="0"/>
    <n v="6"/>
    <x v="1"/>
  </r>
  <r>
    <s v="JSJ_PT0037"/>
    <s v="Sn-Jose Bird/Fuller Dist Pres"/>
    <s v="San Jose"/>
    <d v="2011-06-13T01:44:32"/>
    <n v="10.618735313415501"/>
    <n v="10.5"/>
    <n v="0.1187353134155007"/>
    <n v="1.1308125087190543E-2"/>
    <m/>
    <m/>
    <s v="Unknown/ Not Recorded"/>
    <m/>
    <m/>
    <m/>
    <m/>
    <m/>
    <m/>
    <s v="YES"/>
    <m/>
    <m/>
    <m/>
    <x v="0"/>
    <s v=""/>
    <x v="0"/>
    <s v="SANTA_CLARA_VALLEY_Bird and Fuller LP system DR F-83"/>
    <x v="1"/>
    <x v="0"/>
    <n v="6"/>
    <x v="1"/>
  </r>
  <r>
    <s v="FFN_PT0041"/>
    <s v="Fresno Tulare Alley Lp Pres"/>
    <s v="Fresno"/>
    <d v="2011-06-14T01:21:36"/>
    <n v="10.6284990310669"/>
    <n v="10.5"/>
    <n v="0.12849903106689986"/>
    <n v="1.2238002958752367E-2"/>
    <m/>
    <m/>
    <s v="Unknown/ Not Recorded"/>
    <m/>
    <m/>
    <m/>
    <m/>
    <m/>
    <m/>
    <s v="YES"/>
    <m/>
    <m/>
    <m/>
    <x v="0"/>
    <s v=""/>
    <x v="0"/>
    <s v="West Side LP "/>
    <x v="1"/>
    <x v="0"/>
    <n v="6"/>
    <x v="1"/>
  </r>
  <r>
    <s v="JSJ_PT0037"/>
    <s v="Sn-Jose Bird/Fuller Dist Pres"/>
    <s v="San Jose"/>
    <d v="2011-06-14T02:29:19"/>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5T18:28:39"/>
    <n v="10.6284990310669"/>
    <n v="10.5"/>
    <n v="0.12849903106689986"/>
    <n v="1.2238002958752367E-2"/>
    <m/>
    <m/>
    <s v="Unknown/ Not Recorded"/>
    <m/>
    <m/>
    <m/>
    <m/>
    <m/>
    <m/>
    <s v="YES"/>
    <m/>
    <m/>
    <m/>
    <x v="0"/>
    <s v=""/>
    <x v="0"/>
    <s v="West Side LP "/>
    <x v="1"/>
    <x v="0"/>
    <n v="6"/>
    <x v="1"/>
  </r>
  <r>
    <s v="JDX_PT0002"/>
    <s v="Dxn-Lndng Dist Press"/>
    <s v="San Jose"/>
    <d v="2011-06-15T02:53:12"/>
    <n v="55.396419525146499"/>
    <n v="55"/>
    <n v="0.39641952514649859"/>
    <n v="7.2076277299363382E-3"/>
    <m/>
    <m/>
    <s v="Equipment - Other"/>
    <m/>
    <m/>
    <m/>
    <m/>
    <m/>
    <s v="AIR#"/>
    <s v="YES"/>
    <s v="Gas Log"/>
    <s v="Bad Controls"/>
    <m/>
    <x v="0"/>
    <s v="HP Distribution &gt; MOP"/>
    <x v="1"/>
    <m/>
    <x v="2"/>
    <x v="0"/>
    <n v="6"/>
    <x v="2"/>
  </r>
  <r>
    <s v="JSJ_PT0037"/>
    <s v="Sn-Jose Bird/Fuller Dist Pres"/>
    <s v="San Jose"/>
    <d v="2011-06-15T02:36:29"/>
    <n v="10.777442932128899"/>
    <n v="10.5"/>
    <n v="0.27744293212889914"/>
    <n v="2.6423136393228491E-2"/>
    <m/>
    <m/>
    <s v="Unknown/ Not Recorded"/>
    <m/>
    <m/>
    <m/>
    <m/>
    <m/>
    <m/>
    <s v="YES"/>
    <m/>
    <m/>
    <m/>
    <x v="1"/>
    <s v=""/>
    <x v="0"/>
    <s v="SANTA_CLARA_VALLEY_Bird and Fuller LP system DR F-83"/>
    <x v="1"/>
    <x v="0"/>
    <n v="6"/>
    <x v="1"/>
  </r>
  <r>
    <s v="OC2_PT2108"/>
    <s v="19Th/E-26Th Lp Pres"/>
    <s v="East Bay"/>
    <d v="2011-06-15T01:56:49"/>
    <n v="10.6000003814697"/>
    <n v="10.5"/>
    <n v="0.10000038146969992"/>
    <n v="9.523845854257135E-3"/>
    <m/>
    <m/>
    <s v="Unknown/ Not Recorded"/>
    <m/>
    <m/>
    <m/>
    <m/>
    <m/>
    <m/>
    <s v="YES"/>
    <m/>
    <m/>
    <m/>
    <x v="0"/>
    <s v=""/>
    <x v="0"/>
    <s v="Oakland S LP "/>
    <x v="1"/>
    <x v="0"/>
    <n v="6"/>
    <x v="1"/>
  </r>
  <r>
    <s v="FFN_PT0041"/>
    <s v="Fresno Tulare Alley Lp Pres"/>
    <s v="Fresno"/>
    <d v="2011-06-16T01:54:37"/>
    <n v="10.6284990310669"/>
    <n v="10.5"/>
    <n v="0.12849903106689986"/>
    <n v="1.2238002958752367E-2"/>
    <m/>
    <m/>
    <s v="Unknown/ Not Recorded"/>
    <m/>
    <m/>
    <m/>
    <m/>
    <m/>
    <m/>
    <s v="YES"/>
    <m/>
    <m/>
    <m/>
    <x v="0"/>
    <s v=""/>
    <x v="0"/>
    <s v="West Side LP "/>
    <x v="1"/>
    <x v="0"/>
    <n v="6"/>
    <x v="1"/>
  </r>
  <r>
    <s v="JSJ_PT0037"/>
    <s v="Sn-Jose Bird/Fuller Dist Pres"/>
    <s v="San Jose"/>
    <d v="2011-06-16T03:33:51"/>
    <n v="10.7652339935303"/>
    <n v="10.5"/>
    <n v="0.26523399353030008"/>
    <n v="2.5260380336219055E-2"/>
    <m/>
    <m/>
    <s v="Unknown/ Not Recorded"/>
    <m/>
    <m/>
    <m/>
    <m/>
    <m/>
    <m/>
    <s v="YES"/>
    <m/>
    <m/>
    <m/>
    <x v="1"/>
    <s v=""/>
    <x v="0"/>
    <s v="SANTA_CLARA_VALLEY_Bird and Fuller LP system DR F-83"/>
    <x v="1"/>
    <x v="0"/>
    <n v="6"/>
    <x v="1"/>
  </r>
  <r>
    <s v="JSJ_PT0037"/>
    <s v="Sn-Jose Bird/Fuller Dist Pres"/>
    <s v="San Jose"/>
    <d v="2011-06-17T02:53:56"/>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8T02:02:12"/>
    <n v="10.518624305725099"/>
    <n v="10.5"/>
    <n v="1.8624305725099433E-2"/>
    <n v="1.7737434023904221E-3"/>
    <m/>
    <m/>
    <s v="Unknown/ Not Recorded"/>
    <m/>
    <m/>
    <m/>
    <m/>
    <m/>
    <m/>
    <s v="YES"/>
    <m/>
    <m/>
    <m/>
    <x v="0"/>
    <s v=""/>
    <x v="0"/>
    <s v="West Side LP "/>
    <x v="1"/>
    <x v="0"/>
    <n v="6"/>
    <x v="1"/>
  </r>
  <r>
    <s v="JSJ_PT0037"/>
    <s v="Sn-Jose Bird/Fuller Dist Pres"/>
    <s v="San Jose"/>
    <d v="2011-06-18T02:20:54"/>
    <n v="10.618735313415501"/>
    <n v="10.5"/>
    <n v="0.1187353134155007"/>
    <n v="1.1308125087190543E-2"/>
    <m/>
    <m/>
    <s v="Unknown/ Not Recorded"/>
    <m/>
    <m/>
    <m/>
    <m/>
    <m/>
    <m/>
    <s v="YES"/>
    <m/>
    <m/>
    <m/>
    <x v="0"/>
    <s v=""/>
    <x v="0"/>
    <s v="SANTA_CLARA_VALLEY_Bird and Fuller LP system DR F-83"/>
    <x v="1"/>
    <x v="0"/>
    <n v="6"/>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x v="0"/>
    <s v="HP Distribution &gt; MOP"/>
    <x v="0"/>
    <m/>
    <x v="2"/>
    <x v="0"/>
    <n v="6"/>
    <x v="3"/>
  </r>
  <r>
    <s v="JSJ_PT0037"/>
    <s v="Sn-Jose Bird/Fuller Dist Pres"/>
    <s v="San Jose"/>
    <d v="2011-06-19T02:04:58"/>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20T17:25:20"/>
    <n v="10.518624305725099"/>
    <n v="10.5"/>
    <n v="1.8624305725099433E-2"/>
    <n v="1.7737434023904221E-3"/>
    <m/>
    <m/>
    <s v="Unknown/ Not Recorded"/>
    <m/>
    <m/>
    <m/>
    <m/>
    <m/>
    <m/>
    <s v="YES"/>
    <m/>
    <m/>
    <m/>
    <x v="0"/>
    <s v=""/>
    <x v="0"/>
    <s v="West Side LP "/>
    <x v="1"/>
    <x v="0"/>
    <n v="6"/>
    <x v="1"/>
  </r>
  <r>
    <s v="FST_PT0037"/>
    <s v="Stockton GLC Carltn/Mtdiab Lp Pres"/>
    <s v="Stockton"/>
    <d v="2011-06-20T15:05:58"/>
    <n v="11.6448354721069"/>
    <n v="10.5"/>
    <n v="1.1448354721068998"/>
    <n v="0.10903194972446666"/>
    <m/>
    <m/>
    <s v="Unknown/ Not Recorded"/>
    <m/>
    <m/>
    <m/>
    <m/>
    <m/>
    <m/>
    <s v="YES"/>
    <m/>
    <m/>
    <m/>
    <x v="2"/>
    <s v=""/>
    <x v="0"/>
    <s v="Stockton LP ST-LP-03-C (Carlton &amp; Mt Diablo)"/>
    <x v="1"/>
    <x v="0"/>
    <n v="6"/>
    <x v="1"/>
  </r>
  <r>
    <s v="JSJ_PT0037"/>
    <s v="Sn-Jose Bird/Fuller Dist Pres"/>
    <s v="San Jose"/>
    <d v="2011-06-20T03:02:52"/>
    <n v="10.777442932128899"/>
    <n v="10.5"/>
    <n v="0.27744293212889914"/>
    <n v="2.6423136393228491E-2"/>
    <m/>
    <m/>
    <s v="Unknown/ Not Recorded"/>
    <m/>
    <m/>
    <m/>
    <m/>
    <m/>
    <m/>
    <s v="YES"/>
    <m/>
    <m/>
    <m/>
    <x v="1"/>
    <s v=""/>
    <x v="0"/>
    <s v="SANTA_CLARA_VALLEY_Bird and Fuller LP system DR F-83"/>
    <x v="1"/>
    <x v="0"/>
    <n v="6"/>
    <x v="1"/>
  </r>
  <r>
    <s v="OC2_PT2108"/>
    <s v="19Th/E-26Th Lp Pres"/>
    <s v="East Bay"/>
    <d v="2011-06-20T01:45:22"/>
    <n v="10.6000003814697"/>
    <n v="10.5"/>
    <n v="0.10000038146969992"/>
    <n v="9.523845854257135E-3"/>
    <m/>
    <m/>
    <s v="Unknown/ Not Recorded"/>
    <m/>
    <m/>
    <m/>
    <m/>
    <m/>
    <m/>
    <s v="YES"/>
    <m/>
    <m/>
    <m/>
    <x v="0"/>
    <s v=""/>
    <x v="0"/>
    <s v="Oakland S LP "/>
    <x v="1"/>
    <x v="0"/>
    <n v="6"/>
    <x v="1"/>
  </r>
  <r>
    <s v="FFN_PT0041"/>
    <s v="Fresno Tulare Alley Lp Pres"/>
    <s v="Fresno"/>
    <d v="2011-06-21T16:53:56"/>
    <n v="10.518624305725099"/>
    <n v="10.5"/>
    <n v="1.8624305725099433E-2"/>
    <n v="1.7737434023904221E-3"/>
    <m/>
    <m/>
    <s v="Unknown/ Not Recorded"/>
    <m/>
    <m/>
    <m/>
    <m/>
    <m/>
    <m/>
    <s v="YES"/>
    <m/>
    <m/>
    <m/>
    <x v="0"/>
    <s v=""/>
    <x v="0"/>
    <s v="West Side LP "/>
    <x v="1"/>
    <x v="0"/>
    <n v="6"/>
    <x v="1"/>
  </r>
  <r>
    <s v="JSJ_PT0037"/>
    <s v="Sn-Jose Bird/Fuller Dist Pres"/>
    <s v="San Jose"/>
    <d v="2011-06-21T02:03:51"/>
    <n v="11.082648277282701"/>
    <n v="10.5"/>
    <n v="0.58264827728270063"/>
    <n v="5.5490312122161968E-2"/>
    <m/>
    <m/>
    <s v="Unknown/ Not Recorded"/>
    <m/>
    <m/>
    <m/>
    <m/>
    <m/>
    <m/>
    <s v="YES"/>
    <m/>
    <m/>
    <m/>
    <x v="1"/>
    <s v=""/>
    <x v="0"/>
    <s v="SANTA_CLARA_VALLEY_Bird and Fuller LP system DR F-83"/>
    <x v="1"/>
    <x v="0"/>
    <n v="6"/>
    <x v="1"/>
  </r>
  <r>
    <s v="OC2_PT2108"/>
    <s v="19Th/E-26Th Lp Pres"/>
    <s v="East Bay"/>
    <d v="2011-06-21T02:47:52"/>
    <n v="10.6000003814697"/>
    <n v="10.5"/>
    <n v="0.10000038146969992"/>
    <n v="9.523845854257135E-3"/>
    <m/>
    <m/>
    <s v="Unknown/ Not Recorded"/>
    <m/>
    <m/>
    <m/>
    <m/>
    <m/>
    <m/>
    <s v="YES"/>
    <m/>
    <m/>
    <m/>
    <x v="0"/>
    <s v=""/>
    <x v="0"/>
    <s v="Oakland S LP "/>
    <x v="1"/>
    <x v="0"/>
    <n v="6"/>
    <x v="1"/>
  </r>
  <r>
    <s v="FFN_PT0041"/>
    <s v="Fresno Tulare Alley Lp Pres"/>
    <s v="Fresno"/>
    <d v="2011-06-22T19:13:04"/>
    <n v="10.6284990310669"/>
    <n v="10.5"/>
    <n v="0.12849903106689986"/>
    <n v="1.2238002958752367E-2"/>
    <m/>
    <m/>
    <s v="Unknown/ Not Recorded"/>
    <m/>
    <m/>
    <m/>
    <m/>
    <m/>
    <m/>
    <s v="YES"/>
    <m/>
    <m/>
    <m/>
    <x v="0"/>
    <s v=""/>
    <x v="0"/>
    <s v="West Side LP "/>
    <x v="1"/>
    <x v="0"/>
    <n v="6"/>
    <x v="1"/>
  </r>
  <r>
    <s v="JSJ_PT0037"/>
    <s v="Sn-Jose Bird/Fuller Dist Pres"/>
    <s v="San Jose"/>
    <d v="2011-06-22T03:12:19"/>
    <n v="10.9239416122437"/>
    <n v="10.5"/>
    <n v="0.42394161224370031"/>
    <n v="4.0375391642257175E-2"/>
    <m/>
    <m/>
    <s v="Unknown/ Not Recorded"/>
    <m/>
    <m/>
    <m/>
    <m/>
    <m/>
    <m/>
    <s v="YES"/>
    <m/>
    <m/>
    <m/>
    <x v="1"/>
    <s v=""/>
    <x v="0"/>
    <s v="SANTA_CLARA_VALLEY_Bird and Fuller LP system DR F-83"/>
    <x v="1"/>
    <x v="0"/>
    <n v="6"/>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x v="0"/>
    <s v="Trans P &gt; MOP+3"/>
    <x v="0"/>
    <s v="L172A_S_800"/>
    <x v="0"/>
    <x v="0"/>
    <n v="6"/>
    <x v="1"/>
  </r>
  <r>
    <s v="FFN_PT0041"/>
    <s v="Fresno Tulare Alley Lp Pres"/>
    <s v="Fresno"/>
    <d v="2011-06-23T01:35:10"/>
    <n v="10.518624305725099"/>
    <n v="10.5"/>
    <n v="1.8624305725099433E-2"/>
    <n v="1.7737434023904221E-3"/>
    <m/>
    <m/>
    <s v="Unknown/ Not Recorded"/>
    <m/>
    <m/>
    <m/>
    <m/>
    <m/>
    <m/>
    <s v="YES"/>
    <m/>
    <m/>
    <m/>
    <x v="0"/>
    <s v=""/>
    <x v="0"/>
    <s v="West Side LP "/>
    <x v="1"/>
    <x v="0"/>
    <n v="6"/>
    <x v="1"/>
  </r>
  <r>
    <s v="JSJ_PT0037"/>
    <s v="Sn-Jose Bird/Fuller Dist Pres"/>
    <s v="San Jose"/>
    <d v="2011-06-23T01:35:17"/>
    <n v="10.7652339935303"/>
    <n v="10.5"/>
    <n v="0.26523399353030008"/>
    <n v="2.5260380336219055E-2"/>
    <m/>
    <m/>
    <s v="Unknown/ Not Recorded"/>
    <m/>
    <m/>
    <m/>
    <m/>
    <m/>
    <m/>
    <s v="YES"/>
    <m/>
    <m/>
    <m/>
    <x v="1"/>
    <s v=""/>
    <x v="0"/>
    <s v="SANTA_CLARA_VALLEY_Bird and Fuller LP system DR F-83"/>
    <x v="1"/>
    <x v="0"/>
    <n v="6"/>
    <x v="1"/>
  </r>
  <r>
    <s v="OC2_PT2108"/>
    <s v="19Th/E-26Th Lp Pres"/>
    <s v="East Bay"/>
    <d v="2011-06-23T02:03:39"/>
    <n v="10.6000003814697"/>
    <n v="10.5"/>
    <n v="0.10000038146969992"/>
    <n v="9.523845854257135E-3"/>
    <m/>
    <m/>
    <s v="Unknown/ Not Recorded"/>
    <m/>
    <m/>
    <m/>
    <m/>
    <m/>
    <m/>
    <s v="YES"/>
    <m/>
    <m/>
    <m/>
    <x v="0"/>
    <s v=""/>
    <x v="0"/>
    <s v="Oakland S LP "/>
    <x v="1"/>
    <x v="0"/>
    <n v="6"/>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x v="0"/>
    <s v="Trans P &gt; MOP+3"/>
    <x v="1"/>
    <s v="Calistoga_250"/>
    <x v="0"/>
    <x v="0"/>
    <n v="6"/>
    <x v="3"/>
  </r>
  <r>
    <s v="JSJ_PT0037"/>
    <s v="Sn-Jose Bird/Fuller Dist Pres"/>
    <s v="San Jose"/>
    <d v="2011-06-24T01:44:18"/>
    <n v="10.777442932128899"/>
    <n v="10.5"/>
    <n v="0.27744293212889914"/>
    <n v="2.6423136393228491E-2"/>
    <m/>
    <m/>
    <s v="Unknown/ Not Recorded"/>
    <m/>
    <m/>
    <m/>
    <m/>
    <m/>
    <m/>
    <s v="YES"/>
    <m/>
    <m/>
    <m/>
    <x v="1"/>
    <s v=""/>
    <x v="0"/>
    <s v="SANTA_CLARA_VALLEY_Bird and Fuller LP system DR F-83"/>
    <x v="1"/>
    <x v="0"/>
    <n v="6"/>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x v="1"/>
    <s v="Trans P &gt; MOP+3"/>
    <x v="0"/>
    <s v="Backbone - Baja"/>
    <x v="0"/>
    <x v="0"/>
    <n v="6"/>
    <x v="3"/>
  </r>
  <r>
    <s v="JSJ_PT0037"/>
    <s v="Sn-Jose Bird/Fuller Dist Pres"/>
    <s v="San Jose"/>
    <d v="2011-06-25T01:47:08"/>
    <n v="10.7652339935303"/>
    <n v="10.5"/>
    <n v="0.26523399353030008"/>
    <n v="2.5260380336219055E-2"/>
    <m/>
    <m/>
    <s v="Unknown/ Not Recorded"/>
    <m/>
    <m/>
    <m/>
    <m/>
    <m/>
    <m/>
    <s v="YES"/>
    <m/>
    <m/>
    <m/>
    <x v="1"/>
    <s v=""/>
    <x v="0"/>
    <s v="SANTA_CLARA_VALLEY_Bird and Fuller LP system DR F-83"/>
    <x v="1"/>
    <x v="0"/>
    <n v="6"/>
    <x v="1"/>
  </r>
  <r>
    <s v="OC2_PT2108"/>
    <s v="19Th/E-26Th Lp Pres"/>
    <s v="East Bay"/>
    <d v="2011-06-25T02:31:46"/>
    <n v="10.6000003814697"/>
    <n v="10.5"/>
    <n v="0.10000038146969992"/>
    <n v="9.523845854257135E-3"/>
    <m/>
    <m/>
    <s v="Unknown/ Not Recorded"/>
    <m/>
    <m/>
    <m/>
    <m/>
    <m/>
    <m/>
    <s v="YES"/>
    <m/>
    <m/>
    <m/>
    <x v="0"/>
    <s v=""/>
    <x v="0"/>
    <s v="Oakland S LP "/>
    <x v="1"/>
    <x v="0"/>
    <n v="6"/>
    <x v="1"/>
  </r>
  <r>
    <s v="FFN_PT0041"/>
    <s v="Fresno Tulare Alley Lp Pres"/>
    <s v="Fresno"/>
    <d v="2011-06-26T02:44:22"/>
    <n v="10.518624305725099"/>
    <n v="10.5"/>
    <n v="1.8624305725099433E-2"/>
    <n v="1.7737434023904221E-3"/>
    <m/>
    <m/>
    <s v="Unknown/ Not Recorded"/>
    <m/>
    <m/>
    <m/>
    <m/>
    <m/>
    <m/>
    <s v="YES"/>
    <m/>
    <m/>
    <m/>
    <x v="0"/>
    <s v=""/>
    <x v="0"/>
    <s v="West Side LP "/>
    <x v="1"/>
    <x v="0"/>
    <n v="6"/>
    <x v="1"/>
  </r>
  <r>
    <s v="JSJ_PT0037"/>
    <s v="Sn-Jose Bird/Fuller Dist Pres"/>
    <s v="San Jose"/>
    <d v="2011-06-26T01:38:15"/>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27T01:52:53"/>
    <n v="10.518624305725099"/>
    <n v="10.5"/>
    <n v="1.8624305725099433E-2"/>
    <n v="1.7737434023904221E-3"/>
    <m/>
    <m/>
    <s v="Unknown/ Not Recorded"/>
    <m/>
    <m/>
    <m/>
    <m/>
    <m/>
    <m/>
    <s v="YES"/>
    <m/>
    <m/>
    <m/>
    <x v="0"/>
    <s v=""/>
    <x v="0"/>
    <s v="West Side LP "/>
    <x v="1"/>
    <x v="0"/>
    <n v="6"/>
    <x v="1"/>
  </r>
  <r>
    <s v="JSJ_PT0037"/>
    <s v="Sn-Jose Bird/Fuller Dist Pres"/>
    <s v="San Jose"/>
    <d v="2011-06-27T02:25:29"/>
    <n v="10.9239416122437"/>
    <n v="10.5"/>
    <n v="0.42394161224370031"/>
    <n v="4.0375391642257175E-2"/>
    <m/>
    <m/>
    <s v="Unknown/ Not Recorded"/>
    <m/>
    <m/>
    <m/>
    <m/>
    <m/>
    <m/>
    <s v="YES"/>
    <m/>
    <m/>
    <m/>
    <x v="1"/>
    <s v=""/>
    <x v="0"/>
    <s v="SANTA_CLARA_VALLEY_Bird and Fuller LP system DR F-83"/>
    <x v="1"/>
    <x v="0"/>
    <n v="6"/>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x v="0"/>
    <s v=""/>
    <x v="0"/>
    <s v="DFM_2805-05_215"/>
    <x v="0"/>
    <x v="0"/>
    <n v="6"/>
    <x v="1"/>
  </r>
  <r>
    <s v="OC2_PT2108"/>
    <s v="19Th/E-26Th Lp Pres"/>
    <s v="East Bay"/>
    <d v="2011-06-27T01:30:54"/>
    <n v="10.6000003814697"/>
    <n v="10.5"/>
    <n v="0.10000038146969992"/>
    <n v="9.523845854257135E-3"/>
    <m/>
    <m/>
    <s v="Unknown/ Not Recorded"/>
    <m/>
    <m/>
    <m/>
    <m/>
    <m/>
    <m/>
    <s v="YES"/>
    <m/>
    <m/>
    <m/>
    <x v="0"/>
    <s v=""/>
    <x v="0"/>
    <s v="Oakland S LP "/>
    <x v="1"/>
    <x v="0"/>
    <n v="6"/>
    <x v="1"/>
  </r>
  <r>
    <s v="SSW_PT0002"/>
    <s v="Swngl-Sta L172S-119/116 Sglc Pr"/>
    <s v="Sacramento"/>
    <d v="2011-06-27T20:11:11"/>
    <n v="533.06475830078102"/>
    <n v="531"/>
    <n v="2.0647583007810226"/>
    <n v="3.8884337114520199E-3"/>
    <m/>
    <m/>
    <s v="Unknown/ Not Recorded"/>
    <m/>
    <m/>
    <m/>
    <m/>
    <m/>
    <m/>
    <s v="YES"/>
    <s v="HiHi"/>
    <s v="no Gas log info"/>
    <m/>
    <x v="0"/>
    <s v=""/>
    <x v="0"/>
    <s v="L172A_S_800"/>
    <x v="0"/>
    <x v="0"/>
    <n v="6"/>
    <x v="1"/>
  </r>
  <r>
    <s v="FFN_PT0041"/>
    <s v="Fresno Tulare Alley Lp Pres"/>
    <s v="Fresno"/>
    <d v="2011-06-28T01:34:33"/>
    <n v="10.518624305725099"/>
    <n v="10.5"/>
    <n v="1.8624305725099433E-2"/>
    <n v="1.7737434023904221E-3"/>
    <m/>
    <m/>
    <s v="Unknown/ Not Recorded"/>
    <m/>
    <m/>
    <m/>
    <m/>
    <m/>
    <m/>
    <s v="YES"/>
    <m/>
    <m/>
    <m/>
    <x v="0"/>
    <s v=""/>
    <x v="0"/>
    <s v="West Side LP "/>
    <x v="1"/>
    <x v="0"/>
    <n v="6"/>
    <x v="1"/>
  </r>
  <r>
    <s v="JSJ_PT0037"/>
    <s v="Sn-Jose Bird/Fuller Dist Pres"/>
    <s v="San Jose"/>
    <d v="2011-06-28T02:53:07"/>
    <n v="10.7652339935303"/>
    <n v="10.5"/>
    <n v="0.26523399353030008"/>
    <n v="2.5260380336219055E-2"/>
    <m/>
    <m/>
    <s v="Unknown/ Not Recorded"/>
    <m/>
    <m/>
    <m/>
    <m/>
    <m/>
    <m/>
    <s v="YES"/>
    <m/>
    <m/>
    <m/>
    <x v="1"/>
    <s v=""/>
    <x v="0"/>
    <s v="SANTA_CLARA_VALLEY_Bird and Fuller LP system DR F-83"/>
    <x v="1"/>
    <x v="0"/>
    <n v="6"/>
    <x v="1"/>
  </r>
  <r>
    <s v="OC2_PT2108"/>
    <s v="19Th/E-26Th Lp Pres"/>
    <s v="East Bay"/>
    <d v="2011-06-28T02:20:37"/>
    <n v="10.6000003814697"/>
    <n v="10.5"/>
    <n v="0.10000038146969992"/>
    <n v="9.523845854257135E-3"/>
    <m/>
    <m/>
    <s v="Unknown/ Not Recorded"/>
    <m/>
    <m/>
    <m/>
    <m/>
    <m/>
    <m/>
    <s v="YES"/>
    <m/>
    <m/>
    <m/>
    <x v="0"/>
    <s v=""/>
    <x v="0"/>
    <s v="Oakland S LP "/>
    <x v="1"/>
    <x v="0"/>
    <n v="6"/>
    <x v="1"/>
  </r>
  <r>
    <s v="JSJ_PT0037"/>
    <s v="Sn-Jose Bird/Fuller Dist Pres"/>
    <s v="San Jose"/>
    <d v="2011-06-29T01:37:34"/>
    <n v="10.618735313415501"/>
    <n v="10.5"/>
    <n v="0.1187353134155007"/>
    <n v="1.1308125087190543E-2"/>
    <m/>
    <m/>
    <s v="Unknown/ Not Recorded"/>
    <m/>
    <m/>
    <m/>
    <m/>
    <m/>
    <m/>
    <s v="YES"/>
    <m/>
    <m/>
    <m/>
    <x v="0"/>
    <s v=""/>
    <x v="0"/>
    <s v="SANTA_CLARA_VALLEY_Bird and Fuller LP system DR F-83"/>
    <x v="1"/>
    <x v="0"/>
    <n v="6"/>
    <x v="1"/>
  </r>
  <r>
    <s v="JSJ_PT0037"/>
    <s v="Sn-Jose Bird/Fuller Dist Pres"/>
    <s v="San Jose"/>
    <d v="2011-06-30T02:09:55"/>
    <n v="10.7652339935303"/>
    <n v="10.5"/>
    <n v="0.26523399353030008"/>
    <n v="2.5260380336219055E-2"/>
    <m/>
    <m/>
    <s v="Unknown/ Not Recorded"/>
    <m/>
    <m/>
    <m/>
    <m/>
    <m/>
    <m/>
    <s v="YES"/>
    <m/>
    <m/>
    <m/>
    <x v="1"/>
    <s v=""/>
    <x v="0"/>
    <s v="SANTA_CLARA_VALLEY_Bird and Fuller LP system DR F-83"/>
    <x v="1"/>
    <x v="0"/>
    <n v="6"/>
    <x v="1"/>
  </r>
  <r>
    <s v="KUA_PT0001"/>
    <s v="Union-Ave D/S Press"/>
    <s v="Kern"/>
    <d v="2011-06-30T09:44:27"/>
    <n v="52.825061798095703"/>
    <n v="51"/>
    <n v="1.8250617980957031"/>
    <n v="3.5785525452856924E-2"/>
    <m/>
    <m/>
    <s v="HF/WPE - Field O&amp;M"/>
    <m/>
    <m/>
    <m/>
    <m/>
    <m/>
    <s v="AIR#"/>
    <s v="YES"/>
    <s v="Gas Log"/>
    <s v="crew performing NSC clr caused pressure increase"/>
    <m/>
    <x v="1"/>
    <s v="HP Distribution &gt; MOP"/>
    <x v="1"/>
    <m/>
    <x v="2"/>
    <x v="0"/>
    <n v="6"/>
    <x v="3"/>
  </r>
  <r>
    <s v="RBR_PT0001"/>
    <s v="Benicia Reg DFM "/>
    <s v="North Bay"/>
    <d v="2011-06-30T00:00:00"/>
    <n v="172.2"/>
    <n v="172"/>
    <n v="0.19999999999998863"/>
    <n v="1.1627906976743525E-3"/>
    <m/>
    <m/>
    <s v="Unknown/ Not Recorded"/>
    <m/>
    <m/>
    <m/>
    <m/>
    <m/>
    <s v="AIR#"/>
    <s v="YES"/>
    <s v="Gas Log"/>
    <s v="On-call called, WR issued. Engineer contacted: Brian McCoy left message"/>
    <m/>
    <x v="0"/>
    <s v=""/>
    <x v="1"/>
    <s v="Benica_175"/>
    <x v="0"/>
    <x v="0"/>
    <n v="6"/>
    <x v="1"/>
  </r>
  <r>
    <s v="JSJ_PT0037"/>
    <s v="Sn-Jose Bird/Fuller Dist Pres"/>
    <s v="San Jose"/>
    <d v="2011-07-01T02:00:26"/>
    <n v="10.9239416122437"/>
    <n v="10.5"/>
    <n v="0.42394161224370031"/>
    <n v="4.0375391642257175E-2"/>
    <m/>
    <m/>
    <s v="Unknown/ Not Recorded"/>
    <m/>
    <m/>
    <m/>
    <m/>
    <m/>
    <m/>
    <s v="YES"/>
    <m/>
    <m/>
    <m/>
    <x v="1"/>
    <s v=""/>
    <x v="0"/>
    <s v="SANTA_CLARA_VALLEY_Bird and Fuller LP system DR F-83"/>
    <x v="1"/>
    <x v="0"/>
    <n v="7"/>
    <x v="1"/>
  </r>
  <r>
    <s v="OC2_PT2108"/>
    <s v="19Th/E-26Th Lp Pres"/>
    <s v="East Bay"/>
    <d v="2011-07-01T01:36:36"/>
    <n v="10.6000003814697"/>
    <n v="10.5"/>
    <n v="0.10000038146969992"/>
    <n v="9.523845854257135E-3"/>
    <m/>
    <m/>
    <s v="Unknown/ Not Recorded"/>
    <m/>
    <m/>
    <m/>
    <m/>
    <m/>
    <m/>
    <s v="YES"/>
    <m/>
    <m/>
    <m/>
    <x v="0"/>
    <s v=""/>
    <x v="0"/>
    <s v="Oakland S LP "/>
    <x v="1"/>
    <x v="0"/>
    <n v="7"/>
    <x v="1"/>
  </r>
  <r>
    <s v="FFN_PT0041"/>
    <s v="Fresno Tulare Alley Lp Pres"/>
    <s v="Fresno"/>
    <d v="2011-07-02T14:29:20"/>
    <n v="10.518624305725099"/>
    <n v="10.5"/>
    <n v="1.8624305725099433E-2"/>
    <n v="1.7737434023904221E-3"/>
    <m/>
    <m/>
    <s v="Unknown/ Not Recorded"/>
    <m/>
    <m/>
    <m/>
    <m/>
    <m/>
    <m/>
    <s v="YES"/>
    <m/>
    <m/>
    <m/>
    <x v="0"/>
    <s v=""/>
    <x v="0"/>
    <s v="West Side LP "/>
    <x v="1"/>
    <x v="0"/>
    <n v="7"/>
    <x v="1"/>
  </r>
  <r>
    <s v="JSJ_PT0037"/>
    <s v="Sn-Jose Bird/Fuller Dist Pres"/>
    <s v="San Jose"/>
    <d v="2011-07-02T01:55:19"/>
    <n v="10.9239416122437"/>
    <n v="10.5"/>
    <n v="0.42394161224370031"/>
    <n v="4.0375391642257175E-2"/>
    <m/>
    <m/>
    <s v="Unknown/ Not Recorded"/>
    <m/>
    <m/>
    <m/>
    <m/>
    <m/>
    <m/>
    <s v="YES"/>
    <m/>
    <m/>
    <m/>
    <x v="1"/>
    <s v=""/>
    <x v="0"/>
    <s v="SANTA_CLARA_VALLEY_Bird and Fuller LP system DR F-83"/>
    <x v="1"/>
    <x v="0"/>
    <n v="7"/>
    <x v="1"/>
  </r>
  <r>
    <s v="OC2_PT2108"/>
    <s v="19Th/E-26Th Lp Pres"/>
    <s v="East Bay"/>
    <d v="2011-07-02T01:35:35"/>
    <n v="10.6000003814697"/>
    <n v="10.5"/>
    <n v="0.10000038146969992"/>
    <n v="9.523845854257135E-3"/>
    <m/>
    <m/>
    <s v="Unknown/ Not Recorded"/>
    <m/>
    <m/>
    <m/>
    <m/>
    <m/>
    <m/>
    <s v="YES"/>
    <m/>
    <m/>
    <m/>
    <x v="0"/>
    <s v=""/>
    <x v="0"/>
    <s v="Oakland S LP "/>
    <x v="1"/>
    <x v="0"/>
    <n v="7"/>
    <x v="1"/>
  </r>
  <r>
    <s v="FFN_PT0041"/>
    <s v="Fresno Tulare Alley Lp Pres"/>
    <s v="Fresno"/>
    <d v="2011-07-03T16:47:18"/>
    <n v="10.6376543045044"/>
    <n v="10.5"/>
    <n v="0.13765430450439986"/>
    <n v="1.3109933762323797E-2"/>
    <m/>
    <m/>
    <s v="Unknown/ Not Recorded"/>
    <m/>
    <m/>
    <m/>
    <m/>
    <m/>
    <m/>
    <s v="YES"/>
    <m/>
    <m/>
    <m/>
    <x v="0"/>
    <s v=""/>
    <x v="0"/>
    <s v="West Side LP "/>
    <x v="1"/>
    <x v="0"/>
    <n v="7"/>
    <x v="1"/>
  </r>
  <r>
    <s v="JSJ_PT0037"/>
    <s v="Sn-Jose Bird/Fuller Dist Pres"/>
    <s v="San Jose"/>
    <d v="2011-07-03T05:12:42"/>
    <n v="10.9239416122437"/>
    <n v="10.5"/>
    <n v="0.42394161224370031"/>
    <n v="4.0375391642257175E-2"/>
    <m/>
    <m/>
    <s v="Unknown/ Not Recorded"/>
    <m/>
    <m/>
    <m/>
    <m/>
    <m/>
    <m/>
    <s v="YES"/>
    <m/>
    <m/>
    <m/>
    <x v="1"/>
    <s v=""/>
    <x v="0"/>
    <s v="SANTA_CLARA_VALLEY_Bird and Fuller LP system DR F-83"/>
    <x v="1"/>
    <x v="0"/>
    <n v="7"/>
    <x v="1"/>
  </r>
  <r>
    <s v="OC2_PT2108"/>
    <s v="19Th/E-26Th Lp Pres"/>
    <s v="East Bay"/>
    <d v="2011-07-03T01:41:23"/>
    <n v="10.6000003814697"/>
    <n v="10.5"/>
    <n v="0.10000038146969992"/>
    <n v="9.523845854257135E-3"/>
    <m/>
    <m/>
    <s v="Unknown/ Not Recorded"/>
    <m/>
    <m/>
    <m/>
    <m/>
    <m/>
    <m/>
    <s v="YES"/>
    <m/>
    <m/>
    <m/>
    <x v="0"/>
    <s v=""/>
    <x v="0"/>
    <s v="Oakland S LP "/>
    <x v="1"/>
    <x v="0"/>
    <n v="7"/>
    <x v="1"/>
  </r>
  <r>
    <s v="FFN_PT0041"/>
    <s v="Fresno Tulare Alley Lp Pres"/>
    <s v="Fresno"/>
    <d v="2011-07-04T17:28:17"/>
    <n v="10.7475290298462"/>
    <n v="10.5"/>
    <n v="0.24752902984620029"/>
    <n v="2.3574193318685741E-2"/>
    <m/>
    <m/>
    <s v="Unknown/ Not Recorded"/>
    <m/>
    <m/>
    <m/>
    <m/>
    <m/>
    <m/>
    <s v="YES"/>
    <m/>
    <m/>
    <m/>
    <x v="1"/>
    <s v=""/>
    <x v="0"/>
    <s v="West Side LP "/>
    <x v="1"/>
    <x v="0"/>
    <n v="7"/>
    <x v="1"/>
  </r>
  <r>
    <s v="JSJ_PT0037"/>
    <s v="Sn-Jose Bird/Fuller Dist Pres"/>
    <s v="San Jose"/>
    <d v="2011-07-04T02:44:13"/>
    <n v="10.9239416122437"/>
    <n v="10.5"/>
    <n v="0.42394161224370031"/>
    <n v="4.0375391642257175E-2"/>
    <m/>
    <m/>
    <s v="Unknown/ Not Recorded"/>
    <m/>
    <m/>
    <m/>
    <m/>
    <m/>
    <m/>
    <s v="YES"/>
    <m/>
    <m/>
    <m/>
    <x v="1"/>
    <s v=""/>
    <x v="0"/>
    <s v="SANTA_CLARA_VALLEY_Bird and Fuller LP system DR F-83"/>
    <x v="1"/>
    <x v="0"/>
    <n v="7"/>
    <x v="1"/>
  </r>
  <r>
    <s v="OC2_PT2108"/>
    <s v="19Th/E-26Th Lp Pres"/>
    <s v="East Bay"/>
    <d v="2011-07-04T01:56:05"/>
    <n v="10.6000003814697"/>
    <n v="10.5"/>
    <n v="0.10000038146969992"/>
    <n v="9.523845854257135E-3"/>
    <m/>
    <m/>
    <s v="Unknown/ Not Recorded"/>
    <m/>
    <m/>
    <m/>
    <m/>
    <m/>
    <m/>
    <s v="YES"/>
    <m/>
    <m/>
    <m/>
    <x v="0"/>
    <s v=""/>
    <x v="0"/>
    <s v="Oakland S LP "/>
    <x v="1"/>
    <x v="0"/>
    <n v="7"/>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x v="0"/>
    <s v="Trans P &gt; MOP+3"/>
    <x v="1"/>
    <s v="Backbone - Redwood"/>
    <x v="0"/>
    <x v="0"/>
    <n v="7"/>
    <x v="3"/>
  </r>
  <r>
    <s v="ATN_PT0002B"/>
    <s v="Tionest-K L401 Disch Press"/>
    <s v="Burney District"/>
    <d v="2011-07-05T06:36:43"/>
    <n v="912"/>
    <n v="905"/>
    <n v="7"/>
    <n v="7.7348066298342545E-3"/>
    <m/>
    <m/>
    <s v="HF/WPE - Gas Control"/>
    <m/>
    <m/>
    <m/>
    <m/>
    <m/>
    <s v="AIR#"/>
    <s v="YES"/>
    <s v="Gas Log"/>
    <s v="System packed, pressure kept packing into D/S side of Tionesta"/>
    <m/>
    <x v="0"/>
    <s v="Trans P &gt; MOP+3"/>
    <x v="1"/>
    <s v="Backbone - Redwood"/>
    <x v="0"/>
    <x v="0"/>
    <n v="7"/>
    <x v="3"/>
  </r>
  <r>
    <s v="FFN_PT0041"/>
    <s v="Fresno Tulare Alley Lp Pres"/>
    <s v="Fresno"/>
    <d v="2011-07-05T01:01:33"/>
    <n v="10.518624305725099"/>
    <n v="10.5"/>
    <n v="1.8624305725099433E-2"/>
    <n v="1.7737434023904221E-3"/>
    <m/>
    <m/>
    <s v="Unknown/ Not Recorded"/>
    <m/>
    <m/>
    <m/>
    <m/>
    <m/>
    <m/>
    <s v="YES"/>
    <m/>
    <m/>
    <m/>
    <x v="0"/>
    <s v=""/>
    <x v="0"/>
    <s v="West Side LP "/>
    <x v="1"/>
    <x v="0"/>
    <n v="7"/>
    <x v="1"/>
  </r>
  <r>
    <s v="JDX_PT0002"/>
    <s v="Dxn-Lndng Dist Press"/>
    <s v="San Jose"/>
    <d v="2011-07-05T03:03:10"/>
    <n v="55.091213226318402"/>
    <n v="55"/>
    <n v="9.1213226318402008E-2"/>
    <n v="1.6584222966982184E-3"/>
    <m/>
    <m/>
    <s v="Equipment - Other"/>
    <m/>
    <m/>
    <m/>
    <m/>
    <m/>
    <m/>
    <s v="YES"/>
    <m/>
    <s v="Trend shows pressure build up prior to NSC work."/>
    <m/>
    <x v="0"/>
    <s v="HP Distribution &gt; MOP"/>
    <x v="0"/>
    <m/>
    <x v="2"/>
    <x v="0"/>
    <n v="7"/>
    <x v="2"/>
  </r>
  <r>
    <s v="JSJ_PT0037"/>
    <s v="Sn-Jose Bird/Fuller Dist Pres"/>
    <s v="San Jose"/>
    <d v="2011-07-05T02:57:28"/>
    <n v="10.936149597168001"/>
    <n v="10.5"/>
    <n v="0.43614959716800072"/>
    <n v="4.1538056873142923E-2"/>
    <m/>
    <m/>
    <s v="Unknown/ Not Recorded"/>
    <m/>
    <m/>
    <m/>
    <m/>
    <m/>
    <m/>
    <s v="YES"/>
    <m/>
    <m/>
    <m/>
    <x v="1"/>
    <s v=""/>
    <x v="0"/>
    <s v="SANTA_CLARA_VALLEY_Bird and Fuller LP system DR F-83"/>
    <x v="1"/>
    <x v="0"/>
    <n v="7"/>
    <x v="1"/>
  </r>
  <r>
    <s v="OC2_PT2108"/>
    <s v="19Th/E-26Th Lp Pres"/>
    <s v="East Bay"/>
    <d v="2011-07-05T01:27:44"/>
    <n v="10.6000003814697"/>
    <n v="10.5"/>
    <n v="0.10000038146969992"/>
    <n v="9.523845854257135E-3"/>
    <m/>
    <m/>
    <s v="Unknown/ Not Recorded"/>
    <m/>
    <m/>
    <m/>
    <m/>
    <m/>
    <m/>
    <s v="YES"/>
    <m/>
    <m/>
    <m/>
    <x v="0"/>
    <s v=""/>
    <x v="0"/>
    <s v="Oakland S LP "/>
    <x v="1"/>
    <x v="0"/>
    <n v="7"/>
    <x v="1"/>
  </r>
  <r>
    <s v="JSJ_PT0037"/>
    <s v="Sn-Jose Bird/Fuller Dist Pres"/>
    <s v="San Jose"/>
    <d v="2011-07-06T01:49:47"/>
    <n v="10.777442932128899"/>
    <n v="10.5"/>
    <n v="0.27744293212889914"/>
    <n v="2.6423136393228491E-2"/>
    <m/>
    <m/>
    <s v="Unknown/ Not Recorded"/>
    <m/>
    <m/>
    <m/>
    <m/>
    <m/>
    <m/>
    <s v="YES"/>
    <m/>
    <m/>
    <m/>
    <x v="1"/>
    <s v=""/>
    <x v="0"/>
    <s v="SANTA_CLARA_VALLEY_Bird and Fuller LP system DR F-83"/>
    <x v="1"/>
    <x v="0"/>
    <n v="7"/>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x v="2"/>
    <s v="LP &gt; 12"/>
    <x v="1"/>
    <s v="Bayview 10.5&quot;w.c."/>
    <x v="1"/>
    <x v="0"/>
    <n v="7"/>
    <x v="3"/>
  </r>
  <r>
    <s v="OC2_PT2108"/>
    <s v="19Th/E-26Th Lp Pres"/>
    <s v="East Bay"/>
    <d v="2011-07-06T01:23:39"/>
    <n v="10.6000003814697"/>
    <n v="10.5"/>
    <n v="0.10000038146969992"/>
    <n v="9.523845854257135E-3"/>
    <m/>
    <m/>
    <s v="Unknown/ Not Recorded"/>
    <m/>
    <m/>
    <m/>
    <m/>
    <m/>
    <m/>
    <s v="YES"/>
    <m/>
    <m/>
    <m/>
    <x v="0"/>
    <s v=""/>
    <x v="0"/>
    <s v="Oakland S LP "/>
    <x v="1"/>
    <x v="0"/>
    <n v="7"/>
    <x v="1"/>
  </r>
  <r>
    <s v="JSJ_PT0037"/>
    <s v="Sn-Jose Bird/Fuller Dist Pres"/>
    <s v="San Jose"/>
    <d v="2011-07-07T01:41:52"/>
    <n v="10.777442932128899"/>
    <n v="10.5"/>
    <n v="0.27744293212889914"/>
    <n v="2.6423136393228491E-2"/>
    <m/>
    <m/>
    <s v="Unknown/ Not Recorded"/>
    <m/>
    <m/>
    <m/>
    <m/>
    <m/>
    <m/>
    <s v="YES"/>
    <m/>
    <m/>
    <m/>
    <x v="1"/>
    <s v=""/>
    <x v="0"/>
    <s v="SANTA_CLARA_VALLEY_Bird and Fuller LP system DR F-83"/>
    <x v="1"/>
    <x v="0"/>
    <n v="7"/>
    <x v="1"/>
  </r>
  <r>
    <s v="OC2_PT2108"/>
    <s v="19Th/E-26Th Lp Pres"/>
    <s v="East Bay"/>
    <d v="2011-07-07T01:41:21"/>
    <n v="10.6000003814697"/>
    <n v="10.5"/>
    <n v="0.10000038146969992"/>
    <n v="9.523845854257135E-3"/>
    <m/>
    <m/>
    <s v="Unknown/ Not Recorded"/>
    <m/>
    <m/>
    <m/>
    <m/>
    <m/>
    <m/>
    <s v="YES"/>
    <m/>
    <m/>
    <m/>
    <x v="0"/>
    <s v=""/>
    <x v="0"/>
    <s v="Oakland S LP "/>
    <x v="1"/>
    <x v="0"/>
    <n v="7"/>
    <x v="1"/>
  </r>
  <r>
    <s v="SCS_PT0001"/>
    <s v="Colusa Feed Press"/>
    <s v="Sacramento"/>
    <d v="2011-07-07T09:38:00"/>
    <n v="240.45"/>
    <n v="240"/>
    <n v="0.44999999999998863"/>
    <n v="1.8749999999999527E-3"/>
    <m/>
    <m/>
    <s v="Unknown/ Not Recorded"/>
    <m/>
    <m/>
    <m/>
    <m/>
    <m/>
    <s v="AIR#"/>
    <s v="YES"/>
    <s v="Gas Log"/>
    <s v="Called - cause unknown"/>
    <m/>
    <x v="0"/>
    <s v=""/>
    <x v="1"/>
    <s v="0630_COLUSA_MERIDIAN_240"/>
    <x v="0"/>
    <x v="0"/>
    <n v="7"/>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x v="0"/>
    <s v="Trans P &gt; MOP+3"/>
    <x v="1"/>
    <s v="L121_485"/>
    <x v="0"/>
    <x v="0"/>
    <n v="7"/>
    <x v="2"/>
  </r>
  <r>
    <s v="JSJ_PT0037"/>
    <s v="Sn-Jose Bird/Fuller Dist Pres"/>
    <s v="San Jose"/>
    <d v="2011-07-08T02:40:00"/>
    <n v="10.777442932128899"/>
    <n v="10.5"/>
    <n v="0.27744293212889914"/>
    <n v="2.6423136393228491E-2"/>
    <m/>
    <m/>
    <s v="Unknown/ Not Recorded"/>
    <m/>
    <m/>
    <m/>
    <m/>
    <m/>
    <m/>
    <s v="YES"/>
    <m/>
    <m/>
    <m/>
    <x v="1"/>
    <s v=""/>
    <x v="0"/>
    <s v="SANTA_CLARA_VALLEY_Bird and Fuller LP system DR F-83"/>
    <x v="1"/>
    <x v="0"/>
    <n v="7"/>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x v="0"/>
    <s v="Trans P &gt; MOP+3"/>
    <x v="0"/>
    <s v="Backbone - Baja"/>
    <x v="0"/>
    <x v="0"/>
    <n v="7"/>
    <x v="0"/>
  </r>
  <r>
    <s v="MSH_PT0003"/>
    <s v="Sheridan Rd L303 to Milpitas 131-30"/>
    <s v="Milpitas District"/>
    <d v="2011-07-08T00:00:00"/>
    <n v="441.15"/>
    <n v="440"/>
    <n v="1.1499999999999773"/>
    <n v="2.6136363636363119E-3"/>
    <m/>
    <m/>
    <s v="Unknown/ Not Recorded"/>
    <m/>
    <m/>
    <m/>
    <m/>
    <m/>
    <s v="AIR#"/>
    <s v="YES"/>
    <s v="Gas Log"/>
    <m/>
    <m/>
    <x v="0"/>
    <s v=""/>
    <x v="1"/>
    <s v="Backbone BAL"/>
    <x v="0"/>
    <x v="0"/>
    <n v="7"/>
    <x v="1"/>
  </r>
  <r>
    <s v="OC2_PT2108"/>
    <s v="19Th/E-26Th Lp Pres"/>
    <s v="East Bay"/>
    <d v="2011-07-08T02:49:27"/>
    <n v="10.6000003814697"/>
    <n v="10.5"/>
    <n v="0.10000038146969992"/>
    <n v="9.523845854257135E-3"/>
    <m/>
    <m/>
    <s v="Unknown/ Not Recorded"/>
    <m/>
    <m/>
    <m/>
    <m/>
    <m/>
    <m/>
    <s v="YES"/>
    <m/>
    <m/>
    <m/>
    <x v="0"/>
    <s v=""/>
    <x v="0"/>
    <s v="Oakland S LP "/>
    <x v="1"/>
    <x v="0"/>
    <n v="7"/>
    <x v="1"/>
  </r>
  <r>
    <s v="JSJ_PT0037"/>
    <s v="Sn-Jose Bird/Fuller Dist Pres"/>
    <s v="San Jose"/>
    <d v="2011-07-09T03:01:38"/>
    <n v="10.777442932128899"/>
    <n v="10.5"/>
    <n v="0.27744293212889914"/>
    <n v="2.6423136393228491E-2"/>
    <m/>
    <m/>
    <s v="Unknown/ Not Recorded"/>
    <m/>
    <m/>
    <m/>
    <m/>
    <m/>
    <m/>
    <s v="YES"/>
    <m/>
    <m/>
    <m/>
    <x v="1"/>
    <s v=""/>
    <x v="0"/>
    <s v="SANTA_CLARA_VALLEY_Bird and Fuller LP system DR F-83"/>
    <x v="1"/>
    <x v="0"/>
    <n v="7"/>
    <x v="1"/>
  </r>
  <r>
    <s v="JSJ_PT0037"/>
    <s v="Sn-Jose Bird/Fuller Dist Pres"/>
    <s v="San Jose"/>
    <d v="2011-07-10T02:35:14"/>
    <n v="10.618735313415501"/>
    <n v="10.5"/>
    <n v="0.1187353134155007"/>
    <n v="1.1308125087190543E-2"/>
    <m/>
    <m/>
    <s v="Unknown/ Not Recorded"/>
    <m/>
    <m/>
    <m/>
    <m/>
    <m/>
    <m/>
    <s v="YES"/>
    <m/>
    <m/>
    <m/>
    <x v="0"/>
    <s v=""/>
    <x v="0"/>
    <s v="SANTA_CLARA_VALLEY_Bird and Fuller LP system DR F-83"/>
    <x v="1"/>
    <x v="0"/>
    <n v="7"/>
    <x v="1"/>
  </r>
  <r>
    <s v="OC2_PT2108"/>
    <s v="19Th/E-26Th Lp Pres"/>
    <s v="East Bay"/>
    <d v="2011-07-10T04:08:13"/>
    <n v="10.6000003814697"/>
    <n v="10.5"/>
    <n v="0.10000038146969992"/>
    <n v="9.523845854257135E-3"/>
    <m/>
    <m/>
    <s v="Unknown/ Not Recorded"/>
    <m/>
    <m/>
    <m/>
    <m/>
    <m/>
    <m/>
    <s v="YES"/>
    <m/>
    <m/>
    <m/>
    <x v="0"/>
    <s v=""/>
    <x v="0"/>
    <s v="Oakland S LP "/>
    <x v="1"/>
    <x v="0"/>
    <n v="7"/>
    <x v="1"/>
  </r>
  <r>
    <s v="JSJ_PT0037"/>
    <s v="Sn-Jose Bird/Fuller Dist Pres"/>
    <s v="San Jose"/>
    <d v="2011-07-11T01:24:11"/>
    <n v="10.777442932128899"/>
    <n v="10.5"/>
    <n v="0.27744293212889914"/>
    <n v="2.6423136393228491E-2"/>
    <m/>
    <m/>
    <s v="Unknown/ Not Recorded"/>
    <m/>
    <m/>
    <m/>
    <m/>
    <m/>
    <m/>
    <s v="YES"/>
    <m/>
    <m/>
    <m/>
    <x v="1"/>
    <s v=""/>
    <x v="0"/>
    <s v="SANTA_CLARA_VALLEY_Bird and Fuller LP system DR F-83"/>
    <x v="1"/>
    <x v="0"/>
    <n v="7"/>
    <x v="1"/>
  </r>
  <r>
    <s v="OC2_PT2108"/>
    <s v="19Th/E-26Th Lp Pres"/>
    <s v="East Bay"/>
    <d v="2011-07-11T01:56:21"/>
    <n v="10.6000003814697"/>
    <n v="10.5"/>
    <n v="0.10000038146969992"/>
    <n v="9.523845854257135E-3"/>
    <m/>
    <m/>
    <s v="Unknown/ Not Recorded"/>
    <m/>
    <m/>
    <m/>
    <m/>
    <m/>
    <m/>
    <s v="YES"/>
    <m/>
    <m/>
    <m/>
    <x v="0"/>
    <s v=""/>
    <x v="0"/>
    <s v="Oakland S LP "/>
    <x v="1"/>
    <x v="0"/>
    <n v="7"/>
    <x v="1"/>
  </r>
  <r>
    <s v="JSJ_PT0037"/>
    <s v="Sn-Jose Bird/Fuller Dist Pres"/>
    <s v="San Jose"/>
    <d v="2011-07-12T01:40:39"/>
    <n v="10.618735313415501"/>
    <n v="10.5"/>
    <n v="0.1187353134155007"/>
    <n v="1.1308125087190543E-2"/>
    <m/>
    <m/>
    <s v="Unknown/ Not Recorded"/>
    <m/>
    <m/>
    <m/>
    <m/>
    <m/>
    <m/>
    <s v="YES"/>
    <m/>
    <m/>
    <m/>
    <x v="0"/>
    <s v=""/>
    <x v="0"/>
    <s v="SANTA_CLARA_VALLEY_Bird and Fuller LP system DR F-83"/>
    <x v="1"/>
    <x v="0"/>
    <n v="7"/>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x v="1"/>
    <s v="HP Distribution &gt; MOP"/>
    <x v="0"/>
    <m/>
    <x v="2"/>
    <x v="0"/>
    <n v="7"/>
    <x v="3"/>
  </r>
  <r>
    <s v="JSJ_PT0037"/>
    <s v="Sn-Jose Bird/Fuller Dist Pres"/>
    <s v="San Jose"/>
    <d v="2011-07-13T03:13:39"/>
    <n v="10.777442932128899"/>
    <n v="10.5"/>
    <n v="0.27744293212889914"/>
    <n v="2.6423136393228491E-2"/>
    <m/>
    <m/>
    <s v="Unknown/ Not Recorded"/>
    <m/>
    <m/>
    <m/>
    <m/>
    <m/>
    <m/>
    <s v="YES"/>
    <m/>
    <m/>
    <m/>
    <x v="1"/>
    <s v=""/>
    <x v="0"/>
    <s v="SANTA_CLARA_VALLEY_Bird and Fuller LP system DR F-83"/>
    <x v="1"/>
    <x v="0"/>
    <n v="7"/>
    <x v="1"/>
  </r>
  <r>
    <s v="OC2_PT2108"/>
    <s v="19Th/E-26Th Lp Pres"/>
    <s v="East Bay"/>
    <d v="2011-07-13T02:50:15"/>
    <n v="10.6000003814697"/>
    <n v="10.5"/>
    <n v="0.10000038146969992"/>
    <n v="9.523845854257135E-3"/>
    <m/>
    <m/>
    <s v="Unknown/ Not Recorded"/>
    <m/>
    <m/>
    <m/>
    <m/>
    <m/>
    <m/>
    <s v="YES"/>
    <m/>
    <m/>
    <m/>
    <x v="0"/>
    <s v=""/>
    <x v="0"/>
    <s v="Oakland S LP "/>
    <x v="1"/>
    <x v="0"/>
    <n v="7"/>
    <x v="1"/>
  </r>
  <r>
    <s v="JSJ_PT0037"/>
    <s v="Sn-Jose Bird/Fuller Dist Pres"/>
    <s v="San Jose"/>
    <d v="2011-07-14T04:29:58"/>
    <n v="10.777442932128899"/>
    <n v="10.5"/>
    <n v="0.27744293212889914"/>
    <n v="2.6423136393228491E-2"/>
    <m/>
    <m/>
    <s v="Unknown/ Not Recorded"/>
    <m/>
    <m/>
    <m/>
    <m/>
    <m/>
    <m/>
    <s v="YES"/>
    <m/>
    <m/>
    <m/>
    <x v="1"/>
    <s v=""/>
    <x v="0"/>
    <s v="SANTA_CLARA_VALLEY_Bird and Fuller LP system DR F-83"/>
    <x v="1"/>
    <x v="0"/>
    <n v="7"/>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x v="0"/>
    <s v="Trans P &gt; MOP+3"/>
    <x v="0"/>
    <s v="Fontanoso DFM"/>
    <x v="0"/>
    <x v="0"/>
    <n v="7"/>
    <x v="1"/>
  </r>
  <r>
    <s v="JSJ_PT0037"/>
    <s v="Sn-Jose Bird/Fuller Dist Pres"/>
    <s v="San Jose"/>
    <d v="2011-07-15T02:38:41"/>
    <n v="10.618735313415501"/>
    <n v="10.5"/>
    <n v="0.1187353134155007"/>
    <n v="1.1308125087190543E-2"/>
    <m/>
    <m/>
    <s v="Unknown/ Not Recorded"/>
    <m/>
    <m/>
    <m/>
    <m/>
    <m/>
    <m/>
    <s v="YES"/>
    <m/>
    <m/>
    <m/>
    <x v="0"/>
    <s v=""/>
    <x v="0"/>
    <s v="SANTA_CLARA_VALLEY_Bird and Fuller LP system DR F-83"/>
    <x v="1"/>
    <x v="0"/>
    <n v="7"/>
    <x v="1"/>
  </r>
  <r>
    <s v="OC2_PT2108"/>
    <s v="19Th/E-26Th Lp Pres"/>
    <s v="East Bay"/>
    <d v="2011-07-15T02:32:06"/>
    <n v="10.6000003814697"/>
    <n v="10.5"/>
    <n v="0.10000038146969992"/>
    <n v="9.523845854257135E-3"/>
    <m/>
    <m/>
    <s v="Unknown/ Not Recorded"/>
    <m/>
    <m/>
    <m/>
    <m/>
    <m/>
    <m/>
    <s v="YES"/>
    <m/>
    <m/>
    <m/>
    <x v="0"/>
    <s v=""/>
    <x v="0"/>
    <s v="Oakland S LP "/>
    <x v="1"/>
    <x v="0"/>
    <n v="7"/>
    <x v="1"/>
  </r>
  <r>
    <s v="JSJ_PT0037"/>
    <s v="Sn-Jose Bird/Fuller Dist Pres"/>
    <s v="San Jose"/>
    <d v="2011-07-16T01:43:37"/>
    <n v="10.777442932128899"/>
    <n v="10.5"/>
    <n v="0.27744293212889914"/>
    <n v="2.6423136393228491E-2"/>
    <m/>
    <m/>
    <s v="Unknown/ Not Recorded"/>
    <m/>
    <m/>
    <m/>
    <m/>
    <m/>
    <m/>
    <s v="YES"/>
    <m/>
    <m/>
    <m/>
    <x v="1"/>
    <s v=""/>
    <x v="0"/>
    <s v="SANTA_CLARA_VALLEY_Bird and Fuller LP system DR F-83"/>
    <x v="1"/>
    <x v="0"/>
    <n v="7"/>
    <x v="1"/>
  </r>
  <r>
    <s v="JSJ_PT0037"/>
    <s v="Sn-Jose Bird/Fuller Dist Pres"/>
    <s v="San Jose"/>
    <d v="2011-07-17T06:16:22"/>
    <n v="10.630943298339799"/>
    <n v="10.5"/>
    <n v="0.13094329833979934"/>
    <n v="1.2470790318076127E-2"/>
    <m/>
    <m/>
    <s v="Unknown/ Not Recorded"/>
    <m/>
    <m/>
    <m/>
    <m/>
    <m/>
    <m/>
    <s v="YES"/>
    <m/>
    <m/>
    <m/>
    <x v="0"/>
    <s v=""/>
    <x v="0"/>
    <s v="SANTA_CLARA_VALLEY_Bird and Fuller LP system DR F-83"/>
    <x v="1"/>
    <x v="0"/>
    <n v="7"/>
    <x v="1"/>
  </r>
  <r>
    <s v="OC2_PT2108"/>
    <s v="19Th/E-26Th Lp Pres"/>
    <s v="East Bay"/>
    <d v="2011-07-17T01:51:57"/>
    <n v="10.6000003814697"/>
    <n v="10.5"/>
    <n v="0.10000038146969992"/>
    <n v="9.523845854257135E-3"/>
    <m/>
    <m/>
    <s v="Unknown/ Not Recorded"/>
    <m/>
    <m/>
    <m/>
    <m/>
    <m/>
    <m/>
    <s v="YES"/>
    <m/>
    <m/>
    <m/>
    <x v="0"/>
    <s v=""/>
    <x v="0"/>
    <s v="Oakland S LP "/>
    <x v="1"/>
    <x v="0"/>
    <n v="7"/>
    <x v="1"/>
  </r>
  <r>
    <s v="JSJ_PT0037"/>
    <s v="Sn-Jose Bird/Fuller Dist Pres"/>
    <s v="San Jose"/>
    <d v="2011-07-18T04:28:35"/>
    <n v="10.777442932128899"/>
    <n v="10.5"/>
    <n v="0.27744293212889914"/>
    <n v="2.6423136393228491E-2"/>
    <m/>
    <m/>
    <s v="Unknown/ Not Recorded"/>
    <m/>
    <m/>
    <m/>
    <m/>
    <m/>
    <m/>
    <s v="YES"/>
    <m/>
    <m/>
    <m/>
    <x v="1"/>
    <s v=""/>
    <x v="0"/>
    <s v="SANTA_CLARA_VALLEY_Bird and Fuller LP system DR F-83"/>
    <x v="1"/>
    <x v="0"/>
    <n v="7"/>
    <x v="1"/>
  </r>
  <r>
    <s v="OC2_PT2108"/>
    <s v="19Th/E-26Th Lp Pres"/>
    <s v="East Bay"/>
    <d v="2011-07-18T02:12:50"/>
    <n v="10.6000003814697"/>
    <n v="10.5"/>
    <n v="0.10000038146969992"/>
    <n v="9.523845854257135E-3"/>
    <m/>
    <m/>
    <s v="Unknown/ Not Recorded"/>
    <m/>
    <m/>
    <m/>
    <m/>
    <m/>
    <m/>
    <s v="YES"/>
    <m/>
    <m/>
    <m/>
    <x v="0"/>
    <s v=""/>
    <x v="0"/>
    <s v="Oakland S LP "/>
    <x v="1"/>
    <x v="0"/>
    <n v="7"/>
    <x v="1"/>
  </r>
  <r>
    <s v="JDX_PT0002"/>
    <s v="Dxn-Lndng Dist Press"/>
    <s v="San Jose"/>
    <d v="2011-07-19T03:00:10"/>
    <n v="55.175148010253899"/>
    <n v="55"/>
    <n v="0.17514801025389914"/>
    <n v="3.184509277343621E-3"/>
    <m/>
    <m/>
    <s v="Equipment - Other"/>
    <m/>
    <m/>
    <m/>
    <m/>
    <m/>
    <s v="AIR#"/>
    <s v="YES"/>
    <s v="Gas Log"/>
    <m/>
    <m/>
    <x v="0"/>
    <s v="HP Distribution &gt; MOP"/>
    <x v="1"/>
    <m/>
    <x v="2"/>
    <x v="0"/>
    <n v="7"/>
    <x v="2"/>
  </r>
  <r>
    <s v="OC1_PT0049"/>
    <s v="Oakland Cooldg/Brookdl Dist Pres"/>
    <s v="East Bay"/>
    <d v="2011-07-19T03:01:45"/>
    <n v="11.1000003814697"/>
    <n v="10.5"/>
    <n v="0.60000038146969992"/>
    <n v="5.7142893473304757E-2"/>
    <m/>
    <m/>
    <s v="Unknown/ Not Recorded"/>
    <m/>
    <m/>
    <m/>
    <m/>
    <m/>
    <m/>
    <s v="YES"/>
    <m/>
    <m/>
    <m/>
    <x v="1"/>
    <s v=""/>
    <x v="0"/>
    <s v="Oakland S LP "/>
    <x v="1"/>
    <x v="0"/>
    <n v="7"/>
    <x v="1"/>
  </r>
  <r>
    <s v="OC2_PT2108"/>
    <s v="19Th/E-26Th Lp Pres"/>
    <s v="East Bay"/>
    <d v="2011-07-19T00:59:45"/>
    <n v="10.6000003814697"/>
    <n v="10.5"/>
    <n v="0.10000038146969992"/>
    <n v="9.523845854257135E-3"/>
    <m/>
    <m/>
    <s v="Unknown/ Not Recorded"/>
    <m/>
    <m/>
    <m/>
    <m/>
    <m/>
    <m/>
    <s v="YES"/>
    <m/>
    <m/>
    <m/>
    <x v="0"/>
    <s v=""/>
    <x v="0"/>
    <s v="Oakland S LP "/>
    <x v="1"/>
    <x v="0"/>
    <n v="7"/>
    <x v="1"/>
  </r>
  <r>
    <s v="SSA_PT0106"/>
    <s v="3Rd/I Lo Press"/>
    <s v="Sacramento"/>
    <d v="2011-07-19T12:09:36"/>
    <n v="10.5738515853882"/>
    <n v="10.5"/>
    <n v="7.3851585388199581E-2"/>
    <n v="7.0334843226856746E-3"/>
    <m/>
    <m/>
    <s v="Unknown/ Not Recorded"/>
    <m/>
    <m/>
    <m/>
    <m/>
    <m/>
    <m/>
    <s v="YES"/>
    <m/>
    <m/>
    <m/>
    <x v="0"/>
    <s v=""/>
    <x v="0"/>
    <s v="Sacramento Large LP - 10.5&quot; WC MAOP"/>
    <x v="1"/>
    <x v="0"/>
    <n v="7"/>
    <x v="1"/>
  </r>
  <r>
    <s v="JSJ_PT0037"/>
    <s v="Sn-Jose Bird/Fuller Dist Pres"/>
    <s v="San Jose"/>
    <d v="2011-07-20T03:50:08"/>
    <n v="10.777442932128899"/>
    <n v="10.5"/>
    <n v="0.27744293212889914"/>
    <n v="2.6423136393228491E-2"/>
    <m/>
    <m/>
    <s v="Unknown/ Not Recorded"/>
    <m/>
    <m/>
    <m/>
    <m/>
    <m/>
    <m/>
    <s v="YES"/>
    <m/>
    <m/>
    <m/>
    <x v="1"/>
    <s v=""/>
    <x v="0"/>
    <s v="SANTA_CLARA_VALLEY_Bird and Fuller LP system DR F-83"/>
    <x v="1"/>
    <x v="0"/>
    <n v="7"/>
    <x v="1"/>
  </r>
  <r>
    <s v="OC2_PT2108"/>
    <s v="19Th/E-26Th Lp Pres"/>
    <s v="East Bay"/>
    <d v="2011-07-20T01:14:07"/>
    <n v="10.6000003814697"/>
    <n v="10.5"/>
    <n v="0.10000038146969992"/>
    <n v="9.523845854257135E-3"/>
    <m/>
    <m/>
    <s v="Unknown/ Not Recorded"/>
    <m/>
    <m/>
    <m/>
    <m/>
    <m/>
    <m/>
    <s v="YES"/>
    <m/>
    <m/>
    <m/>
    <x v="0"/>
    <s v=""/>
    <x v="0"/>
    <s v="Oakland S LP "/>
    <x v="1"/>
    <x v="0"/>
    <n v="7"/>
    <x v="1"/>
  </r>
  <r>
    <s v="JSJ_PT0037"/>
    <s v="Sn-Jose Bird/Fuller Dist Pres"/>
    <s v="San Jose"/>
    <d v="2011-07-21T02:49:04"/>
    <n v="10.9239416122437"/>
    <n v="10.5"/>
    <n v="0.42394161224370031"/>
    <n v="4.0375391642257175E-2"/>
    <m/>
    <m/>
    <s v="Unknown/ Not Recorded"/>
    <m/>
    <m/>
    <m/>
    <m/>
    <m/>
    <m/>
    <s v="YES"/>
    <m/>
    <m/>
    <m/>
    <x v="1"/>
    <s v=""/>
    <x v="0"/>
    <s v="SANTA_CLARA_VALLEY_Bird and Fuller LP system DR F-83"/>
    <x v="1"/>
    <x v="0"/>
    <n v="7"/>
    <x v="1"/>
  </r>
  <r>
    <s v="OC2_PT2108"/>
    <s v="19Th/E-26Th Lp Pres"/>
    <s v="East Bay"/>
    <d v="2011-07-21T00:55:46"/>
    <n v="10.6000003814697"/>
    <n v="10.5"/>
    <n v="0.10000038146969992"/>
    <n v="9.523845854257135E-3"/>
    <m/>
    <m/>
    <s v="Unknown/ Not Recorded"/>
    <m/>
    <m/>
    <m/>
    <m/>
    <m/>
    <m/>
    <s v="YES"/>
    <m/>
    <m/>
    <m/>
    <x v="0"/>
    <s v=""/>
    <x v="0"/>
    <s v="Oakland S LP "/>
    <x v="1"/>
    <x v="0"/>
    <n v="7"/>
    <x v="1"/>
  </r>
  <r>
    <s v="JSJ_PT0037"/>
    <s v="Sn-Jose Bird/Fuller Dist Pres"/>
    <s v="San Jose"/>
    <d v="2011-07-22T02:14:53"/>
    <n v="10.777442932128899"/>
    <n v="10.5"/>
    <n v="0.27744293212889914"/>
    <n v="2.6423136393228491E-2"/>
    <m/>
    <m/>
    <s v="Unknown/ Not Recorded"/>
    <m/>
    <m/>
    <m/>
    <m/>
    <m/>
    <m/>
    <s v="YES"/>
    <m/>
    <m/>
    <m/>
    <x v="1"/>
    <s v=""/>
    <x v="0"/>
    <s v="SANTA_CLARA_VALLEY_Bird and Fuller LP system DR F-83"/>
    <x v="1"/>
    <x v="0"/>
    <n v="7"/>
    <x v="1"/>
  </r>
  <r>
    <s v="OC2_PT2108"/>
    <s v="19Th/E-26Th Lp Pres"/>
    <s v="East Bay"/>
    <d v="2011-07-22T01:45:03"/>
    <n v="10.6000003814697"/>
    <n v="10.5"/>
    <n v="0.10000038146969992"/>
    <n v="9.523845854257135E-3"/>
    <m/>
    <m/>
    <s v="Unknown/ Not Recorded"/>
    <m/>
    <m/>
    <m/>
    <m/>
    <m/>
    <m/>
    <s v="YES"/>
    <m/>
    <m/>
    <m/>
    <x v="0"/>
    <s v=""/>
    <x v="0"/>
    <s v="Oakland S LP "/>
    <x v="1"/>
    <x v="0"/>
    <n v="7"/>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x v="1"/>
    <s v="Trans P &gt; MOP+3"/>
    <x v="0"/>
    <s v="Vallejo_250"/>
    <x v="0"/>
    <x v="0"/>
    <n v="7"/>
    <x v="1"/>
  </r>
  <r>
    <s v="JSJ_PT0037"/>
    <s v="Sn-Jose Bird/Fuller Dist Pres"/>
    <s v="San Jose"/>
    <d v="2011-07-23T00:47:51"/>
    <n v="10.618735313415501"/>
    <n v="10.5"/>
    <n v="0.1187353134155007"/>
    <n v="1.1308125087190543E-2"/>
    <m/>
    <m/>
    <s v="Unknown/ Not Recorded"/>
    <m/>
    <m/>
    <m/>
    <m/>
    <m/>
    <m/>
    <s v="YES"/>
    <m/>
    <m/>
    <m/>
    <x v="0"/>
    <s v=""/>
    <x v="0"/>
    <s v="SANTA_CLARA_VALLEY_Bird and Fuller LP system DR F-83"/>
    <x v="1"/>
    <x v="0"/>
    <n v="7"/>
    <x v="1"/>
  </r>
  <r>
    <s v="OC2_PT2108"/>
    <s v="19Th/E-26Th Lp Pres"/>
    <s v="East Bay"/>
    <d v="2011-07-23T02:20:06"/>
    <n v="10.6000003814697"/>
    <n v="10.5"/>
    <n v="0.10000038146969992"/>
    <n v="9.523845854257135E-3"/>
    <m/>
    <m/>
    <s v="Unknown/ Not Recorded"/>
    <m/>
    <m/>
    <m/>
    <m/>
    <m/>
    <m/>
    <s v="YES"/>
    <m/>
    <m/>
    <m/>
    <x v="0"/>
    <s v=""/>
    <x v="0"/>
    <s v="Oakland S LP "/>
    <x v="1"/>
    <x v="0"/>
    <n v="7"/>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x v="0"/>
    <s v=""/>
    <x v="0"/>
    <s v="L172A_S_800"/>
    <x v="0"/>
    <x v="0"/>
    <n v="7"/>
    <x v="1"/>
  </r>
  <r>
    <s v="JSJ_PT0037"/>
    <s v="Sn-Jose Bird/Fuller Dist Pres"/>
    <s v="San Jose"/>
    <d v="2011-07-24T02:39:40"/>
    <n v="10.936149597168001"/>
    <n v="10.5"/>
    <n v="0.43614959716800072"/>
    <n v="4.1538056873142923E-2"/>
    <m/>
    <m/>
    <s v="Unknown/ Not Recorded"/>
    <m/>
    <m/>
    <m/>
    <m/>
    <m/>
    <m/>
    <s v="YES"/>
    <m/>
    <m/>
    <m/>
    <x v="1"/>
    <s v=""/>
    <x v="0"/>
    <s v="SANTA_CLARA_VALLEY_Bird and Fuller LP system DR F-83"/>
    <x v="1"/>
    <x v="0"/>
    <n v="7"/>
    <x v="1"/>
  </r>
  <r>
    <s v="OC1_PT0048"/>
    <s v="Alameda Grand/Pacific Dist Pres"/>
    <s v="East Bay"/>
    <d v="2011-07-24T01:14:26"/>
    <n v="10.699999809265099"/>
    <n v="10.5"/>
    <n v="0.19999980926509942"/>
    <n v="1.9047600882390419E-2"/>
    <m/>
    <m/>
    <s v="Unknown/ Not Recorded"/>
    <m/>
    <m/>
    <m/>
    <m/>
    <m/>
    <m/>
    <s v="YES"/>
    <m/>
    <m/>
    <m/>
    <x v="0"/>
    <s v=""/>
    <x v="0"/>
    <s v="Alameda LP"/>
    <x v="1"/>
    <x v="0"/>
    <n v="7"/>
    <x v="1"/>
  </r>
  <r>
    <s v="OC2_PT2108"/>
    <s v="19Th/E-26Th Lp Pres"/>
    <s v="East Bay"/>
    <d v="2011-07-24T01:31:27"/>
    <n v="10.6000003814697"/>
    <n v="10.5"/>
    <n v="0.10000038146969992"/>
    <n v="9.523845854257135E-3"/>
    <m/>
    <m/>
    <s v="Unknown/ Not Recorded"/>
    <m/>
    <m/>
    <m/>
    <m/>
    <m/>
    <m/>
    <s v="YES"/>
    <m/>
    <m/>
    <m/>
    <x v="0"/>
    <s v=""/>
    <x v="0"/>
    <s v="Oakland S LP "/>
    <x v="1"/>
    <x v="0"/>
    <n v="7"/>
    <x v="1"/>
  </r>
  <r>
    <s v="JSJ_PT0037"/>
    <s v="Sn-Jose Bird/Fuller Dist Pres"/>
    <s v="San Jose"/>
    <d v="2011-07-25T01:56:38"/>
    <n v="10.777442932128899"/>
    <n v="10.5"/>
    <n v="0.27744293212889914"/>
    <n v="2.6423136393228491E-2"/>
    <m/>
    <m/>
    <s v="Unknown/ Not Recorded"/>
    <m/>
    <m/>
    <m/>
    <m/>
    <m/>
    <m/>
    <s v="YES"/>
    <m/>
    <m/>
    <m/>
    <x v="1"/>
    <s v=""/>
    <x v="0"/>
    <s v="SANTA_CLARA_VALLEY_Bird and Fuller LP system DR F-83"/>
    <x v="1"/>
    <x v="0"/>
    <n v="7"/>
    <x v="1"/>
  </r>
  <r>
    <s v="OC2_PT2108"/>
    <s v="19Th/E-26Th Lp Pres"/>
    <s v="East Bay"/>
    <d v="2011-07-25T01:30:44"/>
    <n v="10.6000003814697"/>
    <n v="10.5"/>
    <n v="0.10000038146969992"/>
    <n v="9.523845854257135E-3"/>
    <m/>
    <m/>
    <s v="Unknown/ Not Recorded"/>
    <m/>
    <m/>
    <m/>
    <m/>
    <m/>
    <m/>
    <s v="YES"/>
    <m/>
    <m/>
    <m/>
    <x v="0"/>
    <s v=""/>
    <x v="0"/>
    <s v="Oakland S LP "/>
    <x v="1"/>
    <x v="0"/>
    <n v="7"/>
    <x v="1"/>
  </r>
  <r>
    <s v="JSJ_PT0037"/>
    <s v="Sn-Jose Bird/Fuller Dist Pres"/>
    <s v="San Jose"/>
    <d v="2011-07-26T03:24:38"/>
    <n v="10.777442932128899"/>
    <n v="10.5"/>
    <n v="0.27744293212889914"/>
    <n v="2.6423136393228491E-2"/>
    <m/>
    <m/>
    <s v="Unknown/ Not Recorded"/>
    <m/>
    <m/>
    <m/>
    <m/>
    <m/>
    <m/>
    <s v="YES"/>
    <m/>
    <m/>
    <m/>
    <x v="1"/>
    <s v=""/>
    <x v="0"/>
    <s v="SANTA_CLARA_VALLEY_Bird and Fuller LP system DR F-83"/>
    <x v="1"/>
    <x v="0"/>
    <n v="7"/>
    <x v="1"/>
  </r>
  <r>
    <s v="OC2_PT2108"/>
    <s v="19Th/E-26Th Lp Pres"/>
    <s v="East Bay"/>
    <d v="2011-07-26T01:00:10"/>
    <n v="10.6000003814697"/>
    <n v="10.5"/>
    <n v="0.10000038146969992"/>
    <n v="9.523845854257135E-3"/>
    <m/>
    <m/>
    <s v="Unknown/ Not Recorded"/>
    <m/>
    <m/>
    <m/>
    <m/>
    <m/>
    <m/>
    <s v="YES"/>
    <m/>
    <m/>
    <m/>
    <x v="0"/>
    <s v=""/>
    <x v="0"/>
    <s v="Oakland S LP "/>
    <x v="1"/>
    <x v="0"/>
    <n v="7"/>
    <x v="1"/>
  </r>
  <r>
    <s v="SSA_PT0103"/>
    <s v="38Th/H Lo Press"/>
    <s v="Sacramento"/>
    <d v="2011-07-26T12:14:57"/>
    <n v="11.095746994018601"/>
    <n v="10.5"/>
    <n v="0.59574699401860087"/>
    <n v="5.6737808954152466E-2"/>
    <m/>
    <m/>
    <s v="Unknown/ Not Recorded"/>
    <m/>
    <m/>
    <m/>
    <m/>
    <m/>
    <m/>
    <s v="YES"/>
    <m/>
    <m/>
    <m/>
    <x v="1"/>
    <s v=""/>
    <x v="0"/>
    <s v="Sacramento Large LP - 10.5&quot; WC MAOP"/>
    <x v="1"/>
    <x v="0"/>
    <n v="7"/>
    <x v="1"/>
  </r>
  <r>
    <s v="JSJ_PT0037"/>
    <s v="Sn-Jose Bird/Fuller Dist Pres"/>
    <s v="San Jose"/>
    <d v="2011-07-27T03:42:51"/>
    <n v="10.9239416122437"/>
    <n v="10.5"/>
    <n v="0.42394161224370031"/>
    <n v="4.0375391642257175E-2"/>
    <m/>
    <m/>
    <s v="Unknown/ Not Recorded"/>
    <m/>
    <m/>
    <m/>
    <m/>
    <m/>
    <m/>
    <s v="YES"/>
    <m/>
    <m/>
    <m/>
    <x v="1"/>
    <s v=""/>
    <x v="0"/>
    <s v="SANTA_CLARA_VALLEY_Bird and Fuller LP system DR F-83"/>
    <x v="1"/>
    <x v="0"/>
    <n v="7"/>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x v="0"/>
    <s v=""/>
    <x v="0"/>
    <s v="Backbone - Baja"/>
    <x v="0"/>
    <x v="0"/>
    <n v="7"/>
    <x v="1"/>
  </r>
  <r>
    <s v="K4B_PT0004"/>
    <s v="PLS-4B D/S Press"/>
    <s v="Kettleman District"/>
    <d v="2011-07-27T22:02:35"/>
    <n v="631.10498046875"/>
    <n v="631"/>
    <n v="0.10498046875"/>
    <n v="1.663715828050713E-4"/>
    <m/>
    <m/>
    <s v="Unknown/ Not Recorded"/>
    <m/>
    <m/>
    <m/>
    <m/>
    <m/>
    <s v="AIR#"/>
    <s v="YES"/>
    <s v="Gas Log"/>
    <m/>
    <m/>
    <x v="0"/>
    <s v=""/>
    <x v="1"/>
    <s v="Backbone - Baja"/>
    <x v="0"/>
    <x v="0"/>
    <n v="7"/>
    <x v="1"/>
  </r>
  <r>
    <s v="OC1_PT0049"/>
    <s v="Oakland Cooldg/Brookdl Dist Pres"/>
    <s v="East Bay"/>
    <d v="2011-07-27T11:10:20"/>
    <n v="10.6000003814697"/>
    <n v="10.5"/>
    <n v="0.10000038146969992"/>
    <n v="9.523845854257135E-3"/>
    <m/>
    <m/>
    <s v="Unknown/ Not Recorded"/>
    <m/>
    <m/>
    <m/>
    <m/>
    <m/>
    <m/>
    <s v="YES"/>
    <m/>
    <m/>
    <m/>
    <x v="0"/>
    <s v=""/>
    <x v="0"/>
    <s v="Oakland S LP "/>
    <x v="1"/>
    <x v="0"/>
    <n v="7"/>
    <x v="1"/>
  </r>
  <r>
    <s v="OC2_PT2108"/>
    <s v="19Th/E-26Th Lp Pres"/>
    <s v="East Bay"/>
    <d v="2011-07-27T01:07:20"/>
    <n v="10.6000003814697"/>
    <n v="10.5"/>
    <n v="0.10000038146969992"/>
    <n v="9.523845854257135E-3"/>
    <m/>
    <m/>
    <s v="Unknown/ Not Recorded"/>
    <m/>
    <m/>
    <m/>
    <m/>
    <m/>
    <m/>
    <s v="YES"/>
    <m/>
    <m/>
    <m/>
    <x v="0"/>
    <s v=""/>
    <x v="0"/>
    <s v="Oakland S LP "/>
    <x v="1"/>
    <x v="0"/>
    <n v="7"/>
    <x v="1"/>
  </r>
  <r>
    <s v="RHN_PT0004"/>
    <s v="Herrmann L21-Crock Pr D/S V1.52"/>
    <s v="North Bay"/>
    <d v="2011-07-27T15:05:56"/>
    <n v="404.97946166992199"/>
    <n v="400"/>
    <n v="4.9794616699219887"/>
    <n v="1.2448654174804973E-2"/>
    <m/>
    <m/>
    <s v="Unknown/ Not Recorded"/>
    <m/>
    <m/>
    <m/>
    <m/>
    <m/>
    <m/>
    <s v="YES"/>
    <s v="HiHi"/>
    <s v="no Gas log info, mop is 400 psig"/>
    <m/>
    <x v="0"/>
    <s v="Trans P &gt; MOP+3"/>
    <x v="0"/>
    <s v="Vallejo_250"/>
    <x v="0"/>
    <x v="0"/>
    <n v="7"/>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x v="0"/>
    <s v="Trans P &gt; MOP+3"/>
    <x v="1"/>
    <s v="Backbone - Redwood"/>
    <x v="0"/>
    <x v="0"/>
    <n v="7"/>
    <x v="0"/>
  </r>
  <r>
    <s v="JSJ_PT0037"/>
    <s v="Sn-Jose Bird/Fuller Dist Pres"/>
    <s v="San Jose"/>
    <d v="2011-07-28T02:18:23"/>
    <n v="10.936149597168001"/>
    <n v="10.5"/>
    <n v="0.43614959716800072"/>
    <n v="4.1538056873142923E-2"/>
    <m/>
    <m/>
    <s v="Unknown/ Not Recorded"/>
    <m/>
    <m/>
    <m/>
    <m/>
    <m/>
    <m/>
    <s v="YES"/>
    <m/>
    <m/>
    <m/>
    <x v="1"/>
    <s v=""/>
    <x v="0"/>
    <s v="SANTA_CLARA_VALLEY_Bird and Fuller LP system DR F-83"/>
    <x v="1"/>
    <x v="0"/>
    <n v="7"/>
    <x v="1"/>
  </r>
  <r>
    <s v="OC2_PT2108"/>
    <s v="19Th/E-26Th Lp Pres"/>
    <s v="East Bay"/>
    <d v="2011-07-28T01:15:42"/>
    <n v="10.6000003814697"/>
    <n v="10.5"/>
    <n v="0.10000038146969992"/>
    <n v="9.523845854257135E-3"/>
    <m/>
    <m/>
    <s v="Unknown/ Not Recorded"/>
    <m/>
    <m/>
    <m/>
    <m/>
    <m/>
    <m/>
    <s v="YES"/>
    <m/>
    <m/>
    <m/>
    <x v="0"/>
    <s v=""/>
    <x v="0"/>
    <s v="Oakland S LP "/>
    <x v="1"/>
    <x v="0"/>
    <n v="7"/>
    <x v="1"/>
  </r>
  <r>
    <s v="JSJ_PT0037"/>
    <s v="Sn-Jose Bird/Fuller Dist Pres"/>
    <s v="San Jose"/>
    <d v="2011-07-29T02:52:42"/>
    <n v="10.936149597168001"/>
    <n v="10.5"/>
    <n v="0.43614959716800072"/>
    <n v="4.1538056873142923E-2"/>
    <m/>
    <m/>
    <s v="Unknown/ Not Recorded"/>
    <m/>
    <m/>
    <m/>
    <m/>
    <m/>
    <m/>
    <s v="YES"/>
    <m/>
    <m/>
    <m/>
    <x v="1"/>
    <s v=""/>
    <x v="0"/>
    <s v="SANTA_CLARA_VALLEY_Bird and Fuller LP system DR F-83"/>
    <x v="1"/>
    <x v="0"/>
    <n v="7"/>
    <x v="1"/>
  </r>
  <r>
    <s v="OC2_PT2108"/>
    <s v="19Th/E-26Th Lp Pres"/>
    <s v="East Bay"/>
    <d v="2011-07-29T01:29:17"/>
    <n v="10.6000003814697"/>
    <n v="10.5"/>
    <n v="0.10000038146969992"/>
    <n v="9.523845854257135E-3"/>
    <m/>
    <m/>
    <s v="Unknown/ Not Recorded"/>
    <m/>
    <m/>
    <m/>
    <m/>
    <m/>
    <m/>
    <s v="YES"/>
    <m/>
    <m/>
    <m/>
    <x v="0"/>
    <s v=""/>
    <x v="0"/>
    <s v="Oakland S LP "/>
    <x v="1"/>
    <x v="0"/>
    <n v="7"/>
    <x v="1"/>
  </r>
  <r>
    <s v="JSJ_PT0037"/>
    <s v="Sn-Jose Bird/Fuller Dist Pres"/>
    <s v="San Jose"/>
    <d v="2011-07-30T03:03:12"/>
    <n v="10.777442932128899"/>
    <n v="10.5"/>
    <n v="0.27744293212889914"/>
    <n v="2.6423136393228491E-2"/>
    <m/>
    <m/>
    <s v="Unknown/ Not Recorded"/>
    <m/>
    <m/>
    <m/>
    <m/>
    <m/>
    <m/>
    <s v="YES"/>
    <m/>
    <m/>
    <m/>
    <x v="1"/>
    <s v=""/>
    <x v="0"/>
    <s v="SANTA_CLARA_VALLEY_Bird and Fuller LP system DR F-83"/>
    <x v="1"/>
    <x v="0"/>
    <n v="7"/>
    <x v="1"/>
  </r>
  <r>
    <s v="OC2_PT2108"/>
    <s v="19Th/E-26Th Lp Pres"/>
    <s v="East Bay"/>
    <d v="2011-07-30T02:39:38"/>
    <n v="10.6000003814697"/>
    <n v="10.5"/>
    <n v="0.10000038146969992"/>
    <n v="9.523845854257135E-3"/>
    <m/>
    <m/>
    <s v="Unknown/ Not Recorded"/>
    <m/>
    <m/>
    <m/>
    <m/>
    <m/>
    <m/>
    <s v="YES"/>
    <m/>
    <m/>
    <m/>
    <x v="0"/>
    <s v=""/>
    <x v="0"/>
    <s v="Oakland S LP "/>
    <x v="1"/>
    <x v="0"/>
    <n v="7"/>
    <x v="1"/>
  </r>
  <r>
    <s v="JSJ_PT0037"/>
    <s v="Sn-Jose Bird/Fuller Dist Pres"/>
    <s v="San Jose"/>
    <d v="2011-07-31T04:07:47"/>
    <n v="10.9239416122437"/>
    <n v="10.5"/>
    <n v="0.42394161224370031"/>
    <n v="4.0375391642257175E-2"/>
    <m/>
    <m/>
    <s v="Unknown/ Not Recorded"/>
    <m/>
    <m/>
    <m/>
    <m/>
    <m/>
    <m/>
    <s v="YES"/>
    <m/>
    <m/>
    <m/>
    <x v="1"/>
    <s v=""/>
    <x v="0"/>
    <s v="SANTA_CLARA_VALLEY_Bird and Fuller LP system DR F-83"/>
    <x v="1"/>
    <x v="0"/>
    <n v="7"/>
    <x v="1"/>
  </r>
  <r>
    <s v="OC2_PT2108"/>
    <s v="19Th/E-26Th Lp Pres"/>
    <s v="East Bay"/>
    <d v="2011-07-31T01:45:46"/>
    <n v="10.6000003814697"/>
    <n v="10.5"/>
    <n v="0.10000038146969992"/>
    <n v="9.523845854257135E-3"/>
    <m/>
    <m/>
    <s v="Unknown/ Not Recorded"/>
    <m/>
    <m/>
    <m/>
    <m/>
    <m/>
    <m/>
    <s v="YES"/>
    <m/>
    <m/>
    <m/>
    <x v="0"/>
    <s v=""/>
    <x v="0"/>
    <s v="Oakland S LP "/>
    <x v="1"/>
    <x v="0"/>
    <n v="7"/>
    <x v="1"/>
  </r>
  <r>
    <s v="JSJ_PT0037"/>
    <s v="Sn-Jose Bird/Fuller Dist Pres"/>
    <s v="San Jose"/>
    <d v="2011-08-01T02:42:48"/>
    <n v="10.936149597168001"/>
    <n v="10.5"/>
    <n v="0.43614959716800072"/>
    <n v="4.1538056873142923E-2"/>
    <m/>
    <m/>
    <s v="Unknown/ Not Recorded"/>
    <m/>
    <m/>
    <m/>
    <m/>
    <m/>
    <m/>
    <s v="YES"/>
    <m/>
    <m/>
    <m/>
    <x v="1"/>
    <s v=""/>
    <x v="0"/>
    <s v="SANTA_CLARA_VALLEY_Bird and Fuller LP system DR F-83"/>
    <x v="1"/>
    <x v="0"/>
    <n v="8"/>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x v="2"/>
    <s v="Trans P &gt; MOP+3"/>
    <x v="1"/>
    <s v="145 PSIG SF LOOP"/>
    <x v="0"/>
    <x v="0"/>
    <n v="8"/>
    <x v="3"/>
  </r>
  <r>
    <s v="OC2_PT2108"/>
    <s v="19Th/E-26Th Lp Pres"/>
    <s v="East Bay"/>
    <d v="2011-08-01T02:14:50"/>
    <n v="10.6000003814697"/>
    <n v="10.5"/>
    <n v="0.10000038146969992"/>
    <n v="9.523845854257135E-3"/>
    <m/>
    <m/>
    <s v="Unknown/ Not Recorded"/>
    <m/>
    <m/>
    <m/>
    <m/>
    <m/>
    <m/>
    <s v="YES"/>
    <m/>
    <m/>
    <m/>
    <x v="0"/>
    <s v=""/>
    <x v="0"/>
    <s v="Oakland S LP "/>
    <x v="1"/>
    <x v="0"/>
    <n v="8"/>
    <x v="1"/>
  </r>
  <r>
    <s v="JSJ_PT0037"/>
    <s v="Sn-Jose Bird/Fuller Dist Pres"/>
    <s v="San Jose"/>
    <d v="2011-08-02T03:42:40"/>
    <n v="10.9239416122437"/>
    <n v="10.5"/>
    <n v="0.42394161224370031"/>
    <n v="4.0375391642257175E-2"/>
    <m/>
    <m/>
    <s v="Unknown/ Not Recorded"/>
    <m/>
    <m/>
    <m/>
    <m/>
    <m/>
    <m/>
    <s v="YES"/>
    <m/>
    <m/>
    <m/>
    <x v="1"/>
    <s v=""/>
    <x v="0"/>
    <s v="SANTA_CLARA_VALLEY_Bird and Fuller LP system DR F-83"/>
    <x v="1"/>
    <x v="0"/>
    <n v="8"/>
    <x v="1"/>
  </r>
  <r>
    <s v="OC2_PT2108"/>
    <s v="19Th/E-26Th Lp Pres"/>
    <s v="East Bay"/>
    <d v="2011-08-02T01:44:25"/>
    <n v="10.6000003814697"/>
    <n v="10.5"/>
    <n v="0.10000038146969992"/>
    <n v="9.523845854257135E-3"/>
    <m/>
    <m/>
    <s v="Unknown/ Not Recorded"/>
    <m/>
    <m/>
    <m/>
    <m/>
    <m/>
    <m/>
    <s v="YES"/>
    <m/>
    <m/>
    <m/>
    <x v="0"/>
    <s v=""/>
    <x v="0"/>
    <s v="Oakland S LP "/>
    <x v="1"/>
    <x v="0"/>
    <n v="8"/>
    <x v="1"/>
  </r>
  <r>
    <s v="SSA_PT0103"/>
    <s v="38Th/H Lo Press"/>
    <s v="Sacramento"/>
    <d v="2011-08-02T11:02:04"/>
    <n v="11.141527175903301"/>
    <n v="10.5"/>
    <n v="0.64152717590330077"/>
    <n v="6.1097826276504834E-2"/>
    <m/>
    <m/>
    <s v="Unknown/ Not Recorded"/>
    <m/>
    <m/>
    <m/>
    <m/>
    <m/>
    <m/>
    <s v="YES"/>
    <m/>
    <m/>
    <m/>
    <x v="1"/>
    <s v=""/>
    <x v="0"/>
    <s v="Sacramento Large LP - 10.5&quot; WC MAOP"/>
    <x v="1"/>
    <x v="0"/>
    <n v="8"/>
    <x v="1"/>
  </r>
  <r>
    <s v="JSJ_PT0037"/>
    <s v="Sn-Jose Bird/Fuller Dist Pres"/>
    <s v="San Jose"/>
    <d v="2011-08-04T03:47:02"/>
    <n v="10.9239416122437"/>
    <n v="10.5"/>
    <n v="0.42394161224370031"/>
    <n v="4.0375391642257175E-2"/>
    <m/>
    <m/>
    <s v="Unknown/ Not Recorded"/>
    <m/>
    <m/>
    <m/>
    <m/>
    <m/>
    <m/>
    <s v="YES"/>
    <m/>
    <m/>
    <m/>
    <x v="1"/>
    <s v=""/>
    <x v="0"/>
    <s v="SANTA_CLARA_VALLEY_Bird and Fuller LP system DR F-83"/>
    <x v="1"/>
    <x v="0"/>
    <n v="8"/>
    <x v="1"/>
  </r>
  <r>
    <s v="OC2_PT2111"/>
    <s v="E-12Th/21St Lp Pres"/>
    <s v="East Bay"/>
    <d v="2011-08-04T23:48:38"/>
    <n v="11.800000190734901"/>
    <n v="10.5"/>
    <n v="1.3000001907349006"/>
    <n v="0.12380954197475244"/>
    <m/>
    <m/>
    <s v="Unknown/ Not Recorded"/>
    <m/>
    <m/>
    <m/>
    <m/>
    <m/>
    <m/>
    <s v="YES"/>
    <m/>
    <m/>
    <m/>
    <x v="2"/>
    <s v=""/>
    <x v="0"/>
    <s v="Oakland S LP "/>
    <x v="1"/>
    <x v="0"/>
    <n v="8"/>
    <x v="1"/>
  </r>
  <r>
    <s v="JSJ_PT0037"/>
    <s v="Sn-Jose Bird/Fuller Dist Pres"/>
    <s v="San Jose"/>
    <d v="2011-08-05T03:04:57"/>
    <n v="10.936149597168001"/>
    <n v="10.5"/>
    <n v="0.43614959716800072"/>
    <n v="4.1538056873142923E-2"/>
    <m/>
    <m/>
    <s v="Unknown/ Not Recorded"/>
    <m/>
    <m/>
    <m/>
    <m/>
    <m/>
    <m/>
    <s v="YES"/>
    <m/>
    <m/>
    <m/>
    <x v="1"/>
    <s v=""/>
    <x v="0"/>
    <s v="SANTA_CLARA_VALLEY_Bird and Fuller LP system DR F-83"/>
    <x v="1"/>
    <x v="0"/>
    <n v="8"/>
    <x v="1"/>
  </r>
  <r>
    <s v="OC2_PT2111"/>
    <s v="E-12Th/21St Lp Pres"/>
    <s v="East Bay"/>
    <d v="2011-08-05T00:17:27"/>
    <n v="11.699999809265099"/>
    <n v="10.5"/>
    <n v="1.1999998092650994"/>
    <n v="0.11428569612048566"/>
    <m/>
    <m/>
    <s v="Unknown/ Not Recorded"/>
    <m/>
    <m/>
    <m/>
    <m/>
    <m/>
    <m/>
    <s v="YES"/>
    <m/>
    <m/>
    <m/>
    <x v="2"/>
    <s v=""/>
    <x v="0"/>
    <s v="Oakland S LP "/>
    <x v="1"/>
    <x v="0"/>
    <n v="8"/>
    <x v="1"/>
  </r>
  <r>
    <s v="JSJ_PT0037"/>
    <s v="Sn-Jose Bird/Fuller Dist Pres"/>
    <s v="San Jose"/>
    <d v="2011-08-06T03:57:16"/>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7T04:22:01"/>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8T02:46:06"/>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9T02:02:46"/>
    <n v="10.777442932128899"/>
    <n v="10.5"/>
    <n v="0.27744293212889914"/>
    <n v="2.6423136393228491E-2"/>
    <m/>
    <m/>
    <s v="Unknown/ Not Recorded"/>
    <m/>
    <m/>
    <m/>
    <m/>
    <m/>
    <m/>
    <s v="YES"/>
    <m/>
    <m/>
    <m/>
    <x v="1"/>
    <s v=""/>
    <x v="0"/>
    <s v="SANTA_CLARA_VALLEY_Bird and Fuller LP system DR F-83"/>
    <x v="1"/>
    <x v="0"/>
    <n v="8"/>
    <x v="1"/>
  </r>
  <r>
    <s v="OC1_PT0041"/>
    <s v="Alameda Broadwy/Linc Dist Pres"/>
    <s v="East Bay"/>
    <d v="2011-08-09T03:45:31"/>
    <n v="10.6000003814697"/>
    <n v="10.5"/>
    <n v="0.10000038146969992"/>
    <n v="9.523845854257135E-3"/>
    <m/>
    <m/>
    <s v="Unknown/ Not Recorded"/>
    <m/>
    <m/>
    <m/>
    <m/>
    <m/>
    <m/>
    <s v="YES"/>
    <m/>
    <m/>
    <m/>
    <x v="0"/>
    <s v=""/>
    <x v="0"/>
    <s v="Alameda LP"/>
    <x v="1"/>
    <x v="0"/>
    <n v="8"/>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x v="0"/>
    <s v="Trans P &gt; MOP+3"/>
    <x v="1"/>
    <s v="L123_L173_500, L119B_L119C_0617_FOLSOM_500"/>
    <x v="0"/>
    <x v="0"/>
    <n v="8"/>
    <x v="0"/>
  </r>
  <r>
    <s v="JSJ_PT0037"/>
    <s v="Sn-Jose Bird/Fuller Dist Pres"/>
    <s v="San Jose"/>
    <d v="2011-08-10T01:43:12"/>
    <n v="10.777442932128899"/>
    <n v="10.5"/>
    <n v="0.27744293212889914"/>
    <n v="2.6423136393228491E-2"/>
    <m/>
    <m/>
    <s v="Unknown/ Not Recorded"/>
    <m/>
    <m/>
    <m/>
    <m/>
    <m/>
    <m/>
    <s v="YES"/>
    <m/>
    <m/>
    <m/>
    <x v="1"/>
    <s v=""/>
    <x v="0"/>
    <s v="SANTA_CLARA_VALLEY_Bird and Fuller LP system DR F-83"/>
    <x v="1"/>
    <x v="0"/>
    <n v="8"/>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x v="0"/>
    <s v=""/>
    <x v="0"/>
    <s v="Backbone - Redwood"/>
    <x v="0"/>
    <x v="0"/>
    <n v="8"/>
    <x v="0"/>
  </r>
  <r>
    <s v="JSJ_PT0037"/>
    <s v="Sn-Jose Bird/Fuller Dist Pres"/>
    <s v="San Jose"/>
    <d v="2011-08-11T02:37:00"/>
    <n v="10.936149597168001"/>
    <n v="10.5"/>
    <n v="0.43614959716800072"/>
    <n v="4.1538056873142923E-2"/>
    <m/>
    <m/>
    <s v="Unknown/ Not Recorded"/>
    <m/>
    <m/>
    <m/>
    <m/>
    <m/>
    <m/>
    <s v="YES"/>
    <m/>
    <m/>
    <m/>
    <x v="1"/>
    <s v=""/>
    <x v="0"/>
    <s v="SANTA_CLARA_VALLEY_Bird and Fuller LP system DR F-83"/>
    <x v="1"/>
    <x v="0"/>
    <n v="8"/>
    <x v="1"/>
  </r>
  <r>
    <s v="OC2_PT2106"/>
    <s v="Bancrt/Havct Lp Pres"/>
    <s v="East Bay"/>
    <d v="2011-08-12T11:40:59"/>
    <n v="11.5"/>
    <n v="10.5"/>
    <n v="1"/>
    <n v="9.5238095238095233E-2"/>
    <m/>
    <m/>
    <s v="Unknown/ Not Recorded"/>
    <m/>
    <m/>
    <m/>
    <m/>
    <m/>
    <m/>
    <s v="YES"/>
    <m/>
    <m/>
    <m/>
    <x v="1"/>
    <s v=""/>
    <x v="0"/>
    <s v="Oakland SII LP"/>
    <x v="1"/>
    <x v="0"/>
    <n v="8"/>
    <x v="1"/>
  </r>
  <r>
    <s v="JSJ_PT0037"/>
    <s v="Sn-Jose Bird/Fuller Dist Pres"/>
    <s v="San Jose"/>
    <d v="2011-08-13T02:25:57"/>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14T04:16:16"/>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5T01:29:15"/>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6T01:44:31"/>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7T04:19:00"/>
    <n v="10.777442932128899"/>
    <n v="10.5"/>
    <n v="0.27744293212889914"/>
    <n v="2.6423136393228491E-2"/>
    <m/>
    <m/>
    <s v="Unknown/ Not Recorded"/>
    <m/>
    <m/>
    <m/>
    <m/>
    <m/>
    <m/>
    <s v="YES"/>
    <m/>
    <m/>
    <m/>
    <x v="1"/>
    <s v=""/>
    <x v="0"/>
    <s v="SANTA_CLARA_VALLEY_Bird and Fuller LP system DR F-83"/>
    <x v="1"/>
    <x v="0"/>
    <n v="8"/>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x v="0"/>
    <s v="HP Distribution &gt; MOP"/>
    <x v="0"/>
    <m/>
    <x v="2"/>
    <x v="0"/>
    <n v="8"/>
    <x v="2"/>
  </r>
  <r>
    <s v="JSJ_PT0037"/>
    <s v="Sn-Jose Bird/Fuller Dist Pres"/>
    <s v="San Jose"/>
    <d v="2011-08-18T02:12:44"/>
    <n v="10.777442932128899"/>
    <n v="10.5"/>
    <n v="0.27744293212889914"/>
    <n v="2.6423136393228491E-2"/>
    <m/>
    <m/>
    <s v="Unknown/ Not Recorded"/>
    <m/>
    <m/>
    <m/>
    <m/>
    <m/>
    <m/>
    <s v="YES"/>
    <m/>
    <m/>
    <m/>
    <x v="1"/>
    <s v=""/>
    <x v="0"/>
    <s v="SANTA_CLARA_VALLEY_Bird and Fuller LP system DR F-83"/>
    <x v="1"/>
    <x v="0"/>
    <n v="8"/>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x v="0"/>
    <s v="Trans P &gt; MOP+3"/>
    <x v="0"/>
    <s v="Backbone - Redwood"/>
    <x v="0"/>
    <x v="0"/>
    <n v="8"/>
    <x v="0"/>
  </r>
  <r>
    <s v="JSJ_PT0037"/>
    <s v="Sn-Jose Bird/Fuller Dist Pres"/>
    <s v="San Jose"/>
    <d v="2011-08-19T03:42:01"/>
    <n v="10.936149597168001"/>
    <n v="10.5"/>
    <n v="0.43614959716800072"/>
    <n v="4.1538056873142923E-2"/>
    <m/>
    <m/>
    <s v="Unknown/ Not Recorded"/>
    <m/>
    <m/>
    <m/>
    <m/>
    <m/>
    <m/>
    <s v="YES"/>
    <m/>
    <m/>
    <m/>
    <x v="1"/>
    <s v=""/>
    <x v="0"/>
    <s v="SANTA_CLARA_VALLEY_Bird and Fuller LP system DR F-83"/>
    <x v="1"/>
    <x v="0"/>
    <n v="8"/>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x v="0"/>
    <s v="Trans P &gt; MOP+3"/>
    <x v="1"/>
    <s v="Backbone - Baja"/>
    <x v="0"/>
    <x v="0"/>
    <n v="8"/>
    <x v="3"/>
  </r>
  <r>
    <s v="JSJ_PT0037"/>
    <s v="Sn-Jose Bird/Fuller Dist Pres"/>
    <s v="San Jose"/>
    <d v="2011-08-21T04:52:45"/>
    <n v="10.936149597168001"/>
    <n v="10.5"/>
    <n v="0.43614959716800072"/>
    <n v="4.1538056873142923E-2"/>
    <m/>
    <m/>
    <s v="Unknown/ Not Recorded"/>
    <m/>
    <m/>
    <m/>
    <m/>
    <m/>
    <m/>
    <s v="YES"/>
    <m/>
    <m/>
    <m/>
    <x v="1"/>
    <s v=""/>
    <x v="0"/>
    <s v="SANTA_CLARA_VALLEY_Bird and Fuller LP system DR F-83"/>
    <x v="1"/>
    <x v="0"/>
    <n v="8"/>
    <x v="1"/>
  </r>
  <r>
    <s v="RUN_PT0001"/>
    <s v="Eureka L177"/>
    <s v="North Coast"/>
    <d v="2011-08-21T00:00:00"/>
    <n v="350.5"/>
    <n v="350"/>
    <n v="0.5"/>
    <n v="1.4285714285714286E-3"/>
    <m/>
    <m/>
    <s v="Unknown/ Not Recorded"/>
    <m/>
    <m/>
    <m/>
    <m/>
    <m/>
    <s v="AIR#"/>
    <s v="YES"/>
    <s v="Gas Log"/>
    <m/>
    <m/>
    <x v="0"/>
    <s v=""/>
    <x v="1"/>
    <s v="L177_EUREKA_350"/>
    <x v="0"/>
    <x v="0"/>
    <n v="8"/>
    <x v="1"/>
  </r>
  <r>
    <s v="JSJ_PT0037"/>
    <s v="Sn-Jose Bird/Fuller Dist Pres"/>
    <s v="San Jose"/>
    <d v="2011-08-22T03:28:09"/>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23T02:01:41"/>
    <n v="10.936149597168001"/>
    <n v="10.5"/>
    <n v="0.43614959716800072"/>
    <n v="4.1538056873142923E-2"/>
    <m/>
    <m/>
    <s v="Unknown/ Not Recorded"/>
    <m/>
    <m/>
    <m/>
    <m/>
    <m/>
    <m/>
    <s v="YES"/>
    <m/>
    <m/>
    <m/>
    <x v="1"/>
    <s v=""/>
    <x v="0"/>
    <s v="SANTA_CLARA_VALLEY_Bird and Fuller LP system DR F-83"/>
    <x v="1"/>
    <x v="0"/>
    <n v="8"/>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x v="0"/>
    <s v="HP Distribution &gt; MOP"/>
    <x v="1"/>
    <m/>
    <x v="2"/>
    <x v="0"/>
    <n v="8"/>
    <x v="2"/>
  </r>
  <r>
    <s v="JSJ_PT0037"/>
    <s v="Sn-Jose Bird/Fuller Dist Pres"/>
    <s v="San Jose"/>
    <d v="2011-08-24T04:15:46"/>
    <n v="10.7652339935303"/>
    <n v="10.5"/>
    <n v="0.26523399353030008"/>
    <n v="2.5260380336219055E-2"/>
    <m/>
    <m/>
    <s v="Unknown/ Not Recorded"/>
    <m/>
    <m/>
    <m/>
    <m/>
    <m/>
    <m/>
    <s v="YES"/>
    <m/>
    <m/>
    <m/>
    <x v="1"/>
    <s v=""/>
    <x v="0"/>
    <s v="SANTA_CLARA_VALLEY_Bird and Fuller LP system DR F-83"/>
    <x v="1"/>
    <x v="0"/>
    <n v="8"/>
    <x v="1"/>
  </r>
  <r>
    <s v="JSJ_PT0037"/>
    <s v="Sn-Jose Bird/Fuller Dist Pres"/>
    <s v="San Jose"/>
    <d v="2011-08-25T02:30:01"/>
    <n v="10.936149597168001"/>
    <n v="10.5"/>
    <n v="0.43614959716800072"/>
    <n v="4.1538056873142923E-2"/>
    <m/>
    <m/>
    <s v="Unknown/ Not Recorded"/>
    <m/>
    <m/>
    <m/>
    <m/>
    <m/>
    <m/>
    <s v="YES"/>
    <m/>
    <m/>
    <m/>
    <x v="1"/>
    <s v=""/>
    <x v="0"/>
    <s v="SANTA_CLARA_VALLEY_Bird and Fuller LP system DR F-83"/>
    <x v="1"/>
    <x v="0"/>
    <n v="8"/>
    <x v="1"/>
  </r>
  <r>
    <s v="OC2_PT2106"/>
    <s v="Bancrt/Havct Lp Pres"/>
    <s v="East Bay"/>
    <d v="2011-08-25T09:00:16"/>
    <n v="13.1000003814697"/>
    <n v="10.5"/>
    <n v="2.6000003814696999"/>
    <n v="0.24761908394949522"/>
    <m/>
    <m/>
    <s v="Unknown/ Not Recorded"/>
    <m/>
    <m/>
    <m/>
    <m/>
    <m/>
    <m/>
    <s v="YES"/>
    <m/>
    <m/>
    <m/>
    <x v="2"/>
    <s v="LP &gt; 12"/>
    <x v="0"/>
    <s v="Oakland SII LP"/>
    <x v="1"/>
    <x v="0"/>
    <n v="8"/>
    <x v="1"/>
  </r>
  <r>
    <s v="JSJ_PT0037"/>
    <s v="Sn-Jose Bird/Fuller Dist Pres"/>
    <s v="San Jose"/>
    <d v="2011-08-26T02:10:35"/>
    <n v="11.082648277282701"/>
    <n v="10.5"/>
    <n v="0.58264827728270063"/>
    <n v="5.5490312122161968E-2"/>
    <m/>
    <m/>
    <s v="Unknown/ Not Recorded"/>
    <m/>
    <m/>
    <m/>
    <m/>
    <m/>
    <m/>
    <s v="YES"/>
    <m/>
    <m/>
    <m/>
    <x v="1"/>
    <s v=""/>
    <x v="0"/>
    <s v="SANTA_CLARA_VALLEY_Bird and Fuller LP system DR F-83"/>
    <x v="1"/>
    <x v="0"/>
    <n v="8"/>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x v="0"/>
    <s v=""/>
    <x v="0"/>
    <s v="Backbone - Redwood"/>
    <x v="0"/>
    <x v="0"/>
    <n v="8"/>
    <x v="0"/>
  </r>
  <r>
    <s v="FWA_PT0030"/>
    <s v="West Ave Reg Yosemite Turlock LP Pres"/>
    <s v="Yosemite"/>
    <d v="2011-08-27T01:31:34"/>
    <n v="10.649100303649901"/>
    <n v="10.5"/>
    <n v="0.14910030364990057"/>
    <n v="1.4200028919038149E-2"/>
    <m/>
    <m/>
    <s v="Unknown/ Not Recorded"/>
    <m/>
    <m/>
    <m/>
    <m/>
    <m/>
    <m/>
    <s v="YES"/>
    <m/>
    <m/>
    <m/>
    <x v="0"/>
    <s v=""/>
    <x v="0"/>
    <s v="Turlock LP"/>
    <x v="1"/>
    <x v="0"/>
    <n v="8"/>
    <x v="1"/>
  </r>
  <r>
    <s v="JSJ_PT0037"/>
    <s v="Sn-Jose Bird/Fuller Dist Pres"/>
    <s v="San Jose"/>
    <d v="2011-08-27T02:17:32"/>
    <n v="10.936149597168001"/>
    <n v="10.5"/>
    <n v="0.43614959716800072"/>
    <n v="4.1538056873142923E-2"/>
    <m/>
    <m/>
    <s v="Unknown/ Not Recorded"/>
    <m/>
    <m/>
    <m/>
    <m/>
    <m/>
    <m/>
    <s v="YES"/>
    <m/>
    <m/>
    <m/>
    <x v="1"/>
    <s v=""/>
    <x v="0"/>
    <s v="SANTA_CLARA_VALLEY_Bird and Fuller LP system DR F-83"/>
    <x v="1"/>
    <x v="0"/>
    <n v="8"/>
    <x v="1"/>
  </r>
  <r>
    <s v="SSA_PT0131"/>
    <s v="Sacramento 14Th/52Nd Lp Pres"/>
    <s v="Sacramento"/>
    <d v="2011-08-27T20:07:25"/>
    <n v="12.2860326766968"/>
    <n v="10.5"/>
    <n v="1.7860326766968004"/>
    <n v="0.17009835016160005"/>
    <m/>
    <m/>
    <s v="Unknown/ Not Recorded"/>
    <m/>
    <m/>
    <m/>
    <m/>
    <m/>
    <m/>
    <s v="YES"/>
    <m/>
    <m/>
    <m/>
    <x v="2"/>
    <s v="LP &gt; 12"/>
    <x v="0"/>
    <s v="Sacramento Small LP - 10.5&quot; WC MAOP"/>
    <x v="1"/>
    <x v="0"/>
    <n v="8"/>
    <x v="1"/>
  </r>
  <r>
    <s v="JSJ_PT0037"/>
    <s v="Sn-Jose Bird/Fuller Dist Pres"/>
    <s v="San Jose"/>
    <d v="2011-08-28T02:45:06"/>
    <n v="10.777442932128899"/>
    <n v="10.5"/>
    <n v="0.27744293212889914"/>
    <n v="2.6423136393228491E-2"/>
    <m/>
    <m/>
    <s v="Unknown/ Not Recorded"/>
    <m/>
    <m/>
    <m/>
    <m/>
    <m/>
    <m/>
    <s v="YES"/>
    <m/>
    <m/>
    <m/>
    <x v="1"/>
    <s v=""/>
    <x v="0"/>
    <s v="SANTA_CLARA_VALLEY_Bird and Fuller LP system DR F-83"/>
    <x v="1"/>
    <x v="0"/>
    <n v="8"/>
    <x v="1"/>
  </r>
  <r>
    <s v="SSA_PT0131"/>
    <s v="Sac 14th &amp; 52nd"/>
    <s v="Sacramento"/>
    <d v="2011-08-28T00:00:00"/>
    <n v="13.6"/>
    <n v="12"/>
    <n v="1.5999999999999996"/>
    <n v="0.1333333333333333"/>
    <m/>
    <m/>
    <s v="Unknown/ Not Recorded"/>
    <m/>
    <m/>
    <m/>
    <m/>
    <m/>
    <s v="AIR#"/>
    <s v="YES"/>
    <s v="Gas Log"/>
    <m/>
    <m/>
    <x v="2"/>
    <s v="LP &gt; 12"/>
    <x v="1"/>
    <s v="Sacramento Small LP - 10.5&quot; WC MAOP"/>
    <x v="1"/>
    <x v="0"/>
    <n v="8"/>
    <x v="1"/>
  </r>
  <r>
    <s v="JSJ_PT0037"/>
    <s v="Sn-Jose Bird/Fuller Dist Pres"/>
    <s v="San Jose"/>
    <d v="2011-08-29T03:07:42"/>
    <n v="10.777442932128899"/>
    <n v="10.5"/>
    <n v="0.27744293212889914"/>
    <n v="2.6423136393228491E-2"/>
    <m/>
    <m/>
    <s v="Unknown/ Not Recorded"/>
    <m/>
    <m/>
    <m/>
    <m/>
    <m/>
    <m/>
    <s v="YES"/>
    <m/>
    <m/>
    <m/>
    <x v="1"/>
    <s v=""/>
    <x v="0"/>
    <s v="SANTA_CLARA_VALLEY_Bird and Fuller LP system DR F-83"/>
    <x v="1"/>
    <x v="0"/>
    <n v="8"/>
    <x v="1"/>
  </r>
  <r>
    <s v="OC1_PT0031"/>
    <s v="Oakland Center/8Th Dist Pres"/>
    <s v="East Bay"/>
    <d v="2011-08-29T12:01:41"/>
    <n v="10.8999996185303"/>
    <n v="10.5"/>
    <n v="0.39999961853030008"/>
    <n v="3.8095201764790483E-2"/>
    <m/>
    <m/>
    <s v="Unknown/ Not Recorded"/>
    <m/>
    <m/>
    <m/>
    <m/>
    <m/>
    <m/>
    <s v="YES"/>
    <m/>
    <m/>
    <m/>
    <x v="1"/>
    <s v=""/>
    <x v="0"/>
    <s v="Oakland W LP "/>
    <x v="1"/>
    <x v="0"/>
    <n v="8"/>
    <x v="1"/>
  </r>
  <r>
    <s v="OC2_PT2105"/>
    <s v="Foothl/Rosdl Lp Pres"/>
    <s v="East Bay"/>
    <d v="2011-08-29T23:03:01"/>
    <n v="10.6000003814697"/>
    <n v="10.5"/>
    <n v="0.10000038146969992"/>
    <n v="9.523845854257135E-3"/>
    <m/>
    <m/>
    <s v="Unknown/ Not Recorded"/>
    <m/>
    <m/>
    <m/>
    <m/>
    <m/>
    <m/>
    <s v="YES"/>
    <m/>
    <m/>
    <m/>
    <x v="0"/>
    <s v=""/>
    <x v="0"/>
    <s v="Oakland S LP "/>
    <x v="1"/>
    <x v="0"/>
    <n v="8"/>
    <x v="1"/>
  </r>
  <r>
    <s v="JSJ_PT0037"/>
    <s v="Sn-Jose Bird/Fuller Dist Pres"/>
    <s v="San Jose"/>
    <d v="2011-08-30T01:18:26"/>
    <n v="10.777442932128899"/>
    <n v="10.5"/>
    <n v="0.27744293212889914"/>
    <n v="2.6423136393228491E-2"/>
    <m/>
    <m/>
    <s v="Unknown/ Not Recorded"/>
    <m/>
    <m/>
    <m/>
    <m/>
    <m/>
    <m/>
    <s v="YES"/>
    <m/>
    <m/>
    <m/>
    <x v="1"/>
    <s v=""/>
    <x v="0"/>
    <s v="SANTA_CLARA_VALLEY_Bird and Fuller LP system DR F-83"/>
    <x v="1"/>
    <x v="0"/>
    <n v="8"/>
    <x v="1"/>
  </r>
  <r>
    <s v="OC1_PT0045"/>
    <s v="Berkeley Fairvw/Adeln Dist Pres"/>
    <s v="East Bay"/>
    <d v="2011-08-30T11:13:25"/>
    <n v="12.699999809265099"/>
    <n v="10.5"/>
    <n v="2.1999998092650994"/>
    <n v="0.2095237913585809"/>
    <m/>
    <m/>
    <s v="Unknown/ Not Recorded"/>
    <m/>
    <m/>
    <m/>
    <m/>
    <m/>
    <m/>
    <s v="YES"/>
    <m/>
    <m/>
    <m/>
    <x v="2"/>
    <s v="LP &gt; 12"/>
    <x v="0"/>
    <s v="Oakland N LP "/>
    <x v="1"/>
    <x v="0"/>
    <n v="8"/>
    <x v="1"/>
  </r>
  <r>
    <s v="OC2_PT2105"/>
    <s v="Foothl/Rosdl Lp Pres"/>
    <s v="East Bay"/>
    <d v="2011-08-30T00:37:19"/>
    <n v="10.699999809265099"/>
    <n v="10.5"/>
    <n v="0.19999980926509942"/>
    <n v="1.9047600882390419E-2"/>
    <m/>
    <m/>
    <s v="Unknown/ Not Recorded"/>
    <m/>
    <m/>
    <m/>
    <m/>
    <m/>
    <m/>
    <s v="YES"/>
    <m/>
    <m/>
    <m/>
    <x v="0"/>
    <s v=""/>
    <x v="0"/>
    <s v="Oakland S LP "/>
    <x v="1"/>
    <x v="0"/>
    <n v="8"/>
    <x v="1"/>
  </r>
  <r>
    <s v="JSJ_PT0037"/>
    <s v="Sn-Jose Bird/Fuller Dist Pres"/>
    <s v="San Jose"/>
    <d v="2011-08-31T01:16:00"/>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9-01T03:57:34"/>
    <n v="10.630943298339799"/>
    <n v="10.5"/>
    <n v="0.13094329833979934"/>
    <n v="1.2470790318076127E-2"/>
    <m/>
    <m/>
    <s v="Unknown/ Not Recorded"/>
    <m/>
    <m/>
    <m/>
    <m/>
    <m/>
    <m/>
    <s v="YES"/>
    <m/>
    <m/>
    <m/>
    <x v="0"/>
    <s v=""/>
    <x v="0"/>
    <s v="SANTA_CLARA_VALLEY_Bird and Fuller LP system DR F-83"/>
    <x v="1"/>
    <x v="0"/>
    <n v="9"/>
    <x v="1"/>
  </r>
  <r>
    <s v="JSJ_PT0037"/>
    <s v="Sn-Jose Bird/Fuller Dist Pres"/>
    <s v="San Jose"/>
    <d v="2011-09-02T01:32:44"/>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3T03:18:40"/>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4T03:24:19"/>
    <n v="10.936149597168001"/>
    <n v="10.5"/>
    <n v="0.43614959716800072"/>
    <n v="4.1538056873142923E-2"/>
    <m/>
    <m/>
    <s v="Unknown/ Not Recorded"/>
    <m/>
    <m/>
    <m/>
    <m/>
    <m/>
    <m/>
    <s v="YES"/>
    <m/>
    <m/>
    <m/>
    <x v="1"/>
    <s v=""/>
    <x v="0"/>
    <s v="SANTA_CLARA_VALLEY_Bird and Fuller LP system DR F-83"/>
    <x v="1"/>
    <x v="0"/>
    <n v="9"/>
    <x v="1"/>
  </r>
  <r>
    <s v="JSJ_PT0037"/>
    <s v="Sn-Jose Bird/Fuller Dist Pres"/>
    <s v="San Jose"/>
    <d v="2011-09-05T03:10:14"/>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6T01:38:21"/>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7T03:27:49"/>
    <n v="10.777442932128899"/>
    <n v="10.5"/>
    <n v="0.27744293212889914"/>
    <n v="2.6423136393228491E-2"/>
    <m/>
    <m/>
    <s v="Unknown/ Not Recorded"/>
    <m/>
    <m/>
    <m/>
    <m/>
    <m/>
    <m/>
    <s v="YES"/>
    <m/>
    <m/>
    <m/>
    <x v="1"/>
    <s v=""/>
    <x v="0"/>
    <s v="SANTA_CLARA_VALLEY_Bird and Fuller LP system DR F-83"/>
    <x v="1"/>
    <x v="0"/>
    <n v="9"/>
    <x v="1"/>
  </r>
  <r>
    <s v="FST_PT0037"/>
    <s v="Stockton GLC Carltn/Mtdiab Lp Pres"/>
    <s v="Stockton"/>
    <d v="2011-09-08T00:59:36"/>
    <n v="10.601030349731399"/>
    <n v="10.5"/>
    <n v="0.10103034973139913"/>
    <n v="9.6219380696570597E-3"/>
    <m/>
    <m/>
    <s v="Unknown/ Not Recorded"/>
    <m/>
    <m/>
    <m/>
    <m/>
    <m/>
    <m/>
    <s v="YES"/>
    <m/>
    <m/>
    <m/>
    <x v="0"/>
    <s v=""/>
    <x v="0"/>
    <s v="Stockton LP ST-LP-03-C (Carlton &amp; Mt Diablo)"/>
    <x v="1"/>
    <x v="0"/>
    <n v="9"/>
    <x v="1"/>
  </r>
  <r>
    <s v="JSJ_PT0037"/>
    <s v="Sn-Jose Bird/Fuller Dist Pres"/>
    <s v="San Jose"/>
    <d v="2011-09-08T01:41:29"/>
    <n v="10.9239416122437"/>
    <n v="10.5"/>
    <n v="0.42394161224370031"/>
    <n v="4.0375391642257175E-2"/>
    <m/>
    <m/>
    <s v="Unknown/ Not Recorded"/>
    <m/>
    <m/>
    <m/>
    <m/>
    <m/>
    <m/>
    <s v="YES"/>
    <m/>
    <m/>
    <m/>
    <x v="1"/>
    <s v=""/>
    <x v="0"/>
    <s v="SANTA_CLARA_VALLEY_Bird and Fuller LP system DR F-83"/>
    <x v="1"/>
    <x v="0"/>
    <n v="9"/>
    <x v="1"/>
  </r>
  <r>
    <s v="FST_PT0043"/>
    <s v="Stockton GLC Worth/Bieghle Lp Pres"/>
    <s v="Stockton"/>
    <d v="2011-09-09T02:30:21"/>
    <n v="10.5827178955078"/>
    <n v="10.5"/>
    <n v="8.2717895507800066E-2"/>
    <n v="7.8778948102666731E-3"/>
    <m/>
    <m/>
    <s v="Unknown/ Not Recorded"/>
    <m/>
    <m/>
    <m/>
    <m/>
    <m/>
    <m/>
    <s v="YES"/>
    <m/>
    <m/>
    <m/>
    <x v="0"/>
    <s v=""/>
    <x v="0"/>
    <s v="Stockton LP ST-LP-01-C (Worth &amp; Biehle)"/>
    <x v="1"/>
    <x v="0"/>
    <n v="9"/>
    <x v="1"/>
  </r>
  <r>
    <s v="JSJ_PT0037"/>
    <s v="Sn-Jose Bird/Fuller Dist Pres"/>
    <s v="San Jose"/>
    <d v="2011-09-09T01:31:21"/>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10T03:28:27"/>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10T01:55:31"/>
    <n v="10.6000003814697"/>
    <n v="10.5"/>
    <n v="0.10000038146969992"/>
    <n v="9.523845854257135E-3"/>
    <m/>
    <m/>
    <s v="Unknown/ Not Recorded"/>
    <m/>
    <m/>
    <m/>
    <m/>
    <m/>
    <m/>
    <s v="YES"/>
    <m/>
    <m/>
    <m/>
    <x v="0"/>
    <s v=""/>
    <x v="0"/>
    <s v="Alameda LP"/>
    <x v="1"/>
    <x v="0"/>
    <n v="9"/>
    <x v="1"/>
  </r>
  <r>
    <s v="OC1_PT0048"/>
    <s v="Alameda Grand/Pacific Dist Pres"/>
    <s v="East Bay"/>
    <d v="2011-09-10T01:43:49"/>
    <n v="10.6000003814697"/>
    <n v="10.5"/>
    <n v="0.10000038146969992"/>
    <n v="9.523845854257135E-3"/>
    <m/>
    <m/>
    <s v="Unknown/ Not Recorded"/>
    <m/>
    <m/>
    <m/>
    <m/>
    <m/>
    <m/>
    <s v="YES"/>
    <m/>
    <m/>
    <m/>
    <x v="0"/>
    <s v=""/>
    <x v="0"/>
    <s v="Alameda LP"/>
    <x v="1"/>
    <x v="0"/>
    <n v="9"/>
    <x v="1"/>
  </r>
  <r>
    <s v="STF_PT0002"/>
    <s v="Chico Lo Press"/>
    <s v="North Valley"/>
    <d v="2011-09-10T11:01:07"/>
    <n v="10.6902885437012"/>
    <n v="10.5"/>
    <n v="0.1902885437012003"/>
    <n v="1.812271844773336E-2"/>
    <m/>
    <m/>
    <s v="Unknown/ Not Recorded"/>
    <m/>
    <m/>
    <m/>
    <m/>
    <m/>
    <m/>
    <s v="YES"/>
    <m/>
    <m/>
    <m/>
    <x v="0"/>
    <s v=""/>
    <x v="0"/>
    <s v="Chico LP (R-L03, R-L04, R-L05, R-L09, R-L12, R-L14)"/>
    <x v="1"/>
    <x v="0"/>
    <n v="9"/>
    <x v="1"/>
  </r>
  <r>
    <s v="FST_PT0043"/>
    <s v="Stockton GLC Worth/Bieghle Lp Pres"/>
    <s v="Stockton"/>
    <d v="2011-09-11T04:13:49"/>
    <n v="10.5827178955078"/>
    <n v="10.5"/>
    <n v="8.2717895507800066E-2"/>
    <n v="7.8778948102666731E-3"/>
    <m/>
    <m/>
    <s v="Unknown/ Not Recorded"/>
    <m/>
    <m/>
    <m/>
    <m/>
    <m/>
    <m/>
    <s v="YES"/>
    <m/>
    <m/>
    <m/>
    <x v="0"/>
    <s v=""/>
    <x v="0"/>
    <s v="Stockton LP ST-LP-01-C (Worth &amp; Biehle)"/>
    <x v="1"/>
    <x v="0"/>
    <n v="9"/>
    <x v="1"/>
  </r>
  <r>
    <s v="FWA_PT0030"/>
    <s v="West Ave Reg Yosemite Turlock LP Pres"/>
    <s v="Yosemite"/>
    <d v="2011-09-11T02:07:30"/>
    <n v="10.518624305725099"/>
    <n v="10.5"/>
    <n v="1.8624305725099433E-2"/>
    <n v="1.7737434023904221E-3"/>
    <m/>
    <m/>
    <s v="Unknown/ Not Recorded"/>
    <m/>
    <m/>
    <m/>
    <m/>
    <m/>
    <m/>
    <s v="YES"/>
    <m/>
    <m/>
    <m/>
    <x v="0"/>
    <s v=""/>
    <x v="0"/>
    <s v="Turlock LP"/>
    <x v="1"/>
    <x v="0"/>
    <n v="9"/>
    <x v="1"/>
  </r>
  <r>
    <s v="JSJ_PT0037"/>
    <s v="Sn-Jose Bird/Fuller Dist Pres"/>
    <s v="San Jose"/>
    <d v="2011-09-11T02:32:38"/>
    <n v="10.777442932128899"/>
    <n v="10.5"/>
    <n v="0.27744293212889914"/>
    <n v="2.6423136393228491E-2"/>
    <m/>
    <m/>
    <s v="Unknown/ Not Recorded"/>
    <m/>
    <m/>
    <m/>
    <m/>
    <m/>
    <m/>
    <s v="YES"/>
    <m/>
    <m/>
    <m/>
    <x v="1"/>
    <s v=""/>
    <x v="0"/>
    <s v="SANTA_CLARA_VALLEY_Bird and Fuller LP system DR F-83"/>
    <x v="1"/>
    <x v="0"/>
    <n v="9"/>
    <x v="1"/>
  </r>
  <r>
    <s v="FST_PT0043"/>
    <s v="Stockton GLC Worth/Bieghle Lp Pres"/>
    <s v="Stockton"/>
    <d v="2011-09-12T02:16:01"/>
    <n v="10.5827178955078"/>
    <n v="10.5"/>
    <n v="8.2717895507800066E-2"/>
    <n v="7.8778948102666731E-3"/>
    <m/>
    <m/>
    <s v="Unknown/ Not Recorded"/>
    <m/>
    <m/>
    <m/>
    <m/>
    <m/>
    <m/>
    <s v="YES"/>
    <m/>
    <m/>
    <m/>
    <x v="0"/>
    <s v=""/>
    <x v="0"/>
    <s v="Stockton LP ST-LP-01-C (Worth &amp; Biehle)"/>
    <x v="1"/>
    <x v="0"/>
    <n v="9"/>
    <x v="1"/>
  </r>
  <r>
    <s v="JSJ_PT0037"/>
    <s v="Sn-Jose Bird/Fuller Dist Pres"/>
    <s v="San Jose"/>
    <d v="2011-09-12T01:19:34"/>
    <n v="10.777442932128899"/>
    <n v="10.5"/>
    <n v="0.27744293212889914"/>
    <n v="2.6423136393228491E-2"/>
    <m/>
    <m/>
    <s v="Unknown/ Not Recorded"/>
    <m/>
    <m/>
    <m/>
    <m/>
    <m/>
    <m/>
    <s v="YES"/>
    <m/>
    <m/>
    <m/>
    <x v="1"/>
    <s v=""/>
    <x v="0"/>
    <s v="SANTA_CLARA_VALLEY_Bird and Fuller LP system DR F-83"/>
    <x v="1"/>
    <x v="0"/>
    <n v="9"/>
    <x v="1"/>
  </r>
  <r>
    <s v="OC1_PT0046"/>
    <s v="Richmond Penn/9Th Dist Pres"/>
    <s v="East Bay"/>
    <d v="2011-09-12T11:48:55"/>
    <n v="13.300000190734901"/>
    <n v="10.5"/>
    <n v="2.8000001907349006"/>
    <n v="0.26666668483189532"/>
    <m/>
    <m/>
    <s v="Unknown/ Not Recorded"/>
    <m/>
    <m/>
    <m/>
    <m/>
    <m/>
    <m/>
    <s v="YES"/>
    <m/>
    <m/>
    <m/>
    <x v="2"/>
    <s v="LP &gt; 12"/>
    <x v="0"/>
    <s v="Richmond N LP "/>
    <x v="1"/>
    <x v="0"/>
    <n v="9"/>
    <x v="1"/>
  </r>
  <r>
    <s v="FST_PT0037"/>
    <s v="Stockton GLC Carltn/Mtdiab Lp Pres"/>
    <s v="Stockton"/>
    <d v="2011-09-13T16:41:38"/>
    <n v="11.6448354721069"/>
    <n v="10.5"/>
    <n v="1.1448354721068998"/>
    <n v="0.10903194972446666"/>
    <m/>
    <m/>
    <s v="Unknown/ Not Recorded"/>
    <m/>
    <m/>
    <m/>
    <m/>
    <m/>
    <m/>
    <s v="YES"/>
    <m/>
    <m/>
    <m/>
    <x v="2"/>
    <s v=""/>
    <x v="0"/>
    <s v="Stockton LP ST-LP-03-C (Carlton &amp; Mt Diablo)"/>
    <x v="1"/>
    <x v="0"/>
    <n v="9"/>
    <x v="1"/>
  </r>
  <r>
    <s v="JSJ_PT0037"/>
    <s v="Sn-Jose Bird/Fuller Dist Pres"/>
    <s v="San Jose"/>
    <d v="2011-09-13T02:00:08"/>
    <n v="11.082648277282701"/>
    <n v="10.5"/>
    <n v="0.58264827728270063"/>
    <n v="5.5490312122161968E-2"/>
    <m/>
    <m/>
    <s v="Unknown/ Not Recorded"/>
    <m/>
    <m/>
    <m/>
    <m/>
    <m/>
    <m/>
    <s v="YES"/>
    <m/>
    <m/>
    <m/>
    <x v="1"/>
    <s v=""/>
    <x v="0"/>
    <s v="SANTA_CLARA_VALLEY_Bird and Fuller LP system DR F-83"/>
    <x v="1"/>
    <x v="0"/>
    <n v="9"/>
    <x v="1"/>
  </r>
  <r>
    <s v="FME_PT0032"/>
    <s v="Mrcd-V60 Yosemite Merced Lp Pres"/>
    <s v="Yosemite"/>
    <d v="2011-09-14T14:02:12"/>
    <n v="10.8104000091553"/>
    <n v="10.5"/>
    <n v="0.31040000915530008"/>
    <n v="2.9561905633838103E-2"/>
    <m/>
    <m/>
    <s v="Unknown/ Not Recorded"/>
    <m/>
    <m/>
    <m/>
    <m/>
    <m/>
    <m/>
    <s v="YES"/>
    <m/>
    <m/>
    <m/>
    <x v="1"/>
    <s v=""/>
    <x v="0"/>
    <s v="Merced LP"/>
    <x v="1"/>
    <x v="0"/>
    <n v="9"/>
    <x v="1"/>
  </r>
  <r>
    <s v="JSJ_PT0037"/>
    <s v="Sn-Jose Bird/Fuller Dist Pres"/>
    <s v="San Jose"/>
    <d v="2011-09-14T02:57:16"/>
    <n v="10.9239416122437"/>
    <n v="10.5"/>
    <n v="0.42394161224370031"/>
    <n v="4.0375391642257175E-2"/>
    <m/>
    <m/>
    <s v="Unknown/ Not Recorded"/>
    <m/>
    <m/>
    <m/>
    <m/>
    <m/>
    <m/>
    <s v="YES"/>
    <m/>
    <m/>
    <m/>
    <x v="1"/>
    <s v=""/>
    <x v="0"/>
    <s v="SANTA_CLARA_VALLEY_Bird and Fuller LP system DR F-83"/>
    <x v="1"/>
    <x v="0"/>
    <n v="9"/>
    <x v="1"/>
  </r>
  <r>
    <s v="FWA_PT0030"/>
    <s v="West Ave Reg Yosemite Turlock LP Pres"/>
    <s v="Yosemite"/>
    <d v="2011-09-15T01:52:05"/>
    <n v="10.520913124084499"/>
    <n v="10.5"/>
    <n v="2.0913124084499302E-2"/>
    <n v="1.9917261032856479E-3"/>
    <m/>
    <m/>
    <s v="Unknown/ Not Recorded"/>
    <m/>
    <m/>
    <m/>
    <m/>
    <m/>
    <m/>
    <s v="YES"/>
    <m/>
    <m/>
    <m/>
    <x v="0"/>
    <s v=""/>
    <x v="0"/>
    <s v="Turlock LP"/>
    <x v="1"/>
    <x v="0"/>
    <n v="9"/>
    <x v="1"/>
  </r>
  <r>
    <s v="JSJ_PT0037"/>
    <s v="Sn-Jose Bird/Fuller Dist Pres"/>
    <s v="San Jose"/>
    <d v="2011-09-15T03:37:37"/>
    <n v="10.936149597168001"/>
    <n v="10.5"/>
    <n v="0.43614959716800072"/>
    <n v="4.1538056873142923E-2"/>
    <m/>
    <m/>
    <s v="Unknown/ Not Recorded"/>
    <m/>
    <m/>
    <m/>
    <m/>
    <m/>
    <m/>
    <s v="YES"/>
    <m/>
    <m/>
    <m/>
    <x v="1"/>
    <s v=""/>
    <x v="0"/>
    <s v="SANTA_CLARA_VALLEY_Bird and Fuller LP system DR F-83"/>
    <x v="1"/>
    <x v="0"/>
    <n v="9"/>
    <x v="1"/>
  </r>
  <r>
    <s v="JSJ_PT0035"/>
    <s v="Sn-Jose Emory/Chestnt Dist Pres"/>
    <s v="San Jose"/>
    <d v="2011-09-16T09:40:32"/>
    <n v="11.122932434081999"/>
    <n v="10.5"/>
    <n v="0.62293243408199928"/>
    <n v="5.9326898483999933E-2"/>
    <m/>
    <m/>
    <s v="Unknown/ Not Recorded"/>
    <m/>
    <m/>
    <m/>
    <m/>
    <m/>
    <m/>
    <s v="YES"/>
    <m/>
    <m/>
    <m/>
    <x v="1"/>
    <s v=""/>
    <x v="0"/>
    <s v="SANTA_CLARA_VALLEY_Emory and Chestnut LP system DR F-55"/>
    <x v="1"/>
    <x v="0"/>
    <n v="9"/>
    <x v="1"/>
  </r>
  <r>
    <s v="JSJ_PT0037"/>
    <s v="Sn-Jose Bird/Fuller Dist Pres"/>
    <s v="San Jose"/>
    <d v="2011-09-16T01:23:52"/>
    <n v="10.936149597168001"/>
    <n v="10.5"/>
    <n v="0.43614959716800072"/>
    <n v="4.1538056873142923E-2"/>
    <m/>
    <m/>
    <s v="Unknown/ Not Recorded"/>
    <m/>
    <m/>
    <m/>
    <m/>
    <m/>
    <m/>
    <s v="YES"/>
    <m/>
    <m/>
    <m/>
    <x v="1"/>
    <s v=""/>
    <x v="0"/>
    <s v="SANTA_CLARA_VALLEY_Bird and Fuller LP system DR F-83"/>
    <x v="1"/>
    <x v="0"/>
    <n v="9"/>
    <x v="1"/>
  </r>
  <r>
    <s v="JTL_PT0005"/>
    <s v="Tully Road  DFM d/s"/>
    <s v="San Jose"/>
    <d v="2011-09-16T00:00:00"/>
    <n v="209.13300000000001"/>
    <n v="200"/>
    <n v="9.1330000000000098"/>
    <n v="4.5665000000000046E-2"/>
    <m/>
    <m/>
    <s v="HF/WPE - Field O&amp;M"/>
    <m/>
    <m/>
    <m/>
    <m/>
    <m/>
    <n v="131725"/>
    <s v="YES"/>
    <s v="Gas Log"/>
    <s v="Monitor testing"/>
    <m/>
    <x v="1"/>
    <s v="Trans P &gt; MOP+3"/>
    <x v="1"/>
    <s v="Tully DFM"/>
    <x v="0"/>
    <x v="0"/>
    <n v="9"/>
    <x v="3"/>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x v="0"/>
    <s v="HP Distribution &gt; MOP"/>
    <x v="0"/>
    <m/>
    <x v="2"/>
    <x v="0"/>
    <n v="9"/>
    <x v="3"/>
  </r>
  <r>
    <s v="JSJ_PT0037"/>
    <s v="Sn-Jose Bird/Fuller Dist Pres"/>
    <s v="San Jose"/>
    <d v="2011-09-17T05:15:51"/>
    <n v="10.630943298339799"/>
    <n v="10.5"/>
    <n v="0.13094329833979934"/>
    <n v="1.2470790318076127E-2"/>
    <m/>
    <m/>
    <s v="Unknown/ Not Recorded"/>
    <m/>
    <m/>
    <m/>
    <m/>
    <m/>
    <m/>
    <s v="YES"/>
    <m/>
    <m/>
    <m/>
    <x v="0"/>
    <s v=""/>
    <x v="0"/>
    <s v="SANTA_CLARA_VALLEY_Bird and Fuller LP system DR F-83"/>
    <x v="1"/>
    <x v="0"/>
    <n v="9"/>
    <x v="1"/>
  </r>
  <r>
    <s v="JSJ_PT0037"/>
    <s v="Sn-Jose Bird/Fuller Dist Pres"/>
    <s v="San Jose"/>
    <d v="2011-09-18T04:43:11"/>
    <n v="10.9239416122437"/>
    <n v="10.5"/>
    <n v="0.42394161224370031"/>
    <n v="4.0375391642257175E-2"/>
    <m/>
    <m/>
    <s v="Unknown/ Not Recorded"/>
    <m/>
    <m/>
    <m/>
    <m/>
    <m/>
    <m/>
    <s v="YES"/>
    <m/>
    <m/>
    <m/>
    <x v="1"/>
    <s v=""/>
    <x v="0"/>
    <s v="SANTA_CLARA_VALLEY_Bird and Fuller LP system DR F-83"/>
    <x v="1"/>
    <x v="0"/>
    <n v="9"/>
    <x v="1"/>
  </r>
  <r>
    <s v="JSJ_PT0037"/>
    <s v="Sn-Jose Bird/Fuller Dist Pres"/>
    <s v="San Jose"/>
    <d v="2011-09-19T03:03:10"/>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19T00:59:14"/>
    <n v="10.6000003814697"/>
    <n v="10.5"/>
    <n v="0.10000038146969992"/>
    <n v="9.523845854257135E-3"/>
    <m/>
    <m/>
    <s v="Unknown/ Not Recorded"/>
    <m/>
    <m/>
    <m/>
    <m/>
    <m/>
    <m/>
    <s v="YES"/>
    <m/>
    <m/>
    <m/>
    <x v="0"/>
    <s v=""/>
    <x v="0"/>
    <s v="Alameda LP"/>
    <x v="1"/>
    <x v="0"/>
    <n v="9"/>
    <x v="1"/>
  </r>
  <r>
    <s v="JSJ_PT0033"/>
    <s v="Sn-Jose Humboldt/Vine Dist Pres"/>
    <s v="San Jose"/>
    <d v="2011-09-20T13:04:39"/>
    <n v="12.254638671875"/>
    <n v="10.5"/>
    <n v="1.754638671875"/>
    <n v="0.16710844494047619"/>
    <m/>
    <m/>
    <s v="Unknown/ Not Recorded"/>
    <m/>
    <m/>
    <m/>
    <m/>
    <m/>
    <m/>
    <s v="YES"/>
    <m/>
    <m/>
    <m/>
    <x v="2"/>
    <s v="LP &gt; 12"/>
    <x v="0"/>
    <s v="SANTA_CLARA_VALLEY_Vine and Humboldt LP system DR G-09"/>
    <x v="1"/>
    <x v="0"/>
    <n v="9"/>
    <x v="1"/>
  </r>
  <r>
    <s v="JSJ_PT0037"/>
    <s v="Sn-Jose Bird/Fuller Dist Pres"/>
    <s v="San Jose"/>
    <d v="2011-09-20T01:07:39"/>
    <n v="10.777442932128899"/>
    <n v="10.5"/>
    <n v="0.27744293212889914"/>
    <n v="2.6423136393228491E-2"/>
    <m/>
    <m/>
    <s v="Unknown/ Not Recorded"/>
    <m/>
    <m/>
    <m/>
    <m/>
    <m/>
    <m/>
    <s v="YES"/>
    <m/>
    <m/>
    <m/>
    <x v="1"/>
    <s v=""/>
    <x v="0"/>
    <s v="SANTA_CLARA_VALLEY_Bird and Fuller LP system DR F-83"/>
    <x v="1"/>
    <x v="0"/>
    <n v="9"/>
    <x v="1"/>
  </r>
  <r>
    <s v="NHF_PT0002"/>
    <s v="Hlf-Mn-By Dist Press"/>
    <s v="Peninsula"/>
    <d v="2011-09-20T15:09:32"/>
    <n v="50.001907348632798"/>
    <n v="50"/>
    <n v="1.9073486327982891E-3"/>
    <n v="3.8146972655965783E-5"/>
    <m/>
    <m/>
    <s v="Unknown/ Not Recorded"/>
    <m/>
    <m/>
    <m/>
    <m/>
    <m/>
    <s v="AIR#"/>
    <s v="YES"/>
    <s v="Gas Log"/>
    <m/>
    <m/>
    <x v="0"/>
    <s v="HP Distribution &gt; MOP"/>
    <x v="1"/>
    <m/>
    <x v="2"/>
    <x v="0"/>
    <n v="9"/>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x v="2"/>
    <s v="HP Distribution &gt; MOP"/>
    <x v="1"/>
    <m/>
    <x v="2"/>
    <x v="0"/>
    <n v="9"/>
    <x v="3"/>
  </r>
  <r>
    <s v="OC1_PT0041"/>
    <s v="Alameda Broadwy/Linc Dist Pres"/>
    <s v="East Bay"/>
    <d v="2011-09-20T00:32:45"/>
    <n v="10.6000003814697"/>
    <n v="10.5"/>
    <n v="0.10000038146969992"/>
    <n v="9.523845854257135E-3"/>
    <m/>
    <m/>
    <s v="Unknown/ Not Recorded"/>
    <m/>
    <m/>
    <m/>
    <m/>
    <m/>
    <m/>
    <s v="YES"/>
    <m/>
    <m/>
    <m/>
    <x v="0"/>
    <s v=""/>
    <x v="0"/>
    <s v="Alameda LP"/>
    <x v="1"/>
    <x v="0"/>
    <n v="9"/>
    <x v="1"/>
  </r>
  <r>
    <s v="SSW_PT0002"/>
    <s v="Swngl-Sta L172S-119/116 Sglc Pr"/>
    <s v="Sacramento"/>
    <d v="2011-09-20T00:00:00"/>
    <n v="490.642"/>
    <n v="490"/>
    <n v="0.64199999999999591"/>
    <n v="1.3102040816326448E-3"/>
    <m/>
    <m/>
    <s v="HF/WPE - Field O&amp;M"/>
    <m/>
    <m/>
    <m/>
    <m/>
    <m/>
    <s v="AIR#"/>
    <s v="YES"/>
    <s v="Gas Log"/>
    <s v="Exceeded clearance HiHi of 490"/>
    <m/>
    <x v="0"/>
    <s v=""/>
    <x v="1"/>
    <s v="L172A_500"/>
    <x v="0"/>
    <x v="0"/>
    <n v="9"/>
    <x v="3"/>
  </r>
  <r>
    <s v="JDX_PT0002"/>
    <s v="Dxn-Lndng Dist Press"/>
    <s v="San Jose"/>
    <d v="2011-09-21T02:55:53"/>
    <n v="55.0149116516113"/>
    <n v="55"/>
    <n v="1.4911651611299703E-2"/>
    <n v="2.7112093838726732E-4"/>
    <m/>
    <m/>
    <s v="Equipment - Other"/>
    <m/>
    <m/>
    <m/>
    <m/>
    <m/>
    <s v="AIR#"/>
    <s v="YES"/>
    <s v="Gas Log"/>
    <m/>
    <m/>
    <x v="0"/>
    <s v="HP Distribution &gt; MOP"/>
    <x v="1"/>
    <m/>
    <x v="2"/>
    <x v="0"/>
    <n v="9"/>
    <x v="2"/>
  </r>
  <r>
    <s v="JSJ_PT0037"/>
    <s v="Sn-Jose Bird/Fuller Dist Pres"/>
    <s v="San Jose"/>
    <d v="2011-09-21T01:21:24"/>
    <n v="10.777442932128899"/>
    <n v="10.5"/>
    <n v="0.27744293212889914"/>
    <n v="2.6423136393228491E-2"/>
    <m/>
    <m/>
    <s v="Unknown/ Not Recorded"/>
    <m/>
    <m/>
    <m/>
    <m/>
    <m/>
    <m/>
    <s v="YES"/>
    <m/>
    <m/>
    <m/>
    <x v="1"/>
    <s v=""/>
    <x v="0"/>
    <s v="SANTA_CLARA_VALLEY_Bird and Fuller LP system DR F-83"/>
    <x v="1"/>
    <x v="0"/>
    <n v="9"/>
    <x v="1"/>
  </r>
  <r>
    <s v="OC1_PT0041"/>
    <s v="Alameda Broadwy/Linc Dist Pres"/>
    <s v="East Bay"/>
    <d v="2011-09-21T01:50:44"/>
    <n v="10.6000003814697"/>
    <n v="10.5"/>
    <n v="0.10000038146969992"/>
    <n v="9.523845854257135E-3"/>
    <m/>
    <m/>
    <s v="Unknown/ Not Recorded"/>
    <m/>
    <m/>
    <m/>
    <m/>
    <m/>
    <m/>
    <s v="YES"/>
    <m/>
    <m/>
    <m/>
    <x v="0"/>
    <s v=""/>
    <x v="0"/>
    <s v="Alameda LP"/>
    <x v="1"/>
    <x v="0"/>
    <n v="9"/>
    <x v="1"/>
  </r>
  <r>
    <s v="OC1_PT0048"/>
    <s v="Alameda Grand/Pacific Dist Pres"/>
    <s v="East Bay"/>
    <d v="2011-09-21T00:13:22"/>
    <n v="10.6000003814697"/>
    <n v="10.5"/>
    <n v="0.10000038146969992"/>
    <n v="9.523845854257135E-3"/>
    <m/>
    <m/>
    <s v="Unknown/ Not Recorded"/>
    <m/>
    <m/>
    <m/>
    <m/>
    <m/>
    <m/>
    <s v="YES"/>
    <m/>
    <m/>
    <m/>
    <x v="0"/>
    <s v=""/>
    <x v="0"/>
    <s v="Alameda LP"/>
    <x v="1"/>
    <x v="0"/>
    <n v="9"/>
    <x v="1"/>
  </r>
  <r>
    <s v="JSJ_PT0037"/>
    <s v="Sn-Jose Bird/Fuller Dist Pres"/>
    <s v="San Jose"/>
    <d v="2011-09-22T02:17:22"/>
    <n v="10.936149597168001"/>
    <n v="10.5"/>
    <n v="0.43614959716800072"/>
    <n v="4.1538056873142923E-2"/>
    <m/>
    <m/>
    <s v="Unknown/ Not Recorded"/>
    <m/>
    <m/>
    <m/>
    <m/>
    <m/>
    <m/>
    <s v="YES"/>
    <m/>
    <m/>
    <m/>
    <x v="1"/>
    <s v=""/>
    <x v="0"/>
    <s v="SANTA_CLARA_VALLEY_Bird and Fuller LP system DR F-83"/>
    <x v="1"/>
    <x v="0"/>
    <n v="9"/>
    <x v="1"/>
  </r>
  <r>
    <s v="OCH_PT0001"/>
    <s v="Castro Ranch Dist Press"/>
    <s v="East Bay"/>
    <d v="2011-09-22T02:57:39"/>
    <n v="50.025562286377003"/>
    <n v="50"/>
    <n v="2.5562286377002863E-2"/>
    <n v="5.1124572754005729E-4"/>
    <m/>
    <m/>
    <s v="Unknown/ Not Recorded"/>
    <m/>
    <m/>
    <m/>
    <m/>
    <m/>
    <s v="AIR#"/>
    <s v="YES"/>
    <s v="Gas Log"/>
    <m/>
    <m/>
    <x v="0"/>
    <s v="HP Distribution &gt; MOP"/>
    <x v="1"/>
    <m/>
    <x v="2"/>
    <x v="0"/>
    <n v="9"/>
    <x v="1"/>
  </r>
  <r>
    <s v="JSJ_PT0037"/>
    <s v="Sn-Jose Bird/Fuller Dist Pres"/>
    <s v="San Jose"/>
    <d v="2011-09-23T01:13:53"/>
    <n v="10.777442932128899"/>
    <n v="10.5"/>
    <n v="0.27744293212889914"/>
    <n v="2.6423136393228491E-2"/>
    <m/>
    <m/>
    <s v="Unknown/ Not Recorded"/>
    <m/>
    <m/>
    <m/>
    <m/>
    <m/>
    <m/>
    <s v="YES"/>
    <m/>
    <m/>
    <m/>
    <x v="1"/>
    <s v=""/>
    <x v="0"/>
    <s v="SANTA_CLARA_VALLEY_Bird and Fuller LP system DR F-83"/>
    <x v="1"/>
    <x v="0"/>
    <n v="9"/>
    <x v="1"/>
  </r>
  <r>
    <s v="JSJ_PT0041"/>
    <s v="Sn-Jose Gilroy Dist Pres"/>
    <s v="San Jose"/>
    <d v="2011-09-23T12:41:51"/>
    <n v="11.525803565979"/>
    <n v="10.5"/>
    <n v="1.0258035659790004"/>
    <n v="9.769557771228575E-2"/>
    <m/>
    <m/>
    <s v="Unknown/ Not Recorded"/>
    <m/>
    <m/>
    <m/>
    <m/>
    <m/>
    <m/>
    <s v="YES"/>
    <m/>
    <m/>
    <m/>
    <x v="1"/>
    <s v=""/>
    <x v="0"/>
    <s v="MH-GILROY_Gilroy LP system DR H-98 (6th &amp; Railroad)"/>
    <x v="1"/>
    <x v="0"/>
    <n v="9"/>
    <x v="1"/>
  </r>
  <r>
    <s v="OC1_PT0041"/>
    <s v="Alameda Broadwy/Linc Dist Pres"/>
    <s v="East Bay"/>
    <d v="2011-09-23T03:00:43"/>
    <n v="10.699999809265099"/>
    <n v="10.5"/>
    <n v="0.19999980926509942"/>
    <n v="1.9047600882390419E-2"/>
    <m/>
    <m/>
    <s v="Unknown/ Not Recorded"/>
    <m/>
    <m/>
    <m/>
    <m/>
    <m/>
    <m/>
    <s v="YES"/>
    <m/>
    <m/>
    <m/>
    <x v="0"/>
    <s v=""/>
    <x v="0"/>
    <s v="Alameda LP"/>
    <x v="1"/>
    <x v="0"/>
    <n v="9"/>
    <x v="1"/>
  </r>
  <r>
    <s v="JDX_PT0002"/>
    <s v="Dxn-Lndng Dist Press"/>
    <s v="San Jose"/>
    <d v="2011-09-24T03:43:41"/>
    <n v="54.915721893310497"/>
    <n v="53"/>
    <n v="1.9157218933104971"/>
    <n v="3.6145696100198056E-2"/>
    <m/>
    <m/>
    <s v="Equipment - Other"/>
    <m/>
    <m/>
    <m/>
    <m/>
    <m/>
    <s v="AIR#"/>
    <s v="YES"/>
    <s v="Gas Log"/>
    <m/>
    <m/>
    <x v="1"/>
    <s v="HP Distribution &gt; MOP"/>
    <x v="1"/>
    <m/>
    <x v="2"/>
    <x v="0"/>
    <n v="9"/>
    <x v="2"/>
  </r>
  <r>
    <s v="JSJ_PT0037"/>
    <s v="Sn-Jose Bird/Fuller Dist Pres"/>
    <s v="San Jose"/>
    <d v="2011-09-24T02:14:57"/>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24T03:05:31"/>
    <n v="10.6000003814697"/>
    <n v="10.5"/>
    <n v="0.10000038146969992"/>
    <n v="9.523845854257135E-3"/>
    <m/>
    <m/>
    <s v="Unknown/ Not Recorded"/>
    <m/>
    <m/>
    <m/>
    <m/>
    <m/>
    <m/>
    <s v="YES"/>
    <m/>
    <m/>
    <m/>
    <x v="0"/>
    <s v=""/>
    <x v="0"/>
    <s v="Alameda LP"/>
    <x v="1"/>
    <x v="0"/>
    <n v="9"/>
    <x v="1"/>
  </r>
  <r>
    <s v="OC1_PT0048"/>
    <s v="Alameda Grand/Pacific Dist Pres"/>
    <s v="East Bay"/>
    <d v="2011-09-24T01:53:01"/>
    <n v="10.6000003814697"/>
    <n v="10.5"/>
    <n v="0.10000038146969992"/>
    <n v="9.523845854257135E-3"/>
    <m/>
    <m/>
    <s v="Unknown/ Not Recorded"/>
    <m/>
    <m/>
    <m/>
    <m/>
    <m/>
    <m/>
    <s v="YES"/>
    <m/>
    <m/>
    <m/>
    <x v="0"/>
    <s v=""/>
    <x v="0"/>
    <s v="Alameda LP"/>
    <x v="1"/>
    <x v="0"/>
    <n v="9"/>
    <x v="1"/>
  </r>
  <r>
    <s v="JSJ_PT0037"/>
    <s v="Sn-Jose Bird/Fuller Dist Pres"/>
    <s v="San Jose"/>
    <d v="2011-09-25T03:38:30"/>
    <n v="10.936149597168001"/>
    <n v="10.5"/>
    <n v="0.43614959716800072"/>
    <n v="4.1538056873142923E-2"/>
    <m/>
    <m/>
    <s v="Unknown/ Not Recorded"/>
    <m/>
    <m/>
    <m/>
    <m/>
    <m/>
    <m/>
    <s v="YES"/>
    <m/>
    <m/>
    <m/>
    <x v="1"/>
    <s v=""/>
    <x v="0"/>
    <s v="SANTA_CLARA_VALLEY_Bird and Fuller LP system DR F-83"/>
    <x v="1"/>
    <x v="0"/>
    <n v="9"/>
    <x v="1"/>
  </r>
  <r>
    <s v="JSJ_PT0041"/>
    <s v="Sn-Jose Gilroy Dist Pres"/>
    <s v="San Jose"/>
    <d v="2011-09-26T04:24:52"/>
    <n v="10.601030349731399"/>
    <n v="10.5"/>
    <n v="0.10103034973139913"/>
    <n v="9.6219380696570597E-3"/>
    <m/>
    <m/>
    <s v="Unknown/ Not Recorded"/>
    <m/>
    <m/>
    <m/>
    <m/>
    <m/>
    <m/>
    <s v="YES"/>
    <m/>
    <m/>
    <m/>
    <x v="0"/>
    <s v=""/>
    <x v="0"/>
    <s v="MH-GILROY_Gilroy LP system DR H-98 (6th &amp; Railroad)"/>
    <x v="1"/>
    <x v="0"/>
    <n v="9"/>
    <x v="1"/>
  </r>
  <r>
    <s v="JSJ_PT0041"/>
    <s v="Sn-Jose Gilroy Dist Pres"/>
    <s v="San Jose"/>
    <d v="2011-09-27T06:04:48"/>
    <n v="10.601030349731399"/>
    <n v="10.5"/>
    <n v="0.10103034973139913"/>
    <n v="9.6219380696570597E-3"/>
    <m/>
    <m/>
    <s v="Unknown/ Not Recorded"/>
    <m/>
    <m/>
    <m/>
    <m/>
    <m/>
    <m/>
    <s v="YES"/>
    <m/>
    <m/>
    <m/>
    <x v="0"/>
    <s v=""/>
    <x v="0"/>
    <s v="MH-GILROY_Gilroy LP system DR H-98 (6th &amp; Railroad)"/>
    <x v="1"/>
    <x v="0"/>
    <n v="9"/>
    <x v="1"/>
  </r>
  <r>
    <s v="JSJ_PT0037"/>
    <s v="Sn-Jose Bird/Fuller Dist Pres"/>
    <s v="San Jose"/>
    <d v="2011-09-28T01:57:42"/>
    <n v="10.9239416122437"/>
    <n v="10.5"/>
    <n v="0.42394161224370031"/>
    <n v="4.0375391642257175E-2"/>
    <m/>
    <m/>
    <s v="Unknown/ Not Recorded"/>
    <m/>
    <m/>
    <m/>
    <m/>
    <m/>
    <m/>
    <s v="YES"/>
    <m/>
    <m/>
    <m/>
    <x v="1"/>
    <s v=""/>
    <x v="0"/>
    <s v="SANTA_CLARA_VALLEY_Bird and Fuller LP system DR F-83"/>
    <x v="1"/>
    <x v="0"/>
    <n v="9"/>
    <x v="1"/>
  </r>
  <r>
    <s v="OC1_PT0041"/>
    <s v="Alameda Broadwy/Linc Dist Pres"/>
    <s v="East Bay"/>
    <d v="2011-09-28T01:56:13"/>
    <n v="10.6000003814697"/>
    <n v="10.5"/>
    <n v="0.10000038146969992"/>
    <n v="9.523845854257135E-3"/>
    <m/>
    <m/>
    <s v="Unknown/ Not Recorded"/>
    <m/>
    <m/>
    <m/>
    <m/>
    <m/>
    <m/>
    <s v="YES"/>
    <m/>
    <m/>
    <m/>
    <x v="0"/>
    <s v=""/>
    <x v="0"/>
    <s v="Alameda LP"/>
    <x v="1"/>
    <x v="0"/>
    <n v="9"/>
    <x v="1"/>
  </r>
  <r>
    <s v="JSJ_PT0037"/>
    <s v="Sn-Jose Bird/Fuller Dist Pres"/>
    <s v="San Jose"/>
    <d v="2011-09-29T03:07:39"/>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29T03:26:05"/>
    <n v="10.699999809265099"/>
    <n v="10.5"/>
    <n v="0.19999980926509942"/>
    <n v="1.9047600882390419E-2"/>
    <m/>
    <m/>
    <s v="Unknown/ Not Recorded"/>
    <m/>
    <m/>
    <m/>
    <m/>
    <m/>
    <m/>
    <s v="YES"/>
    <m/>
    <m/>
    <m/>
    <x v="0"/>
    <s v=""/>
    <x v="0"/>
    <s v="Alameda LP"/>
    <x v="1"/>
    <x v="0"/>
    <n v="9"/>
    <x v="1"/>
  </r>
  <r>
    <s v="JSJ_PT0037"/>
    <s v="Sn-Jose Bird/Fuller Dist Pres"/>
    <s v="San Jose"/>
    <d v="2011-09-30T03:59:03"/>
    <n v="10.936149597168001"/>
    <n v="10.5"/>
    <n v="0.43614959716800072"/>
    <n v="4.1538056873142923E-2"/>
    <m/>
    <m/>
    <s v="Unknown/ Not Recorded"/>
    <m/>
    <m/>
    <m/>
    <m/>
    <m/>
    <m/>
    <s v="YES"/>
    <m/>
    <m/>
    <m/>
    <x v="1"/>
    <s v=""/>
    <x v="0"/>
    <s v="SANTA_CLARA_VALLEY_Bird and Fuller LP system DR F-83"/>
    <x v="1"/>
    <x v="0"/>
    <n v="9"/>
    <x v="1"/>
  </r>
  <r>
    <s v="JSJ_PT0037"/>
    <s v="Sn-Jose Bird/Fuller Dist Pres"/>
    <s v="San Jose"/>
    <d v="2011-10-01T03:01:02"/>
    <n v="10.777442932128899"/>
    <n v="10.5"/>
    <n v="0.27744293212889914"/>
    <n v="2.6423136393228491E-2"/>
    <m/>
    <m/>
    <s v="Unknown/ Not Recorded"/>
    <m/>
    <m/>
    <m/>
    <m/>
    <m/>
    <m/>
    <s v="YES"/>
    <m/>
    <m/>
    <m/>
    <x v="1"/>
    <s v=""/>
    <x v="0"/>
    <s v="SANTA_CLARA_VALLEY_Bird and Fuller LP system DR F-83"/>
    <x v="1"/>
    <x v="0"/>
    <n v="10"/>
    <x v="1"/>
  </r>
  <r>
    <s v="JSJ_PT0037"/>
    <s v="Sn-Jose Bird/Fuller Dist Pres"/>
    <s v="San Jose"/>
    <d v="2011-10-02T02:50:35"/>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2T05:20:08"/>
    <n v="10.601030349731399"/>
    <n v="10.5"/>
    <n v="0.10103034973139913"/>
    <n v="9.6219380696570597E-3"/>
    <m/>
    <m/>
    <s v="Unknown/ Not Recorded"/>
    <m/>
    <m/>
    <m/>
    <m/>
    <m/>
    <m/>
    <s v="YES"/>
    <m/>
    <m/>
    <m/>
    <x v="0"/>
    <s v=""/>
    <x v="0"/>
    <s v="MH-GILROY_Gilroy LP system DR H-98 (6th &amp; Railroad)"/>
    <x v="1"/>
    <x v="0"/>
    <n v="10"/>
    <x v="1"/>
  </r>
  <r>
    <s v="JSJ_PT0037"/>
    <s v="Sn-Jose Bird/Fuller Dist Pres"/>
    <s v="San Jose"/>
    <d v="2011-10-03T00:38:47"/>
    <n v="10.618735313415501"/>
    <n v="10.5"/>
    <n v="0.1187353134155007"/>
    <n v="1.1308125087190543E-2"/>
    <m/>
    <m/>
    <s v="Unknown/ Not Recorded"/>
    <m/>
    <m/>
    <m/>
    <m/>
    <m/>
    <m/>
    <s v="YES"/>
    <m/>
    <m/>
    <m/>
    <x v="0"/>
    <s v=""/>
    <x v="0"/>
    <s v="SANTA_CLARA_VALLEY_Bird and Fuller LP system DR F-83"/>
    <x v="1"/>
    <x v="0"/>
    <n v="10"/>
    <x v="1"/>
  </r>
  <r>
    <s v="OC1_PT0041"/>
    <s v="Alameda Broadwy/Linc Dist Pres"/>
    <s v="East Bay"/>
    <d v="2011-10-03T02:40:10"/>
    <n v="10.6000003814697"/>
    <n v="10.5"/>
    <n v="0.10000038146969992"/>
    <n v="9.523845854257135E-3"/>
    <m/>
    <m/>
    <s v="Unknown/ Not Recorded"/>
    <m/>
    <m/>
    <m/>
    <m/>
    <m/>
    <m/>
    <s v="YES"/>
    <m/>
    <m/>
    <m/>
    <x v="0"/>
    <s v=""/>
    <x v="0"/>
    <s v="Alameda LP"/>
    <x v="1"/>
    <x v="0"/>
    <n v="10"/>
    <x v="1"/>
  </r>
  <r>
    <s v="JSJ_PT0037"/>
    <s v="Sn-Jose Bird/Fuller Dist Pres"/>
    <s v="San Jose"/>
    <d v="2011-10-04T01:40:24"/>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04T01:08:14"/>
    <n v="10.610186576843301"/>
    <n v="10.5"/>
    <n v="0.1101865768433008"/>
    <n v="1.049395969936198E-2"/>
    <m/>
    <m/>
    <s v="Unknown/ Not Recorded"/>
    <m/>
    <m/>
    <m/>
    <m/>
    <m/>
    <m/>
    <s v="YES"/>
    <m/>
    <m/>
    <m/>
    <x v="0"/>
    <s v=""/>
    <x v="0"/>
    <s v="MH-GILROY_Gilroy LP system DR H-98 (6th &amp; Railroad)"/>
    <x v="1"/>
    <x v="0"/>
    <n v="10"/>
    <x v="1"/>
  </r>
  <r>
    <s v="JSJ_PT0003"/>
    <s v="Wash/Fair Dist Press"/>
    <s v="San Jose"/>
    <d v="2011-10-05T09:36:10"/>
    <n v="59.020740509033203"/>
    <n v="30"/>
    <n v="29.020740509033203"/>
    <n v="0.96735801696777346"/>
    <m/>
    <m/>
    <s v="Unknown/ Not Recorded"/>
    <m/>
    <m/>
    <m/>
    <m/>
    <m/>
    <n v="131737"/>
    <s v="YES"/>
    <s v="Gas Log"/>
    <m/>
    <m/>
    <x v="2"/>
    <s v="HP Distribution &gt; MOP"/>
    <x v="1"/>
    <m/>
    <x v="2"/>
    <x v="0"/>
    <n v="10"/>
    <x v="1"/>
  </r>
  <r>
    <s v="JSJ_PT0037"/>
    <s v="Sn-Jose Bird/Fuller Dist Pres"/>
    <s v="San Jose"/>
    <d v="2011-10-05T02:11:29"/>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5T01:53:54"/>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06T00:34:30"/>
    <n v="10.610186576843301"/>
    <n v="10.5"/>
    <n v="0.1101865768433008"/>
    <n v="1.049395969936198E-2"/>
    <m/>
    <m/>
    <s v="Unknown/ Not Recorded"/>
    <m/>
    <m/>
    <m/>
    <m/>
    <m/>
    <m/>
    <s v="YES"/>
    <m/>
    <m/>
    <m/>
    <x v="0"/>
    <s v=""/>
    <x v="0"/>
    <s v="MH-GILROY_Gilroy LP system DR H-98 (6th &amp; Railroad)"/>
    <x v="1"/>
    <x v="0"/>
    <n v="10"/>
    <x v="1"/>
  </r>
  <r>
    <s v="JSJ_PT0041"/>
    <s v="Sn-Jose Gilroy Dist Pres"/>
    <s v="San Jose"/>
    <d v="2011-10-07T00:40:53"/>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08T04:57:36"/>
    <n v="10.7200603485107"/>
    <n v="10.5"/>
    <n v="0.22006034851069955"/>
    <n v="2.0958128429590432E-2"/>
    <m/>
    <m/>
    <s v="Unknown/ Not Recorded"/>
    <m/>
    <m/>
    <m/>
    <m/>
    <m/>
    <m/>
    <s v="YES"/>
    <m/>
    <m/>
    <m/>
    <x v="1"/>
    <s v=""/>
    <x v="0"/>
    <s v="MH-GILROY_Gilroy LP system DR H-98 (6th &amp; Railroad)"/>
    <x v="1"/>
    <x v="0"/>
    <n v="10"/>
    <x v="1"/>
  </r>
  <r>
    <s v="JSJ_PT0037"/>
    <s v="Sn-Jose Bird/Fuller Dist Pres"/>
    <s v="San Jose"/>
    <d v="2011-10-09T01:44:24"/>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9T04:51:53"/>
    <n v="10.601030349731399"/>
    <n v="10.5"/>
    <n v="0.10103034973139913"/>
    <n v="9.6219380696570597E-3"/>
    <m/>
    <m/>
    <s v="Unknown/ Not Recorded"/>
    <m/>
    <m/>
    <m/>
    <m/>
    <m/>
    <m/>
    <s v="YES"/>
    <m/>
    <m/>
    <m/>
    <x v="0"/>
    <s v=""/>
    <x v="0"/>
    <s v="MH-GILROY_Gilroy LP system DR H-98 (6th &amp; Railroad)"/>
    <x v="1"/>
    <x v="0"/>
    <n v="10"/>
    <x v="1"/>
  </r>
  <r>
    <s v="RNW_PT0003"/>
    <s v="Napa Y DFM"/>
    <s v="North Bay"/>
    <d v="2011-10-09T00:00:00"/>
    <n v="150.089"/>
    <n v="150"/>
    <n v="8.8999999999998636E-2"/>
    <n v="5.9333333333332419E-4"/>
    <m/>
    <m/>
    <s v="Unknown/ Not Recorded"/>
    <m/>
    <m/>
    <m/>
    <m/>
    <m/>
    <s v="AIR#"/>
    <s v="YES"/>
    <s v="Gas Log"/>
    <m/>
    <m/>
    <x v="0"/>
    <s v=""/>
    <x v="1"/>
    <s v="Soscol_150"/>
    <x v="0"/>
    <x v="0"/>
    <n v="10"/>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x v="1"/>
    <s v="Trans P &gt; MOP+3"/>
    <x v="1"/>
    <s v="Backbone BAL"/>
    <x v="0"/>
    <x v="0"/>
    <n v="10"/>
    <x v="3"/>
  </r>
  <r>
    <s v="JSJ_PT0037"/>
    <s v="Sn-Jose Bird/Fuller Dist Pres"/>
    <s v="San Jose"/>
    <d v="2011-10-10T00:58:55"/>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10T04:23:09"/>
    <n v="10.610186576843301"/>
    <n v="10.5"/>
    <n v="0.1101865768433008"/>
    <n v="1.049395969936198E-2"/>
    <m/>
    <m/>
    <s v="Unknown/ Not Recorded"/>
    <m/>
    <m/>
    <m/>
    <m/>
    <m/>
    <m/>
    <s v="YES"/>
    <m/>
    <m/>
    <m/>
    <x v="0"/>
    <s v=""/>
    <x v="0"/>
    <s v="MH-GILROY_Gilroy LP system DR H-98 (6th &amp; Railroad)"/>
    <x v="1"/>
    <x v="0"/>
    <n v="10"/>
    <x v="1"/>
  </r>
  <r>
    <s v="FFN_PT0041"/>
    <s v="Fresno Tulare Alley Lp Pres"/>
    <s v="Fresno"/>
    <d v="2011-10-11T01:36:15"/>
    <n v="10.518624305725099"/>
    <n v="10.5"/>
    <n v="1.8624305725099433E-2"/>
    <n v="1.7737434023904221E-3"/>
    <m/>
    <m/>
    <s v="Unknown/ Not Recorded"/>
    <m/>
    <m/>
    <m/>
    <m/>
    <m/>
    <m/>
    <s v="YES"/>
    <m/>
    <m/>
    <m/>
    <x v="0"/>
    <s v=""/>
    <x v="0"/>
    <s v="West Side LP "/>
    <x v="1"/>
    <x v="0"/>
    <n v="10"/>
    <x v="1"/>
  </r>
  <r>
    <s v="FST_PT0035"/>
    <s v="Stockton GLC Harding/Huntr Lp Pres"/>
    <s v="Stockton"/>
    <d v="2011-10-11T02:25:54"/>
    <n v="10.564405441284199"/>
    <n v="10.5"/>
    <n v="6.4405441284199227E-2"/>
    <n v="6.1338515508761165E-3"/>
    <m/>
    <m/>
    <s v="Unknown/ Not Recorded"/>
    <m/>
    <m/>
    <m/>
    <m/>
    <m/>
    <m/>
    <s v="YES"/>
    <m/>
    <m/>
    <m/>
    <x v="0"/>
    <s v=""/>
    <x v="0"/>
    <s v="Stockton LP ST-LP-07-C (Harding &amp; Hunter)"/>
    <x v="1"/>
    <x v="0"/>
    <n v="10"/>
    <x v="1"/>
  </r>
  <r>
    <s v="JSJ_PT0037"/>
    <s v="Sn-Jose Bird/Fuller Dist Pres"/>
    <s v="San Jose"/>
    <d v="2011-10-11T02:30:49"/>
    <n v="10.9239416122437"/>
    <n v="10.5"/>
    <n v="0.42394161224370031"/>
    <n v="4.0375391642257175E-2"/>
    <m/>
    <m/>
    <s v="Unknown/ Not Recorded"/>
    <m/>
    <m/>
    <m/>
    <m/>
    <m/>
    <m/>
    <s v="YES"/>
    <m/>
    <m/>
    <m/>
    <x v="1"/>
    <s v=""/>
    <x v="0"/>
    <s v="SANTA_CLARA_VALLEY_Bird and Fuller LP system DR F-83"/>
    <x v="1"/>
    <x v="0"/>
    <n v="10"/>
    <x v="1"/>
  </r>
  <r>
    <s v="JSJ_PT0037"/>
    <s v="Sn-Jose Bird/Fuller Dist Pres"/>
    <s v="San Jose"/>
    <d v="2011-10-12T00:58:53"/>
    <n v="10.618735313415501"/>
    <n v="10.5"/>
    <n v="0.1187353134155007"/>
    <n v="1.1308125087190543E-2"/>
    <m/>
    <m/>
    <s v="Unknown/ Not Recorded"/>
    <m/>
    <m/>
    <m/>
    <m/>
    <m/>
    <m/>
    <s v="YES"/>
    <m/>
    <m/>
    <m/>
    <x v="0"/>
    <s v=""/>
    <x v="0"/>
    <s v="SANTA_CLARA_VALLEY_Bird and Fuller LP system DR F-83"/>
    <x v="1"/>
    <x v="0"/>
    <n v="10"/>
    <x v="1"/>
  </r>
  <r>
    <s v="FFN_PT0041"/>
    <s v="Fresno Tulare Alley Lp Pres"/>
    <s v="Fresno"/>
    <d v="2011-10-13T01:34:30"/>
    <n v="10.518624305725099"/>
    <n v="10.5"/>
    <n v="1.8624305725099433E-2"/>
    <n v="1.7737434023904221E-3"/>
    <m/>
    <m/>
    <s v="Unknown/ Not Recorded"/>
    <m/>
    <m/>
    <m/>
    <m/>
    <m/>
    <m/>
    <s v="YES"/>
    <m/>
    <m/>
    <m/>
    <x v="0"/>
    <s v=""/>
    <x v="0"/>
    <s v="West Side LP "/>
    <x v="1"/>
    <x v="0"/>
    <n v="10"/>
    <x v="1"/>
  </r>
  <r>
    <s v="JSJ_PT0037"/>
    <s v="Sn-Jose Bird/Fuller Dist Pres"/>
    <s v="San Jose"/>
    <d v="2011-10-13T02:09:21"/>
    <n v="10.691985130310099"/>
    <n v="10.5"/>
    <n v="0.19198513031009945"/>
    <n v="1.8284298124771375E-2"/>
    <m/>
    <m/>
    <s v="Unknown/ Not Recorded"/>
    <m/>
    <m/>
    <m/>
    <m/>
    <m/>
    <m/>
    <s v="YES"/>
    <m/>
    <m/>
    <m/>
    <x v="0"/>
    <s v=""/>
    <x v="0"/>
    <s v="SANTA_CLARA_VALLEY_Bird and Fuller LP system DR F-83"/>
    <x v="1"/>
    <x v="0"/>
    <n v="10"/>
    <x v="1"/>
  </r>
  <r>
    <s v="OC1_PT0041"/>
    <s v="Alameda Broadwy/Linc Dist Pres"/>
    <s v="East Bay"/>
    <d v="2011-10-13T02:56:40"/>
    <n v="10.6000003814697"/>
    <n v="10.5"/>
    <n v="0.10000038146969992"/>
    <n v="9.523845854257135E-3"/>
    <m/>
    <m/>
    <s v="Unknown/ Not Recorded"/>
    <m/>
    <m/>
    <m/>
    <m/>
    <m/>
    <m/>
    <s v="YES"/>
    <m/>
    <m/>
    <m/>
    <x v="0"/>
    <s v=""/>
    <x v="0"/>
    <s v="Alameda LP"/>
    <x v="1"/>
    <x v="0"/>
    <n v="10"/>
    <x v="1"/>
  </r>
  <r>
    <s v="FFN_PT0041"/>
    <s v="Fresno Tulare Alley Lp Pres"/>
    <s v="Fresno"/>
    <d v="2011-10-14T02:01:08"/>
    <n v="10.518624305725099"/>
    <n v="10.5"/>
    <n v="1.8624305725099433E-2"/>
    <n v="1.7737434023904221E-3"/>
    <m/>
    <m/>
    <s v="Unknown/ Not Recorded"/>
    <m/>
    <m/>
    <m/>
    <m/>
    <m/>
    <m/>
    <s v="YES"/>
    <m/>
    <m/>
    <m/>
    <x v="0"/>
    <s v=""/>
    <x v="0"/>
    <s v="West Side LP "/>
    <x v="1"/>
    <x v="0"/>
    <n v="10"/>
    <x v="1"/>
  </r>
  <r>
    <s v="JSJ_PT0037"/>
    <s v="Sn-Jose Bird/Fuller Dist Pres"/>
    <s v="San Jose"/>
    <d v="2011-10-14T02:19:39"/>
    <n v="10.936149597168001"/>
    <n v="10.5"/>
    <n v="0.43614959716800072"/>
    <n v="4.1538056873142923E-2"/>
    <m/>
    <m/>
    <s v="Unknown/ Not Recorded"/>
    <m/>
    <m/>
    <m/>
    <m/>
    <m/>
    <m/>
    <s v="YES"/>
    <m/>
    <m/>
    <m/>
    <x v="1"/>
    <s v=""/>
    <x v="0"/>
    <s v="SANTA_CLARA_VALLEY_Bird and Fuller LP system DR F-83"/>
    <x v="1"/>
    <x v="0"/>
    <n v="10"/>
    <x v="1"/>
  </r>
  <r>
    <s v="JSJ_PT0041"/>
    <s v="Sn-Jose Gilroy Dist Pres"/>
    <s v="San Jose"/>
    <d v="2011-10-14T03:59:54"/>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14T01:33:55"/>
    <n v="10.6000003814697"/>
    <n v="10.5"/>
    <n v="0.10000038146969992"/>
    <n v="9.523845854257135E-3"/>
    <m/>
    <m/>
    <s v="Unknown/ Not Recorded"/>
    <m/>
    <m/>
    <m/>
    <m/>
    <m/>
    <m/>
    <s v="YES"/>
    <m/>
    <m/>
    <m/>
    <x v="0"/>
    <s v=""/>
    <x v="0"/>
    <s v="Alameda LP"/>
    <x v="1"/>
    <x v="0"/>
    <n v="10"/>
    <x v="1"/>
  </r>
  <r>
    <s v="FFN_PT0041"/>
    <s v="Fresno Tulare Alley Lp Pres"/>
    <s v="Fresno"/>
    <d v="2011-10-15T03:03:11"/>
    <n v="10.518624305725099"/>
    <n v="10.5"/>
    <n v="1.8624305725099433E-2"/>
    <n v="1.7737434023904221E-3"/>
    <m/>
    <m/>
    <s v="Unknown/ Not Recorded"/>
    <m/>
    <m/>
    <m/>
    <m/>
    <m/>
    <m/>
    <s v="YES"/>
    <m/>
    <m/>
    <m/>
    <x v="0"/>
    <s v=""/>
    <x v="0"/>
    <s v="West Side LP "/>
    <x v="1"/>
    <x v="0"/>
    <n v="10"/>
    <x v="1"/>
  </r>
  <r>
    <s v="FST_PT0035"/>
    <s v="Stockton GLC Harding/Huntr Lp Pres"/>
    <s v="Stockton"/>
    <d v="2011-10-15T02:11:37"/>
    <n v="10.564405441284199"/>
    <n v="10.5"/>
    <n v="6.4405441284199227E-2"/>
    <n v="6.1338515508761165E-3"/>
    <m/>
    <m/>
    <s v="Unknown/ Not Recorded"/>
    <m/>
    <m/>
    <m/>
    <m/>
    <m/>
    <m/>
    <s v="YES"/>
    <m/>
    <m/>
    <m/>
    <x v="0"/>
    <s v=""/>
    <x v="0"/>
    <s v="Stockton LP ST-LP-07-C (Harding &amp; Hunter)"/>
    <x v="1"/>
    <x v="0"/>
    <n v="10"/>
    <x v="1"/>
  </r>
  <r>
    <s v="JSJ_PT0037"/>
    <s v="Sn-Jose Bird/Fuller Dist Pres"/>
    <s v="San Jose"/>
    <d v="2011-10-15T01:51:50"/>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5T05:20:52"/>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15T01:21:48"/>
    <n v="10.6000003814697"/>
    <n v="10.5"/>
    <n v="0.10000038146969992"/>
    <n v="9.523845854257135E-3"/>
    <m/>
    <m/>
    <s v="Unknown/ Not Recorded"/>
    <m/>
    <m/>
    <m/>
    <m/>
    <m/>
    <m/>
    <s v="YES"/>
    <m/>
    <m/>
    <m/>
    <x v="0"/>
    <s v=""/>
    <x v="0"/>
    <s v="Alameda LP"/>
    <x v="1"/>
    <x v="0"/>
    <n v="10"/>
    <x v="1"/>
  </r>
  <r>
    <s v="FFN_PT0041"/>
    <s v="Fresno Tulare Alley Lp Pres"/>
    <s v="Fresno"/>
    <d v="2011-10-16T02:40:59"/>
    <n v="10.5277805328369"/>
    <n v="10.5"/>
    <n v="2.7780532836899852E-2"/>
    <n v="2.6457650320857E-3"/>
    <m/>
    <m/>
    <s v="Unknown/ Not Recorded"/>
    <m/>
    <m/>
    <m/>
    <m/>
    <m/>
    <m/>
    <s v="YES"/>
    <m/>
    <m/>
    <m/>
    <x v="0"/>
    <s v=""/>
    <x v="0"/>
    <s v="West Side LP "/>
    <x v="1"/>
    <x v="0"/>
    <n v="10"/>
    <x v="1"/>
  </r>
  <r>
    <s v="FST_PT0035"/>
    <s v="Stockton GLC Harding/Huntr Lp Pres"/>
    <s v="Stockton"/>
    <d v="2011-10-16T04:41:45"/>
    <n v="10.564405441284199"/>
    <n v="10.5"/>
    <n v="6.4405441284199227E-2"/>
    <n v="6.1338515508761165E-3"/>
    <m/>
    <m/>
    <s v="Unknown/ Not Recorded"/>
    <m/>
    <m/>
    <m/>
    <m/>
    <m/>
    <m/>
    <s v="YES"/>
    <m/>
    <m/>
    <m/>
    <x v="0"/>
    <s v=""/>
    <x v="0"/>
    <s v="Stockton LP ST-LP-07-C (Harding &amp; Hunter)"/>
    <x v="1"/>
    <x v="0"/>
    <n v="10"/>
    <x v="1"/>
  </r>
  <r>
    <s v="JSJ_PT0037"/>
    <s v="Sn-Jose Bird/Fuller Dist Pres"/>
    <s v="San Jose"/>
    <d v="2011-10-16T03:02:52"/>
    <n v="10.777442932128899"/>
    <n v="10.5"/>
    <n v="0.27744293212889914"/>
    <n v="2.6423136393228491E-2"/>
    <m/>
    <m/>
    <s v="Unknown/ Not Recorded"/>
    <m/>
    <m/>
    <m/>
    <m/>
    <m/>
    <m/>
    <s v="YES"/>
    <m/>
    <m/>
    <m/>
    <x v="1"/>
    <s v=""/>
    <x v="0"/>
    <s v="SANTA_CLARA_VALLEY_Bird and Fuller LP system DR F-83"/>
    <x v="1"/>
    <x v="0"/>
    <n v="10"/>
    <x v="1"/>
  </r>
  <r>
    <s v="JSJ_PT0037"/>
    <s v="Sn-Jose Bird/Fuller Dist Pres"/>
    <s v="San Jose"/>
    <d v="2011-10-17T00:57:42"/>
    <n v="10.618735313415501"/>
    <n v="10.5"/>
    <n v="0.1187353134155007"/>
    <n v="1.1308125087190543E-2"/>
    <m/>
    <m/>
    <s v="Unknown/ Not Recorded"/>
    <m/>
    <m/>
    <m/>
    <m/>
    <m/>
    <m/>
    <s v="YES"/>
    <m/>
    <m/>
    <m/>
    <x v="0"/>
    <s v=""/>
    <x v="0"/>
    <s v="SANTA_CLARA_VALLEY_Bird and Fuller LP system DR F-83"/>
    <x v="1"/>
    <x v="0"/>
    <n v="10"/>
    <x v="1"/>
  </r>
  <r>
    <s v="OC1_PT0041"/>
    <s v="Alameda Broadwy/Linc Dist Pres"/>
    <s v="East Bay"/>
    <d v="2011-10-17T10:31:30"/>
    <n v="11.1000003814697"/>
    <n v="10.5"/>
    <n v="0.60000038146969992"/>
    <n v="5.7142893473304757E-2"/>
    <m/>
    <m/>
    <s v="Unknown/ Not Recorded"/>
    <m/>
    <m/>
    <m/>
    <m/>
    <m/>
    <m/>
    <s v="YES"/>
    <m/>
    <m/>
    <m/>
    <x v="1"/>
    <s v=""/>
    <x v="0"/>
    <s v="Alameda LP"/>
    <x v="1"/>
    <x v="0"/>
    <n v="10"/>
    <x v="1"/>
  </r>
  <r>
    <s v="F1J_PT0030"/>
    <s v="Yosemite Oakdale Lp Press"/>
    <s v="Yosemite"/>
    <d v="2011-10-18T13:58:26"/>
    <n v="10.511756896972701"/>
    <n v="10.5"/>
    <n v="1.1756896972700659E-2"/>
    <n v="1.119704473590539E-3"/>
    <m/>
    <m/>
    <s v="Unknown/ Not Recorded"/>
    <m/>
    <m/>
    <m/>
    <m/>
    <m/>
    <m/>
    <s v="YES"/>
    <m/>
    <m/>
    <m/>
    <x v="0"/>
    <s v=""/>
    <x v="0"/>
    <s v="Oakdale LP"/>
    <x v="1"/>
    <x v="0"/>
    <n v="10"/>
    <x v="1"/>
  </r>
  <r>
    <s v="FFN_PT0041"/>
    <s v="Fresno Tulare Alley Lp Pres"/>
    <s v="Fresno"/>
    <d v="2011-10-18T01:45:49"/>
    <n v="10.5277805328369"/>
    <n v="10.5"/>
    <n v="2.7780532836899852E-2"/>
    <n v="2.6457650320857E-3"/>
    <m/>
    <m/>
    <s v="Unknown/ Not Recorded"/>
    <m/>
    <m/>
    <m/>
    <m/>
    <m/>
    <m/>
    <s v="YES"/>
    <m/>
    <m/>
    <m/>
    <x v="0"/>
    <s v=""/>
    <x v="0"/>
    <s v="West Side LP "/>
    <x v="1"/>
    <x v="0"/>
    <n v="10"/>
    <x v="1"/>
  </r>
  <r>
    <s v="JSJ_PT0037"/>
    <s v="Sn-Jose Bird/Fuller Dist Pres"/>
    <s v="San Jose"/>
    <d v="2011-10-18T01:46:14"/>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8T04:30:47"/>
    <n v="10.610186576843301"/>
    <n v="10.5"/>
    <n v="0.1101865768433008"/>
    <n v="1.049395969936198E-2"/>
    <m/>
    <m/>
    <s v="Unknown/ Not Recorded"/>
    <m/>
    <m/>
    <m/>
    <m/>
    <m/>
    <m/>
    <s v="YES"/>
    <m/>
    <m/>
    <m/>
    <x v="0"/>
    <s v=""/>
    <x v="0"/>
    <s v="MH-GILROY_Gilroy LP system DR H-98 (6th &amp; Railroad)"/>
    <x v="1"/>
    <x v="0"/>
    <n v="10"/>
    <x v="1"/>
  </r>
  <r>
    <s v="OC1_PT0048"/>
    <s v="Alameda Grand/Pacific Dist Pres"/>
    <s v="East Bay"/>
    <d v="2011-10-18T02:47:30"/>
    <n v="10.800000190734901"/>
    <n v="10.5"/>
    <n v="0.30000019073490058"/>
    <n v="2.8571446736657197E-2"/>
    <m/>
    <m/>
    <s v="Unknown/ Not Recorded"/>
    <m/>
    <m/>
    <m/>
    <m/>
    <m/>
    <m/>
    <s v="YES"/>
    <m/>
    <m/>
    <m/>
    <x v="1"/>
    <s v=""/>
    <x v="0"/>
    <s v="Alameda LP"/>
    <x v="1"/>
    <x v="0"/>
    <n v="10"/>
    <x v="1"/>
  </r>
  <r>
    <s v="OC2_PT0043"/>
    <s v="Alameda Pacifc/6Th Dist Pres"/>
    <s v="East Bay"/>
    <d v="2011-10-18T10:22:12"/>
    <n v="10.6000003814697"/>
    <n v="10.5"/>
    <n v="0.10000038146969992"/>
    <n v="9.523845854257135E-3"/>
    <m/>
    <m/>
    <s v="Unknown/ Not Recorded"/>
    <m/>
    <m/>
    <m/>
    <m/>
    <m/>
    <m/>
    <s v="YES"/>
    <m/>
    <m/>
    <m/>
    <x v="0"/>
    <s v=""/>
    <x v="0"/>
    <s v="Alameda LP"/>
    <x v="1"/>
    <x v="0"/>
    <n v="10"/>
    <x v="1"/>
  </r>
  <r>
    <s v="OC2_PT2109"/>
    <s v="34Th/Telegph Lp Pres"/>
    <s v="East Bay"/>
    <d v="2011-10-18T13:56:51"/>
    <n v="10.8999996185303"/>
    <n v="10.5"/>
    <n v="0.39999961853030008"/>
    <n v="3.8095201764790483E-2"/>
    <m/>
    <m/>
    <s v="Unknown/ Not Recorded"/>
    <m/>
    <m/>
    <m/>
    <m/>
    <m/>
    <m/>
    <s v="YES"/>
    <m/>
    <m/>
    <m/>
    <x v="1"/>
    <s v=""/>
    <x v="0"/>
    <s v="Oakland N LP "/>
    <x v="1"/>
    <x v="0"/>
    <n v="10"/>
    <x v="1"/>
  </r>
  <r>
    <s v="FFN_PT0041"/>
    <s v="Fresno Tulare Alley Lp Pres"/>
    <s v="Fresno"/>
    <d v="2011-10-19T01:05:04"/>
    <n v="10.518624305725099"/>
    <n v="10.5"/>
    <n v="1.8624305725099433E-2"/>
    <n v="1.7737434023904221E-3"/>
    <m/>
    <m/>
    <s v="Unknown/ Not Recorded"/>
    <m/>
    <m/>
    <m/>
    <m/>
    <m/>
    <m/>
    <s v="YES"/>
    <m/>
    <m/>
    <m/>
    <x v="0"/>
    <s v=""/>
    <x v="0"/>
    <s v="West Side LP "/>
    <x v="1"/>
    <x v="0"/>
    <n v="10"/>
    <x v="1"/>
  </r>
  <r>
    <s v="JSJ_PT0037"/>
    <s v="Sn-Jose Bird/Fuller Dist Pres"/>
    <s v="San Jose"/>
    <d v="2011-10-19T01:19:59"/>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9T01:42:08"/>
    <n v="10.601030349731399"/>
    <n v="10.5"/>
    <n v="0.10103034973139913"/>
    <n v="9.6219380696570597E-3"/>
    <m/>
    <m/>
    <s v="Unknown/ Not Recorded"/>
    <m/>
    <m/>
    <m/>
    <m/>
    <m/>
    <m/>
    <s v="YES"/>
    <m/>
    <m/>
    <m/>
    <x v="0"/>
    <s v=""/>
    <x v="0"/>
    <s v="MH-GILROY_Gilroy LP system DR H-98 (6th &amp; Railroad)"/>
    <x v="1"/>
    <x v="0"/>
    <n v="10"/>
    <x v="1"/>
  </r>
  <r>
    <s v="FST_PT0061"/>
    <s v="Stockton GLC Harding/Funston Lp Pres"/>
    <s v="Yosemite"/>
    <d v="2011-10-20T09:13:12"/>
    <n v="11.086307525634799"/>
    <n v="10.5"/>
    <n v="0.58630752563479938"/>
    <n v="5.583881196521899E-2"/>
    <m/>
    <m/>
    <s v="Unknown/ Not Recorded"/>
    <m/>
    <m/>
    <m/>
    <m/>
    <m/>
    <m/>
    <s v="YES"/>
    <m/>
    <m/>
    <m/>
    <x v="1"/>
    <s v=""/>
    <x v="0"/>
    <s v="Stockton LP ST-LP-05B-C (Harding &amp; Funston)"/>
    <x v="1"/>
    <x v="0"/>
    <n v="10"/>
    <x v="1"/>
  </r>
  <r>
    <s v="JSJ_PT0037"/>
    <s v="Sn-Jose Bird/Fuller Dist Pres"/>
    <s v="San Jose"/>
    <d v="2011-10-20T01:18:32"/>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0T01:31:41"/>
    <n v="10.601030349731399"/>
    <n v="10.5"/>
    <n v="0.10103034973139913"/>
    <n v="9.6219380696570597E-3"/>
    <m/>
    <m/>
    <s v="Unknown/ Not Recorded"/>
    <m/>
    <m/>
    <m/>
    <m/>
    <m/>
    <m/>
    <s v="YES"/>
    <m/>
    <m/>
    <m/>
    <x v="0"/>
    <s v=""/>
    <x v="0"/>
    <s v="MH-GILROY_Gilroy LP system DR H-98 (6th &amp; Railroad)"/>
    <x v="1"/>
    <x v="0"/>
    <n v="10"/>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x v="2"/>
    <s v="LP &gt; 12"/>
    <x v="0"/>
    <s v="Richmond N LP "/>
    <x v="1"/>
    <x v="0"/>
    <n v="10"/>
    <x v="3"/>
  </r>
  <r>
    <s v="SSW_PT0002"/>
    <s v="Swngl-Sta L172S-119/116 Sglc Pr"/>
    <s v="Sacramento"/>
    <d v="2011-10-20T11:02:13"/>
    <n v="539.47399902343795"/>
    <n v="538"/>
    <n v="1.4739990234379547"/>
    <n v="2.7397751365017746E-3"/>
    <m/>
    <m/>
    <s v="HF/WPE - Field O&amp;M"/>
    <m/>
    <m/>
    <m/>
    <m/>
    <m/>
    <s v="AIR#"/>
    <s v="YES"/>
    <s v="Gas Log"/>
    <s v="Crew performing maintenance"/>
    <m/>
    <x v="0"/>
    <s v=""/>
    <x v="1"/>
    <s v="L172A_S_800"/>
    <x v="0"/>
    <x v="0"/>
    <n v="10"/>
    <x v="3"/>
  </r>
  <r>
    <s v="JSJ_PT0037"/>
    <s v="Sn-Jose Bird/Fuller Dist Pres"/>
    <s v="San Jose"/>
    <d v="2011-10-21T01:24:57"/>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1T02:03:40"/>
    <n v="10.601030349731399"/>
    <n v="10.5"/>
    <n v="0.10103034973139913"/>
    <n v="9.6219380696570597E-3"/>
    <m/>
    <m/>
    <s v="Unknown/ Not Recorded"/>
    <m/>
    <m/>
    <m/>
    <m/>
    <m/>
    <m/>
    <s v="YES"/>
    <m/>
    <m/>
    <m/>
    <x v="0"/>
    <s v=""/>
    <x v="0"/>
    <s v="MH-GILROY_Gilroy LP system DR H-98 (6th &amp; Railroad)"/>
    <x v="1"/>
    <x v="0"/>
    <n v="10"/>
    <x v="1"/>
  </r>
  <r>
    <s v="OC1_PT0045"/>
    <s v="Berkeley Fairvw/Adeln Dist Pres"/>
    <s v="East Bay"/>
    <d v="2011-10-21T09:45:52"/>
    <n v="10.8999996185303"/>
    <n v="10.5"/>
    <n v="0.39999961853030008"/>
    <n v="3.8095201764790483E-2"/>
    <m/>
    <m/>
    <s v="Unknown/ Not Recorded"/>
    <m/>
    <m/>
    <m/>
    <m/>
    <m/>
    <m/>
    <s v="YES"/>
    <m/>
    <m/>
    <m/>
    <x v="1"/>
    <s v=""/>
    <x v="0"/>
    <s v="Oakland N LP "/>
    <x v="1"/>
    <x v="0"/>
    <n v="10"/>
    <x v="1"/>
  </r>
  <r>
    <s v="JSJ_PT0041"/>
    <s v="Sn-Jose Gilroy Dist Pres"/>
    <s v="San Jose"/>
    <d v="2011-10-22T05:02:46"/>
    <n v="10.601030349731399"/>
    <n v="10.5"/>
    <n v="0.10103034973139913"/>
    <n v="9.6219380696570597E-3"/>
    <m/>
    <m/>
    <s v="Unknown/ Not Recorded"/>
    <m/>
    <m/>
    <m/>
    <m/>
    <m/>
    <m/>
    <s v="YES"/>
    <m/>
    <m/>
    <m/>
    <x v="0"/>
    <s v=""/>
    <x v="0"/>
    <s v="MH-GILROY_Gilroy LP system DR H-98 (6th &amp; Railroad)"/>
    <x v="1"/>
    <x v="0"/>
    <n v="10"/>
    <x v="1"/>
  </r>
  <r>
    <s v="FST_PT0035"/>
    <s v="Stockton GLC Harding/Huntr Lp Pres"/>
    <s v="Stockton"/>
    <d v="2011-10-23T03:08:09"/>
    <n v="10.564405441284199"/>
    <n v="10.5"/>
    <n v="6.4405441284199227E-2"/>
    <n v="6.1338515508761165E-3"/>
    <m/>
    <m/>
    <s v="Unknown/ Not Recorded"/>
    <m/>
    <m/>
    <m/>
    <m/>
    <m/>
    <m/>
    <s v="YES"/>
    <m/>
    <m/>
    <m/>
    <x v="0"/>
    <s v=""/>
    <x v="0"/>
    <s v="Stockton LP ST-LP-07-C (Harding &amp; Hunter)"/>
    <x v="1"/>
    <x v="0"/>
    <n v="10"/>
    <x v="1"/>
  </r>
  <r>
    <s v="JSJ_PT0037"/>
    <s v="Sn-Jose Bird/Fuller Dist Pres"/>
    <s v="San Jose"/>
    <d v="2011-10-23T02:47:25"/>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23T06:18:09"/>
    <n v="10.601030349731399"/>
    <n v="10.5"/>
    <n v="0.10103034973139913"/>
    <n v="9.6219380696570597E-3"/>
    <m/>
    <m/>
    <s v="Unknown/ Not Recorded"/>
    <m/>
    <m/>
    <m/>
    <m/>
    <m/>
    <m/>
    <s v="YES"/>
    <m/>
    <m/>
    <m/>
    <x v="0"/>
    <s v=""/>
    <x v="0"/>
    <s v="MH-GILROY_Gilroy LP system DR H-98 (6th &amp; Railroad)"/>
    <x v="1"/>
    <x v="0"/>
    <n v="10"/>
    <x v="1"/>
  </r>
  <r>
    <s v="JSJ_PT0037"/>
    <s v="Sn-Jose Bird/Fuller Dist Pres"/>
    <s v="San Jose"/>
    <d v="2011-10-24T01:17:48"/>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24T02:40:30"/>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24T02:15:21"/>
    <n v="10.6000003814697"/>
    <n v="10.5"/>
    <n v="0.10000038146969992"/>
    <n v="9.523845854257135E-3"/>
    <m/>
    <m/>
    <s v="Unknown/ Not Recorded"/>
    <m/>
    <m/>
    <m/>
    <m/>
    <m/>
    <m/>
    <s v="YES"/>
    <m/>
    <m/>
    <m/>
    <x v="0"/>
    <s v=""/>
    <x v="0"/>
    <s v="Alameda LP"/>
    <x v="1"/>
    <x v="0"/>
    <n v="10"/>
    <x v="1"/>
  </r>
  <r>
    <s v="JSJ_PT0037"/>
    <s v="Sn-Jose Bird/Fuller Dist Pres"/>
    <s v="San Jose"/>
    <d v="2011-10-25T04:04:53"/>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5T22:42:44"/>
    <n v="10.610186576843301"/>
    <n v="10.5"/>
    <n v="0.1101865768433008"/>
    <n v="1.049395969936198E-2"/>
    <m/>
    <m/>
    <s v="Unknown/ Not Recorded"/>
    <m/>
    <m/>
    <m/>
    <m/>
    <m/>
    <m/>
    <s v="YES"/>
    <m/>
    <m/>
    <m/>
    <x v="0"/>
    <s v=""/>
    <x v="0"/>
    <s v="MH-GILROY_Gilroy LP system DR H-98 (6th &amp; Railroad)"/>
    <x v="1"/>
    <x v="0"/>
    <n v="10"/>
    <x v="1"/>
  </r>
  <r>
    <s v="JSJ_PT0037"/>
    <s v="Sn-Jose Bird/Fuller Dist Pres"/>
    <s v="San Jose"/>
    <d v="2011-10-26T11:39:44"/>
    <n v="10.936149597168001"/>
    <n v="10.5"/>
    <n v="0.43614959716800072"/>
    <n v="4.1538056873142923E-2"/>
    <m/>
    <m/>
    <s v="Unknown/ Not Recorded"/>
    <m/>
    <m/>
    <m/>
    <m/>
    <m/>
    <m/>
    <s v="YES"/>
    <m/>
    <m/>
    <m/>
    <x v="1"/>
    <s v=""/>
    <x v="0"/>
    <s v="SANTA_CLARA_VALLEY_Bird and Fuller LP system DR F-83"/>
    <x v="1"/>
    <x v="0"/>
    <n v="10"/>
    <x v="1"/>
  </r>
  <r>
    <s v="JSJ_PT0041"/>
    <s v="Sn-Jose Gilroy Dist Pres"/>
    <s v="San Jose"/>
    <d v="2011-10-26T02:33:30"/>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27T03:49:35"/>
    <n v="10.7200603485107"/>
    <n v="10.5"/>
    <n v="0.22006034851069955"/>
    <n v="2.0958128429590432E-2"/>
    <m/>
    <m/>
    <s v="Unknown/ Not Recorded"/>
    <m/>
    <m/>
    <m/>
    <m/>
    <m/>
    <m/>
    <s v="YES"/>
    <m/>
    <m/>
    <m/>
    <x v="1"/>
    <s v=""/>
    <x v="0"/>
    <s v="MH-GILROY_Gilroy LP system DR H-98 (6th &amp; Railroad)"/>
    <x v="1"/>
    <x v="0"/>
    <n v="10"/>
    <x v="1"/>
  </r>
  <r>
    <s v="JSJ_PT0041"/>
    <s v="Sn-Jose Gilroy Dist Pres"/>
    <s v="San Jose"/>
    <d v="2011-10-28T00:38:09"/>
    <n v="10.7200603485107"/>
    <n v="10.5"/>
    <n v="0.22006034851069955"/>
    <n v="2.0958128429590432E-2"/>
    <m/>
    <m/>
    <s v="Unknown/ Not Recorded"/>
    <m/>
    <m/>
    <m/>
    <m/>
    <m/>
    <m/>
    <s v="YES"/>
    <m/>
    <m/>
    <m/>
    <x v="1"/>
    <s v=""/>
    <x v="0"/>
    <s v="MH-GILROY_Gilroy LP system DR H-98 (6th &amp; Railroad)"/>
    <x v="1"/>
    <x v="0"/>
    <n v="10"/>
    <x v="1"/>
  </r>
  <r>
    <s v="JSJ_PT0041"/>
    <s v="Sn-Jose Gilroy Dist Pres"/>
    <s v="San Jose"/>
    <d v="2011-10-29T05:39:26"/>
    <n v="10.7200603485107"/>
    <n v="10.5"/>
    <n v="0.22006034851069955"/>
    <n v="2.0958128429590432E-2"/>
    <m/>
    <m/>
    <s v="Unknown/ Not Recorded"/>
    <m/>
    <m/>
    <m/>
    <m/>
    <m/>
    <m/>
    <s v="YES"/>
    <m/>
    <m/>
    <m/>
    <x v="1"/>
    <s v=""/>
    <x v="0"/>
    <s v="MH-GILROY_Gilroy LP system DR H-98 (6th &amp; Railroad)"/>
    <x v="1"/>
    <x v="0"/>
    <n v="10"/>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x v="1"/>
    <s v="Trans P &gt; MOP+3"/>
    <x v="1"/>
    <s v="L172A_500"/>
    <x v="0"/>
    <x v="0"/>
    <n v="10"/>
    <x v="1"/>
  </r>
  <r>
    <s v="JSJ_PT0041"/>
    <s v="Sn-Jose Gilroy Dist Pres"/>
    <s v="San Jose"/>
    <d v="2011-10-30T05:52:34"/>
    <n v="10.7200603485107"/>
    <n v="10.5"/>
    <n v="0.22006034851069955"/>
    <n v="2.0958128429590432E-2"/>
    <m/>
    <m/>
    <s v="Unknown/ Not Recorded"/>
    <m/>
    <m/>
    <m/>
    <m/>
    <m/>
    <m/>
    <s v="YES"/>
    <m/>
    <m/>
    <m/>
    <x v="1"/>
    <s v=""/>
    <x v="0"/>
    <s v="MH-GILROY_Gilroy LP system DR H-98 (6th &amp; Railroad)"/>
    <x v="1"/>
    <x v="0"/>
    <n v="10"/>
    <x v="1"/>
  </r>
  <r>
    <s v="JSJ_PT0041"/>
    <s v="Sn-Jose Gilroy Dist Pres"/>
    <s v="San Jose"/>
    <d v="2011-10-31T05:05:34"/>
    <n v="10.610186576843301"/>
    <n v="10.5"/>
    <n v="0.1101865768433008"/>
    <n v="1.049395969936198E-2"/>
    <m/>
    <m/>
    <s v="Unknown/ Not Recorded"/>
    <m/>
    <m/>
    <m/>
    <m/>
    <m/>
    <m/>
    <s v="YES"/>
    <m/>
    <m/>
    <m/>
    <x v="0"/>
    <s v=""/>
    <x v="0"/>
    <s v="MH-GILROY_Gilroy LP system DR H-98 (6th &amp; Railroad)"/>
    <x v="1"/>
    <x v="0"/>
    <n v="10"/>
    <x v="1"/>
  </r>
  <r>
    <s v="JSJ_PT0037"/>
    <s v="Sn-Jose Bird/Fuller Dist Pres"/>
    <s v="San Jose"/>
    <d v="2011-11-01T02:08:35"/>
    <n v="10.618735313415501"/>
    <n v="10.5"/>
    <n v="0.1187353134155007"/>
    <n v="1.1308125087190543E-2"/>
    <m/>
    <m/>
    <s v="Unknown/ Not Recorded"/>
    <m/>
    <m/>
    <m/>
    <m/>
    <m/>
    <m/>
    <s v="YES"/>
    <m/>
    <m/>
    <m/>
    <x v="0"/>
    <s v=""/>
    <x v="0"/>
    <s v="SANTA_CLARA_VALLEY_Bird and Fuller LP system DR F-83"/>
    <x v="1"/>
    <x v="0"/>
    <n v="11"/>
    <x v="1"/>
  </r>
  <r>
    <s v="JSJ_PT0039"/>
    <s v="Sn-Jose Shortrg/30Th Dist Pres"/>
    <s v="San Jose"/>
    <d v="2011-11-01T09:53:48"/>
    <n v="10.655966758728001"/>
    <n v="10.5"/>
    <n v="0.1559667587280007"/>
    <n v="1.4853977021714352E-2"/>
    <m/>
    <m/>
    <s v="Unknown/ Not Recorded"/>
    <m/>
    <m/>
    <m/>
    <m/>
    <m/>
    <m/>
    <s v="YES"/>
    <m/>
    <m/>
    <m/>
    <x v="0"/>
    <s v=""/>
    <x v="0"/>
    <s v="SANTA_CLARA_VALLEY_30th and Shortridge LP system DR F-53"/>
    <x v="1"/>
    <x v="0"/>
    <n v="11"/>
    <x v="1"/>
  </r>
  <r>
    <s v="JSJ_PT0041"/>
    <s v="Sn-Jose Gilroy Dist Pres"/>
    <s v="San Jose"/>
    <d v="2011-11-01T01:40:01"/>
    <n v="10.601030349731399"/>
    <n v="10.5"/>
    <n v="0.10103034973139913"/>
    <n v="9.6219380696570597E-3"/>
    <m/>
    <m/>
    <s v="Unknown/ Not Recorded"/>
    <m/>
    <m/>
    <m/>
    <m/>
    <m/>
    <m/>
    <s v="YES"/>
    <m/>
    <m/>
    <m/>
    <x v="0"/>
    <s v=""/>
    <x v="0"/>
    <s v="MH-GILROY_Gilroy LP system DR H-98 (6th &amp; Railroad)"/>
    <x v="1"/>
    <x v="0"/>
    <n v="11"/>
    <x v="1"/>
  </r>
  <r>
    <s v="JSJ_PT0041"/>
    <s v="Sn-Jose Gilroy Dist Pres"/>
    <s v="San Jose"/>
    <d v="2011-11-02T01:03:41"/>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3T03:16:43"/>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4T01:01:26"/>
    <n v="10.7200603485107"/>
    <n v="10.5"/>
    <n v="0.22006034851069955"/>
    <n v="2.0958128429590432E-2"/>
    <m/>
    <m/>
    <s v="Unknown/ Not Recorded"/>
    <m/>
    <m/>
    <m/>
    <m/>
    <m/>
    <m/>
    <s v="YES"/>
    <m/>
    <m/>
    <m/>
    <x v="1"/>
    <s v=""/>
    <x v="0"/>
    <s v="MH-GILROY_Gilroy LP system DR H-98 (6th &amp; Railroad)"/>
    <x v="1"/>
    <x v="0"/>
    <n v="11"/>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x v="1"/>
    <s v="Trans P &gt; MOP+3"/>
    <x v="0"/>
    <s v="L172A_500"/>
    <x v="0"/>
    <x v="0"/>
    <n v="11"/>
    <x v="2"/>
  </r>
  <r>
    <s v="JSJ_PT0041"/>
    <s v="Sn-Jose Gilroy Dist Pres"/>
    <s v="San Jose"/>
    <d v="2011-11-05T00:40:24"/>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6T01:07:01"/>
    <n v="10.83909034729"/>
    <n v="10.5"/>
    <n v="0.33909034728999998"/>
    <n v="3.229431878952381E-2"/>
    <m/>
    <m/>
    <s v="Unknown/ Not Recorded"/>
    <m/>
    <m/>
    <m/>
    <m/>
    <m/>
    <m/>
    <s v="YES"/>
    <m/>
    <m/>
    <m/>
    <x v="1"/>
    <s v=""/>
    <x v="0"/>
    <s v="MH-GILROY_Gilroy LP system DR H-98 (6th &amp; Railroad)"/>
    <x v="1"/>
    <x v="0"/>
    <n v="11"/>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x v="0"/>
    <s v="Trans P &gt; MOP+3"/>
    <x v="0"/>
    <s v="Backbone - Baja"/>
    <x v="0"/>
    <x v="0"/>
    <n v="11"/>
    <x v="1"/>
  </r>
  <r>
    <s v="FEH_PT0003"/>
    <s v="Elm &amp; Hutch Lodi Lp Dist Press"/>
    <s v="Stockton"/>
    <d v="2011-11-11T00:22:05"/>
    <n v="10.508272171020501"/>
    <n v="10.5"/>
    <n v="8.2721710205007071E-3"/>
    <n v="7.8782581147625785E-4"/>
    <m/>
    <m/>
    <s v="Unknown/ Not Recorded"/>
    <m/>
    <m/>
    <m/>
    <m/>
    <m/>
    <m/>
    <s v="YES"/>
    <m/>
    <m/>
    <m/>
    <x v="0"/>
    <s v=""/>
    <x v="0"/>
    <s v="Lodi LP"/>
    <x v="1"/>
    <x v="0"/>
    <n v="11"/>
    <x v="1"/>
  </r>
  <r>
    <s v="SSA_PT0102"/>
    <s v="24Th/Brdwy Lo Press"/>
    <s v="Sacramento"/>
    <d v="2011-11-11T12:49:28"/>
    <n v="10.7661285400391"/>
    <n v="10.5"/>
    <n v="0.2661285400390998"/>
    <n v="2.5345575241819029E-2"/>
    <m/>
    <m/>
    <s v="Unknown/ Not Recorded"/>
    <m/>
    <m/>
    <m/>
    <m/>
    <m/>
    <m/>
    <s v="YES"/>
    <m/>
    <m/>
    <m/>
    <x v="1"/>
    <s v=""/>
    <x v="0"/>
    <s v="Sacramento Large LP - 10.5&quot; WC MAOP"/>
    <x v="1"/>
    <x v="0"/>
    <n v="11"/>
    <x v="1"/>
  </r>
  <r>
    <s v="SSA_PT0106"/>
    <s v="3Rd/I Lo Press"/>
    <s v="Sacramento"/>
    <d v="2011-11-11T12:49:28"/>
    <n v="10.784440994262701"/>
    <n v="10.5"/>
    <n v="0.28444099426270064"/>
    <n v="2.7089618501209584E-2"/>
    <m/>
    <m/>
    <s v="Unknown/ Not Recorded"/>
    <m/>
    <m/>
    <m/>
    <m/>
    <m/>
    <m/>
    <s v="YES"/>
    <m/>
    <m/>
    <m/>
    <x v="1"/>
    <s v=""/>
    <x v="0"/>
    <s v="Sacramento Large LP - 10.5&quot; WC MAOP"/>
    <x v="1"/>
    <x v="0"/>
    <n v="11"/>
    <x v="1"/>
  </r>
  <r>
    <s v="SSA_PT0111"/>
    <s v="12Th/S Lo Press"/>
    <s v="Sacramento"/>
    <d v="2011-11-11T12:49:08"/>
    <n v="11.7732944488525"/>
    <n v="10.5"/>
    <n v="1.2732944488525"/>
    <n v="0.12126613798595239"/>
    <m/>
    <m/>
    <s v="Unknown/ Not Recorded"/>
    <m/>
    <m/>
    <m/>
    <m/>
    <m/>
    <m/>
    <s v="YES"/>
    <m/>
    <m/>
    <m/>
    <x v="2"/>
    <s v=""/>
    <x v="0"/>
    <s v="Sacramento Large LP - 10.5&quot; WC MAOP"/>
    <x v="1"/>
    <x v="0"/>
    <n v="11"/>
    <x v="1"/>
  </r>
  <r>
    <s v="FEH_PT0003"/>
    <s v="Elm &amp; Hutch Lodi Lp Dist Press"/>
    <s v="Stockton"/>
    <d v="2011-11-12T23:48:37"/>
    <n v="10.523531913757299"/>
    <n v="10.5"/>
    <n v="2.353191375729935E-2"/>
    <n v="2.2411346435523192E-3"/>
    <m/>
    <m/>
    <s v="Unknown/ Not Recorded"/>
    <m/>
    <m/>
    <m/>
    <m/>
    <m/>
    <m/>
    <s v="YES"/>
    <m/>
    <m/>
    <m/>
    <x v="0"/>
    <s v=""/>
    <x v="0"/>
    <s v="Lodi LP"/>
    <x v="1"/>
    <x v="0"/>
    <n v="11"/>
    <x v="1"/>
  </r>
  <r>
    <s v="FFN_PT0104"/>
    <s v="Sanger Dist Press"/>
    <s v="Fresno"/>
    <d v="2011-11-12T22:07:54"/>
    <n v="60.064857482910199"/>
    <n v="60"/>
    <n v="6.4857482910198883E-2"/>
    <n v="1.0809580485033148E-3"/>
    <m/>
    <m/>
    <s v="SP Too Close to MOP"/>
    <m/>
    <m/>
    <m/>
    <m/>
    <m/>
    <m/>
    <s v="YES"/>
    <m/>
    <m/>
    <m/>
    <x v="0"/>
    <s v="HP Distribution &gt; MOP"/>
    <x v="0"/>
    <m/>
    <x v="2"/>
    <x v="0"/>
    <n v="11"/>
    <x v="4"/>
  </r>
  <r>
    <s v="FEH_PT0003"/>
    <s v="Elm &amp; Hutch Lodi Lp Dist Press"/>
    <s v="Stockton"/>
    <d v="2011-11-13T13:00:20"/>
    <n v="10.5159015655518"/>
    <n v="10.5"/>
    <n v="1.5901565551800445E-2"/>
    <n v="1.5144348144571853E-3"/>
    <m/>
    <m/>
    <s v="Unknown/ Not Recorded"/>
    <m/>
    <m/>
    <m/>
    <m/>
    <m/>
    <m/>
    <s v="YES"/>
    <m/>
    <m/>
    <m/>
    <x v="0"/>
    <s v=""/>
    <x v="0"/>
    <s v="Lodi LP"/>
    <x v="1"/>
    <x v="0"/>
    <n v="11"/>
    <x v="1"/>
  </r>
  <r>
    <s v="FEH_PT0003"/>
    <s v="Elm &amp; Hutch Lodi Lp Dist Press"/>
    <s v="Stockton"/>
    <d v="2011-11-14T12:22:15"/>
    <n v="10.523531913757299"/>
    <n v="10.5"/>
    <n v="2.353191375729935E-2"/>
    <n v="2.2411346435523192E-3"/>
    <m/>
    <m/>
    <s v="Unknown/ Not Recorded"/>
    <m/>
    <m/>
    <m/>
    <m/>
    <m/>
    <m/>
    <s v="YES"/>
    <m/>
    <m/>
    <m/>
    <x v="0"/>
    <s v=""/>
    <x v="0"/>
    <s v="Lodi LP"/>
    <x v="1"/>
    <x v="0"/>
    <n v="11"/>
    <x v="1"/>
  </r>
  <r>
    <s v="FFN_PT0104"/>
    <s v="Sanger Dist Press"/>
    <s v="Fresno"/>
    <d v="2011-11-14T00:49:44"/>
    <n v="60.064857482910199"/>
    <n v="60"/>
    <n v="6.4857482910198883E-2"/>
    <n v="1.0809580485033148E-3"/>
    <m/>
    <m/>
    <s v="SP Too Close to MOP"/>
    <m/>
    <m/>
    <m/>
    <m/>
    <m/>
    <m/>
    <s v="YES"/>
    <m/>
    <m/>
    <m/>
    <x v="0"/>
    <s v="HP Distribution &gt; MOP"/>
    <x v="0"/>
    <m/>
    <x v="2"/>
    <x v="0"/>
    <n v="11"/>
    <x v="4"/>
  </r>
  <r>
    <s v="FEH_PT0003"/>
    <s v="Elm &amp; Hutch Lodi Lp Dist Press"/>
    <s v="Stockton"/>
    <d v="2011-11-18T00:42:22"/>
    <n v="10.5159015655518"/>
    <n v="10.5"/>
    <n v="1.5901565551800445E-2"/>
    <n v="1.5144348144571853E-3"/>
    <m/>
    <m/>
    <s v="Unknown/ Not Recorded"/>
    <m/>
    <m/>
    <m/>
    <m/>
    <m/>
    <m/>
    <s v="YES"/>
    <m/>
    <m/>
    <m/>
    <x v="0"/>
    <s v=""/>
    <x v="0"/>
    <s v="Lodi LP"/>
    <x v="1"/>
    <x v="0"/>
    <n v="11"/>
    <x v="1"/>
  </r>
  <r>
    <s v="FFN_PT0104"/>
    <s v="Sanger Dist Press"/>
    <s v="Fresno"/>
    <d v="2011-11-18T00:30:17"/>
    <n v="60.064857482910199"/>
    <n v="60"/>
    <n v="6.4857482910198883E-2"/>
    <n v="1.0809580485033148E-3"/>
    <m/>
    <m/>
    <s v="SP Too Close to MOP"/>
    <m/>
    <m/>
    <m/>
    <m/>
    <m/>
    <m/>
    <s v="YES"/>
    <m/>
    <m/>
    <m/>
    <x v="0"/>
    <s v="HP Distribution &gt; MOP"/>
    <x v="0"/>
    <m/>
    <x v="2"/>
    <x v="0"/>
    <n v="11"/>
    <x v="4"/>
  </r>
  <r>
    <s v="JLF_PT0002"/>
    <s v="Lfyt-Cvc Lo Press"/>
    <s v="San Jose"/>
    <d v="2011-11-19T09:30:31"/>
    <n v="12.1758918762207"/>
    <n v="10.5"/>
    <n v="1.6758918762206996"/>
    <n v="0.15960875011625711"/>
    <m/>
    <m/>
    <s v="Unknown/ Not Recorded"/>
    <m/>
    <m/>
    <m/>
    <m/>
    <m/>
    <m/>
    <s v="YES"/>
    <m/>
    <m/>
    <m/>
    <x v="2"/>
    <s v="LP &gt; 12"/>
    <x v="0"/>
    <s v="SANTA_CLARA_VALLEY_Park and Newhall LP system DR F-25"/>
    <x v="1"/>
    <x v="0"/>
    <n v="11"/>
    <x v="1"/>
  </r>
  <r>
    <s v="JSJ_PT0039"/>
    <s v="Sn-Jose Shortrg/30Th Dist Pres"/>
    <s v="San Jose"/>
    <d v="2011-11-19T03:46:23"/>
    <n v="10.5369367599487"/>
    <n v="10.5"/>
    <n v="3.6936759948700271E-2"/>
    <n v="3.5177866617809783E-3"/>
    <m/>
    <m/>
    <s v="Unknown/ Not Recorded"/>
    <m/>
    <m/>
    <m/>
    <m/>
    <m/>
    <m/>
    <s v="YES"/>
    <m/>
    <m/>
    <m/>
    <x v="0"/>
    <s v=""/>
    <x v="0"/>
    <s v="SANTA_CLARA_VALLEY_30th and Shortridge LP system DR F-53"/>
    <x v="1"/>
    <x v="0"/>
    <n v="11"/>
    <x v="1"/>
  </r>
  <r>
    <s v="OC1_PT0031"/>
    <s v="Oakland Center/8Th Dist Pres"/>
    <s v="East Bay"/>
    <d v="2011-11-20T03:44:46"/>
    <n v="10.699999809265099"/>
    <n v="10.5"/>
    <n v="0.19999980926509942"/>
    <n v="1.9047600882390419E-2"/>
    <m/>
    <m/>
    <s v="Unknown/ Not Recorded"/>
    <m/>
    <m/>
    <m/>
    <m/>
    <m/>
    <m/>
    <s v="YES"/>
    <m/>
    <m/>
    <m/>
    <x v="0"/>
    <s v=""/>
    <x v="0"/>
    <s v="Oakland W LP "/>
    <x v="1"/>
    <x v="0"/>
    <n v="11"/>
    <x v="1"/>
  </r>
  <r>
    <s v="F1J_PT0030"/>
    <s v="Yosemite Oakdale Lp Press"/>
    <s v="Yosemite"/>
    <d v="2011-11-21T14:42:31"/>
    <n v="10.5781393051147"/>
    <n v="10.5"/>
    <n v="7.8139305114699908E-2"/>
    <n v="7.4418385823523722E-3"/>
    <m/>
    <m/>
    <s v="Unknown/ Not Recorded"/>
    <m/>
    <m/>
    <m/>
    <m/>
    <m/>
    <m/>
    <s v="YES"/>
    <m/>
    <m/>
    <m/>
    <x v="0"/>
    <s v=""/>
    <x v="0"/>
    <s v="Oakdale LP"/>
    <x v="1"/>
    <x v="0"/>
    <n v="11"/>
    <x v="1"/>
  </r>
  <r>
    <s v="JLF_PT0002"/>
    <s v="Lfyt-Cvc Lo Press"/>
    <s v="San Jose"/>
    <d v="2011-11-21T09:17:10"/>
    <n v="11.2442512512207"/>
    <n v="10.5"/>
    <n v="0.74425125122069957"/>
    <n v="7.0881071544828533E-2"/>
    <m/>
    <m/>
    <s v="Unknown/ Not Recorded"/>
    <m/>
    <m/>
    <m/>
    <m/>
    <m/>
    <m/>
    <s v="YES"/>
    <m/>
    <m/>
    <m/>
    <x v="1"/>
    <s v=""/>
    <x v="0"/>
    <s v="SANTA_CLARA_VALLEY_Park and Newhall LP system DR F-25"/>
    <x v="1"/>
    <x v="0"/>
    <n v="11"/>
    <x v="1"/>
  </r>
  <r>
    <s v="JSJ_PT0039"/>
    <s v="Sn-Jose Shortrg/30Th Dist Pres"/>
    <s v="San Jose"/>
    <d v="2011-11-21T01:33:19"/>
    <n v="10.546092987060501"/>
    <n v="10.5"/>
    <n v="4.609298706050069E-2"/>
    <n v="4.3898082914762566E-3"/>
    <m/>
    <m/>
    <s v="Unknown/ Not Recorded"/>
    <m/>
    <m/>
    <m/>
    <m/>
    <m/>
    <m/>
    <s v="YES"/>
    <m/>
    <m/>
    <m/>
    <x v="0"/>
    <s v=""/>
    <x v="0"/>
    <s v="SANTA_CLARA_VALLEY_30th and Shortridge LP system DR F-53"/>
    <x v="1"/>
    <x v="0"/>
    <n v="11"/>
    <x v="1"/>
  </r>
  <r>
    <s v="OC1_PT0031"/>
    <s v="Oakland Center/8Th Dist Pres"/>
    <s v="East Bay"/>
    <d v="2011-11-21T02:18:58"/>
    <n v="11"/>
    <n v="10.5"/>
    <n v="0.5"/>
    <n v="4.7619047619047616E-2"/>
    <m/>
    <m/>
    <s v="Unknown/ Not Recorded"/>
    <m/>
    <m/>
    <m/>
    <m/>
    <m/>
    <m/>
    <s v="YES"/>
    <m/>
    <m/>
    <m/>
    <x v="1"/>
    <s v=""/>
    <x v="0"/>
    <s v="Oakland W LP "/>
    <x v="1"/>
    <x v="0"/>
    <n v="11"/>
    <x v="1"/>
  </r>
  <r>
    <s v="OC1_PT0031"/>
    <s v="Oakland Center/8Th Dist Pres"/>
    <s v="East Bay"/>
    <d v="2011-11-22T01:00:43"/>
    <n v="11"/>
    <n v="10.5"/>
    <n v="0.5"/>
    <n v="4.7619047619047616E-2"/>
    <m/>
    <m/>
    <s v="Unknown/ Not Recorded"/>
    <m/>
    <m/>
    <m/>
    <m/>
    <m/>
    <m/>
    <s v="YES"/>
    <m/>
    <m/>
    <m/>
    <x v="1"/>
    <s v=""/>
    <x v="0"/>
    <s v="Oakland W LP "/>
    <x v="1"/>
    <x v="0"/>
    <n v="11"/>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x v="0"/>
    <s v="HP Distribution &gt; MOP"/>
    <x v="0"/>
    <m/>
    <x v="2"/>
    <x v="0"/>
    <n v="11"/>
    <x v="4"/>
  </r>
  <r>
    <s v="JSJ_PT0039"/>
    <s v="Sn-Jose Shortrg/30Th Dist Pres"/>
    <s v="San Jose"/>
    <d v="2011-11-23T01:56:01"/>
    <n v="10.5369367599487"/>
    <n v="10.5"/>
    <n v="3.6936759948700271E-2"/>
    <n v="3.5177866617809783E-3"/>
    <m/>
    <m/>
    <s v="Unknown/ Not Recorded"/>
    <m/>
    <m/>
    <m/>
    <m/>
    <m/>
    <m/>
    <s v="YES"/>
    <m/>
    <m/>
    <m/>
    <x v="0"/>
    <s v=""/>
    <x v="0"/>
    <s v="SANTA_CLARA_VALLEY_30th and Shortridge LP system DR F-53"/>
    <x v="1"/>
    <x v="0"/>
    <n v="11"/>
    <x v="1"/>
  </r>
  <r>
    <s v="FFN_PT0104"/>
    <s v="Sanger Dist Press"/>
    <s v="Fresno"/>
    <d v="2011-11-24T00:24:07"/>
    <n v="60.064857482910199"/>
    <n v="60"/>
    <n v="6.4857482910198883E-2"/>
    <n v="1.0809580485033148E-3"/>
    <m/>
    <m/>
    <s v="SP Too Close to MOP"/>
    <m/>
    <m/>
    <m/>
    <m/>
    <m/>
    <m/>
    <s v="YES"/>
    <m/>
    <m/>
    <m/>
    <x v="0"/>
    <s v="HP Distribution &gt; MOP"/>
    <x v="0"/>
    <m/>
    <x v="2"/>
    <x v="0"/>
    <n v="11"/>
    <x v="4"/>
  </r>
  <r>
    <s v="FEH_PT0003"/>
    <s v="Elm &amp; Hutch Lodi Lp Dist Press"/>
    <s v="Stockton"/>
    <d v="2011-11-28T01:06:48"/>
    <n v="10.500641822814901"/>
    <n v="10.5"/>
    <n v="6.4182281490055004E-4"/>
    <n v="6.1125982371480951E-5"/>
    <m/>
    <m/>
    <s v="Unknown/ Not Recorded"/>
    <m/>
    <m/>
    <m/>
    <m/>
    <m/>
    <m/>
    <s v="YES"/>
    <m/>
    <m/>
    <m/>
    <x v="0"/>
    <s v=""/>
    <x v="0"/>
    <s v="Lodi LP"/>
    <x v="1"/>
    <x v="0"/>
    <n v="11"/>
    <x v="1"/>
  </r>
  <r>
    <s v="FSN_PT0004"/>
    <s v="Airport-Way &amp; Sonora Lp Press"/>
    <s v="Stockton"/>
    <d v="2011-11-28T13:15:01"/>
    <n v="10.6948795318604"/>
    <n v="10.5"/>
    <n v="0.19487953186039952"/>
    <n v="1.8559955415276146E-2"/>
    <m/>
    <m/>
    <s v="Unknown/ Not Recorded"/>
    <m/>
    <m/>
    <m/>
    <m/>
    <m/>
    <m/>
    <s v="YES"/>
    <m/>
    <m/>
    <m/>
    <x v="0"/>
    <s v=""/>
    <x v="0"/>
    <s v="Stockton LP ST-LP-05A-C (Airport &amp; Sonora)"/>
    <x v="1"/>
    <x v="0"/>
    <n v="11"/>
    <x v="1"/>
  </r>
  <r>
    <s v="JSJ_PT0044"/>
    <s v="Sn-Jose 15Th &amp; St John Dist Pr"/>
    <s v="San Jose"/>
    <d v="2011-11-30T16:41:33"/>
    <n v="12.4414224624634"/>
    <n v="10.5"/>
    <n v="1.9414224624634002"/>
    <n v="0.1848973773774667"/>
    <m/>
    <m/>
    <s v="Unknown/ Not Recorded"/>
    <m/>
    <m/>
    <m/>
    <m/>
    <m/>
    <m/>
    <s v="YES"/>
    <m/>
    <m/>
    <m/>
    <x v="2"/>
    <s v="LP &gt; 12"/>
    <x v="0"/>
    <s v="SANTA_CLARA_VALLEY_15th and St. John LP system DR F-63"/>
    <x v="1"/>
    <x v="0"/>
    <n v="11"/>
    <x v="1"/>
  </r>
  <r>
    <s v="AKH_PT0004"/>
    <s v="Lodi_Kirby_Hills Inlet Pressure"/>
    <s v="Rio Vista District"/>
    <d v="2011-12-02T04:16:33"/>
    <n v="969.82025146484398"/>
    <n v="965"/>
    <n v="4.8202514648439774"/>
    <n v="4.9950792381802875E-3"/>
    <m/>
    <m/>
    <s v="Design - 3rd Party Supply"/>
    <m/>
    <m/>
    <m/>
    <m/>
    <m/>
    <m/>
    <s v="YES"/>
    <s v="HiHi"/>
    <s v="trend shows operating too close to MOP"/>
    <m/>
    <x v="0"/>
    <s v="Trans P &gt; MOP+3"/>
    <x v="0"/>
    <s v="Backbone - Redwood"/>
    <x v="0"/>
    <x v="0"/>
    <n v="12"/>
    <x v="0"/>
  </r>
  <r>
    <s v="FEH_PT0003"/>
    <s v="Elm &amp; Hutch Lodi Lp Dist Press"/>
    <s v="Stockton"/>
    <d v="2011-12-02T14:04:28"/>
    <n v="10.500641822814901"/>
    <n v="10.5"/>
    <n v="6.4182281490055004E-4"/>
    <n v="6.1125982371480951E-5"/>
    <m/>
    <m/>
    <s v="Unknown/ Not Recorded"/>
    <m/>
    <m/>
    <m/>
    <m/>
    <m/>
    <m/>
    <s v="YES"/>
    <m/>
    <m/>
    <m/>
    <x v="0"/>
    <s v=""/>
    <x v="0"/>
    <s v="Lodi LP"/>
    <x v="1"/>
    <x v="0"/>
    <n v="12"/>
    <x v="1"/>
  </r>
  <r>
    <s v="FEH_PT0003"/>
    <s v="Elm &amp; Hutch Lodi Lp Dist Press"/>
    <s v="Stockton"/>
    <d v="2011-12-03T14:15:52"/>
    <n v="10.561682701110801"/>
    <n v="10.5"/>
    <n v="6.1682701110800764E-2"/>
    <n v="5.8745429629334057E-3"/>
    <m/>
    <m/>
    <s v="Unknown/ Not Recorded"/>
    <m/>
    <m/>
    <m/>
    <m/>
    <m/>
    <m/>
    <s v="YES"/>
    <m/>
    <m/>
    <m/>
    <x v="0"/>
    <s v=""/>
    <x v="0"/>
    <s v="Lodi LP"/>
    <x v="1"/>
    <x v="0"/>
    <n v="12"/>
    <x v="1"/>
  </r>
  <r>
    <s v="FEH_PT0003"/>
    <s v="Elm &amp; Hutch Lodi Lp Dist Press"/>
    <s v="Stockton"/>
    <d v="2011-12-04T13:25:15"/>
    <n v="10.569313049316399"/>
    <n v="10.5"/>
    <n v="6.9313049316399145E-2"/>
    <n v="6.6012427920380135E-3"/>
    <m/>
    <m/>
    <s v="Unknown/ Not Recorded"/>
    <m/>
    <m/>
    <m/>
    <m/>
    <m/>
    <m/>
    <s v="YES"/>
    <m/>
    <m/>
    <m/>
    <x v="0"/>
    <s v=""/>
    <x v="0"/>
    <s v="Lodi LP"/>
    <x v="1"/>
    <x v="0"/>
    <n v="12"/>
    <x v="1"/>
  </r>
  <r>
    <s v="FEH_PT0003"/>
    <s v="Elm &amp; Hutch Lodi Lp Dist Press"/>
    <s v="Stockton"/>
    <d v="2011-12-05T14:11:51"/>
    <n v="10.5311622619629"/>
    <n v="10.5"/>
    <n v="3.1162261962899507E-2"/>
    <n v="2.9678344726570957E-3"/>
    <m/>
    <m/>
    <s v="Unknown/ Not Recorded"/>
    <m/>
    <m/>
    <m/>
    <m/>
    <m/>
    <m/>
    <s v="YES"/>
    <m/>
    <m/>
    <m/>
    <x v="0"/>
    <s v=""/>
    <x v="0"/>
    <s v="Lodi LP"/>
    <x v="1"/>
    <x v="0"/>
    <n v="12"/>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x v="0"/>
    <s v="HP Distribution &gt; MOP"/>
    <x v="1"/>
    <m/>
    <x v="2"/>
    <x v="0"/>
    <n v="12"/>
    <x v="3"/>
  </r>
  <r>
    <s v="OC2_PT2109"/>
    <s v="34Th/Telegph Lp Pres"/>
    <s v="East Bay"/>
    <d v="2011-12-05T13:38:34"/>
    <n v="11.3999996185303"/>
    <n v="10.5"/>
    <n v="0.89999961853030008"/>
    <n v="8.5714249383838106E-2"/>
    <m/>
    <m/>
    <s v="Unknown/ Not Recorded"/>
    <m/>
    <m/>
    <m/>
    <m/>
    <m/>
    <m/>
    <s v="YES"/>
    <m/>
    <m/>
    <m/>
    <x v="1"/>
    <s v=""/>
    <x v="0"/>
    <s v="Oakland N LP "/>
    <x v="1"/>
    <x v="0"/>
    <n v="12"/>
    <x v="1"/>
  </r>
  <r>
    <s v="AKH_PT0004"/>
    <s v="Lodi_Kirby_Hills Inlet Pressure"/>
    <s v="Rio Vista District"/>
    <d v="2011-12-06T02:48:33"/>
    <n v="968.93859863281295"/>
    <n v="965"/>
    <n v="3.9385986328129547"/>
    <n v="4.0814493604279323E-3"/>
    <m/>
    <m/>
    <s v="Design - 3rd Party Supply"/>
    <m/>
    <m/>
    <m/>
    <m/>
    <m/>
    <m/>
    <s v="YES"/>
    <s v="HiHi"/>
    <s v="trend shows operating too close to MOP"/>
    <m/>
    <x v="0"/>
    <s v="Trans P &gt; MOP+3"/>
    <x v="0"/>
    <s v="Backbone - Redwood"/>
    <x v="0"/>
    <x v="0"/>
    <n v="12"/>
    <x v="0"/>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x v="0"/>
    <s v="Trans P &gt; MOP+3"/>
    <x v="0"/>
    <s v="Backbone - Storage"/>
    <x v="0"/>
    <x v="0"/>
    <n v="12"/>
    <x v="1"/>
  </r>
  <r>
    <s v="FEH_PT0003"/>
    <s v="Elm &amp; Hutch Lodi Lp Dist Press"/>
    <s v="Stockton"/>
    <d v="2011-12-06T12:51:08"/>
    <n v="10.653244972229"/>
    <n v="10.5"/>
    <n v="0.15324497222900035"/>
    <n v="1.4594759259904796E-2"/>
    <m/>
    <m/>
    <s v="Unknown/ Not Recorded"/>
    <m/>
    <m/>
    <m/>
    <m/>
    <m/>
    <m/>
    <s v="YES"/>
    <m/>
    <m/>
    <m/>
    <x v="0"/>
    <s v=""/>
    <x v="0"/>
    <s v="Lodi LP"/>
    <x v="1"/>
    <x v="0"/>
    <n v="12"/>
    <x v="1"/>
  </r>
  <r>
    <s v="FEH_PT0003"/>
    <s v="Elm &amp; Hutch Lodi Lp Dist Press"/>
    <s v="Stockton"/>
    <d v="2011-12-07T13:38:55"/>
    <n v="10.569313049316399"/>
    <n v="10.5"/>
    <n v="6.9313049316399145E-2"/>
    <n v="6.6012427920380135E-3"/>
    <m/>
    <m/>
    <s v="Unknown/ Not Recorded"/>
    <m/>
    <m/>
    <m/>
    <m/>
    <m/>
    <m/>
    <s v="YES"/>
    <m/>
    <m/>
    <m/>
    <x v="0"/>
    <s v=""/>
    <x v="0"/>
    <s v="Lodi LP"/>
    <x v="1"/>
    <x v="0"/>
    <n v="12"/>
    <x v="1"/>
  </r>
  <r>
    <s v="SCI_PT0002"/>
    <s v="Corning-Reg Distribution"/>
    <s v="North Valley"/>
    <d v="2011-12-07T17:06:22"/>
    <n v="71.244705200195298"/>
    <n v="60"/>
    <n v="11.244705200195298"/>
    <n v="0.1874117533365883"/>
    <m/>
    <m/>
    <s v="Unknown/ Not Recorded"/>
    <m/>
    <m/>
    <m/>
    <m/>
    <m/>
    <m/>
    <s v="YES"/>
    <m/>
    <s v="no GLS log info - trend looks like OP event"/>
    <m/>
    <x v="2"/>
    <s v="HP Distribution &gt; MOP"/>
    <x v="0"/>
    <m/>
    <x v="2"/>
    <x v="0"/>
    <n v="12"/>
    <x v="1"/>
  </r>
  <r>
    <s v="FEH_PT0003"/>
    <s v="Elm &amp; Hutch Lodi Lp Dist Press"/>
    <s v="Stockton"/>
    <d v="2011-12-08T15:28:39"/>
    <n v="10.59983253479"/>
    <n v="10.5"/>
    <n v="9.9832534789999983E-2"/>
    <n v="9.5078604561904742E-3"/>
    <m/>
    <m/>
    <s v="Unknown/ Not Recorded"/>
    <m/>
    <m/>
    <m/>
    <m/>
    <m/>
    <m/>
    <s v="YES"/>
    <m/>
    <m/>
    <m/>
    <x v="0"/>
    <s v=""/>
    <x v="0"/>
    <s v="Lodi LP"/>
    <x v="1"/>
    <x v="0"/>
    <n v="12"/>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x v="1"/>
    <s v="Trans P &gt; MOP+3"/>
    <x v="0"/>
    <s v="145 PSIG SF LOOP"/>
    <x v="0"/>
    <x v="0"/>
    <n v="12"/>
    <x v="3"/>
  </r>
  <r>
    <s v="FEH_PT0003"/>
    <s v="Elm &amp; Hutch Lodi Lp Dist Press"/>
    <s v="Stockton"/>
    <d v="2011-12-09T13:39:35"/>
    <n v="10.59983253479"/>
    <n v="10.5"/>
    <n v="9.9832534789999983E-2"/>
    <n v="9.5078604561904742E-3"/>
    <m/>
    <m/>
    <s v="Unknown/ Not Recorded"/>
    <m/>
    <m/>
    <m/>
    <m/>
    <m/>
    <m/>
    <s v="YES"/>
    <m/>
    <m/>
    <m/>
    <x v="0"/>
    <s v=""/>
    <x v="0"/>
    <s v="Lodi LP"/>
    <x v="1"/>
    <x v="0"/>
    <n v="12"/>
    <x v="1"/>
  </r>
  <r>
    <s v="FEH_PT0003"/>
    <s v="Elm &amp; Hutch Lodi Lp Dist Press"/>
    <s v="Stockton"/>
    <d v="2011-12-10T12:31:00"/>
    <n v="10.5922031402588"/>
    <n v="10.5"/>
    <n v="9.2203140258799721E-2"/>
    <n v="8.7812514532190217E-3"/>
    <m/>
    <m/>
    <s v="Unknown/ Not Recorded"/>
    <m/>
    <m/>
    <m/>
    <m/>
    <m/>
    <m/>
    <s v="YES"/>
    <m/>
    <m/>
    <m/>
    <x v="0"/>
    <s v=""/>
    <x v="0"/>
    <s v="Lodi LP"/>
    <x v="1"/>
    <x v="0"/>
    <n v="12"/>
    <x v="1"/>
  </r>
  <r>
    <s v="FEH_PT0003"/>
    <s v="Elm &amp; Hutch Lodi Lp Dist Press"/>
    <s v="Stockton"/>
    <d v="2011-12-11T14:17:06"/>
    <n v="10.615094184875501"/>
    <n v="10.5"/>
    <n v="0.11509418487550072"/>
    <n v="1.0961350940523877E-2"/>
    <m/>
    <m/>
    <s v="Unknown/ Not Recorded"/>
    <m/>
    <m/>
    <m/>
    <m/>
    <m/>
    <m/>
    <s v="YES"/>
    <m/>
    <m/>
    <m/>
    <x v="0"/>
    <s v=""/>
    <x v="0"/>
    <s v="Lodi LP"/>
    <x v="1"/>
    <x v="0"/>
    <n v="12"/>
    <x v="1"/>
  </r>
  <r>
    <s v="FEH_PT0003"/>
    <s v="Elm &amp; Hutch Lodi Lp Dist Press"/>
    <s v="Stockton"/>
    <d v="2011-12-12T01:37:25"/>
    <n v="10.5311622619629"/>
    <n v="10.5"/>
    <n v="3.1162261962899507E-2"/>
    <n v="2.9678344726570957E-3"/>
    <m/>
    <m/>
    <s v="Unknown/ Not Recorded"/>
    <m/>
    <m/>
    <m/>
    <m/>
    <m/>
    <m/>
    <s v="YES"/>
    <m/>
    <m/>
    <m/>
    <x v="0"/>
    <s v=""/>
    <x v="0"/>
    <s v="Lodi LP"/>
    <x v="1"/>
    <x v="0"/>
    <n v="12"/>
    <x v="1"/>
  </r>
  <r>
    <s v="FEH_PT0003"/>
    <s v="Elm &amp; Hutch Lodi Lp Dist Press"/>
    <s v="Stockton"/>
    <d v="2011-12-13T23:22:58"/>
    <n v="10.569313049316399"/>
    <n v="10.5"/>
    <n v="6.9313049316399145E-2"/>
    <n v="6.6012427920380135E-3"/>
    <m/>
    <m/>
    <s v="Unknown/ Not Recorded"/>
    <m/>
    <m/>
    <m/>
    <m/>
    <m/>
    <m/>
    <s v="YES"/>
    <m/>
    <m/>
    <m/>
    <x v="0"/>
    <s v=""/>
    <x v="0"/>
    <s v="Lodi LP"/>
    <x v="1"/>
    <x v="0"/>
    <n v="12"/>
    <x v="1"/>
  </r>
  <r>
    <s v="FEH_PT0003"/>
    <s v="Elm &amp; Hutch Lodi Lp Dist Press"/>
    <s v="Stockton"/>
    <d v="2011-12-14T00:55:32"/>
    <n v="10.668504714965801"/>
    <n v="10.5"/>
    <n v="0.16850471496580077"/>
    <n v="1.6048068091981026E-2"/>
    <m/>
    <m/>
    <s v="Unknown/ Not Recorded"/>
    <m/>
    <m/>
    <m/>
    <m/>
    <m/>
    <m/>
    <s v="YES"/>
    <m/>
    <m/>
    <m/>
    <x v="0"/>
    <s v=""/>
    <x v="0"/>
    <s v="Lodi LP"/>
    <x v="1"/>
    <x v="0"/>
    <n v="12"/>
    <x v="1"/>
  </r>
  <r>
    <s v="AKH_PT0004"/>
    <s v="Lodi_Kirby_Hills Inlet Pressure"/>
    <s v="Rio Vista District"/>
    <d v="2011-12-15T14:11:01"/>
    <n v="975.856201171875"/>
    <n v="965"/>
    <n v="10.856201171875"/>
    <n v="1.1249949400906735E-2"/>
    <m/>
    <m/>
    <s v="Design - 3rd Party Supply"/>
    <m/>
    <m/>
    <m/>
    <m/>
    <m/>
    <m/>
    <s v="YES"/>
    <s v="HiHi"/>
    <s v="trend shows operating too close to MOP"/>
    <m/>
    <x v="0"/>
    <s v="Trans P &gt; MOP+3"/>
    <x v="0"/>
    <s v="Backbone - Redwood"/>
    <x v="0"/>
    <x v="0"/>
    <n v="12"/>
    <x v="0"/>
  </r>
  <r>
    <s v="FEH_PT0003"/>
    <s v="Elm &amp; Hutch Lodi Lp Dist Press"/>
    <s v="Stockton"/>
    <d v="2011-12-15T22:53:55"/>
    <n v="10.622723579406699"/>
    <n v="10.5"/>
    <n v="0.1227235794066992"/>
    <n v="1.1687959943495162E-2"/>
    <m/>
    <m/>
    <s v="Unknown/ Not Recorded"/>
    <m/>
    <m/>
    <m/>
    <m/>
    <m/>
    <m/>
    <s v="YES"/>
    <m/>
    <m/>
    <m/>
    <x v="0"/>
    <s v=""/>
    <x v="0"/>
    <s v="Lodi LP"/>
    <x v="1"/>
    <x v="0"/>
    <n v="12"/>
    <x v="1"/>
  </r>
  <r>
    <s v="AKH_PT0004"/>
    <s v="Lodi_Kirby_Hills Inlet Pressure"/>
    <s v="Rio Vista District"/>
    <d v="2011-12-16T12:22:55"/>
    <n v="969.27770996093795"/>
    <n v="965"/>
    <n v="4.2777099609379547"/>
    <n v="4.4328600631481398E-3"/>
    <m/>
    <m/>
    <s v="Design - 3rd Party Supply"/>
    <m/>
    <m/>
    <m/>
    <m/>
    <m/>
    <m/>
    <s v="YES"/>
    <s v="HiHi"/>
    <s v="trend shows operating too close to MOP"/>
    <m/>
    <x v="0"/>
    <s v="Trans P &gt; MOP+3"/>
    <x v="0"/>
    <s v="Backbone - Redwood"/>
    <x v="0"/>
    <x v="0"/>
    <n v="12"/>
    <x v="0"/>
  </r>
  <r>
    <s v="FEH_PT0003"/>
    <s v="Elm &amp; Hutch Lodi Lp Dist Press"/>
    <s v="Stockton"/>
    <d v="2011-12-16T14:07:46"/>
    <n v="10.59983253479"/>
    <n v="10.5"/>
    <n v="9.9832534789999983E-2"/>
    <n v="9.5078604561904742E-3"/>
    <m/>
    <m/>
    <s v="Unknown/ Not Recorded"/>
    <m/>
    <m/>
    <m/>
    <m/>
    <m/>
    <m/>
    <s v="YES"/>
    <m/>
    <m/>
    <m/>
    <x v="0"/>
    <s v=""/>
    <x v="0"/>
    <s v="Lodi LP"/>
    <x v="1"/>
    <x v="0"/>
    <n v="12"/>
    <x v="1"/>
  </r>
  <r>
    <s v="FEH_PT0003"/>
    <s v="Elm &amp; Hutch Lodi Lp Dist Press"/>
    <s v="Stockton"/>
    <d v="2011-12-17T14:13:19"/>
    <n v="10.569313049316399"/>
    <n v="10.5"/>
    <n v="6.9313049316399145E-2"/>
    <n v="6.6012427920380135E-3"/>
    <m/>
    <m/>
    <s v="Unknown/ Not Recorded"/>
    <m/>
    <m/>
    <m/>
    <m/>
    <m/>
    <m/>
    <s v="YES"/>
    <m/>
    <m/>
    <m/>
    <x v="0"/>
    <s v=""/>
    <x v="0"/>
    <s v="Lodi LP"/>
    <x v="1"/>
    <x v="0"/>
    <n v="12"/>
    <x v="1"/>
  </r>
  <r>
    <s v="FEH_PT0003"/>
    <s v="Elm &amp; Hutch Lodi Lp Dist Press"/>
    <s v="Stockton"/>
    <d v="2011-12-18T12:34:36"/>
    <n v="10.59983253479"/>
    <n v="10.5"/>
    <n v="9.9832534789999983E-2"/>
    <n v="9.5078604561904742E-3"/>
    <m/>
    <m/>
    <s v="Unknown/ Not Recorded"/>
    <m/>
    <m/>
    <m/>
    <m/>
    <m/>
    <m/>
    <s v="YES"/>
    <m/>
    <m/>
    <m/>
    <x v="0"/>
    <s v=""/>
    <x v="0"/>
    <s v="Lodi LP"/>
    <x v="1"/>
    <x v="0"/>
    <n v="12"/>
    <x v="1"/>
  </r>
  <r>
    <s v="FEH_PT0003"/>
    <s v="Elm &amp; Hutch Lodi Lp Dist Press"/>
    <s v="Stockton"/>
    <d v="2011-12-19T15:27:36"/>
    <n v="10.59983253479"/>
    <n v="10.5"/>
    <n v="9.9832534789999983E-2"/>
    <n v="9.5078604561904742E-3"/>
    <m/>
    <m/>
    <s v="Unknown/ Not Recorded"/>
    <m/>
    <m/>
    <m/>
    <m/>
    <m/>
    <m/>
    <s v="YES"/>
    <m/>
    <m/>
    <m/>
    <x v="0"/>
    <s v=""/>
    <x v="0"/>
    <s v="Lodi LP"/>
    <x v="1"/>
    <x v="0"/>
    <n v="12"/>
    <x v="1"/>
  </r>
  <r>
    <s v="KKT_PT0006"/>
    <s v="Ketmant Disch Header Pressure"/>
    <s v="Kettleman District"/>
    <d v="2011-12-19T11:54:17"/>
    <n v="846"/>
    <n v="839"/>
    <n v="7"/>
    <n v="8.3432657926102508E-3"/>
    <m/>
    <m/>
    <s v="HF/WPE - Gas Control"/>
    <m/>
    <m/>
    <m/>
    <m/>
    <m/>
    <s v="AIR#"/>
    <s v="YES"/>
    <s v="Gas Log"/>
    <s v="switching discharge setup"/>
    <m/>
    <x v="0"/>
    <s v="Trans P &gt; MOP+3"/>
    <x v="1"/>
    <s v="Backbone - Baja"/>
    <x v="0"/>
    <x v="0"/>
    <n v="12"/>
    <x v="3"/>
  </r>
  <r>
    <s v="FEH_PT0003"/>
    <s v="Elm &amp; Hutch Lodi Lp Dist Press"/>
    <s v="Stockton"/>
    <d v="2011-12-20T23:35:29"/>
    <n v="10.615094184875501"/>
    <n v="10.5"/>
    <n v="0.11509418487550072"/>
    <n v="1.0961350940523877E-2"/>
    <m/>
    <m/>
    <s v="Unknown/ Not Recorded"/>
    <m/>
    <m/>
    <m/>
    <m/>
    <m/>
    <m/>
    <s v="YES"/>
    <m/>
    <m/>
    <m/>
    <x v="0"/>
    <s v=""/>
    <x v="0"/>
    <s v="Lodi LP"/>
    <x v="1"/>
    <x v="0"/>
    <n v="12"/>
    <x v="1"/>
  </r>
  <r>
    <s v="FEH_PT0003"/>
    <s v="Elm &amp; Hutch Lodi Lp Dist Press"/>
    <s v="Stockton"/>
    <d v="2011-12-21T01:51:29"/>
    <n v="10.622723579406699"/>
    <n v="10.5"/>
    <n v="0.1227235794066992"/>
    <n v="1.1687959943495162E-2"/>
    <m/>
    <m/>
    <s v="Unknown/ Not Recorded"/>
    <m/>
    <m/>
    <m/>
    <m/>
    <m/>
    <m/>
    <s v="YES"/>
    <m/>
    <m/>
    <m/>
    <x v="0"/>
    <s v=""/>
    <x v="0"/>
    <s v="Lodi LP"/>
    <x v="1"/>
    <x v="0"/>
    <n v="12"/>
    <x v="1"/>
  </r>
  <r>
    <s v="FEH_PT0003"/>
    <s v="Elm &amp; Hutch Lodi Lp Dist Press"/>
    <s v="Stockton"/>
    <d v="2011-12-22T13:30:15"/>
    <n v="10.576943397521999"/>
    <n v="10.5"/>
    <n v="7.6943397521999302E-2"/>
    <n v="7.3279426211427905E-3"/>
    <m/>
    <m/>
    <s v="Unknown/ Not Recorded"/>
    <m/>
    <m/>
    <m/>
    <m/>
    <m/>
    <m/>
    <s v="YES"/>
    <m/>
    <m/>
    <m/>
    <x v="0"/>
    <s v=""/>
    <x v="0"/>
    <s v="Lodi LP"/>
    <x v="1"/>
    <x v="0"/>
    <n v="12"/>
    <x v="1"/>
  </r>
  <r>
    <s v="FEH_PT0003"/>
    <s v="Elm &amp; Hutch Lodi Lp Dist Press"/>
    <s v="Stockton"/>
    <d v="2011-12-23T18:08:20"/>
    <n v="10.6990251541138"/>
    <n v="10.5"/>
    <n v="0.19902515411379973"/>
    <n v="1.8954776582266641E-2"/>
    <m/>
    <m/>
    <s v="Unknown/ Not Recorded"/>
    <m/>
    <m/>
    <m/>
    <m/>
    <m/>
    <m/>
    <s v="YES"/>
    <m/>
    <m/>
    <m/>
    <x v="0"/>
    <s v=""/>
    <x v="0"/>
    <s v="Lodi LP"/>
    <x v="1"/>
    <x v="0"/>
    <n v="12"/>
    <x v="1"/>
  </r>
  <r>
    <s v="OC1_PT0045"/>
    <s v="Berkeley Fairvw/Adeln Dist Pres"/>
    <s v="East Bay"/>
    <d v="2011-12-23T05:05:03"/>
    <n v="10.6000003814697"/>
    <n v="10.5"/>
    <n v="0.10000038146969992"/>
    <n v="9.523845854257135E-3"/>
    <m/>
    <m/>
    <s v="Unknown/ Not Recorded"/>
    <m/>
    <m/>
    <m/>
    <m/>
    <m/>
    <m/>
    <s v="YES"/>
    <m/>
    <m/>
    <m/>
    <x v="0"/>
    <s v=""/>
    <x v="0"/>
    <s v="Oakland N LP "/>
    <x v="1"/>
    <x v="0"/>
    <n v="12"/>
    <x v="1"/>
  </r>
  <r>
    <s v="F1J_PT0030"/>
    <s v="Yosemite Oakdale Lp Press"/>
    <s v="Yosemite"/>
    <d v="2011-12-24T14:03:58"/>
    <n v="10.605607986450201"/>
    <n v="10.5"/>
    <n v="0.10560798645020064"/>
    <n v="1.0057903471447679E-2"/>
    <m/>
    <m/>
    <s v="Unknown/ Not Recorded"/>
    <m/>
    <m/>
    <m/>
    <m/>
    <m/>
    <m/>
    <s v="YES"/>
    <m/>
    <m/>
    <m/>
    <x v="0"/>
    <s v=""/>
    <x v="0"/>
    <s v="Oakdale LP"/>
    <x v="1"/>
    <x v="0"/>
    <n v="12"/>
    <x v="1"/>
  </r>
  <r>
    <s v="FEH_PT0003"/>
    <s v="Elm &amp; Hutch Lodi Lp Dist Press"/>
    <s v="Stockton"/>
    <d v="2011-12-24T18:29:13"/>
    <n v="10.676135063171399"/>
    <n v="10.5"/>
    <n v="0.17613506317139915"/>
    <n v="1.6774767921085634E-2"/>
    <m/>
    <m/>
    <s v="Unknown/ Not Recorded"/>
    <m/>
    <m/>
    <m/>
    <m/>
    <m/>
    <m/>
    <s v="YES"/>
    <m/>
    <m/>
    <m/>
    <x v="0"/>
    <s v=""/>
    <x v="0"/>
    <s v="Lodi LP"/>
    <x v="1"/>
    <x v="0"/>
    <n v="12"/>
    <x v="1"/>
  </r>
  <r>
    <s v="F1J_PT0030"/>
    <s v="Yosemite Oakdale Lp Press"/>
    <s v="Yosemite"/>
    <d v="2011-12-25T14:46:32"/>
    <n v="10.5346479415894"/>
    <n v="10.5"/>
    <n v="3.4647941589399878E-2"/>
    <n v="3.2998039608952263E-3"/>
    <m/>
    <m/>
    <s v="Unknown/ Not Recorded"/>
    <m/>
    <m/>
    <m/>
    <m/>
    <m/>
    <m/>
    <s v="YES"/>
    <m/>
    <m/>
    <m/>
    <x v="0"/>
    <s v=""/>
    <x v="0"/>
    <s v="Oakdale LP"/>
    <x v="1"/>
    <x v="0"/>
    <n v="12"/>
    <x v="1"/>
  </r>
  <r>
    <s v="FEH_PT0003"/>
    <s v="Elm &amp; Hutch Lodi Lp Dist Press"/>
    <s v="Stockton"/>
    <d v="2011-12-25T16:31:31"/>
    <n v="10.683765411376999"/>
    <n v="10.5"/>
    <n v="0.18376541137699931"/>
    <n v="1.750146775019041E-2"/>
    <m/>
    <m/>
    <s v="Unknown/ Not Recorded"/>
    <m/>
    <m/>
    <m/>
    <m/>
    <m/>
    <m/>
    <s v="YES"/>
    <m/>
    <m/>
    <m/>
    <x v="0"/>
    <s v=""/>
    <x v="0"/>
    <s v="Lodi LP"/>
    <x v="1"/>
    <x v="0"/>
    <n v="12"/>
    <x v="1"/>
  </r>
  <r>
    <s v="F1J_PT0030"/>
    <s v="Yosemite Oakdale Lp Press"/>
    <s v="Yosemite"/>
    <d v="2011-12-26T14:40:47"/>
    <n v="10.5804290771484"/>
    <n v="10.5"/>
    <n v="8.0429077148400197E-2"/>
    <n v="7.6599121093714473E-3"/>
    <m/>
    <m/>
    <s v="Unknown/ Not Recorded"/>
    <m/>
    <m/>
    <m/>
    <m/>
    <m/>
    <m/>
    <s v="YES"/>
    <m/>
    <m/>
    <m/>
    <x v="0"/>
    <s v=""/>
    <x v="0"/>
    <s v="Oakdale LP"/>
    <x v="1"/>
    <x v="0"/>
    <n v="12"/>
    <x v="1"/>
  </r>
  <r>
    <s v="FEH_PT0003"/>
    <s v="Elm &amp; Hutch Lodi Lp Dist Press"/>
    <s v="Stockton"/>
    <d v="2011-12-26T15:19:26"/>
    <n v="10.683765411376999"/>
    <n v="10.5"/>
    <n v="0.18376541137699931"/>
    <n v="1.750146775019041E-2"/>
    <m/>
    <m/>
    <s v="Unknown/ Not Recorded"/>
    <m/>
    <m/>
    <m/>
    <m/>
    <m/>
    <m/>
    <s v="YES"/>
    <m/>
    <m/>
    <m/>
    <x v="0"/>
    <s v=""/>
    <x v="0"/>
    <s v="Lodi LP"/>
    <x v="1"/>
    <x v="0"/>
    <n v="12"/>
    <x v="1"/>
  </r>
  <r>
    <s v="F1J_PT0030"/>
    <s v="Yosemite Oakdale Lp Press"/>
    <s v="Yosemite"/>
    <d v="2011-12-27T13:21:14"/>
    <n v="10.6307878494263"/>
    <n v="10.5"/>
    <n v="0.13078784942629973"/>
    <n v="1.2455985659647593E-2"/>
    <m/>
    <m/>
    <s v="Unknown/ Not Recorded"/>
    <m/>
    <m/>
    <m/>
    <m/>
    <m/>
    <m/>
    <s v="YES"/>
    <m/>
    <m/>
    <m/>
    <x v="0"/>
    <s v=""/>
    <x v="0"/>
    <s v="Oakdale LP"/>
    <x v="1"/>
    <x v="0"/>
    <n v="12"/>
    <x v="1"/>
  </r>
  <r>
    <s v="FEH_PT0003"/>
    <s v="Elm &amp; Hutch Lodi Lp Dist Press"/>
    <s v="Stockton"/>
    <d v="2011-12-27T13:44:49"/>
    <n v="10.683765411376999"/>
    <n v="10.5"/>
    <n v="0.18376541137699931"/>
    <n v="1.750146775019041E-2"/>
    <m/>
    <m/>
    <s v="Unknown/ Not Recorded"/>
    <m/>
    <m/>
    <m/>
    <m/>
    <m/>
    <m/>
    <s v="YES"/>
    <m/>
    <m/>
    <m/>
    <x v="0"/>
    <s v=""/>
    <x v="0"/>
    <s v="Lodi LP"/>
    <x v="1"/>
    <x v="0"/>
    <n v="12"/>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x v="0"/>
    <s v="Trans P &gt; MOP+3"/>
    <x v="0"/>
    <s v="North_Bay_650"/>
    <x v="0"/>
    <x v="0"/>
    <n v="12"/>
    <x v="3"/>
  </r>
  <r>
    <s v="F1J_PT0030"/>
    <s v="Yosemite Oakdale Lp Press"/>
    <s v="Yosemite"/>
    <d v="2011-12-28T13:28:16"/>
    <n v="10.6925916671753"/>
    <n v="10.5"/>
    <n v="0.19259166717530007"/>
    <n v="1.8342063540504768E-2"/>
    <m/>
    <m/>
    <s v="Unknown/ Not Recorded"/>
    <m/>
    <m/>
    <m/>
    <m/>
    <m/>
    <m/>
    <s v="YES"/>
    <m/>
    <m/>
    <m/>
    <x v="0"/>
    <s v=""/>
    <x v="0"/>
    <s v="Oakdale LP"/>
    <x v="1"/>
    <x v="0"/>
    <n v="12"/>
    <x v="1"/>
  </r>
  <r>
    <s v="FEH_PT0003"/>
    <s v="Elm &amp; Hutch Lodi Lp Dist Press"/>
    <s v="Stockton"/>
    <d v="2011-12-28T22:24:11"/>
    <n v="10.7905874252319"/>
    <n v="10.5"/>
    <n v="0.29058742523189984"/>
    <n v="2.7674992879228557E-2"/>
    <m/>
    <m/>
    <s v="Unknown/ Not Recorded"/>
    <m/>
    <m/>
    <m/>
    <m/>
    <m/>
    <m/>
    <s v="YES"/>
    <m/>
    <m/>
    <m/>
    <x v="1"/>
    <s v=""/>
    <x v="0"/>
    <s v="Lodi LP"/>
    <x v="1"/>
    <x v="0"/>
    <n v="12"/>
    <x v="1"/>
  </r>
  <r>
    <s v="FSN_PT0004"/>
    <s v="Airport-Way &amp; Sonora Lp Press"/>
    <s v="Stockton"/>
    <d v="2011-12-28T14:53:47"/>
    <n v="10.5232028961182"/>
    <n v="10.5"/>
    <n v="2.320289611819959E-2"/>
    <n v="2.2097996303047226E-3"/>
    <m/>
    <m/>
    <s v="Unknown/ Not Recorded"/>
    <m/>
    <m/>
    <m/>
    <m/>
    <m/>
    <m/>
    <s v="YES"/>
    <m/>
    <m/>
    <m/>
    <x v="0"/>
    <s v=""/>
    <x v="0"/>
    <s v="Stockton LP ST-LP-05A-C (Airport &amp; Sonora)"/>
    <x v="1"/>
    <x v="0"/>
    <n v="12"/>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x v="0"/>
    <s v="HP Distribution &gt; MOP"/>
    <x v="0"/>
    <m/>
    <x v="2"/>
    <x v="0"/>
    <n v="12"/>
    <x v="2"/>
  </r>
  <r>
    <s v="F1J_PT0030"/>
    <s v="Yosemite Oakdale Lp Press"/>
    <s v="Yosemite"/>
    <d v="2011-12-29T14:42:58"/>
    <n v="10.557538032531699"/>
    <n v="10.5"/>
    <n v="5.7538032531699201E-2"/>
    <n v="5.4798126220665907E-3"/>
    <m/>
    <m/>
    <s v="Unknown/ Not Recorded"/>
    <m/>
    <m/>
    <m/>
    <m/>
    <m/>
    <m/>
    <s v="YES"/>
    <m/>
    <m/>
    <m/>
    <x v="0"/>
    <s v=""/>
    <x v="0"/>
    <s v="Oakdale LP"/>
    <x v="1"/>
    <x v="0"/>
    <n v="12"/>
    <x v="1"/>
  </r>
  <r>
    <s v="FEH_PT0003"/>
    <s v="Elm &amp; Hutch Lodi Lp Dist Press"/>
    <s v="Stockton"/>
    <d v="2011-12-29T23:31:01"/>
    <n v="10.676135063171399"/>
    <n v="10.5"/>
    <n v="0.17613506317139915"/>
    <n v="1.6774767921085634E-2"/>
    <m/>
    <m/>
    <s v="Unknown/ Not Recorded"/>
    <m/>
    <m/>
    <m/>
    <m/>
    <m/>
    <m/>
    <s v="YES"/>
    <m/>
    <m/>
    <m/>
    <x v="0"/>
    <s v=""/>
    <x v="0"/>
    <s v="Lodi LP"/>
    <x v="1"/>
    <x v="0"/>
    <n v="12"/>
    <x v="1"/>
  </r>
  <r>
    <s v="FSN_PT0004"/>
    <s v="Airport-Way &amp; Sonora Lp Press"/>
    <s v="Stockton"/>
    <d v="2011-12-29T00:22:07"/>
    <n v="10.607896804809601"/>
    <n v="10.5"/>
    <n v="0.10789680480960051"/>
    <n v="1.0275886172342905E-2"/>
    <m/>
    <m/>
    <s v="Unknown/ Not Recorded"/>
    <m/>
    <m/>
    <m/>
    <m/>
    <m/>
    <m/>
    <s v="YES"/>
    <m/>
    <m/>
    <m/>
    <x v="0"/>
    <s v=""/>
    <x v="0"/>
    <s v="Stockton LP ST-LP-05A-C (Airport &amp; Sonora)"/>
    <x v="1"/>
    <x v="0"/>
    <n v="12"/>
    <x v="1"/>
  </r>
  <r>
    <s v="F1J_PT0030"/>
    <s v="Yosemite Oakdale Lp Press"/>
    <s v="Yosemite"/>
    <d v="2011-12-30T15:27:45"/>
    <n v="10.619342803955099"/>
    <n v="10.5"/>
    <n v="0.11934280395509944"/>
    <n v="1.136598132905709E-2"/>
    <m/>
    <m/>
    <s v="Unknown/ Not Recorded"/>
    <m/>
    <m/>
    <m/>
    <m/>
    <m/>
    <m/>
    <s v="YES"/>
    <m/>
    <m/>
    <m/>
    <x v="0"/>
    <s v=""/>
    <x v="0"/>
    <s v="Oakdale LP"/>
    <x v="1"/>
    <x v="0"/>
    <n v="12"/>
    <x v="1"/>
  </r>
  <r>
    <s v="FEH_PT0003"/>
    <s v="Elm &amp; Hutch Lodi Lp Dist Press"/>
    <s v="Stockton"/>
    <d v="2011-12-30T00:16:33"/>
    <n v="10.683765411376999"/>
    <n v="10.5"/>
    <n v="0.18376541137699931"/>
    <n v="1.750146775019041E-2"/>
    <m/>
    <m/>
    <s v="Unknown/ Not Recorded"/>
    <m/>
    <m/>
    <m/>
    <m/>
    <m/>
    <m/>
    <s v="YES"/>
    <m/>
    <m/>
    <m/>
    <x v="0"/>
    <s v=""/>
    <x v="0"/>
    <s v="Lodi LP"/>
    <x v="1"/>
    <x v="0"/>
    <n v="12"/>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x v="0"/>
    <s v="HP Distribution &gt; MOP"/>
    <x v="0"/>
    <m/>
    <x v="2"/>
    <x v="0"/>
    <n v="12"/>
    <x v="1"/>
  </r>
  <r>
    <s v="FEH_PT0003"/>
    <s v="Elm &amp; Hutch Lodi Lp Dist Press"/>
    <s v="Stockton"/>
    <d v="2011-12-31T00:16:10"/>
    <n v="10.6379842758179"/>
    <n v="10.5"/>
    <n v="0.13798427581789952"/>
    <n v="1.3141359601704716E-2"/>
    <m/>
    <m/>
    <s v="Unknown/ Not Recorded"/>
    <m/>
    <m/>
    <m/>
    <m/>
    <m/>
    <m/>
    <s v="YES"/>
    <m/>
    <m/>
    <m/>
    <x v="0"/>
    <s v=""/>
    <x v="0"/>
    <s v="Lodi LP"/>
    <x v="1"/>
    <x v="0"/>
    <n v="12"/>
    <x v="1"/>
  </r>
  <r>
    <s v="F1J_PT0030"/>
    <s v="Yosemite Oakdale Lp Press"/>
    <s v="Yosemite"/>
    <d v="2012-01-01T00:00:00"/>
    <n v="10.633076667785645"/>
    <n v="10.5"/>
    <n v="0.13307666778564453"/>
    <n v="1.2673968360537574E-2"/>
    <m/>
    <m/>
    <s v="Unknown/ Not Recorded"/>
    <m/>
    <m/>
    <m/>
    <m/>
    <m/>
    <m/>
    <s v="YES"/>
    <m/>
    <m/>
    <m/>
    <x v="0"/>
    <s v=""/>
    <x v="0"/>
    <s v="Oakdale LP"/>
    <x v="1"/>
    <x v="1"/>
    <n v="1"/>
    <x v="1"/>
  </r>
  <r>
    <s v="FEH_PT0003"/>
    <s v="Elm &amp; Hutch Lodi Lp Dist Press"/>
    <s v="Stockton"/>
    <d v="2012-01-01T00:00:00"/>
    <n v="10.721916198730469"/>
    <n v="10.5"/>
    <n v="0.22191619873046875"/>
    <n v="2.1134876069568452E-2"/>
    <m/>
    <m/>
    <s v="Unknown/ Not Recorded"/>
    <m/>
    <m/>
    <m/>
    <m/>
    <m/>
    <m/>
    <s v="YES"/>
    <m/>
    <m/>
    <m/>
    <x v="1"/>
    <s v=""/>
    <x v="0"/>
    <s v="Lodi LP"/>
    <x v="1"/>
    <x v="1"/>
    <n v="1"/>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x v="2"/>
    <s v="HP Distribution &gt; MOP"/>
    <x v="1"/>
    <m/>
    <x v="2"/>
    <x v="1"/>
    <n v="1"/>
    <x v="2"/>
  </r>
  <r>
    <s v="OC2_PT2105"/>
    <s v="Foothl/Rosdl Lp Pres"/>
    <s v="East Bay"/>
    <d v="2012-01-01T00:00:00"/>
    <n v="10.600000381469727"/>
    <n v="10.5"/>
    <n v="0.10000038146972656"/>
    <n v="9.5238458542596729E-3"/>
    <m/>
    <m/>
    <s v="Unknown/ Not Recorded"/>
    <m/>
    <m/>
    <m/>
    <m/>
    <m/>
    <m/>
    <s v="YES"/>
    <m/>
    <m/>
    <m/>
    <x v="0"/>
    <s v=""/>
    <x v="0"/>
    <s v="Oakland S LP "/>
    <x v="1"/>
    <x v="1"/>
    <n v="1"/>
    <x v="1"/>
  </r>
  <r>
    <s v="FEH_PT0003"/>
    <s v="Elm &amp; Hutch Lodi Lp Dist Press"/>
    <s v="Stockton"/>
    <d v="2012-01-02T00:00:00"/>
    <n v="10.66850471496582"/>
    <n v="10.5"/>
    <n v="0.16850471496582031"/>
    <n v="1.6048068091982885E-2"/>
    <m/>
    <m/>
    <s v="Unknown/ Not Recorded"/>
    <m/>
    <m/>
    <m/>
    <m/>
    <m/>
    <m/>
    <s v="YES"/>
    <m/>
    <m/>
    <m/>
    <x v="0"/>
    <s v=""/>
    <x v="0"/>
    <s v="Lodi LP"/>
    <x v="1"/>
    <x v="1"/>
    <n v="1"/>
    <x v="1"/>
  </r>
  <r>
    <s v="FFN_PT0053"/>
    <s v="Yosemite Madera Lp Pres"/>
    <s v="Fresno"/>
    <d v="2012-01-02T00:00:00"/>
    <n v="10.573561668395996"/>
    <n v="10.5"/>
    <n v="7.3561668395996094E-2"/>
    <n v="7.0058731805710565E-3"/>
    <m/>
    <m/>
    <s v="Unknown/ Not Recorded"/>
    <m/>
    <m/>
    <m/>
    <m/>
    <m/>
    <m/>
    <s v="YES"/>
    <m/>
    <m/>
    <m/>
    <x v="0"/>
    <s v=""/>
    <x v="0"/>
    <s v="Madera LP"/>
    <x v="1"/>
    <x v="1"/>
    <n v="1"/>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x v="0"/>
    <s v=""/>
    <x v="0"/>
    <s v="Backbone - Baja"/>
    <x v="0"/>
    <x v="1"/>
    <n v="1"/>
    <x v="4"/>
  </r>
  <r>
    <s v="F1J_PT0030"/>
    <s v="Yosemite Oakdale Lp Press"/>
    <s v="Yosemite"/>
    <d v="2012-01-03T00:00:00"/>
    <n v="10.724637985229492"/>
    <n v="10.5"/>
    <n v="0.22463798522949219"/>
    <n v="2.1394093831380207E-2"/>
    <m/>
    <m/>
    <s v="Unknown/ Not Recorded"/>
    <m/>
    <m/>
    <m/>
    <m/>
    <m/>
    <m/>
    <s v="YES"/>
    <m/>
    <m/>
    <m/>
    <x v="1"/>
    <s v=""/>
    <x v="0"/>
    <s v="Oakdale LP"/>
    <x v="1"/>
    <x v="1"/>
    <n v="1"/>
    <x v="1"/>
  </r>
  <r>
    <s v="FEH_PT0003"/>
    <s v="Elm &amp; Hutch Lodi Lp Dist Press"/>
    <s v="Stockton"/>
    <d v="2012-01-03T00:00:00"/>
    <n v="10.592203140258789"/>
    <n v="10.5"/>
    <n v="9.2203140258789063E-2"/>
    <n v="8.7812514532180051E-3"/>
    <m/>
    <m/>
    <s v="Unknown/ Not Recorded"/>
    <m/>
    <m/>
    <m/>
    <m/>
    <m/>
    <m/>
    <s v="YES"/>
    <m/>
    <m/>
    <m/>
    <x v="0"/>
    <s v=""/>
    <x v="0"/>
    <s v="Lodi LP"/>
    <x v="1"/>
    <x v="1"/>
    <n v="1"/>
    <x v="1"/>
  </r>
  <r>
    <s v="FSN_PT0004"/>
    <s v="Airport-Way &amp; Sonora Lp Press"/>
    <s v="Stockton"/>
    <d v="2012-01-03T00:00:00"/>
    <n v="10.56898307800293"/>
    <n v="10.5"/>
    <n v="6.8983078002929688E-2"/>
    <n v="6.56981695265997E-3"/>
    <m/>
    <m/>
    <s v="Unknown/ Not Recorded"/>
    <m/>
    <m/>
    <m/>
    <m/>
    <m/>
    <m/>
    <s v="YES"/>
    <m/>
    <m/>
    <m/>
    <x v="0"/>
    <s v=""/>
    <x v="0"/>
    <s v="Stockton LP ST-LP-05A-C (Airport &amp; Sonora)"/>
    <x v="1"/>
    <x v="1"/>
    <n v="1"/>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x v="2"/>
    <s v="HP Distribution &gt; MOP"/>
    <x v="1"/>
    <m/>
    <x v="2"/>
    <x v="1"/>
    <n v="1"/>
    <x v="0"/>
  </r>
  <r>
    <s v="FEH_PT0003"/>
    <s v="Elm &amp; Hutch Lodi Lp Dist Press"/>
    <s v="Stockton"/>
    <d v="2012-01-04T00:00:00"/>
    <n v="10.66850471496582"/>
    <n v="10.5"/>
    <n v="0.16850471496582031"/>
    <n v="1.6048068091982885E-2"/>
    <m/>
    <m/>
    <s v="Unknown/ Not Recorded"/>
    <m/>
    <m/>
    <m/>
    <m/>
    <m/>
    <m/>
    <s v="YES"/>
    <m/>
    <m/>
    <m/>
    <x v="0"/>
    <s v=""/>
    <x v="0"/>
    <s v="Lodi LP"/>
    <x v="1"/>
    <x v="1"/>
    <n v="1"/>
    <x v="1"/>
  </r>
  <r>
    <s v="FSN_PT0004"/>
    <s v="Airport-Way &amp; Sonora Lp Press"/>
    <s v="Stockton"/>
    <d v="2012-01-04T00:00:00"/>
    <n v="10.578139305114746"/>
    <n v="10.5"/>
    <n v="7.8139305114746094E-2"/>
    <n v="7.4418385823567705E-3"/>
    <m/>
    <m/>
    <s v="Unknown/ Not Recorded"/>
    <m/>
    <m/>
    <m/>
    <m/>
    <m/>
    <m/>
    <s v="YES"/>
    <m/>
    <m/>
    <m/>
    <x v="0"/>
    <s v=""/>
    <x v="0"/>
    <s v="Stockton LP ST-LP-05A-C (Airport &amp; Sonora)"/>
    <x v="1"/>
    <x v="1"/>
    <n v="1"/>
    <x v="1"/>
  </r>
  <r>
    <s v="FEH_PT0003"/>
    <s v="Elm &amp; Hutch Lodi Lp Dist Press"/>
    <s v="Stockton"/>
    <d v="2012-01-05T00:00:00"/>
    <n v="10.637713432312012"/>
    <n v="10.5"/>
    <n v="0.13771343231201172"/>
    <n v="1.3115564982096354E-2"/>
    <m/>
    <m/>
    <s v="Unknown/ Not Recorded"/>
    <m/>
    <m/>
    <m/>
    <m/>
    <m/>
    <m/>
    <s v="YES"/>
    <m/>
    <m/>
    <m/>
    <x v="0"/>
    <s v=""/>
    <x v="0"/>
    <s v="Lodi LP"/>
    <x v="1"/>
    <x v="1"/>
    <n v="1"/>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x v="0"/>
    <s v="HP Distribution &gt; MOP"/>
    <x v="1"/>
    <m/>
    <x v="2"/>
    <x v="1"/>
    <n v="1"/>
    <x v="2"/>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x v="0"/>
    <s v=""/>
    <x v="0"/>
    <s v="North_Bay_450"/>
    <x v="0"/>
    <x v="1"/>
    <n v="1"/>
    <x v="2"/>
  </r>
  <r>
    <s v="FFN_PT0041"/>
    <s v="Fresno Tulare Alley Lp Pres"/>
    <s v="Fresno"/>
    <d v="2012-01-06T00:00:00"/>
    <n v="10.518380165100098"/>
    <n v="10.5"/>
    <n v="1.8380165100097656E-2"/>
    <n v="1.750491914295015E-3"/>
    <m/>
    <m/>
    <s v="Unknown/ Not Recorded"/>
    <m/>
    <m/>
    <m/>
    <m/>
    <m/>
    <m/>
    <s v="YES"/>
    <m/>
    <m/>
    <m/>
    <x v="0"/>
    <s v=""/>
    <x v="0"/>
    <s v="West Side LP "/>
    <x v="1"/>
    <x v="1"/>
    <n v="1"/>
    <x v="1"/>
  </r>
  <r>
    <s v="FFN_PT0053"/>
    <s v="Yosemite Madera Lp Pres"/>
    <s v="Fresno"/>
    <d v="2012-01-06T00:00:00"/>
    <n v="10.58247184753418"/>
    <n v="10.5"/>
    <n v="8.2471847534179688E-2"/>
    <n v="7.854461669921875E-3"/>
    <m/>
    <m/>
    <s v="Unknown/ Not Recorded"/>
    <m/>
    <m/>
    <m/>
    <m/>
    <m/>
    <m/>
    <s v="YES"/>
    <m/>
    <m/>
    <m/>
    <x v="0"/>
    <s v=""/>
    <x v="0"/>
    <s v="Madera LP"/>
    <x v="1"/>
    <x v="1"/>
    <n v="1"/>
    <x v="1"/>
  </r>
  <r>
    <s v="OC2_PT0102"/>
    <s v="Richmond 16Th/Bisl Lp Pres"/>
    <s v="East Bay"/>
    <d v="2012-01-09T00:00:00"/>
    <n v="13.800000190734863"/>
    <n v="10.5"/>
    <n v="3.3000001907348633"/>
    <n v="0.31428573245093938"/>
    <m/>
    <m/>
    <s v="HF/WPE - Field O&amp;M"/>
    <m/>
    <m/>
    <m/>
    <m/>
    <m/>
    <n v="2977"/>
    <s v="YES"/>
    <s v="Gas Log"/>
    <s v="field mentions peak at 15.7&quot; WC"/>
    <m/>
    <x v="2"/>
    <s v="LP &gt; 12"/>
    <x v="1"/>
    <s v="Richmond S LP "/>
    <x v="1"/>
    <x v="1"/>
    <n v="1"/>
    <x v="3"/>
  </r>
  <r>
    <s v="OC2_PT2105"/>
    <s v="Foothl/Rosdl Lp Pres"/>
    <s v="East Bay"/>
    <d v="2012-01-09T00:00:00"/>
    <n v="10.699999809265137"/>
    <n v="10.5"/>
    <n v="0.19999980926513672"/>
    <n v="1.9047600882393972E-2"/>
    <m/>
    <m/>
    <s v="Unknown/ Not Recorded"/>
    <m/>
    <m/>
    <m/>
    <m/>
    <m/>
    <m/>
    <s v="YES"/>
    <m/>
    <m/>
    <m/>
    <x v="0"/>
    <s v=""/>
    <x v="0"/>
    <s v="Oakland S LP "/>
    <x v="1"/>
    <x v="1"/>
    <n v="1"/>
    <x v="1"/>
  </r>
  <r>
    <s v="FEH_PT0003"/>
    <s v="Elm &amp; Hutch Lodi Lp Dist Press"/>
    <s v="Stockton"/>
    <d v="2012-01-10T00:00:00"/>
    <n v="10.576672554016113"/>
    <n v="10.5"/>
    <n v="7.6672554016113281E-2"/>
    <n v="7.3021480015345985E-3"/>
    <m/>
    <m/>
    <s v="Unknown/ Not Recorded"/>
    <m/>
    <m/>
    <m/>
    <m/>
    <m/>
    <m/>
    <s v="YES"/>
    <m/>
    <m/>
    <m/>
    <x v="0"/>
    <s v=""/>
    <x v="0"/>
    <s v="Lodi LP"/>
    <x v="1"/>
    <x v="1"/>
    <n v="1"/>
    <x v="1"/>
  </r>
  <r>
    <s v="FEH_PT0003"/>
    <s v="Elm &amp; Hutch Lodi Lp Dist Press"/>
    <s v="Stockton"/>
    <d v="2012-01-11T00:00:00"/>
    <n v="10.538522720336914"/>
    <n v="10.5"/>
    <n v="3.8522720336914063E-2"/>
    <n v="3.66883050827753E-3"/>
    <m/>
    <m/>
    <s v="Unknown/ Not Recorded"/>
    <m/>
    <m/>
    <m/>
    <m/>
    <m/>
    <m/>
    <s v="YES"/>
    <m/>
    <m/>
    <m/>
    <x v="0"/>
    <s v=""/>
    <x v="0"/>
    <s v="Lodi LP"/>
    <x v="1"/>
    <x v="1"/>
    <n v="1"/>
    <x v="1"/>
  </r>
  <r>
    <s v="OC2_PT2111"/>
    <s v="E-12Th/21St Lp Pres"/>
    <s v="East Bay"/>
    <d v="2012-01-12T00:00:00"/>
    <n v="11"/>
    <n v="10.5"/>
    <n v="0.5"/>
    <n v="4.7619047619047616E-2"/>
    <m/>
    <m/>
    <s v="Unknown/ Not Recorded"/>
    <m/>
    <m/>
    <m/>
    <m/>
    <m/>
    <m/>
    <s v="YES"/>
    <m/>
    <m/>
    <m/>
    <x v="1"/>
    <s v=""/>
    <x v="0"/>
    <s v="Oakland S LP "/>
    <x v="1"/>
    <x v="1"/>
    <n v="1"/>
    <x v="1"/>
  </r>
  <r>
    <s v="FEH_PT0003"/>
    <s v="Elm &amp; Hutch Lodi Lp Dist Press"/>
    <s v="Stockton"/>
    <d v="2012-01-13T00:00:00"/>
    <n v="10.569043159484863"/>
    <n v="10.5"/>
    <n v="6.9043159484863281E-2"/>
    <n v="6.5755389985584075E-3"/>
    <m/>
    <m/>
    <s v="Unknown/ Not Recorded"/>
    <m/>
    <m/>
    <m/>
    <m/>
    <m/>
    <m/>
    <s v="YES"/>
    <m/>
    <m/>
    <m/>
    <x v="0"/>
    <s v=""/>
    <x v="0"/>
    <s v="Lodi LP"/>
    <x v="1"/>
    <x v="1"/>
    <n v="1"/>
    <x v="1"/>
  </r>
  <r>
    <s v="FSN_PT0004"/>
    <s v="Airport-Way &amp; Sonora Lp Press"/>
    <s v="Stockton"/>
    <d v="2012-01-13T00:00:00"/>
    <n v="10.742700576782227"/>
    <n v="10.5"/>
    <n v="0.24270057678222656"/>
    <n v="2.3114340645926341E-2"/>
    <m/>
    <m/>
    <s v="Unknown/ Not Recorded"/>
    <m/>
    <m/>
    <m/>
    <m/>
    <m/>
    <m/>
    <s v="YES"/>
    <m/>
    <m/>
    <m/>
    <x v="1"/>
    <s v=""/>
    <x v="0"/>
    <s v="Stockton LP ST-LP-05A-C (Airport &amp; Sonora)"/>
    <x v="1"/>
    <x v="1"/>
    <n v="1"/>
    <x v="1"/>
  </r>
  <r>
    <s v="FEH_PT0003"/>
    <s v="Elm &amp; Hutch Lodi Lp Dist Press"/>
    <s v="Stockton"/>
    <d v="2012-01-14T00:00:00"/>
    <n v="10.538522720336914"/>
    <n v="10.5"/>
    <n v="3.8522720336914063E-2"/>
    <n v="3.66883050827753E-3"/>
    <m/>
    <m/>
    <s v="Unknown/ Not Recorded"/>
    <m/>
    <m/>
    <m/>
    <m/>
    <m/>
    <m/>
    <s v="YES"/>
    <m/>
    <m/>
    <m/>
    <x v="0"/>
    <s v=""/>
    <x v="0"/>
    <s v="Lodi LP"/>
    <x v="1"/>
    <x v="1"/>
    <n v="1"/>
    <x v="1"/>
  </r>
  <r>
    <s v="FFN_PT0041"/>
    <s v="Fresno Tulare Alley Lp Pres"/>
    <s v="Fresno"/>
    <d v="2012-01-14T00:00:00"/>
    <n v="10.518380165100098"/>
    <n v="10.5"/>
    <n v="1.8380165100097656E-2"/>
    <n v="1.750491914295015E-3"/>
    <m/>
    <m/>
    <s v="Unknown/ Not Recorded"/>
    <m/>
    <m/>
    <m/>
    <m/>
    <m/>
    <m/>
    <s v="YES"/>
    <m/>
    <m/>
    <m/>
    <x v="0"/>
    <s v=""/>
    <x v="0"/>
    <s v="West Side LP "/>
    <x v="1"/>
    <x v="1"/>
    <n v="1"/>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x v="0"/>
    <s v=""/>
    <x v="0"/>
    <s v="L119D_0614_NSAC_180"/>
    <x v="0"/>
    <x v="1"/>
    <n v="1"/>
    <x v="4"/>
  </r>
  <r>
    <s v="FFN_PT0053"/>
    <s v="Yosemite Madera Lp Pres"/>
    <s v="Fresno"/>
    <d v="2012-01-17T00:00:00"/>
    <n v="10.930398941040039"/>
    <n v="10.5"/>
    <n v="0.43039894104003906"/>
    <n v="4.0990375337146577E-2"/>
    <m/>
    <m/>
    <s v="Unknown/ Not Recorded"/>
    <m/>
    <m/>
    <m/>
    <m/>
    <m/>
    <m/>
    <s v="YES"/>
    <m/>
    <m/>
    <m/>
    <x v="1"/>
    <s v=""/>
    <x v="0"/>
    <s v="Madera LP"/>
    <x v="1"/>
    <x v="1"/>
    <n v="1"/>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x v="0"/>
    <s v=""/>
    <x v="0"/>
    <s v="Line_191_338"/>
    <x v="0"/>
    <x v="1"/>
    <n v="1"/>
    <x v="4"/>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x v="0"/>
    <s v=""/>
    <x v="0"/>
    <s v="L123_L173_500, L119B_L119C_0617_FOLSOM_500"/>
    <x v="0"/>
    <x v="1"/>
    <n v="1"/>
    <x v="3"/>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x v="0"/>
    <s v=""/>
    <x v="0"/>
    <s v="L119D_0614_NSAC_180"/>
    <x v="0"/>
    <x v="1"/>
    <n v="1"/>
    <x v="4"/>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x v="1"/>
    <s v="Trans P &gt; MOP+3"/>
    <x v="1"/>
    <s v="1017_PARADISE_200"/>
    <x v="0"/>
    <x v="1"/>
    <n v="1"/>
    <x v="3"/>
  </r>
  <r>
    <s v="FFN_PT0053"/>
    <s v="Yosemite Madera Lp Pres"/>
    <s v="Fresno"/>
    <d v="2012-01-18T00:00:00"/>
    <n v="11.278326034545898"/>
    <n v="10.5"/>
    <n v="0.77832603454589844"/>
    <n v="7.4126289004371279E-2"/>
    <m/>
    <m/>
    <s v="Unknown/ Not Recorded"/>
    <m/>
    <m/>
    <m/>
    <m/>
    <m/>
    <m/>
    <s v="YES"/>
    <m/>
    <m/>
    <m/>
    <x v="1"/>
    <s v=""/>
    <x v="0"/>
    <s v="Madera LP"/>
    <x v="1"/>
    <x v="1"/>
    <n v="1"/>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x v="0"/>
    <s v=""/>
    <x v="0"/>
    <s v="Line_191_338"/>
    <x v="0"/>
    <x v="1"/>
    <n v="1"/>
    <x v="2"/>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x v="0"/>
    <s v=""/>
    <x v="0"/>
    <s v="L119D_0614_NSAC_180"/>
    <x v="0"/>
    <x v="1"/>
    <n v="1"/>
    <x v="4"/>
  </r>
  <r>
    <s v="FEH_PT0003"/>
    <s v="Elm &amp; Hutch Lodi Lp Dist Press"/>
    <s v="Stockton"/>
    <d v="2012-01-19T00:00:00"/>
    <n v="10.54615306854248"/>
    <n v="10.5"/>
    <n v="4.6153068542480469E-2"/>
    <n v="4.3955303373790925E-3"/>
    <m/>
    <m/>
    <s v="Unknown/ Not Recorded"/>
    <m/>
    <m/>
    <m/>
    <m/>
    <m/>
    <m/>
    <s v="YES"/>
    <m/>
    <m/>
    <m/>
    <x v="0"/>
    <s v=""/>
    <x v="0"/>
    <s v="Lodi LP"/>
    <x v="1"/>
    <x v="1"/>
    <n v="1"/>
    <x v="1"/>
  </r>
  <r>
    <s v="FFN_PT0053"/>
    <s v="Yosemite Madera Lp Pres"/>
    <s v="Fresno"/>
    <d v="2012-01-19T00:00:00"/>
    <n v="11.159297943115234"/>
    <n v="10.5"/>
    <n v="0.65929794311523438"/>
    <n v="6.2790280296688983E-2"/>
    <m/>
    <m/>
    <s v="Unknown/ Not Recorded"/>
    <m/>
    <m/>
    <m/>
    <m/>
    <m/>
    <m/>
    <s v="YES"/>
    <m/>
    <m/>
    <m/>
    <x v="1"/>
    <s v=""/>
    <x v="0"/>
    <s v="Madera LP"/>
    <x v="1"/>
    <x v="1"/>
    <n v="1"/>
    <x v="1"/>
  </r>
  <r>
    <s v="FEH_PT0003"/>
    <s v="Elm &amp; Hutch Lodi Lp Dist Press"/>
    <s v="Stockton"/>
    <d v="2012-01-20T00:00:00"/>
    <n v="10.530893325805664"/>
    <n v="10.5"/>
    <n v="3.0893325805664063E-2"/>
    <n v="2.9422215053013395E-3"/>
    <m/>
    <m/>
    <s v="Unknown/ Not Recorded"/>
    <m/>
    <m/>
    <m/>
    <m/>
    <m/>
    <m/>
    <s v="YES"/>
    <m/>
    <m/>
    <m/>
    <x v="0"/>
    <s v=""/>
    <x v="0"/>
    <s v="Lodi LP"/>
    <x v="1"/>
    <x v="1"/>
    <n v="1"/>
    <x v="1"/>
  </r>
  <r>
    <s v="OC2_PT2106"/>
    <s v="Bancrt/Havct Lp Pres"/>
    <s v="East Bay"/>
    <d v="2012-01-20T00:00:00"/>
    <n v="11"/>
    <n v="10.5"/>
    <n v="0.5"/>
    <n v="4.7619047619047616E-2"/>
    <m/>
    <m/>
    <s v="Unknown/ Not Recorded"/>
    <m/>
    <m/>
    <m/>
    <m/>
    <m/>
    <m/>
    <s v="YES"/>
    <m/>
    <m/>
    <m/>
    <x v="1"/>
    <s v=""/>
    <x v="0"/>
    <s v="Oakland SII LP"/>
    <x v="1"/>
    <x v="1"/>
    <n v="1"/>
    <x v="1"/>
  </r>
  <r>
    <s v="OC2_PT2107"/>
    <s v="Flora/67Th Lp Pres"/>
    <s v="East Bay"/>
    <d v="2012-01-20T00:00:00"/>
    <n v="11.699999809265137"/>
    <n v="10.5"/>
    <n v="1.1999998092651367"/>
    <n v="0.11428569612048921"/>
    <m/>
    <m/>
    <s v="Equipment - Flooding"/>
    <m/>
    <m/>
    <m/>
    <m/>
    <m/>
    <n v="2991"/>
    <s v="YES"/>
    <s v="Gas Log"/>
    <s v="field mentions peak at 15&quot; WC"/>
    <m/>
    <x v="2"/>
    <s v=""/>
    <x v="1"/>
    <s v="Oakland SII LP"/>
    <x v="1"/>
    <x v="1"/>
    <n v="1"/>
    <x v="2"/>
  </r>
  <r>
    <s v="FEH_PT0003"/>
    <s v="Elm &amp; Hutch Lodi Lp Dist Press"/>
    <s v="Stockton"/>
    <d v="2012-01-21T00:00:00"/>
    <n v="10.538522720336914"/>
    <n v="10.5"/>
    <n v="3.8522720336914063E-2"/>
    <n v="3.66883050827753E-3"/>
    <m/>
    <m/>
    <s v="Unknown/ Not Recorded"/>
    <m/>
    <m/>
    <m/>
    <m/>
    <m/>
    <m/>
    <s v="YES"/>
    <m/>
    <m/>
    <m/>
    <x v="0"/>
    <s v=""/>
    <x v="0"/>
    <s v="Lodi LP"/>
    <x v="1"/>
    <x v="1"/>
    <n v="1"/>
    <x v="1"/>
  </r>
  <r>
    <s v="FFN_PT0041"/>
    <s v="Fresno Tulare Alley Lp Pres"/>
    <s v="Fresno"/>
    <d v="2012-01-21T00:00:00"/>
    <n v="10.518380165100098"/>
    <n v="10.5"/>
    <n v="1.8380165100097656E-2"/>
    <n v="1.750491914295015E-3"/>
    <m/>
    <m/>
    <s v="Unknown/ Not Recorded"/>
    <m/>
    <m/>
    <m/>
    <m/>
    <m/>
    <m/>
    <s v="YES"/>
    <m/>
    <m/>
    <m/>
    <x v="0"/>
    <s v=""/>
    <x v="0"/>
    <s v="West Side LP "/>
    <x v="1"/>
    <x v="1"/>
    <n v="1"/>
    <x v="1"/>
  </r>
  <r>
    <s v="OC2_PT2106"/>
    <s v="Bancrt/Havct Lp Pres"/>
    <s v="East Bay"/>
    <d v="2012-01-21T00:00:00"/>
    <n v="11.300000190734863"/>
    <n v="10.5"/>
    <n v="0.80000019073486328"/>
    <n v="7.6190494355701271E-2"/>
    <m/>
    <m/>
    <s v="Unknown/ Not Recorded"/>
    <m/>
    <m/>
    <m/>
    <m/>
    <m/>
    <m/>
    <s v="YES"/>
    <m/>
    <m/>
    <m/>
    <x v="1"/>
    <s v=""/>
    <x v="0"/>
    <s v="Oakland SII LP"/>
    <x v="1"/>
    <x v="1"/>
    <n v="1"/>
    <x v="1"/>
  </r>
  <r>
    <s v="OC2_PT2107"/>
    <s v="Flora/67Th Lp Pres"/>
    <s v="East Bay"/>
    <d v="2012-01-21T00:00:00"/>
    <n v="12.100000381469727"/>
    <n v="10.5"/>
    <n v="1.6000003814697266"/>
    <n v="0.15238098871140254"/>
    <m/>
    <m/>
    <s v="Unknown/ Not Recorded"/>
    <m/>
    <m/>
    <m/>
    <m/>
    <m/>
    <m/>
    <s v="YES"/>
    <m/>
    <m/>
    <m/>
    <x v="2"/>
    <s v="LP &gt; 12"/>
    <x v="0"/>
    <s v="Oakland SII LP"/>
    <x v="1"/>
    <x v="1"/>
    <n v="1"/>
    <x v="1"/>
  </r>
  <r>
    <s v="FEH_PT0003"/>
    <s v="Elm &amp; Hutch Lodi Lp Dist Press"/>
    <s v="Stockton"/>
    <d v="2012-01-22T00:00:00"/>
    <n v="10.500372886657715"/>
    <n v="10.5"/>
    <n v="3.7288665771484375E-4"/>
    <n v="3.5513015020461312E-5"/>
    <m/>
    <m/>
    <s v="Unknown/ Not Recorded"/>
    <m/>
    <m/>
    <m/>
    <m/>
    <m/>
    <m/>
    <s v="YES"/>
    <m/>
    <m/>
    <m/>
    <x v="0"/>
    <s v=""/>
    <x v="0"/>
    <s v="Lodi LP"/>
    <x v="1"/>
    <x v="1"/>
    <n v="1"/>
    <x v="1"/>
  </r>
  <r>
    <s v="OC2_PT0102"/>
    <s v="Richmond 16Th/Bisl Lp Pres"/>
    <s v="East Bay"/>
    <d v="2012-01-22T00:00:00"/>
    <n v="10.600000381469727"/>
    <n v="10.5"/>
    <n v="0.10000038146972656"/>
    <n v="9.5238458542596729E-3"/>
    <m/>
    <m/>
    <s v="Unknown/ Not Recorded"/>
    <m/>
    <m/>
    <m/>
    <m/>
    <m/>
    <m/>
    <s v="YES"/>
    <m/>
    <m/>
    <m/>
    <x v="0"/>
    <s v=""/>
    <x v="0"/>
    <s v="Richmond S LP "/>
    <x v="1"/>
    <x v="1"/>
    <n v="1"/>
    <x v="1"/>
  </r>
  <r>
    <s v="FEH_PT0003"/>
    <s v="Elm &amp; Hutch Lodi Lp Dist Press"/>
    <s v="Stockton"/>
    <d v="2012-01-23T00:00:00"/>
    <n v="10.553783416748047"/>
    <n v="10.5"/>
    <n v="5.3783416748046875E-2"/>
    <n v="5.122230166480655E-3"/>
    <m/>
    <m/>
    <s v="Unknown/ Not Recorded"/>
    <m/>
    <m/>
    <m/>
    <m/>
    <m/>
    <m/>
    <s v="YES"/>
    <m/>
    <m/>
    <m/>
    <x v="0"/>
    <s v=""/>
    <x v="0"/>
    <s v="Lodi LP"/>
    <x v="1"/>
    <x v="1"/>
    <n v="1"/>
    <x v="1"/>
  </r>
  <r>
    <s v="FEH_PT0003"/>
    <s v="Elm &amp; Hutch Lodi Lp Dist Press"/>
    <s v="Stockton"/>
    <d v="2012-01-24T00:00:00"/>
    <n v="10.523262977600098"/>
    <n v="10.5"/>
    <n v="2.3262977600097656E-2"/>
    <n v="2.215521676199777E-3"/>
    <m/>
    <m/>
    <s v="Unknown/ Not Recorded"/>
    <m/>
    <m/>
    <m/>
    <m/>
    <m/>
    <m/>
    <s v="YES"/>
    <m/>
    <m/>
    <m/>
    <x v="0"/>
    <s v=""/>
    <x v="0"/>
    <s v="Lodi LP"/>
    <x v="1"/>
    <x v="1"/>
    <n v="1"/>
    <x v="1"/>
  </r>
  <r>
    <s v="FEH_PT0003"/>
    <s v="Elm &amp; Hutch Lodi Lp Dist Press"/>
    <s v="Stockton"/>
    <d v="2012-01-25T00:00:00"/>
    <n v="10.538522720336914"/>
    <n v="10.5"/>
    <n v="3.8522720336914063E-2"/>
    <n v="3.66883050827753E-3"/>
    <m/>
    <m/>
    <s v="Unknown/ Not Recorded"/>
    <m/>
    <m/>
    <m/>
    <m/>
    <m/>
    <m/>
    <s v="YES"/>
    <m/>
    <m/>
    <m/>
    <x v="0"/>
    <s v=""/>
    <x v="0"/>
    <s v="Lodi LP"/>
    <x v="1"/>
    <x v="1"/>
    <n v="1"/>
    <x v="1"/>
  </r>
  <r>
    <s v="NSF_PT0012"/>
    <s v="Tarvl/Wwona Lp Pres"/>
    <s v="San Francisco"/>
    <d v="2012-01-25T00:00:00"/>
    <n v="10.719812393188477"/>
    <n v="10.5"/>
    <n v="0.21981239318847656"/>
    <n v="2.0934513636997769E-2"/>
    <m/>
    <m/>
    <s v="Unknown/ Not Recorded"/>
    <m/>
    <m/>
    <m/>
    <m/>
    <m/>
    <m/>
    <s v="YES"/>
    <m/>
    <m/>
    <m/>
    <x v="1"/>
    <s v=""/>
    <x v="0"/>
    <s v="Mount Davidson 10.5&quot;w.c."/>
    <x v="1"/>
    <x v="1"/>
    <n v="1"/>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x v="0"/>
    <s v=""/>
    <x v="0"/>
    <s v="L119D_0614_NSAC_180"/>
    <x v="0"/>
    <x v="1"/>
    <n v="1"/>
    <x v="4"/>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x v="0"/>
    <s v=""/>
    <x v="0"/>
    <s v="Backbone - Redwood"/>
    <x v="0"/>
    <x v="1"/>
    <n v="1"/>
    <x v="3"/>
  </r>
  <r>
    <s v="FEH_PT0003"/>
    <s v="Elm &amp; Hutch Lodi Lp Dist Press"/>
    <s v="Stockton"/>
    <d v="2012-01-26T00:00:00"/>
    <n v="10.523262977600098"/>
    <n v="10.5"/>
    <n v="2.3262977600097656E-2"/>
    <n v="2.215521676199777E-3"/>
    <m/>
    <m/>
    <s v="Unknown/ Not Recorded"/>
    <m/>
    <m/>
    <m/>
    <m/>
    <m/>
    <m/>
    <s v="YES"/>
    <m/>
    <m/>
    <m/>
    <x v="0"/>
    <s v=""/>
    <x v="0"/>
    <s v="Lodi LP"/>
    <x v="1"/>
    <x v="1"/>
    <n v="1"/>
    <x v="1"/>
  </r>
  <r>
    <s v="FSN_PT0004"/>
    <s v="Airport-Way &amp; Sonora Lp Press"/>
    <s v="Stockton"/>
    <d v="2012-01-26T00:00:00"/>
    <n v="10.522957801818848"/>
    <n v="10.5"/>
    <n v="2.2957801818847656E-2"/>
    <n v="2.186457316080729E-3"/>
    <m/>
    <m/>
    <s v="Unknown/ Not Recorded"/>
    <m/>
    <m/>
    <m/>
    <m/>
    <m/>
    <m/>
    <s v="YES"/>
    <m/>
    <m/>
    <m/>
    <x v="0"/>
    <s v=""/>
    <x v="0"/>
    <s v="Stockton LP ST-LP-05A-C (Airport &amp; Sonora)"/>
    <x v="1"/>
    <x v="1"/>
    <n v="1"/>
    <x v="1"/>
  </r>
  <r>
    <s v="NSF_PT0012"/>
    <s v="Tarvl/Wwona Lp Pres"/>
    <s v="San Francisco"/>
    <d v="2012-01-26T00:00:00"/>
    <n v="10.847994804382324"/>
    <n v="10.5"/>
    <n v="0.34799480438232422"/>
    <n v="3.3142362322126119E-2"/>
    <m/>
    <m/>
    <s v="Unknown/ Not Recorded"/>
    <m/>
    <m/>
    <m/>
    <m/>
    <m/>
    <m/>
    <s v="YES"/>
    <m/>
    <m/>
    <m/>
    <x v="1"/>
    <s v=""/>
    <x v="0"/>
    <s v="Mount Davidson 10.5&quot;w.c."/>
    <x v="1"/>
    <x v="1"/>
    <n v="1"/>
    <x v="1"/>
  </r>
  <r>
    <s v="OC2_PT0102"/>
    <s v="Richmond 16Th/Bisl Lp Pres"/>
    <s v="East Bay"/>
    <d v="2012-01-26T00:00:00"/>
    <n v="10.699999809265137"/>
    <n v="10.5"/>
    <n v="0.19999980926513672"/>
    <n v="1.9047600882393972E-2"/>
    <m/>
    <m/>
    <s v="Unknown/ Not Recorded"/>
    <m/>
    <m/>
    <m/>
    <m/>
    <m/>
    <m/>
    <s v="YES"/>
    <m/>
    <m/>
    <m/>
    <x v="0"/>
    <s v=""/>
    <x v="0"/>
    <s v="Richmond S LP "/>
    <x v="1"/>
    <x v="1"/>
    <n v="1"/>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x v="0"/>
    <s v="Trans P &gt; MOP+3"/>
    <x v="1"/>
    <s v="Backbone - Redwood"/>
    <x v="0"/>
    <x v="1"/>
    <n v="1"/>
    <x v="2"/>
  </r>
  <r>
    <s v="FEH_PT0003"/>
    <s v="Elm &amp; Hutch Lodi Lp Dist Press"/>
    <s v="Stockton"/>
    <d v="2012-01-27T00:00:00"/>
    <n v="10.538522720336914"/>
    <n v="10.5"/>
    <n v="3.8522720336914063E-2"/>
    <n v="3.66883050827753E-3"/>
    <m/>
    <m/>
    <s v="Unknown/ Not Recorded"/>
    <m/>
    <m/>
    <m/>
    <m/>
    <m/>
    <m/>
    <s v="YES"/>
    <m/>
    <m/>
    <m/>
    <x v="0"/>
    <s v=""/>
    <x v="0"/>
    <s v="Lodi LP"/>
    <x v="1"/>
    <x v="1"/>
    <n v="1"/>
    <x v="1"/>
  </r>
  <r>
    <s v="FFN_PT0041"/>
    <s v="Fresno Tulare Alley Lp Pres"/>
    <s v="Fresno"/>
    <d v="2012-01-27T00:00:00"/>
    <n v="10.518380165100098"/>
    <n v="10.5"/>
    <n v="1.8380165100097656E-2"/>
    <n v="1.750491914295015E-3"/>
    <m/>
    <m/>
    <s v="Unknown/ Not Recorded"/>
    <m/>
    <m/>
    <m/>
    <m/>
    <m/>
    <m/>
    <s v="YES"/>
    <m/>
    <m/>
    <m/>
    <x v="0"/>
    <s v=""/>
    <x v="0"/>
    <s v="West Side LP "/>
    <x v="1"/>
    <x v="1"/>
    <n v="1"/>
    <x v="1"/>
  </r>
  <r>
    <s v="FSN_PT0004"/>
    <s v="Airport-Way &amp; Sonora Lp Press"/>
    <s v="Stockton"/>
    <d v="2012-01-27T00:00:00"/>
    <n v="10.756435394287109"/>
    <n v="10.5"/>
    <n v="0.25643539428710938"/>
    <n v="2.4422418503534226E-2"/>
    <m/>
    <m/>
    <s v="Unknown/ Not Recorded"/>
    <m/>
    <m/>
    <m/>
    <m/>
    <m/>
    <m/>
    <s v="YES"/>
    <m/>
    <m/>
    <m/>
    <x v="1"/>
    <s v=""/>
    <x v="0"/>
    <s v="Stockton LP ST-LP-05A-C (Airport &amp; Sonora)"/>
    <x v="1"/>
    <x v="1"/>
    <n v="1"/>
    <x v="1"/>
  </r>
  <r>
    <s v="FEH_PT0003"/>
    <s v="Elm &amp; Hutch Lodi Lp Dist Press"/>
    <s v="Stockton"/>
    <d v="2012-01-28T00:00:00"/>
    <n v="10.561412811279297"/>
    <n v="10.5"/>
    <n v="6.1412811279296875E-2"/>
    <n v="5.848839169456845E-3"/>
    <m/>
    <m/>
    <s v="Unknown/ Not Recorded"/>
    <m/>
    <m/>
    <m/>
    <m/>
    <m/>
    <m/>
    <s v="YES"/>
    <m/>
    <m/>
    <m/>
    <x v="0"/>
    <s v=""/>
    <x v="0"/>
    <s v="Lodi LP"/>
    <x v="1"/>
    <x v="1"/>
    <n v="1"/>
    <x v="1"/>
  </r>
  <r>
    <s v="FFN_PT0041"/>
    <s v="Fresno Tulare Alley Lp Pres"/>
    <s v="Fresno"/>
    <d v="2012-01-28T00:00:00"/>
    <n v="10.509223937988281"/>
    <n v="10.5"/>
    <n v="9.22393798828125E-3"/>
    <n v="8.7847028459821425E-4"/>
    <m/>
    <m/>
    <s v="Unknown/ Not Recorded"/>
    <m/>
    <m/>
    <m/>
    <m/>
    <m/>
    <m/>
    <s v="YES"/>
    <m/>
    <m/>
    <m/>
    <x v="0"/>
    <s v=""/>
    <x v="0"/>
    <s v="West Side LP "/>
    <x v="1"/>
    <x v="1"/>
    <n v="1"/>
    <x v="1"/>
  </r>
  <r>
    <s v="OC2_PT2105"/>
    <s v="Foothl/Rosdl Lp Pres"/>
    <s v="East Bay"/>
    <d v="2012-01-28T00:00:00"/>
    <n v="10.899999618530273"/>
    <n v="10.5"/>
    <n v="0.39999961853027344"/>
    <n v="3.8095201764787943E-2"/>
    <m/>
    <m/>
    <s v="Unknown/ Not Recorded"/>
    <m/>
    <m/>
    <m/>
    <m/>
    <m/>
    <m/>
    <s v="YES"/>
    <m/>
    <m/>
    <m/>
    <x v="1"/>
    <s v=""/>
    <x v="0"/>
    <s v="Oakland S LP "/>
    <x v="1"/>
    <x v="1"/>
    <n v="1"/>
    <x v="1"/>
  </r>
  <r>
    <s v="FEH_PT0003"/>
    <s v="Elm &amp; Hutch Lodi Lp Dist Press"/>
    <s v="Stockton"/>
    <d v="2012-01-29T00:00:00"/>
    <n v="10.508003234863281"/>
    <n v="10.5"/>
    <n v="8.00323486328125E-3"/>
    <n v="7.6221284412202376E-4"/>
    <m/>
    <m/>
    <s v="Unknown/ Not Recorded"/>
    <m/>
    <m/>
    <m/>
    <m/>
    <m/>
    <m/>
    <s v="YES"/>
    <m/>
    <m/>
    <m/>
    <x v="0"/>
    <s v=""/>
    <x v="0"/>
    <s v="Lodi LP"/>
    <x v="1"/>
    <x v="1"/>
    <n v="1"/>
    <x v="1"/>
  </r>
  <r>
    <s v="FFN_PT0041"/>
    <s v="Fresno Tulare Alley Lp Pres"/>
    <s v="Fresno"/>
    <d v="2012-01-29T00:00:00"/>
    <n v="10.518380165100098"/>
    <n v="10.5"/>
    <n v="1.8380165100097656E-2"/>
    <n v="1.750491914295015E-3"/>
    <m/>
    <m/>
    <s v="Unknown/ Not Recorded"/>
    <m/>
    <m/>
    <m/>
    <m/>
    <m/>
    <m/>
    <s v="YES"/>
    <m/>
    <m/>
    <m/>
    <x v="0"/>
    <s v=""/>
    <x v="0"/>
    <s v="West Side LP "/>
    <x v="1"/>
    <x v="1"/>
    <n v="1"/>
    <x v="1"/>
  </r>
  <r>
    <s v="OC2_PT2105"/>
    <s v="Foothl/Rosdl Lp Pres"/>
    <s v="East Bay"/>
    <d v="2012-01-29T00:00:00"/>
    <n v="10.800000190734863"/>
    <n v="10.5"/>
    <n v="0.30000019073486328"/>
    <n v="2.8571446736653645E-2"/>
    <m/>
    <m/>
    <s v="Unknown/ Not Recorded"/>
    <m/>
    <m/>
    <m/>
    <m/>
    <m/>
    <m/>
    <s v="YES"/>
    <m/>
    <m/>
    <m/>
    <x v="1"/>
    <s v=""/>
    <x v="0"/>
    <s v="Oakland S LP "/>
    <x v="1"/>
    <x v="1"/>
    <n v="1"/>
    <x v="1"/>
  </r>
  <r>
    <s v="FEH_PT0003"/>
    <s v="Elm &amp; Hutch Lodi Lp Dist Press"/>
    <s v="Stockton"/>
    <d v="2012-01-30T00:00:00"/>
    <n v="10.54615306854248"/>
    <n v="10.5"/>
    <n v="4.6153068542480469E-2"/>
    <n v="4.3955303373790925E-3"/>
    <m/>
    <m/>
    <s v="Unknown/ Not Recorded"/>
    <m/>
    <m/>
    <m/>
    <m/>
    <m/>
    <m/>
    <s v="YES"/>
    <m/>
    <m/>
    <m/>
    <x v="0"/>
    <s v=""/>
    <x v="0"/>
    <s v="Lodi LP"/>
    <x v="1"/>
    <x v="1"/>
    <n v="1"/>
    <x v="1"/>
  </r>
  <r>
    <s v="FEH_PT0003"/>
    <s v="Elm &amp; Hutch Lodi Lp Dist Press"/>
    <s v="Stockton"/>
    <d v="2012-02-02T00:00:00"/>
    <n v="10.561412811279297"/>
    <n v="10.5"/>
    <n v="6.1412811279296875E-2"/>
    <n v="5.848839169456845E-3"/>
    <m/>
    <m/>
    <s v="Unknown/ Not Recorded"/>
    <m/>
    <m/>
    <m/>
    <m/>
    <m/>
    <m/>
    <s v="YES"/>
    <m/>
    <m/>
    <m/>
    <x v="0"/>
    <s v=""/>
    <x v="0"/>
    <s v="Lodi LP"/>
    <x v="1"/>
    <x v="1"/>
    <n v="2"/>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x v="0"/>
    <s v=""/>
    <x v="0"/>
    <s v="Backbone - Baja"/>
    <x v="0"/>
    <x v="1"/>
    <n v="2"/>
    <x v="4"/>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x v="0"/>
    <s v=""/>
    <x v="0"/>
    <s v="Backbone - Baja"/>
    <x v="0"/>
    <x v="1"/>
    <n v="2"/>
    <x v="4"/>
  </r>
  <r>
    <s v="NSF_PT0012"/>
    <s v="Tarvl/Wwona Lp Pres"/>
    <s v="San Francisco"/>
    <d v="2012-02-02T00:00:00"/>
    <n v="10.719812393188477"/>
    <n v="10.5"/>
    <n v="0.21981239318847656"/>
    <n v="2.0934513636997769E-2"/>
    <m/>
    <m/>
    <s v="Unknown/ Not Recorded"/>
    <m/>
    <m/>
    <m/>
    <m/>
    <m/>
    <m/>
    <s v="YES"/>
    <m/>
    <m/>
    <m/>
    <x v="1"/>
    <s v=""/>
    <x v="0"/>
    <s v="Mount Davidson 10.5&quot;w.c."/>
    <x v="1"/>
    <x v="1"/>
    <n v="2"/>
    <x v="1"/>
  </r>
  <r>
    <s v="FFN_PT0041"/>
    <s v="Fresno Tulare Alley Lp Pres"/>
    <s v="Fresno"/>
    <d v="2012-02-03T00:00:00"/>
    <n v="10.518380165100098"/>
    <n v="10.5"/>
    <n v="1.8380165100097656E-2"/>
    <n v="1.750491914295015E-3"/>
    <m/>
    <m/>
    <s v="Unknown/ Not Recorded"/>
    <m/>
    <m/>
    <m/>
    <m/>
    <m/>
    <m/>
    <s v="YES"/>
    <m/>
    <m/>
    <m/>
    <x v="0"/>
    <s v=""/>
    <x v="0"/>
    <s v="West Side LP "/>
    <x v="1"/>
    <x v="1"/>
    <n v="2"/>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x v="0"/>
    <s v=""/>
    <x v="0"/>
    <s v="Oakdale"/>
    <x v="0"/>
    <x v="1"/>
    <n v="2"/>
    <x v="1"/>
  </r>
  <r>
    <s v="FFN_PT0041"/>
    <s v="Fresno Tulare Alley Lp Pres"/>
    <s v="Fresno"/>
    <d v="2012-02-05T00:00:00"/>
    <n v="10.518380165100098"/>
    <n v="10.5"/>
    <n v="1.8380165100097656E-2"/>
    <n v="1.750491914295015E-3"/>
    <m/>
    <m/>
    <s v="Unknown/ Not Recorded"/>
    <m/>
    <m/>
    <m/>
    <m/>
    <m/>
    <m/>
    <s v="YES"/>
    <m/>
    <m/>
    <m/>
    <x v="0"/>
    <s v=""/>
    <x v="0"/>
    <s v="West Side LP "/>
    <x v="1"/>
    <x v="1"/>
    <n v="2"/>
    <x v="1"/>
  </r>
  <r>
    <s v="OC2_PT0102"/>
    <s v="Richmond 16Th/Bisl Lp Pres"/>
    <s v="East Bay"/>
    <d v="2012-02-05T00:00:00"/>
    <n v="10.600000381469727"/>
    <n v="10.5"/>
    <n v="0.10000038146972656"/>
    <n v="9.5238458542596729E-3"/>
    <m/>
    <m/>
    <s v="Unknown/ Not Recorded"/>
    <m/>
    <m/>
    <m/>
    <m/>
    <m/>
    <m/>
    <s v="YES"/>
    <m/>
    <m/>
    <m/>
    <x v="0"/>
    <s v=""/>
    <x v="0"/>
    <s v="Richmond S LP "/>
    <x v="1"/>
    <x v="1"/>
    <n v="2"/>
    <x v="1"/>
  </r>
  <r>
    <s v="OC2_PT2105"/>
    <s v="Foothl/Rosdl Lp Pres"/>
    <s v="East Bay"/>
    <d v="2012-02-05T00:00:00"/>
    <n v="10.899999618530273"/>
    <n v="10.5"/>
    <n v="0.39999961853027344"/>
    <n v="3.8095201764787943E-2"/>
    <m/>
    <m/>
    <s v="Unknown/ Not Recorded"/>
    <m/>
    <m/>
    <m/>
    <m/>
    <m/>
    <m/>
    <s v="YES"/>
    <m/>
    <m/>
    <m/>
    <x v="1"/>
    <s v=""/>
    <x v="0"/>
    <s v="Oakland S LP "/>
    <x v="1"/>
    <x v="1"/>
    <n v="2"/>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x v="1"/>
    <s v="HP Distribution &gt; MOP"/>
    <x v="1"/>
    <m/>
    <x v="2"/>
    <x v="1"/>
    <n v="2"/>
    <x v="2"/>
  </r>
  <r>
    <s v="NSF_PT0012"/>
    <s v="Tarvl/Wwona Lp Pres"/>
    <s v="San Francisco"/>
    <d v="2012-02-06T00:00:00"/>
    <n v="10.600784301757813"/>
    <n v="10.5"/>
    <n v="0.1007843017578125"/>
    <n v="9.598504929315476E-3"/>
    <m/>
    <m/>
    <s v="Unknown/ Not Recorded"/>
    <m/>
    <m/>
    <m/>
    <m/>
    <m/>
    <m/>
    <s v="YES"/>
    <m/>
    <m/>
    <m/>
    <x v="0"/>
    <s v=""/>
    <x v="0"/>
    <s v="Mount Davidson 10.5&quot;w.c."/>
    <x v="1"/>
    <x v="1"/>
    <n v="2"/>
    <x v="1"/>
  </r>
  <r>
    <s v="OC2_PT0102"/>
    <s v="Richmond 16Th/Bisl Lp Pres"/>
    <s v="East Bay"/>
    <d v="2012-02-06T00:00:00"/>
    <n v="10.699999809265137"/>
    <n v="10.5"/>
    <n v="0.19999980926513672"/>
    <n v="1.9047600882393972E-2"/>
    <m/>
    <m/>
    <s v="Unknown/ Not Recorded"/>
    <m/>
    <m/>
    <m/>
    <m/>
    <m/>
    <m/>
    <s v="YES"/>
    <m/>
    <m/>
    <m/>
    <x v="0"/>
    <s v=""/>
    <x v="0"/>
    <s v="Richmond S LP "/>
    <x v="1"/>
    <x v="1"/>
    <n v="2"/>
    <x v="1"/>
  </r>
  <r>
    <s v="FEH_PT0003"/>
    <s v="Elm &amp; Hutch Lodi Lp Dist Press"/>
    <s v="Stockton"/>
    <d v="2012-02-07T00:00:00"/>
    <n v="10.523262977600098"/>
    <n v="10.5"/>
    <n v="2.3262977600097656E-2"/>
    <n v="2.215521676199777E-3"/>
    <m/>
    <m/>
    <s v="Unknown/ Not Recorded"/>
    <m/>
    <m/>
    <m/>
    <m/>
    <m/>
    <m/>
    <s v="YES"/>
    <m/>
    <m/>
    <m/>
    <x v="0"/>
    <s v=""/>
    <x v="0"/>
    <s v="Lodi LP"/>
    <x v="1"/>
    <x v="1"/>
    <n v="2"/>
    <x v="1"/>
  </r>
  <r>
    <s v="FSN_PT0004"/>
    <s v="Airport-Way &amp; Sonora Lp Press"/>
    <s v="Stockton"/>
    <d v="2012-02-07T00:00:00"/>
    <n v="10.598494529724121"/>
    <n v="10.5"/>
    <n v="9.8494529724121094E-2"/>
    <n v="9.3804314022972474E-3"/>
    <m/>
    <m/>
    <s v="Unknown/ Not Recorded"/>
    <m/>
    <m/>
    <m/>
    <m/>
    <m/>
    <m/>
    <s v="YES"/>
    <m/>
    <m/>
    <m/>
    <x v="0"/>
    <s v=""/>
    <x v="0"/>
    <s v="Stockton LP ST-LP-05A-C (Airport &amp; Sonora)"/>
    <x v="1"/>
    <x v="1"/>
    <n v="2"/>
    <x v="1"/>
  </r>
  <r>
    <s v="FFN_PT0041"/>
    <s v="Fresno Tulare Alley Lp Pres"/>
    <s v="Fresno"/>
    <d v="2012-02-08T00:00:00"/>
    <n v="10.518380165100098"/>
    <n v="10.5"/>
    <n v="1.8380165100097656E-2"/>
    <n v="1.750491914295015E-3"/>
    <m/>
    <m/>
    <s v="Unknown/ Not Recorded"/>
    <m/>
    <m/>
    <m/>
    <m/>
    <m/>
    <m/>
    <s v="YES"/>
    <m/>
    <m/>
    <m/>
    <x v="0"/>
    <s v=""/>
    <x v="0"/>
    <s v="West Side LP "/>
    <x v="1"/>
    <x v="1"/>
    <n v="2"/>
    <x v="1"/>
  </r>
  <r>
    <s v="NSF_PT0012"/>
    <s v="Tarvl/Wwona Lp Pres"/>
    <s v="San Francisco"/>
    <d v="2012-02-08T00:00:00"/>
    <n v="10.829683303833008"/>
    <n v="10.5"/>
    <n v="0.32968330383300781"/>
    <n v="3.1398409888857885E-2"/>
    <m/>
    <m/>
    <s v="Unknown/ Not Recorded"/>
    <m/>
    <m/>
    <m/>
    <m/>
    <m/>
    <m/>
    <s v="YES"/>
    <m/>
    <m/>
    <m/>
    <x v="1"/>
    <s v=""/>
    <x v="0"/>
    <s v="Mount Davidson 10.5&quot;w.c."/>
    <x v="1"/>
    <x v="1"/>
    <n v="2"/>
    <x v="1"/>
  </r>
  <r>
    <s v="FFN_PT0041"/>
    <s v="Fresno Tulare Alley Lp Pres"/>
    <s v="Fresno"/>
    <d v="2012-02-09T00:00:00"/>
    <n v="10.518380165100098"/>
    <n v="10.5"/>
    <n v="1.8380165100097656E-2"/>
    <n v="1.750491914295015E-3"/>
    <m/>
    <m/>
    <s v="Unknown/ Not Recorded"/>
    <m/>
    <m/>
    <m/>
    <m/>
    <m/>
    <m/>
    <s v="YES"/>
    <m/>
    <m/>
    <m/>
    <x v="0"/>
    <s v=""/>
    <x v="0"/>
    <s v="West Side LP "/>
    <x v="1"/>
    <x v="1"/>
    <n v="2"/>
    <x v="1"/>
  </r>
  <r>
    <s v="FSN_PT0004"/>
    <s v="Airport-Way &amp; Sonora Lp Press"/>
    <s v="Stockton"/>
    <d v="2012-02-09T00:00:00"/>
    <n v="10.591628074645996"/>
    <n v="10.5"/>
    <n v="9.1628074645996094E-2"/>
    <n v="8.7264832996186755E-3"/>
    <m/>
    <m/>
    <s v="Unknown/ Not Recorded"/>
    <m/>
    <m/>
    <m/>
    <m/>
    <m/>
    <m/>
    <s v="YES"/>
    <m/>
    <m/>
    <m/>
    <x v="0"/>
    <s v=""/>
    <x v="0"/>
    <s v="Stockton LP ST-LP-05A-C (Airport &amp; Sonora)"/>
    <x v="1"/>
    <x v="1"/>
    <n v="2"/>
    <x v="1"/>
  </r>
  <r>
    <s v="NSF_PT0012"/>
    <s v="Tarvl/Wwona Lp Pres"/>
    <s v="San Francisco"/>
    <d v="2012-02-09T00:00:00"/>
    <n v="10.838838577270508"/>
    <n v="10.5"/>
    <n v="0.33883857727050781"/>
    <n v="3.2270340692429317E-2"/>
    <m/>
    <m/>
    <s v="Unknown/ Not Recorded"/>
    <m/>
    <m/>
    <m/>
    <m/>
    <m/>
    <m/>
    <s v="YES"/>
    <m/>
    <m/>
    <m/>
    <x v="1"/>
    <s v=""/>
    <x v="0"/>
    <s v="Mount Davidson 10.5&quot;w.c."/>
    <x v="1"/>
    <x v="1"/>
    <n v="2"/>
    <x v="1"/>
  </r>
  <r>
    <s v="FFN_PT0041"/>
    <s v="Fresno Tulare Alley Lp Pres"/>
    <s v="Fresno"/>
    <d v="2012-02-10T00:00:00"/>
    <n v="10.747279167175293"/>
    <n v="10.5"/>
    <n v="0.24727916717529297"/>
    <n v="2.3550396873837427E-2"/>
    <m/>
    <m/>
    <s v="Unknown/ Not Recorded"/>
    <m/>
    <m/>
    <m/>
    <m/>
    <m/>
    <m/>
    <s v="YES"/>
    <m/>
    <m/>
    <m/>
    <x v="1"/>
    <s v=""/>
    <x v="0"/>
    <s v="West Side LP "/>
    <x v="1"/>
    <x v="1"/>
    <n v="2"/>
    <x v="1"/>
  </r>
  <r>
    <s v="FSN_PT0004"/>
    <s v="Airport-Way &amp; Sonora Lp Press"/>
    <s v="Stockton"/>
    <d v="2012-02-10T00:00:00"/>
    <n v="10.781614303588867"/>
    <n v="10.5"/>
    <n v="0.28161430358886719"/>
    <n v="2.6820409865606399E-2"/>
    <m/>
    <m/>
    <s v="Unknown/ Not Recorded"/>
    <m/>
    <m/>
    <m/>
    <m/>
    <m/>
    <m/>
    <s v="YES"/>
    <m/>
    <m/>
    <m/>
    <x v="1"/>
    <s v=""/>
    <x v="0"/>
    <s v="Stockton LP ST-LP-05A-C (Airport &amp; Sonora)"/>
    <x v="1"/>
    <x v="1"/>
    <n v="2"/>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x v="0"/>
    <s v=""/>
    <x v="0"/>
    <s v="Backbone - Baja"/>
    <x v="0"/>
    <x v="1"/>
    <n v="2"/>
    <x v="2"/>
  </r>
  <r>
    <s v="NSF_PT0012"/>
    <s v="Tarvl/Wwona Lp Pres"/>
    <s v="San Francisco"/>
    <d v="2012-02-10T00:00:00"/>
    <n v="10.609939575195313"/>
    <n v="10.5"/>
    <n v="0.1099395751953125"/>
    <n v="1.0470435732886904E-2"/>
    <m/>
    <m/>
    <s v="Unknown/ Not Recorded"/>
    <m/>
    <m/>
    <m/>
    <m/>
    <m/>
    <m/>
    <s v="YES"/>
    <m/>
    <m/>
    <m/>
    <x v="0"/>
    <s v=""/>
    <x v="0"/>
    <s v="Mount Davidson 10.5&quot;w.c."/>
    <x v="1"/>
    <x v="1"/>
    <n v="2"/>
    <x v="1"/>
  </r>
  <r>
    <s v="FSN_PT0004"/>
    <s v="Airport-Way &amp; Sonora Lp Press"/>
    <s v="Stockton"/>
    <d v="2012-02-11T00:00:00"/>
    <n v="10.596205711364746"/>
    <n v="10.5"/>
    <n v="9.6205711364746094E-2"/>
    <n v="9.1624487014043896E-3"/>
    <m/>
    <m/>
    <s v="Unknown/ Not Recorded"/>
    <m/>
    <m/>
    <m/>
    <m/>
    <m/>
    <m/>
    <s v="YES"/>
    <m/>
    <m/>
    <m/>
    <x v="0"/>
    <s v=""/>
    <x v="0"/>
    <s v="Stockton LP ST-LP-05A-C (Airport &amp; Sonora)"/>
    <x v="1"/>
    <x v="1"/>
    <n v="2"/>
    <x v="1"/>
  </r>
  <r>
    <s v="FSN_PT0004"/>
    <s v="Airport-Way &amp; Sonora Lp Press"/>
    <s v="Stockton"/>
    <d v="2012-02-13T00:00:00"/>
    <n v="10.598494529724121"/>
    <n v="10.5"/>
    <n v="9.8494529724121094E-2"/>
    <n v="9.3804314022972474E-3"/>
    <m/>
    <m/>
    <s v="Unknown/ Not Recorded"/>
    <m/>
    <m/>
    <m/>
    <m/>
    <m/>
    <m/>
    <s v="YES"/>
    <m/>
    <m/>
    <m/>
    <x v="0"/>
    <s v=""/>
    <x v="0"/>
    <s v="Stockton LP ST-LP-05A-C (Airport &amp; Sonora)"/>
    <x v="1"/>
    <x v="1"/>
    <n v="2"/>
    <x v="1"/>
  </r>
  <r>
    <s v="OC2_PT0102"/>
    <s v="Richmond 16Th/Bisl Lp Pres"/>
    <s v="East Bay"/>
    <d v="2012-02-13T00:00:00"/>
    <n v="10.600000381469727"/>
    <n v="10.5"/>
    <n v="0.10000038146972656"/>
    <n v="9.5238458542596729E-3"/>
    <m/>
    <m/>
    <s v="Unknown/ Not Recorded"/>
    <m/>
    <m/>
    <m/>
    <m/>
    <m/>
    <m/>
    <s v="YES"/>
    <m/>
    <m/>
    <m/>
    <x v="0"/>
    <s v=""/>
    <x v="0"/>
    <s v="Richmond S LP "/>
    <x v="1"/>
    <x v="1"/>
    <n v="2"/>
    <x v="1"/>
  </r>
  <r>
    <s v="FEH_PT0003"/>
    <s v="Elm &amp; Hutch Lodi Lp Dist Press"/>
    <s v="Stockton"/>
    <d v="2012-02-15T00:00:00"/>
    <n v="10.599562644958496"/>
    <n v="10.5"/>
    <n v="9.9562644958496094E-2"/>
    <n v="9.4821566627139135E-3"/>
    <m/>
    <m/>
    <s v="Unknown/ Not Recorded"/>
    <m/>
    <m/>
    <m/>
    <m/>
    <m/>
    <m/>
    <s v="YES"/>
    <m/>
    <m/>
    <m/>
    <x v="0"/>
    <s v=""/>
    <x v="0"/>
    <s v="Lodi LP"/>
    <x v="1"/>
    <x v="1"/>
    <n v="2"/>
    <x v="1"/>
  </r>
  <r>
    <s v="OC2_PT0102"/>
    <s v="Richmond 16Th/Bisl Lp Pres"/>
    <s v="East Bay"/>
    <d v="2012-02-15T00:00:00"/>
    <n v="10.600000381469727"/>
    <n v="10.5"/>
    <n v="0.10000038146972656"/>
    <n v="9.5238458542596729E-3"/>
    <m/>
    <m/>
    <s v="Unknown/ Not Recorded"/>
    <m/>
    <m/>
    <m/>
    <m/>
    <m/>
    <m/>
    <s v="YES"/>
    <m/>
    <m/>
    <m/>
    <x v="0"/>
    <s v=""/>
    <x v="0"/>
    <s v="Richmond S LP "/>
    <x v="1"/>
    <x v="1"/>
    <n v="2"/>
    <x v="1"/>
  </r>
  <r>
    <s v="FEH_PT0003"/>
    <s v="Elm &amp; Hutch Lodi Lp Dist Press"/>
    <s v="Stockton"/>
    <d v="2012-02-16T00:00:00"/>
    <n v="10.683492660522461"/>
    <n v="10.5"/>
    <n v="0.18349266052246094"/>
    <n v="1.7475491478329615E-2"/>
    <m/>
    <m/>
    <s v="Unknown/ Not Recorded"/>
    <m/>
    <m/>
    <m/>
    <m/>
    <m/>
    <m/>
    <s v="YES"/>
    <m/>
    <m/>
    <m/>
    <x v="0"/>
    <s v=""/>
    <x v="0"/>
    <s v="Lodi LP"/>
    <x v="1"/>
    <x v="1"/>
    <n v="2"/>
    <x v="1"/>
  </r>
  <r>
    <s v="OC2_PT0102"/>
    <s v="Richmond 16Th/Bisl Lp Pres"/>
    <s v="East Bay"/>
    <d v="2012-02-16T00:00:00"/>
    <n v="10.699999809265137"/>
    <n v="10.5"/>
    <n v="0.19999980926513672"/>
    <n v="1.9047600882393972E-2"/>
    <m/>
    <m/>
    <s v="Unknown/ Not Recorded"/>
    <m/>
    <m/>
    <m/>
    <m/>
    <m/>
    <m/>
    <s v="YES"/>
    <m/>
    <m/>
    <m/>
    <x v="0"/>
    <s v=""/>
    <x v="0"/>
    <s v="Richmond S LP "/>
    <x v="1"/>
    <x v="1"/>
    <n v="2"/>
    <x v="1"/>
  </r>
  <r>
    <s v="FEH_PT0003"/>
    <s v="Elm &amp; Hutch Lodi Lp Dist Press"/>
    <s v="Stockton"/>
    <d v="2012-02-17T00:00:00"/>
    <n v="10.508003234863281"/>
    <n v="10.5"/>
    <n v="8.00323486328125E-3"/>
    <n v="7.6221284412202376E-4"/>
    <m/>
    <m/>
    <s v="Unknown/ Not Recorded"/>
    <m/>
    <m/>
    <m/>
    <m/>
    <m/>
    <m/>
    <s v="YES"/>
    <m/>
    <m/>
    <m/>
    <x v="0"/>
    <s v=""/>
    <x v="0"/>
    <s v="Lodi LP"/>
    <x v="1"/>
    <x v="1"/>
    <n v="2"/>
    <x v="1"/>
  </r>
  <r>
    <s v="FFN_PT0041"/>
    <s v="Fresno Tulare Alley Lp Pres"/>
    <s v="Fresno"/>
    <d v="2012-02-17T00:00:00"/>
    <n v="10.518380165100098"/>
    <n v="10.5"/>
    <n v="1.8380165100097656E-2"/>
    <n v="1.750491914295015E-3"/>
    <m/>
    <m/>
    <s v="Unknown/ Not Recorded"/>
    <m/>
    <m/>
    <m/>
    <m/>
    <m/>
    <m/>
    <s v="YES"/>
    <m/>
    <m/>
    <m/>
    <x v="0"/>
    <s v=""/>
    <x v="0"/>
    <s v="West Side LP "/>
    <x v="1"/>
    <x v="1"/>
    <n v="2"/>
    <x v="1"/>
  </r>
  <r>
    <s v="OC2_PT0102"/>
    <s v="Richmond 16Th/Bisl Lp Pres"/>
    <s v="East Bay"/>
    <d v="2012-02-17T00:00:00"/>
    <n v="10.699999809265137"/>
    <n v="10.5"/>
    <n v="0.19999980926513672"/>
    <n v="1.9047600882393972E-2"/>
    <m/>
    <m/>
    <s v="Unknown/ Not Recorded"/>
    <m/>
    <m/>
    <m/>
    <m/>
    <m/>
    <m/>
    <s v="YES"/>
    <m/>
    <m/>
    <m/>
    <x v="0"/>
    <s v=""/>
    <x v="0"/>
    <s v="Richmond S LP "/>
    <x v="1"/>
    <x v="1"/>
    <n v="2"/>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x v="0"/>
    <s v=""/>
    <x v="0"/>
    <s v="L119D_0614_NSAC_180"/>
    <x v="0"/>
    <x v="1"/>
    <n v="2"/>
    <x v="4"/>
  </r>
  <r>
    <s v="FEH_PT0003"/>
    <s v="Elm &amp; Hutch Lodi Lp Dist Press"/>
    <s v="Stockton"/>
    <d v="2012-02-18T00:00:00"/>
    <n v="10.553783416748047"/>
    <n v="10.5"/>
    <n v="5.3783416748046875E-2"/>
    <n v="5.122230166480655E-3"/>
    <m/>
    <m/>
    <s v="Unknown/ Not Recorded"/>
    <m/>
    <m/>
    <m/>
    <m/>
    <m/>
    <m/>
    <s v="YES"/>
    <m/>
    <m/>
    <m/>
    <x v="0"/>
    <s v=""/>
    <x v="0"/>
    <s v="Lodi LP"/>
    <x v="1"/>
    <x v="1"/>
    <n v="2"/>
    <x v="1"/>
  </r>
  <r>
    <s v="FSN_PT0004"/>
    <s v="Airport-Way &amp; Sonora Lp Press"/>
    <s v="Stockton"/>
    <d v="2012-02-18T00:00:00"/>
    <n v="10.559581756591797"/>
    <n v="10.5"/>
    <n v="5.9581756591796875E-2"/>
    <n v="5.6744530087425599E-3"/>
    <m/>
    <m/>
    <s v="Unknown/ Not Recorded"/>
    <m/>
    <m/>
    <m/>
    <m/>
    <m/>
    <m/>
    <s v="YES"/>
    <m/>
    <m/>
    <m/>
    <x v="0"/>
    <s v=""/>
    <x v="0"/>
    <s v="Stockton LP ST-LP-05A-C (Airport &amp; Sonora)"/>
    <x v="1"/>
    <x v="1"/>
    <n v="2"/>
    <x v="1"/>
  </r>
  <r>
    <s v="OC2_PT0102"/>
    <s v="Richmond 16Th/Bisl Lp Pres"/>
    <s v="East Bay"/>
    <d v="2012-02-18T00:00:00"/>
    <n v="10.600000381469727"/>
    <n v="10.5"/>
    <n v="0.10000038146972656"/>
    <n v="9.5238458542596729E-3"/>
    <m/>
    <m/>
    <s v="Unknown/ Not Recorded"/>
    <m/>
    <m/>
    <m/>
    <m/>
    <m/>
    <m/>
    <s v="YES"/>
    <m/>
    <m/>
    <m/>
    <x v="0"/>
    <s v=""/>
    <x v="0"/>
    <s v="Richmond S LP "/>
    <x v="1"/>
    <x v="1"/>
    <n v="2"/>
    <x v="1"/>
  </r>
  <r>
    <s v="OC2_PT0102"/>
    <s v="Richmond 16Th/Bisl Lp Pres"/>
    <s v="East Bay"/>
    <d v="2012-02-19T00:00:00"/>
    <n v="10.600000381469727"/>
    <n v="10.5"/>
    <n v="0.10000038146972656"/>
    <n v="9.5238458542596729E-3"/>
    <m/>
    <m/>
    <s v="Unknown/ Not Recorded"/>
    <m/>
    <m/>
    <m/>
    <m/>
    <m/>
    <m/>
    <s v="YES"/>
    <m/>
    <m/>
    <m/>
    <x v="0"/>
    <s v=""/>
    <x v="0"/>
    <s v="Richmond S LP "/>
    <x v="1"/>
    <x v="1"/>
    <n v="2"/>
    <x v="1"/>
  </r>
  <r>
    <s v="OC2_PT0102"/>
    <s v="Richmond 16Th/Bisl Lp Pres"/>
    <s v="East Bay"/>
    <d v="2012-02-20T00:00:00"/>
    <n v="10.699999809265137"/>
    <n v="10.5"/>
    <n v="0.19999980926513672"/>
    <n v="1.9047600882393972E-2"/>
    <m/>
    <m/>
    <s v="Unknown/ Not Recorded"/>
    <m/>
    <m/>
    <m/>
    <m/>
    <m/>
    <m/>
    <s v="YES"/>
    <m/>
    <m/>
    <m/>
    <x v="0"/>
    <s v=""/>
    <x v="0"/>
    <s v="Richmond S LP "/>
    <x v="1"/>
    <x v="1"/>
    <n v="2"/>
    <x v="1"/>
  </r>
  <r>
    <s v="FEH_PT0003"/>
    <s v="Elm &amp; Hutch Lodi Lp Dist Press"/>
    <s v="Stockton"/>
    <d v="2012-02-21T00:00:00"/>
    <n v="10.553783416748047"/>
    <n v="10.5"/>
    <n v="5.3783416748046875E-2"/>
    <n v="5.122230166480655E-3"/>
    <m/>
    <m/>
    <s v="Unknown/ Not Recorded"/>
    <m/>
    <m/>
    <m/>
    <m/>
    <m/>
    <m/>
    <s v="YES"/>
    <m/>
    <m/>
    <m/>
    <x v="0"/>
    <s v=""/>
    <x v="0"/>
    <s v="Lodi LP"/>
    <x v="1"/>
    <x v="1"/>
    <n v="2"/>
    <x v="1"/>
  </r>
  <r>
    <s v="NSF_PT0012"/>
    <s v="Tarvl/Wwona Lp Pres"/>
    <s v="San Francisco"/>
    <d v="2012-02-21T00:00:00"/>
    <n v="10.719812393188477"/>
    <n v="10.5"/>
    <n v="0.21981239318847656"/>
    <n v="2.0934513636997769E-2"/>
    <m/>
    <m/>
    <s v="Unknown/ Not Recorded"/>
    <m/>
    <m/>
    <m/>
    <m/>
    <m/>
    <m/>
    <s v="YES"/>
    <m/>
    <m/>
    <m/>
    <x v="1"/>
    <s v=""/>
    <x v="0"/>
    <s v="Mount Davidson 10.5&quot;w.c."/>
    <x v="1"/>
    <x v="1"/>
    <n v="2"/>
    <x v="1"/>
  </r>
  <r>
    <s v="OC2_PT0102"/>
    <s v="Richmond 16Th/Bisl Lp Pres"/>
    <s v="East Bay"/>
    <d v="2012-02-21T00:00:00"/>
    <n v="10.699999809265137"/>
    <n v="10.5"/>
    <n v="0.19999980926513672"/>
    <n v="1.9047600882393972E-2"/>
    <m/>
    <m/>
    <s v="Unknown/ Not Recorded"/>
    <m/>
    <m/>
    <m/>
    <m/>
    <m/>
    <m/>
    <s v="YES"/>
    <m/>
    <m/>
    <m/>
    <x v="0"/>
    <s v=""/>
    <x v="0"/>
    <s v="Richmond S LP "/>
    <x v="1"/>
    <x v="1"/>
    <n v="2"/>
    <x v="1"/>
  </r>
  <r>
    <s v="F1J_PT0030"/>
    <s v="Yosemite Oakdale Lp Press"/>
    <s v="Yosemite"/>
    <d v="2012-02-22T00:00:00"/>
    <n v="10.522957801818848"/>
    <n v="10.5"/>
    <n v="2.2957801818847656E-2"/>
    <n v="2.186457316080729E-3"/>
    <m/>
    <m/>
    <s v="Unknown/ Not Recorded"/>
    <m/>
    <m/>
    <m/>
    <m/>
    <m/>
    <m/>
    <s v="YES"/>
    <m/>
    <m/>
    <m/>
    <x v="0"/>
    <s v=""/>
    <x v="0"/>
    <s v="Oakdale LP"/>
    <x v="1"/>
    <x v="1"/>
    <n v="2"/>
    <x v="1"/>
  </r>
  <r>
    <s v="FEH_PT0003"/>
    <s v="Elm &amp; Hutch Lodi Lp Dist Press"/>
    <s v="Stockton"/>
    <d v="2012-02-22T00:00:00"/>
    <n v="10.530893325805664"/>
    <n v="10.5"/>
    <n v="3.0893325805664063E-2"/>
    <n v="2.9422215053013395E-3"/>
    <m/>
    <m/>
    <s v="Unknown/ Not Recorded"/>
    <m/>
    <m/>
    <m/>
    <m/>
    <m/>
    <m/>
    <s v="YES"/>
    <m/>
    <m/>
    <m/>
    <x v="0"/>
    <s v=""/>
    <x v="0"/>
    <s v="Lodi LP"/>
    <x v="1"/>
    <x v="1"/>
    <n v="2"/>
    <x v="1"/>
  </r>
  <r>
    <s v="FSN_PT0004"/>
    <s v="Airport-Way &amp; Sonora Lp Press"/>
    <s v="Stockton"/>
    <d v="2012-02-22T00:00:00"/>
    <n v="10.758724212646484"/>
    <n v="10.5"/>
    <n v="0.25872421264648438"/>
    <n v="2.4640401204427082E-2"/>
    <m/>
    <m/>
    <s v="Unknown/ Not Recorded"/>
    <m/>
    <m/>
    <m/>
    <m/>
    <m/>
    <m/>
    <s v="YES"/>
    <m/>
    <m/>
    <m/>
    <x v="1"/>
    <s v=""/>
    <x v="0"/>
    <s v="Stockton LP ST-LP-05A-C (Airport &amp; Sonora)"/>
    <x v="1"/>
    <x v="1"/>
    <n v="2"/>
    <x v="1"/>
  </r>
  <r>
    <s v="FST_PT0035"/>
    <s v="Stockton GLC Harding/Huntr Lp Pres"/>
    <s v="Stockton"/>
    <d v="2012-02-22T00:00:00"/>
    <n v="10.644684951822594"/>
    <n v="10.5"/>
    <n v="0.14468495182259389"/>
    <n v="1.3779519221199419E-2"/>
    <m/>
    <m/>
    <s v="Unknown/ Not Recorded"/>
    <m/>
    <m/>
    <m/>
    <m/>
    <m/>
    <m/>
    <s v="YES"/>
    <m/>
    <m/>
    <m/>
    <x v="0"/>
    <s v=""/>
    <x v="0"/>
    <s v="Stockton LP ST-LP-07-C (Harding &amp; Hunter)"/>
    <x v="1"/>
    <x v="1"/>
    <n v="2"/>
    <x v="1"/>
  </r>
  <r>
    <s v="NSF_PT0012"/>
    <s v="Tarvl/Wwona Lp Pres"/>
    <s v="San Francisco"/>
    <d v="2012-02-22T00:00:00"/>
    <n v="10.609939575195313"/>
    <n v="10.5"/>
    <n v="0.1099395751953125"/>
    <n v="1.0470435732886904E-2"/>
    <m/>
    <m/>
    <s v="Unknown/ Not Recorded"/>
    <m/>
    <m/>
    <m/>
    <m/>
    <m/>
    <m/>
    <s v="YES"/>
    <m/>
    <m/>
    <m/>
    <x v="0"/>
    <s v=""/>
    <x v="0"/>
    <s v="Mount Davidson 10.5&quot;w.c."/>
    <x v="1"/>
    <x v="1"/>
    <n v="2"/>
    <x v="1"/>
  </r>
  <r>
    <s v="OC2_PT0102"/>
    <s v="Richmond 16Th/Bisl Lp Pres"/>
    <s v="East Bay"/>
    <d v="2012-02-22T00:00:00"/>
    <n v="10.800000190734863"/>
    <n v="10.5"/>
    <n v="0.30000019073486328"/>
    <n v="2.8571446736653645E-2"/>
    <m/>
    <m/>
    <s v="Unknown/ Not Recorded"/>
    <m/>
    <m/>
    <m/>
    <m/>
    <m/>
    <m/>
    <s v="YES"/>
    <m/>
    <m/>
    <m/>
    <x v="1"/>
    <s v=""/>
    <x v="0"/>
    <s v="Richmond S LP "/>
    <x v="1"/>
    <x v="1"/>
    <n v="2"/>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x v="0"/>
    <s v=""/>
    <x v="0"/>
    <s v="Oakdale"/>
    <x v="0"/>
    <x v="1"/>
    <n v="2"/>
    <x v="4"/>
  </r>
  <r>
    <s v="FEH_PT0003"/>
    <s v="Elm &amp; Hutch Lodi Lp Dist Press"/>
    <s v="Stockton"/>
    <d v="2012-02-23T00:00:00"/>
    <n v="10.622452735900879"/>
    <n v="10.5"/>
    <n v="0.12245273590087891"/>
    <n v="1.1662165323893229E-2"/>
    <m/>
    <m/>
    <s v="Unknown/ Not Recorded"/>
    <m/>
    <m/>
    <m/>
    <m/>
    <m/>
    <m/>
    <s v="YES"/>
    <m/>
    <m/>
    <m/>
    <x v="0"/>
    <s v=""/>
    <x v="0"/>
    <s v="Lodi LP"/>
    <x v="1"/>
    <x v="1"/>
    <n v="2"/>
    <x v="1"/>
  </r>
  <r>
    <s v="FFN_PT0041"/>
    <s v="Fresno Tulare Alley Lp Pres"/>
    <s v="Fresno"/>
    <d v="2012-02-23T00:00:00"/>
    <n v="10.628252029418945"/>
    <n v="10.5"/>
    <n v="0.12825202941894531"/>
    <n v="1.2214478992280505E-2"/>
    <m/>
    <m/>
    <s v="Unknown/ Not Recorded"/>
    <m/>
    <m/>
    <m/>
    <m/>
    <m/>
    <m/>
    <s v="YES"/>
    <m/>
    <m/>
    <m/>
    <x v="0"/>
    <s v=""/>
    <x v="0"/>
    <s v="West Side LP "/>
    <x v="1"/>
    <x v="1"/>
    <n v="2"/>
    <x v="1"/>
  </r>
  <r>
    <s v="FSN_PT0004"/>
    <s v="Airport-Way &amp; Sonora Lp Press"/>
    <s v="Stockton"/>
    <d v="2012-02-23T00:00:00"/>
    <n v="10.992201805114746"/>
    <n v="10.5"/>
    <n v="0.49220180511474609"/>
    <n v="4.6876362391880581E-2"/>
    <m/>
    <m/>
    <s v="Unknown/ Not Recorded"/>
    <m/>
    <m/>
    <m/>
    <m/>
    <m/>
    <m/>
    <s v="YES"/>
    <m/>
    <m/>
    <m/>
    <x v="1"/>
    <s v=""/>
    <x v="0"/>
    <s v="Stockton LP ST-LP-05A-C (Airport &amp; Sonora)"/>
    <x v="1"/>
    <x v="1"/>
    <n v="2"/>
    <x v="1"/>
  </r>
  <r>
    <s v="FST_PT0035"/>
    <s v="Stockton GLC Harding/Huntr Lp Pres"/>
    <s v="Stockton"/>
    <d v="2012-02-23T00:00:00"/>
    <n v="10.674032211303711"/>
    <n v="10.5"/>
    <n v="0.17403221130371094"/>
    <n v="1.6574496314639135E-2"/>
    <m/>
    <m/>
    <s v="Unknown/ Not Recorded"/>
    <m/>
    <m/>
    <m/>
    <m/>
    <m/>
    <m/>
    <s v="YES"/>
    <m/>
    <m/>
    <m/>
    <x v="0"/>
    <s v=""/>
    <x v="0"/>
    <s v="Stockton LP ST-LP-07-C (Harding &amp; Hunter)"/>
    <x v="1"/>
    <x v="1"/>
    <n v="2"/>
    <x v="1"/>
  </r>
  <r>
    <s v="OC2_PT0102"/>
    <s v="Richmond 16Th/Bisl Lp Pres"/>
    <s v="East Bay"/>
    <d v="2012-02-23T00:00:00"/>
    <n v="10.800000190734863"/>
    <n v="10.5"/>
    <n v="0.30000019073486328"/>
    <n v="2.8571446736653645E-2"/>
    <m/>
    <m/>
    <s v="Unknown/ Not Recorded"/>
    <m/>
    <m/>
    <m/>
    <m/>
    <m/>
    <m/>
    <s v="YES"/>
    <m/>
    <m/>
    <m/>
    <x v="1"/>
    <s v=""/>
    <x v="0"/>
    <s v="Richmond S LP "/>
    <x v="1"/>
    <x v="1"/>
    <n v="2"/>
    <x v="1"/>
  </r>
  <r>
    <s v="F1J_PT0030"/>
    <s v="Yosemite Oakdale Lp Press"/>
    <s v="Yosemite"/>
    <d v="2012-02-24T00:00:00"/>
    <n v="10.593916893005371"/>
    <n v="10.5"/>
    <n v="9.3916893005371094E-2"/>
    <n v="8.9444660005115334E-3"/>
    <m/>
    <m/>
    <s v="Unknown/ Not Recorded"/>
    <m/>
    <m/>
    <m/>
    <m/>
    <m/>
    <m/>
    <s v="YES"/>
    <m/>
    <m/>
    <m/>
    <x v="0"/>
    <s v=""/>
    <x v="0"/>
    <s v="Oakdale LP"/>
    <x v="1"/>
    <x v="1"/>
    <n v="2"/>
    <x v="1"/>
  </r>
  <r>
    <s v="FEH_PT0003"/>
    <s v="Elm &amp; Hutch Lodi Lp Dist Press"/>
    <s v="Stockton"/>
    <d v="2012-02-24T00:00:00"/>
    <n v="10.599562644958496"/>
    <n v="10.5"/>
    <n v="9.9562644958496094E-2"/>
    <n v="9.4821566627139135E-3"/>
    <m/>
    <m/>
    <s v="Unknown/ Not Recorded"/>
    <m/>
    <m/>
    <m/>
    <m/>
    <m/>
    <m/>
    <s v="YES"/>
    <m/>
    <m/>
    <m/>
    <x v="0"/>
    <s v=""/>
    <x v="0"/>
    <s v="Lodi LP"/>
    <x v="1"/>
    <x v="1"/>
    <n v="2"/>
    <x v="1"/>
  </r>
  <r>
    <s v="FFN_PT0041"/>
    <s v="Fresno Tulare Alley Lp Pres"/>
    <s v="Fresno"/>
    <d v="2012-02-24T00:00:00"/>
    <n v="10.747279167175293"/>
    <n v="10.5"/>
    <n v="0.24727916717529297"/>
    <n v="2.3550396873837427E-2"/>
    <m/>
    <m/>
    <s v="Unknown/ Not Recorded"/>
    <m/>
    <m/>
    <m/>
    <m/>
    <m/>
    <m/>
    <s v="YES"/>
    <m/>
    <m/>
    <m/>
    <x v="1"/>
    <s v=""/>
    <x v="0"/>
    <s v="West Side LP "/>
    <x v="1"/>
    <x v="1"/>
    <n v="2"/>
    <x v="1"/>
  </r>
  <r>
    <s v="FSN_PT0004"/>
    <s v="Airport-Way &amp; Sonora Lp Press"/>
    <s v="Stockton"/>
    <d v="2012-02-24T00:00:00"/>
    <n v="10.646563529968262"/>
    <n v="10.5"/>
    <n v="0.14656352996826172"/>
    <n v="1.3958431425548735E-2"/>
    <m/>
    <m/>
    <s v="Unknown/ Not Recorded"/>
    <m/>
    <m/>
    <m/>
    <m/>
    <m/>
    <m/>
    <s v="YES"/>
    <m/>
    <m/>
    <m/>
    <x v="0"/>
    <s v=""/>
    <x v="0"/>
    <s v="Stockton LP ST-LP-05A-C (Airport &amp; Sonora)"/>
    <x v="1"/>
    <x v="1"/>
    <n v="2"/>
    <x v="1"/>
  </r>
  <r>
    <s v="OC2_PT0102"/>
    <s v="Richmond 16Th/Bisl Lp Pres"/>
    <s v="East Bay"/>
    <d v="2012-02-24T00:00:00"/>
    <n v="10.800000190734863"/>
    <n v="10.5"/>
    <n v="0.30000019073486328"/>
    <n v="2.8571446736653645E-2"/>
    <m/>
    <m/>
    <s v="Unknown/ Not Recorded"/>
    <m/>
    <m/>
    <m/>
    <m/>
    <m/>
    <m/>
    <s v="YES"/>
    <m/>
    <m/>
    <m/>
    <x v="1"/>
    <s v=""/>
    <x v="0"/>
    <s v="Richmond S LP "/>
    <x v="1"/>
    <x v="1"/>
    <n v="2"/>
    <x v="1"/>
  </r>
  <r>
    <s v="FEH_PT0003"/>
    <s v="Elm &amp; Hutch Lodi Lp Dist Press"/>
    <s v="Stockton"/>
    <d v="2012-02-25T00:00:00"/>
    <n v="10.500372886657715"/>
    <n v="10.5"/>
    <n v="3.7288665771484375E-4"/>
    <n v="3.5513015020461312E-5"/>
    <m/>
    <m/>
    <s v="Unknown/ Not Recorded"/>
    <m/>
    <m/>
    <m/>
    <m/>
    <m/>
    <m/>
    <s v="YES"/>
    <m/>
    <m/>
    <m/>
    <x v="0"/>
    <s v=""/>
    <x v="0"/>
    <s v="Lodi LP"/>
    <x v="1"/>
    <x v="1"/>
    <n v="2"/>
    <x v="1"/>
  </r>
  <r>
    <s v="FFN_PT0041"/>
    <s v="Fresno Tulare Alley Lp Pres"/>
    <s v="Fresno"/>
    <d v="2012-02-25T00:00:00"/>
    <n v="10.518380165100098"/>
    <n v="10.5"/>
    <n v="1.8380165100097656E-2"/>
    <n v="1.750491914295015E-3"/>
    <m/>
    <m/>
    <s v="Unknown/ Not Recorded"/>
    <m/>
    <m/>
    <m/>
    <m/>
    <m/>
    <m/>
    <s v="YES"/>
    <m/>
    <m/>
    <m/>
    <x v="0"/>
    <s v=""/>
    <x v="0"/>
    <s v="West Side LP "/>
    <x v="1"/>
    <x v="1"/>
    <n v="2"/>
    <x v="1"/>
  </r>
  <r>
    <s v="FSN_PT0004"/>
    <s v="Airport-Way &amp; Sonora Lp Press"/>
    <s v="Stockton"/>
    <d v="2012-02-25T00:00:00"/>
    <n v="10.870884895324707"/>
    <n v="10.5"/>
    <n v="0.37088489532470703"/>
    <n v="3.5322370983305429E-2"/>
    <m/>
    <m/>
    <s v="Unknown/ Not Recorded"/>
    <m/>
    <m/>
    <m/>
    <m/>
    <m/>
    <m/>
    <s v="YES"/>
    <m/>
    <m/>
    <m/>
    <x v="1"/>
    <s v=""/>
    <x v="0"/>
    <s v="Stockton LP ST-LP-05A-C (Airport &amp; Sonora)"/>
    <x v="1"/>
    <x v="1"/>
    <n v="2"/>
    <x v="1"/>
  </r>
  <r>
    <s v="OC2_PT0102"/>
    <s v="Richmond 16Th/Bisl Lp Pres"/>
    <s v="East Bay"/>
    <d v="2012-02-25T00:00:00"/>
    <n v="10.800000190734863"/>
    <n v="10.5"/>
    <n v="0.30000019073486328"/>
    <n v="2.8571446736653645E-2"/>
    <m/>
    <m/>
    <s v="Unknown/ Not Recorded"/>
    <m/>
    <m/>
    <m/>
    <m/>
    <m/>
    <m/>
    <s v="YES"/>
    <m/>
    <m/>
    <m/>
    <x v="1"/>
    <s v=""/>
    <x v="0"/>
    <s v="Richmond S LP "/>
    <x v="1"/>
    <x v="1"/>
    <n v="2"/>
    <x v="1"/>
  </r>
  <r>
    <s v="OC2_PT0102"/>
    <s v="Richmond 16Th/Bisl Lp Pres"/>
    <s v="East Bay"/>
    <d v="2012-02-26T00:00:00"/>
    <n v="10.699999809265137"/>
    <n v="10.5"/>
    <n v="0.19999980926513672"/>
    <n v="1.9047600882393972E-2"/>
    <m/>
    <m/>
    <s v="Unknown/ Not Recorded"/>
    <m/>
    <m/>
    <m/>
    <m/>
    <m/>
    <m/>
    <s v="YES"/>
    <m/>
    <m/>
    <m/>
    <x v="0"/>
    <s v=""/>
    <x v="0"/>
    <s v="Richmond S LP "/>
    <x v="1"/>
    <x v="1"/>
    <n v="2"/>
    <x v="1"/>
  </r>
  <r>
    <s v="OC2_PT0102"/>
    <s v="Richmond 16Th/Bisl Lp Pres"/>
    <s v="East Bay"/>
    <d v="2012-02-27T00:00:00"/>
    <n v="10.600000381469727"/>
    <n v="10.5"/>
    <n v="0.10000038146972656"/>
    <n v="9.5238458542596729E-3"/>
    <m/>
    <m/>
    <s v="Unknown/ Not Recorded"/>
    <m/>
    <m/>
    <m/>
    <m/>
    <m/>
    <m/>
    <s v="YES"/>
    <m/>
    <m/>
    <m/>
    <x v="0"/>
    <s v=""/>
    <x v="0"/>
    <s v="Richmond S LP "/>
    <x v="1"/>
    <x v="1"/>
    <n v="2"/>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x v="0"/>
    <s v=""/>
    <x v="0"/>
    <s v="customer house line - PPP"/>
    <x v="0"/>
    <x v="1"/>
    <n v="2"/>
    <x v="4"/>
  </r>
  <r>
    <s v="OC2_PT0102"/>
    <s v="Richmond 16Th/Bisl Lp Pres"/>
    <s v="East Bay"/>
    <d v="2012-02-28T00:00:00"/>
    <n v="10.600000381469727"/>
    <n v="10.5"/>
    <n v="0.10000038146972656"/>
    <n v="9.5238458542596729E-3"/>
    <m/>
    <m/>
    <s v="Unknown/ Not Recorded"/>
    <m/>
    <m/>
    <m/>
    <m/>
    <m/>
    <m/>
    <s v="YES"/>
    <m/>
    <m/>
    <m/>
    <x v="0"/>
    <s v=""/>
    <x v="0"/>
    <s v="Richmond S LP "/>
    <x v="1"/>
    <x v="1"/>
    <n v="2"/>
    <x v="1"/>
  </r>
  <r>
    <s v="FEH_PT0003"/>
    <s v="Elm &amp; Hutch Lodi Lp Dist Press"/>
    <s v="Stockton"/>
    <d v="2012-02-29T00:00:00"/>
    <n v="10.561412811279297"/>
    <n v="10.5"/>
    <n v="6.1412811279296875E-2"/>
    <n v="5.848839169456845E-3"/>
    <m/>
    <m/>
    <s v="Unknown/ Not Recorded"/>
    <m/>
    <m/>
    <m/>
    <m/>
    <m/>
    <m/>
    <s v="YES"/>
    <m/>
    <m/>
    <m/>
    <x v="0"/>
    <s v=""/>
    <x v="0"/>
    <s v="Lodi LP"/>
    <x v="1"/>
    <x v="1"/>
    <n v="2"/>
    <x v="1"/>
  </r>
  <r>
    <s v="OC2_PT0102"/>
    <s v="Richmond 16Th/Bisl Lp Pres"/>
    <s v="East Bay"/>
    <d v="2012-03-01T00:00:00"/>
    <n v="10.600000381469727"/>
    <n v="10.5"/>
    <n v="0.10000038146972656"/>
    <n v="9.5238458542596729E-3"/>
    <m/>
    <m/>
    <s v="Unknown/ Not Recorded"/>
    <m/>
    <m/>
    <m/>
    <m/>
    <m/>
    <m/>
    <s v="YES"/>
    <m/>
    <m/>
    <m/>
    <x v="0"/>
    <s v=""/>
    <x v="0"/>
    <s v="Richmond S LP "/>
    <x v="1"/>
    <x v="1"/>
    <n v="3"/>
    <x v="1"/>
  </r>
  <r>
    <s v="REU_PT0001"/>
    <s v="Int J and Del Norte St Eureka"/>
    <s v="North Coast"/>
    <d v="2012-03-01T00:00:00"/>
    <n v="14"/>
    <n v="10.5"/>
    <n v="3.5"/>
    <n v="0.33333333333333331"/>
    <m/>
    <m/>
    <s v="HF/WPE - Field O&amp;M"/>
    <m/>
    <m/>
    <m/>
    <m/>
    <m/>
    <n v="3048"/>
    <s v="YES"/>
    <s v="Gas Log"/>
    <m/>
    <m/>
    <x v="2"/>
    <s v="LP &gt; 12"/>
    <x v="1"/>
    <s v="Eureka LP System"/>
    <x v="1"/>
    <x v="1"/>
    <n v="3"/>
    <x v="3"/>
  </r>
  <r>
    <s v="FEH_PT0003"/>
    <s v="Elm &amp; Hutch Lodi Lp Dist Press"/>
    <s v="Stockton"/>
    <d v="2012-03-02T00:00:00"/>
    <n v="10.500372886657715"/>
    <n v="10.5"/>
    <n v="3.7288665771484375E-4"/>
    <n v="3.5513015020461312E-5"/>
    <m/>
    <m/>
    <s v="Unknown/ Not Recorded"/>
    <m/>
    <m/>
    <m/>
    <m/>
    <m/>
    <m/>
    <s v="YES"/>
    <m/>
    <m/>
    <m/>
    <x v="0"/>
    <s v=""/>
    <x v="0"/>
    <s v="Lodi LP"/>
    <x v="1"/>
    <x v="1"/>
    <n v="3"/>
    <x v="1"/>
  </r>
  <r>
    <s v="OC2_PT0102"/>
    <s v="Richmond 16Th/Bisl Lp Pres"/>
    <s v="East Bay"/>
    <d v="2012-03-02T00:00:00"/>
    <n v="10.600000381469727"/>
    <n v="10.5"/>
    <n v="0.10000038146972656"/>
    <n v="9.5238458542596729E-3"/>
    <m/>
    <m/>
    <s v="Unknown/ Not Recorded"/>
    <m/>
    <m/>
    <m/>
    <m/>
    <m/>
    <m/>
    <s v="YES"/>
    <m/>
    <m/>
    <m/>
    <x v="0"/>
    <s v=""/>
    <x v="0"/>
    <s v="Richmond S LP "/>
    <x v="1"/>
    <x v="1"/>
    <n v="3"/>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x v="0"/>
    <s v=""/>
    <x v="0"/>
    <s v="North_Bay_450"/>
    <x v="0"/>
    <x v="1"/>
    <n v="3"/>
    <x v="4"/>
  </r>
  <r>
    <s v="F1J_PT0030"/>
    <s v="Yosemite Oakdale Lp Press"/>
    <s v="Yosemite"/>
    <d v="2012-03-03T00:00:00"/>
    <n v="10.566449165344238"/>
    <n v="10.5"/>
    <n v="6.6449165344238281E-2"/>
    <n v="6.3284919375465026E-3"/>
    <m/>
    <m/>
    <s v="Unknown/ Not Recorded"/>
    <m/>
    <m/>
    <m/>
    <m/>
    <m/>
    <m/>
    <s v="YES"/>
    <m/>
    <m/>
    <m/>
    <x v="0"/>
    <s v=""/>
    <x v="0"/>
    <s v="Oakdale LP"/>
    <x v="1"/>
    <x v="1"/>
    <n v="3"/>
    <x v="1"/>
  </r>
  <r>
    <s v="FEH_PT0003"/>
    <s v="Elm &amp; Hutch Lodi Lp Dist Press"/>
    <s v="Stockton"/>
    <d v="2012-03-03T00:00:00"/>
    <n v="10.515632629394531"/>
    <n v="10.5"/>
    <n v="1.563262939453125E-2"/>
    <n v="1.4888218470982143E-3"/>
    <m/>
    <m/>
    <s v="Unknown/ Not Recorded"/>
    <m/>
    <m/>
    <m/>
    <m/>
    <m/>
    <m/>
    <s v="YES"/>
    <m/>
    <m/>
    <m/>
    <x v="0"/>
    <s v=""/>
    <x v="0"/>
    <s v="Lodi LP"/>
    <x v="1"/>
    <x v="1"/>
    <n v="3"/>
    <x v="1"/>
  </r>
  <r>
    <s v="FFN_PT0041"/>
    <s v="Fresno Tulare Alley Lp Pres"/>
    <s v="Fresno"/>
    <d v="2012-03-03T00:00:00"/>
    <n v="10.628252029418945"/>
    <n v="10.5"/>
    <n v="0.12825202941894531"/>
    <n v="1.2214478992280505E-2"/>
    <m/>
    <m/>
    <s v="Unknown/ Not Recorded"/>
    <m/>
    <m/>
    <m/>
    <m/>
    <m/>
    <m/>
    <s v="YES"/>
    <m/>
    <m/>
    <m/>
    <x v="0"/>
    <s v=""/>
    <x v="0"/>
    <s v="West Side LP "/>
    <x v="1"/>
    <x v="1"/>
    <n v="3"/>
    <x v="1"/>
  </r>
  <r>
    <s v="FSN_PT0004"/>
    <s v="Airport-Way &amp; Sonora Lp Press"/>
    <s v="Stockton"/>
    <d v="2012-03-03T00:00:00"/>
    <n v="10.54127025604248"/>
    <n v="10.5"/>
    <n v="4.1270256042480469E-2"/>
    <n v="3.9305005754743305E-3"/>
    <m/>
    <m/>
    <s v="Unknown/ Not Recorded"/>
    <m/>
    <m/>
    <m/>
    <m/>
    <m/>
    <m/>
    <s v="YES"/>
    <m/>
    <m/>
    <m/>
    <x v="0"/>
    <s v=""/>
    <x v="0"/>
    <s v="Stockton LP ST-LP-05A-C (Airport &amp; Sonora)"/>
    <x v="1"/>
    <x v="1"/>
    <n v="3"/>
    <x v="1"/>
  </r>
  <r>
    <s v="FWA_PT0030"/>
    <s v="West Ave Reg Yosemite Turlock LP Pres"/>
    <s v="Yosemite"/>
    <d v="2012-03-03T00:00:00"/>
    <n v="10.777035713195801"/>
    <n v="10.5"/>
    <n v="0.27703571319580078"/>
    <n v="2.6384353637695313E-2"/>
    <m/>
    <m/>
    <s v="Unknown/ Not Recorded"/>
    <m/>
    <m/>
    <m/>
    <m/>
    <m/>
    <m/>
    <s v="YES"/>
    <m/>
    <m/>
    <m/>
    <x v="1"/>
    <s v=""/>
    <x v="0"/>
    <s v="Turlock LP"/>
    <x v="1"/>
    <x v="1"/>
    <n v="3"/>
    <x v="1"/>
  </r>
  <r>
    <s v="OC2_PT0102"/>
    <s v="Richmond 16Th/Bisl Lp Pres"/>
    <s v="East Bay"/>
    <d v="2012-03-03T00:00:00"/>
    <n v="10.699999809265137"/>
    <n v="10.5"/>
    <n v="0.19999980926513672"/>
    <n v="1.9047600882393972E-2"/>
    <m/>
    <m/>
    <s v="Unknown/ Not Recorded"/>
    <m/>
    <m/>
    <m/>
    <m/>
    <m/>
    <m/>
    <s v="YES"/>
    <m/>
    <m/>
    <m/>
    <x v="0"/>
    <s v=""/>
    <x v="0"/>
    <s v="Richmond S LP "/>
    <x v="1"/>
    <x v="1"/>
    <n v="3"/>
    <x v="1"/>
  </r>
  <r>
    <s v="F1J_PT0030"/>
    <s v="Yosemite Oakdale Lp Press"/>
    <s v="Yosemite"/>
    <d v="2012-03-04T00:00:00"/>
    <n v="10.543559074401855"/>
    <n v="10.5"/>
    <n v="4.3559074401855469E-2"/>
    <n v="4.1484832763671875E-3"/>
    <m/>
    <m/>
    <s v="Unknown/ Not Recorded"/>
    <m/>
    <m/>
    <m/>
    <m/>
    <m/>
    <m/>
    <s v="YES"/>
    <m/>
    <m/>
    <m/>
    <x v="0"/>
    <s v=""/>
    <x v="0"/>
    <s v="Oakdale LP"/>
    <x v="1"/>
    <x v="1"/>
    <n v="3"/>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x v="0"/>
    <s v=""/>
    <x v="0"/>
    <s v="Oakdale"/>
    <x v="0"/>
    <x v="1"/>
    <n v="3"/>
    <x v="4"/>
  </r>
  <r>
    <s v="FEH_PT0003"/>
    <s v="Elm &amp; Hutch Lodi Lp Dist Press"/>
    <s v="Stockton"/>
    <d v="2012-03-04T00:00:00"/>
    <n v="10.553783416748047"/>
    <n v="10.5"/>
    <n v="5.3783416748046875E-2"/>
    <n v="5.122230166480655E-3"/>
    <m/>
    <m/>
    <s v="Unknown/ Not Recorded"/>
    <m/>
    <m/>
    <m/>
    <m/>
    <m/>
    <m/>
    <s v="YES"/>
    <m/>
    <m/>
    <m/>
    <x v="0"/>
    <s v=""/>
    <x v="0"/>
    <s v="Lodi LP"/>
    <x v="1"/>
    <x v="1"/>
    <n v="3"/>
    <x v="1"/>
  </r>
  <r>
    <s v="FFN_PT0041"/>
    <s v="Fresno Tulare Alley Lp Pres"/>
    <s v="Fresno"/>
    <d v="2012-03-04T00:00:00"/>
    <n v="10.747279167175293"/>
    <n v="10.5"/>
    <n v="0.24727916717529297"/>
    <n v="2.3550396873837427E-2"/>
    <m/>
    <m/>
    <s v="Unknown/ Not Recorded"/>
    <m/>
    <m/>
    <m/>
    <m/>
    <m/>
    <m/>
    <s v="YES"/>
    <m/>
    <m/>
    <m/>
    <x v="1"/>
    <s v=""/>
    <x v="0"/>
    <s v="West Side LP "/>
    <x v="1"/>
    <x v="1"/>
    <n v="3"/>
    <x v="1"/>
  </r>
  <r>
    <s v="FSN_PT0004"/>
    <s v="Airport-Way &amp; Sonora Lp Press"/>
    <s v="Stockton"/>
    <d v="2012-03-04T00:00:00"/>
    <n v="11.175320625305176"/>
    <n v="10.5"/>
    <n v="0.67532062530517578"/>
    <n v="6.4316250029064354E-2"/>
    <m/>
    <m/>
    <s v="Unknown/ Not Recorded"/>
    <m/>
    <m/>
    <m/>
    <m/>
    <m/>
    <m/>
    <s v="YES"/>
    <m/>
    <m/>
    <m/>
    <x v="1"/>
    <s v=""/>
    <x v="0"/>
    <s v="Stockton LP ST-LP-05A-C (Airport &amp; Sonora)"/>
    <x v="1"/>
    <x v="1"/>
    <n v="3"/>
    <x v="1"/>
  </r>
  <r>
    <s v="FST_PT0043"/>
    <s v="Stockton GLC Worth/Bieghle Lp Pres"/>
    <s v="Stockton"/>
    <d v="2012-03-04T00:00:00"/>
    <n v="10.591628074645996"/>
    <n v="10.5"/>
    <n v="9.1628074645996094E-2"/>
    <n v="8.7264832996186755E-3"/>
    <m/>
    <m/>
    <s v="Unknown/ Not Recorded"/>
    <m/>
    <m/>
    <m/>
    <m/>
    <m/>
    <m/>
    <s v="YES"/>
    <m/>
    <m/>
    <m/>
    <x v="0"/>
    <s v=""/>
    <x v="0"/>
    <s v="Stockton LP ST-LP-01-C (Worth &amp; Biehle)"/>
    <x v="1"/>
    <x v="1"/>
    <n v="3"/>
    <x v="1"/>
  </r>
  <r>
    <s v="FWA_PT0030"/>
    <s v="West Ave Reg Yosemite Turlock LP Pres"/>
    <s v="Yosemite"/>
    <d v="2012-03-04T00:00:00"/>
    <n v="10.795348167419434"/>
    <n v="10.5"/>
    <n v="0.29534816741943359"/>
    <n v="2.8128396897088914E-2"/>
    <m/>
    <m/>
    <s v="Unknown/ Not Recorded"/>
    <m/>
    <m/>
    <m/>
    <m/>
    <m/>
    <m/>
    <s v="YES"/>
    <m/>
    <m/>
    <m/>
    <x v="1"/>
    <s v=""/>
    <x v="0"/>
    <s v="Turlock LP"/>
    <x v="1"/>
    <x v="1"/>
    <n v="3"/>
    <x v="1"/>
  </r>
  <r>
    <s v="OC2_PT0102"/>
    <s v="Richmond 16Th/Bisl Lp Pres"/>
    <s v="East Bay"/>
    <d v="2012-03-04T00:00:00"/>
    <n v="10.699999809265137"/>
    <n v="10.5"/>
    <n v="0.19999980926513672"/>
    <n v="1.9047600882393972E-2"/>
    <m/>
    <m/>
    <s v="Unknown/ Not Recorded"/>
    <m/>
    <m/>
    <m/>
    <m/>
    <m/>
    <m/>
    <s v="YES"/>
    <m/>
    <m/>
    <m/>
    <x v="0"/>
    <s v=""/>
    <x v="0"/>
    <s v="Richmond S LP "/>
    <x v="1"/>
    <x v="1"/>
    <n v="3"/>
    <x v="1"/>
  </r>
  <r>
    <s v="F1J_PT0030"/>
    <s v="Yosemite Oakdale Lp Press"/>
    <s v="Yosemite"/>
    <d v="2012-03-05T00:00:00"/>
    <n v="10.536691665649414"/>
    <n v="10.5"/>
    <n v="3.6691665649414063E-2"/>
    <n v="3.494444347563244E-3"/>
    <m/>
    <m/>
    <s v="Unknown/ Not Recorded"/>
    <m/>
    <m/>
    <m/>
    <m/>
    <m/>
    <m/>
    <s v="YES"/>
    <m/>
    <m/>
    <m/>
    <x v="0"/>
    <s v=""/>
    <x v="0"/>
    <s v="Oakdale LP"/>
    <x v="1"/>
    <x v="1"/>
    <n v="3"/>
    <x v="1"/>
  </r>
  <r>
    <s v="FEH_PT0003"/>
    <s v="Elm &amp; Hutch Lodi Lp Dist Press"/>
    <s v="Stockton"/>
    <d v="2012-03-05T00:00:00"/>
    <n v="10.530893325805664"/>
    <n v="10.5"/>
    <n v="3.0893325805664063E-2"/>
    <n v="2.9422215053013395E-3"/>
    <m/>
    <m/>
    <s v="Unknown/ Not Recorded"/>
    <m/>
    <m/>
    <m/>
    <m/>
    <m/>
    <m/>
    <s v="YES"/>
    <m/>
    <m/>
    <m/>
    <x v="0"/>
    <s v=""/>
    <x v="0"/>
    <s v="Lodi LP"/>
    <x v="1"/>
    <x v="1"/>
    <n v="3"/>
    <x v="1"/>
  </r>
  <r>
    <s v="FFN_PT0041"/>
    <s v="Fresno Tulare Alley Lp Pres"/>
    <s v="Fresno"/>
    <d v="2012-03-05T00:00:00"/>
    <n v="10.747279167175293"/>
    <n v="10.5"/>
    <n v="0.24727916717529297"/>
    <n v="2.3550396873837427E-2"/>
    <m/>
    <m/>
    <s v="Unknown/ Not Recorded"/>
    <m/>
    <m/>
    <m/>
    <m/>
    <m/>
    <m/>
    <s v="YES"/>
    <m/>
    <m/>
    <m/>
    <x v="1"/>
    <s v=""/>
    <x v="0"/>
    <s v="West Side LP "/>
    <x v="1"/>
    <x v="1"/>
    <n v="3"/>
    <x v="1"/>
  </r>
  <r>
    <s v="FSN_PT0004"/>
    <s v="Airport-Way &amp; Sonora Lp Press"/>
    <s v="Stockton"/>
    <d v="2012-03-05T00:00:00"/>
    <n v="10.822815895080566"/>
    <n v="10.5"/>
    <n v="0.32281589508056641"/>
    <n v="3.0744370960053943E-2"/>
    <m/>
    <m/>
    <s v="Unknown/ Not Recorded"/>
    <m/>
    <m/>
    <m/>
    <m/>
    <m/>
    <m/>
    <s v="YES"/>
    <m/>
    <m/>
    <m/>
    <x v="1"/>
    <s v=""/>
    <x v="0"/>
    <s v="Stockton LP ST-LP-05A-C (Airport &amp; Sonora)"/>
    <x v="1"/>
    <x v="1"/>
    <n v="3"/>
    <x v="1"/>
  </r>
  <r>
    <s v="FWA_PT0030"/>
    <s v="West Ave Reg Yosemite Turlock LP Pres"/>
    <s v="Yosemite"/>
    <d v="2012-03-05T00:00:00"/>
    <n v="10.690054893493652"/>
    <n v="10.5"/>
    <n v="0.19005489349365234"/>
    <n v="1.8100466047014509E-2"/>
    <m/>
    <m/>
    <s v="Unknown/ Not Recorded"/>
    <m/>
    <m/>
    <m/>
    <m/>
    <m/>
    <m/>
    <s v="YES"/>
    <m/>
    <m/>
    <m/>
    <x v="0"/>
    <s v=""/>
    <x v="0"/>
    <s v="Turlock LP"/>
    <x v="1"/>
    <x v="1"/>
    <n v="3"/>
    <x v="1"/>
  </r>
  <r>
    <s v="OC2_PT0102"/>
    <s v="Richmond 16Th/Bisl Lp Pres"/>
    <s v="East Bay"/>
    <d v="2012-03-05T00:00:00"/>
    <n v="14.5"/>
    <n v="10.5"/>
    <n v="4"/>
    <n v="0.38095238095238093"/>
    <m/>
    <m/>
    <s v="HF/WPE - Field O&amp;M"/>
    <m/>
    <m/>
    <m/>
    <m/>
    <m/>
    <m/>
    <s v="YES"/>
    <m/>
    <s v="looks like maintenance test of monitor by failing over regulator - nothing in log"/>
    <m/>
    <x v="2"/>
    <s v="LP &gt; 12"/>
    <x v="0"/>
    <s v="Richmond S LP "/>
    <x v="1"/>
    <x v="1"/>
    <n v="3"/>
    <x v="3"/>
  </r>
  <r>
    <s v="FEH_PT0003"/>
    <s v="Elm &amp; Hutch Lodi Lp Dist Press"/>
    <s v="Stockton"/>
    <d v="2012-03-06T00:00:00"/>
    <n v="10.508003234863281"/>
    <n v="10.5"/>
    <n v="8.00323486328125E-3"/>
    <n v="7.6221284412202376E-4"/>
    <m/>
    <m/>
    <s v="Unknown/ Not Recorded"/>
    <m/>
    <m/>
    <m/>
    <m/>
    <m/>
    <m/>
    <s v="YES"/>
    <m/>
    <m/>
    <m/>
    <x v="0"/>
    <s v=""/>
    <x v="0"/>
    <s v="Lodi LP"/>
    <x v="1"/>
    <x v="1"/>
    <n v="3"/>
    <x v="1"/>
  </r>
  <r>
    <s v="FFN_PT0041"/>
    <s v="Fresno Tulare Alley Lp Pres"/>
    <s v="Fresno"/>
    <d v="2012-03-06T00:00:00"/>
    <n v="10.628252029418945"/>
    <n v="10.5"/>
    <n v="0.12825202941894531"/>
    <n v="1.2214478992280505E-2"/>
    <m/>
    <m/>
    <s v="Unknown/ Not Recorded"/>
    <m/>
    <m/>
    <m/>
    <m/>
    <m/>
    <m/>
    <s v="YES"/>
    <m/>
    <m/>
    <m/>
    <x v="0"/>
    <s v=""/>
    <x v="0"/>
    <s v="West Side LP "/>
    <x v="1"/>
    <x v="1"/>
    <n v="3"/>
    <x v="1"/>
  </r>
  <r>
    <s v="FSN_PT0004"/>
    <s v="Airport-Way &amp; Sonora Lp Press"/>
    <s v="Stockton"/>
    <d v="2012-03-06T00:00:00"/>
    <n v="10.788480758666992"/>
    <n v="10.5"/>
    <n v="0.28848075866699219"/>
    <n v="2.7474357968284971E-2"/>
    <m/>
    <m/>
    <s v="Unknown/ Not Recorded"/>
    <m/>
    <m/>
    <m/>
    <m/>
    <m/>
    <m/>
    <s v="YES"/>
    <m/>
    <m/>
    <m/>
    <x v="1"/>
    <s v=""/>
    <x v="0"/>
    <s v="Stockton LP ST-LP-05A-C (Airport &amp; Sonora)"/>
    <x v="1"/>
    <x v="1"/>
    <n v="3"/>
    <x v="1"/>
  </r>
  <r>
    <s v="SMY_PT0031"/>
    <s v="Mary-Glc Willow Alley/12Th Lp Pres"/>
    <s v="Sierra"/>
    <d v="2012-03-06T00:00:00"/>
    <n v="11.269455909729004"/>
    <n v="10.5"/>
    <n v="0.76945590972900391"/>
    <n v="7.3281515212286083E-2"/>
    <m/>
    <m/>
    <s v="Unknown/ Not Recorded"/>
    <m/>
    <m/>
    <m/>
    <m/>
    <m/>
    <m/>
    <s v="YES"/>
    <m/>
    <m/>
    <m/>
    <x v="1"/>
    <s v=""/>
    <x v="0"/>
    <s v="MRY; Marysville Low Pressure"/>
    <x v="1"/>
    <x v="1"/>
    <n v="3"/>
    <x v="1"/>
  </r>
  <r>
    <s v="F1J_PT0030"/>
    <s v="Yosemite Oakdale Lp Press"/>
    <s v="Yosemite"/>
    <d v="2012-03-08T00:00:00"/>
    <n v="10.536691665649414"/>
    <n v="10.5"/>
    <n v="3.6691665649414063E-2"/>
    <n v="3.494444347563244E-3"/>
    <m/>
    <m/>
    <s v="Unknown/ Not Recorded"/>
    <m/>
    <m/>
    <m/>
    <m/>
    <m/>
    <m/>
    <s v="YES"/>
    <m/>
    <m/>
    <m/>
    <x v="0"/>
    <s v=""/>
    <x v="0"/>
    <s v="Oakdale LP"/>
    <x v="1"/>
    <x v="1"/>
    <n v="3"/>
    <x v="1"/>
  </r>
  <r>
    <s v="FFN_PT0041"/>
    <s v="Fresno Tulare Alley Lp Pres"/>
    <s v="Fresno"/>
    <d v="2012-03-08T00:00:00"/>
    <n v="10.628252029418945"/>
    <n v="10.5"/>
    <n v="0.12825202941894531"/>
    <n v="1.2214478992280505E-2"/>
    <m/>
    <m/>
    <s v="Unknown/ Not Recorded"/>
    <m/>
    <m/>
    <m/>
    <m/>
    <m/>
    <m/>
    <s v="YES"/>
    <m/>
    <m/>
    <m/>
    <x v="0"/>
    <s v=""/>
    <x v="0"/>
    <s v="West Side LP "/>
    <x v="1"/>
    <x v="1"/>
    <n v="3"/>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x v="0"/>
    <s v="Trans P &gt; MOP+3"/>
    <x v="0"/>
    <s v="L301G_500"/>
    <x v="0"/>
    <x v="1"/>
    <n v="3"/>
    <x v="3"/>
  </r>
  <r>
    <s v="F1J_PT0030"/>
    <s v="Yosemite Oakdale Lp Press"/>
    <s v="Yosemite"/>
    <d v="2012-03-09T00:00:00"/>
    <n v="10.532114028930664"/>
    <n v="10.5"/>
    <n v="3.2114028930664063E-2"/>
    <n v="3.05847894577753E-3"/>
    <m/>
    <m/>
    <s v="Unknown/ Not Recorded"/>
    <m/>
    <m/>
    <m/>
    <m/>
    <m/>
    <m/>
    <s v="YES"/>
    <m/>
    <m/>
    <m/>
    <x v="0"/>
    <s v=""/>
    <x v="0"/>
    <s v="Oakdale LP"/>
    <x v="1"/>
    <x v="1"/>
    <n v="3"/>
    <x v="1"/>
  </r>
  <r>
    <s v="FEH_PT0003"/>
    <s v="Elm &amp; Hutch Lodi Lp Dist Press"/>
    <s v="Stockton"/>
    <d v="2012-03-09T00:00:00"/>
    <n v="10.538522720336914"/>
    <n v="10.5"/>
    <n v="3.8522720336914063E-2"/>
    <n v="3.66883050827753E-3"/>
    <m/>
    <m/>
    <s v="Unknown/ Not Recorded"/>
    <m/>
    <m/>
    <m/>
    <m/>
    <m/>
    <m/>
    <s v="YES"/>
    <m/>
    <m/>
    <m/>
    <x v="0"/>
    <s v=""/>
    <x v="0"/>
    <s v="Lodi LP"/>
    <x v="1"/>
    <x v="1"/>
    <n v="3"/>
    <x v="1"/>
  </r>
  <r>
    <s v="FFN_PT0041"/>
    <s v="Fresno Tulare Alley Lp Pres"/>
    <s v="Fresno"/>
    <d v="2012-03-09T00:00:00"/>
    <n v="10.738122940063477"/>
    <n v="10.5"/>
    <n v="0.23812294006347656"/>
    <n v="2.2678375244140625E-2"/>
    <m/>
    <m/>
    <s v="Unknown/ Not Recorded"/>
    <m/>
    <m/>
    <m/>
    <m/>
    <m/>
    <m/>
    <s v="YES"/>
    <m/>
    <m/>
    <m/>
    <x v="1"/>
    <s v=""/>
    <x v="0"/>
    <s v="West Side LP "/>
    <x v="1"/>
    <x v="1"/>
    <n v="3"/>
    <x v="1"/>
  </r>
  <r>
    <s v="FSN_PT0004"/>
    <s v="Airport-Way &amp; Sonora Lp Press"/>
    <s v="Stockton"/>
    <d v="2012-03-09T00:00:00"/>
    <n v="10.63054084777832"/>
    <n v="10.5"/>
    <n v="0.13054084777832031"/>
    <n v="1.2432461693173363E-2"/>
    <m/>
    <m/>
    <s v="Unknown/ Not Recorded"/>
    <m/>
    <m/>
    <m/>
    <m/>
    <m/>
    <m/>
    <s v="YES"/>
    <m/>
    <m/>
    <m/>
    <x v="0"/>
    <s v=""/>
    <x v="0"/>
    <s v="Stockton LP ST-LP-05A-C (Airport &amp; Sonora)"/>
    <x v="1"/>
    <x v="1"/>
    <n v="3"/>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x v="1"/>
    <s v="Trans P &gt; MOP+3"/>
    <x v="1"/>
    <s v="L301A_396"/>
    <x v="0"/>
    <x v="1"/>
    <n v="3"/>
    <x v="3"/>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x v="0"/>
    <s v=""/>
    <x v="1"/>
    <s v="Line SP3_405"/>
    <x v="0"/>
    <x v="1"/>
    <n v="3"/>
    <x v="3"/>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x v="0"/>
    <s v=""/>
    <x v="0"/>
    <s v="Oakdale"/>
    <x v="0"/>
    <x v="1"/>
    <n v="3"/>
    <x v="4"/>
  </r>
  <r>
    <s v="FEH_PT0003"/>
    <s v="Elm &amp; Hutch Lodi Lp Dist Press"/>
    <s v="Stockton"/>
    <d v="2012-03-10T00:00:00"/>
    <n v="10.553783416748047"/>
    <n v="10.5"/>
    <n v="5.3783416748046875E-2"/>
    <n v="5.122230166480655E-3"/>
    <m/>
    <m/>
    <s v="Unknown/ Not Recorded"/>
    <m/>
    <m/>
    <m/>
    <m/>
    <m/>
    <m/>
    <s v="YES"/>
    <m/>
    <m/>
    <m/>
    <x v="0"/>
    <s v=""/>
    <x v="0"/>
    <s v="Lodi LP"/>
    <x v="1"/>
    <x v="1"/>
    <n v="3"/>
    <x v="1"/>
  </r>
  <r>
    <s v="FFN_PT0041"/>
    <s v="Fresno Tulare Alley Lp Pres"/>
    <s v="Fresno"/>
    <d v="2012-03-10T00:00:00"/>
    <n v="10.747279167175293"/>
    <n v="10.5"/>
    <n v="0.24727916717529297"/>
    <n v="2.3550396873837427E-2"/>
    <m/>
    <m/>
    <s v="Unknown/ Not Recorded"/>
    <m/>
    <m/>
    <m/>
    <m/>
    <m/>
    <m/>
    <s v="YES"/>
    <m/>
    <m/>
    <m/>
    <x v="1"/>
    <s v=""/>
    <x v="0"/>
    <s v="West Side LP "/>
    <x v="1"/>
    <x v="1"/>
    <n v="3"/>
    <x v="1"/>
  </r>
  <r>
    <s v="FSN_PT0004"/>
    <s v="Airport-Way &amp; Sonora Lp Press"/>
    <s v="Stockton"/>
    <d v="2012-03-10T00:00:00"/>
    <n v="10.781614303588867"/>
    <n v="10.5"/>
    <n v="0.28161430358886719"/>
    <n v="2.6820409865606399E-2"/>
    <m/>
    <m/>
    <s v="Unknown/ Not Recorded"/>
    <m/>
    <m/>
    <m/>
    <m/>
    <m/>
    <m/>
    <s v="YES"/>
    <m/>
    <m/>
    <m/>
    <x v="1"/>
    <s v=""/>
    <x v="0"/>
    <s v="Stockton LP ST-LP-05A-C (Airport &amp; Sonora)"/>
    <x v="1"/>
    <x v="1"/>
    <n v="3"/>
    <x v="1"/>
  </r>
  <r>
    <s v="FSN_PT0004"/>
    <s v="Airport-Way &amp; Sonora Lp Press"/>
    <s v="Stockton"/>
    <d v="2012-03-11T00:00:00"/>
    <n v="10.509223937988281"/>
    <n v="10.5"/>
    <n v="9.22393798828125E-3"/>
    <n v="8.7847028459821425E-4"/>
    <m/>
    <m/>
    <s v="Unknown/ Not Recorded"/>
    <m/>
    <m/>
    <m/>
    <m/>
    <m/>
    <m/>
    <s v="YES"/>
    <m/>
    <m/>
    <m/>
    <x v="0"/>
    <s v=""/>
    <x v="0"/>
    <s v="Stockton LP ST-LP-05A-C (Airport &amp; Sonora)"/>
    <x v="1"/>
    <x v="1"/>
    <n v="3"/>
    <x v="1"/>
  </r>
  <r>
    <s v="FEH_PT0003"/>
    <s v="Elm &amp; Hutch Lodi Lp Dist Press"/>
    <s v="Stockton"/>
    <d v="2012-03-12T00:00:00"/>
    <n v="10.515632629394531"/>
    <n v="10.5"/>
    <n v="1.563262939453125E-2"/>
    <n v="1.4888218470982143E-3"/>
    <m/>
    <m/>
    <s v="Unknown/ Not Recorded"/>
    <m/>
    <m/>
    <m/>
    <m/>
    <m/>
    <m/>
    <s v="YES"/>
    <m/>
    <m/>
    <m/>
    <x v="0"/>
    <s v=""/>
    <x v="0"/>
    <s v="Lodi LP"/>
    <x v="1"/>
    <x v="1"/>
    <n v="3"/>
    <x v="1"/>
  </r>
  <r>
    <s v="FFN_PT0041"/>
    <s v="Fresno Tulare Alley Lp Pres"/>
    <s v="Fresno"/>
    <d v="2012-03-12T00:00:00"/>
    <n v="10.628252029418945"/>
    <n v="10.5"/>
    <n v="0.12825202941894531"/>
    <n v="1.2214478992280505E-2"/>
    <m/>
    <m/>
    <s v="Unknown/ Not Recorded"/>
    <m/>
    <m/>
    <m/>
    <m/>
    <m/>
    <m/>
    <s v="YES"/>
    <m/>
    <m/>
    <m/>
    <x v="0"/>
    <s v=""/>
    <x v="0"/>
    <s v="West Side LP "/>
    <x v="1"/>
    <x v="1"/>
    <n v="3"/>
    <x v="1"/>
  </r>
  <r>
    <s v="FSN_PT0004"/>
    <s v="Airport-Way &amp; Sonora Lp Press"/>
    <s v="Stockton"/>
    <d v="2012-03-12T00:00:00"/>
    <n v="10.616806983947754"/>
    <n v="10.5"/>
    <n v="0.11680698394775391"/>
    <n v="1.1124474661690848E-2"/>
    <m/>
    <m/>
    <s v="Unknown/ Not Recorded"/>
    <m/>
    <m/>
    <m/>
    <m/>
    <m/>
    <m/>
    <s v="YES"/>
    <m/>
    <m/>
    <m/>
    <x v="0"/>
    <s v=""/>
    <x v="0"/>
    <s v="Stockton LP ST-LP-05A-C (Airport &amp; Sonora)"/>
    <x v="1"/>
    <x v="1"/>
    <n v="3"/>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x v="1"/>
    <s v="Trans P &gt; MOP+3"/>
    <x v="1"/>
    <s v="GRANT STEVENS CREEK LAWRENCE DFM"/>
    <x v="0"/>
    <x v="1"/>
    <n v="3"/>
    <x v="2"/>
  </r>
  <r>
    <s v="FEH_PT0003"/>
    <s v="Elm &amp; Hutch Lodi Lp Dist Press"/>
    <s v="Stockton"/>
    <d v="2012-03-13T00:00:00"/>
    <n v="10.622452735900879"/>
    <n v="10.5"/>
    <n v="0.12245273590087891"/>
    <n v="1.1662165323893229E-2"/>
    <m/>
    <m/>
    <s v="Unknown/ Not Recorded"/>
    <m/>
    <m/>
    <m/>
    <m/>
    <m/>
    <m/>
    <s v="YES"/>
    <m/>
    <m/>
    <m/>
    <x v="0"/>
    <s v=""/>
    <x v="0"/>
    <s v="Lodi LP"/>
    <x v="1"/>
    <x v="1"/>
    <n v="3"/>
    <x v="1"/>
  </r>
  <r>
    <s v="FFN_PT0041"/>
    <s v="Fresno Tulare Alley Lp Pres"/>
    <s v="Fresno"/>
    <d v="2012-03-13T00:00:00"/>
    <n v="10.518380165100098"/>
    <n v="10.5"/>
    <n v="1.8380165100097656E-2"/>
    <n v="1.750491914295015E-3"/>
    <m/>
    <m/>
    <s v="Unknown/ Not Recorded"/>
    <m/>
    <m/>
    <m/>
    <m/>
    <m/>
    <m/>
    <s v="YES"/>
    <m/>
    <m/>
    <m/>
    <x v="0"/>
    <s v=""/>
    <x v="0"/>
    <s v="West Side LP "/>
    <x v="1"/>
    <x v="1"/>
    <n v="3"/>
    <x v="1"/>
  </r>
  <r>
    <s v="FSN_PT0004"/>
    <s v="Airport-Way &amp; Sonora Lp Press"/>
    <s v="Stockton"/>
    <d v="2012-03-13T00:00:00"/>
    <n v="10.777035713195801"/>
    <n v="10.5"/>
    <n v="0.27703571319580078"/>
    <n v="2.6384353637695313E-2"/>
    <m/>
    <m/>
    <s v="Unknown/ Not Recorded"/>
    <m/>
    <m/>
    <m/>
    <m/>
    <m/>
    <m/>
    <s v="YES"/>
    <m/>
    <m/>
    <m/>
    <x v="1"/>
    <s v=""/>
    <x v="0"/>
    <s v="Stockton LP ST-LP-05A-C (Airport &amp; Sonora)"/>
    <x v="1"/>
    <x v="1"/>
    <n v="3"/>
    <x v="1"/>
  </r>
  <r>
    <s v="FEH_PT0003"/>
    <s v="Elm &amp; Hutch Lodi Lp Dist Press"/>
    <s v="Stockton"/>
    <d v="2012-03-14T00:00:00"/>
    <n v="10.523262977600098"/>
    <n v="10.5"/>
    <n v="2.3262977600097656E-2"/>
    <n v="2.215521676199777E-3"/>
    <m/>
    <m/>
    <s v="Unknown/ Not Recorded"/>
    <m/>
    <m/>
    <m/>
    <m/>
    <m/>
    <m/>
    <s v="YES"/>
    <m/>
    <m/>
    <m/>
    <x v="0"/>
    <s v=""/>
    <x v="0"/>
    <s v="Lodi LP"/>
    <x v="1"/>
    <x v="1"/>
    <n v="3"/>
    <x v="1"/>
  </r>
  <r>
    <s v="FFN_PT0041"/>
    <s v="Fresno Tulare Alley Lp Pres"/>
    <s v="Fresno"/>
    <d v="2012-03-14T00:00:00"/>
    <n v="10.738122940063477"/>
    <n v="10.5"/>
    <n v="0.23812294006347656"/>
    <n v="2.2678375244140625E-2"/>
    <m/>
    <m/>
    <s v="Unknown/ Not Recorded"/>
    <m/>
    <m/>
    <m/>
    <m/>
    <m/>
    <m/>
    <s v="YES"/>
    <m/>
    <m/>
    <m/>
    <x v="1"/>
    <s v=""/>
    <x v="0"/>
    <s v="West Side LP "/>
    <x v="1"/>
    <x v="1"/>
    <n v="3"/>
    <x v="1"/>
  </r>
  <r>
    <s v="FSN_PT0004"/>
    <s v="Airport-Way &amp; Sonora Lp Press"/>
    <s v="Stockton"/>
    <d v="2012-03-14T00:00:00"/>
    <n v="10.639697074890137"/>
    <n v="10.5"/>
    <n v="0.13969707489013672"/>
    <n v="1.3304483322870164E-2"/>
    <m/>
    <m/>
    <s v="Unknown/ Not Recorded"/>
    <m/>
    <m/>
    <m/>
    <m/>
    <m/>
    <m/>
    <s v="YES"/>
    <m/>
    <m/>
    <m/>
    <x v="0"/>
    <s v=""/>
    <x v="0"/>
    <s v="Stockton LP ST-LP-05A-C (Airport &amp; Sonora)"/>
    <x v="1"/>
    <x v="1"/>
    <n v="3"/>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x v="0"/>
    <s v=""/>
    <x v="0"/>
    <s v="L119D_0614_NSAC_180"/>
    <x v="0"/>
    <x v="1"/>
    <n v="3"/>
    <x v="4"/>
  </r>
  <r>
    <s v="FEH_PT0003"/>
    <s v="Elm &amp; Hutch Lodi Lp Dist Press"/>
    <s v="Stockton"/>
    <d v="2012-03-15T00:00:00"/>
    <n v="10.538522720336914"/>
    <n v="10.5"/>
    <n v="3.8522720336914063E-2"/>
    <n v="3.66883050827753E-3"/>
    <m/>
    <m/>
    <s v="Unknown/ Not Recorded"/>
    <m/>
    <m/>
    <m/>
    <m/>
    <m/>
    <m/>
    <s v="YES"/>
    <m/>
    <m/>
    <m/>
    <x v="0"/>
    <s v=""/>
    <x v="0"/>
    <s v="Lodi LP"/>
    <x v="1"/>
    <x v="1"/>
    <n v="3"/>
    <x v="1"/>
  </r>
  <r>
    <s v="FSN_PT0004"/>
    <s v="Airport-Way &amp; Sonora Lp Press"/>
    <s v="Stockton"/>
    <d v="2012-03-15T00:00:00"/>
    <n v="10.834260940551758"/>
    <n v="10.5"/>
    <n v="0.33426094055175781"/>
    <n v="3.1834375290643604E-2"/>
    <m/>
    <m/>
    <s v="Unknown/ Not Recorded"/>
    <m/>
    <m/>
    <m/>
    <m/>
    <m/>
    <m/>
    <s v="YES"/>
    <m/>
    <m/>
    <m/>
    <x v="1"/>
    <s v=""/>
    <x v="0"/>
    <s v="Stockton LP ST-LP-05A-C (Airport &amp; Sonora)"/>
    <x v="1"/>
    <x v="1"/>
    <n v="3"/>
    <x v="1"/>
  </r>
  <r>
    <s v="FEH_PT0003"/>
    <s v="Elm &amp; Hutch Lodi Lp Dist Press"/>
    <s v="Stockton"/>
    <d v="2012-03-16T00:00:00"/>
    <n v="10.561412811279297"/>
    <n v="10.5"/>
    <n v="6.1412811279296875E-2"/>
    <n v="5.848839169456845E-3"/>
    <m/>
    <m/>
    <s v="Unknown/ Not Recorded"/>
    <m/>
    <m/>
    <m/>
    <m/>
    <m/>
    <m/>
    <s v="YES"/>
    <m/>
    <m/>
    <m/>
    <x v="0"/>
    <s v=""/>
    <x v="0"/>
    <s v="Lodi LP"/>
    <x v="1"/>
    <x v="1"/>
    <n v="3"/>
    <x v="1"/>
  </r>
  <r>
    <s v="FSN_PT0004"/>
    <s v="Airport-Way &amp; Sonora Lp Press"/>
    <s v="Stockton"/>
    <d v="2012-03-16T00:00:00"/>
    <n v="12.118386268615723"/>
    <n v="10.5"/>
    <n v="1.6183862686157227"/>
    <n v="0.15413202558244979"/>
    <m/>
    <m/>
    <s v="Equipment - Other"/>
    <m/>
    <m/>
    <m/>
    <m/>
    <m/>
    <n v="3063"/>
    <s v="YES"/>
    <s v="Gas Log"/>
    <m/>
    <m/>
    <x v="2"/>
    <s v="LP &gt; 12"/>
    <x v="1"/>
    <s v="Stockton LP ST-LP-05A-C (Airport &amp; Sonora)"/>
    <x v="1"/>
    <x v="1"/>
    <n v="3"/>
    <x v="2"/>
  </r>
  <r>
    <s v="FST_PT0043"/>
    <s v="Stockton GLC Worth/Bieghle Lp Pres"/>
    <s v="Stockton"/>
    <d v="2012-03-16T00:00:00"/>
    <n v="10.939555168151855"/>
    <n v="10.5"/>
    <n v="0.43955516815185547"/>
    <n v="4.1862396966843379E-2"/>
    <m/>
    <m/>
    <s v="Unknown/ Not Recorded"/>
    <m/>
    <m/>
    <m/>
    <m/>
    <m/>
    <m/>
    <s v="YES"/>
    <m/>
    <m/>
    <m/>
    <x v="1"/>
    <s v=""/>
    <x v="0"/>
    <s v="Stockton LP ST-LP-01-C (Worth &amp; Biehle)"/>
    <x v="1"/>
    <x v="1"/>
    <n v="3"/>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x v="0"/>
    <s v=""/>
    <x v="0"/>
    <s v="Mabury DFM"/>
    <x v="0"/>
    <x v="1"/>
    <n v="3"/>
    <x v="1"/>
  </r>
  <r>
    <s v="JSJ_PT0037"/>
    <s v="Sn-Jose Bird/Fuller Dist Pres"/>
    <s v="San Jose"/>
    <d v="2012-03-16T00:00:00"/>
    <n v="10.606277465820313"/>
    <n v="10.5"/>
    <n v="0.1062774658203125"/>
    <n v="1.0121663411458334E-2"/>
    <m/>
    <m/>
    <s v="Unknown/ Not Recorded"/>
    <m/>
    <m/>
    <m/>
    <m/>
    <m/>
    <m/>
    <s v="YES"/>
    <m/>
    <m/>
    <m/>
    <x v="0"/>
    <s v=""/>
    <x v="0"/>
    <s v="SANTA_CLARA_VALLEY_Bird and Fuller LP system DR F-83"/>
    <x v="1"/>
    <x v="1"/>
    <n v="3"/>
    <x v="1"/>
  </r>
  <r>
    <s v="NSF_PT0014"/>
    <s v="Silvr/Hlyok Lp Pres"/>
    <s v="San Francisco"/>
    <d v="2012-03-16T00:00:00"/>
    <n v="10.719812393188477"/>
    <n v="10.5"/>
    <n v="0.21981239318847656"/>
    <n v="2.0934513636997769E-2"/>
    <m/>
    <m/>
    <s v="Unknown/ Not Recorded"/>
    <m/>
    <m/>
    <m/>
    <m/>
    <m/>
    <m/>
    <s v="YES"/>
    <m/>
    <m/>
    <m/>
    <x v="1"/>
    <s v=""/>
    <x v="0"/>
    <s v="Bayview 10.5&quot;w.c."/>
    <x v="1"/>
    <x v="1"/>
    <n v="3"/>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x v="0"/>
    <s v=""/>
    <x v="0"/>
    <s v="L119D_0614_NSAC_180"/>
    <x v="0"/>
    <x v="1"/>
    <n v="3"/>
    <x v="4"/>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x v="2"/>
    <s v="LP &gt; 12"/>
    <x v="0"/>
    <s v="Merced LP"/>
    <x v="1"/>
    <x v="1"/>
    <n v="3"/>
    <x v="3"/>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x v="0"/>
    <s v=""/>
    <x v="0"/>
    <s v="Backbone - Baja"/>
    <x v="0"/>
    <x v="1"/>
    <n v="3"/>
    <x v="4"/>
  </r>
  <r>
    <s v="F1J_PT0030"/>
    <s v="Yosemite Oakdale Lp Press"/>
    <s v="Yosemite"/>
    <d v="2012-03-21T00:00:00"/>
    <n v="10.628252029418945"/>
    <n v="10.5"/>
    <n v="0.12825202941894531"/>
    <n v="1.2214478992280505E-2"/>
    <m/>
    <m/>
    <s v="Unknown/ Not Recorded"/>
    <m/>
    <m/>
    <m/>
    <m/>
    <m/>
    <m/>
    <s v="YES"/>
    <m/>
    <m/>
    <m/>
    <x v="0"/>
    <s v=""/>
    <x v="0"/>
    <s v="Oakdale LP"/>
    <x v="1"/>
    <x v="1"/>
    <n v="3"/>
    <x v="1"/>
  </r>
  <r>
    <s v="FFN_PT0041"/>
    <s v="Fresno Tulare Alley Lp Pres"/>
    <s v="Fresno"/>
    <d v="2012-03-21T00:00:00"/>
    <n v="10.518380165100098"/>
    <n v="10.5"/>
    <n v="1.8380165100097656E-2"/>
    <n v="1.750491914295015E-3"/>
    <m/>
    <m/>
    <s v="Unknown/ Not Recorded"/>
    <m/>
    <m/>
    <m/>
    <m/>
    <m/>
    <m/>
    <s v="YES"/>
    <m/>
    <m/>
    <m/>
    <x v="0"/>
    <s v=""/>
    <x v="0"/>
    <s v="West Side LP "/>
    <x v="1"/>
    <x v="1"/>
    <n v="3"/>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x v="0"/>
    <s v=""/>
    <x v="0"/>
    <s v="L119D_0614_NSAC_180"/>
    <x v="0"/>
    <x v="1"/>
    <n v="3"/>
    <x v="4"/>
  </r>
  <r>
    <s v="F1J_PT0030"/>
    <s v="Yosemite Oakdale Lp Press"/>
    <s v="Yosemite"/>
    <d v="2012-03-22T00:00:00"/>
    <n v="10.511512756347656"/>
    <n v="10.5"/>
    <n v="1.151275634765625E-2"/>
    <n v="1.0964529854910715E-3"/>
    <m/>
    <m/>
    <s v="Unknown/ Not Recorded"/>
    <m/>
    <m/>
    <m/>
    <m/>
    <m/>
    <m/>
    <s v="YES"/>
    <m/>
    <m/>
    <m/>
    <x v="0"/>
    <s v=""/>
    <x v="0"/>
    <s v="Oakdale LP"/>
    <x v="1"/>
    <x v="1"/>
    <n v="3"/>
    <x v="1"/>
  </r>
  <r>
    <s v="JSJ_PT0037"/>
    <s v="Sn-Jose Bird/Fuller Dist Pres"/>
    <s v="San Jose"/>
    <d v="2012-03-22T00:00:00"/>
    <n v="10.618485450744629"/>
    <n v="10.5"/>
    <n v="0.11848545074462891"/>
    <n v="1.128432864234561E-2"/>
    <m/>
    <m/>
    <s v="Unknown/ Not Recorded"/>
    <m/>
    <m/>
    <m/>
    <m/>
    <m/>
    <m/>
    <s v="YES"/>
    <m/>
    <m/>
    <m/>
    <x v="0"/>
    <s v=""/>
    <x v="0"/>
    <s v="SANTA_CLARA_VALLEY_Bird and Fuller LP system DR F-83"/>
    <x v="1"/>
    <x v="1"/>
    <n v="3"/>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x v="0"/>
    <s v=""/>
    <x v="0"/>
    <s v="145 PSIG SF LOOP"/>
    <x v="0"/>
    <x v="1"/>
    <n v="3"/>
    <x v="1"/>
  </r>
  <r>
    <s v="NSF_PT0014"/>
    <s v="Silvr/Hlyok Lp Pres"/>
    <s v="San Francisco"/>
    <d v="2012-03-22T00:00:00"/>
    <n v="10.838838577270508"/>
    <n v="10.5"/>
    <n v="0.33883857727050781"/>
    <n v="3.2270340692429317E-2"/>
    <m/>
    <m/>
    <s v="Unknown/ Not Recorded"/>
    <m/>
    <m/>
    <m/>
    <m/>
    <m/>
    <m/>
    <s v="YES"/>
    <m/>
    <m/>
    <m/>
    <x v="1"/>
    <s v=""/>
    <x v="0"/>
    <s v="Bayview 10.5&quot;w.c."/>
    <x v="1"/>
    <x v="1"/>
    <n v="3"/>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x v="1"/>
    <s v="Trans P &gt; MOP+3"/>
    <x v="1"/>
    <s v="145 PSIG SF LOOP"/>
    <x v="0"/>
    <x v="1"/>
    <n v="3"/>
    <x v="2"/>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x v="0"/>
    <s v=""/>
    <x v="0"/>
    <s v="L119D_0614_NSAC_180"/>
    <x v="0"/>
    <x v="1"/>
    <n v="3"/>
    <x v="4"/>
  </r>
  <r>
    <s v="FFN_PT0041"/>
    <s v="Fresno Tulare Alley Lp Pres"/>
    <s v="Fresno"/>
    <d v="2012-03-24T00:00:00"/>
    <n v="10.518380165100098"/>
    <n v="10.5"/>
    <n v="1.8380165100097656E-2"/>
    <n v="1.750491914295015E-3"/>
    <m/>
    <m/>
    <s v="Unknown/ Not Recorded"/>
    <m/>
    <m/>
    <m/>
    <m/>
    <m/>
    <m/>
    <s v="YES"/>
    <m/>
    <m/>
    <m/>
    <x v="0"/>
    <s v=""/>
    <x v="0"/>
    <s v="West Side LP "/>
    <x v="1"/>
    <x v="1"/>
    <n v="3"/>
    <x v="1"/>
  </r>
  <r>
    <s v="NSF_PT0020"/>
    <s v="Irving/20Th Lp Pres"/>
    <s v="San Francisco"/>
    <d v="2012-03-26T00:00:00"/>
    <n v="12.276327133178711"/>
    <n v="10.5"/>
    <n v="1.7763271331787109"/>
    <n v="0.16917401268368676"/>
    <m/>
    <m/>
    <s v="Unknown/ Not Recorded"/>
    <m/>
    <m/>
    <m/>
    <m/>
    <m/>
    <m/>
    <s v="YES"/>
    <m/>
    <m/>
    <m/>
    <x v="2"/>
    <s v="LP &gt; 12"/>
    <x v="0"/>
    <s v="Sunset 10.5&quot;w.c."/>
    <x v="1"/>
    <x v="1"/>
    <n v="3"/>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x v="0"/>
    <s v=""/>
    <x v="1"/>
    <s v="customer house line - SMUD"/>
    <x v="0"/>
    <x v="1"/>
    <n v="3"/>
    <x v="4"/>
  </r>
  <r>
    <s v="SSA_PT0131"/>
    <s v="Sacramento 14Th/52Nd Lp Pres"/>
    <s v="Sacramento"/>
    <d v="2012-03-27T00:00:00"/>
    <n v="12.862570762634277"/>
    <n v="10.5"/>
    <n v="2.3625707626342773"/>
    <n v="0.22500673929850259"/>
    <m/>
    <m/>
    <s v="Unknown/ Not Recorded"/>
    <m/>
    <m/>
    <m/>
    <m/>
    <m/>
    <m/>
    <s v="YES"/>
    <m/>
    <m/>
    <m/>
    <x v="2"/>
    <s v="LP &gt; 12"/>
    <x v="0"/>
    <s v="Sacramento Small LP - 10.5&quot; WC MAOP"/>
    <x v="1"/>
    <x v="1"/>
    <n v="3"/>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x v="1"/>
    <s v="Trans P &gt; MOP+3"/>
    <x v="1"/>
    <s v="Hazelton DFM"/>
    <x v="0"/>
    <x v="1"/>
    <n v="3"/>
    <x v="3"/>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x v="0"/>
    <s v=""/>
    <x v="0"/>
    <s v="Oakdale"/>
    <x v="0"/>
    <x v="1"/>
    <n v="3"/>
    <x v="4"/>
  </r>
  <r>
    <s v="FFN_PT0041"/>
    <s v="Fresno Tulare Alley Lp Pres"/>
    <s v="Fresno"/>
    <d v="2012-03-30T00:00:00"/>
    <n v="10.518380165100098"/>
    <n v="10.5"/>
    <n v="1.8380165100097656E-2"/>
    <n v="1.750491914295015E-3"/>
    <m/>
    <m/>
    <s v="Unknown/ Not Recorded"/>
    <m/>
    <m/>
    <m/>
    <m/>
    <m/>
    <m/>
    <s v="YES"/>
    <m/>
    <m/>
    <m/>
    <x v="0"/>
    <s v=""/>
    <x v="0"/>
    <s v="West Side LP "/>
    <x v="1"/>
    <x v="1"/>
    <n v="3"/>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x v="1"/>
    <s v="Trans P &gt; MOP+3"/>
    <x v="1"/>
    <s v="Hazelton DFM"/>
    <x v="0"/>
    <x v="1"/>
    <n v="3"/>
    <x v="3"/>
  </r>
  <r>
    <s v="JSJ_PT0037"/>
    <s v="Sn-Jose Bird/Fuller Dist Pres"/>
    <s v="San Jose"/>
    <d v="2012-03-30T00:00:00"/>
    <n v="10.618485450744629"/>
    <n v="10.5"/>
    <n v="0.11848545074462891"/>
    <n v="1.128432864234561E-2"/>
    <m/>
    <m/>
    <s v="Unknown/ Not Recorded"/>
    <m/>
    <m/>
    <m/>
    <m/>
    <m/>
    <m/>
    <s v="YES"/>
    <m/>
    <m/>
    <m/>
    <x v="0"/>
    <s v=""/>
    <x v="0"/>
    <s v="SANTA_CLARA_VALLEY_Bird and Fuller LP system DR F-83"/>
    <x v="1"/>
    <x v="1"/>
    <n v="3"/>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x v="0"/>
    <s v=""/>
    <x v="0"/>
    <s v="Oakdale"/>
    <x v="0"/>
    <x v="1"/>
    <n v="3"/>
    <x v="4"/>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x v="0"/>
    <s v=""/>
    <x v="0"/>
    <s v="Mabury DFM"/>
    <x v="0"/>
    <x v="1"/>
    <n v="3"/>
    <x v="4"/>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x v="0"/>
    <s v=""/>
    <x v="0"/>
    <s v="KING_CITY_130"/>
    <x v="0"/>
    <x v="1"/>
    <n v="3"/>
    <x v="2"/>
  </r>
  <r>
    <s v="JSJ_PT0037"/>
    <s v="Sn-Jose Bird/Fuller Dist Pres"/>
    <s v="San Jose"/>
    <d v="2012-03-31T00:00:00"/>
    <n v="10.777189254760742"/>
    <n v="10.5"/>
    <n v="0.27718925476074219"/>
    <n v="2.6398976643880207E-2"/>
    <m/>
    <m/>
    <s v="Unknown/ Not Recorded"/>
    <m/>
    <m/>
    <m/>
    <m/>
    <m/>
    <m/>
    <s v="YES"/>
    <m/>
    <m/>
    <m/>
    <x v="1"/>
    <s v=""/>
    <x v="0"/>
    <s v="SANTA_CLARA_VALLEY_Bird and Fuller LP system DR F-83"/>
    <x v="1"/>
    <x v="1"/>
    <n v="3"/>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x v="0"/>
    <s v=""/>
    <x v="1"/>
    <s v="L177_EUREKA_350"/>
    <x v="0"/>
    <x v="1"/>
    <n v="3"/>
    <x v="4"/>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x v="0"/>
    <s v=""/>
    <x v="0"/>
    <s v="L177_EUREKA_350"/>
    <x v="0"/>
    <x v="1"/>
    <n v="3"/>
    <x v="4"/>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x v="0"/>
    <s v=""/>
    <x v="0"/>
    <s v="L177_EUREKA_350"/>
    <x v="0"/>
    <x v="1"/>
    <n v="3"/>
    <x v="1"/>
  </r>
  <r>
    <s v="SMY_PT0031"/>
    <s v="Mary-Glc Willow Alley/12Th Lp Pres"/>
    <s v="Sierra"/>
    <d v="2012-03-31T00:00:00"/>
    <n v="11.873741149902344"/>
    <n v="10.5"/>
    <n v="1.3737411499023438"/>
    <n v="0.13083249046688988"/>
    <m/>
    <m/>
    <s v="Unknown/ Not Recorded"/>
    <m/>
    <m/>
    <m/>
    <m/>
    <m/>
    <m/>
    <s v="YES"/>
    <m/>
    <m/>
    <m/>
    <x v="2"/>
    <s v=""/>
    <x v="0"/>
    <s v="MRY; Marysville Low Pressure"/>
    <x v="1"/>
    <x v="1"/>
    <n v="3"/>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x v="0"/>
    <s v=""/>
    <x v="0"/>
    <s v="L119D_0614_NSAC_180"/>
    <x v="0"/>
    <x v="1"/>
    <n v="3"/>
    <x v="2"/>
  </r>
  <r>
    <s v="FFN_PT0041"/>
    <s v="Fresno Tulare Alley Lp Pres"/>
    <s v="Fresno"/>
    <d v="2012-04-02T00:00:00"/>
    <n v="10.509223937988281"/>
    <n v="10.5"/>
    <n v="9.22393798828125E-3"/>
    <n v="8.7847028459821425E-4"/>
    <m/>
    <m/>
    <s v="Unknown/ Not Recorded"/>
    <m/>
    <m/>
    <m/>
    <m/>
    <m/>
    <m/>
    <s v="YES"/>
    <m/>
    <m/>
    <m/>
    <x v="0"/>
    <s v=""/>
    <x v="0"/>
    <s v="West Side LP "/>
    <x v="1"/>
    <x v="1"/>
    <n v="4"/>
    <x v="1"/>
  </r>
  <r>
    <s v="FFN_PT0041"/>
    <s v="Fresno Tulare Alley Lp Pres"/>
    <s v="Fresno"/>
    <d v="2012-04-03T00:00:00"/>
    <n v="10.518380165100098"/>
    <n v="10.5"/>
    <n v="1.8380165100097656E-2"/>
    <n v="1.750491914295015E-3"/>
    <m/>
    <m/>
    <s v="Unknown/ Not Recorded"/>
    <m/>
    <m/>
    <m/>
    <m/>
    <m/>
    <m/>
    <s v="YES"/>
    <m/>
    <m/>
    <m/>
    <x v="0"/>
    <s v=""/>
    <x v="0"/>
    <s v="West Side LP "/>
    <x v="1"/>
    <x v="1"/>
    <n v="4"/>
    <x v="1"/>
  </r>
  <r>
    <s v="FFN_PT0053"/>
    <s v="Yosemite Madera Lp Pres"/>
    <s v="Fresno"/>
    <d v="2012-04-03T00:00:00"/>
    <n v="11.635409355163574"/>
    <n v="10.5"/>
    <n v="1.1354093551635742"/>
    <n v="0.10813422430129278"/>
    <m/>
    <m/>
    <s v="Unknown/ Not Recorded"/>
    <m/>
    <m/>
    <m/>
    <m/>
    <m/>
    <m/>
    <s v="YES"/>
    <m/>
    <m/>
    <m/>
    <x v="2"/>
    <s v=""/>
    <x v="0"/>
    <s v="Madera LP"/>
    <x v="1"/>
    <x v="1"/>
    <n v="4"/>
    <x v="1"/>
  </r>
  <r>
    <s v="SSA_PT0101"/>
    <s v="19Th/C Lo Press"/>
    <s v="Sacramento"/>
    <d v="2012-04-03T00:00:00"/>
    <n v="10.527832984924316"/>
    <n v="10.5"/>
    <n v="2.7832984924316406E-2"/>
    <n v="2.650760468982515E-3"/>
    <m/>
    <m/>
    <s v="Unknown/ Not Recorded"/>
    <m/>
    <m/>
    <m/>
    <m/>
    <m/>
    <m/>
    <s v="YES"/>
    <m/>
    <m/>
    <m/>
    <x v="0"/>
    <s v=""/>
    <x v="0"/>
    <s v="Sacramento Large LP - 10.5&quot; WC MAOP"/>
    <x v="1"/>
    <x v="1"/>
    <n v="4"/>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x v="0"/>
    <s v=""/>
    <x v="1"/>
    <s v="L172A_500"/>
    <x v="0"/>
    <x v="1"/>
    <n v="4"/>
    <x v="3"/>
  </r>
  <r>
    <s v="FFN_PT0041"/>
    <s v="Fresno Tulare Alley Lp Pres"/>
    <s v="Fresno"/>
    <d v="2012-04-07T00:00:00"/>
    <n v="10.637408256530762"/>
    <n v="10.5"/>
    <n v="0.13740825653076172"/>
    <n v="1.3086500621977307E-2"/>
    <m/>
    <m/>
    <s v="Unknown/ Not Recorded"/>
    <m/>
    <m/>
    <m/>
    <m/>
    <m/>
    <m/>
    <s v="YES"/>
    <m/>
    <m/>
    <m/>
    <x v="0"/>
    <s v=""/>
    <x v="0"/>
    <s v="West Side LP "/>
    <x v="1"/>
    <x v="1"/>
    <n v="4"/>
    <x v="1"/>
  </r>
  <r>
    <s v="F1J_PT0030"/>
    <s v="Yosemite Oakdale Lp Press"/>
    <s v="Yosemite"/>
    <d v="2012-04-08T00:00:00"/>
    <n v="10.712944984436035"/>
    <n v="10.5"/>
    <n v="0.21294498443603516"/>
    <n v="2.0280474708193823E-2"/>
    <m/>
    <m/>
    <s v="Unknown/ Not Recorded"/>
    <m/>
    <m/>
    <m/>
    <m/>
    <m/>
    <m/>
    <s v="YES"/>
    <m/>
    <m/>
    <m/>
    <x v="1"/>
    <s v=""/>
    <x v="0"/>
    <s v="Oakdale LP"/>
    <x v="1"/>
    <x v="1"/>
    <n v="4"/>
    <x v="1"/>
  </r>
  <r>
    <s v="FFN_PT0041"/>
    <s v="Fresno Tulare Alley Lp Pres"/>
    <s v="Fresno"/>
    <d v="2012-04-08T00:00:00"/>
    <n v="10.857151031494141"/>
    <n v="10.5"/>
    <n v="0.35715103149414063"/>
    <n v="3.4014383951822914E-2"/>
    <m/>
    <m/>
    <s v="Unknown/ Not Recorded"/>
    <m/>
    <m/>
    <m/>
    <m/>
    <m/>
    <m/>
    <s v="YES"/>
    <m/>
    <m/>
    <m/>
    <x v="1"/>
    <s v=""/>
    <x v="0"/>
    <s v="West Side LP "/>
    <x v="1"/>
    <x v="1"/>
    <n v="4"/>
    <x v="1"/>
  </r>
  <r>
    <s v="FWA_PT0030"/>
    <s v="West Ave Reg Yosemite Turlock LP Pres"/>
    <s v="Yosemite"/>
    <d v="2012-04-08T00:00:00"/>
    <n v="10.511512756347656"/>
    <n v="10.5"/>
    <n v="1.151275634765625E-2"/>
    <n v="1.0964529854910715E-3"/>
    <m/>
    <m/>
    <s v="Unknown/ Not Recorded"/>
    <m/>
    <m/>
    <m/>
    <m/>
    <m/>
    <m/>
    <s v="YES"/>
    <m/>
    <m/>
    <m/>
    <x v="0"/>
    <s v=""/>
    <x v="0"/>
    <s v="Turlock LP"/>
    <x v="1"/>
    <x v="1"/>
    <n v="4"/>
    <x v="1"/>
  </r>
  <r>
    <s v="FFN_PT0041"/>
    <s v="Fresno Tulare Alley Lp Pres"/>
    <s v="Fresno"/>
    <d v="2012-04-09T00:00:00"/>
    <n v="10.637408256530762"/>
    <n v="10.5"/>
    <n v="0.13740825653076172"/>
    <n v="1.3086500621977307E-2"/>
    <m/>
    <m/>
    <s v="Unknown/ Not Recorded"/>
    <m/>
    <m/>
    <m/>
    <m/>
    <m/>
    <m/>
    <s v="YES"/>
    <m/>
    <m/>
    <m/>
    <x v="0"/>
    <s v=""/>
    <x v="0"/>
    <s v="West Side LP "/>
    <x v="1"/>
    <x v="1"/>
    <n v="4"/>
    <x v="1"/>
  </r>
  <r>
    <s v="FFN_PT0041"/>
    <s v="Fresno Tulare Alley Lp Pres"/>
    <s v="Fresno"/>
    <d v="2012-04-10T00:00:00"/>
    <n v="10.509223937988281"/>
    <n v="10.5"/>
    <n v="9.22393798828125E-3"/>
    <n v="8.7847028459821425E-4"/>
    <m/>
    <m/>
    <s v="Unknown/ Not Recorded"/>
    <m/>
    <m/>
    <m/>
    <m/>
    <m/>
    <m/>
    <s v="YES"/>
    <m/>
    <m/>
    <m/>
    <x v="0"/>
    <s v=""/>
    <x v="0"/>
    <s v="West Side LP "/>
    <x v="1"/>
    <x v="1"/>
    <n v="4"/>
    <x v="1"/>
  </r>
  <r>
    <s v="OC2_PT2106"/>
    <s v="Bancrt/Havct Lp Pres"/>
    <s v="East Bay"/>
    <d v="2012-04-10T00:00:00"/>
    <n v="11.199999809265137"/>
    <n v="10.5"/>
    <n v="0.69999980926513672"/>
    <n v="6.6666648501441592E-2"/>
    <m/>
    <m/>
    <s v="Unknown/ Not Recorded"/>
    <m/>
    <m/>
    <m/>
    <m/>
    <m/>
    <n v="3101"/>
    <s v="YES"/>
    <s v="Gas Log"/>
    <m/>
    <m/>
    <x v="1"/>
    <s v=""/>
    <x v="1"/>
    <s v="Oakland SII LP"/>
    <x v="1"/>
    <x v="1"/>
    <n v="4"/>
    <x v="1"/>
  </r>
  <r>
    <s v="SSA_PT0101"/>
    <s v="19Th/C Lo Press"/>
    <s v="Sacramento"/>
    <d v="2012-04-10T00:00:00"/>
    <n v="13.933802604675293"/>
    <n v="10.5"/>
    <n v="3.433802604675293"/>
    <n v="0.32702881949288504"/>
    <m/>
    <m/>
    <s v="Unknown/ Not Recorded"/>
    <m/>
    <m/>
    <m/>
    <m/>
    <m/>
    <n v="3092"/>
    <s v="YES"/>
    <s v="Gas Log"/>
    <m/>
    <m/>
    <x v="2"/>
    <s v="LP &gt; 12"/>
    <x v="1"/>
    <s v="Sacramento Large LP - 10.5&quot; WC MAOP"/>
    <x v="1"/>
    <x v="1"/>
    <n v="4"/>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x v="0"/>
    <s v=""/>
    <x v="0"/>
    <s v="L119D_0614_NSAC_180"/>
    <x v="0"/>
    <x v="1"/>
    <n v="4"/>
    <x v="4"/>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x v="0"/>
    <s v=""/>
    <x v="1"/>
    <s v="SP3_System_600"/>
    <x v="0"/>
    <x v="1"/>
    <n v="4"/>
    <x v="3"/>
  </r>
  <r>
    <s v="F1J_PT0030"/>
    <s v="Yosemite Oakdale Lp Press"/>
    <s v="Yosemite"/>
    <d v="2012-04-15T00:00:00"/>
    <n v="10.632829666137695"/>
    <n v="10.5"/>
    <n v="0.13282966613769531"/>
    <n v="1.2650444394066221E-2"/>
    <m/>
    <m/>
    <s v="SP Too Close to MOP"/>
    <m/>
    <m/>
    <m/>
    <m/>
    <m/>
    <n v="3105"/>
    <s v="YES"/>
    <s v="Gas Log"/>
    <m/>
    <m/>
    <x v="0"/>
    <s v=""/>
    <x v="1"/>
    <s v="Oakdale LP"/>
    <x v="1"/>
    <x v="1"/>
    <n v="4"/>
    <x v="4"/>
  </r>
  <r>
    <s v="F1J_PT0030"/>
    <s v="Yosemite Oakdale Lp Press"/>
    <s v="Yosemite"/>
    <d v="2012-04-16T00:00:00"/>
    <n v="10.598494529724121"/>
    <n v="10.5"/>
    <n v="9.8494529724121094E-2"/>
    <n v="9.3804314022972474E-3"/>
    <m/>
    <m/>
    <s v="SP Too Close to MOP"/>
    <m/>
    <m/>
    <m/>
    <m/>
    <m/>
    <n v="3106"/>
    <s v="YES"/>
    <s v="Gas Log"/>
    <m/>
    <m/>
    <x v="0"/>
    <s v=""/>
    <x v="1"/>
    <s v="Oakdale LP"/>
    <x v="1"/>
    <x v="1"/>
    <n v="4"/>
    <x v="4"/>
  </r>
  <r>
    <s v="FFN_PT0041"/>
    <s v="Fresno Tulare Alley LP"/>
    <s v="Fresno"/>
    <d v="2012-04-16T00:00:00"/>
    <n v="10.519"/>
    <n v="10.5"/>
    <n v="1.9000000000000128E-2"/>
    <n v="1.8095238095238216E-3"/>
    <m/>
    <m/>
    <s v="SP Too Close to MOP"/>
    <m/>
    <m/>
    <m/>
    <m/>
    <m/>
    <n v="3107"/>
    <s v="YES"/>
    <s v="Gas Log"/>
    <m/>
    <m/>
    <x v="0"/>
    <s v=""/>
    <x v="1"/>
    <s v="West Side LP "/>
    <x v="1"/>
    <x v="1"/>
    <n v="4"/>
    <x v="4"/>
  </r>
  <r>
    <s v="F1J_PT0030"/>
    <s v="Yosemite Oakdale Lp Press"/>
    <s v="Yosemite"/>
    <d v="2012-04-17T00:00:00"/>
    <n v="10.692343711853027"/>
    <n v="10.5"/>
    <n v="0.19234371185302734"/>
    <n v="1.8318448747907366E-2"/>
    <m/>
    <m/>
    <s v="Unknown/ Not Recorded"/>
    <m/>
    <m/>
    <m/>
    <m/>
    <m/>
    <m/>
    <s v="YES"/>
    <m/>
    <m/>
    <m/>
    <x v="0"/>
    <s v=""/>
    <x v="0"/>
    <s v="Oakdale LP"/>
    <x v="1"/>
    <x v="1"/>
    <n v="4"/>
    <x v="1"/>
  </r>
  <r>
    <s v="JSJ_PT0037"/>
    <s v="Sn-Jose Bird/Fuller Dist Pres"/>
    <s v="San Jose"/>
    <d v="2012-04-17T00:00:00"/>
    <n v="10.606277465820313"/>
    <n v="10.5"/>
    <n v="0.1062774658203125"/>
    <n v="1.0121663411458334E-2"/>
    <m/>
    <m/>
    <s v="SP Too Close to MOP"/>
    <m/>
    <m/>
    <m/>
    <m/>
    <m/>
    <n v="3126"/>
    <s v="YES"/>
    <s v="Gas Log"/>
    <m/>
    <m/>
    <x v="0"/>
    <s v=""/>
    <x v="1"/>
    <s v="SANTA_CLARA_VALLEY_Bird and Fuller LP system DR F-83"/>
    <x v="1"/>
    <x v="1"/>
    <n v="4"/>
    <x v="4"/>
  </r>
  <r>
    <s v="FFN_PT0041"/>
    <s v="Fresno Tulare Alley LP"/>
    <s v="Fresno"/>
    <d v="2012-04-18T00:00:00"/>
    <n v="10.51"/>
    <n v="10.5"/>
    <n v="9.9999999999997868E-3"/>
    <n v="9.5238095238093211E-4"/>
    <m/>
    <m/>
    <s v="Unknown/ Not Recorded"/>
    <m/>
    <m/>
    <m/>
    <m/>
    <m/>
    <n v="3108"/>
    <s v="YES"/>
    <s v="Gas Log"/>
    <m/>
    <m/>
    <x v="0"/>
    <s v=""/>
    <x v="1"/>
    <s v="West Side LP "/>
    <x v="1"/>
    <x v="1"/>
    <n v="4"/>
    <x v="1"/>
  </r>
  <r>
    <s v="JSJ_PT0037"/>
    <s v="Sn-Jose Bird/Fuller Dist Pres"/>
    <s v="San Jose"/>
    <d v="2012-04-18T00:00:00"/>
    <n v="10.764981269836426"/>
    <n v="10.5"/>
    <n v="0.26498126983642578"/>
    <n v="2.5236311412992932E-2"/>
    <m/>
    <m/>
    <s v="Unknown/ Not Recorded"/>
    <m/>
    <m/>
    <m/>
    <m/>
    <m/>
    <m/>
    <s v="YES"/>
    <m/>
    <m/>
    <m/>
    <x v="1"/>
    <s v=""/>
    <x v="0"/>
    <s v="SANTA_CLARA_VALLEY_Bird and Fuller LP system DR F-83"/>
    <x v="1"/>
    <x v="1"/>
    <n v="4"/>
    <x v="1"/>
  </r>
  <r>
    <s v="OC2_PT2106"/>
    <s v="Bancrt/Havct Lp Pres"/>
    <s v="East Bay"/>
    <d v="2012-04-18T00:00:00"/>
    <n v="11.600000381469727"/>
    <n v="10.5"/>
    <n v="1.1000003814697266"/>
    <n v="0.10476194109235491"/>
    <m/>
    <m/>
    <s v="Unknown/ Not Recorded"/>
    <m/>
    <m/>
    <m/>
    <m/>
    <m/>
    <n v="3102"/>
    <s v="YES"/>
    <s v="Gas Log"/>
    <m/>
    <m/>
    <x v="2"/>
    <s v=""/>
    <x v="1"/>
    <s v="Oakland SII LP"/>
    <x v="1"/>
    <x v="1"/>
    <n v="4"/>
    <x v="1"/>
  </r>
  <r>
    <s v="SSA_PT0101"/>
    <s v="19Th/C Lo Press"/>
    <s v="Sacramento"/>
    <d v="2012-04-18T00:00:00"/>
    <n v="13.549258232116699"/>
    <n v="10.5"/>
    <n v="3.0492582321166992"/>
    <n v="0.29040554591587614"/>
    <m/>
    <m/>
    <s v="Unknown/ Not Recorded"/>
    <m/>
    <m/>
    <m/>
    <m/>
    <m/>
    <m/>
    <s v="YES"/>
    <m/>
    <m/>
    <m/>
    <x v="2"/>
    <s v="LP &gt; 12"/>
    <x v="0"/>
    <s v="Sacramento Large LP - 10.5&quot; WC MAOP"/>
    <x v="1"/>
    <x v="1"/>
    <n v="4"/>
    <x v="1"/>
  </r>
  <r>
    <s v="JSJ_PT0037"/>
    <s v="Sn-Jose Bird/Fuller Dist Pres"/>
    <s v="San Jose"/>
    <d v="2012-04-19T00:00:00"/>
    <n v="10.764981269836426"/>
    <n v="10.5"/>
    <n v="0.26498126983642578"/>
    <n v="2.5236311412992932E-2"/>
    <m/>
    <m/>
    <s v="Unknown/ Not Recorded"/>
    <m/>
    <m/>
    <m/>
    <m/>
    <m/>
    <m/>
    <s v="YES"/>
    <m/>
    <m/>
    <m/>
    <x v="1"/>
    <s v=""/>
    <x v="0"/>
    <s v="SANTA_CLARA_VALLEY_Bird and Fuller LP system DR F-83"/>
    <x v="1"/>
    <x v="1"/>
    <n v="4"/>
    <x v="1"/>
  </r>
  <r>
    <s v="FWA_PT0030"/>
    <s v="West Ave Reg Yosemite Turlock LP Pres"/>
    <s v="Yosemite"/>
    <d v="2012-04-20T00:00:00"/>
    <n v="10.516091346740723"/>
    <n v="10.5"/>
    <n v="1.6091346740722656E-2"/>
    <n v="1.5325092134021577E-3"/>
    <m/>
    <m/>
    <s v="Unknown/ Not Recorded"/>
    <m/>
    <m/>
    <m/>
    <m/>
    <m/>
    <n v="3109"/>
    <s v="YES"/>
    <s v="Gas Log"/>
    <m/>
    <m/>
    <x v="0"/>
    <s v=""/>
    <x v="1"/>
    <s v="Turlock LP"/>
    <x v="1"/>
    <x v="1"/>
    <n v="4"/>
    <x v="1"/>
  </r>
  <r>
    <s v="JSJ_PT0037"/>
    <s v="Sn-Jose Bird/Fuller Dist Pres"/>
    <s v="San Jose"/>
    <d v="2012-04-20T00:00:00"/>
    <n v="11.082387924194336"/>
    <n v="10.5"/>
    <n v="0.58238792419433594"/>
    <n v="5.5465516589936759E-2"/>
    <m/>
    <m/>
    <s v="Unknown/ Not Recorded"/>
    <m/>
    <m/>
    <m/>
    <m/>
    <m/>
    <m/>
    <s v="YES"/>
    <m/>
    <m/>
    <m/>
    <x v="1"/>
    <s v=""/>
    <x v="0"/>
    <s v="SANTA_CLARA_VALLEY_Bird and Fuller LP system DR F-83"/>
    <x v="1"/>
    <x v="1"/>
    <n v="4"/>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x v="0"/>
    <s v=""/>
    <x v="0"/>
    <s v="Backbone - Baja"/>
    <x v="0"/>
    <x v="1"/>
    <n v="4"/>
    <x v="1"/>
  </r>
  <r>
    <s v="OC1_PT0041"/>
    <s v="Alameda Broadwy/Linc Dist Pres"/>
    <s v="East Bay"/>
    <d v="2012-04-20T00:00:00"/>
    <n v="11.5"/>
    <n v="10.5"/>
    <n v="1"/>
    <n v="9.5238095238095233E-2"/>
    <m/>
    <m/>
    <s v="Unknown/ Not Recorded"/>
    <m/>
    <m/>
    <m/>
    <m/>
    <m/>
    <n v="3110"/>
    <s v="YES"/>
    <s v="Gas Log"/>
    <m/>
    <m/>
    <x v="1"/>
    <s v=""/>
    <x v="1"/>
    <s v="Alameda LP"/>
    <x v="1"/>
    <x v="1"/>
    <n v="4"/>
    <x v="1"/>
  </r>
  <r>
    <s v="OC1_PT0047"/>
    <s v="Alameda Grand/Alameda Dist Pres"/>
    <s v="East Bay"/>
    <d v="2012-04-20T00:00:00"/>
    <n v="10.600000381469727"/>
    <n v="10.5"/>
    <n v="0.10000038146972656"/>
    <n v="9.5238458542596729E-3"/>
    <m/>
    <m/>
    <s v="Unknown/ Not Recorded"/>
    <m/>
    <m/>
    <m/>
    <m/>
    <m/>
    <n v="3112"/>
    <s v="YES"/>
    <s v="Gas Log"/>
    <m/>
    <m/>
    <x v="0"/>
    <s v=""/>
    <x v="1"/>
    <s v="Alameda LP"/>
    <x v="1"/>
    <x v="1"/>
    <n v="4"/>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x v="0"/>
    <s v=""/>
    <x v="1"/>
    <s v="Backbone - Redwood"/>
    <x v="0"/>
    <x v="1"/>
    <n v="4"/>
    <x v="3"/>
  </r>
  <r>
    <s v="JSJ_PT0037"/>
    <s v="Sn-Jose Bird/Fuller Dist Pres"/>
    <s v="San Jose"/>
    <d v="2012-04-21T00:00:00"/>
    <n v="11.082387924194336"/>
    <n v="10.5"/>
    <n v="0.58238792419433594"/>
    <n v="5.5465516589936759E-2"/>
    <m/>
    <m/>
    <s v="Unknown/ Not Recorded"/>
    <m/>
    <m/>
    <m/>
    <m/>
    <m/>
    <m/>
    <s v="YES"/>
    <m/>
    <m/>
    <m/>
    <x v="1"/>
    <s v=""/>
    <x v="0"/>
    <s v="SANTA_CLARA_VALLEY_Bird and Fuller LP system DR F-83"/>
    <x v="1"/>
    <x v="1"/>
    <n v="4"/>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x v="0"/>
    <s v=""/>
    <x v="1"/>
    <s v="Line_105_250"/>
    <x v="0"/>
    <x v="1"/>
    <n v="4"/>
    <x v="3"/>
  </r>
  <r>
    <s v="OC1_PT0046"/>
    <s v="Richmond Penn/9Th Dist Pres"/>
    <s v="East Bay"/>
    <d v="2012-04-21T00:00:00"/>
    <n v="10.7"/>
    <n v="10.5"/>
    <n v="0.19999999999999929"/>
    <n v="1.904761904761898E-2"/>
    <m/>
    <m/>
    <s v="Unknown/ Not Recorded"/>
    <m/>
    <m/>
    <m/>
    <m/>
    <m/>
    <n v="3115"/>
    <s v="YES"/>
    <s v="Gas Log"/>
    <m/>
    <m/>
    <x v="0"/>
    <s v=""/>
    <x v="1"/>
    <s v="Richmond N LP "/>
    <x v="1"/>
    <x v="1"/>
    <n v="4"/>
    <x v="1"/>
  </r>
  <r>
    <s v="FSN_PT0004"/>
    <s v="Airport-Way &amp; Sonora Lp Press"/>
    <s v="Stockton"/>
    <d v="2012-04-22T00:00:00"/>
    <n v="10.538981437683105"/>
    <n v="10.5"/>
    <n v="3.8981437683105469E-2"/>
    <n v="3.712517874581473E-3"/>
    <m/>
    <m/>
    <s v="Unknown/ Not Recorded"/>
    <m/>
    <m/>
    <m/>
    <m/>
    <m/>
    <n v="3117"/>
    <s v="YES"/>
    <s v="Gas Log"/>
    <m/>
    <m/>
    <x v="0"/>
    <s v=""/>
    <x v="1"/>
    <s v="Stockton LP ST-LP-05A-C (Airport &amp; Sonora)"/>
    <x v="1"/>
    <x v="1"/>
    <n v="4"/>
    <x v="1"/>
  </r>
  <r>
    <s v="FST_PT0051"/>
    <s v="Stockton Yosemite/Modesto"/>
    <s v="Stockton"/>
    <d v="2012-04-22T00:00:00"/>
    <n v="10.545999999999999"/>
    <n v="10.5"/>
    <n v="4.5999999999999375E-2"/>
    <n v="4.3809523809523214E-3"/>
    <m/>
    <m/>
    <s v="Unknown/ Not Recorded"/>
    <m/>
    <m/>
    <m/>
    <m/>
    <m/>
    <n v="3119"/>
    <s v="YES"/>
    <s v="Gas Log"/>
    <m/>
    <m/>
    <x v="0"/>
    <s v=""/>
    <x v="1"/>
    <s v="Modesto LP MOLP-5,7,10, &amp; 12"/>
    <x v="1"/>
    <x v="1"/>
    <n v="4"/>
    <x v="1"/>
  </r>
  <r>
    <s v="JSJ_PT0037"/>
    <s v="Sn-Jose Bird/Fuller Dist Pres"/>
    <s v="San Jose"/>
    <d v="2012-04-22T00:00:00"/>
    <n v="11.082387924194336"/>
    <n v="10.5"/>
    <n v="0.58238792419433594"/>
    <n v="5.5465516589936759E-2"/>
    <m/>
    <m/>
    <s v="Unknown/ Not Recorded"/>
    <m/>
    <m/>
    <m/>
    <m/>
    <m/>
    <m/>
    <s v="YES"/>
    <m/>
    <m/>
    <m/>
    <x v="1"/>
    <s v=""/>
    <x v="0"/>
    <s v="SANTA_CLARA_VALLEY_Bird and Fuller LP system DR F-83"/>
    <x v="1"/>
    <x v="1"/>
    <n v="4"/>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x v="0"/>
    <s v=""/>
    <x v="1"/>
    <s v="Line_105_250"/>
    <x v="0"/>
    <x v="1"/>
    <n v="4"/>
    <x v="3"/>
  </r>
  <r>
    <s v="OC1_PT0041"/>
    <s v="Alameda Broadwy/Linc Dist Pres"/>
    <s v="East Bay"/>
    <d v="2012-04-22T00:00:00"/>
    <n v="10.6"/>
    <n v="10.5"/>
    <n v="9.9999999999999645E-2"/>
    <n v="9.52380952380949E-3"/>
    <m/>
    <m/>
    <s v="Unknown/ Not Recorded"/>
    <m/>
    <m/>
    <m/>
    <m/>
    <m/>
    <n v="3111"/>
    <s v="YES"/>
    <s v="Gas Log"/>
    <m/>
    <m/>
    <x v="0"/>
    <s v=""/>
    <x v="1"/>
    <s v="Alameda LP"/>
    <x v="1"/>
    <x v="1"/>
    <n v="4"/>
    <x v="1"/>
  </r>
  <r>
    <s v="OC1_PT0046"/>
    <s v="Richmond Penn/9Th Dist Pres"/>
    <s v="East Bay"/>
    <d v="2012-04-22T00:00:00"/>
    <n v="10.699999809265137"/>
    <n v="10.5"/>
    <n v="0.19999980926513672"/>
    <n v="1.9047600882393972E-2"/>
    <m/>
    <m/>
    <s v="Unknown/ Not Recorded"/>
    <m/>
    <m/>
    <m/>
    <m/>
    <m/>
    <n v="3116"/>
    <s v="YES"/>
    <s v="Gas Log"/>
    <m/>
    <m/>
    <x v="0"/>
    <s v=""/>
    <x v="1"/>
    <s v="Richmond N LP "/>
    <x v="1"/>
    <x v="1"/>
    <n v="4"/>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x v="0"/>
    <s v=""/>
    <x v="0"/>
    <s v="L119D_0614_NSAC_180"/>
    <x v="0"/>
    <x v="1"/>
    <n v="4"/>
    <x v="4"/>
  </r>
  <r>
    <s v="FSN_PT0004"/>
    <s v="Airport-Way &amp; Sonora Lp Press"/>
    <s v="Stockton"/>
    <d v="2012-04-23T00:00:00"/>
    <n v="10.529825210571289"/>
    <n v="10.5"/>
    <n v="2.9825210571289063E-2"/>
    <n v="2.8404962448846725E-3"/>
    <m/>
    <m/>
    <s v="Unknown/ Not Recorded"/>
    <m/>
    <m/>
    <m/>
    <m/>
    <m/>
    <n v="3118"/>
    <s v="YES"/>
    <s v="Gas Log"/>
    <m/>
    <m/>
    <x v="0"/>
    <s v=""/>
    <x v="1"/>
    <s v="Stockton LP ST-LP-05A-C (Airport &amp; Sonora)"/>
    <x v="1"/>
    <x v="1"/>
    <n v="4"/>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x v="1"/>
    <s v="Trans P &gt; MOP+3"/>
    <x v="1"/>
    <s v="EL MONTE DFM"/>
    <x v="0"/>
    <x v="1"/>
    <n v="4"/>
    <x v="3"/>
  </r>
  <r>
    <s v="JSJ_PT0037"/>
    <s v="Sn-Jose Bird/Fuller Dist Pres"/>
    <s v="San Jose"/>
    <d v="2012-04-23T00:00:00"/>
    <n v="11.07017993927002"/>
    <n v="10.5"/>
    <n v="0.57017993927001953"/>
    <n v="5.4302851359049477E-2"/>
    <m/>
    <m/>
    <s v="Unknown/ Not Recorded"/>
    <m/>
    <m/>
    <m/>
    <m/>
    <m/>
    <n v="131824"/>
    <s v="YES"/>
    <m/>
    <m/>
    <m/>
    <x v="1"/>
    <s v=""/>
    <x v="1"/>
    <s v="SANTA_CLARA_VALLEY_Bird and Fuller LP system DR F-83"/>
    <x v="1"/>
    <x v="1"/>
    <n v="4"/>
    <x v="1"/>
  </r>
  <r>
    <s v="JSJ_PT0037"/>
    <s v="Sn-Jose Bird/Fuller Dist Pres"/>
    <s v="San Jose"/>
    <d v="2012-04-24T00:00:00"/>
    <n v="10.764981269836426"/>
    <n v="10.5"/>
    <n v="0.26498126983642578"/>
    <n v="2.5236311412992932E-2"/>
    <m/>
    <m/>
    <s v="Unknown/ Not Recorded"/>
    <m/>
    <m/>
    <m/>
    <m/>
    <m/>
    <n v="131824"/>
    <s v="YES"/>
    <m/>
    <m/>
    <m/>
    <x v="1"/>
    <s v=""/>
    <x v="1"/>
    <s v="SANTA_CLARA_VALLEY_Bird and Fuller LP system DR F-83"/>
    <x v="1"/>
    <x v="1"/>
    <n v="4"/>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x v="0"/>
    <s v=""/>
    <x v="0"/>
    <s v="North_Bay_450"/>
    <x v="0"/>
    <x v="1"/>
    <n v="4"/>
    <x v="2"/>
  </r>
  <r>
    <s v="FFN_PT0053"/>
    <s v="Yosemite Madera Lp Pres"/>
    <s v="Fresno"/>
    <d v="2012-04-30T00:00:00"/>
    <n v="11.754435539245605"/>
    <n v="10.5"/>
    <n v="1.2544355392456055"/>
    <n v="0.11947005135672432"/>
    <m/>
    <m/>
    <s v="Unknown/ Not Recorded"/>
    <m/>
    <m/>
    <m/>
    <m/>
    <m/>
    <m/>
    <s v="YES"/>
    <m/>
    <m/>
    <m/>
    <x v="2"/>
    <s v=""/>
    <x v="0"/>
    <s v="Madera LP"/>
    <x v="1"/>
    <x v="1"/>
    <n v="4"/>
    <x v="1"/>
  </r>
  <r>
    <s v="SSA_PT0101"/>
    <s v="19Th/C Lo Press"/>
    <s v="Sacramento"/>
    <d v="2012-05-01T00:00:00"/>
    <n v="11.260299682617188"/>
    <n v="10.5"/>
    <n v="0.7602996826171875"/>
    <n v="7.2409493582589288E-2"/>
    <m/>
    <m/>
    <s v="Unknown/ Not Recorded"/>
    <m/>
    <m/>
    <m/>
    <m/>
    <m/>
    <m/>
    <s v="YES"/>
    <m/>
    <m/>
    <m/>
    <x v="1"/>
    <s v=""/>
    <x v="0"/>
    <s v="Sacramento Large LP - 10.5&quot; WC MAOP"/>
    <x v="1"/>
    <x v="1"/>
    <n v="5"/>
    <x v="1"/>
  </r>
  <r>
    <s v="FFN_PT0041"/>
    <s v="Fresno Tulare Alley Lp Pres"/>
    <s v="Fresno"/>
    <d v="2012-05-04T00:00:00"/>
    <n v="10.509223937988281"/>
    <n v="10.5"/>
    <n v="9.22393798828125E-3"/>
    <n v="8.7847028459821425E-4"/>
    <m/>
    <m/>
    <s v="Unknown/ Not Recorded"/>
    <m/>
    <m/>
    <m/>
    <m/>
    <m/>
    <m/>
    <s v="YES"/>
    <m/>
    <m/>
    <m/>
    <x v="0"/>
    <s v=""/>
    <x v="0"/>
    <s v="West Side LP "/>
    <x v="1"/>
    <x v="1"/>
    <n v="5"/>
    <x v="1"/>
  </r>
  <r>
    <s v="JSJ_PT0031"/>
    <s v="Sn-Jose 12Th/Margaret Dist Pres"/>
    <s v="San Jose"/>
    <d v="2012-05-04T00:00:00"/>
    <n v="13.613099098205566"/>
    <n v="10.5"/>
    <n v="3.1130990982055664"/>
    <n v="0.29648562840053011"/>
    <m/>
    <m/>
    <s v="HF/WPE - Field O&amp;M"/>
    <m/>
    <m/>
    <m/>
    <m/>
    <m/>
    <n v="3122"/>
    <s v="YES"/>
    <s v="Gas Log"/>
    <m/>
    <m/>
    <x v="2"/>
    <s v="LP &gt; 12"/>
    <x v="1"/>
    <s v="SANTA_CLARA_VALLEY_Santa Clara and Margaret LP system DR F-77"/>
    <x v="1"/>
    <x v="1"/>
    <n v="5"/>
    <x v="3"/>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x v="0"/>
    <s v=""/>
    <x v="1"/>
    <s v="L119D_0614_NSAC_180"/>
    <x v="0"/>
    <x v="1"/>
    <n v="5"/>
    <x v="3"/>
  </r>
  <r>
    <s v="SSA_PT0101"/>
    <s v="19Th/C Lo Press"/>
    <s v="Sacramento"/>
    <d v="2012-05-08T00:00:00"/>
    <n v="11.809650421142578"/>
    <n v="10.5"/>
    <n v="1.3096504211425781"/>
    <n v="0.12472861153738839"/>
    <m/>
    <m/>
    <s v="Unknown/ Not Recorded"/>
    <m/>
    <m/>
    <m/>
    <m/>
    <m/>
    <m/>
    <s v="YES"/>
    <m/>
    <m/>
    <m/>
    <x v="2"/>
    <s v=""/>
    <x v="0"/>
    <s v="Sacramento Large LP - 10.5&quot; WC MAOP"/>
    <x v="1"/>
    <x v="1"/>
    <n v="5"/>
    <x v="1"/>
  </r>
  <r>
    <s v="FME_PT0032"/>
    <s v="Mrcd-V60 Yosemite Merced Lp Pres"/>
    <s v="Yosemite"/>
    <d v="2012-05-09T00:00:00"/>
    <n v="11.454882621765137"/>
    <n v="10.5"/>
    <n v="0.95488262176513672"/>
    <n v="9.0941202072870167E-2"/>
    <m/>
    <m/>
    <s v="Unknown/ Not Recorded"/>
    <m/>
    <m/>
    <m/>
    <m/>
    <m/>
    <m/>
    <s v="YES"/>
    <m/>
    <m/>
    <m/>
    <x v="1"/>
    <s v=""/>
    <x v="0"/>
    <s v="Merced LP"/>
    <x v="1"/>
    <x v="1"/>
    <n v="5"/>
    <x v="1"/>
  </r>
  <r>
    <s v="OC2_PT0102"/>
    <s v="Richmond 16Th/Bisl Lp Pres"/>
    <s v="East Bay"/>
    <d v="2012-05-10T00:00:00"/>
    <n v="10.699999809265137"/>
    <n v="10.5"/>
    <n v="0.19999980926513672"/>
    <n v="1.9047600882393972E-2"/>
    <m/>
    <m/>
    <s v="Unknown/ Not Recorded"/>
    <m/>
    <m/>
    <m/>
    <m/>
    <m/>
    <m/>
    <s v="YES"/>
    <m/>
    <m/>
    <m/>
    <x v="0"/>
    <s v=""/>
    <x v="0"/>
    <s v="Richmond S LP "/>
    <x v="1"/>
    <x v="1"/>
    <n v="5"/>
    <x v="1"/>
  </r>
  <r>
    <s v="SSA_PT0101"/>
    <s v="19Th/C Lo Press"/>
    <s v="Sacramento"/>
    <d v="2012-05-10T00:00:00"/>
    <n v="10.939846038818359"/>
    <n v="10.5"/>
    <n v="0.43984603881835938"/>
    <n v="4.1890098935081846E-2"/>
    <m/>
    <m/>
    <s v="Unknown/ Not Recorded"/>
    <m/>
    <m/>
    <m/>
    <m/>
    <m/>
    <m/>
    <s v="YES"/>
    <m/>
    <m/>
    <m/>
    <x v="1"/>
    <s v=""/>
    <x v="0"/>
    <s v="Sacramento Large LP - 10.5&quot; WC MAOP"/>
    <x v="1"/>
    <x v="1"/>
    <n v="5"/>
    <x v="1"/>
  </r>
  <r>
    <s v="FFN_PT0053"/>
    <s v="Yosemite Madera Lp Pres"/>
    <s v="Fresno"/>
    <d v="2012-05-16T00:00:00"/>
    <n v="10.58247184753418"/>
    <n v="10.5"/>
    <n v="8.2471847534179688E-2"/>
    <n v="7.854461669921875E-3"/>
    <m/>
    <m/>
    <s v="Unknown/ Not Recorded"/>
    <m/>
    <m/>
    <m/>
    <m/>
    <m/>
    <m/>
    <s v="YES"/>
    <m/>
    <m/>
    <m/>
    <x v="0"/>
    <s v=""/>
    <x v="0"/>
    <s v="Madera LP"/>
    <x v="1"/>
    <x v="1"/>
    <n v="5"/>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x v="2"/>
    <s v="Trans P &gt; MOP+3"/>
    <x v="1"/>
    <s v="Fairfield_275"/>
    <x v="0"/>
    <x v="1"/>
    <n v="5"/>
    <x v="2"/>
  </r>
  <r>
    <s v="OC2_PT2106"/>
    <s v="Bancrt/Havct Lp Pres"/>
    <s v="East Bay"/>
    <d v="2012-05-24T00:00:00"/>
    <n v="11"/>
    <n v="10.5"/>
    <n v="0.5"/>
    <n v="4.7619047619047616E-2"/>
    <m/>
    <m/>
    <s v="HF/WPE - Field O&amp;M"/>
    <m/>
    <m/>
    <m/>
    <m/>
    <m/>
    <n v="131843"/>
    <s v="YES"/>
    <s v="Gas Log"/>
    <m/>
    <m/>
    <x v="1"/>
    <s v=""/>
    <x v="1"/>
    <s v="Oakland SII LP"/>
    <x v="1"/>
    <x v="1"/>
    <n v="5"/>
    <x v="3"/>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x v="0"/>
    <s v="Trans P &gt; MOP+3"/>
    <x v="1"/>
    <s v="L124A_L202_1511_600"/>
    <x v="0"/>
    <x v="1"/>
    <n v="5"/>
    <x v="3"/>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x v="1"/>
    <s v="Trans P &gt; MOP+3"/>
    <x v="1"/>
    <s v="L172A_N_L169_L167_800"/>
    <x v="0"/>
    <x v="1"/>
    <n v="5"/>
    <x v="3"/>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x v="1"/>
    <s v="Trans P &gt; MOP+3"/>
    <x v="1"/>
    <s v="145 PSIG SF LOOP"/>
    <x v="0"/>
    <x v="1"/>
    <n v="6"/>
    <x v="3"/>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x v="0"/>
    <s v="Trans P &gt; MOP+3"/>
    <x v="1"/>
    <s v="Backbone - Baja"/>
    <x v="0"/>
    <x v="1"/>
    <n v="6"/>
    <x v="3"/>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x v="0"/>
    <s v="Trans P &gt; MOP+3"/>
    <x v="1"/>
    <s v="customer house line - SMUD"/>
    <x v="0"/>
    <x v="1"/>
    <n v="7"/>
    <x v="4"/>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x v="1"/>
    <s v="Trans P &gt; MOP+3"/>
    <x v="1"/>
    <s v="DFM_2408-01"/>
    <x v="0"/>
    <x v="1"/>
    <n v="7"/>
    <x v="3"/>
  </r>
  <r>
    <s v="RCI_PT0003"/>
    <s v="Cotati DFM 1303-01"/>
    <s v="North Coast"/>
    <d v="2012-08-06T17:43:00"/>
    <n v="151.05000000000001"/>
    <n v="150"/>
    <n v="1.0500000000000114"/>
    <n v="7.0000000000000756E-3"/>
    <m/>
    <m/>
    <s v="Equipment - Other"/>
    <m/>
    <m/>
    <m/>
    <m/>
    <m/>
    <n v="131891"/>
    <s v="YES"/>
    <s v="Gas Log"/>
    <s v="pilot valve sticking"/>
    <m/>
    <x v="0"/>
    <s v=""/>
    <x v="1"/>
    <s v="Cotati_150"/>
    <x v="0"/>
    <x v="1"/>
    <n v="8"/>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x v="0"/>
    <s v=""/>
    <x v="1"/>
    <s v="Backbone - Storage"/>
    <x v="0"/>
    <x v="1"/>
    <n v="8"/>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x v="0"/>
    <s v=""/>
    <x v="1"/>
    <s v="Backbone - Baja"/>
    <x v="0"/>
    <x v="1"/>
    <n v="9"/>
    <x v="3"/>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x v="2"/>
    <s v="HP Distribution &gt; MOP"/>
    <x v="1"/>
    <m/>
    <x v="2"/>
    <x v="1"/>
    <n v="9"/>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x v="0"/>
    <s v=""/>
    <x v="1"/>
    <m/>
    <x v="0"/>
    <x v="1"/>
    <n v="10"/>
    <x v="2"/>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x v="0"/>
    <s v=""/>
    <x v="1"/>
    <m/>
    <x v="0"/>
    <x v="1"/>
    <n v="10"/>
    <x v="2"/>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x v="0"/>
    <s v=""/>
    <x v="1"/>
    <m/>
    <x v="0"/>
    <x v="1"/>
    <n v="10"/>
    <x v="2"/>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x v="0"/>
    <s v=""/>
    <x v="1"/>
    <m/>
    <x v="0"/>
    <x v="1"/>
    <n v="10"/>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x v="0"/>
    <s v="Trans P &gt; MOP+3"/>
    <x v="1"/>
    <m/>
    <x v="0"/>
    <x v="1"/>
    <n v="10"/>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x v="1"/>
    <s v="Trans P &gt; MOP+3"/>
    <x v="1"/>
    <m/>
    <x v="0"/>
    <x v="1"/>
    <n v="11"/>
    <x v="2"/>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x v="2"/>
    <s v="LP &gt; 12"/>
    <x v="1"/>
    <s v="Stockton LP ST-LP-03-C (Carlton &amp; Mt Diablo)"/>
    <x v="1"/>
    <x v="1"/>
    <n v="12"/>
    <x v="2"/>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x v="2"/>
    <s v="LP &gt; 12"/>
    <x v="1"/>
    <s v="Stockton LP ST-LP-07-C (Harding &amp; Hunter)"/>
    <x v="1"/>
    <x v="1"/>
    <n v="12"/>
    <x v="2"/>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x v="1"/>
    <s v=""/>
    <x v="1"/>
    <m/>
    <x v="1"/>
    <x v="1"/>
    <n v="12"/>
    <x v="2"/>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x v="2"/>
    <s v="HP Distribution &gt; MOP"/>
    <x v="1"/>
    <m/>
    <x v="2"/>
    <x v="1"/>
    <n v="12"/>
    <x v="0"/>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x v="1"/>
    <s v="HP Distribution &gt; MOP"/>
    <x v="1"/>
    <m/>
    <x v="2"/>
    <x v="1"/>
    <n v="12"/>
    <x v="2"/>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x v="2"/>
    <s v="Trans P &gt; MOP+3"/>
    <x v="1"/>
    <e v="#N/A"/>
    <x v="0"/>
    <x v="1"/>
    <n v="12"/>
    <x v="0"/>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x v="2"/>
    <s v="HP Distribution &gt; MOP"/>
    <x v="1"/>
    <m/>
    <x v="2"/>
    <x v="2"/>
    <n v="1"/>
    <x v="3"/>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x v="0"/>
    <s v="Trans P &gt; MOP+3"/>
    <x v="1"/>
    <m/>
    <x v="0"/>
    <x v="2"/>
    <n v="1"/>
    <x v="4"/>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x v="2"/>
    <s v="HP Distribution &gt; MOP"/>
    <x v="1"/>
    <m/>
    <x v="2"/>
    <x v="2"/>
    <n v="1"/>
    <x v="3"/>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x v="0"/>
    <s v="Trans P &gt; MOP+3"/>
    <x v="1"/>
    <m/>
    <x v="0"/>
    <x v="2"/>
    <n v="1"/>
    <x v="3"/>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x v="0"/>
    <s v=""/>
    <x v="1"/>
    <m/>
    <x v="0"/>
    <x v="2"/>
    <n v="1"/>
    <x v="2"/>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x v="1"/>
    <s v="HP Distribution &gt; MOP"/>
    <x v="1"/>
    <m/>
    <x v="2"/>
    <x v="2"/>
    <n v="1"/>
    <x v="2"/>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x v="1"/>
    <s v="Trans P &gt; MOP+3"/>
    <x v="1"/>
    <m/>
    <x v="0"/>
    <x v="2"/>
    <n v="1"/>
    <x v="3"/>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x v="0"/>
    <s v="HP Distribution &gt; MOP"/>
    <x v="1"/>
    <m/>
    <x v="2"/>
    <x v="2"/>
    <n v="1"/>
    <x v="4"/>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x v="0"/>
    <s v="Trans P &gt; MOP+3"/>
    <x v="1"/>
    <m/>
    <x v="0"/>
    <x v="2"/>
    <n v="2"/>
    <x v="3"/>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x v="2"/>
    <s v="Trans P &gt; MOP+3"/>
    <x v="1"/>
    <m/>
    <x v="0"/>
    <x v="2"/>
    <n v="2"/>
    <x v="3"/>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x v="0"/>
    <s v="HP Distribution &gt; MOP"/>
    <x v="1"/>
    <m/>
    <x v="2"/>
    <x v="2"/>
    <n v="2"/>
    <x v="2"/>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x v="1"/>
    <s v="Trans P &gt; MOP+3"/>
    <x v="1"/>
    <m/>
    <x v="0"/>
    <x v="2"/>
    <n v="3"/>
    <x v="3"/>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x v="2"/>
    <s v="Trans P &gt; MOP+3"/>
    <x v="1"/>
    <m/>
    <x v="0"/>
    <x v="2"/>
    <n v="3"/>
    <x v="3"/>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x v="0"/>
    <s v=""/>
    <x v="1"/>
    <s v="0609_FLORIN_150"/>
    <x v="0"/>
    <x v="2"/>
    <n v="4"/>
    <x v="2"/>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x v="1"/>
    <s v="HP Distribution &gt; MOP"/>
    <x v="1"/>
    <m/>
    <x v="2"/>
    <x v="2"/>
    <n v="4"/>
    <x v="3"/>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x v="0"/>
    <s v="Trans P &gt; MOP+3"/>
    <x v="1"/>
    <m/>
    <x v="0"/>
    <x v="2"/>
    <n v="4"/>
    <x v="3"/>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x v="2"/>
    <s v="HP Distribution &gt; MOP"/>
    <x v="1"/>
    <m/>
    <x v="2"/>
    <x v="2"/>
    <n v="4"/>
    <x v="2"/>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x v="0"/>
    <s v=""/>
    <x v="1"/>
    <e v="#N/A"/>
    <x v="1"/>
    <x v="2"/>
    <n v="5"/>
    <x v="3"/>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x v="1"/>
    <s v="HP Distribution &gt; MOP"/>
    <x v="1"/>
    <m/>
    <x v="2"/>
    <x v="2"/>
    <n v="5"/>
    <x v="2"/>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x v="0"/>
    <s v=""/>
    <x v="1"/>
    <m/>
    <x v="0"/>
    <x v="2"/>
    <n v="6"/>
    <x v="2"/>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x v="0"/>
    <s v="Trans P &gt; MOP+3"/>
    <x v="1"/>
    <m/>
    <x v="0"/>
    <x v="2"/>
    <n v="6"/>
    <x v="3"/>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x v="0"/>
    <s v=""/>
    <x v="1"/>
    <m/>
    <x v="0"/>
    <x v="2"/>
    <n v="8"/>
    <x v="2"/>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x v="0"/>
    <s v="Trans P &gt; MOP+3"/>
    <x v="1"/>
    <m/>
    <x v="0"/>
    <x v="2"/>
    <n v="8"/>
    <x v="3"/>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x v="2"/>
    <s v="Trans P &gt; MOP+3"/>
    <x v="1"/>
    <m/>
    <x v="0"/>
    <x v="2"/>
    <n v="8"/>
    <x v="3"/>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x v="2"/>
    <s v="LP &gt; 12"/>
    <x v="1"/>
    <m/>
    <x v="1"/>
    <x v="2"/>
    <n v="9"/>
    <x v="3"/>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x v="1"/>
    <s v="Trans P &gt; MOP+3"/>
    <x v="1"/>
    <m/>
    <x v="0"/>
    <x v="2"/>
    <n v="9"/>
    <x v="3"/>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x v="2"/>
    <s v="HP Distribution &gt; MOP"/>
    <x v="2"/>
    <m/>
    <x v="2"/>
    <x v="2"/>
    <n v="8"/>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x v="1"/>
    <s v=""/>
    <x v="1"/>
    <m/>
    <x v="0"/>
    <x v="2"/>
    <n v="10"/>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x v="2"/>
    <s v="LP &gt; 12"/>
    <x v="1"/>
    <m/>
    <x v="1"/>
    <x v="2"/>
    <n v="11"/>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x v="0"/>
    <s v="Trans P &gt; MOP+3"/>
    <x v="1"/>
    <m/>
    <x v="0"/>
    <x v="2"/>
    <n v="11"/>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x v="1"/>
    <s v="Trans P &gt; MOP+3"/>
    <x v="1"/>
    <m/>
    <x v="0"/>
    <x v="2"/>
    <n v="11"/>
    <x v="0"/>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x v="2"/>
    <s v="HP Distribution &gt; MOP"/>
    <x v="1"/>
    <m/>
    <x v="2"/>
    <x v="3"/>
    <n v="1"/>
    <x v="2"/>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x v="1"/>
    <s v="Trans P &gt; MOP+3"/>
    <x v="1"/>
    <m/>
    <x v="0"/>
    <x v="3"/>
    <n v="1"/>
    <x v="3"/>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x v="2"/>
    <s v="HP Distribution &gt; MOP"/>
    <x v="1"/>
    <m/>
    <x v="2"/>
    <x v="3"/>
    <n v="1"/>
    <x v="2"/>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x v="1"/>
    <s v=""/>
    <x v="3"/>
    <s v="Eureka LP System"/>
    <x v="1"/>
    <x v="3"/>
    <n v="1"/>
    <x v="4"/>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x v="0"/>
    <s v=""/>
    <x v="1"/>
    <m/>
    <x v="0"/>
    <x v="3"/>
    <n v="2"/>
    <x v="3"/>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x v="1"/>
    <s v="Trans P &gt; MOP+3"/>
    <x v="1"/>
    <m/>
    <x v="0"/>
    <x v="3"/>
    <n v="2"/>
    <x v="3"/>
  </r>
  <r>
    <m/>
    <m/>
    <m/>
    <m/>
    <m/>
    <m/>
    <m/>
    <m/>
    <m/>
    <m/>
    <m/>
    <m/>
    <m/>
    <m/>
    <m/>
    <m/>
    <m/>
    <m/>
    <m/>
    <m/>
    <m/>
    <x v="3"/>
    <m/>
    <x v="2"/>
    <m/>
    <x v="3"/>
    <x v="4"/>
    <m/>
    <x v="5"/>
  </r>
  <r>
    <m/>
    <m/>
    <m/>
    <m/>
    <m/>
    <m/>
    <m/>
    <m/>
    <m/>
    <m/>
    <m/>
    <m/>
    <m/>
    <m/>
    <m/>
    <m/>
    <m/>
    <m/>
    <m/>
    <m/>
    <m/>
    <x v="3"/>
    <m/>
    <x v="2"/>
    <m/>
    <x v="3"/>
    <x v="4"/>
    <m/>
    <x v="5"/>
  </r>
  <r>
    <m/>
    <m/>
    <m/>
    <m/>
    <m/>
    <m/>
    <m/>
    <m/>
    <m/>
    <m/>
    <m/>
    <m/>
    <m/>
    <m/>
    <m/>
    <m/>
    <m/>
    <m/>
    <m/>
    <m/>
    <m/>
    <x v="3"/>
    <m/>
    <x v="2"/>
    <m/>
    <x v="3"/>
    <x v="4"/>
    <m/>
    <x v="5"/>
  </r>
  <r>
    <s v="everything has been entered into the CAP tool"/>
    <m/>
    <m/>
    <m/>
    <m/>
    <m/>
    <m/>
    <m/>
    <m/>
    <m/>
    <m/>
    <m/>
    <m/>
    <m/>
    <m/>
    <m/>
    <m/>
    <m/>
    <m/>
    <m/>
    <m/>
    <x v="3"/>
    <m/>
    <x v="2"/>
    <m/>
    <x v="3"/>
    <x v="4"/>
    <m/>
    <x v="5"/>
  </r>
  <r>
    <s v="intermediary, needs to add information to CAP"/>
    <m/>
    <m/>
    <m/>
    <m/>
    <m/>
    <m/>
    <m/>
    <m/>
    <m/>
    <m/>
    <m/>
    <m/>
    <m/>
    <m/>
    <m/>
    <m/>
    <m/>
    <m/>
    <m/>
    <m/>
    <x v="3"/>
    <m/>
    <x v="2"/>
    <m/>
    <x v="3"/>
    <x v="4"/>
    <m/>
    <x v="5"/>
  </r>
  <r>
    <s v="no CAP, information not entered"/>
    <m/>
    <m/>
    <m/>
    <m/>
    <m/>
    <m/>
    <m/>
    <m/>
    <m/>
    <m/>
    <m/>
    <m/>
    <m/>
    <m/>
    <m/>
    <m/>
    <m/>
    <m/>
    <m/>
    <m/>
    <x v="3"/>
    <m/>
    <x v="2"/>
    <m/>
    <x v="3"/>
    <x v="4"/>
    <m/>
    <x v="5"/>
  </r>
  <r>
    <s v="action items complete, notification complete"/>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s v="MOP Excursions less than 2%"/>
    <s v="Trans P &gt; MOP+3"/>
    <s v=""/>
    <s v="Backbone - Baja"/>
    <x v="0"/>
    <x v="0"/>
    <n v="1"/>
    <s v="Design"/>
    <s v="Large Excursion"/>
    <d v="2011-01-01T00:00:00"/>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n v="1"/>
    <s v="Unknown/ Not Reported"/>
    <s v="Small Excursion"/>
    <d v="2011-01-03T00:00:00"/>
    <x v="1"/>
  </r>
  <r>
    <s v="KT2_PT0014"/>
    <s v="Topock1 Transwestrn D/S Press"/>
    <s v="Topock District"/>
    <d v="2011-01-03T13:30:56"/>
    <n v="669"/>
    <n v="660"/>
    <n v="9"/>
    <n v="1.3636363636363636E-2"/>
    <m/>
    <m/>
    <s v="Design - 3rd Party Supply"/>
    <m/>
    <m/>
    <m/>
    <m/>
    <m/>
    <m/>
    <s v="YES"/>
    <m/>
    <m/>
    <m/>
    <s v="MOP Excursions less than 2%"/>
    <s v="Trans P &gt; MOP+3"/>
    <s v=""/>
    <s v="Backbone - Baja"/>
    <x v="0"/>
    <x v="0"/>
    <n v="1"/>
    <s v="Design"/>
    <s v="Small Excursion"/>
    <d v="2011-01-03T00:00:00"/>
    <x v="1"/>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n v="1"/>
    <s v="Unknown/ Not Reported"/>
    <s v="Large Excursion"/>
    <d v="2011-01-04T00:00:00"/>
    <x v="0"/>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n v="1"/>
    <s v="Design"/>
    <s v="Large Excursion"/>
    <d v="2011-01-04T00:00:00"/>
    <x v="0"/>
  </r>
  <r>
    <s v="K09_PT0001"/>
    <s v="LRCV-284.69A U/S Press"/>
    <s v="Kettleman District"/>
    <d v="2011-01-05T05:10:00"/>
    <n v="757.765380859375"/>
    <n v="757"/>
    <n v="0.765380859375"/>
    <n v="1.0110711484478203E-3"/>
    <m/>
    <m/>
    <s v="Unknown/ Not Recorded"/>
    <m/>
    <m/>
    <m/>
    <m/>
    <m/>
    <m/>
    <s v="YES"/>
    <m/>
    <m/>
    <m/>
    <s v="MOP Excursions less than 2%"/>
    <s v=""/>
    <s v=""/>
    <s v="Backbone - Baja"/>
    <x v="0"/>
    <x v="0"/>
    <n v="1"/>
    <s v="Unknown/ Not Reported"/>
    <s v="Small Excursion"/>
    <d v="2011-01-05T00:00:00"/>
    <x v="1"/>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n v="1"/>
    <s v="Unknown/ Not Reported"/>
    <s v="Small Excursion"/>
    <d v="2011-01-07T00:00:00"/>
    <x v="1"/>
  </r>
  <r>
    <s v="OC2_PT2108"/>
    <s v="19Th/E-26Th Lp Pres"/>
    <s v="East Bay"/>
    <d v="2011-01-07T12:34:44"/>
    <n v="11.199999809265099"/>
    <n v="10.5"/>
    <n v="0.69999980926509942"/>
    <n v="6.6666648501438039E-2"/>
    <m/>
    <m/>
    <s v="Unknown/ Not Recorded"/>
    <m/>
    <m/>
    <m/>
    <m/>
    <m/>
    <m/>
    <s v="YES"/>
    <m/>
    <m/>
    <m/>
    <s v="MOP Excursions from 2% to less than 10%"/>
    <s v=""/>
    <s v=""/>
    <s v="Oakland S LP "/>
    <x v="1"/>
    <x v="0"/>
    <n v="1"/>
    <s v="Unknown/ Not Reported"/>
    <s v="Small Excursion"/>
    <d v="2011-01-07T00:00:00"/>
    <x v="1"/>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n v="1"/>
    <s v="Unknown/ Not Reported"/>
    <s v="Small Excursion"/>
    <d v="2011-01-08T00:00:00"/>
    <x v="1"/>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n v="1"/>
    <s v="Unknown/ Not Reported"/>
    <s v="Small Excursion"/>
    <d v="2011-01-08T00:00:00"/>
    <x v="1"/>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n v="1"/>
    <s v="Unknown/ Not Reported"/>
    <s v="Small Excursion"/>
    <d v="2011-01-09T00:00:00"/>
    <x v="1"/>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n v="1"/>
    <s v="Unknown/ Not Reported"/>
    <s v="Small Excursion"/>
    <d v="2011-01-10T00:00:00"/>
    <x v="1"/>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n v="1"/>
    <s v="Unknown/ Not Reported"/>
    <s v="Small Excursion"/>
    <d v="2011-01-11T00:00:00"/>
    <x v="1"/>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n v="1"/>
    <s v="Unknown/ Not Reported"/>
    <s v="Small Excursion"/>
    <d v="2011-01-11T00:00:00"/>
    <x v="1"/>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n v="1"/>
    <s v="Unknown/ Not Reported"/>
    <s v="Small Excursion"/>
    <d v="2011-01-12T00:00:00"/>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n v="1"/>
    <s v="Design"/>
    <s v="Small Excursion"/>
    <d v="2011-01-12T00:00:00"/>
    <x v="1"/>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n v="1"/>
    <s v="Equipment Failure"/>
    <s v="Large Excursion"/>
    <d v="2011-01-12T00:00:00"/>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n v="1"/>
    <s v="Unknown/ Not Reported"/>
    <s v="Small Excursion"/>
    <d v="2011-01-13T00:00:00"/>
    <x v="1"/>
  </r>
  <r>
    <s v="K09_PT0001"/>
    <s v="LRCV-284.69A U/S Press"/>
    <s v="Kettleman District"/>
    <d v="2011-01-13T03:34:47"/>
    <n v="758.909912109375"/>
    <n v="757"/>
    <n v="1.909912109375"/>
    <n v="2.5230014654887716E-3"/>
    <m/>
    <m/>
    <s v="Unknown/ Not Recorded"/>
    <m/>
    <m/>
    <m/>
    <m/>
    <m/>
    <m/>
    <s v="YES"/>
    <m/>
    <m/>
    <m/>
    <s v="MOP Excursions less than 2%"/>
    <s v=""/>
    <s v=""/>
    <s v="Backbone - Baja"/>
    <x v="0"/>
    <x v="0"/>
    <n v="1"/>
    <s v="Unknown/ Not Reported"/>
    <s v="Small Excursion"/>
    <d v="2011-01-13T00:00:00"/>
    <x v="1"/>
  </r>
  <r>
    <s v="OC1_PT0041"/>
    <s v="Alameda Broadwy/Linc Dist Pres"/>
    <s v="East Bay"/>
    <d v="2011-01-13T01:27:39"/>
    <n v="10.6000003814697"/>
    <n v="10.5"/>
    <n v="0.10000038146969992"/>
    <n v="9.523845854257135E-3"/>
    <m/>
    <m/>
    <s v="Unknown/ Not Recorded"/>
    <m/>
    <m/>
    <m/>
    <m/>
    <m/>
    <m/>
    <s v="YES"/>
    <m/>
    <m/>
    <m/>
    <s v="MOP Excursions less than 2%"/>
    <s v=""/>
    <s v=""/>
    <s v="Alameda LP"/>
    <x v="1"/>
    <x v="0"/>
    <n v="1"/>
    <s v="Unknown/ Not Reported"/>
    <s v="Small Excursion"/>
    <d v="2011-01-13T00:00:00"/>
    <x v="1"/>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n v="1"/>
    <s v="Unknown/ Not Reported"/>
    <s v="Small Excursion"/>
    <d v="2011-01-14T00:00:00"/>
    <x v="1"/>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n v="1"/>
    <s v="Unknown/ Not Reported"/>
    <s v="Small Excursion"/>
    <d v="2011-01-14T00:00:00"/>
    <x v="1"/>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n v="1"/>
    <s v="Unknown/ Not Reported"/>
    <s v="Small Excursion"/>
    <d v="2011-01-14T00:00:00"/>
    <x v="1"/>
  </r>
  <r>
    <s v="OC1_PT0041"/>
    <s v="Alameda Broadwy/Linc Dist Pres"/>
    <s v="East Bay"/>
    <d v="2011-01-14T00:36:44"/>
    <n v="10.699999809265099"/>
    <n v="10.5"/>
    <n v="0.19999980926509942"/>
    <n v="1.9047600882390419E-2"/>
    <m/>
    <m/>
    <s v="Unknown/ Not Recorded"/>
    <m/>
    <m/>
    <m/>
    <m/>
    <m/>
    <m/>
    <s v="YES"/>
    <m/>
    <m/>
    <m/>
    <s v="MOP Excursions less than 2%"/>
    <s v=""/>
    <s v=""/>
    <s v="Alameda LP"/>
    <x v="1"/>
    <x v="0"/>
    <n v="1"/>
    <s v="Unknown/ Not Reported"/>
    <s v="Small Excursion"/>
    <d v="2011-01-14T00:00:00"/>
    <x v="1"/>
  </r>
  <r>
    <s v="OC2_PT0102"/>
    <s v="Richmond 16Th/Bisl Lp Pres"/>
    <s v="East Bay"/>
    <d v="2011-01-14T11:01:23"/>
    <n v="12.1000003814697"/>
    <n v="10.5"/>
    <n v="1.6000003814696999"/>
    <n v="0.15238098871139999"/>
    <m/>
    <m/>
    <s v="Unknown/ Not Recorded"/>
    <m/>
    <m/>
    <m/>
    <m/>
    <m/>
    <m/>
    <s v="YES"/>
    <m/>
    <m/>
    <m/>
    <s v="MOP Excursions greater than 10%"/>
    <s v="LP &gt; 12"/>
    <s v=""/>
    <s v="Richmond S LP "/>
    <x v="1"/>
    <x v="0"/>
    <n v="1"/>
    <s v="Unknown/ Not Reported"/>
    <s v="Small Excursion"/>
    <d v="2011-01-14T00:00:00"/>
    <x v="1"/>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n v="1"/>
    <s v="Unknown/ Not Reported"/>
    <s v="Small Excursion"/>
    <d v="2011-01-15T00:00:00"/>
    <x v="1"/>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n v="1"/>
    <s v="Unknown/ Not Reported"/>
    <s v="Small Excursion"/>
    <d v="2011-01-15T00:00:00"/>
    <x v="1"/>
  </r>
  <r>
    <s v="OC1_PT0041"/>
    <s v="Alameda Broadwy/Linc Dist Pres"/>
    <s v="East Bay"/>
    <d v="2011-01-15T01:31:29"/>
    <n v="10.6000003814697"/>
    <n v="10.5"/>
    <n v="0.10000038146969992"/>
    <n v="9.523845854257135E-3"/>
    <m/>
    <m/>
    <s v="Unknown/ Not Recorded"/>
    <m/>
    <m/>
    <m/>
    <m/>
    <m/>
    <m/>
    <s v="YES"/>
    <m/>
    <m/>
    <m/>
    <s v="MOP Excursions less than 2%"/>
    <s v=""/>
    <s v=""/>
    <s v="Alameda LP"/>
    <x v="1"/>
    <x v="0"/>
    <n v="1"/>
    <s v="Unknown/ Not Reported"/>
    <s v="Small Excursion"/>
    <d v="2011-01-15T00:00:00"/>
    <x v="1"/>
  </r>
  <r>
    <s v="FEH_PT0003"/>
    <s v="Elm &amp; Hutch Lodi Lp Dist Press"/>
    <s v="Stockton"/>
    <d v="2011-01-16T02:37:18"/>
    <n v="10.508272171020501"/>
    <n v="10.5"/>
    <n v="8.2721710205007071E-3"/>
    <n v="7.8782581147625785E-4"/>
    <m/>
    <m/>
    <s v="Unknown/ Not Recorded"/>
    <m/>
    <m/>
    <m/>
    <m/>
    <m/>
    <m/>
    <s v="YES"/>
    <m/>
    <m/>
    <m/>
    <s v="MOP Excursions less than 2%"/>
    <s v=""/>
    <s v=""/>
    <s v="Lodi LP"/>
    <x v="1"/>
    <x v="0"/>
    <n v="1"/>
    <s v="Unknown/ Not Reported"/>
    <s v="Small Excursion"/>
    <d v="2011-01-16T00:00:00"/>
    <x v="1"/>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n v="1"/>
    <s v="Unknown/ Not Reported"/>
    <s v="Small Excursion"/>
    <d v="2011-01-16T00:00:00"/>
    <x v="1"/>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n v="1"/>
    <s v="Unknown/ Not Reported"/>
    <s v="Small Excursion"/>
    <d v="2011-01-16T00:00:00"/>
    <x v="1"/>
  </r>
  <r>
    <s v="OC1_PT0041"/>
    <s v="Alameda Broadwy/Linc Dist Pres"/>
    <s v="East Bay"/>
    <d v="2011-01-16T00:45:54"/>
    <n v="10.6000003814697"/>
    <n v="10.5"/>
    <n v="0.10000038146969992"/>
    <n v="9.523845854257135E-3"/>
    <m/>
    <m/>
    <s v="Unknown/ Not Recorded"/>
    <m/>
    <m/>
    <m/>
    <m/>
    <m/>
    <m/>
    <s v="YES"/>
    <m/>
    <m/>
    <m/>
    <s v="MOP Excursions less than 2%"/>
    <s v=""/>
    <s v=""/>
    <s v="Alameda LP"/>
    <x v="1"/>
    <x v="0"/>
    <n v="1"/>
    <s v="Unknown/ Not Reported"/>
    <s v="Small Excursion"/>
    <d v="2011-01-16T00:00:00"/>
    <x v="1"/>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n v="1"/>
    <s v="Unknown/ Not Reported"/>
    <s v="Small Excursion"/>
    <d v="2011-01-17T00:00:00"/>
    <x v="1"/>
  </r>
  <r>
    <s v="OC1_PT0041"/>
    <s v="Alameda Broadwy/Linc Dist Pres"/>
    <s v="East Bay"/>
    <d v="2011-01-17T00:24:01"/>
    <n v="10.6000003814697"/>
    <n v="10.5"/>
    <n v="0.10000038146969992"/>
    <n v="9.523845854257135E-3"/>
    <m/>
    <m/>
    <s v="Unknown/ Not Recorded"/>
    <m/>
    <m/>
    <m/>
    <m/>
    <m/>
    <m/>
    <s v="YES"/>
    <m/>
    <m/>
    <m/>
    <s v="MOP Excursions less than 2%"/>
    <s v=""/>
    <s v=""/>
    <s v="Alameda LP"/>
    <x v="1"/>
    <x v="0"/>
    <n v="1"/>
    <s v="Unknown/ Not Reported"/>
    <s v="Small Excursion"/>
    <d v="2011-01-17T00:00:00"/>
    <x v="1"/>
  </r>
  <r>
    <s v="FEH_PT0003"/>
    <s v="Elm &amp; Hutch Lodi Lp Dist Press"/>
    <s v="Stockton"/>
    <d v="2011-01-18T14:40:18"/>
    <n v="10.5540523529053"/>
    <n v="10.5"/>
    <n v="5.4052352905300083E-2"/>
    <n v="5.147843133838103E-3"/>
    <m/>
    <m/>
    <s v="Unknown/ Not Recorded"/>
    <m/>
    <m/>
    <m/>
    <m/>
    <m/>
    <m/>
    <s v="YES"/>
    <m/>
    <m/>
    <m/>
    <s v="MOP Excursions less than 2%"/>
    <s v=""/>
    <s v=""/>
    <s v="Lodi LP"/>
    <x v="1"/>
    <x v="0"/>
    <n v="1"/>
    <s v="Unknown/ Not Reported"/>
    <s v="Small Excursion"/>
    <d v="2011-01-18T00:00:00"/>
    <x v="1"/>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n v="1"/>
    <s v="Unknown/ Not Reported"/>
    <s v="Small Excursion"/>
    <d v="2011-01-18T00:00:00"/>
    <x v="1"/>
  </r>
  <r>
    <s v="OC1_PT0041"/>
    <s v="Alameda Broadwy/Linc Dist Pres"/>
    <s v="East Bay"/>
    <d v="2011-01-18T01:18:30"/>
    <n v="10.6000003814697"/>
    <n v="10.5"/>
    <n v="0.10000038146969992"/>
    <n v="9.523845854257135E-3"/>
    <m/>
    <m/>
    <s v="Unknown/ Not Recorded"/>
    <m/>
    <m/>
    <m/>
    <m/>
    <m/>
    <m/>
    <s v="YES"/>
    <m/>
    <m/>
    <m/>
    <s v="MOP Excursions less than 2%"/>
    <s v=""/>
    <s v=""/>
    <s v="Alameda LP"/>
    <x v="1"/>
    <x v="0"/>
    <n v="1"/>
    <s v="Unknown/ Not Reported"/>
    <s v="Small Excursion"/>
    <d v="2011-01-18T00:00:00"/>
    <x v="1"/>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n v="1"/>
    <s v="Unknown/ Not Reported"/>
    <s v="Small Excursion"/>
    <d v="2011-01-19T00:00:00"/>
    <x v="1"/>
  </r>
  <r>
    <s v="OC1_PT0041"/>
    <s v="Alameda Broadwy/Linc Dist Pres"/>
    <s v="East Bay"/>
    <d v="2011-01-19T01:09:03"/>
    <n v="10.6000003814697"/>
    <n v="10.5"/>
    <n v="0.10000038146969992"/>
    <n v="9.523845854257135E-3"/>
    <m/>
    <m/>
    <s v="Unknown/ Not Recorded"/>
    <m/>
    <m/>
    <m/>
    <m/>
    <m/>
    <m/>
    <s v="YES"/>
    <m/>
    <m/>
    <m/>
    <s v="MOP Excursions less than 2%"/>
    <s v=""/>
    <s v=""/>
    <s v="Alameda LP"/>
    <x v="1"/>
    <x v="0"/>
    <n v="1"/>
    <s v="Unknown/ Not Reported"/>
    <s v="Small Excursion"/>
    <d v="2011-01-19T00:00:00"/>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n v="1"/>
    <s v="Operator Error"/>
    <s v="Small Excursion"/>
    <d v="2011-01-19T00:00:00"/>
    <x v="1"/>
  </r>
  <r>
    <s v="FEH_PT0003"/>
    <s v="Elm &amp; Hutch Lodi Lp Dist Press"/>
    <s v="Stockton"/>
    <d v="2011-01-20T13:18:44"/>
    <n v="10.6990251541138"/>
    <n v="10.5"/>
    <n v="0.19902515411379973"/>
    <n v="1.8954776582266641E-2"/>
    <m/>
    <m/>
    <s v="Unknown/ Not Recorded"/>
    <m/>
    <m/>
    <m/>
    <m/>
    <m/>
    <m/>
    <s v="YES"/>
    <m/>
    <m/>
    <m/>
    <s v="MOP Excursions less than 2%"/>
    <s v=""/>
    <s v=""/>
    <s v="Lodi LP"/>
    <x v="1"/>
    <x v="0"/>
    <n v="1"/>
    <s v="Unknown/ Not Reported"/>
    <s v="Small Excursion"/>
    <d v="2011-01-20T00:00:00"/>
    <x v="1"/>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n v="1"/>
    <s v="Unknown/ Not Reported"/>
    <s v="Small Excursion"/>
    <d v="2011-01-21T00:00:00"/>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n v="1"/>
    <s v="Operator Error"/>
    <s v="Large Excursion"/>
    <d v="2011-01-21T00:00:00"/>
    <x v="0"/>
  </r>
  <r>
    <s v="OC1_PT0041"/>
    <s v="Alameda Broadwy/Linc Dist Pres"/>
    <s v="East Bay"/>
    <d v="2011-01-21T01:34:46"/>
    <n v="10.6000003814697"/>
    <n v="10.5"/>
    <n v="0.10000038146969992"/>
    <n v="9.523845854257135E-3"/>
    <m/>
    <m/>
    <s v="Unknown/ Not Recorded"/>
    <m/>
    <m/>
    <m/>
    <m/>
    <m/>
    <m/>
    <s v="YES"/>
    <m/>
    <m/>
    <m/>
    <s v="MOP Excursions less than 2%"/>
    <s v=""/>
    <s v=""/>
    <s v="Alameda LP"/>
    <x v="1"/>
    <x v="0"/>
    <n v="1"/>
    <s v="Unknown/ Not Reported"/>
    <s v="Small Excursion"/>
    <d v="2011-01-21T00:00:00"/>
    <x v="1"/>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n v="1"/>
    <s v="Unknown/ Not Reported"/>
    <s v="Small Excursion"/>
    <d v="2011-01-22T00:00:00"/>
    <x v="1"/>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n v="1"/>
    <s v="Unknown/ Not Reported"/>
    <s v="Small Excursion"/>
    <d v="2011-01-22T00:00:00"/>
    <x v="1"/>
  </r>
  <r>
    <s v="MMT_PT0083"/>
    <s v="Mlpts-Ter L132 Press"/>
    <s v="Milpitas District"/>
    <d v="2011-01-22T19:04:23"/>
    <n v="304"/>
    <n v="300"/>
    <n v="4"/>
    <n v="1.3333333333333334E-2"/>
    <m/>
    <m/>
    <s v="Unknown/ Not Recorded"/>
    <m/>
    <m/>
    <m/>
    <m/>
    <m/>
    <m/>
    <s v="YES"/>
    <m/>
    <m/>
    <m/>
    <s v="MOP Excursions less than 2%"/>
    <s v="Trans P &gt; MOP+3"/>
    <s v=""/>
    <s v="L109 L132 HMB"/>
    <x v="0"/>
    <x v="0"/>
    <n v="1"/>
    <s v="Unknown/ Not Reported"/>
    <s v="Small Excursion"/>
    <d v="2011-01-22T00:00:00"/>
    <x v="1"/>
  </r>
  <r>
    <s v="OC1_PT0041"/>
    <s v="Alameda Broadwy/Linc Dist Pres"/>
    <s v="East Bay"/>
    <d v="2011-01-22T02:55:18"/>
    <n v="10.6000003814697"/>
    <n v="10.5"/>
    <n v="0.10000038146969992"/>
    <n v="9.523845854257135E-3"/>
    <m/>
    <m/>
    <s v="Unknown/ Not Recorded"/>
    <m/>
    <m/>
    <m/>
    <m/>
    <m/>
    <m/>
    <s v="YES"/>
    <m/>
    <m/>
    <m/>
    <s v="MOP Excursions less than 2%"/>
    <s v=""/>
    <s v=""/>
    <s v="Alameda LP"/>
    <x v="1"/>
    <x v="0"/>
    <n v="1"/>
    <s v="Unknown/ Not Reported"/>
    <s v="Small Excursion"/>
    <d v="2011-01-22T00:00:00"/>
    <x v="1"/>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n v="1"/>
    <s v="Unknown/ Not Reported"/>
    <s v="Small Excursion"/>
    <d v="2011-01-23T00:00:00"/>
    <x v="1"/>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n v="1"/>
    <s v="Unknown/ Not Reported"/>
    <s v="Small Excursion"/>
    <d v="2011-01-23T00:00:00"/>
    <x v="1"/>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n v="1"/>
    <s v="Unknown/ Not Reported"/>
    <s v="Small Excursion"/>
    <d v="2011-01-23T00:00:00"/>
    <x v="1"/>
  </r>
  <r>
    <s v="OC1_PT0041"/>
    <s v="Alameda Broadwy/Linc Dist Pres"/>
    <s v="East Bay"/>
    <d v="2011-01-23T01:23:59"/>
    <n v="10.699999809265099"/>
    <n v="10.5"/>
    <n v="0.19999980926509942"/>
    <n v="1.9047600882390419E-2"/>
    <m/>
    <m/>
    <s v="Unknown/ Not Recorded"/>
    <m/>
    <m/>
    <m/>
    <m/>
    <m/>
    <m/>
    <s v="YES"/>
    <m/>
    <m/>
    <m/>
    <s v="MOP Excursions less than 2%"/>
    <s v=""/>
    <s v=""/>
    <s v="Alameda LP"/>
    <x v="1"/>
    <x v="0"/>
    <n v="1"/>
    <s v="Unknown/ Not Reported"/>
    <s v="Small Excursion"/>
    <d v="2011-01-23T00:00:00"/>
    <x v="1"/>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n v="1"/>
    <s v="Unknown/ Not Reported"/>
    <s v="Small Excursion"/>
    <d v="2011-01-24T00:00:00"/>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n v="1"/>
    <s v="Unknown/ Not Reported"/>
    <s v="Large Excursion"/>
    <d v="2011-01-24T00:00:00"/>
    <x v="0"/>
  </r>
  <r>
    <s v="OC1_PT0041"/>
    <s v="Alameda Broadwy/Linc Dist Pres"/>
    <s v="East Bay"/>
    <d v="2011-01-24T02:28:43"/>
    <n v="10.699999809265099"/>
    <n v="10.5"/>
    <n v="0.19999980926509942"/>
    <n v="1.9047600882390419E-2"/>
    <m/>
    <m/>
    <s v="Unknown/ Not Recorded"/>
    <m/>
    <m/>
    <m/>
    <m/>
    <m/>
    <m/>
    <s v="YES"/>
    <m/>
    <m/>
    <m/>
    <s v="MOP Excursions less than 2%"/>
    <s v=""/>
    <s v=""/>
    <s v="Alameda LP"/>
    <x v="1"/>
    <x v="0"/>
    <n v="1"/>
    <s v="Unknown/ Not Reported"/>
    <s v="Small Excursion"/>
    <d v="2011-01-24T00:00:00"/>
    <x v="1"/>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n v="1"/>
    <s v="Unknown/ Not Reported"/>
    <s v="Small Excursion"/>
    <d v="2011-01-25T00:00:00"/>
    <x v="1"/>
  </r>
  <r>
    <s v="OC1_PT0041"/>
    <s v="Alameda Broadwy/Linc Dist Pres"/>
    <s v="East Bay"/>
    <d v="2011-01-25T00:01:40"/>
    <n v="10.6000003814697"/>
    <n v="10.5"/>
    <n v="0.10000038146969992"/>
    <n v="9.523845854257135E-3"/>
    <m/>
    <m/>
    <s v="Unknown/ Not Recorded"/>
    <m/>
    <m/>
    <m/>
    <m/>
    <m/>
    <m/>
    <s v="YES"/>
    <m/>
    <m/>
    <m/>
    <s v="MOP Excursions less than 2%"/>
    <s v=""/>
    <s v=""/>
    <s v="Alameda LP"/>
    <x v="1"/>
    <x v="0"/>
    <n v="1"/>
    <s v="Unknown/ Not Reported"/>
    <s v="Small Excursion"/>
    <d v="2011-01-25T00:00:00"/>
    <x v="1"/>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n v="1"/>
    <s v="Unknown/ Not Reported"/>
    <s v="Small Excursion"/>
    <d v="2011-01-26T00:00:00"/>
    <x v="1"/>
  </r>
  <r>
    <s v="OC1_PT0041"/>
    <s v="Alameda Broadwy/Linc Dist Pres"/>
    <s v="East Bay"/>
    <d v="2011-01-26T00:10:01"/>
    <n v="10.699999809265099"/>
    <n v="10.5"/>
    <n v="0.19999980926509942"/>
    <n v="1.9047600882390419E-2"/>
    <m/>
    <m/>
    <s v="Unknown/ Not Recorded"/>
    <m/>
    <m/>
    <m/>
    <m/>
    <m/>
    <m/>
    <s v="YES"/>
    <m/>
    <m/>
    <m/>
    <s v="MOP Excursions less than 2%"/>
    <s v=""/>
    <s v=""/>
    <s v="Alameda LP"/>
    <x v="1"/>
    <x v="0"/>
    <n v="1"/>
    <s v="Unknown/ Not Reported"/>
    <s v="Small Excursion"/>
    <d v="2011-01-26T00:00:00"/>
    <x v="1"/>
  </r>
  <r>
    <s v="OC1_PT0041"/>
    <s v="Alameda Broadwy/Linc Dist Pres"/>
    <s v="East Bay"/>
    <d v="2011-01-27T00:26:33"/>
    <n v="10.699999809265099"/>
    <n v="10.5"/>
    <n v="0.19999980926509942"/>
    <n v="1.9047600882390419E-2"/>
    <m/>
    <m/>
    <s v="Unknown/ Not Recorded"/>
    <m/>
    <m/>
    <m/>
    <m/>
    <m/>
    <m/>
    <s v="YES"/>
    <m/>
    <m/>
    <m/>
    <s v="MOP Excursions less than 2%"/>
    <s v=""/>
    <s v=""/>
    <s v="Alameda LP"/>
    <x v="1"/>
    <x v="0"/>
    <n v="1"/>
    <s v="Unknown/ Not Reported"/>
    <s v="Small Excursion"/>
    <d v="2011-01-27T00:00:00"/>
    <x v="1"/>
  </r>
  <r>
    <s v="OC1_PT0041"/>
    <s v="Alameda Broadwy/Linc Dist Pres"/>
    <s v="East Bay"/>
    <d v="2011-01-28T01:12:18"/>
    <n v="10.6000003814697"/>
    <n v="10.5"/>
    <n v="0.10000038146969992"/>
    <n v="9.523845854257135E-3"/>
    <m/>
    <m/>
    <s v="Unknown/ Not Recorded"/>
    <m/>
    <m/>
    <m/>
    <m/>
    <m/>
    <m/>
    <s v="YES"/>
    <m/>
    <m/>
    <m/>
    <s v="MOP Excursions less than 2%"/>
    <s v=""/>
    <s v=""/>
    <s v="Alameda LP"/>
    <x v="1"/>
    <x v="0"/>
    <n v="1"/>
    <s v="Unknown/ Not Reported"/>
    <s v="Small Excursion"/>
    <d v="2011-01-28T00:00:00"/>
    <x v="1"/>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n v="1"/>
    <s v="Unknown/ Not Reported"/>
    <s v="Small Excursion"/>
    <d v="2011-01-29T00:00:00"/>
    <x v="1"/>
  </r>
  <r>
    <s v="OC1_PT0041"/>
    <s v="Alameda Broadwy/Linc Dist Pres"/>
    <s v="East Bay"/>
    <d v="2011-01-29T01:24:49"/>
    <n v="10.6000003814697"/>
    <n v="10.5"/>
    <n v="0.10000038146969992"/>
    <n v="9.523845854257135E-3"/>
    <m/>
    <m/>
    <s v="Unknown/ Not Recorded"/>
    <m/>
    <m/>
    <m/>
    <m/>
    <m/>
    <m/>
    <s v="YES"/>
    <m/>
    <m/>
    <m/>
    <s v="MOP Excursions less than 2%"/>
    <s v=""/>
    <s v=""/>
    <s v="Alameda LP"/>
    <x v="1"/>
    <x v="0"/>
    <n v="1"/>
    <s v="Unknown/ Not Reported"/>
    <s v="Small Excursion"/>
    <d v="2011-01-29T00:00:00"/>
    <x v="1"/>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n v="1"/>
    <s v="Unknown/ Not Reported"/>
    <s v="Small Excursion"/>
    <d v="2011-01-30T00:00:00"/>
    <x v="1"/>
  </r>
  <r>
    <s v="OC1_PT0041"/>
    <s v="Alameda Broadwy/Linc Dist Pres"/>
    <s v="East Bay"/>
    <d v="2011-01-30T03:09:20"/>
    <n v="10.699999809265099"/>
    <n v="10.5"/>
    <n v="0.19999980926509942"/>
    <n v="1.9047600882390419E-2"/>
    <m/>
    <m/>
    <s v="Unknown/ Not Recorded"/>
    <m/>
    <m/>
    <m/>
    <m/>
    <m/>
    <m/>
    <s v="YES"/>
    <m/>
    <m/>
    <m/>
    <s v="MOP Excursions less than 2%"/>
    <s v=""/>
    <s v=""/>
    <s v="Alameda LP"/>
    <x v="1"/>
    <x v="0"/>
    <n v="1"/>
    <s v="Unknown/ Not Reported"/>
    <s v="Small Excursion"/>
    <d v="2011-01-30T00:00:00"/>
    <x v="1"/>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n v="1"/>
    <s v="Unknown/ Not Reported"/>
    <s v="Small Excursion"/>
    <d v="2011-01-31T00:00:00"/>
    <x v="1"/>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n v="2"/>
    <s v="Equipment Failure"/>
    <s v="Small Excursion"/>
    <d v="2011-02-01T00:00:00"/>
    <x v="1"/>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n v="2"/>
    <s v="Design"/>
    <s v="Large Excursion"/>
    <d v="2011-02-01T00:00:00"/>
    <x v="0"/>
  </r>
  <r>
    <s v="OC1_PT0041"/>
    <s v="Alameda Broadwy/Linc Dist Pres"/>
    <s v="East Bay"/>
    <d v="2011-02-01T01:29:15"/>
    <n v="10.699999809265099"/>
    <n v="10.5"/>
    <n v="0.19999980926509942"/>
    <n v="1.9047600882390419E-2"/>
    <m/>
    <m/>
    <s v="Unknown/ Not Recorded"/>
    <m/>
    <m/>
    <m/>
    <m/>
    <m/>
    <m/>
    <s v="YES"/>
    <m/>
    <m/>
    <m/>
    <s v="MOP Excursions less than 2%"/>
    <s v=""/>
    <s v=""/>
    <s v="Alameda LP"/>
    <x v="1"/>
    <x v="0"/>
    <n v="2"/>
    <s v="Unknown/ Not Reported"/>
    <s v="Small Excursion"/>
    <d v="2011-02-01T00:00:00"/>
    <x v="1"/>
  </r>
  <r>
    <s v="OC2_PT2108"/>
    <s v="19Th/E-26Th Lp Pres"/>
    <s v="East Bay"/>
    <d v="2011-02-01T02:13:38"/>
    <n v="10.800000190734901"/>
    <n v="10.5"/>
    <n v="0.30000019073490058"/>
    <n v="2.8571446736657197E-2"/>
    <m/>
    <m/>
    <s v="Unknown/ Not Recorded"/>
    <m/>
    <m/>
    <m/>
    <m/>
    <m/>
    <m/>
    <s v="YES"/>
    <m/>
    <m/>
    <m/>
    <s v="MOP Excursions from 2% to less than 10%"/>
    <s v=""/>
    <s v=""/>
    <s v="Oakland S LP "/>
    <x v="1"/>
    <x v="0"/>
    <n v="2"/>
    <s v="Unknown/ Not Reported"/>
    <s v="Small Excursion"/>
    <d v="2011-02-01T00:00:00"/>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n v="2"/>
    <s v="Design"/>
    <s v="Small Excursion"/>
    <d v="2011-02-02T00:00:00"/>
    <x v="1"/>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n v="2"/>
    <s v="Unknown/ Not Reported"/>
    <s v="Small Excursion"/>
    <d v="2011-02-02T00:00:00"/>
    <x v="1"/>
  </r>
  <r>
    <s v="OC1_PT0041"/>
    <s v="Alameda Broadwy/Linc Dist Pres"/>
    <s v="East Bay"/>
    <d v="2011-02-02T01:03:01"/>
    <n v="10.6000003814697"/>
    <n v="10.5"/>
    <n v="0.10000038146969992"/>
    <n v="9.523845854257135E-3"/>
    <m/>
    <m/>
    <s v="Unknown/ Not Recorded"/>
    <m/>
    <m/>
    <m/>
    <m/>
    <m/>
    <m/>
    <s v="YES"/>
    <m/>
    <m/>
    <m/>
    <s v="MOP Excursions less than 2%"/>
    <s v=""/>
    <s v=""/>
    <s v="Alameda LP"/>
    <x v="1"/>
    <x v="0"/>
    <n v="2"/>
    <s v="Unknown/ Not Reported"/>
    <s v="Small Excursion"/>
    <d v="2011-02-02T00:00:00"/>
    <x v="1"/>
  </r>
  <r>
    <s v="OC1_PT0049"/>
    <s v="Oakland Cooldg/Brookdl Dist Pres"/>
    <s v="East Bay"/>
    <d v="2011-02-02T12:40:12"/>
    <n v="11.699999809265099"/>
    <n v="10.5"/>
    <n v="1.1999998092650994"/>
    <n v="0.11428569612048566"/>
    <m/>
    <m/>
    <s v="Unknown/ Not Recorded"/>
    <m/>
    <m/>
    <m/>
    <m/>
    <m/>
    <m/>
    <s v="YES"/>
    <m/>
    <m/>
    <m/>
    <s v="MOP Excursions greater than 10%"/>
    <s v=""/>
    <s v=""/>
    <s v="Oakland S LP "/>
    <x v="1"/>
    <x v="0"/>
    <n v="2"/>
    <s v="Unknown/ Not Reported"/>
    <s v="Small Excursion"/>
    <d v="2011-02-02T00:00:00"/>
    <x v="1"/>
  </r>
  <r>
    <s v="OC2_PT2108"/>
    <s v="19Th/E-26Th Lp Pres"/>
    <s v="East Bay"/>
    <d v="2011-02-02T01:24:45"/>
    <n v="10.699999809265099"/>
    <n v="10.5"/>
    <n v="0.19999980926509942"/>
    <n v="1.9047600882390419E-2"/>
    <m/>
    <m/>
    <s v="Unknown/ Not Recorded"/>
    <m/>
    <m/>
    <m/>
    <m/>
    <m/>
    <m/>
    <s v="YES"/>
    <m/>
    <m/>
    <m/>
    <s v="MOP Excursions less than 2%"/>
    <s v=""/>
    <s v=""/>
    <s v="Oakland S LP "/>
    <x v="1"/>
    <x v="0"/>
    <n v="2"/>
    <s v="Unknown/ Not Reported"/>
    <s v="Small Excursion"/>
    <d v="2011-02-02T00:00:00"/>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n v="2"/>
    <s v="Operator Error"/>
    <s v="Small Excursion"/>
    <d v="2011-02-02T00:00:00"/>
    <x v="1"/>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n v="2"/>
    <s v="Unknown/ Not Reported"/>
    <s v="Small Excursion"/>
    <d v="2011-02-04T00:00:00"/>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n v="2"/>
    <s v="Design"/>
    <s v="Large Excursion"/>
    <d v="2011-02-04T00:00:00"/>
    <x v="0"/>
  </r>
  <r>
    <s v="OC1_PT0041"/>
    <s v="Alameda Broadwy/Linc Dist Pres"/>
    <s v="East Bay"/>
    <d v="2011-02-04T01:22:40"/>
    <n v="10.6000003814697"/>
    <n v="10.5"/>
    <n v="0.10000038146969992"/>
    <n v="9.523845854257135E-3"/>
    <m/>
    <m/>
    <s v="Unknown/ Not Recorded"/>
    <m/>
    <m/>
    <m/>
    <m/>
    <m/>
    <m/>
    <s v="YES"/>
    <m/>
    <m/>
    <m/>
    <s v="MOP Excursions less than 2%"/>
    <s v=""/>
    <s v=""/>
    <s v="Alameda LP"/>
    <x v="1"/>
    <x v="0"/>
    <n v="2"/>
    <s v="Unknown/ Not Reported"/>
    <s v="Small Excursion"/>
    <d v="2011-02-04T00:00:00"/>
    <x v="1"/>
  </r>
  <r>
    <s v="OC2_PT2108"/>
    <s v="19Th/E-26Th Lp Pres"/>
    <s v="East Bay"/>
    <d v="2011-02-04T01:45:03"/>
    <n v="10.6000003814697"/>
    <n v="10.5"/>
    <n v="0.10000038146969992"/>
    <n v="9.523845854257135E-3"/>
    <m/>
    <m/>
    <s v="Unknown/ Not Recorded"/>
    <m/>
    <m/>
    <m/>
    <m/>
    <m/>
    <m/>
    <s v="YES"/>
    <m/>
    <m/>
    <m/>
    <s v="MOP Excursions less than 2%"/>
    <s v=""/>
    <s v=""/>
    <s v="Oakland S LP "/>
    <x v="1"/>
    <x v="0"/>
    <n v="2"/>
    <s v="Unknown/ Not Reported"/>
    <s v="Small Excursion"/>
    <d v="2011-02-04T00:00:00"/>
    <x v="1"/>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n v="2"/>
    <s v="Unknown/ Not Reported"/>
    <s v="Small Excursion"/>
    <d v="2011-02-05T00:00:00"/>
    <x v="1"/>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n v="2"/>
    <s v="Unknown/ Not Reported"/>
    <s v="Small Excursion"/>
    <d v="2011-02-05T00:00:00"/>
    <x v="1"/>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n v="2"/>
    <s v="Unknown/ Not Reported"/>
    <s v="Small Excursion"/>
    <d v="2011-02-05T00:00:00"/>
    <x v="1"/>
  </r>
  <r>
    <s v="OC2_PT2108"/>
    <s v="19Th/E-26Th Lp Pres"/>
    <s v="East Bay"/>
    <d v="2011-02-05T23:48:03"/>
    <n v="10.800000190734901"/>
    <n v="10.5"/>
    <n v="0.30000019073490058"/>
    <n v="2.8571446736657197E-2"/>
    <m/>
    <m/>
    <s v="Unknown/ Not Recorded"/>
    <m/>
    <m/>
    <m/>
    <m/>
    <m/>
    <m/>
    <s v="YES"/>
    <m/>
    <m/>
    <m/>
    <s v="MOP Excursions from 2% to less than 10%"/>
    <s v=""/>
    <s v=""/>
    <s v="Oakland S LP "/>
    <x v="1"/>
    <x v="0"/>
    <n v="2"/>
    <s v="Unknown/ Not Reported"/>
    <s v="Small Excursion"/>
    <d v="2011-02-05T00:00:00"/>
    <x v="1"/>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n v="2"/>
    <s v="Unknown/ Not Reported"/>
    <s v="Small Excursion"/>
    <d v="2011-02-06T00:00:00"/>
    <x v="1"/>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n v="2"/>
    <s v="Unknown/ Not Reported"/>
    <s v="Small Excursion"/>
    <d v="2011-02-06T00:00:00"/>
    <x v="1"/>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n v="2"/>
    <s v="Unknown/ Not Reported"/>
    <s v="Small Excursion"/>
    <d v="2011-02-06T00:00:00"/>
    <x v="1"/>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n v="2"/>
    <s v="Unknown/ Not Reported"/>
    <s v="Small Excursion"/>
    <d v="2011-02-06T00:00:00"/>
    <x v="1"/>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n v="2"/>
    <s v="Unknown/ Not Reported"/>
    <s v="Small Excursion"/>
    <d v="2011-02-06T00:00:00"/>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n v="2"/>
    <s v="Design"/>
    <s v="Small Excursion"/>
    <d v="2011-02-06T00:00:00"/>
    <x v="1"/>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n v="2"/>
    <s v="Design"/>
    <s v="Small Excursion"/>
    <d v="2011-02-06T00:00:00"/>
    <x v="1"/>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n v="2"/>
    <s v="Operator Error"/>
    <s v="Large Excursion"/>
    <d v="2011-02-06T00:00:00"/>
    <x v="2"/>
  </r>
  <r>
    <s v="OC1_PT0041"/>
    <s v="Alameda Broadwy/Linc Dist Pres"/>
    <s v="East Bay"/>
    <d v="2011-02-06T01:32:32"/>
    <n v="11"/>
    <n v="10.5"/>
    <n v="0.5"/>
    <n v="4.7619047619047616E-2"/>
    <m/>
    <m/>
    <s v="Unknown/ Not Recorded"/>
    <m/>
    <m/>
    <m/>
    <m/>
    <m/>
    <m/>
    <s v="YES"/>
    <m/>
    <m/>
    <m/>
    <s v="MOP Excursions from 2% to less than 10%"/>
    <s v=""/>
    <s v=""/>
    <s v="Alameda LP"/>
    <x v="1"/>
    <x v="0"/>
    <n v="2"/>
    <s v="Unknown/ Not Reported"/>
    <s v="Small Excursion"/>
    <d v="2011-02-06T00:00:00"/>
    <x v="1"/>
  </r>
  <r>
    <s v="OC2_PT2108"/>
    <s v="19Th/E-26Th Lp Pres"/>
    <s v="East Bay"/>
    <d v="2011-02-06T01:15:00"/>
    <n v="11"/>
    <n v="10.5"/>
    <n v="0.5"/>
    <n v="4.7619047619047616E-2"/>
    <m/>
    <m/>
    <s v="Unknown/ Not Recorded"/>
    <m/>
    <m/>
    <m/>
    <m/>
    <m/>
    <m/>
    <s v="YES"/>
    <m/>
    <m/>
    <m/>
    <s v="MOP Excursions from 2% to less than 10%"/>
    <s v=""/>
    <s v=""/>
    <s v="Oakland S LP "/>
    <x v="1"/>
    <x v="0"/>
    <n v="2"/>
    <s v="Unknown/ Not Reported"/>
    <s v="Small Excursion"/>
    <d v="2011-02-06T00:00:00"/>
    <x v="1"/>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n v="2"/>
    <s v="Unknown/ Not Reported"/>
    <s v="Small Excursion"/>
    <d v="2011-02-07T00:00:00"/>
    <x v="1"/>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n v="2"/>
    <s v="Unknown/ Not Reported"/>
    <s v="Small Excursion"/>
    <d v="2011-02-07T00:00:00"/>
    <x v="1"/>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n v="2"/>
    <s v="Unknown/ Not Reported"/>
    <s v="Small Excursion"/>
    <d v="2011-02-07T00:00:00"/>
    <x v="1"/>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n v="2"/>
    <s v="Unknown/ Not Reported"/>
    <s v="Small Excursion"/>
    <d v="2011-02-07T00:00:00"/>
    <x v="1"/>
  </r>
  <r>
    <s v="OC1_PT0041"/>
    <s v="Alameda Broadwy/Linc Dist Pres"/>
    <s v="East Bay"/>
    <d v="2011-02-07T00:34:06"/>
    <n v="11"/>
    <n v="10.5"/>
    <n v="0.5"/>
    <n v="4.7619047619047616E-2"/>
    <m/>
    <m/>
    <s v="Unknown/ Not Recorded"/>
    <m/>
    <m/>
    <m/>
    <m/>
    <m/>
    <m/>
    <s v="YES"/>
    <m/>
    <m/>
    <m/>
    <s v="MOP Excursions from 2% to less than 10%"/>
    <s v=""/>
    <s v=""/>
    <s v="Alameda LP"/>
    <x v="1"/>
    <x v="0"/>
    <n v="2"/>
    <s v="Unknown/ Not Reported"/>
    <s v="Small Excursion"/>
    <d v="2011-02-07T00:00:00"/>
    <x v="1"/>
  </r>
  <r>
    <s v="OC1_PT0048"/>
    <s v="Alameda Grand/Pacific Dist Pres"/>
    <s v="East Bay"/>
    <d v="2011-02-07T02:47:00"/>
    <n v="10.6000003814697"/>
    <n v="10.5"/>
    <n v="0.10000038146969992"/>
    <n v="9.523845854257135E-3"/>
    <m/>
    <m/>
    <s v="Unknown/ Not Recorded"/>
    <m/>
    <m/>
    <m/>
    <m/>
    <m/>
    <m/>
    <s v="YES"/>
    <m/>
    <m/>
    <m/>
    <s v="MOP Excursions less than 2%"/>
    <s v=""/>
    <s v=""/>
    <s v="Alameda LP"/>
    <x v="1"/>
    <x v="0"/>
    <n v="2"/>
    <s v="Unknown/ Not Reported"/>
    <s v="Small Excursion"/>
    <d v="2011-02-07T00:00:00"/>
    <x v="1"/>
  </r>
  <r>
    <s v="OC2_PT0043"/>
    <s v="Alameda Pacifc/6Th Dist Pres"/>
    <s v="East Bay"/>
    <d v="2011-02-07T01:29:31"/>
    <n v="10.6000003814697"/>
    <n v="10.5"/>
    <n v="0.10000038146969992"/>
    <n v="9.523845854257135E-3"/>
    <m/>
    <m/>
    <s v="Unknown/ Not Recorded"/>
    <m/>
    <m/>
    <m/>
    <m/>
    <m/>
    <m/>
    <s v="YES"/>
    <m/>
    <m/>
    <m/>
    <s v="MOP Excursions less than 2%"/>
    <s v=""/>
    <s v=""/>
    <s v="Alameda LP"/>
    <x v="1"/>
    <x v="0"/>
    <n v="2"/>
    <s v="Unknown/ Not Reported"/>
    <s v="Small Excursion"/>
    <d v="2011-02-07T00:00:00"/>
    <x v="1"/>
  </r>
  <r>
    <s v="OC2_PT2108"/>
    <s v="19Th/E-26Th Lp Pres"/>
    <s v="East Bay"/>
    <d v="2011-02-07T00:53:52"/>
    <n v="11"/>
    <n v="10.5"/>
    <n v="0.5"/>
    <n v="4.7619047619047616E-2"/>
    <m/>
    <m/>
    <s v="Unknown/ Not Recorded"/>
    <m/>
    <m/>
    <m/>
    <m/>
    <m/>
    <m/>
    <s v="YES"/>
    <m/>
    <m/>
    <m/>
    <s v="MOP Excursions from 2% to less than 10%"/>
    <s v=""/>
    <s v=""/>
    <s v="Oakland S LP "/>
    <x v="1"/>
    <x v="0"/>
    <n v="2"/>
    <s v="Unknown/ Not Reported"/>
    <s v="Small Excursion"/>
    <d v="2011-02-07T00:00:00"/>
    <x v="1"/>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n v="2"/>
    <s v="Unknown/ Not Reported"/>
    <s v="Small Excursion"/>
    <d v="2011-02-08T00:00:00"/>
    <x v="1"/>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n v="2"/>
    <s v="Equipment Failure"/>
    <s v="Small Excursion"/>
    <d v="2011-02-08T00:00:00"/>
    <x v="1"/>
  </r>
  <r>
    <s v="OC1_PT0041"/>
    <s v="Alameda Broadwy/Linc Dist Pres"/>
    <s v="East Bay"/>
    <d v="2011-02-08T00:12:11"/>
    <n v="10.699999809265099"/>
    <n v="10.5"/>
    <n v="0.19999980926509942"/>
    <n v="1.9047600882390419E-2"/>
    <m/>
    <m/>
    <s v="Unknown/ Not Recorded"/>
    <m/>
    <m/>
    <m/>
    <m/>
    <m/>
    <m/>
    <s v="YES"/>
    <m/>
    <m/>
    <m/>
    <s v="MOP Excursions less than 2%"/>
    <s v=""/>
    <s v=""/>
    <s v="Alameda LP"/>
    <x v="1"/>
    <x v="0"/>
    <n v="2"/>
    <s v="Unknown/ Not Reported"/>
    <s v="Small Excursion"/>
    <d v="2011-02-08T00:00:00"/>
    <x v="1"/>
  </r>
  <r>
    <s v="OC2_PT2108"/>
    <s v="19Th/E-26Th Lp Pres"/>
    <s v="East Bay"/>
    <d v="2011-02-08T00:09:17"/>
    <n v="10.699999809265099"/>
    <n v="10.5"/>
    <n v="0.19999980926509942"/>
    <n v="1.9047600882390419E-2"/>
    <m/>
    <m/>
    <s v="Unknown/ Not Recorded"/>
    <m/>
    <m/>
    <m/>
    <m/>
    <m/>
    <m/>
    <s v="YES"/>
    <m/>
    <m/>
    <m/>
    <s v="MOP Excursions less than 2%"/>
    <s v=""/>
    <s v=""/>
    <s v="Oakland S LP "/>
    <x v="1"/>
    <x v="0"/>
    <n v="2"/>
    <s v="Unknown/ Not Reported"/>
    <s v="Small Excursion"/>
    <d v="2011-02-08T00:00:00"/>
    <x v="1"/>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n v="2"/>
    <s v="Equipment Failure"/>
    <s v="Large Excursion"/>
    <d v="2011-02-10T00:00:00"/>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n v="2"/>
    <s v="Design"/>
    <s v="Small Excursion"/>
    <d v="2011-02-10T00:00:00"/>
    <x v="1"/>
  </r>
  <r>
    <s v="OC2_PT2108"/>
    <s v="19Th/E-26Th Lp Pres"/>
    <s v="East Bay"/>
    <d v="2011-02-10T02:17:44"/>
    <n v="10.6000003814697"/>
    <n v="10.5"/>
    <n v="0.10000038146969992"/>
    <n v="9.523845854257135E-3"/>
    <m/>
    <m/>
    <s v="Unknown/ Not Recorded"/>
    <m/>
    <m/>
    <m/>
    <m/>
    <m/>
    <m/>
    <s v="YES"/>
    <m/>
    <m/>
    <m/>
    <s v="MOP Excursions less than 2%"/>
    <s v=""/>
    <s v=""/>
    <s v="Oakland S LP "/>
    <x v="1"/>
    <x v="0"/>
    <n v="2"/>
    <s v="Unknown/ Not Reported"/>
    <s v="Small Excursion"/>
    <d v="2011-02-10T00:00:00"/>
    <x v="1"/>
  </r>
  <r>
    <s v="OC2_PT2108"/>
    <s v="19Th/E-26Th Lp Pres"/>
    <s v="East Bay"/>
    <d v="2011-02-11T00:55:55"/>
    <n v="10.6000003814697"/>
    <n v="10.5"/>
    <n v="0.10000038146969992"/>
    <n v="9.523845854257135E-3"/>
    <m/>
    <m/>
    <s v="Unknown/ Not Recorded"/>
    <m/>
    <m/>
    <m/>
    <m/>
    <m/>
    <m/>
    <s v="YES"/>
    <m/>
    <m/>
    <m/>
    <s v="MOP Excursions less than 2%"/>
    <s v=""/>
    <s v=""/>
    <s v="Oakland S LP "/>
    <x v="1"/>
    <x v="0"/>
    <n v="2"/>
    <s v="Unknown/ Not Reported"/>
    <s v="Small Excursion"/>
    <d v="2011-02-11T00:00:00"/>
    <x v="1"/>
  </r>
  <r>
    <s v="OC1_PT0041"/>
    <s v="Alameda Broadwy/Linc Dist Pres"/>
    <s v="East Bay"/>
    <d v="2011-02-12T01:50:33"/>
    <n v="10.6000003814697"/>
    <n v="10.5"/>
    <n v="0.10000038146969992"/>
    <n v="9.523845854257135E-3"/>
    <m/>
    <m/>
    <s v="Unknown/ Not Recorded"/>
    <m/>
    <m/>
    <m/>
    <m/>
    <m/>
    <m/>
    <s v="YES"/>
    <m/>
    <m/>
    <m/>
    <s v="MOP Excursions less than 2%"/>
    <s v=""/>
    <s v=""/>
    <s v="Alameda LP"/>
    <x v="1"/>
    <x v="0"/>
    <n v="2"/>
    <s v="Unknown/ Not Reported"/>
    <s v="Small Excursion"/>
    <d v="2011-02-12T00:00:00"/>
    <x v="1"/>
  </r>
  <r>
    <s v="OC2_PT2108"/>
    <s v="19Th/E-26Th Lp Pres"/>
    <s v="East Bay"/>
    <d v="2011-02-12T02:35:54"/>
    <n v="10.699999809265099"/>
    <n v="10.5"/>
    <n v="0.19999980926509942"/>
    <n v="1.9047600882390419E-2"/>
    <m/>
    <m/>
    <s v="Unknown/ Not Recorded"/>
    <m/>
    <m/>
    <m/>
    <m/>
    <m/>
    <m/>
    <s v="YES"/>
    <m/>
    <m/>
    <m/>
    <s v="MOP Excursions less than 2%"/>
    <s v=""/>
    <s v=""/>
    <s v="Oakland S LP "/>
    <x v="1"/>
    <x v="0"/>
    <n v="2"/>
    <s v="Unknown/ Not Reported"/>
    <s v="Small Excursion"/>
    <d v="2011-02-12T00:00:00"/>
    <x v="1"/>
  </r>
  <r>
    <s v="OC2_PT2108"/>
    <s v="19Th/E-26Th Lp Pres"/>
    <s v="East Bay"/>
    <d v="2011-02-13T01:16:08"/>
    <n v="10.6000003814697"/>
    <n v="10.5"/>
    <n v="0.10000038146969992"/>
    <n v="9.523845854257135E-3"/>
    <m/>
    <m/>
    <s v="Unknown/ Not Recorded"/>
    <m/>
    <m/>
    <m/>
    <m/>
    <m/>
    <m/>
    <s v="YES"/>
    <m/>
    <m/>
    <m/>
    <s v="MOP Excursions less than 2%"/>
    <s v=""/>
    <s v=""/>
    <s v="Oakland S LP "/>
    <x v="1"/>
    <x v="0"/>
    <n v="2"/>
    <s v="Unknown/ Not Reported"/>
    <s v="Small Excursion"/>
    <d v="2011-02-13T00:00:00"/>
    <x v="1"/>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n v="2"/>
    <s v="Unknown/ Not Reported"/>
    <s v="Small Excursion"/>
    <d v="2011-02-14T00:00:00"/>
    <x v="1"/>
  </r>
  <r>
    <s v="OC1_PT0041"/>
    <s v="Alameda Broadwy/Linc Dist Pres"/>
    <s v="East Bay"/>
    <d v="2011-02-14T00:58:43"/>
    <n v="10.6000003814697"/>
    <n v="10.5"/>
    <n v="0.10000038146969992"/>
    <n v="9.523845854257135E-3"/>
    <m/>
    <m/>
    <s v="Unknown/ Not Recorded"/>
    <m/>
    <m/>
    <m/>
    <m/>
    <m/>
    <m/>
    <s v="YES"/>
    <m/>
    <m/>
    <m/>
    <s v="MOP Excursions less than 2%"/>
    <s v=""/>
    <s v=""/>
    <s v="Alameda LP"/>
    <x v="1"/>
    <x v="0"/>
    <n v="2"/>
    <s v="Unknown/ Not Reported"/>
    <s v="Small Excursion"/>
    <d v="2011-02-14T00:00:00"/>
    <x v="1"/>
  </r>
  <r>
    <s v="OC2_PT2108"/>
    <s v="19Th/E-26Th Lp Pres"/>
    <s v="East Bay"/>
    <d v="2011-02-14T00:57:20"/>
    <n v="10.6000003814697"/>
    <n v="10.5"/>
    <n v="0.10000038146969992"/>
    <n v="9.523845854257135E-3"/>
    <m/>
    <m/>
    <s v="Unknown/ Not Recorded"/>
    <m/>
    <m/>
    <m/>
    <m/>
    <m/>
    <m/>
    <s v="YES"/>
    <m/>
    <m/>
    <m/>
    <s v="MOP Excursions less than 2%"/>
    <s v=""/>
    <s v=""/>
    <s v="Oakland S LP "/>
    <x v="1"/>
    <x v="0"/>
    <n v="2"/>
    <s v="Unknown/ Not Reported"/>
    <s v="Small Excursion"/>
    <d v="2011-02-14T00:00:00"/>
    <x v="1"/>
  </r>
  <r>
    <s v="OC1_PT0041"/>
    <s v="Alameda Broadwy/Linc Dist Pres"/>
    <s v="East Bay"/>
    <d v="2011-02-15T01:01:34"/>
    <n v="10.699999809265099"/>
    <n v="10.5"/>
    <n v="0.19999980926509942"/>
    <n v="1.9047600882390419E-2"/>
    <m/>
    <m/>
    <s v="Unknown/ Not Recorded"/>
    <m/>
    <m/>
    <m/>
    <m/>
    <m/>
    <m/>
    <s v="YES"/>
    <m/>
    <m/>
    <m/>
    <s v="MOP Excursions less than 2%"/>
    <s v=""/>
    <s v=""/>
    <s v="Alameda LP"/>
    <x v="1"/>
    <x v="0"/>
    <n v="2"/>
    <s v="Unknown/ Not Reported"/>
    <s v="Small Excursion"/>
    <d v="2011-02-15T00:00:00"/>
    <x v="1"/>
  </r>
  <r>
    <s v="OC2_PT2108"/>
    <s v="19Th/E-26Th Lp Pres"/>
    <s v="East Bay"/>
    <d v="2011-02-15T03:15:51"/>
    <n v="10.800000190734901"/>
    <n v="10.5"/>
    <n v="0.30000019073490058"/>
    <n v="2.8571446736657197E-2"/>
    <m/>
    <m/>
    <s v="Unknown/ Not Recorded"/>
    <m/>
    <m/>
    <m/>
    <m/>
    <m/>
    <m/>
    <s v="YES"/>
    <m/>
    <m/>
    <m/>
    <s v="MOP Excursions from 2% to less than 10%"/>
    <s v=""/>
    <s v=""/>
    <s v="Oakland S LP "/>
    <x v="1"/>
    <x v="0"/>
    <n v="2"/>
    <s v="Unknown/ Not Reported"/>
    <s v="Small Excursion"/>
    <d v="2011-02-15T00:00:00"/>
    <x v="1"/>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n v="2"/>
    <s v="Unknown/ Not Reported"/>
    <s v="Small Excursion"/>
    <d v="2011-02-16T00:00:00"/>
    <x v="1"/>
  </r>
  <r>
    <s v="OC1_PT0041"/>
    <s v="Alameda Broadwy/Linc Dist Pres"/>
    <s v="East Bay"/>
    <d v="2011-02-16T01:41:11"/>
    <n v="10.699999809265099"/>
    <n v="10.5"/>
    <n v="0.19999980926509942"/>
    <n v="1.9047600882390419E-2"/>
    <m/>
    <m/>
    <s v="Unknown/ Not Recorded"/>
    <m/>
    <m/>
    <m/>
    <m/>
    <m/>
    <m/>
    <s v="YES"/>
    <m/>
    <m/>
    <m/>
    <s v="MOP Excursions less than 2%"/>
    <s v=""/>
    <s v=""/>
    <s v="Alameda LP"/>
    <x v="1"/>
    <x v="0"/>
    <n v="2"/>
    <s v="Unknown/ Not Reported"/>
    <s v="Small Excursion"/>
    <d v="2011-02-16T00:00:00"/>
    <x v="1"/>
  </r>
  <r>
    <s v="OC2_PT2108"/>
    <s v="19Th/E-26Th Lp Pres"/>
    <s v="East Bay"/>
    <d v="2011-02-16T01:08:05"/>
    <n v="10.6000003814697"/>
    <n v="10.5"/>
    <n v="0.10000038146969992"/>
    <n v="9.523845854257135E-3"/>
    <m/>
    <m/>
    <s v="Unknown/ Not Recorded"/>
    <m/>
    <m/>
    <m/>
    <m/>
    <m/>
    <m/>
    <s v="YES"/>
    <m/>
    <m/>
    <m/>
    <s v="MOP Excursions less than 2%"/>
    <s v=""/>
    <s v=""/>
    <s v="Oakland S LP "/>
    <x v="1"/>
    <x v="0"/>
    <n v="2"/>
    <s v="Unknown/ Not Reported"/>
    <s v="Small Excursion"/>
    <d v="2011-02-16T00:00:00"/>
    <x v="1"/>
  </r>
  <r>
    <s v="OC1_PT0045"/>
    <s v="Berkeley Fairvw/Adeln Dist Pres"/>
    <s v="East Bay"/>
    <d v="2011-02-20T06:38:10"/>
    <n v="10.6000003814697"/>
    <n v="10.5"/>
    <n v="0.10000038146969992"/>
    <n v="9.523845854257135E-3"/>
    <m/>
    <m/>
    <s v="Unknown/ Not Recorded"/>
    <m/>
    <m/>
    <m/>
    <m/>
    <m/>
    <m/>
    <s v="YES"/>
    <m/>
    <m/>
    <m/>
    <s v="MOP Excursions less than 2%"/>
    <s v=""/>
    <s v=""/>
    <s v="Oakland N LP "/>
    <x v="1"/>
    <x v="0"/>
    <n v="2"/>
    <s v="Unknown/ Not Reported"/>
    <s v="Small Excursion"/>
    <d v="2011-02-20T00:00:00"/>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n v="2"/>
    <s v="Operator Error"/>
    <s v="Small Excursion"/>
    <d v="2011-02-21T00:00:00"/>
    <x v="1"/>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n v="2"/>
    <s v="Equipment Failure"/>
    <s v="Small Excursion"/>
    <d v="2011-02-24T00:00:00"/>
    <x v="1"/>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n v="2"/>
    <s v="Operator Error"/>
    <s v="Small Excursion"/>
    <d v="2011-02-25T00:00:00"/>
    <x v="1"/>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n v="2"/>
    <s v="Equipment Failure"/>
    <s v="Small Excursion"/>
    <d v="2011-02-27T00:00:00"/>
    <x v="1"/>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n v="2"/>
    <s v="Design"/>
    <s v="Small Excursion"/>
    <d v="2011-02-27T00:00:00"/>
    <x v="1"/>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n v="2"/>
    <s v="Unknown/ Not Reported"/>
    <s v="Small Excursion"/>
    <d v="2011-02-28T00:00:00"/>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n v="2"/>
    <s v="Equipment Failure"/>
    <s v="Small Excursion"/>
    <d v="2011-02-28T00:00:00"/>
    <x v="1"/>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n v="2"/>
    <s v="Unknown/ Not Reported"/>
    <s v="Large Excursion"/>
    <d v="2011-02-28T00:00:00"/>
    <x v="0"/>
  </r>
  <r>
    <s v="OC2_PT2108"/>
    <s v="19Th/E-26Th Lp Pres"/>
    <s v="East Bay"/>
    <d v="2011-02-28T12:13:05"/>
    <n v="10.800000190734901"/>
    <n v="10.5"/>
    <n v="0.30000019073490058"/>
    <n v="2.8571446736657197E-2"/>
    <m/>
    <m/>
    <s v="Unknown/ Not Recorded"/>
    <m/>
    <m/>
    <m/>
    <m/>
    <m/>
    <m/>
    <s v="YES"/>
    <m/>
    <m/>
    <m/>
    <s v="MOP Excursions from 2% to less than 10%"/>
    <s v=""/>
    <s v=""/>
    <s v="Oakland S LP "/>
    <x v="1"/>
    <x v="0"/>
    <n v="2"/>
    <s v="Unknown/ Not Reported"/>
    <s v="Small Excursion"/>
    <d v="2011-02-28T00:00:00"/>
    <x v="1"/>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n v="3"/>
    <s v="Unknown/ Not Reported"/>
    <s v="Small Excursion"/>
    <d v="2011-03-01T00:00:00"/>
    <x v="1"/>
  </r>
  <r>
    <s v="OC1_PT0041"/>
    <s v="Alameda Broadwy/Linc Dist Pres"/>
    <s v="East Bay"/>
    <d v="2011-03-01T23:50:36"/>
    <n v="10.6000003814697"/>
    <n v="10.5"/>
    <n v="0.10000038146969992"/>
    <n v="9.523845854257135E-3"/>
    <m/>
    <m/>
    <s v="Unknown/ Not Recorded"/>
    <m/>
    <m/>
    <m/>
    <m/>
    <m/>
    <m/>
    <s v="YES"/>
    <m/>
    <m/>
    <m/>
    <s v="MOP Excursions less than 2%"/>
    <s v=""/>
    <s v=""/>
    <s v="Alameda LP"/>
    <x v="1"/>
    <x v="0"/>
    <n v="3"/>
    <s v="Unknown/ Not Reported"/>
    <s v="Small Excursion"/>
    <d v="2011-03-01T00:00:00"/>
    <x v="1"/>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n v="3"/>
    <s v="Unknown/ Not Reported"/>
    <s v="Small Excursion"/>
    <d v="2011-03-02T00:00:00"/>
    <x v="1"/>
  </r>
  <r>
    <s v="FWA_PT0030"/>
    <s v="West Ave Reg Yosemite Turlock LP Pres"/>
    <s v="Yosemite"/>
    <d v="2011-03-02T14:50:43"/>
    <n v="10.674279212951699"/>
    <n v="10.5"/>
    <n v="0.17427921295169924"/>
    <n v="1.6598020281114213E-2"/>
    <m/>
    <m/>
    <s v="Unknown/ Not Recorded"/>
    <m/>
    <m/>
    <m/>
    <m/>
    <m/>
    <m/>
    <s v="YES"/>
    <m/>
    <m/>
    <m/>
    <s v="MOP Excursions less than 2%"/>
    <s v=""/>
    <s v=""/>
    <s v="Turlock LP"/>
    <x v="1"/>
    <x v="0"/>
    <n v="3"/>
    <s v="Unknown/ Not Reported"/>
    <s v="Small Excursion"/>
    <d v="2011-03-02T00:00:00"/>
    <x v="1"/>
  </r>
  <r>
    <s v="OC1_PT0041"/>
    <s v="Alameda Broadwy/Linc Dist Pres"/>
    <s v="East Bay"/>
    <d v="2011-03-02T01:35:56"/>
    <n v="10.699999809265099"/>
    <n v="10.5"/>
    <n v="0.19999980926509942"/>
    <n v="1.9047600882390419E-2"/>
    <m/>
    <m/>
    <s v="Unknown/ Not Recorded"/>
    <m/>
    <m/>
    <m/>
    <m/>
    <m/>
    <m/>
    <s v="YES"/>
    <m/>
    <m/>
    <m/>
    <s v="MOP Excursions less than 2%"/>
    <s v=""/>
    <s v=""/>
    <s v="Alameda LP"/>
    <x v="1"/>
    <x v="0"/>
    <n v="3"/>
    <s v="Unknown/ Not Reported"/>
    <s v="Small Excursion"/>
    <d v="2011-03-02T00:00:00"/>
    <x v="1"/>
  </r>
  <r>
    <s v="OC2_PT2108"/>
    <s v="19Th/E-26Th Lp Pres"/>
    <s v="East Bay"/>
    <d v="2011-03-02T01:00:02"/>
    <n v="10.6000003814697"/>
    <n v="10.5"/>
    <n v="0.10000038146969992"/>
    <n v="9.523845854257135E-3"/>
    <m/>
    <m/>
    <s v="Unknown/ Not Recorded"/>
    <m/>
    <m/>
    <m/>
    <m/>
    <m/>
    <m/>
    <s v="YES"/>
    <m/>
    <m/>
    <m/>
    <s v="MOP Excursions less than 2%"/>
    <s v=""/>
    <s v=""/>
    <s v="Oakland S LP "/>
    <x v="1"/>
    <x v="0"/>
    <n v="3"/>
    <s v="Unknown/ Not Reported"/>
    <s v="Small Excursion"/>
    <d v="2011-03-02T00:00:00"/>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n v="3"/>
    <s v="Operator Error"/>
    <s v="Small Excursion"/>
    <d v="2011-03-03T00:00:00"/>
    <x v="1"/>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n v="3"/>
    <s v="Unknown/ Not Reported"/>
    <s v="Small Excursion"/>
    <d v="2011-03-03T00:00:00"/>
    <x v="1"/>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03T00:00:00"/>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n v="3"/>
    <s v="Design"/>
    <s v="Large Excursion"/>
    <d v="2011-03-03T00:00:00"/>
    <x v="0"/>
  </r>
  <r>
    <s v="OC1_PT0041"/>
    <s v="Alameda Broadwy/Linc Dist Pres"/>
    <s v="East Bay"/>
    <d v="2011-03-03T00:43:03"/>
    <n v="10.699999809265099"/>
    <n v="10.5"/>
    <n v="0.19999980926509942"/>
    <n v="1.9047600882390419E-2"/>
    <m/>
    <m/>
    <s v="Unknown/ Not Recorded"/>
    <m/>
    <m/>
    <m/>
    <m/>
    <m/>
    <m/>
    <s v="YES"/>
    <m/>
    <m/>
    <m/>
    <s v="MOP Excursions less than 2%"/>
    <s v=""/>
    <s v=""/>
    <s v="Alameda LP"/>
    <x v="1"/>
    <x v="0"/>
    <n v="3"/>
    <s v="Unknown/ Not Reported"/>
    <s v="Small Excursion"/>
    <d v="2011-03-03T00:00:00"/>
    <x v="1"/>
  </r>
  <r>
    <s v="OC2_PT2108"/>
    <s v="19Th/E-26Th Lp Pres"/>
    <s v="East Bay"/>
    <d v="2011-03-03T02:02:09"/>
    <n v="10.6000003814697"/>
    <n v="10.5"/>
    <n v="0.10000038146969992"/>
    <n v="9.523845854257135E-3"/>
    <m/>
    <m/>
    <s v="Unknown/ Not Recorded"/>
    <m/>
    <m/>
    <m/>
    <m/>
    <m/>
    <m/>
    <s v="YES"/>
    <m/>
    <m/>
    <m/>
    <s v="MOP Excursions less than 2%"/>
    <s v=""/>
    <s v=""/>
    <s v="Oakland S LP "/>
    <x v="1"/>
    <x v="0"/>
    <n v="3"/>
    <s v="Unknown/ Not Reported"/>
    <s v="Small Excursion"/>
    <d v="2011-03-03T00:00:00"/>
    <x v="1"/>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n v="3"/>
    <s v="Operator Error"/>
    <s v="Small Excursion"/>
    <d v="2011-03-04T00:00:00"/>
    <x v="1"/>
  </r>
  <r>
    <s v="OC1_PT0041"/>
    <s v="Alameda Broadwy/Linc Dist Pres"/>
    <s v="East Bay"/>
    <d v="2011-03-04T00:40:27"/>
    <n v="10.699999809265099"/>
    <n v="10.5"/>
    <n v="0.19999980926509942"/>
    <n v="1.9047600882390419E-2"/>
    <m/>
    <m/>
    <s v="Unknown/ Not Recorded"/>
    <m/>
    <m/>
    <m/>
    <m/>
    <m/>
    <m/>
    <s v="YES"/>
    <m/>
    <m/>
    <m/>
    <s v="MOP Excursions less than 2%"/>
    <s v=""/>
    <s v=""/>
    <s v="Alameda LP"/>
    <x v="1"/>
    <x v="0"/>
    <n v="3"/>
    <s v="Unknown/ Not Reported"/>
    <s v="Small Excursion"/>
    <d v="2011-03-04T00:00:00"/>
    <x v="1"/>
  </r>
  <r>
    <s v="OC2_PT2108"/>
    <s v="19Th/E-26Th Lp Pres"/>
    <s v="East Bay"/>
    <d v="2011-03-04T01:48:02"/>
    <n v="10.6000003814697"/>
    <n v="10.5"/>
    <n v="0.10000038146969992"/>
    <n v="9.523845854257135E-3"/>
    <m/>
    <m/>
    <s v="Unknown/ Not Recorded"/>
    <m/>
    <m/>
    <m/>
    <m/>
    <m/>
    <m/>
    <s v="YES"/>
    <m/>
    <m/>
    <m/>
    <s v="MOP Excursions less than 2%"/>
    <s v=""/>
    <s v=""/>
    <s v="Oakland S LP "/>
    <x v="1"/>
    <x v="0"/>
    <n v="3"/>
    <s v="Unknown/ Not Reported"/>
    <s v="Small Excursion"/>
    <d v="2011-03-04T00:00:00"/>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n v="3"/>
    <s v="Operator Error"/>
    <s v="Large Excursion"/>
    <d v="2011-03-04T00:00:00"/>
    <x v="0"/>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n v="3"/>
    <s v="Unknown/ Not Reported"/>
    <s v="Small Excursion"/>
    <d v="2011-03-05T00:00:00"/>
    <x v="1"/>
  </r>
  <r>
    <s v="OC2_PT2108"/>
    <s v="19Th/E-26Th Lp Pres"/>
    <s v="East Bay"/>
    <d v="2011-03-05T00:41:30"/>
    <n v="10.699999809265099"/>
    <n v="10.5"/>
    <n v="0.19999980926509942"/>
    <n v="1.9047600882390419E-2"/>
    <m/>
    <m/>
    <s v="Unknown/ Not Recorded"/>
    <m/>
    <m/>
    <m/>
    <m/>
    <m/>
    <m/>
    <s v="YES"/>
    <m/>
    <m/>
    <m/>
    <s v="MOP Excursions less than 2%"/>
    <s v=""/>
    <s v=""/>
    <s v="Oakland S LP "/>
    <x v="1"/>
    <x v="0"/>
    <n v="3"/>
    <s v="Unknown/ Not Reported"/>
    <s v="Small Excursion"/>
    <d v="2011-03-05T00:00:00"/>
    <x v="1"/>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n v="3"/>
    <s v="Unknown/ Not Reported"/>
    <s v="Small Excursion"/>
    <d v="2011-03-06T00:00:00"/>
    <x v="1"/>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06T00:00:00"/>
    <x v="1"/>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n v="3"/>
    <s v="Unknown/ Not Reported"/>
    <s v="Small Excursion"/>
    <d v="2011-03-06T00:00:00"/>
    <x v="1"/>
  </r>
  <r>
    <s v="OC2_PT2108"/>
    <s v="19Th/E-26Th Lp Pres"/>
    <s v="East Bay"/>
    <d v="2011-03-06T03:06:26"/>
    <n v="11"/>
    <n v="10.5"/>
    <n v="0.5"/>
    <n v="4.7619047619047616E-2"/>
    <m/>
    <m/>
    <s v="Unknown/ Not Recorded"/>
    <m/>
    <m/>
    <m/>
    <m/>
    <m/>
    <m/>
    <s v="YES"/>
    <m/>
    <m/>
    <m/>
    <s v="MOP Excursions from 2% to less than 10%"/>
    <s v=""/>
    <s v=""/>
    <s v="Oakland S LP "/>
    <x v="1"/>
    <x v="0"/>
    <n v="3"/>
    <s v="Unknown/ Not Reported"/>
    <s v="Small Excursion"/>
    <d v="2011-03-06T00:00:00"/>
    <x v="1"/>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n v="3"/>
    <s v="Unknown/ Not Reported"/>
    <s v="Small Excursion"/>
    <d v="2011-03-07T00:00:00"/>
    <x v="1"/>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n v="3"/>
    <s v="Unknown/ Not Reported"/>
    <s v="Small Excursion"/>
    <d v="2011-03-07T00:00:00"/>
    <x v="1"/>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n v="3"/>
    <s v="Unknown/ Not Reported"/>
    <s v="Small Excursion"/>
    <d v="2011-03-07T00:00:00"/>
    <x v="1"/>
  </r>
  <r>
    <s v="OC2_PT2108"/>
    <s v="19Th/E-26Th Lp Pres"/>
    <s v="East Bay"/>
    <d v="2011-03-07T00:52:23"/>
    <n v="10.699999809265099"/>
    <n v="10.5"/>
    <n v="0.19999980926509942"/>
    <n v="1.9047600882390419E-2"/>
    <m/>
    <m/>
    <s v="Unknown/ Not Recorded"/>
    <m/>
    <m/>
    <m/>
    <m/>
    <m/>
    <m/>
    <s v="YES"/>
    <m/>
    <m/>
    <m/>
    <s v="MOP Excursions less than 2%"/>
    <s v=""/>
    <s v=""/>
    <s v="Oakland S LP "/>
    <x v="1"/>
    <x v="0"/>
    <n v="3"/>
    <s v="Unknown/ Not Reported"/>
    <s v="Small Excursion"/>
    <d v="2011-03-07T00:00:00"/>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n v="3"/>
    <s v="Equipment Failure"/>
    <s v="Small Excursion"/>
    <d v="2011-03-08T00:00:00"/>
    <x v="1"/>
  </r>
  <r>
    <s v="OC1_PT0041"/>
    <s v="Alameda Broadwy/Linc Dist Pres"/>
    <s v="East Bay"/>
    <d v="2011-03-08T01:55:42"/>
    <n v="10.699999809265099"/>
    <n v="10.5"/>
    <n v="0.19999980926509942"/>
    <n v="1.9047600882390419E-2"/>
    <m/>
    <m/>
    <s v="Unknown/ Not Recorded"/>
    <m/>
    <m/>
    <m/>
    <m/>
    <m/>
    <m/>
    <s v="YES"/>
    <m/>
    <m/>
    <m/>
    <s v="MOP Excursions less than 2%"/>
    <s v=""/>
    <s v=""/>
    <s v="Alameda LP"/>
    <x v="1"/>
    <x v="0"/>
    <n v="3"/>
    <s v="Unknown/ Not Reported"/>
    <s v="Small Excursion"/>
    <d v="2011-03-08T00:00:00"/>
    <x v="1"/>
  </r>
  <r>
    <s v="OC2_PT2108"/>
    <s v="19Th/E-26Th Lp Pres"/>
    <s v="East Bay"/>
    <d v="2011-03-08T01:56:05"/>
    <n v="10.699999809265099"/>
    <n v="10.5"/>
    <n v="0.19999980926509942"/>
    <n v="1.9047600882390419E-2"/>
    <m/>
    <m/>
    <s v="Unknown/ Not Recorded"/>
    <m/>
    <m/>
    <m/>
    <m/>
    <m/>
    <m/>
    <s v="YES"/>
    <m/>
    <m/>
    <m/>
    <s v="MOP Excursions less than 2%"/>
    <s v=""/>
    <s v=""/>
    <s v="Oakland S LP "/>
    <x v="1"/>
    <x v="0"/>
    <n v="3"/>
    <s v="Unknown/ Not Reported"/>
    <s v="Small Excursion"/>
    <d v="2011-03-08T00:00:00"/>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n v="3"/>
    <s v="Operator Error"/>
    <s v="Small Excursion"/>
    <d v="2011-03-09T00:00:00"/>
    <x v="1"/>
  </r>
  <r>
    <s v="OC1_PT0041"/>
    <s v="Alameda Broadwy/Linc Dist Pres"/>
    <s v="East Bay"/>
    <d v="2011-03-09T00:32:51"/>
    <n v="10.699999809265099"/>
    <n v="10.5"/>
    <n v="0.19999980926509942"/>
    <n v="1.9047600882390419E-2"/>
    <m/>
    <m/>
    <s v="Unknown/ Not Recorded"/>
    <m/>
    <m/>
    <m/>
    <m/>
    <m/>
    <m/>
    <s v="YES"/>
    <m/>
    <m/>
    <m/>
    <s v="MOP Excursions less than 2%"/>
    <s v=""/>
    <s v=""/>
    <s v="Alameda LP"/>
    <x v="1"/>
    <x v="0"/>
    <n v="3"/>
    <s v="Unknown/ Not Reported"/>
    <s v="Small Excursion"/>
    <d v="2011-03-09T00:00:00"/>
    <x v="1"/>
  </r>
  <r>
    <s v="OC2_PT2108"/>
    <s v="19Th/E-26Th Lp Pres"/>
    <s v="East Bay"/>
    <d v="2011-03-09T01:03:14"/>
    <n v="10.699999809265099"/>
    <n v="10.5"/>
    <n v="0.19999980926509942"/>
    <n v="1.9047600882390419E-2"/>
    <m/>
    <m/>
    <s v="Unknown/ Not Recorded"/>
    <m/>
    <m/>
    <m/>
    <m/>
    <m/>
    <m/>
    <s v="YES"/>
    <m/>
    <m/>
    <m/>
    <s v="MOP Excursions less than 2%"/>
    <s v=""/>
    <s v=""/>
    <s v="Oakland S LP "/>
    <x v="1"/>
    <x v="0"/>
    <n v="3"/>
    <s v="Unknown/ Not Reported"/>
    <s v="Small Excursion"/>
    <d v="2011-03-09T00:00:00"/>
    <x v="1"/>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n v="3"/>
    <s v="Unknown/ Not Reported"/>
    <s v="Small Excursion"/>
    <d v="2011-03-10T00:00:00"/>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n v="3"/>
    <s v="Operator Error"/>
    <s v="Small Excursion"/>
    <d v="2011-03-10T00:00:00"/>
    <x v="1"/>
  </r>
  <r>
    <s v="OC1_PT0041"/>
    <s v="Alameda Broadwy/Linc Dist Pres"/>
    <s v="East Bay"/>
    <d v="2011-03-10T00:19:22"/>
    <n v="10.699999809265099"/>
    <n v="10.5"/>
    <n v="0.19999980926509942"/>
    <n v="1.9047600882390419E-2"/>
    <m/>
    <m/>
    <s v="Unknown/ Not Recorded"/>
    <m/>
    <m/>
    <m/>
    <m/>
    <m/>
    <m/>
    <s v="YES"/>
    <m/>
    <m/>
    <m/>
    <s v="MOP Excursions less than 2%"/>
    <s v=""/>
    <s v=""/>
    <s v="Alameda LP"/>
    <x v="1"/>
    <x v="0"/>
    <n v="3"/>
    <s v="Unknown/ Not Reported"/>
    <s v="Small Excursion"/>
    <d v="2011-03-10T00:00:00"/>
    <x v="1"/>
  </r>
  <r>
    <s v="OC2_PT2108"/>
    <s v="19Th/E-26Th Lp Pres"/>
    <s v="East Bay"/>
    <d v="2011-03-10T02:17:26"/>
    <n v="10.800000190734901"/>
    <n v="10.5"/>
    <n v="0.30000019073490058"/>
    <n v="2.8571446736657197E-2"/>
    <m/>
    <m/>
    <s v="Unknown/ Not Recorded"/>
    <m/>
    <m/>
    <m/>
    <m/>
    <m/>
    <m/>
    <s v="YES"/>
    <m/>
    <m/>
    <m/>
    <s v="MOP Excursions from 2% to less than 10%"/>
    <s v=""/>
    <s v=""/>
    <s v="Oakland S LP "/>
    <x v="1"/>
    <x v="0"/>
    <n v="3"/>
    <s v="Unknown/ Not Reported"/>
    <s v="Small Excursion"/>
    <d v="2011-03-10T00:00:00"/>
    <x v="1"/>
  </r>
  <r>
    <s v="OC1_PT0041"/>
    <s v="Alameda Broadwy/Linc Dist Pres"/>
    <s v="East Bay"/>
    <d v="2011-03-11T00:55:28"/>
    <n v="10.699999809265099"/>
    <n v="10.5"/>
    <n v="0.19999980926509942"/>
    <n v="1.9047600882390419E-2"/>
    <m/>
    <m/>
    <s v="Unknown/ Not Recorded"/>
    <m/>
    <m/>
    <m/>
    <m/>
    <m/>
    <m/>
    <s v="YES"/>
    <m/>
    <m/>
    <m/>
    <s v="MOP Excursions less than 2%"/>
    <s v=""/>
    <s v=""/>
    <s v="Alameda LP"/>
    <x v="1"/>
    <x v="0"/>
    <n v="3"/>
    <s v="Unknown/ Not Reported"/>
    <s v="Small Excursion"/>
    <d v="2011-03-11T00:00:00"/>
    <x v="1"/>
  </r>
  <r>
    <s v="OC2_PT2108"/>
    <s v="19Th/E-26Th Lp Pres"/>
    <s v="East Bay"/>
    <d v="2011-03-11T01:36:15"/>
    <n v="10.699999809265099"/>
    <n v="10.5"/>
    <n v="0.19999980926509942"/>
    <n v="1.9047600882390419E-2"/>
    <m/>
    <m/>
    <s v="Unknown/ Not Recorded"/>
    <m/>
    <m/>
    <m/>
    <m/>
    <m/>
    <m/>
    <s v="YES"/>
    <m/>
    <m/>
    <m/>
    <s v="MOP Excursions less than 2%"/>
    <s v=""/>
    <s v=""/>
    <s v="Oakland S LP "/>
    <x v="1"/>
    <x v="0"/>
    <n v="3"/>
    <s v="Unknown/ Not Reported"/>
    <s v="Small Excursion"/>
    <d v="2011-03-11T00:00:00"/>
    <x v="1"/>
  </r>
  <r>
    <s v="OC2_PT2108"/>
    <s v="19Th/E-26Th Lp Pres"/>
    <s v="East Bay"/>
    <d v="2011-03-12T04:03:52"/>
    <n v="10.6000003814697"/>
    <n v="10.5"/>
    <n v="0.10000038146969992"/>
    <n v="9.523845854257135E-3"/>
    <m/>
    <m/>
    <s v="Unknown/ Not Recorded"/>
    <m/>
    <m/>
    <m/>
    <m/>
    <m/>
    <m/>
    <s v="YES"/>
    <m/>
    <m/>
    <m/>
    <s v="MOP Excursions less than 2%"/>
    <s v=""/>
    <s v=""/>
    <s v="Oakland S LP "/>
    <x v="1"/>
    <x v="0"/>
    <n v="3"/>
    <s v="Unknown/ Not Reported"/>
    <s v="Small Excursion"/>
    <d v="2011-03-12T00:00:00"/>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n v="3"/>
    <s v="Design"/>
    <s v="Small Excursion"/>
    <d v="2011-03-13T00:00:00"/>
    <x v="1"/>
  </r>
  <r>
    <s v="OC2_PT2108"/>
    <s v="19Th/E-26Th Lp Pres"/>
    <s v="East Bay"/>
    <d v="2011-03-13T03:07:52"/>
    <n v="10.800000190734901"/>
    <n v="10.5"/>
    <n v="0.30000019073490058"/>
    <n v="2.8571446736657197E-2"/>
    <m/>
    <m/>
    <s v="Unknown/ Not Recorded"/>
    <m/>
    <m/>
    <m/>
    <m/>
    <m/>
    <m/>
    <s v="YES"/>
    <m/>
    <m/>
    <m/>
    <s v="MOP Excursions from 2% to less than 10%"/>
    <s v=""/>
    <s v=""/>
    <s v="Oakland S LP "/>
    <x v="1"/>
    <x v="0"/>
    <n v="3"/>
    <s v="Unknown/ Not Reported"/>
    <s v="Small Excursion"/>
    <d v="2011-03-13T00:00:00"/>
    <x v="1"/>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n v="3"/>
    <s v="Unknown/ Not Reported"/>
    <s v="Small Excursion"/>
    <d v="2011-03-14T00:00:00"/>
    <x v="1"/>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n v="3"/>
    <s v="Unknown/ Not Reported"/>
    <s v="Small Excursion"/>
    <d v="2011-03-14T00:00:00"/>
    <x v="1"/>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n v="3"/>
    <s v="Unknown/ Not Reported"/>
    <s v="Small Excursion"/>
    <d v="2011-03-14T00:00:00"/>
    <x v="1"/>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n v="3"/>
    <s v="Unknown/ Not Reported"/>
    <s v="Small Excursion"/>
    <d v="2011-03-14T00:00:00"/>
    <x v="1"/>
  </r>
  <r>
    <s v="OC2_PT2105"/>
    <s v="Foothl/Rosdl Lp Pres"/>
    <s v="East Bay"/>
    <d v="2011-03-14T13:50:04"/>
    <n v="11.5"/>
    <n v="10.5"/>
    <n v="1"/>
    <n v="9.5238095238095233E-2"/>
    <m/>
    <m/>
    <s v="Unknown/ Not Recorded"/>
    <m/>
    <m/>
    <m/>
    <m/>
    <m/>
    <m/>
    <s v="YES"/>
    <m/>
    <m/>
    <m/>
    <s v="MOP Excursions from 2% to less than 10%"/>
    <s v=""/>
    <s v=""/>
    <s v="Oakland S LP "/>
    <x v="1"/>
    <x v="0"/>
    <n v="3"/>
    <s v="Unknown/ Not Reported"/>
    <s v="Small Excursion"/>
    <d v="2011-03-14T00:00:00"/>
    <x v="1"/>
  </r>
  <r>
    <s v="OC2_PT2108"/>
    <s v="19Th/E-26Th Lp Pres"/>
    <s v="East Bay"/>
    <d v="2011-03-14T02:33:27"/>
    <n v="11"/>
    <n v="10.5"/>
    <n v="0.5"/>
    <n v="4.7619047619047616E-2"/>
    <m/>
    <m/>
    <s v="Unknown/ Not Recorded"/>
    <m/>
    <m/>
    <m/>
    <m/>
    <m/>
    <m/>
    <s v="YES"/>
    <m/>
    <m/>
    <m/>
    <s v="MOP Excursions from 2% to less than 10%"/>
    <s v=""/>
    <s v=""/>
    <s v="Oakland S LP "/>
    <x v="1"/>
    <x v="0"/>
    <n v="3"/>
    <s v="Unknown/ Not Reported"/>
    <s v="Small Excursion"/>
    <d v="2011-03-14T00:00:00"/>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n v="3"/>
    <s v="Unknown/ Not Reported"/>
    <s v="Small Excursion"/>
    <d v="2011-03-14T00:00:00"/>
    <x v="1"/>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n v="3"/>
    <s v="Unknown/ Not Reported"/>
    <s v="Small Excursion"/>
    <d v="2011-03-15T00:00:00"/>
    <x v="1"/>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n v="3"/>
    <s v="Unknown/ Not Reported"/>
    <s v="Small Excursion"/>
    <d v="2011-03-15T00:00:00"/>
    <x v="1"/>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n v="3"/>
    <s v="Unknown/ Not Reported"/>
    <s v="Small Excursion"/>
    <d v="2011-03-15T00:00:00"/>
    <x v="1"/>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n v="3"/>
    <s v="Unknown/ Not Reported"/>
    <s v="Small Excursion"/>
    <d v="2011-03-15T00:00:00"/>
    <x v="1"/>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15T00:00:00"/>
    <x v="1"/>
  </r>
  <r>
    <s v="OC2_PT2108"/>
    <s v="19Th/E-26Th Lp Pres"/>
    <s v="East Bay"/>
    <d v="2011-03-15T03:27:42"/>
    <n v="11"/>
    <n v="10.5"/>
    <n v="0.5"/>
    <n v="4.7619047619047616E-2"/>
    <m/>
    <m/>
    <s v="Unknown/ Not Recorded"/>
    <m/>
    <m/>
    <m/>
    <m/>
    <m/>
    <m/>
    <s v="YES"/>
    <m/>
    <m/>
    <m/>
    <s v="MOP Excursions from 2% to less than 10%"/>
    <s v=""/>
    <s v=""/>
    <s v="Oakland S LP "/>
    <x v="1"/>
    <x v="0"/>
    <n v="3"/>
    <s v="Unknown/ Not Reported"/>
    <s v="Small Excursion"/>
    <d v="2011-03-15T00:00:00"/>
    <x v="1"/>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n v="3"/>
    <s v="Unknown/ Not Reported"/>
    <s v="Small Excursion"/>
    <d v="2011-03-16T00:00:00"/>
    <x v="1"/>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n v="3"/>
    <s v="Unknown/ Not Reported"/>
    <s v="Small Excursion"/>
    <d v="2011-03-16T00:00:00"/>
    <x v="1"/>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n v="3"/>
    <s v="Unknown/ Not Reported"/>
    <s v="Small Excursion"/>
    <d v="2011-03-16T00:00:00"/>
    <x v="1"/>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n v="3"/>
    <s v="Unknown/ Not Reported"/>
    <s v="Small Excursion"/>
    <d v="2011-03-16T00:00:00"/>
    <x v="1"/>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16T00:00:00"/>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n v="3"/>
    <s v="Operator Error"/>
    <s v="Small Excursion"/>
    <d v="2011-03-16T00:00:00"/>
    <x v="1"/>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n v="3"/>
    <s v="Unknown/ Not Reported"/>
    <s v="Small Excursion"/>
    <d v="2011-03-17T00:00:00"/>
    <x v="1"/>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n v="3"/>
    <s v="Unknown/ Not Reported"/>
    <s v="Small Excursion"/>
    <d v="2011-03-17T00:00:00"/>
    <x v="1"/>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n v="3"/>
    <s v="Operator Error"/>
    <s v="Small Excursion"/>
    <d v="2011-03-19T00:00:00"/>
    <x v="1"/>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n v="3"/>
    <s v="Equipment Failure"/>
    <s v="Small Excursion"/>
    <d v="2011-03-20T00:00:00"/>
    <x v="1"/>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22T00:00:00"/>
    <x v="1"/>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24T00:00:00"/>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n v="3"/>
    <s v="Equipment Failure"/>
    <s v="Large Excursion"/>
    <d v="2011-03-26T00:00:00"/>
    <x v="3"/>
  </r>
  <r>
    <s v="OC2_PT2108"/>
    <s v="19Th/E-26Th Lp Pres"/>
    <s v="East Bay"/>
    <d v="2011-03-26T02:24:34"/>
    <n v="10.6000003814697"/>
    <n v="10.5"/>
    <n v="0.10000038146969992"/>
    <n v="9.523845854257135E-3"/>
    <m/>
    <m/>
    <s v="Unknown/ Not Recorded"/>
    <m/>
    <m/>
    <m/>
    <m/>
    <m/>
    <m/>
    <s v="YES"/>
    <m/>
    <m/>
    <m/>
    <s v="MOP Excursions less than 2%"/>
    <s v=""/>
    <s v=""/>
    <s v="Oakland S LP "/>
    <x v="1"/>
    <x v="0"/>
    <n v="3"/>
    <s v="Unknown/ Not Reported"/>
    <s v="Small Excursion"/>
    <d v="2011-03-26T00:00:00"/>
    <x v="1"/>
  </r>
  <r>
    <s v="OC2_PT2108"/>
    <s v="19Th/E-26Th Lp Pres"/>
    <s v="East Bay"/>
    <d v="2011-03-28T02:10:35"/>
    <n v="10.699999809265099"/>
    <n v="10.5"/>
    <n v="0.19999980926509942"/>
    <n v="1.9047600882390419E-2"/>
    <m/>
    <m/>
    <s v="Unknown/ Not Recorded"/>
    <m/>
    <m/>
    <m/>
    <m/>
    <m/>
    <m/>
    <s v="YES"/>
    <m/>
    <m/>
    <m/>
    <s v="MOP Excursions less than 2%"/>
    <s v=""/>
    <s v=""/>
    <s v="Oakland S LP "/>
    <x v="1"/>
    <x v="0"/>
    <n v="3"/>
    <s v="Unknown/ Not Reported"/>
    <s v="Small Excursion"/>
    <d v="2011-03-28T00:00:00"/>
    <x v="1"/>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n v="3"/>
    <s v="Unknown/ Not Reported"/>
    <s v="Small Excursion"/>
    <d v="2011-03-29T00:00:00"/>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n v="3"/>
    <s v="Operator Error"/>
    <s v="Small Excursion"/>
    <d v="2011-03-29T00:00:00"/>
    <x v="1"/>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n v="3"/>
    <s v="Unknown/ Not Reported"/>
    <s v="Small Excursion"/>
    <d v="2011-03-30T00:00:00"/>
    <x v="1"/>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n v="3"/>
    <s v="Unknown/ Not Reported"/>
    <s v="Small Excursion"/>
    <d v="2011-03-30T00:00:00"/>
    <x v="1"/>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n v="3"/>
    <s v="Unknown/ Not Reported"/>
    <s v="Small Excursion"/>
    <d v="2011-03-30T00:00:00"/>
    <x v="1"/>
  </r>
  <r>
    <s v="FWA_PT0030"/>
    <s v="West Ave Reg Yosemite Turlock LP Pres"/>
    <s v="Yosemite"/>
    <d v="2011-03-30T16:18:23"/>
    <n v="10.5254917144775"/>
    <n v="10.5"/>
    <n v="2.5491714477499983E-2"/>
    <n v="2.4277823311904746E-3"/>
    <m/>
    <m/>
    <s v="Unknown/ Not Recorded"/>
    <m/>
    <m/>
    <m/>
    <m/>
    <m/>
    <m/>
    <s v="YES"/>
    <m/>
    <m/>
    <m/>
    <s v="MOP Excursions less than 2%"/>
    <s v=""/>
    <s v=""/>
    <s v="Turlock LP"/>
    <x v="1"/>
    <x v="0"/>
    <n v="3"/>
    <s v="Unknown/ Not Reported"/>
    <s v="Small Excursion"/>
    <d v="2011-03-30T00:00:00"/>
    <x v="1"/>
  </r>
  <r>
    <s v="OC1_PT0041"/>
    <s v="Alameda Broadwy/Linc Dist Pres"/>
    <s v="East Bay"/>
    <d v="2011-03-30T01:36:30"/>
    <n v="10.6000003814697"/>
    <n v="10.5"/>
    <n v="0.10000038146969992"/>
    <n v="9.523845854257135E-3"/>
    <m/>
    <m/>
    <s v="Unknown/ Not Recorded"/>
    <m/>
    <m/>
    <m/>
    <m/>
    <m/>
    <m/>
    <s v="YES"/>
    <m/>
    <m/>
    <m/>
    <s v="MOP Excursions less than 2%"/>
    <s v=""/>
    <s v=""/>
    <s v="Alameda LP"/>
    <x v="1"/>
    <x v="0"/>
    <n v="3"/>
    <s v="Unknown/ Not Reported"/>
    <s v="Small Excursion"/>
    <d v="2011-03-30T00:00:00"/>
    <x v="1"/>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n v="3"/>
    <s v="Unknown/ Not Reported"/>
    <s v="Small Excursion"/>
    <d v="2011-03-30T00:00:00"/>
    <x v="1"/>
  </r>
  <r>
    <s v="FFN_PT0041"/>
    <s v="Fresno Tulare Alley Lp Pres"/>
    <s v="Fresno"/>
    <d v="2011-03-31T17:25:33"/>
    <n v="10.518624305725099"/>
    <n v="10.5"/>
    <n v="1.8624305725099433E-2"/>
    <n v="1.7737434023904221E-3"/>
    <m/>
    <m/>
    <s v="Unknown/ Not Recorded"/>
    <m/>
    <m/>
    <m/>
    <m/>
    <m/>
    <m/>
    <s v="YES"/>
    <m/>
    <m/>
    <m/>
    <s v="MOP Excursions less than 2%"/>
    <s v=""/>
    <s v=""/>
    <s v="West Side LP "/>
    <x v="1"/>
    <x v="0"/>
    <n v="3"/>
    <s v="Unknown/ Not Reported"/>
    <s v="Small Excursion"/>
    <d v="2011-03-31T00:00:00"/>
    <x v="1"/>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n v="3"/>
    <s v="Unknown/ Not Reported"/>
    <s v="Small Excursion"/>
    <d v="2011-03-31T00:00:00"/>
    <x v="1"/>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n v="3"/>
    <s v="Unknown/ Not Reported"/>
    <s v="Small Excursion"/>
    <d v="2011-03-31T00:00:00"/>
    <x v="1"/>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n v="3"/>
    <s v="Unknown/ Not Reported"/>
    <s v="Small Excursion"/>
    <d v="2011-03-31T00:00:00"/>
    <x v="1"/>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n v="3"/>
    <s v="Equipment Failure"/>
    <s v="Small Excursion"/>
    <d v="2011-03-31T00:00:00"/>
    <x v="1"/>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n v="3"/>
    <s v="Unknown/ Not Reported"/>
    <s v="Small Excursion"/>
    <d v="2011-03-31T00:00:00"/>
    <x v="1"/>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n v="3"/>
    <s v="Unknown/ Not Reported"/>
    <s v="Small Excursion"/>
    <d v="2011-03-31T00:00:00"/>
    <x v="1"/>
  </r>
  <r>
    <s v="OC1_PT0041"/>
    <s v="Alameda Broadwy/Linc Dist Pres"/>
    <s v="East Bay"/>
    <d v="2011-03-31T00:53:12"/>
    <n v="10.699999809265099"/>
    <n v="10.5"/>
    <n v="0.19999980926509942"/>
    <n v="1.9047600882390419E-2"/>
    <m/>
    <m/>
    <s v="Unknown/ Not Recorded"/>
    <m/>
    <m/>
    <m/>
    <m/>
    <m/>
    <m/>
    <s v="YES"/>
    <m/>
    <m/>
    <m/>
    <s v="MOP Excursions less than 2%"/>
    <s v=""/>
    <s v=""/>
    <s v="Alameda LP"/>
    <x v="1"/>
    <x v="0"/>
    <n v="3"/>
    <s v="Unknown/ Not Reported"/>
    <s v="Small Excursion"/>
    <d v="2011-03-31T00:00:00"/>
    <x v="1"/>
  </r>
  <r>
    <s v="OC1_PT0048"/>
    <s v="Alameda Grand/Pacific Dist Pres"/>
    <s v="East Bay"/>
    <d v="2011-03-31T01:13:32"/>
    <n v="10.6000003814697"/>
    <n v="10.5"/>
    <n v="0.10000038146969992"/>
    <n v="9.523845854257135E-3"/>
    <m/>
    <m/>
    <s v="Unknown/ Not Recorded"/>
    <m/>
    <m/>
    <m/>
    <m/>
    <m/>
    <m/>
    <s v="YES"/>
    <m/>
    <m/>
    <m/>
    <s v="MOP Excursions less than 2%"/>
    <s v=""/>
    <s v=""/>
    <s v="Alameda LP"/>
    <x v="1"/>
    <x v="0"/>
    <n v="3"/>
    <s v="Unknown/ Not Reported"/>
    <s v="Small Excursion"/>
    <d v="2011-03-31T00:00:00"/>
    <x v="1"/>
  </r>
  <r>
    <s v="OC2_PT2108"/>
    <s v="19Th/E-26Th Lp Pres"/>
    <s v="East Bay"/>
    <d v="2011-03-31T02:01:17"/>
    <n v="10.6000003814697"/>
    <n v="10.5"/>
    <n v="0.10000038146969992"/>
    <n v="9.523845854257135E-3"/>
    <m/>
    <m/>
    <s v="Unknown/ Not Recorded"/>
    <m/>
    <m/>
    <m/>
    <m/>
    <m/>
    <m/>
    <s v="YES"/>
    <m/>
    <m/>
    <m/>
    <s v="MOP Excursions less than 2%"/>
    <s v=""/>
    <s v=""/>
    <s v="Oakland S LP "/>
    <x v="1"/>
    <x v="0"/>
    <n v="3"/>
    <s v="Unknown/ Not Reported"/>
    <s v="Small Excursion"/>
    <d v="2011-03-31T00:00:00"/>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n v="3"/>
    <s v="Equipment Failure"/>
    <s v="Small Excursion"/>
    <d v="2011-03-31T00:00:00"/>
    <x v="1"/>
  </r>
  <r>
    <s v="FFN_PT0041"/>
    <s v="Fresno Tulare Alley Lp Pres"/>
    <s v="Fresno"/>
    <d v="2011-04-01T01:13:09"/>
    <n v="10.518624305725099"/>
    <n v="10.5"/>
    <n v="1.8624305725099433E-2"/>
    <n v="1.7737434023904221E-3"/>
    <m/>
    <m/>
    <s v="Unknown/ Not Recorded"/>
    <m/>
    <m/>
    <m/>
    <m/>
    <m/>
    <m/>
    <s v="YES"/>
    <m/>
    <m/>
    <m/>
    <s v="MOP Excursions less than 2%"/>
    <s v=""/>
    <s v=""/>
    <s v="West Side LP "/>
    <x v="1"/>
    <x v="0"/>
    <n v="4"/>
    <s v="Unknown/ Not Reported"/>
    <s v="Small Excursion"/>
    <d v="2011-04-01T00:00:00"/>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n v="4"/>
    <s v="Unknown/ Not Reported"/>
    <s v="Small Excursion"/>
    <d v="2011-04-01T00:00:00"/>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n v="4"/>
    <s v="Unknown/ Not Reported"/>
    <s v="Small Excursion"/>
    <d v="2011-04-01T00:00:00"/>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n v="4"/>
    <s v="Unknown/ Not Reported"/>
    <s v="Small Excursion"/>
    <d v="2011-04-01T00:00:00"/>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n v="4"/>
    <s v="Unknown/ Not Reported"/>
    <s v="Small Excursion"/>
    <d v="2011-04-01T00:00:00"/>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n v="4"/>
    <s v="Unknown/ Not Reported"/>
    <s v="Small Excursion"/>
    <d v="2011-04-01T00:00:00"/>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n v="4"/>
    <s v="Design"/>
    <s v="Small Excursion"/>
    <d v="2011-04-01T00:00:00"/>
    <x v="1"/>
  </r>
  <r>
    <s v="OC1_PT0041"/>
    <s v="Alameda Broadwy/Linc Dist Pres"/>
    <s v="East Bay"/>
    <d v="2011-04-01T02:07:18"/>
    <n v="10.699999809265099"/>
    <n v="10.5"/>
    <n v="0.19999980926509942"/>
    <n v="1.9047600882390419E-2"/>
    <m/>
    <m/>
    <s v="Unknown/ Not Recorded"/>
    <m/>
    <m/>
    <m/>
    <m/>
    <m/>
    <m/>
    <s v="YES"/>
    <m/>
    <m/>
    <m/>
    <s v="MOP Excursions less than 2%"/>
    <s v=""/>
    <s v=""/>
    <s v="Alameda LP"/>
    <x v="1"/>
    <x v="0"/>
    <n v="4"/>
    <s v="Unknown/ Not Reported"/>
    <s v="Small Excursion"/>
    <d v="2011-04-01T00:00:00"/>
    <x v="1"/>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n v="4"/>
    <s v="Unknown/ Not Reported"/>
    <s v="Small Excursion"/>
    <d v="2011-04-01T00:00:00"/>
    <x v="1"/>
  </r>
  <r>
    <s v="OC2_PT2108"/>
    <s v="19Th/E-26Th Lp Pres"/>
    <s v="East Bay"/>
    <d v="2011-04-01T01:32:01"/>
    <n v="10.6000003814697"/>
    <n v="10.5"/>
    <n v="0.10000038146969992"/>
    <n v="9.523845854257135E-3"/>
    <m/>
    <m/>
    <s v="Unknown/ Not Recorded"/>
    <m/>
    <m/>
    <m/>
    <m/>
    <m/>
    <m/>
    <s v="YES"/>
    <m/>
    <m/>
    <m/>
    <s v="MOP Excursions less than 2%"/>
    <s v=""/>
    <s v=""/>
    <s v="Oakland S LP "/>
    <x v="1"/>
    <x v="0"/>
    <n v="4"/>
    <s v="Unknown/ Not Reported"/>
    <s v="Small Excursion"/>
    <d v="2011-04-01T00:00:00"/>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n v="4"/>
    <s v="Unknown/ Not Reported"/>
    <s v="Small Excursion"/>
    <d v="2011-04-01T00:00:00"/>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n v="4"/>
    <s v="Unknown/ Not Reported"/>
    <s v="Small Excursion"/>
    <d v="2011-04-02T00:00:00"/>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n v="4"/>
    <s v="Unknown/ Not Reported"/>
    <s v="Small Excursion"/>
    <d v="2011-04-02T00:00:00"/>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n v="4"/>
    <s v="Unknown/ Not Reported"/>
    <s v="Small Excursion"/>
    <d v="2011-04-02T00:00:00"/>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n v="4"/>
    <s v="Unknown/ Not Reported"/>
    <s v="Small Excursion"/>
    <d v="2011-04-02T00:00:00"/>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n v="4"/>
    <s v="Unknown/ Not Reported"/>
    <s v="Small Excursion"/>
    <d v="2011-04-03T00:00:00"/>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n v="4"/>
    <s v="Unknown/ Not Reported"/>
    <s v="Small Excursion"/>
    <d v="2011-04-04T00:00:00"/>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n v="4"/>
    <s v="Unknown/ Not Reported"/>
    <s v="Small Excursion"/>
    <d v="2011-04-05T00:00:00"/>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n v="4"/>
    <s v="Unknown/ Not Reported"/>
    <s v="Small Excursion"/>
    <d v="2011-04-05T00:00:00"/>
    <x v="1"/>
  </r>
  <r>
    <s v="OC2_PT2108"/>
    <s v="19Th/E-26Th Lp Pres"/>
    <s v="East Bay"/>
    <d v="2011-04-05T02:33:44"/>
    <n v="10.6000003814697"/>
    <n v="10.5"/>
    <n v="0.10000038146969992"/>
    <n v="9.523845854257135E-3"/>
    <m/>
    <m/>
    <s v="Unknown/ Not Recorded"/>
    <m/>
    <m/>
    <m/>
    <m/>
    <m/>
    <m/>
    <s v="YES"/>
    <m/>
    <m/>
    <m/>
    <s v="MOP Excursions less than 2%"/>
    <s v=""/>
    <s v=""/>
    <s v="Oakland S LP "/>
    <x v="1"/>
    <x v="0"/>
    <n v="4"/>
    <s v="Unknown/ Not Reported"/>
    <s v="Small Excursion"/>
    <d v="2011-04-05T00:00:00"/>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n v="4"/>
    <s v="Unknown/ Not Reported"/>
    <s v="Small Excursion"/>
    <d v="2011-04-06T00:00:00"/>
    <x v="1"/>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n v="4"/>
    <s v="Unknown/ Not Reported"/>
    <s v="Small Excursion"/>
    <d v="2011-04-06T00:00:00"/>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n v="4"/>
    <s v="Operator Error"/>
    <s v="Small Excursion"/>
    <d v="2011-04-09T00:00:00"/>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n v="4"/>
    <s v="Operator Error"/>
    <s v="Small Excursion"/>
    <d v="2011-04-11T00:00:00"/>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n v="4"/>
    <s v="Unknown/ Not Reported"/>
    <s v="Small Excursion"/>
    <d v="2011-04-12T00:00:00"/>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n v="4"/>
    <s v="Operator Error"/>
    <s v="Large Excursion"/>
    <d v="2011-04-13T00:00:00"/>
    <x v="0"/>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n v="4"/>
    <s v="Operator Error"/>
    <s v="Small Excursion"/>
    <d v="2011-04-13T00:00:00"/>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n v="4"/>
    <s v="Unknown/ Not Reported"/>
    <s v="Small Excursion"/>
    <d v="2011-04-14T00:00:00"/>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n v="4"/>
    <s v="Unknown/ Not Reported"/>
    <s v="Small Excursion"/>
    <d v="2011-04-16T00:00:00"/>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n v="4"/>
    <s v="Unknown/ Not Reported"/>
    <s v="Small Excursion"/>
    <d v="2011-04-17T00:00:00"/>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n v="4"/>
    <s v="Unknown/ Not Reported"/>
    <s v="Small Excursion"/>
    <d v="2011-04-17T00:00:00"/>
    <x v="1"/>
  </r>
  <r>
    <s v="FFN_PT0053"/>
    <s v="Yosemite Madera Lp Pres"/>
    <s v="Yosemite"/>
    <d v="2011-04-18T13:29:22"/>
    <n v="11.9927682876587"/>
    <n v="10.5"/>
    <n v="1.4927682876587003"/>
    <n v="0.14216840834844766"/>
    <m/>
    <m/>
    <s v="Unknown/ Not Recorded"/>
    <m/>
    <m/>
    <m/>
    <m/>
    <m/>
    <m/>
    <s v="YES"/>
    <m/>
    <m/>
    <m/>
    <s v="MOP Excursions greater than 10%"/>
    <s v=""/>
    <s v=""/>
    <s v="Madera LP"/>
    <x v="1"/>
    <x v="0"/>
    <n v="4"/>
    <s v="Unknown/ Not Reported"/>
    <s v="Small Excursion"/>
    <d v="2011-04-18T00:00:00"/>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n v="4"/>
    <s v="Unknown/ Not Reported"/>
    <s v="Small Excursion"/>
    <d v="2011-04-18T00:00:00"/>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n v="4"/>
    <s v="Unknown/ Not Reported"/>
    <s v="Small Excursion"/>
    <d v="2011-04-18T00:00:00"/>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n v="4"/>
    <s v="Equipment Failure"/>
    <s v="Small Excursion"/>
    <d v="2011-04-18T00:00:00"/>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n v="4"/>
    <s v="Unknown/ Not Reported"/>
    <s v="Small Excursion"/>
    <d v="2011-04-18T00:00:00"/>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n v="4"/>
    <s v="Unknown/ Not Reported"/>
    <s v="Small Excursion"/>
    <d v="2011-04-18T00:00:00"/>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n v="4"/>
    <s v="Unknown/ Not Reported"/>
    <s v="Small Excursion"/>
    <d v="2011-04-19T00:00:00"/>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n v="4"/>
    <s v="Unknown/ Not Reported"/>
    <s v="Small Excursion"/>
    <d v="2011-04-19T00:00:00"/>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n v="4"/>
    <s v="Unknown/ Not Reported"/>
    <s v="Small Excursion"/>
    <d v="2011-04-20T00:00:00"/>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n v="4"/>
    <s v="Unknown/ Not Reported"/>
    <s v="Small Excursion"/>
    <d v="2011-04-20T00:00:00"/>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n v="4"/>
    <s v="Unknown/ Not Reported"/>
    <s v="Small Excursion"/>
    <d v="2011-04-20T00:00:00"/>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n v="4"/>
    <s v="Equipment Failure"/>
    <s v="Small Excursion"/>
    <d v="2011-04-20T00:00:00"/>
    <x v="1"/>
  </r>
  <r>
    <s v="FEH_PT0003"/>
    <s v="Elm &amp; Hutch Lodi Lp Dist Press"/>
    <s v="Stockton"/>
    <d v="2011-04-21T11:04:56"/>
    <n v="13.514549255371101"/>
    <n v="10.5"/>
    <n v="3.0145492553711009"/>
    <n v="0.287099929082962"/>
    <m/>
    <m/>
    <s v="Unknown/ Not Recorded"/>
    <m/>
    <m/>
    <m/>
    <m/>
    <m/>
    <m/>
    <s v="YES"/>
    <m/>
    <m/>
    <m/>
    <s v="MOP Excursions greater than 10%"/>
    <s v="LP &gt; 12"/>
    <s v=""/>
    <s v="Lodi LP"/>
    <x v="1"/>
    <x v="0"/>
    <n v="4"/>
    <s v="Unknown/ Not Reported"/>
    <s v="Small Excursion"/>
    <d v="2011-04-21T00:00:00"/>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n v="4"/>
    <s v="Operator Error"/>
    <s v="Small Excursion"/>
    <d v="2011-04-22T00:00:00"/>
    <x v="1"/>
  </r>
  <r>
    <s v="FWA_PT0030"/>
    <s v="West Ave Reg Yosemite Turlock LP Pres"/>
    <s v="Yosemite"/>
    <d v="2011-04-23T13:11:55"/>
    <n v="10.5850067138672"/>
    <n v="10.5"/>
    <n v="8.5006713867199934E-2"/>
    <n v="8.0958775111618989E-3"/>
    <m/>
    <m/>
    <s v="Unknown/ Not Recorded"/>
    <m/>
    <m/>
    <m/>
    <m/>
    <m/>
    <m/>
    <s v="YES"/>
    <m/>
    <m/>
    <m/>
    <s v="MOP Excursions less than 2%"/>
    <s v=""/>
    <s v=""/>
    <s v="Turlock LP"/>
    <x v="1"/>
    <x v="0"/>
    <n v="4"/>
    <s v="Unknown/ Not Reported"/>
    <s v="Small Excursion"/>
    <d v="2011-04-23T00:00:00"/>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n v="4"/>
    <s v="Equipment Failure"/>
    <s v="Small Excursion"/>
    <d v="2011-04-23T00:00:00"/>
    <x v="1"/>
  </r>
  <r>
    <s v="FFN_PT0053"/>
    <s v="Yosemite Madera Lp Pres"/>
    <s v="Yosemite"/>
    <d v="2011-04-27T14:53:59"/>
    <n v="11.8737382888794"/>
    <n v="10.5"/>
    <n v="1.3737382888793999"/>
    <n v="0.13083221798851427"/>
    <m/>
    <m/>
    <s v="Unknown/ Not Recorded"/>
    <m/>
    <m/>
    <m/>
    <m/>
    <m/>
    <m/>
    <s v="YES"/>
    <m/>
    <m/>
    <m/>
    <s v="MOP Excursions greater than 10%"/>
    <s v=""/>
    <s v=""/>
    <s v="Madera LP"/>
    <x v="1"/>
    <x v="0"/>
    <n v="4"/>
    <s v="Unknown/ Not Reported"/>
    <s v="Small Excursion"/>
    <d v="2011-04-27T00:00:00"/>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n v="4"/>
    <s v="Unknown/ Not Reported"/>
    <s v="Small Excursion"/>
    <d v="2011-04-27T00:00:00"/>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n v="4"/>
    <s v="Equipment Failure"/>
    <s v="Large Excursion"/>
    <d v="2011-04-28T00:00:00"/>
    <x v="0"/>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n v="4"/>
    <s v="Operator Error"/>
    <s v="Small Excursion"/>
    <d v="2011-04-28T00:00:00"/>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n v="5"/>
    <s v="Unknown/ Not Reported"/>
    <s v="Small Excursion"/>
    <d v="2011-05-01T00:00:00"/>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n v="5"/>
    <s v="Operator Error"/>
    <s v="Large Excursion"/>
    <d v="2011-05-01T00:00:00"/>
    <x v="2"/>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n v="5"/>
    <s v="Unknown/ Not Reported"/>
    <s v="Small Excursion"/>
    <d v="2011-05-02T00:00:00"/>
    <x v="1"/>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n v="5"/>
    <s v="Unknown/ Not Reported"/>
    <s v="Small Excursion"/>
    <d v="2011-05-02T00:00:00"/>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n v="5"/>
    <s v="Unknown/ Not Reported"/>
    <s v="Small Excursion"/>
    <d v="2011-05-02T00:00:00"/>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n v="5"/>
    <s v="Unknown/ Not Reported"/>
    <s v="Small Excursion"/>
    <d v="2011-05-03T00:00:00"/>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n v="5"/>
    <s v="Unknown/ Not Reported"/>
    <s v="Small Excursion"/>
    <d v="2011-05-03T00:00:00"/>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n v="5"/>
    <s v="Unknown/ Not Reported"/>
    <s v="Small Excursion"/>
    <d v="2011-05-04T00:00:00"/>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n v="5"/>
    <s v="Unknown/ Not Reported"/>
    <s v="Small Excursion"/>
    <d v="2011-05-04T00:00:00"/>
    <x v="1"/>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n v="5"/>
    <s v="Unknown/ Not Reported"/>
    <s v="Small Excursion"/>
    <d v="2011-05-04T00:00:00"/>
    <x v="1"/>
  </r>
  <r>
    <s v="OC1_PT0041"/>
    <s v="Alameda Broadwy/Linc Dist Pres"/>
    <s v="East Bay"/>
    <d v="2011-05-04T01:03:32"/>
    <n v="10.6000003814697"/>
    <n v="10.5"/>
    <n v="0.10000038146969992"/>
    <n v="9.523845854257135E-3"/>
    <m/>
    <m/>
    <s v="Unknown/ Not Recorded"/>
    <m/>
    <m/>
    <m/>
    <m/>
    <m/>
    <m/>
    <s v="YES"/>
    <m/>
    <m/>
    <m/>
    <s v="MOP Excursions less than 2%"/>
    <s v=""/>
    <s v=""/>
    <s v="Alameda LP"/>
    <x v="1"/>
    <x v="0"/>
    <n v="5"/>
    <s v="Unknown/ Not Reported"/>
    <s v="Small Excursion"/>
    <d v="2011-05-04T00:00:00"/>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n v="5"/>
    <s v="Equipment Failure"/>
    <s v="Small Excursion"/>
    <d v="2011-05-05T00:00:00"/>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n v="5"/>
    <s v="Operator Error"/>
    <s v="Small Excursion"/>
    <d v="2011-05-05T00:00:00"/>
    <x v="1"/>
  </r>
  <r>
    <s v="FFN_PT0041"/>
    <s v="Fresno Tulare Alley Lp Pres"/>
    <s v="Fresno"/>
    <d v="2011-05-05T15:52:19"/>
    <n v="10.518624305725099"/>
    <n v="10.5"/>
    <n v="1.8624305725099433E-2"/>
    <n v="1.7737434023904221E-3"/>
    <m/>
    <m/>
    <s v="Unknown/ Not Recorded"/>
    <m/>
    <m/>
    <m/>
    <m/>
    <m/>
    <m/>
    <s v="YES"/>
    <m/>
    <m/>
    <m/>
    <s v="MOP Excursions less than 2%"/>
    <s v=""/>
    <s v=""/>
    <s v="West Side LP "/>
    <x v="1"/>
    <x v="0"/>
    <n v="5"/>
    <s v="Unknown/ Not Reported"/>
    <s v="Small Excursion"/>
    <d v="2011-05-05T00:00:00"/>
    <x v="1"/>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n v="5"/>
    <s v="Unknown/ Not Reported"/>
    <s v="Small Excursion"/>
    <d v="2011-05-05T00:00:00"/>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n v="5"/>
    <s v="Unknown/ Not Reported"/>
    <s v="Small Excursion"/>
    <d v="2011-05-05T00:00:00"/>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n v="5"/>
    <s v="Unknown/ Not Reported"/>
    <s v="Small Excursion"/>
    <d v="2011-05-05T00:00:00"/>
    <x v="1"/>
  </r>
  <r>
    <s v="FWA_PT0030"/>
    <s v="West Ave Reg Yosemite Turlock LP Pres"/>
    <s v="Yosemite"/>
    <d v="2011-05-05T15:24:03"/>
    <n v="10.610186576843301"/>
    <n v="10.5"/>
    <n v="0.1101865768433008"/>
    <n v="1.049395969936198E-2"/>
    <m/>
    <m/>
    <s v="Unknown/ Not Recorded"/>
    <m/>
    <m/>
    <m/>
    <m/>
    <m/>
    <m/>
    <s v="YES"/>
    <m/>
    <m/>
    <m/>
    <s v="MOP Excursions less than 2%"/>
    <s v=""/>
    <s v=""/>
    <s v="Turlock LP"/>
    <x v="1"/>
    <x v="0"/>
    <n v="5"/>
    <s v="Unknown/ Not Reported"/>
    <s v="Small Excursion"/>
    <d v="2011-05-05T00:00:00"/>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n v="5"/>
    <s v="Unknown/ Not Reported"/>
    <s v="Small Excursion"/>
    <d v="2011-05-05T00:00:00"/>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n v="5"/>
    <s v="Operator Error"/>
    <s v="Small Excursion"/>
    <d v="2011-05-05T00:00:00"/>
    <x v="1"/>
  </r>
  <r>
    <s v="OC1_PT0041"/>
    <s v="Alameda Broadwy/Linc Dist Pres"/>
    <s v="East Bay"/>
    <d v="2011-05-05T01:15:18"/>
    <n v="10.6000003814697"/>
    <n v="10.5"/>
    <n v="0.10000038146969992"/>
    <n v="9.523845854257135E-3"/>
    <m/>
    <m/>
    <s v="Unknown/ Not Recorded"/>
    <m/>
    <m/>
    <m/>
    <m/>
    <m/>
    <m/>
    <s v="YES"/>
    <m/>
    <m/>
    <m/>
    <s v="MOP Excursions less than 2%"/>
    <s v=""/>
    <s v=""/>
    <s v="Alameda LP"/>
    <x v="1"/>
    <x v="0"/>
    <n v="5"/>
    <s v="Unknown/ Not Reported"/>
    <s v="Small Excursion"/>
    <d v="2011-05-05T00:00:00"/>
    <x v="1"/>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n v="5"/>
    <s v="Unknown/ Not Reported"/>
    <s v="Small Excursion"/>
    <d v="2011-05-06T00:00:00"/>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n v="5"/>
    <s v="Unknown/ Not Reported"/>
    <s v="Small Excursion"/>
    <d v="2011-05-06T00:00:00"/>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n v="5"/>
    <s v="Unknown/ Not Reported"/>
    <s v="Small Excursion"/>
    <d v="2011-05-06T00:00:00"/>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n v="5"/>
    <s v="Unknown/ Not Reported"/>
    <s v="Small Excursion"/>
    <d v="2011-05-06T00:00:00"/>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n v="5"/>
    <s v="Unknown/ Not Reported"/>
    <s v="Small Excursion"/>
    <d v="2011-05-06T00:00:00"/>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n v="5"/>
    <s v="Equipment Failure"/>
    <s v="Small Excursion"/>
    <d v="2011-05-06T00:00:00"/>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n v="5"/>
    <s v="Unknown/ Not Reported"/>
    <s v="Small Excursion"/>
    <d v="2011-05-06T00:00:00"/>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n v="5"/>
    <s v="SP too close to MOP"/>
    <s v="Large Excursion"/>
    <d v="2011-05-06T00:00:00"/>
    <x v="0"/>
  </r>
  <r>
    <s v="FWA_PT0030"/>
    <s v="West Ave Reg Yosemite Turlock LP Pres"/>
    <s v="Yosemite"/>
    <d v="2011-05-07T09:40:16"/>
    <n v="10.5415153503418"/>
    <n v="10.5"/>
    <n v="4.1515350341800428E-2"/>
    <n v="3.9538428896952792E-3"/>
    <m/>
    <m/>
    <s v="Unknown/ Not Recorded"/>
    <m/>
    <m/>
    <m/>
    <m/>
    <m/>
    <m/>
    <s v="YES"/>
    <m/>
    <m/>
    <m/>
    <s v="MOP Excursions less than 2%"/>
    <s v=""/>
    <s v=""/>
    <s v="Turlock LP"/>
    <x v="1"/>
    <x v="0"/>
    <n v="5"/>
    <s v="Unknown/ Not Reported"/>
    <s v="Small Excursion"/>
    <d v="2011-05-07T00:00:00"/>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n v="5"/>
    <s v="Design"/>
    <s v="Small Excursion"/>
    <d v="2011-05-07T00:00:00"/>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n v="5"/>
    <s v="Equipment Failure"/>
    <s v="Large Excursion"/>
    <d v="2011-05-07T00:00:00"/>
    <x v="3"/>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n v="5"/>
    <s v="Unknown/ Not Reported"/>
    <s v="Small Excursion"/>
    <d v="2011-05-09T00:00:00"/>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n v="5"/>
    <s v="Unknown/ Not Reported"/>
    <s v="Small Excursion"/>
    <d v="2011-05-09T00:00:00"/>
    <x v="1"/>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n v="5"/>
    <s v="Unknown/ Not Reported"/>
    <s v="Small Excursion"/>
    <d v="2011-05-09T00:00:00"/>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n v="5"/>
    <s v="Equipment Failure"/>
    <s v="Small Excursion"/>
    <d v="2011-05-09T00:00:00"/>
    <x v="1"/>
  </r>
  <r>
    <s v="FFN_PT0053"/>
    <s v="Yosemite Madera Lp Pres"/>
    <s v="Yosemite"/>
    <d v="2011-05-10T11:17:01"/>
    <n v="11.4067735671997"/>
    <n v="10.5"/>
    <n v="0.90677356719969993"/>
    <n v="8.6359387352352379E-2"/>
    <m/>
    <m/>
    <s v="Unknown/ Not Recorded"/>
    <m/>
    <m/>
    <m/>
    <m/>
    <m/>
    <m/>
    <s v="YES"/>
    <m/>
    <m/>
    <m/>
    <s v="MOP Excursions from 2% to less than 10%"/>
    <s v=""/>
    <s v=""/>
    <s v="Madera LP"/>
    <x v="1"/>
    <x v="0"/>
    <n v="5"/>
    <s v="Unknown/ Not Reported"/>
    <s v="Small Excursion"/>
    <d v="2011-05-10T00:00:00"/>
    <x v="1"/>
  </r>
  <r>
    <s v="OC1_PT0047"/>
    <s v="Alameda Grand/Alameda Dist Pres"/>
    <s v="East Bay"/>
    <d v="2011-05-10T11:32:22"/>
    <n v="13.5"/>
    <n v="10.5"/>
    <n v="3"/>
    <n v="0.2857142857142857"/>
    <m/>
    <m/>
    <s v="Unknown/ Not Recorded"/>
    <m/>
    <m/>
    <m/>
    <m/>
    <m/>
    <m/>
    <s v="YES"/>
    <m/>
    <m/>
    <m/>
    <s v="MOP Excursions greater than 10%"/>
    <s v="LP &gt; 12"/>
    <s v=""/>
    <s v="Alameda LP"/>
    <x v="1"/>
    <x v="0"/>
    <n v="5"/>
    <s v="Unknown/ Not Reported"/>
    <s v="Small Excursion"/>
    <d v="2011-05-10T00:00:00"/>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n v="5"/>
    <s v="Operator Error"/>
    <s v="Small Excursion"/>
    <d v="2011-05-10T00:00:00"/>
    <x v="1"/>
  </r>
  <r>
    <s v="OC1_PT0047"/>
    <s v="Alameda Grand/Alameda Dist Pres"/>
    <s v="East Bay"/>
    <d v="2011-05-11T13:23:02"/>
    <n v="10.6000003814697"/>
    <n v="10.5"/>
    <n v="0.10000038146969992"/>
    <n v="9.523845854257135E-3"/>
    <m/>
    <m/>
    <s v="Unknown/ Not Recorded"/>
    <m/>
    <m/>
    <m/>
    <m/>
    <m/>
    <m/>
    <s v="YES"/>
    <m/>
    <m/>
    <m/>
    <s v="MOP Excursions less than 2%"/>
    <s v=""/>
    <s v=""/>
    <s v="Alameda LP"/>
    <x v="1"/>
    <x v="0"/>
    <n v="5"/>
    <s v="Unknown/ Not Reported"/>
    <s v="Small Excursion"/>
    <d v="2011-05-11T00:00:00"/>
    <x v="1"/>
  </r>
  <r>
    <s v="OC1_PT0048"/>
    <s v="Alameda Grand/Pacific Dist Pres"/>
    <s v="East Bay"/>
    <d v="2011-05-11T13:23:02"/>
    <n v="10.699999809265099"/>
    <n v="10.5"/>
    <n v="0.19999980926509942"/>
    <n v="1.9047600882390419E-2"/>
    <m/>
    <m/>
    <s v="Unknown/ Not Recorded"/>
    <m/>
    <m/>
    <m/>
    <m/>
    <m/>
    <m/>
    <s v="YES"/>
    <m/>
    <m/>
    <m/>
    <s v="MOP Excursions less than 2%"/>
    <s v=""/>
    <s v=""/>
    <s v="Alameda LP"/>
    <x v="1"/>
    <x v="0"/>
    <n v="5"/>
    <s v="Unknown/ Not Reported"/>
    <s v="Small Excursion"/>
    <d v="2011-05-11T00:00:00"/>
    <x v="1"/>
  </r>
  <r>
    <s v="OC2_PT0043"/>
    <s v="Alameda Pacifc/6Th Dist Pres"/>
    <s v="East Bay"/>
    <d v="2011-05-11T13:22:44"/>
    <n v="10.699999809265099"/>
    <n v="10.5"/>
    <n v="0.19999980926509942"/>
    <n v="1.9047600882390419E-2"/>
    <m/>
    <m/>
    <s v="Unknown/ Not Recorded"/>
    <m/>
    <m/>
    <m/>
    <m/>
    <m/>
    <m/>
    <s v="YES"/>
    <m/>
    <m/>
    <m/>
    <s v="MOP Excursions less than 2%"/>
    <s v=""/>
    <s v=""/>
    <s v="Alameda LP"/>
    <x v="1"/>
    <x v="0"/>
    <n v="5"/>
    <s v="Unknown/ Not Reported"/>
    <s v="Small Excursion"/>
    <d v="2011-05-11T00:00:00"/>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n v="5"/>
    <s v="Unknown/ Not Reported"/>
    <s v="Small Excursion"/>
    <d v="2011-05-12T00:00:00"/>
    <x v="1"/>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n v="5"/>
    <s v="Unknown/ Not Reported"/>
    <s v="Small Excursion"/>
    <d v="2011-05-13T00:00:00"/>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n v="5"/>
    <s v="Unknown/ Not Reported"/>
    <s v="Small Excursion"/>
    <d v="2011-05-13T00:00:00"/>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n v="5"/>
    <s v="Unknown/ Not Reported"/>
    <s v="Small Excursion"/>
    <d v="2011-05-13T00:00:00"/>
    <x v="1"/>
  </r>
  <r>
    <s v="FFN_PT0031"/>
    <s v="Fresno Selma Lp Pres"/>
    <s v="Fresno"/>
    <d v="2011-05-14T08:46:59"/>
    <n v="10.555249214172401"/>
    <n v="10.5"/>
    <n v="5.5249214172400585E-2"/>
    <n v="5.2618299211810082E-3"/>
    <m/>
    <m/>
    <s v="Unknown/ Not Recorded"/>
    <m/>
    <m/>
    <m/>
    <m/>
    <m/>
    <m/>
    <s v="YES"/>
    <m/>
    <m/>
    <m/>
    <s v="MOP Excursions less than 2%"/>
    <s v=""/>
    <s v=""/>
    <s v="Selma LP"/>
    <x v="1"/>
    <x v="0"/>
    <n v="5"/>
    <s v="Unknown/ Not Reported"/>
    <s v="Small Excursion"/>
    <d v="2011-05-14T00:00:00"/>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n v="5"/>
    <s v="Equipment Failure"/>
    <s v="Small Excursion"/>
    <d v="2011-05-16T00:00:00"/>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n v="5"/>
    <s v="Unknown/ Not Reported"/>
    <s v="Small Excursion"/>
    <d v="2011-05-16T00:00:00"/>
    <x v="1"/>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n v="5"/>
    <s v="Unknown/ Not Reported"/>
    <s v="Small Excursion"/>
    <d v="2011-05-17T00:00:00"/>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n v="5"/>
    <s v="Operator Error"/>
    <s v="Large Excursion"/>
    <d v="2011-05-18T00:00:00"/>
    <x v="2"/>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n v="5"/>
    <s v="Unknown/ Not Reported"/>
    <s v="Large Excursion"/>
    <d v="2011-05-18T00:00:00"/>
    <x v="2"/>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n v="5"/>
    <s v="Unknown/ Not Reported"/>
    <s v="Small Excursion"/>
    <d v="2011-05-19T00:00:00"/>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n v="5"/>
    <s v="Equipment Failure"/>
    <s v="Small Excursion"/>
    <d v="2011-05-20T00:00:00"/>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n v="5"/>
    <s v="Unknown/ Not Reported"/>
    <s v="Small Excursion"/>
    <d v="2011-05-20T00:00:00"/>
    <x v="1"/>
  </r>
  <r>
    <s v="REU_PT0001"/>
    <s v="Eureka 9Th/I Lp Pres"/>
    <s v="North Coast"/>
    <d v="2011-05-20T01:25:09"/>
    <n v="10.564405441284199"/>
    <n v="10.5"/>
    <n v="6.4405441284199227E-2"/>
    <n v="6.1338515508761165E-3"/>
    <m/>
    <m/>
    <s v="Unknown/ Not Recorded"/>
    <m/>
    <m/>
    <m/>
    <m/>
    <m/>
    <m/>
    <s v="YES"/>
    <m/>
    <m/>
    <m/>
    <s v="MOP Excursions less than 2%"/>
    <s v=""/>
    <s v=""/>
    <s v="Eureka LP System"/>
    <x v="1"/>
    <x v="0"/>
    <n v="5"/>
    <s v="Unknown/ Not Reported"/>
    <s v="Small Excursion"/>
    <d v="2011-05-20T00:00:00"/>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n v="5"/>
    <s v="Equipment Failure"/>
    <s v="Small Excursion"/>
    <d v="2011-05-21T00:00:00"/>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n v="5"/>
    <s v="Unknown/ Not Reported"/>
    <s v="Small Excursion"/>
    <d v="2011-05-21T00:00:00"/>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n v="5"/>
    <s v="Unknown/ Not Reported"/>
    <s v="Small Excursion"/>
    <d v="2011-05-22T00:00:00"/>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n v="5"/>
    <s v="Unknown/ Not Reported"/>
    <s v="Small Excursion"/>
    <d v="2011-05-22T00:00:00"/>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n v="5"/>
    <s v="Unknown/ Not Reported"/>
    <s v="Small Excursion"/>
    <d v="2011-05-24T00:00:00"/>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n v="5"/>
    <s v="Unknown/ Not Reported"/>
    <s v="Small Excursion"/>
    <d v="2011-05-24T00:00:00"/>
    <x v="1"/>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n v="5"/>
    <s v="Unknown/ Not Reported"/>
    <s v="Small Excursion"/>
    <d v="2011-05-24T00:00:00"/>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n v="5"/>
    <s v="Unknown/ Not Reported"/>
    <s v="Small Excursion"/>
    <d v="2011-05-25T00:00:00"/>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n v="5"/>
    <s v="Operator Error"/>
    <s v="Small Excursion"/>
    <d v="2011-05-25T00:00:00"/>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n v="5"/>
    <s v="Unknown/ Not Reported"/>
    <s v="Small Excursion"/>
    <d v="2011-05-25T00:00:00"/>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n v="5"/>
    <s v="Design"/>
    <s v="Large Excursion"/>
    <d v="2011-05-25T00:00:00"/>
    <x v="2"/>
  </r>
  <r>
    <s v="OC2_PT2108"/>
    <s v="19Th/E-26Th Lp Pres"/>
    <s v="East Bay"/>
    <d v="2011-05-26T11:32:30"/>
    <n v="12.5"/>
    <n v="10.5"/>
    <n v="2"/>
    <n v="0.19047619047619047"/>
    <m/>
    <m/>
    <s v="Unknown/ Not Recorded"/>
    <m/>
    <m/>
    <m/>
    <m/>
    <m/>
    <m/>
    <s v="YES"/>
    <m/>
    <m/>
    <m/>
    <s v="MOP Excursions greater than 10%"/>
    <s v="LP &gt; 12"/>
    <s v=""/>
    <s v="Oakland S LP "/>
    <x v="1"/>
    <x v="0"/>
    <n v="5"/>
    <s v="Unknown/ Not Reported"/>
    <s v="Small Excursion"/>
    <d v="2011-05-26T00:00:00"/>
    <x v="1"/>
  </r>
  <r>
    <s v="OC2_PT2109"/>
    <s v="34Th/Telegph Lp Pres"/>
    <s v="East Bay"/>
    <d v="2011-05-26T09:58:49"/>
    <n v="13.699999809265099"/>
    <n v="10.5"/>
    <n v="3.1999998092650994"/>
    <n v="0.30476188659667613"/>
    <m/>
    <m/>
    <s v="Unknown/ Not Recorded"/>
    <m/>
    <m/>
    <m/>
    <m/>
    <m/>
    <m/>
    <s v="YES"/>
    <m/>
    <m/>
    <m/>
    <s v="MOP Excursions greater than 10%"/>
    <s v="LP &gt; 12"/>
    <s v=""/>
    <s v="Oakland N LP "/>
    <x v="1"/>
    <x v="0"/>
    <n v="5"/>
    <s v="Unknown/ Not Reported"/>
    <s v="Small Excursion"/>
    <d v="2011-05-26T00:00:00"/>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n v="5"/>
    <s v="Operator Error"/>
    <s v="Small Excursion"/>
    <d v="2011-05-27T00:00:00"/>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n v="5"/>
    <s v="Design"/>
    <s v="Small Excursion"/>
    <d v="2011-05-27T00:00:00"/>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n v="5"/>
    <s v="Unknown/ Not Reported"/>
    <s v="Small Excursion"/>
    <d v="2011-05-29T00:00:00"/>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n v="5"/>
    <s v="Unknown/ Not Reported"/>
    <s v="Small Excursion"/>
    <d v="2011-05-31T00:00:00"/>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n v="6"/>
    <s v="Operator Error"/>
    <s v="Small Excursion"/>
    <d v="2011-06-02T00:00:00"/>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04T00:00:00"/>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n v="6"/>
    <s v="Unknown/ Not Reported"/>
    <s v="Small Excursion"/>
    <d v="2011-06-05T00:00:00"/>
    <x v="1"/>
  </r>
  <r>
    <s v="FFN_PT0053"/>
    <s v="Yosemite Madera Lp Pres"/>
    <s v="Yosemite"/>
    <d v="2011-06-06T01:21:42"/>
    <n v="11.5166473388672"/>
    <n v="10.5"/>
    <n v="1.0166473388671999"/>
    <n v="9.6823556082590467E-2"/>
    <m/>
    <m/>
    <s v="Unknown/ Not Recorded"/>
    <m/>
    <m/>
    <m/>
    <m/>
    <m/>
    <m/>
    <s v="YES"/>
    <m/>
    <m/>
    <m/>
    <s v="MOP Excursions from 2% to less than 10%"/>
    <s v=""/>
    <s v=""/>
    <s v="Madera LP"/>
    <x v="1"/>
    <x v="0"/>
    <n v="6"/>
    <s v="Unknown/ Not Reported"/>
    <s v="Small Excursion"/>
    <d v="2011-06-06T00:00:00"/>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n v="6"/>
    <s v="Equipment Failure"/>
    <s v="Small Excursion"/>
    <d v="2011-06-06T00:00:00"/>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n v="6"/>
    <s v="Unknown/ Not Reported"/>
    <s v="Small Excursion"/>
    <d v="2011-06-06T00:00:00"/>
    <x v="1"/>
  </r>
  <r>
    <s v="REU_PT0001"/>
    <s v="Eureka 9Th/I Lp Pres"/>
    <s v="North Coast"/>
    <d v="2011-06-06T00:32:16"/>
    <n v="10.573561668396"/>
    <n v="10.5"/>
    <n v="7.3561668395999646E-2"/>
    <n v="7.0058731805713948E-3"/>
    <m/>
    <m/>
    <s v="Unknown/ Not Recorded"/>
    <m/>
    <m/>
    <m/>
    <m/>
    <m/>
    <m/>
    <s v="YES"/>
    <m/>
    <m/>
    <m/>
    <s v="MOP Excursions less than 2%"/>
    <s v=""/>
    <s v=""/>
    <s v="Eureka LP System"/>
    <x v="1"/>
    <x v="0"/>
    <n v="6"/>
    <s v="Unknown/ Not Reported"/>
    <s v="Small Excursion"/>
    <d v="2011-06-06T00:00:00"/>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n v="6"/>
    <s v="Operator Error"/>
    <s v="Small Excursion"/>
    <d v="2011-06-07T00:00:00"/>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07T00:00:00"/>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n v="6"/>
    <s v="Operator Error"/>
    <s v="Small Excursion"/>
    <d v="2011-06-07T00:00:00"/>
    <x v="1"/>
  </r>
  <r>
    <s v="OC2_PT2105"/>
    <s v="Foothl/Rosdl Lp Pres"/>
    <s v="East Bay"/>
    <d v="2011-06-07T11:43:51"/>
    <n v="12.6000003814697"/>
    <n v="10.5"/>
    <n v="2.1000003814696999"/>
    <n v="0.20000003633044761"/>
    <m/>
    <m/>
    <s v="Unknown/ Not Recorded"/>
    <m/>
    <m/>
    <m/>
    <m/>
    <m/>
    <m/>
    <s v="YES"/>
    <m/>
    <m/>
    <m/>
    <s v="MOP Excursions greater than 10%"/>
    <s v="LP &gt; 12"/>
    <s v=""/>
    <s v="Oakland S LP "/>
    <x v="1"/>
    <x v="0"/>
    <n v="6"/>
    <s v="Unknown/ Not Reported"/>
    <s v="Small Excursion"/>
    <d v="2011-06-07T00:00:00"/>
    <x v="1"/>
  </r>
  <r>
    <s v="OC2_PT2107"/>
    <s v="Flora/67Th Lp Pres"/>
    <s v="East Bay"/>
    <d v="2011-06-07T10:26:09"/>
    <n v="12.199999809265099"/>
    <n v="10.5"/>
    <n v="1.6999998092650994"/>
    <n v="0.16190474373953329"/>
    <m/>
    <m/>
    <s v="Unknown/ Not Recorded"/>
    <m/>
    <m/>
    <m/>
    <m/>
    <m/>
    <m/>
    <s v="YES"/>
    <m/>
    <m/>
    <m/>
    <s v="MOP Excursions greater than 10%"/>
    <s v="LP &gt; 12"/>
    <s v=""/>
    <s v="Oakland SII LP"/>
    <x v="1"/>
    <x v="0"/>
    <n v="6"/>
    <s v="Unknown/ Not Reported"/>
    <s v="Small Excursion"/>
    <d v="2011-06-07T00:00:00"/>
    <x v="1"/>
  </r>
  <r>
    <s v="FFN_PT0041"/>
    <s v="Fresno Tulare Alley Lp Pres"/>
    <s v="Fresno"/>
    <d v="2011-06-08T00:49:06"/>
    <n v="10.509468078613301"/>
    <n v="10.5"/>
    <n v="9.4680786133007899E-3"/>
    <n v="9.017217726953133E-4"/>
    <m/>
    <m/>
    <s v="Unknown/ Not Recorded"/>
    <m/>
    <m/>
    <m/>
    <m/>
    <m/>
    <m/>
    <s v="YES"/>
    <m/>
    <m/>
    <m/>
    <s v="MOP Excursions less than 2%"/>
    <s v=""/>
    <s v=""/>
    <s v="West Side LP "/>
    <x v="1"/>
    <x v="0"/>
    <n v="6"/>
    <s v="Unknown/ Not Reported"/>
    <s v="Small Excursion"/>
    <d v="2011-06-08T00:00:00"/>
    <x v="1"/>
  </r>
  <r>
    <s v="OC2_PT2108"/>
    <s v="19Th/E-26Th Lp Pres"/>
    <s v="East Bay"/>
    <d v="2011-06-08T01:56:16"/>
    <n v="10.6000003814697"/>
    <n v="10.5"/>
    <n v="0.10000038146969992"/>
    <n v="9.523845854257135E-3"/>
    <m/>
    <m/>
    <s v="Unknown/ Not Recorded"/>
    <m/>
    <m/>
    <m/>
    <m/>
    <m/>
    <m/>
    <s v="YES"/>
    <m/>
    <m/>
    <m/>
    <s v="MOP Excursions less than 2%"/>
    <s v=""/>
    <s v=""/>
    <s v="Oakland S LP "/>
    <x v="1"/>
    <x v="0"/>
    <n v="6"/>
    <s v="Unknown/ Not Reported"/>
    <s v="Small Excursion"/>
    <d v="2011-06-08T00:00:00"/>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n v="6"/>
    <s v="Unknown/ Not Reported"/>
    <s v="Large Excursion"/>
    <d v="2011-06-08T00:00:00"/>
    <x v="0"/>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n v="6"/>
    <s v="Operator Error"/>
    <s v="Large Excursion"/>
    <d v="2011-06-08T00:00:00"/>
    <x v="0"/>
  </r>
  <r>
    <s v="FFN_PT0041"/>
    <s v="Fresno Tulare Alley Lp Pres"/>
    <s v="Fresno"/>
    <d v="2011-06-09T02:59:48"/>
    <n v="10.509468078613301"/>
    <n v="10.5"/>
    <n v="9.4680786133007899E-3"/>
    <n v="9.017217726953133E-4"/>
    <m/>
    <m/>
    <s v="Unknown/ Not Recorded"/>
    <m/>
    <m/>
    <m/>
    <m/>
    <m/>
    <m/>
    <s v="YES"/>
    <m/>
    <m/>
    <m/>
    <s v="MOP Excursions less than 2%"/>
    <s v=""/>
    <s v=""/>
    <s v="West Side LP "/>
    <x v="1"/>
    <x v="0"/>
    <n v="6"/>
    <s v="Unknown/ Not Reported"/>
    <s v="Small Excursion"/>
    <d v="2011-06-09T00:00:00"/>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09T00:00:00"/>
    <x v="1"/>
  </r>
  <r>
    <s v="FFN_PT0041"/>
    <s v="Fresno Tulare Alley Lp Pres"/>
    <s v="Fresno"/>
    <d v="2011-06-10T00:10:38"/>
    <n v="10.518624305725099"/>
    <n v="10.5"/>
    <n v="1.8624305725099433E-2"/>
    <n v="1.7737434023904221E-3"/>
    <m/>
    <m/>
    <s v="Unknown/ Not Recorded"/>
    <m/>
    <m/>
    <m/>
    <m/>
    <m/>
    <m/>
    <s v="YES"/>
    <m/>
    <m/>
    <m/>
    <s v="MOP Excursions less than 2%"/>
    <s v=""/>
    <s v=""/>
    <s v="West Side LP "/>
    <x v="1"/>
    <x v="0"/>
    <n v="6"/>
    <s v="Unknown/ Not Reported"/>
    <s v="Small Excursion"/>
    <d v="2011-06-10T00:00:00"/>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0T00:00:00"/>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n v="6"/>
    <s v="Equipment Failure"/>
    <s v="Large Excursion"/>
    <d v="2011-06-10T00:00:00"/>
    <x v="2"/>
  </r>
  <r>
    <s v="OC2_PT2111"/>
    <s v="E-12Th/21St Lp Pres"/>
    <s v="East Bay"/>
    <d v="2011-06-10T12:36:29"/>
    <n v="12.6000003814697"/>
    <n v="10.5"/>
    <n v="2.1000003814696999"/>
    <n v="0.20000003633044761"/>
    <m/>
    <m/>
    <s v="Unknown/ Not Recorded"/>
    <m/>
    <m/>
    <m/>
    <m/>
    <m/>
    <m/>
    <s v="YES"/>
    <m/>
    <m/>
    <m/>
    <s v="MOP Excursions greater than 10%"/>
    <s v="LP &gt; 12"/>
    <s v=""/>
    <s v="Oakland S LP "/>
    <x v="1"/>
    <x v="0"/>
    <n v="6"/>
    <s v="Unknown/ Not Reported"/>
    <s v="Small Excursion"/>
    <d v="2011-06-10T00:00:00"/>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1T00:00:00"/>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2T00:00:00"/>
    <x v="1"/>
  </r>
  <r>
    <s v="FFN_PT0041"/>
    <s v="Fresno Tulare Alley Lp Pres"/>
    <s v="Fresno"/>
    <d v="2011-06-13T02:02:52"/>
    <n v="10.6284990310669"/>
    <n v="10.5"/>
    <n v="0.12849903106689986"/>
    <n v="1.2238002958752367E-2"/>
    <m/>
    <m/>
    <s v="Unknown/ Not Recorded"/>
    <m/>
    <m/>
    <m/>
    <m/>
    <m/>
    <m/>
    <s v="YES"/>
    <m/>
    <m/>
    <m/>
    <s v="MOP Excursions less than 2%"/>
    <s v=""/>
    <s v=""/>
    <s v="West Side LP "/>
    <x v="1"/>
    <x v="0"/>
    <n v="6"/>
    <s v="Unknown/ Not Reported"/>
    <s v="Small Excursion"/>
    <d v="2011-06-13T00:00:00"/>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3T00:00:00"/>
    <x v="1"/>
  </r>
  <r>
    <s v="FFN_PT0041"/>
    <s v="Fresno Tulare Alley Lp Pres"/>
    <s v="Fresno"/>
    <d v="2011-06-14T01:21:36"/>
    <n v="10.6284990310669"/>
    <n v="10.5"/>
    <n v="0.12849903106689986"/>
    <n v="1.2238002958752367E-2"/>
    <m/>
    <m/>
    <s v="Unknown/ Not Recorded"/>
    <m/>
    <m/>
    <m/>
    <m/>
    <m/>
    <m/>
    <s v="YES"/>
    <m/>
    <m/>
    <m/>
    <s v="MOP Excursions less than 2%"/>
    <s v=""/>
    <s v=""/>
    <s v="West Side LP "/>
    <x v="1"/>
    <x v="0"/>
    <n v="6"/>
    <s v="Unknown/ Not Reported"/>
    <s v="Small Excursion"/>
    <d v="2011-06-14T00:00:00"/>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4T00:00:00"/>
    <x v="1"/>
  </r>
  <r>
    <s v="FFN_PT0041"/>
    <s v="Fresno Tulare Alley Lp Pres"/>
    <s v="Fresno"/>
    <d v="2011-06-15T18:28:39"/>
    <n v="10.6284990310669"/>
    <n v="10.5"/>
    <n v="0.12849903106689986"/>
    <n v="1.2238002958752367E-2"/>
    <m/>
    <m/>
    <s v="Unknown/ Not Recorded"/>
    <m/>
    <m/>
    <m/>
    <m/>
    <m/>
    <m/>
    <s v="YES"/>
    <m/>
    <m/>
    <m/>
    <s v="MOP Excursions less than 2%"/>
    <s v=""/>
    <s v=""/>
    <s v="West Side LP "/>
    <x v="1"/>
    <x v="0"/>
    <n v="6"/>
    <s v="Unknown/ Not Reported"/>
    <s v="Small Excursion"/>
    <d v="2011-06-15T00:00:00"/>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n v="6"/>
    <s v="Equipment Failure"/>
    <s v="Small Excursion"/>
    <d v="2011-06-15T00:00:00"/>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5T00:00:00"/>
    <x v="1"/>
  </r>
  <r>
    <s v="OC2_PT2108"/>
    <s v="19Th/E-26Th Lp Pres"/>
    <s v="East Bay"/>
    <d v="2011-06-15T01:56:49"/>
    <n v="10.6000003814697"/>
    <n v="10.5"/>
    <n v="0.10000038146969992"/>
    <n v="9.523845854257135E-3"/>
    <m/>
    <m/>
    <s v="Unknown/ Not Recorded"/>
    <m/>
    <m/>
    <m/>
    <m/>
    <m/>
    <m/>
    <s v="YES"/>
    <m/>
    <m/>
    <m/>
    <s v="MOP Excursions less than 2%"/>
    <s v=""/>
    <s v=""/>
    <s v="Oakland S LP "/>
    <x v="1"/>
    <x v="0"/>
    <n v="6"/>
    <s v="Unknown/ Not Reported"/>
    <s v="Small Excursion"/>
    <d v="2011-06-15T00:00:00"/>
    <x v="1"/>
  </r>
  <r>
    <s v="FFN_PT0041"/>
    <s v="Fresno Tulare Alley Lp Pres"/>
    <s v="Fresno"/>
    <d v="2011-06-16T01:54:37"/>
    <n v="10.6284990310669"/>
    <n v="10.5"/>
    <n v="0.12849903106689986"/>
    <n v="1.2238002958752367E-2"/>
    <m/>
    <m/>
    <s v="Unknown/ Not Recorded"/>
    <m/>
    <m/>
    <m/>
    <m/>
    <m/>
    <m/>
    <s v="YES"/>
    <m/>
    <m/>
    <m/>
    <s v="MOP Excursions less than 2%"/>
    <s v=""/>
    <s v=""/>
    <s v="West Side LP "/>
    <x v="1"/>
    <x v="0"/>
    <n v="6"/>
    <s v="Unknown/ Not Reported"/>
    <s v="Small Excursion"/>
    <d v="2011-06-16T00:00:00"/>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16T00:00:00"/>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7T00:00:00"/>
    <x v="1"/>
  </r>
  <r>
    <s v="FFN_PT0041"/>
    <s v="Fresno Tulare Alley Lp Pres"/>
    <s v="Fresno"/>
    <d v="2011-06-18T02:02:12"/>
    <n v="10.518624305725099"/>
    <n v="10.5"/>
    <n v="1.8624305725099433E-2"/>
    <n v="1.7737434023904221E-3"/>
    <m/>
    <m/>
    <s v="Unknown/ Not Recorded"/>
    <m/>
    <m/>
    <m/>
    <m/>
    <m/>
    <m/>
    <s v="YES"/>
    <m/>
    <m/>
    <m/>
    <s v="MOP Excursions less than 2%"/>
    <s v=""/>
    <s v=""/>
    <s v="West Side LP "/>
    <x v="1"/>
    <x v="0"/>
    <n v="6"/>
    <s v="Unknown/ Not Reported"/>
    <s v="Small Excursion"/>
    <d v="2011-06-18T00:00:00"/>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8T00:00:00"/>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n v="6"/>
    <s v="Operator Error"/>
    <s v="Small Excursion"/>
    <d v="2011-06-18T00:00:00"/>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9T00:00:00"/>
    <x v="1"/>
  </r>
  <r>
    <s v="FFN_PT0041"/>
    <s v="Fresno Tulare Alley Lp Pres"/>
    <s v="Fresno"/>
    <d v="2011-06-20T17:25:20"/>
    <n v="10.518624305725099"/>
    <n v="10.5"/>
    <n v="1.8624305725099433E-2"/>
    <n v="1.7737434023904221E-3"/>
    <m/>
    <m/>
    <s v="Unknown/ Not Recorded"/>
    <m/>
    <m/>
    <m/>
    <m/>
    <m/>
    <m/>
    <s v="YES"/>
    <m/>
    <m/>
    <m/>
    <s v="MOP Excursions less than 2%"/>
    <s v=""/>
    <s v=""/>
    <s v="West Side LP "/>
    <x v="1"/>
    <x v="0"/>
    <n v="6"/>
    <s v="Unknown/ Not Reported"/>
    <s v="Small Excursion"/>
    <d v="2011-06-20T00:00:00"/>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n v="6"/>
    <s v="Unknown/ Not Reported"/>
    <s v="Small Excursion"/>
    <d v="2011-06-20T00:00:00"/>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0T00:00:00"/>
    <x v="1"/>
  </r>
  <r>
    <s v="OC2_PT2108"/>
    <s v="19Th/E-26Th Lp Pres"/>
    <s v="East Bay"/>
    <d v="2011-06-20T01:45:22"/>
    <n v="10.6000003814697"/>
    <n v="10.5"/>
    <n v="0.10000038146969992"/>
    <n v="9.523845854257135E-3"/>
    <m/>
    <m/>
    <s v="Unknown/ Not Recorded"/>
    <m/>
    <m/>
    <m/>
    <m/>
    <m/>
    <m/>
    <s v="YES"/>
    <m/>
    <m/>
    <m/>
    <s v="MOP Excursions less than 2%"/>
    <s v=""/>
    <s v=""/>
    <s v="Oakland S LP "/>
    <x v="1"/>
    <x v="0"/>
    <n v="6"/>
    <s v="Unknown/ Not Reported"/>
    <s v="Small Excursion"/>
    <d v="2011-06-20T00:00:00"/>
    <x v="1"/>
  </r>
  <r>
    <s v="FFN_PT0041"/>
    <s v="Fresno Tulare Alley Lp Pres"/>
    <s v="Fresno"/>
    <d v="2011-06-21T16:53:56"/>
    <n v="10.518624305725099"/>
    <n v="10.5"/>
    <n v="1.8624305725099433E-2"/>
    <n v="1.7737434023904221E-3"/>
    <m/>
    <m/>
    <s v="Unknown/ Not Recorded"/>
    <m/>
    <m/>
    <m/>
    <m/>
    <m/>
    <m/>
    <s v="YES"/>
    <m/>
    <m/>
    <m/>
    <s v="MOP Excursions less than 2%"/>
    <s v=""/>
    <s v=""/>
    <s v="West Side LP "/>
    <x v="1"/>
    <x v="0"/>
    <n v="6"/>
    <s v="Unknown/ Not Reported"/>
    <s v="Small Excursion"/>
    <d v="2011-06-21T00:00:00"/>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n v="6"/>
    <s v="Unknown/ Not Reported"/>
    <s v="Small Excursion"/>
    <d v="2011-06-21T00:00:00"/>
    <x v="1"/>
  </r>
  <r>
    <s v="OC2_PT2108"/>
    <s v="19Th/E-26Th Lp Pres"/>
    <s v="East Bay"/>
    <d v="2011-06-21T02:47:52"/>
    <n v="10.6000003814697"/>
    <n v="10.5"/>
    <n v="0.10000038146969992"/>
    <n v="9.523845854257135E-3"/>
    <m/>
    <m/>
    <s v="Unknown/ Not Recorded"/>
    <m/>
    <m/>
    <m/>
    <m/>
    <m/>
    <m/>
    <s v="YES"/>
    <m/>
    <m/>
    <m/>
    <s v="MOP Excursions less than 2%"/>
    <s v=""/>
    <s v=""/>
    <s v="Oakland S LP "/>
    <x v="1"/>
    <x v="0"/>
    <n v="6"/>
    <s v="Unknown/ Not Reported"/>
    <s v="Small Excursion"/>
    <d v="2011-06-21T00:00:00"/>
    <x v="1"/>
  </r>
  <r>
    <s v="FFN_PT0041"/>
    <s v="Fresno Tulare Alley Lp Pres"/>
    <s v="Fresno"/>
    <d v="2011-06-22T19:13:04"/>
    <n v="10.6284990310669"/>
    <n v="10.5"/>
    <n v="0.12849903106689986"/>
    <n v="1.2238002958752367E-2"/>
    <m/>
    <m/>
    <s v="Unknown/ Not Recorded"/>
    <m/>
    <m/>
    <m/>
    <m/>
    <m/>
    <m/>
    <s v="YES"/>
    <m/>
    <m/>
    <m/>
    <s v="MOP Excursions less than 2%"/>
    <s v=""/>
    <s v=""/>
    <s v="West Side LP "/>
    <x v="1"/>
    <x v="0"/>
    <n v="6"/>
    <s v="Unknown/ Not Reported"/>
    <s v="Small Excursion"/>
    <d v="2011-06-22T00:00:00"/>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n v="6"/>
    <s v="Unknown/ Not Reported"/>
    <s v="Small Excursion"/>
    <d v="2011-06-22T00:00:00"/>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n v="6"/>
    <s v="Unknown/ Not Reported"/>
    <s v="Small Excursion"/>
    <d v="2011-06-22T00:00:00"/>
    <x v="1"/>
  </r>
  <r>
    <s v="FFN_PT0041"/>
    <s v="Fresno Tulare Alley Lp Pres"/>
    <s v="Fresno"/>
    <d v="2011-06-23T01:35:10"/>
    <n v="10.518624305725099"/>
    <n v="10.5"/>
    <n v="1.8624305725099433E-2"/>
    <n v="1.7737434023904221E-3"/>
    <m/>
    <m/>
    <s v="Unknown/ Not Recorded"/>
    <m/>
    <m/>
    <m/>
    <m/>
    <m/>
    <m/>
    <s v="YES"/>
    <m/>
    <m/>
    <m/>
    <s v="MOP Excursions less than 2%"/>
    <s v=""/>
    <s v=""/>
    <s v="West Side LP "/>
    <x v="1"/>
    <x v="0"/>
    <n v="6"/>
    <s v="Unknown/ Not Reported"/>
    <s v="Small Excursion"/>
    <d v="2011-06-23T00:00:00"/>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3T00:00:00"/>
    <x v="1"/>
  </r>
  <r>
    <s v="OC2_PT2108"/>
    <s v="19Th/E-26Th Lp Pres"/>
    <s v="East Bay"/>
    <d v="2011-06-23T02:03:39"/>
    <n v="10.6000003814697"/>
    <n v="10.5"/>
    <n v="0.10000038146969992"/>
    <n v="9.523845854257135E-3"/>
    <m/>
    <m/>
    <s v="Unknown/ Not Recorded"/>
    <m/>
    <m/>
    <m/>
    <m/>
    <m/>
    <m/>
    <s v="YES"/>
    <m/>
    <m/>
    <m/>
    <s v="MOP Excursions less than 2%"/>
    <s v=""/>
    <s v=""/>
    <s v="Oakland S LP "/>
    <x v="1"/>
    <x v="0"/>
    <n v="6"/>
    <s v="Unknown/ Not Reported"/>
    <s v="Small Excursion"/>
    <d v="2011-06-23T00:00:00"/>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n v="6"/>
    <s v="Operator Error"/>
    <s v="Small Excursion"/>
    <d v="2011-06-23T00:00:00"/>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4T00:00:00"/>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n v="6"/>
    <s v="Operator Error"/>
    <s v="Large Excursion"/>
    <d v="2011-06-24T00:00:00"/>
    <x v="0"/>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5T00:00:00"/>
    <x v="1"/>
  </r>
  <r>
    <s v="OC2_PT2108"/>
    <s v="19Th/E-26Th Lp Pres"/>
    <s v="East Bay"/>
    <d v="2011-06-25T02:31:46"/>
    <n v="10.6000003814697"/>
    <n v="10.5"/>
    <n v="0.10000038146969992"/>
    <n v="9.523845854257135E-3"/>
    <m/>
    <m/>
    <s v="Unknown/ Not Recorded"/>
    <m/>
    <m/>
    <m/>
    <m/>
    <m/>
    <m/>
    <s v="YES"/>
    <m/>
    <m/>
    <m/>
    <s v="MOP Excursions less than 2%"/>
    <s v=""/>
    <s v=""/>
    <s v="Oakland S LP "/>
    <x v="1"/>
    <x v="0"/>
    <n v="6"/>
    <s v="Unknown/ Not Reported"/>
    <s v="Small Excursion"/>
    <d v="2011-06-25T00:00:00"/>
    <x v="1"/>
  </r>
  <r>
    <s v="FFN_PT0041"/>
    <s v="Fresno Tulare Alley Lp Pres"/>
    <s v="Fresno"/>
    <d v="2011-06-26T02:44:22"/>
    <n v="10.518624305725099"/>
    <n v="10.5"/>
    <n v="1.8624305725099433E-2"/>
    <n v="1.7737434023904221E-3"/>
    <m/>
    <m/>
    <s v="Unknown/ Not Recorded"/>
    <m/>
    <m/>
    <m/>
    <m/>
    <m/>
    <m/>
    <s v="YES"/>
    <m/>
    <m/>
    <m/>
    <s v="MOP Excursions less than 2%"/>
    <s v=""/>
    <s v=""/>
    <s v="West Side LP "/>
    <x v="1"/>
    <x v="0"/>
    <n v="6"/>
    <s v="Unknown/ Not Reported"/>
    <s v="Small Excursion"/>
    <d v="2011-06-26T00:00:00"/>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6T00:00:00"/>
    <x v="1"/>
  </r>
  <r>
    <s v="FFN_PT0041"/>
    <s v="Fresno Tulare Alley Lp Pres"/>
    <s v="Fresno"/>
    <d v="2011-06-27T01:52:53"/>
    <n v="10.518624305725099"/>
    <n v="10.5"/>
    <n v="1.8624305725099433E-2"/>
    <n v="1.7737434023904221E-3"/>
    <m/>
    <m/>
    <s v="Unknown/ Not Recorded"/>
    <m/>
    <m/>
    <m/>
    <m/>
    <m/>
    <m/>
    <s v="YES"/>
    <m/>
    <m/>
    <m/>
    <s v="MOP Excursions less than 2%"/>
    <s v=""/>
    <s v=""/>
    <s v="West Side LP "/>
    <x v="1"/>
    <x v="0"/>
    <n v="6"/>
    <s v="Unknown/ Not Reported"/>
    <s v="Small Excursion"/>
    <d v="2011-06-27T00:00:00"/>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n v="6"/>
    <s v="Unknown/ Not Reported"/>
    <s v="Small Excursion"/>
    <d v="2011-06-27T00:00:00"/>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n v="6"/>
    <s v="Unknown/ Not Reported"/>
    <s v="Small Excursion"/>
    <d v="2011-06-27T00:00:00"/>
    <x v="1"/>
  </r>
  <r>
    <s v="OC2_PT2108"/>
    <s v="19Th/E-26Th Lp Pres"/>
    <s v="East Bay"/>
    <d v="2011-06-27T01:30:54"/>
    <n v="10.6000003814697"/>
    <n v="10.5"/>
    <n v="0.10000038146969992"/>
    <n v="9.523845854257135E-3"/>
    <m/>
    <m/>
    <s v="Unknown/ Not Recorded"/>
    <m/>
    <m/>
    <m/>
    <m/>
    <m/>
    <m/>
    <s v="YES"/>
    <m/>
    <m/>
    <m/>
    <s v="MOP Excursions less than 2%"/>
    <s v=""/>
    <s v=""/>
    <s v="Oakland S LP "/>
    <x v="1"/>
    <x v="0"/>
    <n v="6"/>
    <s v="Unknown/ Not Reported"/>
    <s v="Small Excursion"/>
    <d v="2011-06-27T00:00:00"/>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n v="6"/>
    <s v="Unknown/ Not Reported"/>
    <s v="Small Excursion"/>
    <d v="2011-06-27T00:00:00"/>
    <x v="1"/>
  </r>
  <r>
    <s v="FFN_PT0041"/>
    <s v="Fresno Tulare Alley Lp Pres"/>
    <s v="Fresno"/>
    <d v="2011-06-28T01:34:33"/>
    <n v="10.518624305725099"/>
    <n v="10.5"/>
    <n v="1.8624305725099433E-2"/>
    <n v="1.7737434023904221E-3"/>
    <m/>
    <m/>
    <s v="Unknown/ Not Recorded"/>
    <m/>
    <m/>
    <m/>
    <m/>
    <m/>
    <m/>
    <s v="YES"/>
    <m/>
    <m/>
    <m/>
    <s v="MOP Excursions less than 2%"/>
    <s v=""/>
    <s v=""/>
    <s v="West Side LP "/>
    <x v="1"/>
    <x v="0"/>
    <n v="6"/>
    <s v="Unknown/ Not Reported"/>
    <s v="Small Excursion"/>
    <d v="2011-06-28T00:00:00"/>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8T00:00:00"/>
    <x v="1"/>
  </r>
  <r>
    <s v="OC2_PT2108"/>
    <s v="19Th/E-26Th Lp Pres"/>
    <s v="East Bay"/>
    <d v="2011-06-28T02:20:37"/>
    <n v="10.6000003814697"/>
    <n v="10.5"/>
    <n v="0.10000038146969992"/>
    <n v="9.523845854257135E-3"/>
    <m/>
    <m/>
    <s v="Unknown/ Not Recorded"/>
    <m/>
    <m/>
    <m/>
    <m/>
    <m/>
    <m/>
    <s v="YES"/>
    <m/>
    <m/>
    <m/>
    <s v="MOP Excursions less than 2%"/>
    <s v=""/>
    <s v=""/>
    <s v="Oakland S LP "/>
    <x v="1"/>
    <x v="0"/>
    <n v="6"/>
    <s v="Unknown/ Not Reported"/>
    <s v="Small Excursion"/>
    <d v="2011-06-28T00:00:00"/>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29T00:00:00"/>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30T00:00:00"/>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n v="6"/>
    <s v="Operator Error"/>
    <s v="Small Excursion"/>
    <d v="2011-06-30T00:00:00"/>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n v="6"/>
    <s v="Unknown/ Not Reported"/>
    <s v="Small Excursion"/>
    <d v="2011-06-30T00:00:00"/>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1T00:00:00"/>
    <x v="1"/>
  </r>
  <r>
    <s v="OC2_PT2108"/>
    <s v="19Th/E-26Th Lp Pres"/>
    <s v="East Bay"/>
    <d v="2011-07-01T01:36:36"/>
    <n v="10.6000003814697"/>
    <n v="10.5"/>
    <n v="0.10000038146969992"/>
    <n v="9.523845854257135E-3"/>
    <m/>
    <m/>
    <s v="Unknown/ Not Recorded"/>
    <m/>
    <m/>
    <m/>
    <m/>
    <m/>
    <m/>
    <s v="YES"/>
    <m/>
    <m/>
    <m/>
    <s v="MOP Excursions less than 2%"/>
    <s v=""/>
    <s v=""/>
    <s v="Oakland S LP "/>
    <x v="1"/>
    <x v="0"/>
    <n v="7"/>
    <s v="Unknown/ Not Reported"/>
    <s v="Small Excursion"/>
    <d v="2011-07-01T00:00:00"/>
    <x v="1"/>
  </r>
  <r>
    <s v="FFN_PT0041"/>
    <s v="Fresno Tulare Alley Lp Pres"/>
    <s v="Fresno"/>
    <d v="2011-07-02T14:29:20"/>
    <n v="10.518624305725099"/>
    <n v="10.5"/>
    <n v="1.8624305725099433E-2"/>
    <n v="1.7737434023904221E-3"/>
    <m/>
    <m/>
    <s v="Unknown/ Not Recorded"/>
    <m/>
    <m/>
    <m/>
    <m/>
    <m/>
    <m/>
    <s v="YES"/>
    <m/>
    <m/>
    <m/>
    <s v="MOP Excursions less than 2%"/>
    <s v=""/>
    <s v=""/>
    <s v="West Side LP "/>
    <x v="1"/>
    <x v="0"/>
    <n v="7"/>
    <s v="Unknown/ Not Reported"/>
    <s v="Small Excursion"/>
    <d v="2011-07-02T00:00:00"/>
    <x v="1"/>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2T00:00:00"/>
    <x v="1"/>
  </r>
  <r>
    <s v="OC2_PT2108"/>
    <s v="19Th/E-26Th Lp Pres"/>
    <s v="East Bay"/>
    <d v="2011-07-02T01:35:35"/>
    <n v="10.6000003814697"/>
    <n v="10.5"/>
    <n v="0.10000038146969992"/>
    <n v="9.523845854257135E-3"/>
    <m/>
    <m/>
    <s v="Unknown/ Not Recorded"/>
    <m/>
    <m/>
    <m/>
    <m/>
    <m/>
    <m/>
    <s v="YES"/>
    <m/>
    <m/>
    <m/>
    <s v="MOP Excursions less than 2%"/>
    <s v=""/>
    <s v=""/>
    <s v="Oakland S LP "/>
    <x v="1"/>
    <x v="0"/>
    <n v="7"/>
    <s v="Unknown/ Not Reported"/>
    <s v="Small Excursion"/>
    <d v="2011-07-02T00:00:00"/>
    <x v="1"/>
  </r>
  <r>
    <s v="FFN_PT0041"/>
    <s v="Fresno Tulare Alley Lp Pres"/>
    <s v="Fresno"/>
    <d v="2011-07-03T16:47:18"/>
    <n v="10.6376543045044"/>
    <n v="10.5"/>
    <n v="0.13765430450439986"/>
    <n v="1.3109933762323797E-2"/>
    <m/>
    <m/>
    <s v="Unknown/ Not Recorded"/>
    <m/>
    <m/>
    <m/>
    <m/>
    <m/>
    <m/>
    <s v="YES"/>
    <m/>
    <m/>
    <m/>
    <s v="MOP Excursions less than 2%"/>
    <s v=""/>
    <s v=""/>
    <s v="West Side LP "/>
    <x v="1"/>
    <x v="0"/>
    <n v="7"/>
    <s v="Unknown/ Not Reported"/>
    <s v="Small Excursion"/>
    <d v="2011-07-03T00:00:00"/>
    <x v="1"/>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3T00:00:00"/>
    <x v="1"/>
  </r>
  <r>
    <s v="OC2_PT2108"/>
    <s v="19Th/E-26Th Lp Pres"/>
    <s v="East Bay"/>
    <d v="2011-07-03T01:41:23"/>
    <n v="10.6000003814697"/>
    <n v="10.5"/>
    <n v="0.10000038146969992"/>
    <n v="9.523845854257135E-3"/>
    <m/>
    <m/>
    <s v="Unknown/ Not Recorded"/>
    <m/>
    <m/>
    <m/>
    <m/>
    <m/>
    <m/>
    <s v="YES"/>
    <m/>
    <m/>
    <m/>
    <s v="MOP Excursions less than 2%"/>
    <s v=""/>
    <s v=""/>
    <s v="Oakland S LP "/>
    <x v="1"/>
    <x v="0"/>
    <n v="7"/>
    <s v="Unknown/ Not Reported"/>
    <s v="Small Excursion"/>
    <d v="2011-07-03T00:00:00"/>
    <x v="1"/>
  </r>
  <r>
    <s v="FFN_PT0041"/>
    <s v="Fresno Tulare Alley Lp Pres"/>
    <s v="Fresno"/>
    <d v="2011-07-04T17:28:17"/>
    <n v="10.7475290298462"/>
    <n v="10.5"/>
    <n v="0.24752902984620029"/>
    <n v="2.3574193318685741E-2"/>
    <m/>
    <m/>
    <s v="Unknown/ Not Recorded"/>
    <m/>
    <m/>
    <m/>
    <m/>
    <m/>
    <m/>
    <s v="YES"/>
    <m/>
    <m/>
    <m/>
    <s v="MOP Excursions from 2% to less than 10%"/>
    <s v=""/>
    <s v=""/>
    <s v="West Side LP "/>
    <x v="1"/>
    <x v="0"/>
    <n v="7"/>
    <s v="Unknown/ Not Reported"/>
    <s v="Small Excursion"/>
    <d v="2011-07-04T00:00:00"/>
    <x v="1"/>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4T00:00:00"/>
    <x v="1"/>
  </r>
  <r>
    <s v="OC2_PT2108"/>
    <s v="19Th/E-26Th Lp Pres"/>
    <s v="East Bay"/>
    <d v="2011-07-04T01:56:05"/>
    <n v="10.6000003814697"/>
    <n v="10.5"/>
    <n v="0.10000038146969992"/>
    <n v="9.523845854257135E-3"/>
    <m/>
    <m/>
    <s v="Unknown/ Not Recorded"/>
    <m/>
    <m/>
    <m/>
    <m/>
    <m/>
    <m/>
    <s v="YES"/>
    <m/>
    <m/>
    <m/>
    <s v="MOP Excursions less than 2%"/>
    <s v=""/>
    <s v=""/>
    <s v="Oakland S LP "/>
    <x v="1"/>
    <x v="0"/>
    <n v="7"/>
    <s v="Unknown/ Not Reported"/>
    <s v="Small Excursion"/>
    <d v="2011-07-04T00:00:00"/>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n v="7"/>
    <s v="Operator Error"/>
    <s v="Small Excursion"/>
    <d v="2011-07-05T00:00:00"/>
    <x v="1"/>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n v="7"/>
    <s v="Operator Error"/>
    <s v="Small Excursion"/>
    <d v="2011-07-05T00:00:00"/>
    <x v="1"/>
  </r>
  <r>
    <s v="FFN_PT0041"/>
    <s v="Fresno Tulare Alley Lp Pres"/>
    <s v="Fresno"/>
    <d v="2011-07-05T01:01:33"/>
    <n v="10.518624305725099"/>
    <n v="10.5"/>
    <n v="1.8624305725099433E-2"/>
    <n v="1.7737434023904221E-3"/>
    <m/>
    <m/>
    <s v="Unknown/ Not Recorded"/>
    <m/>
    <m/>
    <m/>
    <m/>
    <m/>
    <m/>
    <s v="YES"/>
    <m/>
    <m/>
    <m/>
    <s v="MOP Excursions less than 2%"/>
    <s v=""/>
    <s v=""/>
    <s v="West Side LP "/>
    <x v="1"/>
    <x v="0"/>
    <n v="7"/>
    <s v="Unknown/ Not Reported"/>
    <s v="Small Excursion"/>
    <d v="2011-07-05T00:00:00"/>
    <x v="1"/>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n v="7"/>
    <s v="Equipment Failure"/>
    <s v="Small Excursion"/>
    <d v="2011-07-05T00:00:00"/>
    <x v="1"/>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05T00:00:00"/>
    <x v="1"/>
  </r>
  <r>
    <s v="OC2_PT2108"/>
    <s v="19Th/E-26Th Lp Pres"/>
    <s v="East Bay"/>
    <d v="2011-07-05T01:27:44"/>
    <n v="10.6000003814697"/>
    <n v="10.5"/>
    <n v="0.10000038146969992"/>
    <n v="9.523845854257135E-3"/>
    <m/>
    <m/>
    <s v="Unknown/ Not Recorded"/>
    <m/>
    <m/>
    <m/>
    <m/>
    <m/>
    <m/>
    <s v="YES"/>
    <m/>
    <m/>
    <m/>
    <s v="MOP Excursions less than 2%"/>
    <s v=""/>
    <s v=""/>
    <s v="Oakland S LP "/>
    <x v="1"/>
    <x v="0"/>
    <n v="7"/>
    <s v="Unknown/ Not Reported"/>
    <s v="Small Excursion"/>
    <d v="2011-07-05T00:00:00"/>
    <x v="1"/>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6T00:00:00"/>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n v="7"/>
    <s v="Operator Error"/>
    <s v="Small Excursion"/>
    <d v="2011-07-06T00:00:00"/>
    <x v="1"/>
  </r>
  <r>
    <s v="OC2_PT2108"/>
    <s v="19Th/E-26Th Lp Pres"/>
    <s v="East Bay"/>
    <d v="2011-07-06T01:23:39"/>
    <n v="10.6000003814697"/>
    <n v="10.5"/>
    <n v="0.10000038146969992"/>
    <n v="9.523845854257135E-3"/>
    <m/>
    <m/>
    <s v="Unknown/ Not Recorded"/>
    <m/>
    <m/>
    <m/>
    <m/>
    <m/>
    <m/>
    <s v="YES"/>
    <m/>
    <m/>
    <m/>
    <s v="MOP Excursions less than 2%"/>
    <s v=""/>
    <s v=""/>
    <s v="Oakland S LP "/>
    <x v="1"/>
    <x v="0"/>
    <n v="7"/>
    <s v="Unknown/ Not Reported"/>
    <s v="Small Excursion"/>
    <d v="2011-07-06T00:00:00"/>
    <x v="1"/>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7T00:00:00"/>
    <x v="1"/>
  </r>
  <r>
    <s v="OC2_PT2108"/>
    <s v="19Th/E-26Th Lp Pres"/>
    <s v="East Bay"/>
    <d v="2011-07-07T01:41:21"/>
    <n v="10.6000003814697"/>
    <n v="10.5"/>
    <n v="0.10000038146969992"/>
    <n v="9.523845854257135E-3"/>
    <m/>
    <m/>
    <s v="Unknown/ Not Recorded"/>
    <m/>
    <m/>
    <m/>
    <m/>
    <m/>
    <m/>
    <s v="YES"/>
    <m/>
    <m/>
    <m/>
    <s v="MOP Excursions less than 2%"/>
    <s v=""/>
    <s v=""/>
    <s v="Oakland S LP "/>
    <x v="1"/>
    <x v="0"/>
    <n v="7"/>
    <s v="Unknown/ Not Reported"/>
    <s v="Small Excursion"/>
    <d v="2011-07-07T00:00:00"/>
    <x v="1"/>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n v="7"/>
    <s v="Unknown/ Not Reported"/>
    <s v="Small Excursion"/>
    <d v="2011-07-07T00:00:00"/>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n v="7"/>
    <s v="Equipment Failure"/>
    <s v="Small Excursion"/>
    <d v="2011-07-07T00:00:00"/>
    <x v="1"/>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8T00:00:00"/>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n v="7"/>
    <s v="Design"/>
    <s v="Small Excursion"/>
    <d v="2011-07-08T00:00:00"/>
    <x v="1"/>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n v="7"/>
    <s v="Unknown/ Not Reported"/>
    <s v="Small Excursion"/>
    <d v="2011-07-08T00:00:00"/>
    <x v="1"/>
  </r>
  <r>
    <s v="OC2_PT2108"/>
    <s v="19Th/E-26Th Lp Pres"/>
    <s v="East Bay"/>
    <d v="2011-07-08T02:49:27"/>
    <n v="10.6000003814697"/>
    <n v="10.5"/>
    <n v="0.10000038146969992"/>
    <n v="9.523845854257135E-3"/>
    <m/>
    <m/>
    <s v="Unknown/ Not Recorded"/>
    <m/>
    <m/>
    <m/>
    <m/>
    <m/>
    <m/>
    <s v="YES"/>
    <m/>
    <m/>
    <m/>
    <s v="MOP Excursions less than 2%"/>
    <s v=""/>
    <s v=""/>
    <s v="Oakland S LP "/>
    <x v="1"/>
    <x v="0"/>
    <n v="7"/>
    <s v="Unknown/ Not Reported"/>
    <s v="Small Excursion"/>
    <d v="2011-07-08T00:00:00"/>
    <x v="1"/>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9T00:00:00"/>
    <x v="1"/>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0T00:00:00"/>
    <x v="1"/>
  </r>
  <r>
    <s v="OC2_PT2108"/>
    <s v="19Th/E-26Th Lp Pres"/>
    <s v="East Bay"/>
    <d v="2011-07-10T04:08:13"/>
    <n v="10.6000003814697"/>
    <n v="10.5"/>
    <n v="0.10000038146969992"/>
    <n v="9.523845854257135E-3"/>
    <m/>
    <m/>
    <s v="Unknown/ Not Recorded"/>
    <m/>
    <m/>
    <m/>
    <m/>
    <m/>
    <m/>
    <s v="YES"/>
    <m/>
    <m/>
    <m/>
    <s v="MOP Excursions less than 2%"/>
    <s v=""/>
    <s v=""/>
    <s v="Oakland S LP "/>
    <x v="1"/>
    <x v="0"/>
    <n v="7"/>
    <s v="Unknown/ Not Reported"/>
    <s v="Small Excursion"/>
    <d v="2011-07-10T00:00:00"/>
    <x v="1"/>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1T00:00:00"/>
    <x v="1"/>
  </r>
  <r>
    <s v="OC2_PT2108"/>
    <s v="19Th/E-26Th Lp Pres"/>
    <s v="East Bay"/>
    <d v="2011-07-11T01:56:21"/>
    <n v="10.6000003814697"/>
    <n v="10.5"/>
    <n v="0.10000038146969992"/>
    <n v="9.523845854257135E-3"/>
    <m/>
    <m/>
    <s v="Unknown/ Not Recorded"/>
    <m/>
    <m/>
    <m/>
    <m/>
    <m/>
    <m/>
    <s v="YES"/>
    <m/>
    <m/>
    <m/>
    <s v="MOP Excursions less than 2%"/>
    <s v=""/>
    <s v=""/>
    <s v="Oakland S LP "/>
    <x v="1"/>
    <x v="0"/>
    <n v="7"/>
    <s v="Unknown/ Not Reported"/>
    <s v="Small Excursion"/>
    <d v="2011-07-11T00:00:00"/>
    <x v="1"/>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2T00:00:00"/>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n v="7"/>
    <s v="Operator Error"/>
    <s v="Small Excursion"/>
    <d v="2011-07-13T00:00:00"/>
    <x v="1"/>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3T00:00:00"/>
    <x v="1"/>
  </r>
  <r>
    <s v="OC2_PT2108"/>
    <s v="19Th/E-26Th Lp Pres"/>
    <s v="East Bay"/>
    <d v="2011-07-13T02:50:15"/>
    <n v="10.6000003814697"/>
    <n v="10.5"/>
    <n v="0.10000038146969992"/>
    <n v="9.523845854257135E-3"/>
    <m/>
    <m/>
    <s v="Unknown/ Not Recorded"/>
    <m/>
    <m/>
    <m/>
    <m/>
    <m/>
    <m/>
    <s v="YES"/>
    <m/>
    <m/>
    <m/>
    <s v="MOP Excursions less than 2%"/>
    <s v=""/>
    <s v=""/>
    <s v="Oakland S LP "/>
    <x v="1"/>
    <x v="0"/>
    <n v="7"/>
    <s v="Unknown/ Not Reported"/>
    <s v="Small Excursion"/>
    <d v="2011-07-13T00:00:00"/>
    <x v="1"/>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4T00:00:00"/>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n v="7"/>
    <s v="Unknown/ Not Reported"/>
    <s v="Small Excursion"/>
    <d v="2011-07-15T00:00:00"/>
    <x v="1"/>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5T00:00:00"/>
    <x v="1"/>
  </r>
  <r>
    <s v="OC2_PT2108"/>
    <s v="19Th/E-26Th Lp Pres"/>
    <s v="East Bay"/>
    <d v="2011-07-15T02:32:06"/>
    <n v="10.6000003814697"/>
    <n v="10.5"/>
    <n v="0.10000038146969992"/>
    <n v="9.523845854257135E-3"/>
    <m/>
    <m/>
    <s v="Unknown/ Not Recorded"/>
    <m/>
    <m/>
    <m/>
    <m/>
    <m/>
    <m/>
    <s v="YES"/>
    <m/>
    <m/>
    <m/>
    <s v="MOP Excursions less than 2%"/>
    <s v=""/>
    <s v=""/>
    <s v="Oakland S LP "/>
    <x v="1"/>
    <x v="0"/>
    <n v="7"/>
    <s v="Unknown/ Not Reported"/>
    <s v="Small Excursion"/>
    <d v="2011-07-15T00:00:00"/>
    <x v="1"/>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6T00:00:00"/>
    <x v="1"/>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n v="7"/>
    <s v="Unknown/ Not Reported"/>
    <s v="Small Excursion"/>
    <d v="2011-07-17T00:00:00"/>
    <x v="1"/>
  </r>
  <r>
    <s v="OC2_PT2108"/>
    <s v="19Th/E-26Th Lp Pres"/>
    <s v="East Bay"/>
    <d v="2011-07-17T01:51:57"/>
    <n v="10.6000003814697"/>
    <n v="10.5"/>
    <n v="0.10000038146969992"/>
    <n v="9.523845854257135E-3"/>
    <m/>
    <m/>
    <s v="Unknown/ Not Recorded"/>
    <m/>
    <m/>
    <m/>
    <m/>
    <m/>
    <m/>
    <s v="YES"/>
    <m/>
    <m/>
    <m/>
    <s v="MOP Excursions less than 2%"/>
    <s v=""/>
    <s v=""/>
    <s v="Oakland S LP "/>
    <x v="1"/>
    <x v="0"/>
    <n v="7"/>
    <s v="Unknown/ Not Reported"/>
    <s v="Small Excursion"/>
    <d v="2011-07-17T00:00:00"/>
    <x v="1"/>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8T00:00:00"/>
    <x v="1"/>
  </r>
  <r>
    <s v="OC2_PT2108"/>
    <s v="19Th/E-26Th Lp Pres"/>
    <s v="East Bay"/>
    <d v="2011-07-18T02:12:50"/>
    <n v="10.6000003814697"/>
    <n v="10.5"/>
    <n v="0.10000038146969992"/>
    <n v="9.523845854257135E-3"/>
    <m/>
    <m/>
    <s v="Unknown/ Not Recorded"/>
    <m/>
    <m/>
    <m/>
    <m/>
    <m/>
    <m/>
    <s v="YES"/>
    <m/>
    <m/>
    <m/>
    <s v="MOP Excursions less than 2%"/>
    <s v=""/>
    <s v=""/>
    <s v="Oakland S LP "/>
    <x v="1"/>
    <x v="0"/>
    <n v="7"/>
    <s v="Unknown/ Not Reported"/>
    <s v="Small Excursion"/>
    <d v="2011-07-18T00:00:00"/>
    <x v="1"/>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n v="7"/>
    <s v="Equipment Failure"/>
    <s v="Small Excursion"/>
    <d v="2011-07-19T00:00:00"/>
    <x v="1"/>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n v="7"/>
    <s v="Unknown/ Not Reported"/>
    <s v="Small Excursion"/>
    <d v="2011-07-19T00:00:00"/>
    <x v="1"/>
  </r>
  <r>
    <s v="OC2_PT2108"/>
    <s v="19Th/E-26Th Lp Pres"/>
    <s v="East Bay"/>
    <d v="2011-07-19T00:59:45"/>
    <n v="10.6000003814697"/>
    <n v="10.5"/>
    <n v="0.10000038146969992"/>
    <n v="9.523845854257135E-3"/>
    <m/>
    <m/>
    <s v="Unknown/ Not Recorded"/>
    <m/>
    <m/>
    <m/>
    <m/>
    <m/>
    <m/>
    <s v="YES"/>
    <m/>
    <m/>
    <m/>
    <s v="MOP Excursions less than 2%"/>
    <s v=""/>
    <s v=""/>
    <s v="Oakland S LP "/>
    <x v="1"/>
    <x v="0"/>
    <n v="7"/>
    <s v="Unknown/ Not Reported"/>
    <s v="Small Excursion"/>
    <d v="2011-07-19T00:00:00"/>
    <x v="1"/>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n v="7"/>
    <s v="Unknown/ Not Reported"/>
    <s v="Small Excursion"/>
    <d v="2011-07-19T00:00:00"/>
    <x v="1"/>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0T00:00:00"/>
    <x v="1"/>
  </r>
  <r>
    <s v="OC2_PT2108"/>
    <s v="19Th/E-26Th Lp Pres"/>
    <s v="East Bay"/>
    <d v="2011-07-20T01:14:07"/>
    <n v="10.6000003814697"/>
    <n v="10.5"/>
    <n v="0.10000038146969992"/>
    <n v="9.523845854257135E-3"/>
    <m/>
    <m/>
    <s v="Unknown/ Not Recorded"/>
    <m/>
    <m/>
    <m/>
    <m/>
    <m/>
    <m/>
    <s v="YES"/>
    <m/>
    <m/>
    <m/>
    <s v="MOP Excursions less than 2%"/>
    <s v=""/>
    <s v=""/>
    <s v="Oakland S LP "/>
    <x v="1"/>
    <x v="0"/>
    <n v="7"/>
    <s v="Unknown/ Not Reported"/>
    <s v="Small Excursion"/>
    <d v="2011-07-20T00:00:00"/>
    <x v="1"/>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21T00:00:00"/>
    <x v="1"/>
  </r>
  <r>
    <s v="OC2_PT2108"/>
    <s v="19Th/E-26Th Lp Pres"/>
    <s v="East Bay"/>
    <d v="2011-07-21T00:55:46"/>
    <n v="10.6000003814697"/>
    <n v="10.5"/>
    <n v="0.10000038146969992"/>
    <n v="9.523845854257135E-3"/>
    <m/>
    <m/>
    <s v="Unknown/ Not Recorded"/>
    <m/>
    <m/>
    <m/>
    <m/>
    <m/>
    <m/>
    <s v="YES"/>
    <m/>
    <m/>
    <m/>
    <s v="MOP Excursions less than 2%"/>
    <s v=""/>
    <s v=""/>
    <s v="Oakland S LP "/>
    <x v="1"/>
    <x v="0"/>
    <n v="7"/>
    <s v="Unknown/ Not Reported"/>
    <s v="Small Excursion"/>
    <d v="2011-07-21T00:00:00"/>
    <x v="1"/>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2T00:00:00"/>
    <x v="1"/>
  </r>
  <r>
    <s v="OC2_PT2108"/>
    <s v="19Th/E-26Th Lp Pres"/>
    <s v="East Bay"/>
    <d v="2011-07-22T01:45:03"/>
    <n v="10.6000003814697"/>
    <n v="10.5"/>
    <n v="0.10000038146969992"/>
    <n v="9.523845854257135E-3"/>
    <m/>
    <m/>
    <s v="Unknown/ Not Recorded"/>
    <m/>
    <m/>
    <m/>
    <m/>
    <m/>
    <m/>
    <s v="YES"/>
    <m/>
    <m/>
    <m/>
    <s v="MOP Excursions less than 2%"/>
    <s v=""/>
    <s v=""/>
    <s v="Oakland S LP "/>
    <x v="1"/>
    <x v="0"/>
    <n v="7"/>
    <s v="Unknown/ Not Reported"/>
    <s v="Small Excursion"/>
    <d v="2011-07-22T00:00:00"/>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n v="7"/>
    <s v="Unknown/ Not Reported"/>
    <s v="Large Excursion"/>
    <d v="2011-07-22T00:00:00"/>
    <x v="0"/>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23T00:00:00"/>
    <x v="1"/>
  </r>
  <r>
    <s v="OC2_PT2108"/>
    <s v="19Th/E-26Th Lp Pres"/>
    <s v="East Bay"/>
    <d v="2011-07-23T02:20:06"/>
    <n v="10.6000003814697"/>
    <n v="10.5"/>
    <n v="0.10000038146969992"/>
    <n v="9.523845854257135E-3"/>
    <m/>
    <m/>
    <s v="Unknown/ Not Recorded"/>
    <m/>
    <m/>
    <m/>
    <m/>
    <m/>
    <m/>
    <s v="YES"/>
    <m/>
    <m/>
    <m/>
    <s v="MOP Excursions less than 2%"/>
    <s v=""/>
    <s v=""/>
    <s v="Oakland S LP "/>
    <x v="1"/>
    <x v="0"/>
    <n v="7"/>
    <s v="Unknown/ Not Reported"/>
    <s v="Small Excursion"/>
    <d v="2011-07-23T00:00:00"/>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n v="7"/>
    <s v="Unknown/ Not Reported"/>
    <s v="Small Excursion"/>
    <d v="2011-07-23T00:00:00"/>
    <x v="1"/>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4T00:00:00"/>
    <x v="1"/>
  </r>
  <r>
    <s v="OC1_PT0048"/>
    <s v="Alameda Grand/Pacific Dist Pres"/>
    <s v="East Bay"/>
    <d v="2011-07-24T01:14:26"/>
    <n v="10.699999809265099"/>
    <n v="10.5"/>
    <n v="0.19999980926509942"/>
    <n v="1.9047600882390419E-2"/>
    <m/>
    <m/>
    <s v="Unknown/ Not Recorded"/>
    <m/>
    <m/>
    <m/>
    <m/>
    <m/>
    <m/>
    <s v="YES"/>
    <m/>
    <m/>
    <m/>
    <s v="MOP Excursions less than 2%"/>
    <s v=""/>
    <s v=""/>
    <s v="Alameda LP"/>
    <x v="1"/>
    <x v="0"/>
    <n v="7"/>
    <s v="Unknown/ Not Reported"/>
    <s v="Small Excursion"/>
    <d v="2011-07-24T00:00:00"/>
    <x v="1"/>
  </r>
  <r>
    <s v="OC2_PT2108"/>
    <s v="19Th/E-26Th Lp Pres"/>
    <s v="East Bay"/>
    <d v="2011-07-24T01:31:27"/>
    <n v="10.6000003814697"/>
    <n v="10.5"/>
    <n v="0.10000038146969992"/>
    <n v="9.523845854257135E-3"/>
    <m/>
    <m/>
    <s v="Unknown/ Not Recorded"/>
    <m/>
    <m/>
    <m/>
    <m/>
    <m/>
    <m/>
    <s v="YES"/>
    <m/>
    <m/>
    <m/>
    <s v="MOP Excursions less than 2%"/>
    <s v=""/>
    <s v=""/>
    <s v="Oakland S LP "/>
    <x v="1"/>
    <x v="0"/>
    <n v="7"/>
    <s v="Unknown/ Not Reported"/>
    <s v="Small Excursion"/>
    <d v="2011-07-24T00:00:00"/>
    <x v="1"/>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5T00:00:00"/>
    <x v="1"/>
  </r>
  <r>
    <s v="OC2_PT2108"/>
    <s v="19Th/E-26Th Lp Pres"/>
    <s v="East Bay"/>
    <d v="2011-07-25T01:30:44"/>
    <n v="10.6000003814697"/>
    <n v="10.5"/>
    <n v="0.10000038146969992"/>
    <n v="9.523845854257135E-3"/>
    <m/>
    <m/>
    <s v="Unknown/ Not Recorded"/>
    <m/>
    <m/>
    <m/>
    <m/>
    <m/>
    <m/>
    <s v="YES"/>
    <m/>
    <m/>
    <m/>
    <s v="MOP Excursions less than 2%"/>
    <s v=""/>
    <s v=""/>
    <s v="Oakland S LP "/>
    <x v="1"/>
    <x v="0"/>
    <n v="7"/>
    <s v="Unknown/ Not Reported"/>
    <s v="Small Excursion"/>
    <d v="2011-07-25T00:00:00"/>
    <x v="1"/>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6T00:00:00"/>
    <x v="1"/>
  </r>
  <r>
    <s v="OC2_PT2108"/>
    <s v="19Th/E-26Th Lp Pres"/>
    <s v="East Bay"/>
    <d v="2011-07-26T01:00:10"/>
    <n v="10.6000003814697"/>
    <n v="10.5"/>
    <n v="0.10000038146969992"/>
    <n v="9.523845854257135E-3"/>
    <m/>
    <m/>
    <s v="Unknown/ Not Recorded"/>
    <m/>
    <m/>
    <m/>
    <m/>
    <m/>
    <m/>
    <s v="YES"/>
    <m/>
    <m/>
    <m/>
    <s v="MOP Excursions less than 2%"/>
    <s v=""/>
    <s v=""/>
    <s v="Oakland S LP "/>
    <x v="1"/>
    <x v="0"/>
    <n v="7"/>
    <s v="Unknown/ Not Reported"/>
    <s v="Small Excursion"/>
    <d v="2011-07-26T00:00:00"/>
    <x v="1"/>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n v="7"/>
    <s v="Unknown/ Not Reported"/>
    <s v="Small Excursion"/>
    <d v="2011-07-26T00:00:00"/>
    <x v="1"/>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27T00:00:00"/>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n v="7"/>
    <s v="Unknown/ Not Reported"/>
    <s v="Small Excursion"/>
    <d v="2011-07-27T00:00:00"/>
    <x v="1"/>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n v="7"/>
    <s v="Unknown/ Not Reported"/>
    <s v="Small Excursion"/>
    <d v="2011-07-27T00:00:00"/>
    <x v="1"/>
  </r>
  <r>
    <s v="OC1_PT0049"/>
    <s v="Oakland Cooldg/Brookdl Dist Pres"/>
    <s v="East Bay"/>
    <d v="2011-07-27T11:10:20"/>
    <n v="10.6000003814697"/>
    <n v="10.5"/>
    <n v="0.10000038146969992"/>
    <n v="9.523845854257135E-3"/>
    <m/>
    <m/>
    <s v="Unknown/ Not Recorded"/>
    <m/>
    <m/>
    <m/>
    <m/>
    <m/>
    <m/>
    <s v="YES"/>
    <m/>
    <m/>
    <m/>
    <s v="MOP Excursions less than 2%"/>
    <s v=""/>
    <s v=""/>
    <s v="Oakland S LP "/>
    <x v="1"/>
    <x v="0"/>
    <n v="7"/>
    <s v="Unknown/ Not Reported"/>
    <s v="Small Excursion"/>
    <d v="2011-07-27T00:00:00"/>
    <x v="1"/>
  </r>
  <r>
    <s v="OC2_PT2108"/>
    <s v="19Th/E-26Th Lp Pres"/>
    <s v="East Bay"/>
    <d v="2011-07-27T01:07:20"/>
    <n v="10.6000003814697"/>
    <n v="10.5"/>
    <n v="0.10000038146969992"/>
    <n v="9.523845854257135E-3"/>
    <m/>
    <m/>
    <s v="Unknown/ Not Recorded"/>
    <m/>
    <m/>
    <m/>
    <m/>
    <m/>
    <m/>
    <s v="YES"/>
    <m/>
    <m/>
    <m/>
    <s v="MOP Excursions less than 2%"/>
    <s v=""/>
    <s v=""/>
    <s v="Oakland S LP "/>
    <x v="1"/>
    <x v="0"/>
    <n v="7"/>
    <s v="Unknown/ Not Reported"/>
    <s v="Small Excursion"/>
    <d v="2011-07-27T00:00:00"/>
    <x v="1"/>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n v="7"/>
    <s v="Unknown/ Not Reported"/>
    <s v="Small Excursion"/>
    <d v="2011-07-27T00:00:00"/>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n v="7"/>
    <s v="Design"/>
    <s v="Large Excursion"/>
    <d v="2011-07-28T00:00:00"/>
    <x v="0"/>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8T00:00:00"/>
    <x v="1"/>
  </r>
  <r>
    <s v="OC2_PT2108"/>
    <s v="19Th/E-26Th Lp Pres"/>
    <s v="East Bay"/>
    <d v="2011-07-28T01:15:42"/>
    <n v="10.6000003814697"/>
    <n v="10.5"/>
    <n v="0.10000038146969992"/>
    <n v="9.523845854257135E-3"/>
    <m/>
    <m/>
    <s v="Unknown/ Not Recorded"/>
    <m/>
    <m/>
    <m/>
    <m/>
    <m/>
    <m/>
    <s v="YES"/>
    <m/>
    <m/>
    <m/>
    <s v="MOP Excursions less than 2%"/>
    <s v=""/>
    <s v=""/>
    <s v="Oakland S LP "/>
    <x v="1"/>
    <x v="0"/>
    <n v="7"/>
    <s v="Unknown/ Not Reported"/>
    <s v="Small Excursion"/>
    <d v="2011-07-28T00:00:00"/>
    <x v="1"/>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9T00:00:00"/>
    <x v="1"/>
  </r>
  <r>
    <s v="OC2_PT2108"/>
    <s v="19Th/E-26Th Lp Pres"/>
    <s v="East Bay"/>
    <d v="2011-07-29T01:29:17"/>
    <n v="10.6000003814697"/>
    <n v="10.5"/>
    <n v="0.10000038146969992"/>
    <n v="9.523845854257135E-3"/>
    <m/>
    <m/>
    <s v="Unknown/ Not Recorded"/>
    <m/>
    <m/>
    <m/>
    <m/>
    <m/>
    <m/>
    <s v="YES"/>
    <m/>
    <m/>
    <m/>
    <s v="MOP Excursions less than 2%"/>
    <s v=""/>
    <s v=""/>
    <s v="Oakland S LP "/>
    <x v="1"/>
    <x v="0"/>
    <n v="7"/>
    <s v="Unknown/ Not Reported"/>
    <s v="Small Excursion"/>
    <d v="2011-07-29T00:00:00"/>
    <x v="1"/>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30T00:00:00"/>
    <x v="1"/>
  </r>
  <r>
    <s v="OC2_PT2108"/>
    <s v="19Th/E-26Th Lp Pres"/>
    <s v="East Bay"/>
    <d v="2011-07-30T02:39:38"/>
    <n v="10.6000003814697"/>
    <n v="10.5"/>
    <n v="0.10000038146969992"/>
    <n v="9.523845854257135E-3"/>
    <m/>
    <m/>
    <s v="Unknown/ Not Recorded"/>
    <m/>
    <m/>
    <m/>
    <m/>
    <m/>
    <m/>
    <s v="YES"/>
    <m/>
    <m/>
    <m/>
    <s v="MOP Excursions less than 2%"/>
    <s v=""/>
    <s v=""/>
    <s v="Oakland S LP "/>
    <x v="1"/>
    <x v="0"/>
    <n v="7"/>
    <s v="Unknown/ Not Reported"/>
    <s v="Small Excursion"/>
    <d v="2011-07-30T00:00:00"/>
    <x v="1"/>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31T00:00:00"/>
    <x v="1"/>
  </r>
  <r>
    <s v="OC2_PT2108"/>
    <s v="19Th/E-26Th Lp Pres"/>
    <s v="East Bay"/>
    <d v="2011-07-31T01:45:46"/>
    <n v="10.6000003814697"/>
    <n v="10.5"/>
    <n v="0.10000038146969992"/>
    <n v="9.523845854257135E-3"/>
    <m/>
    <m/>
    <s v="Unknown/ Not Recorded"/>
    <m/>
    <m/>
    <m/>
    <m/>
    <m/>
    <m/>
    <s v="YES"/>
    <m/>
    <m/>
    <m/>
    <s v="MOP Excursions less than 2%"/>
    <s v=""/>
    <s v=""/>
    <s v="Oakland S LP "/>
    <x v="1"/>
    <x v="0"/>
    <n v="7"/>
    <s v="Unknown/ Not Reported"/>
    <s v="Small Excursion"/>
    <d v="2011-07-31T00:00:00"/>
    <x v="1"/>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01T00:00:00"/>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n v="8"/>
    <s v="Operator Error"/>
    <s v="Large Excursion"/>
    <d v="2011-08-01T00:00:00"/>
    <x v="0"/>
  </r>
  <r>
    <s v="OC2_PT2108"/>
    <s v="19Th/E-26Th Lp Pres"/>
    <s v="East Bay"/>
    <d v="2011-08-01T02:14:50"/>
    <n v="10.6000003814697"/>
    <n v="10.5"/>
    <n v="0.10000038146969992"/>
    <n v="9.523845854257135E-3"/>
    <m/>
    <m/>
    <s v="Unknown/ Not Recorded"/>
    <m/>
    <m/>
    <m/>
    <m/>
    <m/>
    <m/>
    <s v="YES"/>
    <m/>
    <m/>
    <m/>
    <s v="MOP Excursions less than 2%"/>
    <s v=""/>
    <s v=""/>
    <s v="Oakland S LP "/>
    <x v="1"/>
    <x v="0"/>
    <n v="8"/>
    <s v="Unknown/ Not Reported"/>
    <s v="Small Excursion"/>
    <d v="2011-08-01T00:00:00"/>
    <x v="1"/>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n v="8"/>
    <s v="Unknown/ Not Reported"/>
    <s v="Small Excursion"/>
    <d v="2011-08-02T00:00:00"/>
    <x v="1"/>
  </r>
  <r>
    <s v="OC2_PT2108"/>
    <s v="19Th/E-26Th Lp Pres"/>
    <s v="East Bay"/>
    <d v="2011-08-02T01:44:25"/>
    <n v="10.6000003814697"/>
    <n v="10.5"/>
    <n v="0.10000038146969992"/>
    <n v="9.523845854257135E-3"/>
    <m/>
    <m/>
    <s v="Unknown/ Not Recorded"/>
    <m/>
    <m/>
    <m/>
    <m/>
    <m/>
    <m/>
    <s v="YES"/>
    <m/>
    <m/>
    <m/>
    <s v="MOP Excursions less than 2%"/>
    <s v=""/>
    <s v=""/>
    <s v="Oakland S LP "/>
    <x v="1"/>
    <x v="0"/>
    <n v="8"/>
    <s v="Unknown/ Not Reported"/>
    <s v="Small Excursion"/>
    <d v="2011-08-02T00:00:00"/>
    <x v="1"/>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n v="8"/>
    <s v="Unknown/ Not Reported"/>
    <s v="Small Excursion"/>
    <d v="2011-08-02T00:00:00"/>
    <x v="1"/>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n v="8"/>
    <s v="Unknown/ Not Reported"/>
    <s v="Small Excursion"/>
    <d v="2011-08-04T00:00:00"/>
    <x v="1"/>
  </r>
  <r>
    <s v="OC2_PT2111"/>
    <s v="E-12Th/21St Lp Pres"/>
    <s v="East Bay"/>
    <d v="2011-08-04T23:48:38"/>
    <n v="11.800000190734901"/>
    <n v="10.5"/>
    <n v="1.3000001907349006"/>
    <n v="0.12380954197475244"/>
    <m/>
    <m/>
    <s v="Unknown/ Not Recorded"/>
    <m/>
    <m/>
    <m/>
    <m/>
    <m/>
    <m/>
    <s v="YES"/>
    <m/>
    <m/>
    <m/>
    <s v="MOP Excursions greater than 10%"/>
    <s v=""/>
    <s v=""/>
    <s v="Oakland S LP "/>
    <x v="1"/>
    <x v="0"/>
    <n v="8"/>
    <s v="Unknown/ Not Reported"/>
    <s v="Small Excursion"/>
    <d v="2011-08-04T00:00:00"/>
    <x v="1"/>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05T00:00:00"/>
    <x v="1"/>
  </r>
  <r>
    <s v="OC2_PT2111"/>
    <s v="E-12Th/21St Lp Pres"/>
    <s v="East Bay"/>
    <d v="2011-08-05T00:17:27"/>
    <n v="11.699999809265099"/>
    <n v="10.5"/>
    <n v="1.1999998092650994"/>
    <n v="0.11428569612048566"/>
    <m/>
    <m/>
    <s v="Unknown/ Not Recorded"/>
    <m/>
    <m/>
    <m/>
    <m/>
    <m/>
    <m/>
    <s v="YES"/>
    <m/>
    <m/>
    <m/>
    <s v="MOP Excursions greater than 10%"/>
    <s v=""/>
    <s v=""/>
    <s v="Oakland S LP "/>
    <x v="1"/>
    <x v="0"/>
    <n v="8"/>
    <s v="Unknown/ Not Reported"/>
    <s v="Small Excursion"/>
    <d v="2011-08-05T00:00:00"/>
    <x v="1"/>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6T00:00:00"/>
    <x v="1"/>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7T00:00:00"/>
    <x v="1"/>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8T00:00:00"/>
    <x v="1"/>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9T00:00:00"/>
    <x v="1"/>
  </r>
  <r>
    <s v="OC1_PT0041"/>
    <s v="Alameda Broadwy/Linc Dist Pres"/>
    <s v="East Bay"/>
    <d v="2011-08-09T03:45:31"/>
    <n v="10.6000003814697"/>
    <n v="10.5"/>
    <n v="0.10000038146969992"/>
    <n v="9.523845854257135E-3"/>
    <m/>
    <m/>
    <s v="Unknown/ Not Recorded"/>
    <m/>
    <m/>
    <m/>
    <m/>
    <m/>
    <m/>
    <s v="YES"/>
    <m/>
    <m/>
    <m/>
    <s v="MOP Excursions less than 2%"/>
    <s v=""/>
    <s v=""/>
    <s v="Alameda LP"/>
    <x v="1"/>
    <x v="0"/>
    <n v="8"/>
    <s v="Unknown/ Not Reported"/>
    <s v="Small Excursion"/>
    <d v="2011-08-09T00:00:00"/>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n v="8"/>
    <s v="Design"/>
    <s v="Small Excursion"/>
    <d v="2011-08-09T00:00:00"/>
    <x v="1"/>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0T00:00:00"/>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n v="8"/>
    <s v="Design"/>
    <s v="Small Excursion"/>
    <d v="2011-08-11T00:00:00"/>
    <x v="1"/>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1T00:00:00"/>
    <x v="1"/>
  </r>
  <r>
    <s v="OC2_PT2106"/>
    <s v="Bancrt/Havct Lp Pres"/>
    <s v="East Bay"/>
    <d v="2011-08-12T11:40:59"/>
    <n v="11.5"/>
    <n v="10.5"/>
    <n v="1"/>
    <n v="9.5238095238095233E-2"/>
    <m/>
    <m/>
    <s v="Unknown/ Not Recorded"/>
    <m/>
    <m/>
    <m/>
    <m/>
    <m/>
    <m/>
    <s v="YES"/>
    <m/>
    <m/>
    <m/>
    <s v="MOP Excursions from 2% to less than 10%"/>
    <s v=""/>
    <s v=""/>
    <s v="Oakland SII LP"/>
    <x v="1"/>
    <x v="0"/>
    <n v="8"/>
    <s v="Unknown/ Not Reported"/>
    <s v="Small Excursion"/>
    <d v="2011-08-12T00:00:00"/>
    <x v="1"/>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3T00:00:00"/>
    <x v="1"/>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4T00:00:00"/>
    <x v="1"/>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5T00:00:00"/>
    <x v="1"/>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6T00:00:00"/>
    <x v="1"/>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7T00:00:00"/>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n v="8"/>
    <s v="Equipment Failure"/>
    <s v="Small Excursion"/>
    <d v="2011-08-18T00:00:00"/>
    <x v="1"/>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8T00:00:00"/>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n v="8"/>
    <s v="Design"/>
    <s v="Small Excursion"/>
    <d v="2011-08-19T00:00:00"/>
    <x v="1"/>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9T00:00:00"/>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n v="8"/>
    <s v="Operator Error"/>
    <s v="Small Excursion"/>
    <d v="2011-08-20T00:00:00"/>
    <x v="1"/>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1T00:00:00"/>
    <x v="1"/>
  </r>
  <r>
    <s v="RUN_PT0001"/>
    <s v="Eureka L177"/>
    <s v="North Coast"/>
    <d v="2011-08-21T00:00:00"/>
    <n v="350.5"/>
    <n v="350"/>
    <n v="0.5"/>
    <n v="1.4285714285714286E-3"/>
    <m/>
    <m/>
    <s v="Unknown/ Not Recorded"/>
    <m/>
    <m/>
    <m/>
    <m/>
    <m/>
    <s v="AIR#"/>
    <s v="YES"/>
    <s v="Gas Log"/>
    <m/>
    <m/>
    <s v="MOP Excursions less than 2%"/>
    <s v=""/>
    <s v="Gas Log Event"/>
    <s v="L177_EUREKA_350"/>
    <x v="0"/>
    <x v="0"/>
    <n v="8"/>
    <s v="Unknown/ Not Reported"/>
    <s v="Small Excursion"/>
    <d v="2011-08-21T00:00:00"/>
    <x v="1"/>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2T00:00:00"/>
    <x v="1"/>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3T00:00:00"/>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n v="8"/>
    <s v="Equipment Failure"/>
    <s v="Small Excursion"/>
    <d v="2011-08-24T00:00:00"/>
    <x v="1"/>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n v="8"/>
    <s v="Unknown/ Not Reported"/>
    <s v="Small Excursion"/>
    <d v="2011-08-24T00:00:00"/>
    <x v="1"/>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5T00:00:00"/>
    <x v="1"/>
  </r>
  <r>
    <s v="OC2_PT2106"/>
    <s v="Bancrt/Havct Lp Pres"/>
    <s v="East Bay"/>
    <d v="2011-08-25T09:00:16"/>
    <n v="13.1000003814697"/>
    <n v="10.5"/>
    <n v="2.6000003814696999"/>
    <n v="0.24761908394949522"/>
    <m/>
    <m/>
    <s v="Unknown/ Not Recorded"/>
    <m/>
    <m/>
    <m/>
    <m/>
    <m/>
    <m/>
    <s v="YES"/>
    <m/>
    <m/>
    <m/>
    <s v="MOP Excursions greater than 10%"/>
    <s v="LP &gt; 12"/>
    <s v=""/>
    <s v="Oakland SII LP"/>
    <x v="1"/>
    <x v="0"/>
    <n v="8"/>
    <s v="Unknown/ Not Reported"/>
    <s v="Small Excursion"/>
    <d v="2011-08-25T00:00:00"/>
    <x v="1"/>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n v="8"/>
    <s v="Unknown/ Not Reported"/>
    <s v="Small Excursion"/>
    <d v="2011-08-26T00:00:00"/>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n v="8"/>
    <s v="Design"/>
    <s v="Small Excursion"/>
    <d v="2011-08-27T00:00:00"/>
    <x v="1"/>
  </r>
  <r>
    <s v="FWA_PT0030"/>
    <s v="West Ave Reg Yosemite Turlock LP Pres"/>
    <s v="Yosemite"/>
    <d v="2011-08-27T01:31:34"/>
    <n v="10.649100303649901"/>
    <n v="10.5"/>
    <n v="0.14910030364990057"/>
    <n v="1.4200028919038149E-2"/>
    <m/>
    <m/>
    <s v="Unknown/ Not Recorded"/>
    <m/>
    <m/>
    <m/>
    <m/>
    <m/>
    <m/>
    <s v="YES"/>
    <m/>
    <m/>
    <m/>
    <s v="MOP Excursions less than 2%"/>
    <s v=""/>
    <s v=""/>
    <s v="Turlock LP"/>
    <x v="1"/>
    <x v="0"/>
    <n v="8"/>
    <s v="Unknown/ Not Reported"/>
    <s v="Small Excursion"/>
    <d v="2011-08-27T00:00:00"/>
    <x v="1"/>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7T00:00:00"/>
    <x v="1"/>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n v="8"/>
    <s v="Unknown/ Not Reported"/>
    <s v="Small Excursion"/>
    <d v="2011-08-27T00:00:00"/>
    <x v="1"/>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8T00:00:00"/>
    <x v="1"/>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n v="8"/>
    <s v="Unknown/ Not Reported"/>
    <s v="Small Excursion"/>
    <d v="2011-08-28T00:00:00"/>
    <x v="1"/>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9T00:00:00"/>
    <x v="1"/>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n v="8"/>
    <s v="Unknown/ Not Reported"/>
    <s v="Small Excursion"/>
    <d v="2011-08-29T00:00:00"/>
    <x v="1"/>
  </r>
  <r>
    <s v="OC2_PT2105"/>
    <s v="Foothl/Rosdl Lp Pres"/>
    <s v="East Bay"/>
    <d v="2011-08-29T23:03:01"/>
    <n v="10.6000003814697"/>
    <n v="10.5"/>
    <n v="0.10000038146969992"/>
    <n v="9.523845854257135E-3"/>
    <m/>
    <m/>
    <s v="Unknown/ Not Recorded"/>
    <m/>
    <m/>
    <m/>
    <m/>
    <m/>
    <m/>
    <s v="YES"/>
    <m/>
    <m/>
    <m/>
    <s v="MOP Excursions less than 2%"/>
    <s v=""/>
    <s v=""/>
    <s v="Oakland S LP "/>
    <x v="1"/>
    <x v="0"/>
    <n v="8"/>
    <s v="Unknown/ Not Reported"/>
    <s v="Small Excursion"/>
    <d v="2011-08-29T00:00:00"/>
    <x v="1"/>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30T00:00:00"/>
    <x v="1"/>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n v="8"/>
    <s v="Unknown/ Not Reported"/>
    <s v="Small Excursion"/>
    <d v="2011-08-30T00:00:00"/>
    <x v="1"/>
  </r>
  <r>
    <s v="OC2_PT2105"/>
    <s v="Foothl/Rosdl Lp Pres"/>
    <s v="East Bay"/>
    <d v="2011-08-30T00:37:19"/>
    <n v="10.699999809265099"/>
    <n v="10.5"/>
    <n v="0.19999980926509942"/>
    <n v="1.9047600882390419E-2"/>
    <m/>
    <m/>
    <s v="Unknown/ Not Recorded"/>
    <m/>
    <m/>
    <m/>
    <m/>
    <m/>
    <m/>
    <s v="YES"/>
    <m/>
    <m/>
    <m/>
    <s v="MOP Excursions less than 2%"/>
    <s v=""/>
    <s v=""/>
    <s v="Oakland S LP "/>
    <x v="1"/>
    <x v="0"/>
    <n v="8"/>
    <s v="Unknown/ Not Reported"/>
    <s v="Small Excursion"/>
    <d v="2011-08-30T00:00:00"/>
    <x v="1"/>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31T00:00:00"/>
    <x v="1"/>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n v="9"/>
    <s v="Unknown/ Not Reported"/>
    <s v="Small Excursion"/>
    <d v="2011-09-01T00:00:00"/>
    <x v="1"/>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2T00:00:00"/>
    <x v="1"/>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3T00:00:00"/>
    <x v="1"/>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04T00:00:00"/>
    <x v="1"/>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5T00:00:00"/>
    <x v="1"/>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6T00:00:00"/>
    <x v="1"/>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7T00:00:00"/>
    <x v="1"/>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n v="9"/>
    <s v="Unknown/ Not Reported"/>
    <s v="Small Excursion"/>
    <d v="2011-09-08T00:00:00"/>
    <x v="1"/>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08T00:00:00"/>
    <x v="1"/>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n v="9"/>
    <s v="Unknown/ Not Reported"/>
    <s v="Small Excursion"/>
    <d v="2011-09-09T00:00:00"/>
    <x v="1"/>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9T00:00:00"/>
    <x v="1"/>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0T00:00:00"/>
    <x v="1"/>
  </r>
  <r>
    <s v="OC1_PT0041"/>
    <s v="Alameda Broadwy/Linc Dist Pres"/>
    <s v="East Bay"/>
    <d v="2011-09-10T01:55:31"/>
    <n v="10.6000003814697"/>
    <n v="10.5"/>
    <n v="0.10000038146969992"/>
    <n v="9.523845854257135E-3"/>
    <m/>
    <m/>
    <s v="Unknown/ Not Recorded"/>
    <m/>
    <m/>
    <m/>
    <m/>
    <m/>
    <m/>
    <s v="YES"/>
    <m/>
    <m/>
    <m/>
    <s v="MOP Excursions less than 2%"/>
    <s v=""/>
    <s v=""/>
    <s v="Alameda LP"/>
    <x v="1"/>
    <x v="0"/>
    <n v="9"/>
    <s v="Unknown/ Not Reported"/>
    <s v="Small Excursion"/>
    <d v="2011-09-10T00:00:00"/>
    <x v="1"/>
  </r>
  <r>
    <s v="OC1_PT0048"/>
    <s v="Alameda Grand/Pacific Dist Pres"/>
    <s v="East Bay"/>
    <d v="2011-09-10T01:43:49"/>
    <n v="10.6000003814697"/>
    <n v="10.5"/>
    <n v="0.10000038146969992"/>
    <n v="9.523845854257135E-3"/>
    <m/>
    <m/>
    <s v="Unknown/ Not Recorded"/>
    <m/>
    <m/>
    <m/>
    <m/>
    <m/>
    <m/>
    <s v="YES"/>
    <m/>
    <m/>
    <m/>
    <s v="MOP Excursions less than 2%"/>
    <s v=""/>
    <s v=""/>
    <s v="Alameda LP"/>
    <x v="1"/>
    <x v="0"/>
    <n v="9"/>
    <s v="Unknown/ Not Reported"/>
    <s v="Small Excursion"/>
    <d v="2011-09-10T00:00:00"/>
    <x v="1"/>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n v="9"/>
    <s v="Unknown/ Not Reported"/>
    <s v="Small Excursion"/>
    <d v="2011-09-10T00:00:00"/>
    <x v="1"/>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n v="9"/>
    <s v="Unknown/ Not Reported"/>
    <s v="Small Excursion"/>
    <d v="2011-09-11T00:00:00"/>
    <x v="1"/>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n v="9"/>
    <s v="Unknown/ Not Reported"/>
    <s v="Small Excursion"/>
    <d v="2011-09-11T00:00:00"/>
    <x v="1"/>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11T00:00:00"/>
    <x v="1"/>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n v="9"/>
    <s v="Unknown/ Not Reported"/>
    <s v="Small Excursion"/>
    <d v="2011-09-12T00:00:00"/>
    <x v="1"/>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12T00:00:00"/>
    <x v="1"/>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n v="9"/>
    <s v="Unknown/ Not Reported"/>
    <s v="Small Excursion"/>
    <d v="2011-09-12T00:00:00"/>
    <x v="1"/>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n v="9"/>
    <s v="Unknown/ Not Reported"/>
    <s v="Small Excursion"/>
    <d v="2011-09-13T00:00:00"/>
    <x v="1"/>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n v="9"/>
    <s v="Unknown/ Not Reported"/>
    <s v="Small Excursion"/>
    <d v="2011-09-13T00:00:00"/>
    <x v="1"/>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n v="9"/>
    <s v="Unknown/ Not Reported"/>
    <s v="Small Excursion"/>
    <d v="2011-09-14T00:00:00"/>
    <x v="1"/>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14T00:00:00"/>
    <x v="1"/>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n v="9"/>
    <s v="Unknown/ Not Reported"/>
    <s v="Small Excursion"/>
    <d v="2011-09-15T00:00:00"/>
    <x v="1"/>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5T00:00:00"/>
    <x v="1"/>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n v="9"/>
    <s v="Unknown/ Not Reported"/>
    <s v="Small Excursion"/>
    <d v="2011-09-16T00:00:00"/>
    <x v="1"/>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6T00:00:00"/>
    <x v="1"/>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n v="9"/>
    <s v="Operator Error"/>
    <s v="Small Excursion"/>
    <d v="2011-09-16T00:00:00"/>
    <x v="1"/>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n v="9"/>
    <s v="Operator Error"/>
    <s v="Small Excursion"/>
    <d v="2011-09-16T00:00:00"/>
    <x v="1"/>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n v="9"/>
    <s v="Unknown/ Not Reported"/>
    <s v="Small Excursion"/>
    <d v="2011-09-17T00:00:00"/>
    <x v="1"/>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18T00:00:00"/>
    <x v="1"/>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9T00:00:00"/>
    <x v="1"/>
  </r>
  <r>
    <s v="OC1_PT0041"/>
    <s v="Alameda Broadwy/Linc Dist Pres"/>
    <s v="East Bay"/>
    <d v="2011-09-19T00:59:14"/>
    <n v="10.6000003814697"/>
    <n v="10.5"/>
    <n v="0.10000038146969992"/>
    <n v="9.523845854257135E-3"/>
    <m/>
    <m/>
    <s v="Unknown/ Not Recorded"/>
    <m/>
    <m/>
    <m/>
    <m/>
    <m/>
    <m/>
    <s v="YES"/>
    <m/>
    <m/>
    <m/>
    <s v="MOP Excursions less than 2%"/>
    <s v=""/>
    <s v=""/>
    <s v="Alameda LP"/>
    <x v="1"/>
    <x v="0"/>
    <n v="9"/>
    <s v="Unknown/ Not Reported"/>
    <s v="Small Excursion"/>
    <d v="2011-09-19T00:00:00"/>
    <x v="1"/>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n v="9"/>
    <s v="Unknown/ Not Reported"/>
    <s v="Small Excursion"/>
    <d v="2011-09-20T00:00:00"/>
    <x v="1"/>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0T00:00:00"/>
    <x v="1"/>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n v="9"/>
    <s v="Unknown/ Not Reported"/>
    <s v="Small Excursion"/>
    <d v="2011-09-20T00:00:00"/>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n v="9"/>
    <s v="Operator Error"/>
    <s v="Small Excursion"/>
    <d v="2011-09-20T00:00:00"/>
    <x v="1"/>
  </r>
  <r>
    <s v="OC1_PT0041"/>
    <s v="Alameda Broadwy/Linc Dist Pres"/>
    <s v="East Bay"/>
    <d v="2011-09-20T00:32:45"/>
    <n v="10.6000003814697"/>
    <n v="10.5"/>
    <n v="0.10000038146969992"/>
    <n v="9.523845854257135E-3"/>
    <m/>
    <m/>
    <s v="Unknown/ Not Recorded"/>
    <m/>
    <m/>
    <m/>
    <m/>
    <m/>
    <m/>
    <s v="YES"/>
    <m/>
    <m/>
    <m/>
    <s v="MOP Excursions less than 2%"/>
    <s v=""/>
    <s v=""/>
    <s v="Alameda LP"/>
    <x v="1"/>
    <x v="0"/>
    <n v="9"/>
    <s v="Unknown/ Not Reported"/>
    <s v="Small Excursion"/>
    <d v="2011-09-20T00:00:00"/>
    <x v="1"/>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n v="9"/>
    <s v="Operator Error"/>
    <s v="Small Excursion"/>
    <d v="2011-09-20T00:00:00"/>
    <x v="1"/>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n v="9"/>
    <s v="Equipment Failure"/>
    <s v="Small Excursion"/>
    <d v="2011-09-21T00:00:00"/>
    <x v="1"/>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1T00:00:00"/>
    <x v="1"/>
  </r>
  <r>
    <s v="OC1_PT0041"/>
    <s v="Alameda Broadwy/Linc Dist Pres"/>
    <s v="East Bay"/>
    <d v="2011-09-21T01:50:44"/>
    <n v="10.6000003814697"/>
    <n v="10.5"/>
    <n v="0.10000038146969992"/>
    <n v="9.523845854257135E-3"/>
    <m/>
    <m/>
    <s v="Unknown/ Not Recorded"/>
    <m/>
    <m/>
    <m/>
    <m/>
    <m/>
    <m/>
    <s v="YES"/>
    <m/>
    <m/>
    <m/>
    <s v="MOP Excursions less than 2%"/>
    <s v=""/>
    <s v=""/>
    <s v="Alameda LP"/>
    <x v="1"/>
    <x v="0"/>
    <n v="9"/>
    <s v="Unknown/ Not Reported"/>
    <s v="Small Excursion"/>
    <d v="2011-09-21T00:00:00"/>
    <x v="1"/>
  </r>
  <r>
    <s v="OC1_PT0048"/>
    <s v="Alameda Grand/Pacific Dist Pres"/>
    <s v="East Bay"/>
    <d v="2011-09-21T00:13:22"/>
    <n v="10.6000003814697"/>
    <n v="10.5"/>
    <n v="0.10000038146969992"/>
    <n v="9.523845854257135E-3"/>
    <m/>
    <m/>
    <s v="Unknown/ Not Recorded"/>
    <m/>
    <m/>
    <m/>
    <m/>
    <m/>
    <m/>
    <s v="YES"/>
    <m/>
    <m/>
    <m/>
    <s v="MOP Excursions less than 2%"/>
    <s v=""/>
    <s v=""/>
    <s v="Alameda LP"/>
    <x v="1"/>
    <x v="0"/>
    <n v="9"/>
    <s v="Unknown/ Not Reported"/>
    <s v="Small Excursion"/>
    <d v="2011-09-21T00:00:00"/>
    <x v="1"/>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2T00:00:00"/>
    <x v="1"/>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n v="9"/>
    <s v="Unknown/ Not Reported"/>
    <s v="Small Excursion"/>
    <d v="2011-09-22T00:00:00"/>
    <x v="1"/>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3T00:00:00"/>
    <x v="1"/>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n v="9"/>
    <s v="Unknown/ Not Reported"/>
    <s v="Small Excursion"/>
    <d v="2011-09-23T00:00:00"/>
    <x v="1"/>
  </r>
  <r>
    <s v="OC1_PT0041"/>
    <s v="Alameda Broadwy/Linc Dist Pres"/>
    <s v="East Bay"/>
    <d v="2011-09-23T03:00:43"/>
    <n v="10.699999809265099"/>
    <n v="10.5"/>
    <n v="0.19999980926509942"/>
    <n v="1.9047600882390419E-2"/>
    <m/>
    <m/>
    <s v="Unknown/ Not Recorded"/>
    <m/>
    <m/>
    <m/>
    <m/>
    <m/>
    <m/>
    <s v="YES"/>
    <m/>
    <m/>
    <m/>
    <s v="MOP Excursions less than 2%"/>
    <s v=""/>
    <s v=""/>
    <s v="Alameda LP"/>
    <x v="1"/>
    <x v="0"/>
    <n v="9"/>
    <s v="Unknown/ Not Reported"/>
    <s v="Small Excursion"/>
    <d v="2011-09-23T00:00:00"/>
    <x v="1"/>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n v="9"/>
    <s v="Equipment Failure"/>
    <s v="Small Excursion"/>
    <d v="2011-09-24T00:00:00"/>
    <x v="1"/>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4T00:00:00"/>
    <x v="1"/>
  </r>
  <r>
    <s v="OC1_PT0041"/>
    <s v="Alameda Broadwy/Linc Dist Pres"/>
    <s v="East Bay"/>
    <d v="2011-09-24T03:05:31"/>
    <n v="10.6000003814697"/>
    <n v="10.5"/>
    <n v="0.10000038146969992"/>
    <n v="9.523845854257135E-3"/>
    <m/>
    <m/>
    <s v="Unknown/ Not Recorded"/>
    <m/>
    <m/>
    <m/>
    <m/>
    <m/>
    <m/>
    <s v="YES"/>
    <m/>
    <m/>
    <m/>
    <s v="MOP Excursions less than 2%"/>
    <s v=""/>
    <s v=""/>
    <s v="Alameda LP"/>
    <x v="1"/>
    <x v="0"/>
    <n v="9"/>
    <s v="Unknown/ Not Reported"/>
    <s v="Small Excursion"/>
    <d v="2011-09-24T00:00:00"/>
    <x v="1"/>
  </r>
  <r>
    <s v="OC1_PT0048"/>
    <s v="Alameda Grand/Pacific Dist Pres"/>
    <s v="East Bay"/>
    <d v="2011-09-24T01:53:01"/>
    <n v="10.6000003814697"/>
    <n v="10.5"/>
    <n v="0.10000038146969992"/>
    <n v="9.523845854257135E-3"/>
    <m/>
    <m/>
    <s v="Unknown/ Not Recorded"/>
    <m/>
    <m/>
    <m/>
    <m/>
    <m/>
    <m/>
    <s v="YES"/>
    <m/>
    <m/>
    <m/>
    <s v="MOP Excursions less than 2%"/>
    <s v=""/>
    <s v=""/>
    <s v="Alameda LP"/>
    <x v="1"/>
    <x v="0"/>
    <n v="9"/>
    <s v="Unknown/ Not Reported"/>
    <s v="Small Excursion"/>
    <d v="2011-09-24T00:00:00"/>
    <x v="1"/>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5T00:00:00"/>
    <x v="1"/>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n v="9"/>
    <s v="Unknown/ Not Reported"/>
    <s v="Small Excursion"/>
    <d v="2011-09-26T00:00:00"/>
    <x v="1"/>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n v="9"/>
    <s v="Unknown/ Not Reported"/>
    <s v="Small Excursion"/>
    <d v="2011-09-27T00:00:00"/>
    <x v="1"/>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28T00:00:00"/>
    <x v="1"/>
  </r>
  <r>
    <s v="OC1_PT0041"/>
    <s v="Alameda Broadwy/Linc Dist Pres"/>
    <s v="East Bay"/>
    <d v="2011-09-28T01:56:13"/>
    <n v="10.6000003814697"/>
    <n v="10.5"/>
    <n v="0.10000038146969992"/>
    <n v="9.523845854257135E-3"/>
    <m/>
    <m/>
    <s v="Unknown/ Not Recorded"/>
    <m/>
    <m/>
    <m/>
    <m/>
    <m/>
    <m/>
    <s v="YES"/>
    <m/>
    <m/>
    <m/>
    <s v="MOP Excursions less than 2%"/>
    <s v=""/>
    <s v=""/>
    <s v="Alameda LP"/>
    <x v="1"/>
    <x v="0"/>
    <n v="9"/>
    <s v="Unknown/ Not Reported"/>
    <s v="Small Excursion"/>
    <d v="2011-09-28T00:00:00"/>
    <x v="1"/>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9T00:00:00"/>
    <x v="1"/>
  </r>
  <r>
    <s v="OC1_PT0041"/>
    <s v="Alameda Broadwy/Linc Dist Pres"/>
    <s v="East Bay"/>
    <d v="2011-09-29T03:26:05"/>
    <n v="10.699999809265099"/>
    <n v="10.5"/>
    <n v="0.19999980926509942"/>
    <n v="1.9047600882390419E-2"/>
    <m/>
    <m/>
    <s v="Unknown/ Not Recorded"/>
    <m/>
    <m/>
    <m/>
    <m/>
    <m/>
    <m/>
    <s v="YES"/>
    <m/>
    <m/>
    <m/>
    <s v="MOP Excursions less than 2%"/>
    <s v=""/>
    <s v=""/>
    <s v="Alameda LP"/>
    <x v="1"/>
    <x v="0"/>
    <n v="9"/>
    <s v="Unknown/ Not Reported"/>
    <s v="Small Excursion"/>
    <d v="2011-09-29T00:00:00"/>
    <x v="1"/>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30T00:00:00"/>
    <x v="1"/>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1T00:00:00"/>
    <x v="1"/>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2T00:00:00"/>
    <x v="1"/>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2T00:00:00"/>
    <x v="1"/>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03T00:00:00"/>
    <x v="1"/>
  </r>
  <r>
    <s v="OC1_PT0041"/>
    <s v="Alameda Broadwy/Linc Dist Pres"/>
    <s v="East Bay"/>
    <d v="2011-10-03T02:40:10"/>
    <n v="10.6000003814697"/>
    <n v="10.5"/>
    <n v="0.10000038146969992"/>
    <n v="9.523845854257135E-3"/>
    <m/>
    <m/>
    <s v="Unknown/ Not Recorded"/>
    <m/>
    <m/>
    <m/>
    <m/>
    <m/>
    <m/>
    <s v="YES"/>
    <m/>
    <m/>
    <m/>
    <s v="MOP Excursions less than 2%"/>
    <s v=""/>
    <s v=""/>
    <s v="Alameda LP"/>
    <x v="1"/>
    <x v="0"/>
    <n v="10"/>
    <s v="Unknown/ Not Reported"/>
    <s v="Small Excursion"/>
    <d v="2011-10-03T00:00:00"/>
    <x v="1"/>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04T00:00:00"/>
    <x v="1"/>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04T00:00:00"/>
    <x v="1"/>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n v="10"/>
    <s v="Unknown/ Not Reported"/>
    <s v="Large Excursion"/>
    <d v="2011-10-05T00:00:00"/>
    <x v="2"/>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5T00:00:00"/>
    <x v="1"/>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5T00:00:00"/>
    <x v="1"/>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06T00:00:00"/>
    <x v="1"/>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7T00:00:00"/>
    <x v="1"/>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08T00:00:00"/>
    <x v="1"/>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9T00:00:00"/>
    <x v="1"/>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9T00:00:00"/>
    <x v="1"/>
  </r>
  <r>
    <s v="RNW_PT0003"/>
    <s v="Napa Y DFM"/>
    <s v="North Bay"/>
    <d v="2011-10-09T00:00:00"/>
    <n v="150.089"/>
    <n v="150"/>
    <n v="8.8999999999998636E-2"/>
    <n v="5.9333333333332419E-4"/>
    <m/>
    <m/>
    <s v="Unknown/ Not Recorded"/>
    <m/>
    <m/>
    <m/>
    <m/>
    <m/>
    <s v="AIR#"/>
    <s v="YES"/>
    <s v="Gas Log"/>
    <m/>
    <m/>
    <s v="MOP Excursions less than 2%"/>
    <s v=""/>
    <s v="Gas Log Event"/>
    <s v="Soscol_150"/>
    <x v="0"/>
    <x v="0"/>
    <n v="10"/>
    <s v="Unknown/ Not Reported"/>
    <s v="Small Excursion"/>
    <d v="2011-10-09T00:00:00"/>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n v="10"/>
    <s v="Operator Error"/>
    <s v="Large Excursion"/>
    <d v="2011-10-10T00:00:00"/>
    <x v="0"/>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0T00:00:00"/>
    <x v="1"/>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10T00:00:00"/>
    <x v="1"/>
  </r>
  <r>
    <s v="FFN_PT0041"/>
    <s v="Fresno Tulare Alley Lp Pres"/>
    <s v="Fresno"/>
    <d v="2011-10-11T01:36:15"/>
    <n v="10.518624305725099"/>
    <n v="10.5"/>
    <n v="1.8624305725099433E-2"/>
    <n v="1.7737434023904221E-3"/>
    <m/>
    <m/>
    <s v="Unknown/ Not Recorded"/>
    <m/>
    <m/>
    <m/>
    <m/>
    <m/>
    <m/>
    <s v="YES"/>
    <m/>
    <m/>
    <m/>
    <s v="MOP Excursions less than 2%"/>
    <s v=""/>
    <s v=""/>
    <s v="West Side LP "/>
    <x v="1"/>
    <x v="0"/>
    <n v="10"/>
    <s v="Unknown/ Not Reported"/>
    <s v="Small Excursion"/>
    <d v="2011-10-11T00:00:00"/>
    <x v="1"/>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n v="10"/>
    <s v="Unknown/ Not Reported"/>
    <s v="Small Excursion"/>
    <d v="2011-10-11T00:00:00"/>
    <x v="1"/>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n v="10"/>
    <s v="Unknown/ Not Reported"/>
    <s v="Small Excursion"/>
    <d v="2011-10-11T00:00:00"/>
    <x v="1"/>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2T00:00:00"/>
    <x v="1"/>
  </r>
  <r>
    <s v="FFN_PT0041"/>
    <s v="Fresno Tulare Alley Lp Pres"/>
    <s v="Fresno"/>
    <d v="2011-10-13T01:34:30"/>
    <n v="10.518624305725099"/>
    <n v="10.5"/>
    <n v="1.8624305725099433E-2"/>
    <n v="1.7737434023904221E-3"/>
    <m/>
    <m/>
    <s v="Unknown/ Not Recorded"/>
    <m/>
    <m/>
    <m/>
    <m/>
    <m/>
    <m/>
    <s v="YES"/>
    <m/>
    <m/>
    <m/>
    <s v="MOP Excursions less than 2%"/>
    <s v=""/>
    <s v=""/>
    <s v="West Side LP "/>
    <x v="1"/>
    <x v="0"/>
    <n v="10"/>
    <s v="Unknown/ Not Reported"/>
    <s v="Small Excursion"/>
    <d v="2011-10-13T00:00:00"/>
    <x v="1"/>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n v="10"/>
    <s v="Unknown/ Not Reported"/>
    <s v="Small Excursion"/>
    <d v="2011-10-13T00:00:00"/>
    <x v="1"/>
  </r>
  <r>
    <s v="OC1_PT0041"/>
    <s v="Alameda Broadwy/Linc Dist Pres"/>
    <s v="East Bay"/>
    <d v="2011-10-13T02:56:40"/>
    <n v="10.6000003814697"/>
    <n v="10.5"/>
    <n v="0.10000038146969992"/>
    <n v="9.523845854257135E-3"/>
    <m/>
    <m/>
    <s v="Unknown/ Not Recorded"/>
    <m/>
    <m/>
    <m/>
    <m/>
    <m/>
    <m/>
    <s v="YES"/>
    <m/>
    <m/>
    <m/>
    <s v="MOP Excursions less than 2%"/>
    <s v=""/>
    <s v=""/>
    <s v="Alameda LP"/>
    <x v="1"/>
    <x v="0"/>
    <n v="10"/>
    <s v="Unknown/ Not Reported"/>
    <s v="Small Excursion"/>
    <d v="2011-10-13T00:00:00"/>
    <x v="1"/>
  </r>
  <r>
    <s v="FFN_PT0041"/>
    <s v="Fresno Tulare Alley Lp Pres"/>
    <s v="Fresno"/>
    <d v="2011-10-14T02:01:08"/>
    <n v="10.518624305725099"/>
    <n v="10.5"/>
    <n v="1.8624305725099433E-2"/>
    <n v="1.7737434023904221E-3"/>
    <m/>
    <m/>
    <s v="Unknown/ Not Recorded"/>
    <m/>
    <m/>
    <m/>
    <m/>
    <m/>
    <m/>
    <s v="YES"/>
    <m/>
    <m/>
    <m/>
    <s v="MOP Excursions less than 2%"/>
    <s v=""/>
    <s v=""/>
    <s v="West Side LP "/>
    <x v="1"/>
    <x v="0"/>
    <n v="10"/>
    <s v="Unknown/ Not Reported"/>
    <s v="Small Excursion"/>
    <d v="2011-10-14T00:00:00"/>
    <x v="1"/>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n v="10"/>
    <s v="Unknown/ Not Reported"/>
    <s v="Small Excursion"/>
    <d v="2011-10-14T00:00:00"/>
    <x v="1"/>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4T00:00:00"/>
    <x v="1"/>
  </r>
  <r>
    <s v="OC1_PT0041"/>
    <s v="Alameda Broadwy/Linc Dist Pres"/>
    <s v="East Bay"/>
    <d v="2011-10-14T01:33:55"/>
    <n v="10.6000003814697"/>
    <n v="10.5"/>
    <n v="0.10000038146969992"/>
    <n v="9.523845854257135E-3"/>
    <m/>
    <m/>
    <s v="Unknown/ Not Recorded"/>
    <m/>
    <m/>
    <m/>
    <m/>
    <m/>
    <m/>
    <s v="YES"/>
    <m/>
    <m/>
    <m/>
    <s v="MOP Excursions less than 2%"/>
    <s v=""/>
    <s v=""/>
    <s v="Alameda LP"/>
    <x v="1"/>
    <x v="0"/>
    <n v="10"/>
    <s v="Unknown/ Not Reported"/>
    <s v="Small Excursion"/>
    <d v="2011-10-14T00:00:00"/>
    <x v="1"/>
  </r>
  <r>
    <s v="FFN_PT0041"/>
    <s v="Fresno Tulare Alley Lp Pres"/>
    <s v="Fresno"/>
    <d v="2011-10-15T03:03:11"/>
    <n v="10.518624305725099"/>
    <n v="10.5"/>
    <n v="1.8624305725099433E-2"/>
    <n v="1.7737434023904221E-3"/>
    <m/>
    <m/>
    <s v="Unknown/ Not Recorded"/>
    <m/>
    <m/>
    <m/>
    <m/>
    <m/>
    <m/>
    <s v="YES"/>
    <m/>
    <m/>
    <m/>
    <s v="MOP Excursions less than 2%"/>
    <s v=""/>
    <s v=""/>
    <s v="West Side LP "/>
    <x v="1"/>
    <x v="0"/>
    <n v="10"/>
    <s v="Unknown/ Not Reported"/>
    <s v="Small Excursion"/>
    <d v="2011-10-15T00:00:00"/>
    <x v="1"/>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n v="10"/>
    <s v="Unknown/ Not Reported"/>
    <s v="Small Excursion"/>
    <d v="2011-10-15T00:00:00"/>
    <x v="1"/>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5T00:00:00"/>
    <x v="1"/>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5T00:00:00"/>
    <x v="1"/>
  </r>
  <r>
    <s v="OC1_PT0041"/>
    <s v="Alameda Broadwy/Linc Dist Pres"/>
    <s v="East Bay"/>
    <d v="2011-10-15T01:21:48"/>
    <n v="10.6000003814697"/>
    <n v="10.5"/>
    <n v="0.10000038146969992"/>
    <n v="9.523845854257135E-3"/>
    <m/>
    <m/>
    <s v="Unknown/ Not Recorded"/>
    <m/>
    <m/>
    <m/>
    <m/>
    <m/>
    <m/>
    <s v="YES"/>
    <m/>
    <m/>
    <m/>
    <s v="MOP Excursions less than 2%"/>
    <s v=""/>
    <s v=""/>
    <s v="Alameda LP"/>
    <x v="1"/>
    <x v="0"/>
    <n v="10"/>
    <s v="Unknown/ Not Reported"/>
    <s v="Small Excursion"/>
    <d v="2011-10-15T00:00:00"/>
    <x v="1"/>
  </r>
  <r>
    <s v="FFN_PT0041"/>
    <s v="Fresno Tulare Alley Lp Pres"/>
    <s v="Fresno"/>
    <d v="2011-10-16T02:40:59"/>
    <n v="10.5277805328369"/>
    <n v="10.5"/>
    <n v="2.7780532836899852E-2"/>
    <n v="2.6457650320857E-3"/>
    <m/>
    <m/>
    <s v="Unknown/ Not Recorded"/>
    <m/>
    <m/>
    <m/>
    <m/>
    <m/>
    <m/>
    <s v="YES"/>
    <m/>
    <m/>
    <m/>
    <s v="MOP Excursions less than 2%"/>
    <s v=""/>
    <s v=""/>
    <s v="West Side LP "/>
    <x v="1"/>
    <x v="0"/>
    <n v="10"/>
    <s v="Unknown/ Not Reported"/>
    <s v="Small Excursion"/>
    <d v="2011-10-16T00:00:00"/>
    <x v="1"/>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n v="10"/>
    <s v="Unknown/ Not Reported"/>
    <s v="Small Excursion"/>
    <d v="2011-10-16T00:00:00"/>
    <x v="1"/>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6T00:00:00"/>
    <x v="1"/>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7T00:00:00"/>
    <x v="1"/>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n v="10"/>
    <s v="Unknown/ Not Reported"/>
    <s v="Small Excursion"/>
    <d v="2011-10-17T00:00:00"/>
    <x v="1"/>
  </r>
  <r>
    <s v="F1J_PT0030"/>
    <s v="Yosemite Oakdale Lp Press"/>
    <s v="Yosemite"/>
    <d v="2011-10-18T13:58:26"/>
    <n v="10.511756896972701"/>
    <n v="10.5"/>
    <n v="1.1756896972700659E-2"/>
    <n v="1.119704473590539E-3"/>
    <m/>
    <m/>
    <s v="Unknown/ Not Recorded"/>
    <m/>
    <m/>
    <m/>
    <m/>
    <m/>
    <m/>
    <s v="YES"/>
    <m/>
    <m/>
    <m/>
    <s v="MOP Excursions less than 2%"/>
    <s v=""/>
    <s v=""/>
    <s v="Oakdale LP"/>
    <x v="1"/>
    <x v="0"/>
    <n v="10"/>
    <s v="Unknown/ Not Reported"/>
    <s v="Small Excursion"/>
    <d v="2011-10-18T00:00:00"/>
    <x v="1"/>
  </r>
  <r>
    <s v="FFN_PT0041"/>
    <s v="Fresno Tulare Alley Lp Pres"/>
    <s v="Fresno"/>
    <d v="2011-10-18T01:45:49"/>
    <n v="10.5277805328369"/>
    <n v="10.5"/>
    <n v="2.7780532836899852E-2"/>
    <n v="2.6457650320857E-3"/>
    <m/>
    <m/>
    <s v="Unknown/ Not Recorded"/>
    <m/>
    <m/>
    <m/>
    <m/>
    <m/>
    <m/>
    <s v="YES"/>
    <m/>
    <m/>
    <m/>
    <s v="MOP Excursions less than 2%"/>
    <s v=""/>
    <s v=""/>
    <s v="West Side LP "/>
    <x v="1"/>
    <x v="0"/>
    <n v="10"/>
    <s v="Unknown/ Not Reported"/>
    <s v="Small Excursion"/>
    <d v="2011-10-18T00:00:00"/>
    <x v="1"/>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8T00:00:00"/>
    <x v="1"/>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18T00:00:00"/>
    <x v="1"/>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n v="10"/>
    <s v="Unknown/ Not Reported"/>
    <s v="Small Excursion"/>
    <d v="2011-10-18T00:00:00"/>
    <x v="1"/>
  </r>
  <r>
    <s v="OC2_PT0043"/>
    <s v="Alameda Pacifc/6Th Dist Pres"/>
    <s v="East Bay"/>
    <d v="2011-10-18T10:22:12"/>
    <n v="10.6000003814697"/>
    <n v="10.5"/>
    <n v="0.10000038146969992"/>
    <n v="9.523845854257135E-3"/>
    <m/>
    <m/>
    <s v="Unknown/ Not Recorded"/>
    <m/>
    <m/>
    <m/>
    <m/>
    <m/>
    <m/>
    <s v="YES"/>
    <m/>
    <m/>
    <m/>
    <s v="MOP Excursions less than 2%"/>
    <s v=""/>
    <s v=""/>
    <s v="Alameda LP"/>
    <x v="1"/>
    <x v="0"/>
    <n v="10"/>
    <s v="Unknown/ Not Reported"/>
    <s v="Small Excursion"/>
    <d v="2011-10-18T00:00:00"/>
    <x v="1"/>
  </r>
  <r>
    <s v="OC2_PT2109"/>
    <s v="34Th/Telegph Lp Pres"/>
    <s v="East Bay"/>
    <d v="2011-10-18T13:56:51"/>
    <n v="10.8999996185303"/>
    <n v="10.5"/>
    <n v="0.39999961853030008"/>
    <n v="3.8095201764790483E-2"/>
    <m/>
    <m/>
    <s v="Unknown/ Not Recorded"/>
    <m/>
    <m/>
    <m/>
    <m/>
    <m/>
    <m/>
    <s v="YES"/>
    <m/>
    <m/>
    <m/>
    <s v="MOP Excursions from 2% to less than 10%"/>
    <s v=""/>
    <s v=""/>
    <s v="Oakland N LP "/>
    <x v="1"/>
    <x v="0"/>
    <n v="10"/>
    <s v="Unknown/ Not Reported"/>
    <s v="Small Excursion"/>
    <d v="2011-10-18T00:00:00"/>
    <x v="1"/>
  </r>
  <r>
    <s v="FFN_PT0041"/>
    <s v="Fresno Tulare Alley Lp Pres"/>
    <s v="Fresno"/>
    <d v="2011-10-19T01:05:04"/>
    <n v="10.518624305725099"/>
    <n v="10.5"/>
    <n v="1.8624305725099433E-2"/>
    <n v="1.7737434023904221E-3"/>
    <m/>
    <m/>
    <s v="Unknown/ Not Recorded"/>
    <m/>
    <m/>
    <m/>
    <m/>
    <m/>
    <m/>
    <s v="YES"/>
    <m/>
    <m/>
    <m/>
    <s v="MOP Excursions less than 2%"/>
    <s v=""/>
    <s v=""/>
    <s v="West Side LP "/>
    <x v="1"/>
    <x v="0"/>
    <n v="10"/>
    <s v="Unknown/ Not Reported"/>
    <s v="Small Excursion"/>
    <d v="2011-10-19T00:00:00"/>
    <x v="1"/>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9T00:00:00"/>
    <x v="1"/>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9T00:00:00"/>
    <x v="1"/>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n v="10"/>
    <s v="Unknown/ Not Reported"/>
    <s v="Small Excursion"/>
    <d v="2011-10-20T00:00:00"/>
    <x v="1"/>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0T00:00:00"/>
    <x v="1"/>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0T00:00:00"/>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n v="10"/>
    <s v="Operator Error"/>
    <s v="Large Excursion"/>
    <d v="2011-10-20T00:00:00"/>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n v="10"/>
    <s v="Operator Error"/>
    <s v="Small Excursion"/>
    <d v="2011-10-20T00:00:00"/>
    <x v="1"/>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1T00:00:00"/>
    <x v="1"/>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1T00:00:00"/>
    <x v="1"/>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n v="10"/>
    <s v="Unknown/ Not Reported"/>
    <s v="Small Excursion"/>
    <d v="2011-10-21T00:00:00"/>
    <x v="1"/>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2T00:00:00"/>
    <x v="1"/>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n v="10"/>
    <s v="Unknown/ Not Reported"/>
    <s v="Small Excursion"/>
    <d v="2011-10-23T00:00:00"/>
    <x v="1"/>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23T00:00:00"/>
    <x v="1"/>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3T00:00:00"/>
    <x v="1"/>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24T00:00:00"/>
    <x v="1"/>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4T00:00:00"/>
    <x v="1"/>
  </r>
  <r>
    <s v="OC1_PT0041"/>
    <s v="Alameda Broadwy/Linc Dist Pres"/>
    <s v="East Bay"/>
    <d v="2011-10-24T02:15:21"/>
    <n v="10.6000003814697"/>
    <n v="10.5"/>
    <n v="0.10000038146969992"/>
    <n v="9.523845854257135E-3"/>
    <m/>
    <m/>
    <s v="Unknown/ Not Recorded"/>
    <m/>
    <m/>
    <m/>
    <m/>
    <m/>
    <m/>
    <s v="YES"/>
    <m/>
    <m/>
    <m/>
    <s v="MOP Excursions less than 2%"/>
    <s v=""/>
    <s v=""/>
    <s v="Alameda LP"/>
    <x v="1"/>
    <x v="0"/>
    <n v="10"/>
    <s v="Unknown/ Not Reported"/>
    <s v="Small Excursion"/>
    <d v="2011-10-24T00:00:00"/>
    <x v="1"/>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5T00:00:00"/>
    <x v="1"/>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25T00:00:00"/>
    <x v="1"/>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n v="10"/>
    <s v="Unknown/ Not Reported"/>
    <s v="Small Excursion"/>
    <d v="2011-10-26T00:00:00"/>
    <x v="1"/>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6T00:00:00"/>
    <x v="1"/>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7T00:00:00"/>
    <x v="1"/>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8T00:00:00"/>
    <x v="1"/>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9T00:00:00"/>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n v="10"/>
    <s v="Unknown/ Not Reported"/>
    <s v="Large Excursion"/>
    <d v="2011-10-29T00:00:00"/>
    <x v="0"/>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30T00:00:00"/>
    <x v="1"/>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31T00:00:00"/>
    <x v="1"/>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n v="11"/>
    <s v="Unknown/ Not Reported"/>
    <s v="Small Excursion"/>
    <d v="2011-11-01T00:00:00"/>
    <x v="1"/>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n v="11"/>
    <s v="Unknown/ Not Reported"/>
    <s v="Small Excursion"/>
    <d v="2011-11-01T00:00:00"/>
    <x v="1"/>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n v="11"/>
    <s v="Unknown/ Not Reported"/>
    <s v="Small Excursion"/>
    <d v="2011-11-01T00:00:00"/>
    <x v="1"/>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2T00:00:00"/>
    <x v="1"/>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3T00:00:00"/>
    <x v="1"/>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4T00:00:00"/>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n v="11"/>
    <s v="Equipment Failure"/>
    <s v="Large Excursion"/>
    <d v="2011-11-04T00:00:00"/>
    <x v="0"/>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5T00:00:00"/>
    <x v="1"/>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n v="11"/>
    <s v="Unknown/ Not Reported"/>
    <s v="Small Excursion"/>
    <d v="2011-11-06T00:00:00"/>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n v="11"/>
    <s v="Unknown/ Not Reported"/>
    <s v="Small Excursion"/>
    <d v="2011-11-07T00:00:00"/>
    <x v="1"/>
  </r>
  <r>
    <s v="FEH_PT0003"/>
    <s v="Elm &amp; Hutch Lodi Lp Dist Press"/>
    <s v="Stockton"/>
    <d v="2011-11-11T00:22:05"/>
    <n v="10.508272171020501"/>
    <n v="10.5"/>
    <n v="8.2721710205007071E-3"/>
    <n v="7.8782581147625785E-4"/>
    <m/>
    <m/>
    <s v="Unknown/ Not Recorded"/>
    <m/>
    <m/>
    <m/>
    <m/>
    <m/>
    <m/>
    <s v="YES"/>
    <m/>
    <m/>
    <m/>
    <s v="MOP Excursions less than 2%"/>
    <s v=""/>
    <s v=""/>
    <s v="Lodi LP"/>
    <x v="1"/>
    <x v="0"/>
    <n v="11"/>
    <s v="Unknown/ Not Reported"/>
    <s v="Small Excursion"/>
    <d v="2011-11-11T00:00:00"/>
    <x v="1"/>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n v="11"/>
    <s v="Unknown/ Not Reported"/>
    <s v="Small Excursion"/>
    <d v="2011-11-11T00:00:00"/>
    <x v="1"/>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n v="11"/>
    <s v="Unknown/ Not Reported"/>
    <s v="Small Excursion"/>
    <d v="2011-11-11T00:00:00"/>
    <x v="1"/>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n v="11"/>
    <s v="Unknown/ Not Reported"/>
    <s v="Small Excursion"/>
    <d v="2011-11-11T00:00:00"/>
    <x v="1"/>
  </r>
  <r>
    <s v="FEH_PT0003"/>
    <s v="Elm &amp; Hutch Lodi Lp Dist Press"/>
    <s v="Stockton"/>
    <d v="2011-11-12T23:48:37"/>
    <n v="10.523531913757299"/>
    <n v="10.5"/>
    <n v="2.353191375729935E-2"/>
    <n v="2.2411346435523192E-3"/>
    <m/>
    <m/>
    <s v="Unknown/ Not Recorded"/>
    <m/>
    <m/>
    <m/>
    <m/>
    <m/>
    <m/>
    <s v="YES"/>
    <m/>
    <m/>
    <m/>
    <s v="MOP Excursions less than 2%"/>
    <s v=""/>
    <s v=""/>
    <s v="Lodi LP"/>
    <x v="1"/>
    <x v="0"/>
    <n v="11"/>
    <s v="Unknown/ Not Reported"/>
    <s v="Small Excursion"/>
    <d v="2011-11-12T00:00:00"/>
    <x v="1"/>
  </r>
  <r>
    <s v="FFN_PT0104"/>
    <s v="Sanger Dist Press"/>
    <s v="Fresno"/>
    <d v="2011-11-12T22:07:54"/>
    <n v="60.064857482910199"/>
    <n v="60"/>
    <n v="6.4857482910198883E-2"/>
    <n v="1.0809580485033148E-3"/>
    <m/>
    <m/>
    <s v="SP Too Close to MOP"/>
    <m/>
    <m/>
    <m/>
    <m/>
    <m/>
    <m/>
    <s v="YES"/>
    <m/>
    <m/>
    <m/>
    <s v="MOP Excursions less than 2%"/>
    <s v="HP Distribution &gt; MOP"/>
    <s v=""/>
    <m/>
    <x v="2"/>
    <x v="0"/>
    <n v="11"/>
    <s v="SP too close to MOP"/>
    <s v="Small Excursion"/>
    <d v="2011-11-12T00:00:00"/>
    <x v="1"/>
  </r>
  <r>
    <s v="FEH_PT0003"/>
    <s v="Elm &amp; Hutch Lodi Lp Dist Press"/>
    <s v="Stockton"/>
    <d v="2011-11-13T13:00:20"/>
    <n v="10.5159015655518"/>
    <n v="10.5"/>
    <n v="1.5901565551800445E-2"/>
    <n v="1.5144348144571853E-3"/>
    <m/>
    <m/>
    <s v="Unknown/ Not Recorded"/>
    <m/>
    <m/>
    <m/>
    <m/>
    <m/>
    <m/>
    <s v="YES"/>
    <m/>
    <m/>
    <m/>
    <s v="MOP Excursions less than 2%"/>
    <s v=""/>
    <s v=""/>
    <s v="Lodi LP"/>
    <x v="1"/>
    <x v="0"/>
    <n v="11"/>
    <s v="Unknown/ Not Reported"/>
    <s v="Small Excursion"/>
    <d v="2011-11-13T00:00:00"/>
    <x v="1"/>
  </r>
  <r>
    <s v="FEH_PT0003"/>
    <s v="Elm &amp; Hutch Lodi Lp Dist Press"/>
    <s v="Stockton"/>
    <d v="2011-11-14T12:22:15"/>
    <n v="10.523531913757299"/>
    <n v="10.5"/>
    <n v="2.353191375729935E-2"/>
    <n v="2.2411346435523192E-3"/>
    <m/>
    <m/>
    <s v="Unknown/ Not Recorded"/>
    <m/>
    <m/>
    <m/>
    <m/>
    <m/>
    <m/>
    <s v="YES"/>
    <m/>
    <m/>
    <m/>
    <s v="MOP Excursions less than 2%"/>
    <s v=""/>
    <s v=""/>
    <s v="Lodi LP"/>
    <x v="1"/>
    <x v="0"/>
    <n v="11"/>
    <s v="Unknown/ Not Reported"/>
    <s v="Small Excursion"/>
    <d v="2011-11-14T00:00:00"/>
    <x v="1"/>
  </r>
  <r>
    <s v="FFN_PT0104"/>
    <s v="Sanger Dist Press"/>
    <s v="Fresno"/>
    <d v="2011-11-14T00:49:44"/>
    <n v="60.064857482910199"/>
    <n v="60"/>
    <n v="6.4857482910198883E-2"/>
    <n v="1.0809580485033148E-3"/>
    <m/>
    <m/>
    <s v="SP Too Close to MOP"/>
    <m/>
    <m/>
    <m/>
    <m/>
    <m/>
    <m/>
    <s v="YES"/>
    <m/>
    <m/>
    <m/>
    <s v="MOP Excursions less than 2%"/>
    <s v="HP Distribution &gt; MOP"/>
    <s v=""/>
    <m/>
    <x v="2"/>
    <x v="0"/>
    <n v="11"/>
    <s v="SP too close to MOP"/>
    <s v="Small Excursion"/>
    <d v="2011-11-14T00:00:00"/>
    <x v="1"/>
  </r>
  <r>
    <s v="FEH_PT0003"/>
    <s v="Elm &amp; Hutch Lodi Lp Dist Press"/>
    <s v="Stockton"/>
    <d v="2011-11-18T00:42:22"/>
    <n v="10.5159015655518"/>
    <n v="10.5"/>
    <n v="1.5901565551800445E-2"/>
    <n v="1.5144348144571853E-3"/>
    <m/>
    <m/>
    <s v="Unknown/ Not Recorded"/>
    <m/>
    <m/>
    <m/>
    <m/>
    <m/>
    <m/>
    <s v="YES"/>
    <m/>
    <m/>
    <m/>
    <s v="MOP Excursions less than 2%"/>
    <s v=""/>
    <s v=""/>
    <s v="Lodi LP"/>
    <x v="1"/>
    <x v="0"/>
    <n v="11"/>
    <s v="Unknown/ Not Reported"/>
    <s v="Small Excursion"/>
    <d v="2011-11-18T00:00:00"/>
    <x v="1"/>
  </r>
  <r>
    <s v="FFN_PT0104"/>
    <s v="Sanger Dist Press"/>
    <s v="Fresno"/>
    <d v="2011-11-18T00:30:17"/>
    <n v="60.064857482910199"/>
    <n v="60"/>
    <n v="6.4857482910198883E-2"/>
    <n v="1.0809580485033148E-3"/>
    <m/>
    <m/>
    <s v="SP Too Close to MOP"/>
    <m/>
    <m/>
    <m/>
    <m/>
    <m/>
    <m/>
    <s v="YES"/>
    <m/>
    <m/>
    <m/>
    <s v="MOP Excursions less than 2%"/>
    <s v="HP Distribution &gt; MOP"/>
    <s v=""/>
    <m/>
    <x v="2"/>
    <x v="0"/>
    <n v="11"/>
    <s v="SP too close to MOP"/>
    <s v="Small Excursion"/>
    <d v="2011-11-18T00:00:00"/>
    <x v="1"/>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n v="11"/>
    <s v="Unknown/ Not Reported"/>
    <s v="Small Excursion"/>
    <d v="2011-11-19T00:00:00"/>
    <x v="1"/>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n v="11"/>
    <s v="Unknown/ Not Reported"/>
    <s v="Small Excursion"/>
    <d v="2011-11-19T00:00:00"/>
    <x v="1"/>
  </r>
  <r>
    <s v="OC1_PT0031"/>
    <s v="Oakland Center/8Th Dist Pres"/>
    <s v="East Bay"/>
    <d v="2011-11-20T03:44:46"/>
    <n v="10.699999809265099"/>
    <n v="10.5"/>
    <n v="0.19999980926509942"/>
    <n v="1.9047600882390419E-2"/>
    <m/>
    <m/>
    <s v="Unknown/ Not Recorded"/>
    <m/>
    <m/>
    <m/>
    <m/>
    <m/>
    <m/>
    <s v="YES"/>
    <m/>
    <m/>
    <m/>
    <s v="MOP Excursions less than 2%"/>
    <s v=""/>
    <s v=""/>
    <s v="Oakland W LP "/>
    <x v="1"/>
    <x v="0"/>
    <n v="11"/>
    <s v="Unknown/ Not Reported"/>
    <s v="Small Excursion"/>
    <d v="2011-11-20T00:00:00"/>
    <x v="1"/>
  </r>
  <r>
    <s v="F1J_PT0030"/>
    <s v="Yosemite Oakdale Lp Press"/>
    <s v="Yosemite"/>
    <d v="2011-11-21T14:42:31"/>
    <n v="10.5781393051147"/>
    <n v="10.5"/>
    <n v="7.8139305114699908E-2"/>
    <n v="7.4418385823523722E-3"/>
    <m/>
    <m/>
    <s v="Unknown/ Not Recorded"/>
    <m/>
    <m/>
    <m/>
    <m/>
    <m/>
    <m/>
    <s v="YES"/>
    <m/>
    <m/>
    <m/>
    <s v="MOP Excursions less than 2%"/>
    <s v=""/>
    <s v=""/>
    <s v="Oakdale LP"/>
    <x v="1"/>
    <x v="0"/>
    <n v="11"/>
    <s v="Unknown/ Not Reported"/>
    <s v="Small Excursion"/>
    <d v="2011-11-21T00:00:00"/>
    <x v="1"/>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n v="11"/>
    <s v="Unknown/ Not Reported"/>
    <s v="Small Excursion"/>
    <d v="2011-11-21T00:00:00"/>
    <x v="1"/>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n v="11"/>
    <s v="Unknown/ Not Reported"/>
    <s v="Small Excursion"/>
    <d v="2011-11-21T00:00:00"/>
    <x v="1"/>
  </r>
  <r>
    <s v="OC1_PT0031"/>
    <s v="Oakland Center/8Th Dist Pres"/>
    <s v="East Bay"/>
    <d v="2011-11-21T02:18:58"/>
    <n v="11"/>
    <n v="10.5"/>
    <n v="0.5"/>
    <n v="4.7619047619047616E-2"/>
    <m/>
    <m/>
    <s v="Unknown/ Not Recorded"/>
    <m/>
    <m/>
    <m/>
    <m/>
    <m/>
    <m/>
    <s v="YES"/>
    <m/>
    <m/>
    <m/>
    <s v="MOP Excursions from 2% to less than 10%"/>
    <s v=""/>
    <s v=""/>
    <s v="Oakland W LP "/>
    <x v="1"/>
    <x v="0"/>
    <n v="11"/>
    <s v="Unknown/ Not Reported"/>
    <s v="Small Excursion"/>
    <d v="2011-11-21T00:00:00"/>
    <x v="1"/>
  </r>
  <r>
    <s v="OC1_PT0031"/>
    <s v="Oakland Center/8Th Dist Pres"/>
    <s v="East Bay"/>
    <d v="2011-11-22T01:00:43"/>
    <n v="11"/>
    <n v="10.5"/>
    <n v="0.5"/>
    <n v="4.7619047619047616E-2"/>
    <m/>
    <m/>
    <s v="Unknown/ Not Recorded"/>
    <m/>
    <m/>
    <m/>
    <m/>
    <m/>
    <m/>
    <s v="YES"/>
    <m/>
    <m/>
    <m/>
    <s v="MOP Excursions from 2% to less than 10%"/>
    <s v=""/>
    <s v=""/>
    <s v="Oakland W LP "/>
    <x v="1"/>
    <x v="0"/>
    <n v="11"/>
    <s v="Unknown/ Not Reported"/>
    <s v="Small Excursion"/>
    <d v="2011-11-22T00:00:00"/>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n v="11"/>
    <s v="SP too close to MOP"/>
    <s v="Small Excursion"/>
    <d v="2011-11-23T00:00:00"/>
    <x v="1"/>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n v="11"/>
    <s v="Unknown/ Not Reported"/>
    <s v="Small Excursion"/>
    <d v="2011-11-23T00:00:00"/>
    <x v="1"/>
  </r>
  <r>
    <s v="FFN_PT0104"/>
    <s v="Sanger Dist Press"/>
    <s v="Fresno"/>
    <d v="2011-11-24T00:24:07"/>
    <n v="60.064857482910199"/>
    <n v="60"/>
    <n v="6.4857482910198883E-2"/>
    <n v="1.0809580485033148E-3"/>
    <m/>
    <m/>
    <s v="SP Too Close to MOP"/>
    <m/>
    <m/>
    <m/>
    <m/>
    <m/>
    <m/>
    <s v="YES"/>
    <m/>
    <m/>
    <m/>
    <s v="MOP Excursions less than 2%"/>
    <s v="HP Distribution &gt; MOP"/>
    <s v=""/>
    <m/>
    <x v="2"/>
    <x v="0"/>
    <n v="11"/>
    <s v="SP too close to MOP"/>
    <s v="Small Excursion"/>
    <d v="2011-11-24T00:00:00"/>
    <x v="1"/>
  </r>
  <r>
    <s v="FEH_PT0003"/>
    <s v="Elm &amp; Hutch Lodi Lp Dist Press"/>
    <s v="Stockton"/>
    <d v="2011-11-28T01:06:48"/>
    <n v="10.500641822814901"/>
    <n v="10.5"/>
    <n v="6.4182281490055004E-4"/>
    <n v="6.1125982371480951E-5"/>
    <m/>
    <m/>
    <s v="Unknown/ Not Recorded"/>
    <m/>
    <m/>
    <m/>
    <m/>
    <m/>
    <m/>
    <s v="YES"/>
    <m/>
    <m/>
    <m/>
    <s v="MOP Excursions less than 2%"/>
    <s v=""/>
    <s v=""/>
    <s v="Lodi LP"/>
    <x v="1"/>
    <x v="0"/>
    <n v="11"/>
    <s v="Unknown/ Not Reported"/>
    <s v="Small Excursion"/>
    <d v="2011-11-28T00:00:00"/>
    <x v="1"/>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n v="11"/>
    <s v="Unknown/ Not Reported"/>
    <s v="Small Excursion"/>
    <d v="2011-11-28T00:00:00"/>
    <x v="1"/>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n v="11"/>
    <s v="Unknown/ Not Reported"/>
    <s v="Small Excursion"/>
    <d v="2011-11-30T00:00:00"/>
    <x v="1"/>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n v="12"/>
    <s v="Design"/>
    <s v="Small Excursion"/>
    <d v="2011-12-02T00:00:00"/>
    <x v="1"/>
  </r>
  <r>
    <s v="FEH_PT0003"/>
    <s v="Elm &amp; Hutch Lodi Lp Dist Press"/>
    <s v="Stockton"/>
    <d v="2011-12-02T14:04:28"/>
    <n v="10.500641822814901"/>
    <n v="10.5"/>
    <n v="6.4182281490055004E-4"/>
    <n v="6.1125982371480951E-5"/>
    <m/>
    <m/>
    <s v="Unknown/ Not Recorded"/>
    <m/>
    <m/>
    <m/>
    <m/>
    <m/>
    <m/>
    <s v="YES"/>
    <m/>
    <m/>
    <m/>
    <s v="MOP Excursions less than 2%"/>
    <s v=""/>
    <s v=""/>
    <s v="Lodi LP"/>
    <x v="1"/>
    <x v="0"/>
    <n v="12"/>
    <s v="Unknown/ Not Reported"/>
    <s v="Small Excursion"/>
    <d v="2011-12-02T00:00:00"/>
    <x v="1"/>
  </r>
  <r>
    <s v="FEH_PT0003"/>
    <s v="Elm &amp; Hutch Lodi Lp Dist Press"/>
    <s v="Stockton"/>
    <d v="2011-12-03T14:15:52"/>
    <n v="10.561682701110801"/>
    <n v="10.5"/>
    <n v="6.1682701110800764E-2"/>
    <n v="5.8745429629334057E-3"/>
    <m/>
    <m/>
    <s v="Unknown/ Not Recorded"/>
    <m/>
    <m/>
    <m/>
    <m/>
    <m/>
    <m/>
    <s v="YES"/>
    <m/>
    <m/>
    <m/>
    <s v="MOP Excursions less than 2%"/>
    <s v=""/>
    <s v=""/>
    <s v="Lodi LP"/>
    <x v="1"/>
    <x v="0"/>
    <n v="12"/>
    <s v="Unknown/ Not Reported"/>
    <s v="Small Excursion"/>
    <d v="2011-12-03T00:00:00"/>
    <x v="1"/>
  </r>
  <r>
    <s v="FEH_PT0003"/>
    <s v="Elm &amp; Hutch Lodi Lp Dist Press"/>
    <s v="Stockton"/>
    <d v="2011-12-04T13:25:15"/>
    <n v="10.569313049316399"/>
    <n v="10.5"/>
    <n v="6.9313049316399145E-2"/>
    <n v="6.6012427920380135E-3"/>
    <m/>
    <m/>
    <s v="Unknown/ Not Recorded"/>
    <m/>
    <m/>
    <m/>
    <m/>
    <m/>
    <m/>
    <s v="YES"/>
    <m/>
    <m/>
    <m/>
    <s v="MOP Excursions less than 2%"/>
    <s v=""/>
    <s v=""/>
    <s v="Lodi LP"/>
    <x v="1"/>
    <x v="0"/>
    <n v="12"/>
    <s v="Unknown/ Not Reported"/>
    <s v="Small Excursion"/>
    <d v="2011-12-04T00:00:00"/>
    <x v="1"/>
  </r>
  <r>
    <s v="FEH_PT0003"/>
    <s v="Elm &amp; Hutch Lodi Lp Dist Press"/>
    <s v="Stockton"/>
    <d v="2011-12-05T14:11:51"/>
    <n v="10.5311622619629"/>
    <n v="10.5"/>
    <n v="3.1162261962899507E-2"/>
    <n v="2.9678344726570957E-3"/>
    <m/>
    <m/>
    <s v="Unknown/ Not Recorded"/>
    <m/>
    <m/>
    <m/>
    <m/>
    <m/>
    <m/>
    <s v="YES"/>
    <m/>
    <m/>
    <m/>
    <s v="MOP Excursions less than 2%"/>
    <s v=""/>
    <s v=""/>
    <s v="Lodi LP"/>
    <x v="1"/>
    <x v="0"/>
    <n v="12"/>
    <s v="Unknown/ Not Reported"/>
    <s v="Small Excursion"/>
    <d v="2011-12-05T00:00:00"/>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n v="12"/>
    <s v="Operator Error"/>
    <s v="Small Excursion"/>
    <d v="2011-12-05T00:00:00"/>
    <x v="1"/>
  </r>
  <r>
    <s v="OC2_PT2109"/>
    <s v="34Th/Telegph Lp Pres"/>
    <s v="East Bay"/>
    <d v="2011-12-05T13:38:34"/>
    <n v="11.3999996185303"/>
    <n v="10.5"/>
    <n v="0.89999961853030008"/>
    <n v="8.5714249383838106E-2"/>
    <m/>
    <m/>
    <s v="Unknown/ Not Recorded"/>
    <m/>
    <m/>
    <m/>
    <m/>
    <m/>
    <m/>
    <s v="YES"/>
    <m/>
    <m/>
    <m/>
    <s v="MOP Excursions from 2% to less than 10%"/>
    <s v=""/>
    <s v=""/>
    <s v="Oakland N LP "/>
    <x v="1"/>
    <x v="0"/>
    <n v="12"/>
    <s v="Unknown/ Not Reported"/>
    <s v="Small Excursion"/>
    <d v="2011-12-05T00:00:00"/>
    <x v="1"/>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n v="12"/>
    <s v="Design"/>
    <s v="Small Excursion"/>
    <d v="2011-12-06T00:00:00"/>
    <x v="1"/>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n v="12"/>
    <s v="Unknown/ Not Reported"/>
    <s v="Small Excursion"/>
    <d v="2011-12-06T00:00:00"/>
    <x v="1"/>
  </r>
  <r>
    <s v="FEH_PT0003"/>
    <s v="Elm &amp; Hutch Lodi Lp Dist Press"/>
    <s v="Stockton"/>
    <d v="2011-12-06T12:51:08"/>
    <n v="10.653244972229"/>
    <n v="10.5"/>
    <n v="0.15324497222900035"/>
    <n v="1.4594759259904796E-2"/>
    <m/>
    <m/>
    <s v="Unknown/ Not Recorded"/>
    <m/>
    <m/>
    <m/>
    <m/>
    <m/>
    <m/>
    <s v="YES"/>
    <m/>
    <m/>
    <m/>
    <s v="MOP Excursions less than 2%"/>
    <s v=""/>
    <s v=""/>
    <s v="Lodi LP"/>
    <x v="1"/>
    <x v="0"/>
    <n v="12"/>
    <s v="Unknown/ Not Reported"/>
    <s v="Small Excursion"/>
    <d v="2011-12-06T00:00:00"/>
    <x v="1"/>
  </r>
  <r>
    <s v="FEH_PT0003"/>
    <s v="Elm &amp; Hutch Lodi Lp Dist Press"/>
    <s v="Stockton"/>
    <d v="2011-12-07T13:38:55"/>
    <n v="10.569313049316399"/>
    <n v="10.5"/>
    <n v="6.9313049316399145E-2"/>
    <n v="6.6012427920380135E-3"/>
    <m/>
    <m/>
    <s v="Unknown/ Not Recorded"/>
    <m/>
    <m/>
    <m/>
    <m/>
    <m/>
    <m/>
    <s v="YES"/>
    <m/>
    <m/>
    <m/>
    <s v="MOP Excursions less than 2%"/>
    <s v=""/>
    <s v=""/>
    <s v="Lodi LP"/>
    <x v="1"/>
    <x v="0"/>
    <n v="12"/>
    <s v="Unknown/ Not Reported"/>
    <s v="Small Excursion"/>
    <d v="2011-12-07T00:00:00"/>
    <x v="1"/>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n v="12"/>
    <s v="Unknown/ Not Reported"/>
    <s v="Large Excursion"/>
    <d v="2011-12-07T00:00:00"/>
    <x v="2"/>
  </r>
  <r>
    <s v="FEH_PT0003"/>
    <s v="Elm &amp; Hutch Lodi Lp Dist Press"/>
    <s v="Stockton"/>
    <d v="2011-12-08T15:28:39"/>
    <n v="10.59983253479"/>
    <n v="10.5"/>
    <n v="9.9832534789999983E-2"/>
    <n v="9.5078604561904742E-3"/>
    <m/>
    <m/>
    <s v="Unknown/ Not Recorded"/>
    <m/>
    <m/>
    <m/>
    <m/>
    <m/>
    <m/>
    <s v="YES"/>
    <m/>
    <m/>
    <m/>
    <s v="MOP Excursions less than 2%"/>
    <s v=""/>
    <s v=""/>
    <s v="Lodi LP"/>
    <x v="1"/>
    <x v="0"/>
    <n v="12"/>
    <s v="Unknown/ Not Reported"/>
    <s v="Small Excursion"/>
    <d v="2011-12-08T00:00:00"/>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n v="12"/>
    <s v="Operator Error"/>
    <s v="Small Excursion"/>
    <d v="2011-12-08T00:00:00"/>
    <x v="1"/>
  </r>
  <r>
    <s v="FEH_PT0003"/>
    <s v="Elm &amp; Hutch Lodi Lp Dist Press"/>
    <s v="Stockton"/>
    <d v="2011-12-09T13:39:35"/>
    <n v="10.59983253479"/>
    <n v="10.5"/>
    <n v="9.9832534789999983E-2"/>
    <n v="9.5078604561904742E-3"/>
    <m/>
    <m/>
    <s v="Unknown/ Not Recorded"/>
    <m/>
    <m/>
    <m/>
    <m/>
    <m/>
    <m/>
    <s v="YES"/>
    <m/>
    <m/>
    <m/>
    <s v="MOP Excursions less than 2%"/>
    <s v=""/>
    <s v=""/>
    <s v="Lodi LP"/>
    <x v="1"/>
    <x v="0"/>
    <n v="12"/>
    <s v="Unknown/ Not Reported"/>
    <s v="Small Excursion"/>
    <d v="2011-12-09T00:00:00"/>
    <x v="1"/>
  </r>
  <r>
    <s v="FEH_PT0003"/>
    <s v="Elm &amp; Hutch Lodi Lp Dist Press"/>
    <s v="Stockton"/>
    <d v="2011-12-10T12:31:00"/>
    <n v="10.5922031402588"/>
    <n v="10.5"/>
    <n v="9.2203140258799721E-2"/>
    <n v="8.7812514532190217E-3"/>
    <m/>
    <m/>
    <s v="Unknown/ Not Recorded"/>
    <m/>
    <m/>
    <m/>
    <m/>
    <m/>
    <m/>
    <s v="YES"/>
    <m/>
    <m/>
    <m/>
    <s v="MOP Excursions less than 2%"/>
    <s v=""/>
    <s v=""/>
    <s v="Lodi LP"/>
    <x v="1"/>
    <x v="0"/>
    <n v="12"/>
    <s v="Unknown/ Not Reported"/>
    <s v="Small Excursion"/>
    <d v="2011-12-10T00:00:00"/>
    <x v="1"/>
  </r>
  <r>
    <s v="FEH_PT0003"/>
    <s v="Elm &amp; Hutch Lodi Lp Dist Press"/>
    <s v="Stockton"/>
    <d v="2011-12-11T14:17:06"/>
    <n v="10.615094184875501"/>
    <n v="10.5"/>
    <n v="0.11509418487550072"/>
    <n v="1.0961350940523877E-2"/>
    <m/>
    <m/>
    <s v="Unknown/ Not Recorded"/>
    <m/>
    <m/>
    <m/>
    <m/>
    <m/>
    <m/>
    <s v="YES"/>
    <m/>
    <m/>
    <m/>
    <s v="MOP Excursions less than 2%"/>
    <s v=""/>
    <s v=""/>
    <s v="Lodi LP"/>
    <x v="1"/>
    <x v="0"/>
    <n v="12"/>
    <s v="Unknown/ Not Reported"/>
    <s v="Small Excursion"/>
    <d v="2011-12-11T00:00:00"/>
    <x v="1"/>
  </r>
  <r>
    <s v="FEH_PT0003"/>
    <s v="Elm &amp; Hutch Lodi Lp Dist Press"/>
    <s v="Stockton"/>
    <d v="2011-12-12T01:37:25"/>
    <n v="10.5311622619629"/>
    <n v="10.5"/>
    <n v="3.1162261962899507E-2"/>
    <n v="2.9678344726570957E-3"/>
    <m/>
    <m/>
    <s v="Unknown/ Not Recorded"/>
    <m/>
    <m/>
    <m/>
    <m/>
    <m/>
    <m/>
    <s v="YES"/>
    <m/>
    <m/>
    <m/>
    <s v="MOP Excursions less than 2%"/>
    <s v=""/>
    <s v=""/>
    <s v="Lodi LP"/>
    <x v="1"/>
    <x v="0"/>
    <n v="12"/>
    <s v="Unknown/ Not Reported"/>
    <s v="Small Excursion"/>
    <d v="2011-12-12T00:00:00"/>
    <x v="1"/>
  </r>
  <r>
    <s v="FEH_PT0003"/>
    <s v="Elm &amp; Hutch Lodi Lp Dist Press"/>
    <s v="Stockton"/>
    <d v="2011-12-13T23:22:58"/>
    <n v="10.569313049316399"/>
    <n v="10.5"/>
    <n v="6.9313049316399145E-2"/>
    <n v="6.6012427920380135E-3"/>
    <m/>
    <m/>
    <s v="Unknown/ Not Recorded"/>
    <m/>
    <m/>
    <m/>
    <m/>
    <m/>
    <m/>
    <s v="YES"/>
    <m/>
    <m/>
    <m/>
    <s v="MOP Excursions less than 2%"/>
    <s v=""/>
    <s v=""/>
    <s v="Lodi LP"/>
    <x v="1"/>
    <x v="0"/>
    <n v="12"/>
    <s v="Unknown/ Not Reported"/>
    <s v="Small Excursion"/>
    <d v="2011-12-13T00:00:00"/>
    <x v="1"/>
  </r>
  <r>
    <s v="FEH_PT0003"/>
    <s v="Elm &amp; Hutch Lodi Lp Dist Press"/>
    <s v="Stockton"/>
    <d v="2011-12-14T00:55:32"/>
    <n v="10.668504714965801"/>
    <n v="10.5"/>
    <n v="0.16850471496580077"/>
    <n v="1.6048068091981026E-2"/>
    <m/>
    <m/>
    <s v="Unknown/ Not Recorded"/>
    <m/>
    <m/>
    <m/>
    <m/>
    <m/>
    <m/>
    <s v="YES"/>
    <m/>
    <m/>
    <m/>
    <s v="MOP Excursions less than 2%"/>
    <s v=""/>
    <s v=""/>
    <s v="Lodi LP"/>
    <x v="1"/>
    <x v="0"/>
    <n v="12"/>
    <s v="Unknown/ Not Reported"/>
    <s v="Small Excursion"/>
    <d v="2011-12-14T00:00:00"/>
    <x v="1"/>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n v="12"/>
    <s v="Design"/>
    <s v="Large Excursion"/>
    <d v="2011-12-15T00:00:00"/>
    <x v="0"/>
  </r>
  <r>
    <s v="FEH_PT0003"/>
    <s v="Elm &amp; Hutch Lodi Lp Dist Press"/>
    <s v="Stockton"/>
    <d v="2011-12-15T22:53:55"/>
    <n v="10.622723579406699"/>
    <n v="10.5"/>
    <n v="0.1227235794066992"/>
    <n v="1.1687959943495162E-2"/>
    <m/>
    <m/>
    <s v="Unknown/ Not Recorded"/>
    <m/>
    <m/>
    <m/>
    <m/>
    <m/>
    <m/>
    <s v="YES"/>
    <m/>
    <m/>
    <m/>
    <s v="MOP Excursions less than 2%"/>
    <s v=""/>
    <s v=""/>
    <s v="Lodi LP"/>
    <x v="1"/>
    <x v="0"/>
    <n v="12"/>
    <s v="Unknown/ Not Reported"/>
    <s v="Small Excursion"/>
    <d v="2011-12-15T00:00:00"/>
    <x v="1"/>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n v="12"/>
    <s v="Design"/>
    <s v="Small Excursion"/>
    <d v="2011-12-16T00:00:00"/>
    <x v="1"/>
  </r>
  <r>
    <s v="FEH_PT0003"/>
    <s v="Elm &amp; Hutch Lodi Lp Dist Press"/>
    <s v="Stockton"/>
    <d v="2011-12-16T14:07:46"/>
    <n v="10.59983253479"/>
    <n v="10.5"/>
    <n v="9.9832534789999983E-2"/>
    <n v="9.5078604561904742E-3"/>
    <m/>
    <m/>
    <s v="Unknown/ Not Recorded"/>
    <m/>
    <m/>
    <m/>
    <m/>
    <m/>
    <m/>
    <s v="YES"/>
    <m/>
    <m/>
    <m/>
    <s v="MOP Excursions less than 2%"/>
    <s v=""/>
    <s v=""/>
    <s v="Lodi LP"/>
    <x v="1"/>
    <x v="0"/>
    <n v="12"/>
    <s v="Unknown/ Not Reported"/>
    <s v="Small Excursion"/>
    <d v="2011-12-16T00:00:00"/>
    <x v="1"/>
  </r>
  <r>
    <s v="FEH_PT0003"/>
    <s v="Elm &amp; Hutch Lodi Lp Dist Press"/>
    <s v="Stockton"/>
    <d v="2011-12-17T14:13:19"/>
    <n v="10.569313049316399"/>
    <n v="10.5"/>
    <n v="6.9313049316399145E-2"/>
    <n v="6.6012427920380135E-3"/>
    <m/>
    <m/>
    <s v="Unknown/ Not Recorded"/>
    <m/>
    <m/>
    <m/>
    <m/>
    <m/>
    <m/>
    <s v="YES"/>
    <m/>
    <m/>
    <m/>
    <s v="MOP Excursions less than 2%"/>
    <s v=""/>
    <s v=""/>
    <s v="Lodi LP"/>
    <x v="1"/>
    <x v="0"/>
    <n v="12"/>
    <s v="Unknown/ Not Reported"/>
    <s v="Small Excursion"/>
    <d v="2011-12-17T00:00:00"/>
    <x v="1"/>
  </r>
  <r>
    <s v="FEH_PT0003"/>
    <s v="Elm &amp; Hutch Lodi Lp Dist Press"/>
    <s v="Stockton"/>
    <d v="2011-12-18T12:34:36"/>
    <n v="10.59983253479"/>
    <n v="10.5"/>
    <n v="9.9832534789999983E-2"/>
    <n v="9.5078604561904742E-3"/>
    <m/>
    <m/>
    <s v="Unknown/ Not Recorded"/>
    <m/>
    <m/>
    <m/>
    <m/>
    <m/>
    <m/>
    <s v="YES"/>
    <m/>
    <m/>
    <m/>
    <s v="MOP Excursions less than 2%"/>
    <s v=""/>
    <s v=""/>
    <s v="Lodi LP"/>
    <x v="1"/>
    <x v="0"/>
    <n v="12"/>
    <s v="Unknown/ Not Reported"/>
    <s v="Small Excursion"/>
    <d v="2011-12-18T00:00:00"/>
    <x v="1"/>
  </r>
  <r>
    <s v="FEH_PT0003"/>
    <s v="Elm &amp; Hutch Lodi Lp Dist Press"/>
    <s v="Stockton"/>
    <d v="2011-12-19T15:27:36"/>
    <n v="10.59983253479"/>
    <n v="10.5"/>
    <n v="9.9832534789999983E-2"/>
    <n v="9.5078604561904742E-3"/>
    <m/>
    <m/>
    <s v="Unknown/ Not Recorded"/>
    <m/>
    <m/>
    <m/>
    <m/>
    <m/>
    <m/>
    <s v="YES"/>
    <m/>
    <m/>
    <m/>
    <s v="MOP Excursions less than 2%"/>
    <s v=""/>
    <s v=""/>
    <s v="Lodi LP"/>
    <x v="1"/>
    <x v="0"/>
    <n v="12"/>
    <s v="Unknown/ Not Reported"/>
    <s v="Small Excursion"/>
    <d v="2011-12-19T00:00:00"/>
    <x v="1"/>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n v="12"/>
    <s v="Operator Error"/>
    <s v="Small Excursion"/>
    <d v="2011-12-19T00:00:00"/>
    <x v="1"/>
  </r>
  <r>
    <s v="FEH_PT0003"/>
    <s v="Elm &amp; Hutch Lodi Lp Dist Press"/>
    <s v="Stockton"/>
    <d v="2011-12-20T23:35:29"/>
    <n v="10.615094184875501"/>
    <n v="10.5"/>
    <n v="0.11509418487550072"/>
    <n v="1.0961350940523877E-2"/>
    <m/>
    <m/>
    <s v="Unknown/ Not Recorded"/>
    <m/>
    <m/>
    <m/>
    <m/>
    <m/>
    <m/>
    <s v="YES"/>
    <m/>
    <m/>
    <m/>
    <s v="MOP Excursions less than 2%"/>
    <s v=""/>
    <s v=""/>
    <s v="Lodi LP"/>
    <x v="1"/>
    <x v="0"/>
    <n v="12"/>
    <s v="Unknown/ Not Reported"/>
    <s v="Small Excursion"/>
    <d v="2011-12-20T00:00:00"/>
    <x v="1"/>
  </r>
  <r>
    <s v="FEH_PT0003"/>
    <s v="Elm &amp; Hutch Lodi Lp Dist Press"/>
    <s v="Stockton"/>
    <d v="2011-12-21T01:51:29"/>
    <n v="10.622723579406699"/>
    <n v="10.5"/>
    <n v="0.1227235794066992"/>
    <n v="1.1687959943495162E-2"/>
    <m/>
    <m/>
    <s v="Unknown/ Not Recorded"/>
    <m/>
    <m/>
    <m/>
    <m/>
    <m/>
    <m/>
    <s v="YES"/>
    <m/>
    <m/>
    <m/>
    <s v="MOP Excursions less than 2%"/>
    <s v=""/>
    <s v=""/>
    <s v="Lodi LP"/>
    <x v="1"/>
    <x v="0"/>
    <n v="12"/>
    <s v="Unknown/ Not Reported"/>
    <s v="Small Excursion"/>
    <d v="2011-12-21T00:00:00"/>
    <x v="1"/>
  </r>
  <r>
    <s v="FEH_PT0003"/>
    <s v="Elm &amp; Hutch Lodi Lp Dist Press"/>
    <s v="Stockton"/>
    <d v="2011-12-22T13:30:15"/>
    <n v="10.576943397521999"/>
    <n v="10.5"/>
    <n v="7.6943397521999302E-2"/>
    <n v="7.3279426211427905E-3"/>
    <m/>
    <m/>
    <s v="Unknown/ Not Recorded"/>
    <m/>
    <m/>
    <m/>
    <m/>
    <m/>
    <m/>
    <s v="YES"/>
    <m/>
    <m/>
    <m/>
    <s v="MOP Excursions less than 2%"/>
    <s v=""/>
    <s v=""/>
    <s v="Lodi LP"/>
    <x v="1"/>
    <x v="0"/>
    <n v="12"/>
    <s v="Unknown/ Not Reported"/>
    <s v="Small Excursion"/>
    <d v="2011-12-22T00:00:00"/>
    <x v="1"/>
  </r>
  <r>
    <s v="FEH_PT0003"/>
    <s v="Elm &amp; Hutch Lodi Lp Dist Press"/>
    <s v="Stockton"/>
    <d v="2011-12-23T18:08:20"/>
    <n v="10.6990251541138"/>
    <n v="10.5"/>
    <n v="0.19902515411379973"/>
    <n v="1.8954776582266641E-2"/>
    <m/>
    <m/>
    <s v="Unknown/ Not Recorded"/>
    <m/>
    <m/>
    <m/>
    <m/>
    <m/>
    <m/>
    <s v="YES"/>
    <m/>
    <m/>
    <m/>
    <s v="MOP Excursions less than 2%"/>
    <s v=""/>
    <s v=""/>
    <s v="Lodi LP"/>
    <x v="1"/>
    <x v="0"/>
    <n v="12"/>
    <s v="Unknown/ Not Reported"/>
    <s v="Small Excursion"/>
    <d v="2011-12-23T00:00:00"/>
    <x v="1"/>
  </r>
  <r>
    <s v="OC1_PT0045"/>
    <s v="Berkeley Fairvw/Adeln Dist Pres"/>
    <s v="East Bay"/>
    <d v="2011-12-23T05:05:03"/>
    <n v="10.6000003814697"/>
    <n v="10.5"/>
    <n v="0.10000038146969992"/>
    <n v="9.523845854257135E-3"/>
    <m/>
    <m/>
    <s v="Unknown/ Not Recorded"/>
    <m/>
    <m/>
    <m/>
    <m/>
    <m/>
    <m/>
    <s v="YES"/>
    <m/>
    <m/>
    <m/>
    <s v="MOP Excursions less than 2%"/>
    <s v=""/>
    <s v=""/>
    <s v="Oakland N LP "/>
    <x v="1"/>
    <x v="0"/>
    <n v="12"/>
    <s v="Unknown/ Not Reported"/>
    <s v="Small Excursion"/>
    <d v="2011-12-23T00:00:00"/>
    <x v="1"/>
  </r>
  <r>
    <s v="F1J_PT0030"/>
    <s v="Yosemite Oakdale Lp Press"/>
    <s v="Yosemite"/>
    <d v="2011-12-24T14:03:58"/>
    <n v="10.605607986450201"/>
    <n v="10.5"/>
    <n v="0.10560798645020064"/>
    <n v="1.0057903471447679E-2"/>
    <m/>
    <m/>
    <s v="Unknown/ Not Recorded"/>
    <m/>
    <m/>
    <m/>
    <m/>
    <m/>
    <m/>
    <s v="YES"/>
    <m/>
    <m/>
    <m/>
    <s v="MOP Excursions less than 2%"/>
    <s v=""/>
    <s v=""/>
    <s v="Oakdale LP"/>
    <x v="1"/>
    <x v="0"/>
    <n v="12"/>
    <s v="Unknown/ Not Reported"/>
    <s v="Small Excursion"/>
    <d v="2011-12-24T00:00:00"/>
    <x v="1"/>
  </r>
  <r>
    <s v="FEH_PT0003"/>
    <s v="Elm &amp; Hutch Lodi Lp Dist Press"/>
    <s v="Stockton"/>
    <d v="2011-12-24T18:29:13"/>
    <n v="10.676135063171399"/>
    <n v="10.5"/>
    <n v="0.17613506317139915"/>
    <n v="1.6774767921085634E-2"/>
    <m/>
    <m/>
    <s v="Unknown/ Not Recorded"/>
    <m/>
    <m/>
    <m/>
    <m/>
    <m/>
    <m/>
    <s v="YES"/>
    <m/>
    <m/>
    <m/>
    <s v="MOP Excursions less than 2%"/>
    <s v=""/>
    <s v=""/>
    <s v="Lodi LP"/>
    <x v="1"/>
    <x v="0"/>
    <n v="12"/>
    <s v="Unknown/ Not Reported"/>
    <s v="Small Excursion"/>
    <d v="2011-12-24T00:00:00"/>
    <x v="1"/>
  </r>
  <r>
    <s v="F1J_PT0030"/>
    <s v="Yosemite Oakdale Lp Press"/>
    <s v="Yosemite"/>
    <d v="2011-12-25T14:46:32"/>
    <n v="10.5346479415894"/>
    <n v="10.5"/>
    <n v="3.4647941589399878E-2"/>
    <n v="3.2998039608952263E-3"/>
    <m/>
    <m/>
    <s v="Unknown/ Not Recorded"/>
    <m/>
    <m/>
    <m/>
    <m/>
    <m/>
    <m/>
    <s v="YES"/>
    <m/>
    <m/>
    <m/>
    <s v="MOP Excursions less than 2%"/>
    <s v=""/>
    <s v=""/>
    <s v="Oakdale LP"/>
    <x v="1"/>
    <x v="0"/>
    <n v="12"/>
    <s v="Unknown/ Not Reported"/>
    <s v="Small Excursion"/>
    <d v="2011-12-25T00:00:00"/>
    <x v="1"/>
  </r>
  <r>
    <s v="FEH_PT0003"/>
    <s v="Elm &amp; Hutch Lodi Lp Dist Press"/>
    <s v="Stockton"/>
    <d v="2011-12-25T16:31:31"/>
    <n v="10.683765411376999"/>
    <n v="10.5"/>
    <n v="0.18376541137699931"/>
    <n v="1.750146775019041E-2"/>
    <m/>
    <m/>
    <s v="Unknown/ Not Recorded"/>
    <m/>
    <m/>
    <m/>
    <m/>
    <m/>
    <m/>
    <s v="YES"/>
    <m/>
    <m/>
    <m/>
    <s v="MOP Excursions less than 2%"/>
    <s v=""/>
    <s v=""/>
    <s v="Lodi LP"/>
    <x v="1"/>
    <x v="0"/>
    <n v="12"/>
    <s v="Unknown/ Not Reported"/>
    <s v="Small Excursion"/>
    <d v="2011-12-25T00:00:00"/>
    <x v="1"/>
  </r>
  <r>
    <s v="F1J_PT0030"/>
    <s v="Yosemite Oakdale Lp Press"/>
    <s v="Yosemite"/>
    <d v="2011-12-26T14:40:47"/>
    <n v="10.5804290771484"/>
    <n v="10.5"/>
    <n v="8.0429077148400197E-2"/>
    <n v="7.6599121093714473E-3"/>
    <m/>
    <m/>
    <s v="Unknown/ Not Recorded"/>
    <m/>
    <m/>
    <m/>
    <m/>
    <m/>
    <m/>
    <s v="YES"/>
    <m/>
    <m/>
    <m/>
    <s v="MOP Excursions less than 2%"/>
    <s v=""/>
    <s v=""/>
    <s v="Oakdale LP"/>
    <x v="1"/>
    <x v="0"/>
    <n v="12"/>
    <s v="Unknown/ Not Reported"/>
    <s v="Small Excursion"/>
    <d v="2011-12-26T00:00:00"/>
    <x v="1"/>
  </r>
  <r>
    <s v="FEH_PT0003"/>
    <s v="Elm &amp; Hutch Lodi Lp Dist Press"/>
    <s v="Stockton"/>
    <d v="2011-12-26T15:19:26"/>
    <n v="10.683765411376999"/>
    <n v="10.5"/>
    <n v="0.18376541137699931"/>
    <n v="1.750146775019041E-2"/>
    <m/>
    <m/>
    <s v="Unknown/ Not Recorded"/>
    <m/>
    <m/>
    <m/>
    <m/>
    <m/>
    <m/>
    <s v="YES"/>
    <m/>
    <m/>
    <m/>
    <s v="MOP Excursions less than 2%"/>
    <s v=""/>
    <s v=""/>
    <s v="Lodi LP"/>
    <x v="1"/>
    <x v="0"/>
    <n v="12"/>
    <s v="Unknown/ Not Reported"/>
    <s v="Small Excursion"/>
    <d v="2011-12-26T00:00:00"/>
    <x v="1"/>
  </r>
  <r>
    <s v="F1J_PT0030"/>
    <s v="Yosemite Oakdale Lp Press"/>
    <s v="Yosemite"/>
    <d v="2011-12-27T13:21:14"/>
    <n v="10.6307878494263"/>
    <n v="10.5"/>
    <n v="0.13078784942629973"/>
    <n v="1.2455985659647593E-2"/>
    <m/>
    <m/>
    <s v="Unknown/ Not Recorded"/>
    <m/>
    <m/>
    <m/>
    <m/>
    <m/>
    <m/>
    <s v="YES"/>
    <m/>
    <m/>
    <m/>
    <s v="MOP Excursions less than 2%"/>
    <s v=""/>
    <s v=""/>
    <s v="Oakdale LP"/>
    <x v="1"/>
    <x v="0"/>
    <n v="12"/>
    <s v="Unknown/ Not Reported"/>
    <s v="Small Excursion"/>
    <d v="2011-12-27T00:00:00"/>
    <x v="1"/>
  </r>
  <r>
    <s v="FEH_PT0003"/>
    <s v="Elm &amp; Hutch Lodi Lp Dist Press"/>
    <s v="Stockton"/>
    <d v="2011-12-27T13:44:49"/>
    <n v="10.683765411376999"/>
    <n v="10.5"/>
    <n v="0.18376541137699931"/>
    <n v="1.750146775019041E-2"/>
    <m/>
    <m/>
    <s v="Unknown/ Not Recorded"/>
    <m/>
    <m/>
    <m/>
    <m/>
    <m/>
    <m/>
    <s v="YES"/>
    <m/>
    <m/>
    <m/>
    <s v="MOP Excursions less than 2%"/>
    <s v=""/>
    <s v=""/>
    <s v="Lodi LP"/>
    <x v="1"/>
    <x v="0"/>
    <n v="12"/>
    <s v="Unknown/ Not Reported"/>
    <s v="Small Excursion"/>
    <d v="2011-12-27T00:00:00"/>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n v="12"/>
    <s v="Operator Error"/>
    <s v="Small Excursion"/>
    <d v="2011-12-28T00:00:00"/>
    <x v="1"/>
  </r>
  <r>
    <s v="F1J_PT0030"/>
    <s v="Yosemite Oakdale Lp Press"/>
    <s v="Yosemite"/>
    <d v="2011-12-28T13:28:16"/>
    <n v="10.6925916671753"/>
    <n v="10.5"/>
    <n v="0.19259166717530007"/>
    <n v="1.8342063540504768E-2"/>
    <m/>
    <m/>
    <s v="Unknown/ Not Recorded"/>
    <m/>
    <m/>
    <m/>
    <m/>
    <m/>
    <m/>
    <s v="YES"/>
    <m/>
    <m/>
    <m/>
    <s v="MOP Excursions less than 2%"/>
    <s v=""/>
    <s v=""/>
    <s v="Oakdale LP"/>
    <x v="1"/>
    <x v="0"/>
    <n v="12"/>
    <s v="Unknown/ Not Reported"/>
    <s v="Small Excursion"/>
    <d v="2011-12-28T00:00:00"/>
    <x v="1"/>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n v="12"/>
    <s v="Unknown/ Not Reported"/>
    <s v="Small Excursion"/>
    <d v="2011-12-28T00:00:00"/>
    <x v="1"/>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n v="12"/>
    <s v="Unknown/ Not Reported"/>
    <s v="Small Excursion"/>
    <d v="2011-12-28T00:00:00"/>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n v="12"/>
    <s v="Equipment Failure"/>
    <s v="Small Excursion"/>
    <d v="2011-12-28T00:00:00"/>
    <x v="1"/>
  </r>
  <r>
    <s v="F1J_PT0030"/>
    <s v="Yosemite Oakdale Lp Press"/>
    <s v="Yosemite"/>
    <d v="2011-12-29T14:42:58"/>
    <n v="10.557538032531699"/>
    <n v="10.5"/>
    <n v="5.7538032531699201E-2"/>
    <n v="5.4798126220665907E-3"/>
    <m/>
    <m/>
    <s v="Unknown/ Not Recorded"/>
    <m/>
    <m/>
    <m/>
    <m/>
    <m/>
    <m/>
    <s v="YES"/>
    <m/>
    <m/>
    <m/>
    <s v="MOP Excursions less than 2%"/>
    <s v=""/>
    <s v=""/>
    <s v="Oakdale LP"/>
    <x v="1"/>
    <x v="0"/>
    <n v="12"/>
    <s v="Unknown/ Not Reported"/>
    <s v="Small Excursion"/>
    <d v="2011-12-29T00:00:00"/>
    <x v="1"/>
  </r>
  <r>
    <s v="FEH_PT0003"/>
    <s v="Elm &amp; Hutch Lodi Lp Dist Press"/>
    <s v="Stockton"/>
    <d v="2011-12-29T23:31:01"/>
    <n v="10.676135063171399"/>
    <n v="10.5"/>
    <n v="0.17613506317139915"/>
    <n v="1.6774767921085634E-2"/>
    <m/>
    <m/>
    <s v="Unknown/ Not Recorded"/>
    <m/>
    <m/>
    <m/>
    <m/>
    <m/>
    <m/>
    <s v="YES"/>
    <m/>
    <m/>
    <m/>
    <s v="MOP Excursions less than 2%"/>
    <s v=""/>
    <s v=""/>
    <s v="Lodi LP"/>
    <x v="1"/>
    <x v="0"/>
    <n v="12"/>
    <s v="Unknown/ Not Reported"/>
    <s v="Small Excursion"/>
    <d v="2011-12-29T00:00:00"/>
    <x v="1"/>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n v="12"/>
    <s v="Unknown/ Not Reported"/>
    <s v="Small Excursion"/>
    <d v="2011-12-29T00:00:00"/>
    <x v="1"/>
  </r>
  <r>
    <s v="F1J_PT0030"/>
    <s v="Yosemite Oakdale Lp Press"/>
    <s v="Yosemite"/>
    <d v="2011-12-30T15:27:45"/>
    <n v="10.619342803955099"/>
    <n v="10.5"/>
    <n v="0.11934280395509944"/>
    <n v="1.136598132905709E-2"/>
    <m/>
    <m/>
    <s v="Unknown/ Not Recorded"/>
    <m/>
    <m/>
    <m/>
    <m/>
    <m/>
    <m/>
    <s v="YES"/>
    <m/>
    <m/>
    <m/>
    <s v="MOP Excursions less than 2%"/>
    <s v=""/>
    <s v=""/>
    <s v="Oakdale LP"/>
    <x v="1"/>
    <x v="0"/>
    <n v="12"/>
    <s v="Unknown/ Not Reported"/>
    <s v="Small Excursion"/>
    <d v="2011-12-30T00:00:00"/>
    <x v="1"/>
  </r>
  <r>
    <s v="FEH_PT0003"/>
    <s v="Elm &amp; Hutch Lodi Lp Dist Press"/>
    <s v="Stockton"/>
    <d v="2011-12-30T00:16:33"/>
    <n v="10.683765411376999"/>
    <n v="10.5"/>
    <n v="0.18376541137699931"/>
    <n v="1.750146775019041E-2"/>
    <m/>
    <m/>
    <s v="Unknown/ Not Recorded"/>
    <m/>
    <m/>
    <m/>
    <m/>
    <m/>
    <m/>
    <s v="YES"/>
    <m/>
    <m/>
    <m/>
    <s v="MOP Excursions less than 2%"/>
    <s v=""/>
    <s v=""/>
    <s v="Lodi LP"/>
    <x v="1"/>
    <x v="0"/>
    <n v="12"/>
    <s v="Unknown/ Not Reported"/>
    <s v="Small Excursion"/>
    <d v="2011-12-30T00:00:00"/>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n v="12"/>
    <s v="Unknown/ Not Reported"/>
    <s v="Small Excursion"/>
    <d v="2011-12-30T00:00:00"/>
    <x v="1"/>
  </r>
  <r>
    <s v="FEH_PT0003"/>
    <s v="Elm &amp; Hutch Lodi Lp Dist Press"/>
    <s v="Stockton"/>
    <d v="2011-12-31T00:16:10"/>
    <n v="10.6379842758179"/>
    <n v="10.5"/>
    <n v="0.13798427581789952"/>
    <n v="1.3141359601704716E-2"/>
    <m/>
    <m/>
    <s v="Unknown/ Not Recorded"/>
    <m/>
    <m/>
    <m/>
    <m/>
    <m/>
    <m/>
    <s v="YES"/>
    <m/>
    <m/>
    <m/>
    <s v="MOP Excursions less than 2%"/>
    <s v=""/>
    <s v=""/>
    <s v="Lodi LP"/>
    <x v="1"/>
    <x v="0"/>
    <n v="12"/>
    <s v="Unknown/ Not Reported"/>
    <s v="Small Excursion"/>
    <d v="2011-12-31T00:00:00"/>
    <x v="1"/>
  </r>
  <r>
    <s v="F1J_PT0030"/>
    <s v="Yosemite Oakdale Lp Press"/>
    <s v="Yosemite"/>
    <d v="2012-01-01T00:00:00"/>
    <n v="10.633076667785645"/>
    <n v="10.5"/>
    <n v="0.13307666778564453"/>
    <n v="1.2673968360537574E-2"/>
    <m/>
    <m/>
    <s v="Unknown/ Not Recorded"/>
    <m/>
    <m/>
    <m/>
    <m/>
    <m/>
    <m/>
    <s v="YES"/>
    <m/>
    <m/>
    <m/>
    <s v="MOP Excursions less than 2%"/>
    <s v=""/>
    <s v=""/>
    <s v="Oakdale LP"/>
    <x v="1"/>
    <x v="1"/>
    <n v="1"/>
    <s v="Unknown/ Not Reported"/>
    <s v="Small Excursion"/>
    <d v="2012-01-01T00:00:00"/>
    <x v="1"/>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n v="1"/>
    <s v="Unknown/ Not Reported"/>
    <s v="Small Excursion"/>
    <d v="2012-01-01T00:00:00"/>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n v="1"/>
    <s v="Equipment Failure"/>
    <s v="Large Excursion"/>
    <d v="2012-01-01T00:00:00"/>
    <x v="2"/>
  </r>
  <r>
    <s v="OC2_PT2105"/>
    <s v="Foothl/Rosdl Lp Pres"/>
    <s v="East Bay"/>
    <d v="2012-01-01T00:00:00"/>
    <n v="10.600000381469727"/>
    <n v="10.5"/>
    <n v="0.10000038146972656"/>
    <n v="9.5238458542596729E-3"/>
    <m/>
    <m/>
    <s v="Unknown/ Not Recorded"/>
    <m/>
    <m/>
    <m/>
    <m/>
    <m/>
    <m/>
    <s v="YES"/>
    <m/>
    <m/>
    <m/>
    <s v="MOP Excursions less than 2%"/>
    <s v=""/>
    <s v=""/>
    <s v="Oakland S LP "/>
    <x v="1"/>
    <x v="1"/>
    <n v="1"/>
    <s v="Unknown/ Not Reported"/>
    <s v="Small Excursion"/>
    <d v="2012-01-01T00:00:00"/>
    <x v="1"/>
  </r>
  <r>
    <s v="FEH_PT0003"/>
    <s v="Elm &amp; Hutch Lodi Lp Dist Press"/>
    <s v="Stockton"/>
    <d v="2012-01-02T00:00:00"/>
    <n v="10.66850471496582"/>
    <n v="10.5"/>
    <n v="0.16850471496582031"/>
    <n v="1.6048068091982885E-2"/>
    <m/>
    <m/>
    <s v="Unknown/ Not Recorded"/>
    <m/>
    <m/>
    <m/>
    <m/>
    <m/>
    <m/>
    <s v="YES"/>
    <m/>
    <m/>
    <m/>
    <s v="MOP Excursions less than 2%"/>
    <s v=""/>
    <s v=""/>
    <s v="Lodi LP"/>
    <x v="1"/>
    <x v="1"/>
    <n v="1"/>
    <s v="Unknown/ Not Reported"/>
    <s v="Small Excursion"/>
    <d v="2012-01-02T00:00:00"/>
    <x v="1"/>
  </r>
  <r>
    <s v="FFN_PT0053"/>
    <s v="Yosemite Madera Lp Pres"/>
    <s v="Fresno"/>
    <d v="2012-01-02T00:00:00"/>
    <n v="10.573561668395996"/>
    <n v="10.5"/>
    <n v="7.3561668395996094E-2"/>
    <n v="7.0058731805710565E-3"/>
    <m/>
    <m/>
    <s v="Unknown/ Not Recorded"/>
    <m/>
    <m/>
    <m/>
    <m/>
    <m/>
    <m/>
    <s v="YES"/>
    <m/>
    <m/>
    <m/>
    <s v="MOP Excursions less than 2%"/>
    <s v=""/>
    <s v=""/>
    <s v="Madera LP"/>
    <x v="1"/>
    <x v="1"/>
    <n v="1"/>
    <s v="Unknown/ Not Reported"/>
    <s v="Small Excursion"/>
    <d v="2012-01-02T00:00:00"/>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n v="1"/>
    <s v="SP too close to MOP"/>
    <s v="Small Excursion"/>
    <d v="2012-01-02T00:00:00"/>
    <x v="1"/>
  </r>
  <r>
    <s v="F1J_PT0030"/>
    <s v="Yosemite Oakdale Lp Press"/>
    <s v="Yosemite"/>
    <d v="2012-01-03T00:00:00"/>
    <n v="10.724637985229492"/>
    <n v="10.5"/>
    <n v="0.22463798522949219"/>
    <n v="2.1394093831380207E-2"/>
    <m/>
    <m/>
    <s v="Unknown/ Not Recorded"/>
    <m/>
    <m/>
    <m/>
    <m/>
    <m/>
    <m/>
    <s v="YES"/>
    <m/>
    <m/>
    <m/>
    <s v="MOP Excursions from 2% to less than 10%"/>
    <s v=""/>
    <s v=""/>
    <s v="Oakdale LP"/>
    <x v="1"/>
    <x v="1"/>
    <n v="1"/>
    <s v="Unknown/ Not Reported"/>
    <s v="Small Excursion"/>
    <d v="2012-01-03T00:00:00"/>
    <x v="1"/>
  </r>
  <r>
    <s v="FEH_PT0003"/>
    <s v="Elm &amp; Hutch Lodi Lp Dist Press"/>
    <s v="Stockton"/>
    <d v="2012-01-03T00:00:00"/>
    <n v="10.592203140258789"/>
    <n v="10.5"/>
    <n v="9.2203140258789063E-2"/>
    <n v="8.7812514532180051E-3"/>
    <m/>
    <m/>
    <s v="Unknown/ Not Recorded"/>
    <m/>
    <m/>
    <m/>
    <m/>
    <m/>
    <m/>
    <s v="YES"/>
    <m/>
    <m/>
    <m/>
    <s v="MOP Excursions less than 2%"/>
    <s v=""/>
    <s v=""/>
    <s v="Lodi LP"/>
    <x v="1"/>
    <x v="1"/>
    <n v="1"/>
    <s v="Unknown/ Not Reported"/>
    <s v="Small Excursion"/>
    <d v="2012-01-03T00:00:00"/>
    <x v="1"/>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n v="1"/>
    <s v="Unknown/ Not Reported"/>
    <s v="Small Excursion"/>
    <d v="2012-01-03T00:00:00"/>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n v="1"/>
    <s v="Design"/>
    <s v="Large Excursion"/>
    <d v="2012-01-03T00:00:00"/>
    <x v="2"/>
  </r>
  <r>
    <s v="FEH_PT0003"/>
    <s v="Elm &amp; Hutch Lodi Lp Dist Press"/>
    <s v="Stockton"/>
    <d v="2012-01-04T00:00:00"/>
    <n v="10.66850471496582"/>
    <n v="10.5"/>
    <n v="0.16850471496582031"/>
    <n v="1.6048068091982885E-2"/>
    <m/>
    <m/>
    <s v="Unknown/ Not Recorded"/>
    <m/>
    <m/>
    <m/>
    <m/>
    <m/>
    <m/>
    <s v="YES"/>
    <m/>
    <m/>
    <m/>
    <s v="MOP Excursions less than 2%"/>
    <s v=""/>
    <s v=""/>
    <s v="Lodi LP"/>
    <x v="1"/>
    <x v="1"/>
    <n v="1"/>
    <s v="Unknown/ Not Reported"/>
    <s v="Small Excursion"/>
    <d v="2012-01-04T00:00:00"/>
    <x v="1"/>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n v="1"/>
    <s v="Unknown/ Not Reported"/>
    <s v="Small Excursion"/>
    <d v="2012-01-04T00:00:00"/>
    <x v="1"/>
  </r>
  <r>
    <s v="FEH_PT0003"/>
    <s v="Elm &amp; Hutch Lodi Lp Dist Press"/>
    <s v="Stockton"/>
    <d v="2012-01-05T00:00:00"/>
    <n v="10.637713432312012"/>
    <n v="10.5"/>
    <n v="0.13771343231201172"/>
    <n v="1.3115564982096354E-2"/>
    <m/>
    <m/>
    <s v="Unknown/ Not Recorded"/>
    <m/>
    <m/>
    <m/>
    <m/>
    <m/>
    <m/>
    <s v="YES"/>
    <m/>
    <m/>
    <m/>
    <s v="MOP Excursions less than 2%"/>
    <s v=""/>
    <s v=""/>
    <s v="Lodi LP"/>
    <x v="1"/>
    <x v="1"/>
    <n v="1"/>
    <s v="Unknown/ Not Reported"/>
    <s v="Small Excursion"/>
    <d v="2012-01-05T00:00:00"/>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n v="1"/>
    <s v="Equipment Failure"/>
    <s v="Small Excursion"/>
    <d v="2012-01-05T00:00:00"/>
    <x v="1"/>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n v="1"/>
    <s v="Equipment Failure"/>
    <s v="Small Excursion"/>
    <d v="2012-01-05T00:00:00"/>
    <x v="1"/>
  </r>
  <r>
    <s v="FFN_PT0041"/>
    <s v="Fresno Tulare Alley Lp Pres"/>
    <s v="Fresno"/>
    <d v="2012-01-06T00:00:00"/>
    <n v="10.518380165100098"/>
    <n v="10.5"/>
    <n v="1.8380165100097656E-2"/>
    <n v="1.750491914295015E-3"/>
    <m/>
    <m/>
    <s v="Unknown/ Not Recorded"/>
    <m/>
    <m/>
    <m/>
    <m/>
    <m/>
    <m/>
    <s v="YES"/>
    <m/>
    <m/>
    <m/>
    <s v="MOP Excursions less than 2%"/>
    <s v=""/>
    <s v=""/>
    <s v="West Side LP "/>
    <x v="1"/>
    <x v="1"/>
    <n v="1"/>
    <s v="Unknown/ Not Reported"/>
    <s v="Small Excursion"/>
    <d v="2012-01-06T00:00:00"/>
    <x v="1"/>
  </r>
  <r>
    <s v="FFN_PT0053"/>
    <s v="Yosemite Madera Lp Pres"/>
    <s v="Fresno"/>
    <d v="2012-01-06T00:00:00"/>
    <n v="10.58247184753418"/>
    <n v="10.5"/>
    <n v="8.2471847534179688E-2"/>
    <n v="7.854461669921875E-3"/>
    <m/>
    <m/>
    <s v="Unknown/ Not Recorded"/>
    <m/>
    <m/>
    <m/>
    <m/>
    <m/>
    <m/>
    <s v="YES"/>
    <m/>
    <m/>
    <m/>
    <s v="MOP Excursions less than 2%"/>
    <s v=""/>
    <s v=""/>
    <s v="Madera LP"/>
    <x v="1"/>
    <x v="1"/>
    <n v="1"/>
    <s v="Unknown/ Not Reported"/>
    <s v="Small Excursion"/>
    <d v="2012-01-06T00:00:00"/>
    <x v="1"/>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n v="1"/>
    <s v="Operator Error"/>
    <s v="Small Excursion"/>
    <d v="2012-01-09T00:00:00"/>
    <x v="1"/>
  </r>
  <r>
    <s v="OC2_PT2105"/>
    <s v="Foothl/Rosdl Lp Pres"/>
    <s v="East Bay"/>
    <d v="2012-01-09T00:00:00"/>
    <n v="10.699999809265137"/>
    <n v="10.5"/>
    <n v="0.19999980926513672"/>
    <n v="1.9047600882393972E-2"/>
    <m/>
    <m/>
    <s v="Unknown/ Not Recorded"/>
    <m/>
    <m/>
    <m/>
    <m/>
    <m/>
    <m/>
    <s v="YES"/>
    <m/>
    <m/>
    <m/>
    <s v="MOP Excursions less than 2%"/>
    <s v=""/>
    <s v=""/>
    <s v="Oakland S LP "/>
    <x v="1"/>
    <x v="1"/>
    <n v="1"/>
    <s v="Unknown/ Not Reported"/>
    <s v="Small Excursion"/>
    <d v="2012-01-09T00:00:00"/>
    <x v="1"/>
  </r>
  <r>
    <s v="FEH_PT0003"/>
    <s v="Elm &amp; Hutch Lodi Lp Dist Press"/>
    <s v="Stockton"/>
    <d v="2012-01-10T00:00:00"/>
    <n v="10.576672554016113"/>
    <n v="10.5"/>
    <n v="7.6672554016113281E-2"/>
    <n v="7.3021480015345985E-3"/>
    <m/>
    <m/>
    <s v="Unknown/ Not Recorded"/>
    <m/>
    <m/>
    <m/>
    <m/>
    <m/>
    <m/>
    <s v="YES"/>
    <m/>
    <m/>
    <m/>
    <s v="MOP Excursions less than 2%"/>
    <s v=""/>
    <s v=""/>
    <s v="Lodi LP"/>
    <x v="1"/>
    <x v="1"/>
    <n v="1"/>
    <s v="Unknown/ Not Reported"/>
    <s v="Small Excursion"/>
    <d v="2012-01-10T00:00:00"/>
    <x v="1"/>
  </r>
  <r>
    <s v="FEH_PT0003"/>
    <s v="Elm &amp; Hutch Lodi Lp Dist Press"/>
    <s v="Stockton"/>
    <d v="2012-01-11T00:00:00"/>
    <n v="10.538522720336914"/>
    <n v="10.5"/>
    <n v="3.8522720336914063E-2"/>
    <n v="3.66883050827753E-3"/>
    <m/>
    <m/>
    <s v="Unknown/ Not Recorded"/>
    <m/>
    <m/>
    <m/>
    <m/>
    <m/>
    <m/>
    <s v="YES"/>
    <m/>
    <m/>
    <m/>
    <s v="MOP Excursions less than 2%"/>
    <s v=""/>
    <s v=""/>
    <s v="Lodi LP"/>
    <x v="1"/>
    <x v="1"/>
    <n v="1"/>
    <s v="Unknown/ Not Reported"/>
    <s v="Small Excursion"/>
    <d v="2012-01-11T00:00:00"/>
    <x v="1"/>
  </r>
  <r>
    <s v="OC2_PT2111"/>
    <s v="E-12Th/21St Lp Pres"/>
    <s v="East Bay"/>
    <d v="2012-01-12T00:00:00"/>
    <n v="11"/>
    <n v="10.5"/>
    <n v="0.5"/>
    <n v="4.7619047619047616E-2"/>
    <m/>
    <m/>
    <s v="Unknown/ Not Recorded"/>
    <m/>
    <m/>
    <m/>
    <m/>
    <m/>
    <m/>
    <s v="YES"/>
    <m/>
    <m/>
    <m/>
    <s v="MOP Excursions from 2% to less than 10%"/>
    <s v=""/>
    <s v=""/>
    <s v="Oakland S LP "/>
    <x v="1"/>
    <x v="1"/>
    <n v="1"/>
    <s v="Unknown/ Not Reported"/>
    <s v="Small Excursion"/>
    <d v="2012-01-12T00:00:00"/>
    <x v="1"/>
  </r>
  <r>
    <s v="FEH_PT0003"/>
    <s v="Elm &amp; Hutch Lodi Lp Dist Press"/>
    <s v="Stockton"/>
    <d v="2012-01-13T00:00:00"/>
    <n v="10.569043159484863"/>
    <n v="10.5"/>
    <n v="6.9043159484863281E-2"/>
    <n v="6.5755389985584075E-3"/>
    <m/>
    <m/>
    <s v="Unknown/ Not Recorded"/>
    <m/>
    <m/>
    <m/>
    <m/>
    <m/>
    <m/>
    <s v="YES"/>
    <m/>
    <m/>
    <m/>
    <s v="MOP Excursions less than 2%"/>
    <s v=""/>
    <s v=""/>
    <s v="Lodi LP"/>
    <x v="1"/>
    <x v="1"/>
    <n v="1"/>
    <s v="Unknown/ Not Reported"/>
    <s v="Small Excursion"/>
    <d v="2012-01-13T00:00:00"/>
    <x v="1"/>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n v="1"/>
    <s v="Unknown/ Not Reported"/>
    <s v="Small Excursion"/>
    <d v="2012-01-13T00:00:00"/>
    <x v="1"/>
  </r>
  <r>
    <s v="FEH_PT0003"/>
    <s v="Elm &amp; Hutch Lodi Lp Dist Press"/>
    <s v="Stockton"/>
    <d v="2012-01-14T00:00:00"/>
    <n v="10.538522720336914"/>
    <n v="10.5"/>
    <n v="3.8522720336914063E-2"/>
    <n v="3.66883050827753E-3"/>
    <m/>
    <m/>
    <s v="Unknown/ Not Recorded"/>
    <m/>
    <m/>
    <m/>
    <m/>
    <m/>
    <m/>
    <s v="YES"/>
    <m/>
    <m/>
    <m/>
    <s v="MOP Excursions less than 2%"/>
    <s v=""/>
    <s v=""/>
    <s v="Lodi LP"/>
    <x v="1"/>
    <x v="1"/>
    <n v="1"/>
    <s v="Unknown/ Not Reported"/>
    <s v="Small Excursion"/>
    <d v="2012-01-14T00:00:00"/>
    <x v="1"/>
  </r>
  <r>
    <s v="FFN_PT0041"/>
    <s v="Fresno Tulare Alley Lp Pres"/>
    <s v="Fresno"/>
    <d v="2012-01-14T00:00:00"/>
    <n v="10.518380165100098"/>
    <n v="10.5"/>
    <n v="1.8380165100097656E-2"/>
    <n v="1.750491914295015E-3"/>
    <m/>
    <m/>
    <s v="Unknown/ Not Recorded"/>
    <m/>
    <m/>
    <m/>
    <m/>
    <m/>
    <m/>
    <s v="YES"/>
    <m/>
    <m/>
    <m/>
    <s v="MOP Excursions less than 2%"/>
    <s v=""/>
    <s v=""/>
    <s v="West Side LP "/>
    <x v="1"/>
    <x v="1"/>
    <n v="1"/>
    <s v="Unknown/ Not Reported"/>
    <s v="Small Excursion"/>
    <d v="2012-01-14T00:00:00"/>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n v="1"/>
    <s v="SP too close to MOP"/>
    <s v="Small Excursion"/>
    <d v="2012-01-16T00:00:00"/>
    <x v="1"/>
  </r>
  <r>
    <s v="FFN_PT0053"/>
    <s v="Yosemite Madera Lp Pres"/>
    <s v="Fresno"/>
    <d v="2012-01-17T00:00:00"/>
    <n v="10.930398941040039"/>
    <n v="10.5"/>
    <n v="0.43039894104003906"/>
    <n v="4.0990375337146577E-2"/>
    <m/>
    <m/>
    <s v="Unknown/ Not Recorded"/>
    <m/>
    <m/>
    <m/>
    <m/>
    <m/>
    <m/>
    <s v="YES"/>
    <m/>
    <m/>
    <m/>
    <s v="MOP Excursions from 2% to less than 10%"/>
    <s v=""/>
    <s v=""/>
    <s v="Madera LP"/>
    <x v="1"/>
    <x v="1"/>
    <n v="1"/>
    <s v="Unknown/ Not Reported"/>
    <s v="Small Excursion"/>
    <d v="2012-01-17T00:00:00"/>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n v="1"/>
    <s v="SP too close to MOP"/>
    <s v="Small Excursion"/>
    <d v="2012-01-17T00:00:00"/>
    <x v="1"/>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n v="1"/>
    <s v="Operator Error"/>
    <s v="Small Excursion"/>
    <d v="2012-01-17T00:00:00"/>
    <x v="1"/>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17T00:00:00"/>
    <x v="1"/>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n v="1"/>
    <s v="Operator Error"/>
    <s v="Small Excursion"/>
    <d v="2012-01-17T00:00:00"/>
    <x v="1"/>
  </r>
  <r>
    <s v="FFN_PT0053"/>
    <s v="Yosemite Madera Lp Pres"/>
    <s v="Fresno"/>
    <d v="2012-01-18T00:00:00"/>
    <n v="11.278326034545898"/>
    <n v="10.5"/>
    <n v="0.77832603454589844"/>
    <n v="7.4126289004371279E-2"/>
    <m/>
    <m/>
    <s v="Unknown/ Not Recorded"/>
    <m/>
    <m/>
    <m/>
    <m/>
    <m/>
    <m/>
    <s v="YES"/>
    <m/>
    <m/>
    <m/>
    <s v="MOP Excursions from 2% to less than 10%"/>
    <s v=""/>
    <s v=""/>
    <s v="Madera LP"/>
    <x v="1"/>
    <x v="1"/>
    <n v="1"/>
    <s v="Unknown/ Not Reported"/>
    <s v="Small Excursion"/>
    <d v="2012-01-18T00:00:00"/>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n v="1"/>
    <s v="Equipment Failure"/>
    <s v="Small Excursion"/>
    <d v="2012-01-18T00:00:00"/>
    <x v="1"/>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18T00:00:00"/>
    <x v="1"/>
  </r>
  <r>
    <s v="FEH_PT0003"/>
    <s v="Elm &amp; Hutch Lodi Lp Dist Press"/>
    <s v="Stockton"/>
    <d v="2012-01-19T00:00:00"/>
    <n v="10.54615306854248"/>
    <n v="10.5"/>
    <n v="4.6153068542480469E-2"/>
    <n v="4.3955303373790925E-3"/>
    <m/>
    <m/>
    <s v="Unknown/ Not Recorded"/>
    <m/>
    <m/>
    <m/>
    <m/>
    <m/>
    <m/>
    <s v="YES"/>
    <m/>
    <m/>
    <m/>
    <s v="MOP Excursions less than 2%"/>
    <s v=""/>
    <s v=""/>
    <s v="Lodi LP"/>
    <x v="1"/>
    <x v="1"/>
    <n v="1"/>
    <s v="Unknown/ Not Reported"/>
    <s v="Small Excursion"/>
    <d v="2012-01-19T00:00:00"/>
    <x v="1"/>
  </r>
  <r>
    <s v="FFN_PT0053"/>
    <s v="Yosemite Madera Lp Pres"/>
    <s v="Fresno"/>
    <d v="2012-01-19T00:00:00"/>
    <n v="11.159297943115234"/>
    <n v="10.5"/>
    <n v="0.65929794311523438"/>
    <n v="6.2790280296688983E-2"/>
    <m/>
    <m/>
    <s v="Unknown/ Not Recorded"/>
    <m/>
    <m/>
    <m/>
    <m/>
    <m/>
    <m/>
    <s v="YES"/>
    <m/>
    <m/>
    <m/>
    <s v="MOP Excursions from 2% to less than 10%"/>
    <s v=""/>
    <s v=""/>
    <s v="Madera LP"/>
    <x v="1"/>
    <x v="1"/>
    <n v="1"/>
    <s v="Unknown/ Not Reported"/>
    <s v="Small Excursion"/>
    <d v="2012-01-19T00:00:00"/>
    <x v="1"/>
  </r>
  <r>
    <s v="FEH_PT0003"/>
    <s v="Elm &amp; Hutch Lodi Lp Dist Press"/>
    <s v="Stockton"/>
    <d v="2012-01-20T00:00:00"/>
    <n v="10.530893325805664"/>
    <n v="10.5"/>
    <n v="3.0893325805664063E-2"/>
    <n v="2.9422215053013395E-3"/>
    <m/>
    <m/>
    <s v="Unknown/ Not Recorded"/>
    <m/>
    <m/>
    <m/>
    <m/>
    <m/>
    <m/>
    <s v="YES"/>
    <m/>
    <m/>
    <m/>
    <s v="MOP Excursions less than 2%"/>
    <s v=""/>
    <s v=""/>
    <s v="Lodi LP"/>
    <x v="1"/>
    <x v="1"/>
    <n v="1"/>
    <s v="Unknown/ Not Reported"/>
    <s v="Small Excursion"/>
    <d v="2012-01-20T00:00:00"/>
    <x v="1"/>
  </r>
  <r>
    <s v="OC2_PT2106"/>
    <s v="Bancrt/Havct Lp Pres"/>
    <s v="East Bay"/>
    <d v="2012-01-20T00:00:00"/>
    <n v="11"/>
    <n v="10.5"/>
    <n v="0.5"/>
    <n v="4.7619047619047616E-2"/>
    <m/>
    <m/>
    <s v="Unknown/ Not Recorded"/>
    <m/>
    <m/>
    <m/>
    <m/>
    <m/>
    <m/>
    <s v="YES"/>
    <m/>
    <m/>
    <m/>
    <s v="MOP Excursions from 2% to less than 10%"/>
    <s v=""/>
    <s v=""/>
    <s v="Oakland SII LP"/>
    <x v="1"/>
    <x v="1"/>
    <n v="1"/>
    <s v="Unknown/ Not Reported"/>
    <s v="Small Excursion"/>
    <d v="2012-01-20T00:00:00"/>
    <x v="1"/>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n v="1"/>
    <s v="Equipment Failure"/>
    <s v="Small Excursion"/>
    <d v="2012-01-20T00:00:00"/>
    <x v="1"/>
  </r>
  <r>
    <s v="FEH_PT0003"/>
    <s v="Elm &amp; Hutch Lodi Lp Dist Press"/>
    <s v="Stockton"/>
    <d v="2012-01-21T00:00:00"/>
    <n v="10.538522720336914"/>
    <n v="10.5"/>
    <n v="3.8522720336914063E-2"/>
    <n v="3.66883050827753E-3"/>
    <m/>
    <m/>
    <s v="Unknown/ Not Recorded"/>
    <m/>
    <m/>
    <m/>
    <m/>
    <m/>
    <m/>
    <s v="YES"/>
    <m/>
    <m/>
    <m/>
    <s v="MOP Excursions less than 2%"/>
    <s v=""/>
    <s v=""/>
    <s v="Lodi LP"/>
    <x v="1"/>
    <x v="1"/>
    <n v="1"/>
    <s v="Unknown/ Not Reported"/>
    <s v="Small Excursion"/>
    <d v="2012-01-21T00:00:00"/>
    <x v="1"/>
  </r>
  <r>
    <s v="FFN_PT0041"/>
    <s v="Fresno Tulare Alley Lp Pres"/>
    <s v="Fresno"/>
    <d v="2012-01-21T00:00:00"/>
    <n v="10.518380165100098"/>
    <n v="10.5"/>
    <n v="1.8380165100097656E-2"/>
    <n v="1.750491914295015E-3"/>
    <m/>
    <m/>
    <s v="Unknown/ Not Recorded"/>
    <m/>
    <m/>
    <m/>
    <m/>
    <m/>
    <m/>
    <s v="YES"/>
    <m/>
    <m/>
    <m/>
    <s v="MOP Excursions less than 2%"/>
    <s v=""/>
    <s v=""/>
    <s v="West Side LP "/>
    <x v="1"/>
    <x v="1"/>
    <n v="1"/>
    <s v="Unknown/ Not Reported"/>
    <s v="Small Excursion"/>
    <d v="2012-01-21T00:00:00"/>
    <x v="1"/>
  </r>
  <r>
    <s v="OC2_PT2106"/>
    <s v="Bancrt/Havct Lp Pres"/>
    <s v="East Bay"/>
    <d v="2012-01-21T00:00:00"/>
    <n v="11.300000190734863"/>
    <n v="10.5"/>
    <n v="0.80000019073486328"/>
    <n v="7.6190494355701271E-2"/>
    <m/>
    <m/>
    <s v="Unknown/ Not Recorded"/>
    <m/>
    <m/>
    <m/>
    <m/>
    <m/>
    <m/>
    <s v="YES"/>
    <m/>
    <m/>
    <m/>
    <s v="MOP Excursions from 2% to less than 10%"/>
    <s v=""/>
    <s v=""/>
    <s v="Oakland SII LP"/>
    <x v="1"/>
    <x v="1"/>
    <n v="1"/>
    <s v="Unknown/ Not Reported"/>
    <s v="Small Excursion"/>
    <d v="2012-01-21T00:00:00"/>
    <x v="1"/>
  </r>
  <r>
    <s v="OC2_PT2107"/>
    <s v="Flora/67Th Lp Pres"/>
    <s v="East Bay"/>
    <d v="2012-01-21T00:00:00"/>
    <n v="12.100000381469727"/>
    <n v="10.5"/>
    <n v="1.6000003814697266"/>
    <n v="0.15238098871140254"/>
    <m/>
    <m/>
    <s v="Unknown/ Not Recorded"/>
    <m/>
    <m/>
    <m/>
    <m/>
    <m/>
    <m/>
    <s v="YES"/>
    <m/>
    <m/>
    <m/>
    <s v="MOP Excursions greater than 10%"/>
    <s v="LP &gt; 12"/>
    <s v=""/>
    <s v="Oakland SII LP"/>
    <x v="1"/>
    <x v="1"/>
    <n v="1"/>
    <s v="Unknown/ Not Reported"/>
    <s v="Small Excursion"/>
    <d v="2012-01-21T00:00:00"/>
    <x v="1"/>
  </r>
  <r>
    <s v="FEH_PT0003"/>
    <s v="Elm &amp; Hutch Lodi Lp Dist Press"/>
    <s v="Stockton"/>
    <d v="2012-01-22T00:00:00"/>
    <n v="10.500372886657715"/>
    <n v="10.5"/>
    <n v="3.7288665771484375E-4"/>
    <n v="3.5513015020461312E-5"/>
    <m/>
    <m/>
    <s v="Unknown/ Not Recorded"/>
    <m/>
    <m/>
    <m/>
    <m/>
    <m/>
    <m/>
    <s v="YES"/>
    <m/>
    <m/>
    <m/>
    <s v="MOP Excursions less than 2%"/>
    <s v=""/>
    <s v=""/>
    <s v="Lodi LP"/>
    <x v="1"/>
    <x v="1"/>
    <n v="1"/>
    <s v="Unknown/ Not Reported"/>
    <s v="Small Excursion"/>
    <d v="2012-01-22T00:00:00"/>
    <x v="1"/>
  </r>
  <r>
    <s v="OC2_PT0102"/>
    <s v="Richmond 16Th/Bisl Lp Pres"/>
    <s v="East Bay"/>
    <d v="2012-01-22T00:00:00"/>
    <n v="10.600000381469727"/>
    <n v="10.5"/>
    <n v="0.10000038146972656"/>
    <n v="9.5238458542596729E-3"/>
    <m/>
    <m/>
    <s v="Unknown/ Not Recorded"/>
    <m/>
    <m/>
    <m/>
    <m/>
    <m/>
    <m/>
    <s v="YES"/>
    <m/>
    <m/>
    <m/>
    <s v="MOP Excursions less than 2%"/>
    <s v=""/>
    <s v=""/>
    <s v="Richmond S LP "/>
    <x v="1"/>
    <x v="1"/>
    <n v="1"/>
    <s v="Unknown/ Not Reported"/>
    <s v="Small Excursion"/>
    <d v="2012-01-22T00:00:00"/>
    <x v="1"/>
  </r>
  <r>
    <s v="FEH_PT0003"/>
    <s v="Elm &amp; Hutch Lodi Lp Dist Press"/>
    <s v="Stockton"/>
    <d v="2012-01-23T00:00:00"/>
    <n v="10.553783416748047"/>
    <n v="10.5"/>
    <n v="5.3783416748046875E-2"/>
    <n v="5.122230166480655E-3"/>
    <m/>
    <m/>
    <s v="Unknown/ Not Recorded"/>
    <m/>
    <m/>
    <m/>
    <m/>
    <m/>
    <m/>
    <s v="YES"/>
    <m/>
    <m/>
    <m/>
    <s v="MOP Excursions less than 2%"/>
    <s v=""/>
    <s v=""/>
    <s v="Lodi LP"/>
    <x v="1"/>
    <x v="1"/>
    <n v="1"/>
    <s v="Unknown/ Not Reported"/>
    <s v="Small Excursion"/>
    <d v="2012-01-23T00:00:00"/>
    <x v="1"/>
  </r>
  <r>
    <s v="FEH_PT0003"/>
    <s v="Elm &amp; Hutch Lodi Lp Dist Press"/>
    <s v="Stockton"/>
    <d v="2012-01-24T00:00:00"/>
    <n v="10.523262977600098"/>
    <n v="10.5"/>
    <n v="2.3262977600097656E-2"/>
    <n v="2.215521676199777E-3"/>
    <m/>
    <m/>
    <s v="Unknown/ Not Recorded"/>
    <m/>
    <m/>
    <m/>
    <m/>
    <m/>
    <m/>
    <s v="YES"/>
    <m/>
    <m/>
    <m/>
    <s v="MOP Excursions less than 2%"/>
    <s v=""/>
    <s v=""/>
    <s v="Lodi LP"/>
    <x v="1"/>
    <x v="1"/>
    <n v="1"/>
    <s v="Unknown/ Not Reported"/>
    <s v="Small Excursion"/>
    <d v="2012-01-24T00:00:00"/>
    <x v="1"/>
  </r>
  <r>
    <s v="FEH_PT0003"/>
    <s v="Elm &amp; Hutch Lodi Lp Dist Press"/>
    <s v="Stockton"/>
    <d v="2012-01-25T00:00:00"/>
    <n v="10.538522720336914"/>
    <n v="10.5"/>
    <n v="3.8522720336914063E-2"/>
    <n v="3.66883050827753E-3"/>
    <m/>
    <m/>
    <s v="Unknown/ Not Recorded"/>
    <m/>
    <m/>
    <m/>
    <m/>
    <m/>
    <m/>
    <s v="YES"/>
    <m/>
    <m/>
    <m/>
    <s v="MOP Excursions less than 2%"/>
    <s v=""/>
    <s v=""/>
    <s v="Lodi LP"/>
    <x v="1"/>
    <x v="1"/>
    <n v="1"/>
    <s v="Unknown/ Not Reported"/>
    <s v="Small Excursion"/>
    <d v="2012-01-25T00:00:00"/>
    <x v="1"/>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n v="1"/>
    <s v="Unknown/ Not Reported"/>
    <s v="Small Excursion"/>
    <d v="2012-01-25T00:00:00"/>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25T00:00:00"/>
    <x v="1"/>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n v="1"/>
    <s v="Operator Error"/>
    <s v="Small Excursion"/>
    <d v="2012-01-26T00:00:00"/>
    <x v="1"/>
  </r>
  <r>
    <s v="FEH_PT0003"/>
    <s v="Elm &amp; Hutch Lodi Lp Dist Press"/>
    <s v="Stockton"/>
    <d v="2012-01-26T00:00:00"/>
    <n v="10.523262977600098"/>
    <n v="10.5"/>
    <n v="2.3262977600097656E-2"/>
    <n v="2.215521676199777E-3"/>
    <m/>
    <m/>
    <s v="Unknown/ Not Recorded"/>
    <m/>
    <m/>
    <m/>
    <m/>
    <m/>
    <m/>
    <s v="YES"/>
    <m/>
    <m/>
    <m/>
    <s v="MOP Excursions less than 2%"/>
    <s v=""/>
    <s v=""/>
    <s v="Lodi LP"/>
    <x v="1"/>
    <x v="1"/>
    <n v="1"/>
    <s v="Unknown/ Not Reported"/>
    <s v="Small Excursion"/>
    <d v="2012-01-26T00:00:00"/>
    <x v="1"/>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n v="1"/>
    <s v="Unknown/ Not Reported"/>
    <s v="Small Excursion"/>
    <d v="2012-01-26T00:00:00"/>
    <x v="1"/>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n v="1"/>
    <s v="Unknown/ Not Reported"/>
    <s v="Small Excursion"/>
    <d v="2012-01-26T00:00:00"/>
    <x v="1"/>
  </r>
  <r>
    <s v="OC2_PT0102"/>
    <s v="Richmond 16Th/Bisl Lp Pres"/>
    <s v="East Bay"/>
    <d v="2012-01-26T00:00:00"/>
    <n v="10.699999809265137"/>
    <n v="10.5"/>
    <n v="0.19999980926513672"/>
    <n v="1.9047600882393972E-2"/>
    <m/>
    <m/>
    <s v="Unknown/ Not Recorded"/>
    <m/>
    <m/>
    <m/>
    <m/>
    <m/>
    <m/>
    <s v="YES"/>
    <m/>
    <m/>
    <m/>
    <s v="MOP Excursions less than 2%"/>
    <s v=""/>
    <s v=""/>
    <s v="Richmond S LP "/>
    <x v="1"/>
    <x v="1"/>
    <n v="1"/>
    <s v="Unknown/ Not Reported"/>
    <s v="Small Excursion"/>
    <d v="2012-01-26T00:00:00"/>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n v="1"/>
    <s v="Equipment Failure"/>
    <s v="Small Excursion"/>
    <d v="2012-01-27T00:00:00"/>
    <x v="1"/>
  </r>
  <r>
    <s v="FEH_PT0003"/>
    <s v="Elm &amp; Hutch Lodi Lp Dist Press"/>
    <s v="Stockton"/>
    <d v="2012-01-27T00:00:00"/>
    <n v="10.538522720336914"/>
    <n v="10.5"/>
    <n v="3.8522720336914063E-2"/>
    <n v="3.66883050827753E-3"/>
    <m/>
    <m/>
    <s v="Unknown/ Not Recorded"/>
    <m/>
    <m/>
    <m/>
    <m/>
    <m/>
    <m/>
    <s v="YES"/>
    <m/>
    <m/>
    <m/>
    <s v="MOP Excursions less than 2%"/>
    <s v=""/>
    <s v=""/>
    <s v="Lodi LP"/>
    <x v="1"/>
    <x v="1"/>
    <n v="1"/>
    <s v="Unknown/ Not Reported"/>
    <s v="Small Excursion"/>
    <d v="2012-01-27T00:00:00"/>
    <x v="1"/>
  </r>
  <r>
    <s v="FFN_PT0041"/>
    <s v="Fresno Tulare Alley Lp Pres"/>
    <s v="Fresno"/>
    <d v="2012-01-27T00:00:00"/>
    <n v="10.518380165100098"/>
    <n v="10.5"/>
    <n v="1.8380165100097656E-2"/>
    <n v="1.750491914295015E-3"/>
    <m/>
    <m/>
    <s v="Unknown/ Not Recorded"/>
    <m/>
    <m/>
    <m/>
    <m/>
    <m/>
    <m/>
    <s v="YES"/>
    <m/>
    <m/>
    <m/>
    <s v="MOP Excursions less than 2%"/>
    <s v=""/>
    <s v=""/>
    <s v="West Side LP "/>
    <x v="1"/>
    <x v="1"/>
    <n v="1"/>
    <s v="Unknown/ Not Reported"/>
    <s v="Small Excursion"/>
    <d v="2012-01-27T00:00:00"/>
    <x v="1"/>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n v="1"/>
    <s v="Unknown/ Not Reported"/>
    <s v="Small Excursion"/>
    <d v="2012-01-27T00:00:00"/>
    <x v="1"/>
  </r>
  <r>
    <s v="FEH_PT0003"/>
    <s v="Elm &amp; Hutch Lodi Lp Dist Press"/>
    <s v="Stockton"/>
    <d v="2012-01-28T00:00:00"/>
    <n v="10.561412811279297"/>
    <n v="10.5"/>
    <n v="6.1412811279296875E-2"/>
    <n v="5.848839169456845E-3"/>
    <m/>
    <m/>
    <s v="Unknown/ Not Recorded"/>
    <m/>
    <m/>
    <m/>
    <m/>
    <m/>
    <m/>
    <s v="YES"/>
    <m/>
    <m/>
    <m/>
    <s v="MOP Excursions less than 2%"/>
    <s v=""/>
    <s v=""/>
    <s v="Lodi LP"/>
    <x v="1"/>
    <x v="1"/>
    <n v="1"/>
    <s v="Unknown/ Not Reported"/>
    <s v="Small Excursion"/>
    <d v="2012-01-28T00:00:00"/>
    <x v="1"/>
  </r>
  <r>
    <s v="FFN_PT0041"/>
    <s v="Fresno Tulare Alley Lp Pres"/>
    <s v="Fresno"/>
    <d v="2012-01-28T00:00:00"/>
    <n v="10.509223937988281"/>
    <n v="10.5"/>
    <n v="9.22393798828125E-3"/>
    <n v="8.7847028459821425E-4"/>
    <m/>
    <m/>
    <s v="Unknown/ Not Recorded"/>
    <m/>
    <m/>
    <m/>
    <m/>
    <m/>
    <m/>
    <s v="YES"/>
    <m/>
    <m/>
    <m/>
    <s v="MOP Excursions less than 2%"/>
    <s v=""/>
    <s v=""/>
    <s v="West Side LP "/>
    <x v="1"/>
    <x v="1"/>
    <n v="1"/>
    <s v="Unknown/ Not Reported"/>
    <s v="Small Excursion"/>
    <d v="2012-01-28T00:00:00"/>
    <x v="1"/>
  </r>
  <r>
    <s v="OC2_PT2105"/>
    <s v="Foothl/Rosdl Lp Pres"/>
    <s v="East Bay"/>
    <d v="2012-01-28T00:00:00"/>
    <n v="10.899999618530273"/>
    <n v="10.5"/>
    <n v="0.39999961853027344"/>
    <n v="3.8095201764787943E-2"/>
    <m/>
    <m/>
    <s v="Unknown/ Not Recorded"/>
    <m/>
    <m/>
    <m/>
    <m/>
    <m/>
    <m/>
    <s v="YES"/>
    <m/>
    <m/>
    <m/>
    <s v="MOP Excursions from 2% to less than 10%"/>
    <s v=""/>
    <s v=""/>
    <s v="Oakland S LP "/>
    <x v="1"/>
    <x v="1"/>
    <n v="1"/>
    <s v="Unknown/ Not Reported"/>
    <s v="Small Excursion"/>
    <d v="2012-01-28T00:00:00"/>
    <x v="1"/>
  </r>
  <r>
    <s v="FEH_PT0003"/>
    <s v="Elm &amp; Hutch Lodi Lp Dist Press"/>
    <s v="Stockton"/>
    <d v="2012-01-29T00:00:00"/>
    <n v="10.508003234863281"/>
    <n v="10.5"/>
    <n v="8.00323486328125E-3"/>
    <n v="7.6221284412202376E-4"/>
    <m/>
    <m/>
    <s v="Unknown/ Not Recorded"/>
    <m/>
    <m/>
    <m/>
    <m/>
    <m/>
    <m/>
    <s v="YES"/>
    <m/>
    <m/>
    <m/>
    <s v="MOP Excursions less than 2%"/>
    <s v=""/>
    <s v=""/>
    <s v="Lodi LP"/>
    <x v="1"/>
    <x v="1"/>
    <n v="1"/>
    <s v="Unknown/ Not Reported"/>
    <s v="Small Excursion"/>
    <d v="2012-01-29T00:00:00"/>
    <x v="1"/>
  </r>
  <r>
    <s v="FFN_PT0041"/>
    <s v="Fresno Tulare Alley Lp Pres"/>
    <s v="Fresno"/>
    <d v="2012-01-29T00:00:00"/>
    <n v="10.518380165100098"/>
    <n v="10.5"/>
    <n v="1.8380165100097656E-2"/>
    <n v="1.750491914295015E-3"/>
    <m/>
    <m/>
    <s v="Unknown/ Not Recorded"/>
    <m/>
    <m/>
    <m/>
    <m/>
    <m/>
    <m/>
    <s v="YES"/>
    <m/>
    <m/>
    <m/>
    <s v="MOP Excursions less than 2%"/>
    <s v=""/>
    <s v=""/>
    <s v="West Side LP "/>
    <x v="1"/>
    <x v="1"/>
    <n v="1"/>
    <s v="Unknown/ Not Reported"/>
    <s v="Small Excursion"/>
    <d v="2012-01-29T00:00:00"/>
    <x v="1"/>
  </r>
  <r>
    <s v="OC2_PT2105"/>
    <s v="Foothl/Rosdl Lp Pres"/>
    <s v="East Bay"/>
    <d v="2012-01-29T00:00:00"/>
    <n v="10.800000190734863"/>
    <n v="10.5"/>
    <n v="0.30000019073486328"/>
    <n v="2.8571446736653645E-2"/>
    <m/>
    <m/>
    <s v="Unknown/ Not Recorded"/>
    <m/>
    <m/>
    <m/>
    <m/>
    <m/>
    <m/>
    <s v="YES"/>
    <m/>
    <m/>
    <m/>
    <s v="MOP Excursions from 2% to less than 10%"/>
    <s v=""/>
    <s v=""/>
    <s v="Oakland S LP "/>
    <x v="1"/>
    <x v="1"/>
    <n v="1"/>
    <s v="Unknown/ Not Reported"/>
    <s v="Small Excursion"/>
    <d v="2012-01-29T00:00:00"/>
    <x v="1"/>
  </r>
  <r>
    <s v="FEH_PT0003"/>
    <s v="Elm &amp; Hutch Lodi Lp Dist Press"/>
    <s v="Stockton"/>
    <d v="2012-01-30T00:00:00"/>
    <n v="10.54615306854248"/>
    <n v="10.5"/>
    <n v="4.6153068542480469E-2"/>
    <n v="4.3955303373790925E-3"/>
    <m/>
    <m/>
    <s v="Unknown/ Not Recorded"/>
    <m/>
    <m/>
    <m/>
    <m/>
    <m/>
    <m/>
    <s v="YES"/>
    <m/>
    <m/>
    <m/>
    <s v="MOP Excursions less than 2%"/>
    <s v=""/>
    <s v=""/>
    <s v="Lodi LP"/>
    <x v="1"/>
    <x v="1"/>
    <n v="1"/>
    <s v="Unknown/ Not Reported"/>
    <s v="Small Excursion"/>
    <d v="2012-01-30T00:00:00"/>
    <x v="1"/>
  </r>
  <r>
    <s v="FEH_PT0003"/>
    <s v="Elm &amp; Hutch Lodi Lp Dist Press"/>
    <s v="Stockton"/>
    <d v="2012-02-02T00:00:00"/>
    <n v="10.561412811279297"/>
    <n v="10.5"/>
    <n v="6.1412811279296875E-2"/>
    <n v="5.848839169456845E-3"/>
    <m/>
    <m/>
    <s v="Unknown/ Not Recorded"/>
    <m/>
    <m/>
    <m/>
    <m/>
    <m/>
    <m/>
    <s v="YES"/>
    <m/>
    <m/>
    <m/>
    <s v="MOP Excursions less than 2%"/>
    <s v=""/>
    <s v=""/>
    <s v="Lodi LP"/>
    <x v="1"/>
    <x v="1"/>
    <n v="2"/>
    <s v="Unknown/ Not Reported"/>
    <s v="Small Excursion"/>
    <d v="2012-02-02T00:00:00"/>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n v="2"/>
    <s v="SP too close to MOP"/>
    <s v="Small Excursion"/>
    <d v="2012-02-02T00:00:00"/>
    <x v="1"/>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n v="2"/>
    <s v="SP too close to MOP"/>
    <s v="Small Excursion"/>
    <d v="2012-02-02T00:00:00"/>
    <x v="1"/>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n v="2"/>
    <s v="Unknown/ Not Reported"/>
    <s v="Small Excursion"/>
    <d v="2012-02-02T00:00:00"/>
    <x v="1"/>
  </r>
  <r>
    <s v="FFN_PT0041"/>
    <s v="Fresno Tulare Alley Lp Pres"/>
    <s v="Fresno"/>
    <d v="2012-02-03T00:00:00"/>
    <n v="10.518380165100098"/>
    <n v="10.5"/>
    <n v="1.8380165100097656E-2"/>
    <n v="1.750491914295015E-3"/>
    <m/>
    <m/>
    <s v="Unknown/ Not Recorded"/>
    <m/>
    <m/>
    <m/>
    <m/>
    <m/>
    <m/>
    <s v="YES"/>
    <m/>
    <m/>
    <m/>
    <s v="MOP Excursions less than 2%"/>
    <s v=""/>
    <s v=""/>
    <s v="West Side LP "/>
    <x v="1"/>
    <x v="1"/>
    <n v="2"/>
    <s v="Unknown/ Not Reported"/>
    <s v="Small Excursion"/>
    <d v="2012-02-03T00:00:00"/>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x v="0"/>
    <x v="1"/>
    <n v="2"/>
    <s v="Unknown/ Not Reported"/>
    <s v="Small Excursion"/>
    <d v="2012-02-05T00:00:00"/>
    <x v="1"/>
  </r>
  <r>
    <s v="FFN_PT0041"/>
    <s v="Fresno Tulare Alley Lp Pres"/>
    <s v="Fresno"/>
    <d v="2012-02-05T00:00:00"/>
    <n v="10.518380165100098"/>
    <n v="10.5"/>
    <n v="1.8380165100097656E-2"/>
    <n v="1.750491914295015E-3"/>
    <m/>
    <m/>
    <s v="Unknown/ Not Recorded"/>
    <m/>
    <m/>
    <m/>
    <m/>
    <m/>
    <m/>
    <s v="YES"/>
    <m/>
    <m/>
    <m/>
    <s v="MOP Excursions less than 2%"/>
    <s v=""/>
    <s v=""/>
    <s v="West Side LP "/>
    <x v="1"/>
    <x v="1"/>
    <n v="2"/>
    <s v="Unknown/ Not Reported"/>
    <s v="Small Excursion"/>
    <d v="2012-02-05T00:00:00"/>
    <x v="1"/>
  </r>
  <r>
    <s v="OC2_PT0102"/>
    <s v="Richmond 16Th/Bisl Lp Pres"/>
    <s v="East Bay"/>
    <d v="2012-02-05T00:00:00"/>
    <n v="10.600000381469727"/>
    <n v="10.5"/>
    <n v="0.10000038146972656"/>
    <n v="9.5238458542596729E-3"/>
    <m/>
    <m/>
    <s v="Unknown/ Not Recorded"/>
    <m/>
    <m/>
    <m/>
    <m/>
    <m/>
    <m/>
    <s v="YES"/>
    <m/>
    <m/>
    <m/>
    <s v="MOP Excursions less than 2%"/>
    <s v=""/>
    <s v=""/>
    <s v="Richmond S LP "/>
    <x v="1"/>
    <x v="1"/>
    <n v="2"/>
    <s v="Unknown/ Not Reported"/>
    <s v="Small Excursion"/>
    <d v="2012-02-05T00:00:00"/>
    <x v="1"/>
  </r>
  <r>
    <s v="OC2_PT2105"/>
    <s v="Foothl/Rosdl Lp Pres"/>
    <s v="East Bay"/>
    <d v="2012-02-05T00:00:00"/>
    <n v="10.899999618530273"/>
    <n v="10.5"/>
    <n v="0.39999961853027344"/>
    <n v="3.8095201764787943E-2"/>
    <m/>
    <m/>
    <s v="Unknown/ Not Recorded"/>
    <m/>
    <m/>
    <m/>
    <m/>
    <m/>
    <m/>
    <s v="YES"/>
    <m/>
    <m/>
    <m/>
    <s v="MOP Excursions from 2% to less than 10%"/>
    <s v=""/>
    <s v=""/>
    <s v="Oakland S LP "/>
    <x v="1"/>
    <x v="1"/>
    <n v="2"/>
    <s v="Unknown/ Not Reported"/>
    <s v="Small Excursion"/>
    <d v="2012-02-05T00:00:00"/>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n v="2"/>
    <s v="Equipment Failure"/>
    <s v="Small Excursion"/>
    <d v="2012-02-06T00:00:00"/>
    <x v="1"/>
  </r>
  <r>
    <s v="NSF_PT0012"/>
    <s v="Tarvl/Wwona Lp Pres"/>
    <s v="San Francisco"/>
    <d v="2012-02-06T00:00:00"/>
    <n v="10.600784301757813"/>
    <n v="10.5"/>
    <n v="0.1007843017578125"/>
    <n v="9.598504929315476E-3"/>
    <m/>
    <m/>
    <s v="Unknown/ Not Recorded"/>
    <m/>
    <m/>
    <m/>
    <m/>
    <m/>
    <m/>
    <s v="YES"/>
    <m/>
    <m/>
    <m/>
    <s v="MOP Excursions less than 2%"/>
    <s v=""/>
    <s v=""/>
    <s v="Mount Davidson 10.5&quot;w.c."/>
    <x v="1"/>
    <x v="1"/>
    <n v="2"/>
    <s v="Unknown/ Not Reported"/>
    <s v="Small Excursion"/>
    <d v="2012-02-06T00:00:00"/>
    <x v="1"/>
  </r>
  <r>
    <s v="OC2_PT0102"/>
    <s v="Richmond 16Th/Bisl Lp Pres"/>
    <s v="East Bay"/>
    <d v="2012-02-06T00:00:00"/>
    <n v="10.699999809265137"/>
    <n v="10.5"/>
    <n v="0.19999980926513672"/>
    <n v="1.9047600882393972E-2"/>
    <m/>
    <m/>
    <s v="Unknown/ Not Recorded"/>
    <m/>
    <m/>
    <m/>
    <m/>
    <m/>
    <m/>
    <s v="YES"/>
    <m/>
    <m/>
    <m/>
    <s v="MOP Excursions less than 2%"/>
    <s v=""/>
    <s v=""/>
    <s v="Richmond S LP "/>
    <x v="1"/>
    <x v="1"/>
    <n v="2"/>
    <s v="Unknown/ Not Reported"/>
    <s v="Small Excursion"/>
    <d v="2012-02-06T00:00:00"/>
    <x v="1"/>
  </r>
  <r>
    <s v="FEH_PT0003"/>
    <s v="Elm &amp; Hutch Lodi Lp Dist Press"/>
    <s v="Stockton"/>
    <d v="2012-02-07T00:00:00"/>
    <n v="10.523262977600098"/>
    <n v="10.5"/>
    <n v="2.3262977600097656E-2"/>
    <n v="2.215521676199777E-3"/>
    <m/>
    <m/>
    <s v="Unknown/ Not Recorded"/>
    <m/>
    <m/>
    <m/>
    <m/>
    <m/>
    <m/>
    <s v="YES"/>
    <m/>
    <m/>
    <m/>
    <s v="MOP Excursions less than 2%"/>
    <s v=""/>
    <s v=""/>
    <s v="Lodi LP"/>
    <x v="1"/>
    <x v="1"/>
    <n v="2"/>
    <s v="Unknown/ Not Reported"/>
    <s v="Small Excursion"/>
    <d v="2012-02-07T00:00:00"/>
    <x v="1"/>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n v="2"/>
    <s v="Unknown/ Not Reported"/>
    <s v="Small Excursion"/>
    <d v="2012-02-07T00:00:00"/>
    <x v="1"/>
  </r>
  <r>
    <s v="FFN_PT0041"/>
    <s v="Fresno Tulare Alley Lp Pres"/>
    <s v="Fresno"/>
    <d v="2012-02-08T00:00:00"/>
    <n v="10.518380165100098"/>
    <n v="10.5"/>
    <n v="1.8380165100097656E-2"/>
    <n v="1.750491914295015E-3"/>
    <m/>
    <m/>
    <s v="Unknown/ Not Recorded"/>
    <m/>
    <m/>
    <m/>
    <m/>
    <m/>
    <m/>
    <s v="YES"/>
    <m/>
    <m/>
    <m/>
    <s v="MOP Excursions less than 2%"/>
    <s v=""/>
    <s v=""/>
    <s v="West Side LP "/>
    <x v="1"/>
    <x v="1"/>
    <n v="2"/>
    <s v="Unknown/ Not Reported"/>
    <s v="Small Excursion"/>
    <d v="2012-02-08T00:00:00"/>
    <x v="1"/>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n v="2"/>
    <s v="Unknown/ Not Reported"/>
    <s v="Small Excursion"/>
    <d v="2012-02-08T00:00:00"/>
    <x v="1"/>
  </r>
  <r>
    <s v="FFN_PT0041"/>
    <s v="Fresno Tulare Alley Lp Pres"/>
    <s v="Fresno"/>
    <d v="2012-02-09T00:00:00"/>
    <n v="10.518380165100098"/>
    <n v="10.5"/>
    <n v="1.8380165100097656E-2"/>
    <n v="1.750491914295015E-3"/>
    <m/>
    <m/>
    <s v="Unknown/ Not Recorded"/>
    <m/>
    <m/>
    <m/>
    <m/>
    <m/>
    <m/>
    <s v="YES"/>
    <m/>
    <m/>
    <m/>
    <s v="MOP Excursions less than 2%"/>
    <s v=""/>
    <s v=""/>
    <s v="West Side LP "/>
    <x v="1"/>
    <x v="1"/>
    <n v="2"/>
    <s v="Unknown/ Not Reported"/>
    <s v="Small Excursion"/>
    <d v="2012-02-09T00:00:00"/>
    <x v="1"/>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n v="2"/>
    <s v="Unknown/ Not Reported"/>
    <s v="Small Excursion"/>
    <d v="2012-02-09T00:00:00"/>
    <x v="1"/>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n v="2"/>
    <s v="Unknown/ Not Reported"/>
    <s v="Small Excursion"/>
    <d v="2012-02-09T00:00:00"/>
    <x v="1"/>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n v="2"/>
    <s v="Unknown/ Not Reported"/>
    <s v="Small Excursion"/>
    <d v="2012-02-10T00:00:00"/>
    <x v="1"/>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n v="2"/>
    <s v="Unknown/ Not Reported"/>
    <s v="Small Excursion"/>
    <d v="2012-02-10T00:00:00"/>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n v="2"/>
    <s v="Equipment Failure"/>
    <s v="Small Excursion"/>
    <d v="2012-02-10T00:00:00"/>
    <x v="1"/>
  </r>
  <r>
    <s v="NSF_PT0012"/>
    <s v="Tarvl/Wwona Lp Pres"/>
    <s v="San Francisco"/>
    <d v="2012-02-10T00:00:00"/>
    <n v="10.609939575195313"/>
    <n v="10.5"/>
    <n v="0.1099395751953125"/>
    <n v="1.0470435732886904E-2"/>
    <m/>
    <m/>
    <s v="Unknown/ Not Recorded"/>
    <m/>
    <m/>
    <m/>
    <m/>
    <m/>
    <m/>
    <s v="YES"/>
    <m/>
    <m/>
    <m/>
    <s v="MOP Excursions less than 2%"/>
    <s v=""/>
    <s v=""/>
    <s v="Mount Davidson 10.5&quot;w.c."/>
    <x v="1"/>
    <x v="1"/>
    <n v="2"/>
    <s v="Unknown/ Not Reported"/>
    <s v="Small Excursion"/>
    <d v="2012-02-10T00:00:00"/>
    <x v="1"/>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n v="2"/>
    <s v="Unknown/ Not Reported"/>
    <s v="Small Excursion"/>
    <d v="2012-02-11T00:00:00"/>
    <x v="1"/>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n v="2"/>
    <s v="Unknown/ Not Reported"/>
    <s v="Small Excursion"/>
    <d v="2012-02-13T00:00:00"/>
    <x v="1"/>
  </r>
  <r>
    <s v="OC2_PT0102"/>
    <s v="Richmond 16Th/Bisl Lp Pres"/>
    <s v="East Bay"/>
    <d v="2012-02-13T00:00:00"/>
    <n v="10.600000381469727"/>
    <n v="10.5"/>
    <n v="0.10000038146972656"/>
    <n v="9.5238458542596729E-3"/>
    <m/>
    <m/>
    <s v="Unknown/ Not Recorded"/>
    <m/>
    <m/>
    <m/>
    <m/>
    <m/>
    <m/>
    <s v="YES"/>
    <m/>
    <m/>
    <m/>
    <s v="MOP Excursions less than 2%"/>
    <s v=""/>
    <s v=""/>
    <s v="Richmond S LP "/>
    <x v="1"/>
    <x v="1"/>
    <n v="2"/>
    <s v="Unknown/ Not Reported"/>
    <s v="Small Excursion"/>
    <d v="2012-02-13T00:00:00"/>
    <x v="1"/>
  </r>
  <r>
    <s v="FEH_PT0003"/>
    <s v="Elm &amp; Hutch Lodi Lp Dist Press"/>
    <s v="Stockton"/>
    <d v="2012-02-15T00:00:00"/>
    <n v="10.599562644958496"/>
    <n v="10.5"/>
    <n v="9.9562644958496094E-2"/>
    <n v="9.4821566627139135E-3"/>
    <m/>
    <m/>
    <s v="Unknown/ Not Recorded"/>
    <m/>
    <m/>
    <m/>
    <m/>
    <m/>
    <m/>
    <s v="YES"/>
    <m/>
    <m/>
    <m/>
    <s v="MOP Excursions less than 2%"/>
    <s v=""/>
    <s v=""/>
    <s v="Lodi LP"/>
    <x v="1"/>
    <x v="1"/>
    <n v="2"/>
    <s v="Unknown/ Not Reported"/>
    <s v="Small Excursion"/>
    <d v="2012-02-15T00:00:00"/>
    <x v="1"/>
  </r>
  <r>
    <s v="OC2_PT0102"/>
    <s v="Richmond 16Th/Bisl Lp Pres"/>
    <s v="East Bay"/>
    <d v="2012-02-15T00:00:00"/>
    <n v="10.600000381469727"/>
    <n v="10.5"/>
    <n v="0.10000038146972656"/>
    <n v="9.5238458542596729E-3"/>
    <m/>
    <m/>
    <s v="Unknown/ Not Recorded"/>
    <m/>
    <m/>
    <m/>
    <m/>
    <m/>
    <m/>
    <s v="YES"/>
    <m/>
    <m/>
    <m/>
    <s v="MOP Excursions less than 2%"/>
    <s v=""/>
    <s v=""/>
    <s v="Richmond S LP "/>
    <x v="1"/>
    <x v="1"/>
    <n v="2"/>
    <s v="Unknown/ Not Reported"/>
    <s v="Small Excursion"/>
    <d v="2012-02-15T00:00:00"/>
    <x v="1"/>
  </r>
  <r>
    <s v="FEH_PT0003"/>
    <s v="Elm &amp; Hutch Lodi Lp Dist Press"/>
    <s v="Stockton"/>
    <d v="2012-02-16T00:00:00"/>
    <n v="10.683492660522461"/>
    <n v="10.5"/>
    <n v="0.18349266052246094"/>
    <n v="1.7475491478329615E-2"/>
    <m/>
    <m/>
    <s v="Unknown/ Not Recorded"/>
    <m/>
    <m/>
    <m/>
    <m/>
    <m/>
    <m/>
    <s v="YES"/>
    <m/>
    <m/>
    <m/>
    <s v="MOP Excursions less than 2%"/>
    <s v=""/>
    <s v=""/>
    <s v="Lodi LP"/>
    <x v="1"/>
    <x v="1"/>
    <n v="2"/>
    <s v="Unknown/ Not Reported"/>
    <s v="Small Excursion"/>
    <d v="2012-02-16T00:00:00"/>
    <x v="1"/>
  </r>
  <r>
    <s v="OC2_PT0102"/>
    <s v="Richmond 16Th/Bisl Lp Pres"/>
    <s v="East Bay"/>
    <d v="2012-02-16T00:00:00"/>
    <n v="10.699999809265137"/>
    <n v="10.5"/>
    <n v="0.19999980926513672"/>
    <n v="1.9047600882393972E-2"/>
    <m/>
    <m/>
    <s v="Unknown/ Not Recorded"/>
    <m/>
    <m/>
    <m/>
    <m/>
    <m/>
    <m/>
    <s v="YES"/>
    <m/>
    <m/>
    <m/>
    <s v="MOP Excursions less than 2%"/>
    <s v=""/>
    <s v=""/>
    <s v="Richmond S LP "/>
    <x v="1"/>
    <x v="1"/>
    <n v="2"/>
    <s v="Unknown/ Not Reported"/>
    <s v="Small Excursion"/>
    <d v="2012-02-16T00:00:00"/>
    <x v="1"/>
  </r>
  <r>
    <s v="FEH_PT0003"/>
    <s v="Elm &amp; Hutch Lodi Lp Dist Press"/>
    <s v="Stockton"/>
    <d v="2012-02-17T00:00:00"/>
    <n v="10.508003234863281"/>
    <n v="10.5"/>
    <n v="8.00323486328125E-3"/>
    <n v="7.6221284412202376E-4"/>
    <m/>
    <m/>
    <s v="Unknown/ Not Recorded"/>
    <m/>
    <m/>
    <m/>
    <m/>
    <m/>
    <m/>
    <s v="YES"/>
    <m/>
    <m/>
    <m/>
    <s v="MOP Excursions less than 2%"/>
    <s v=""/>
    <s v=""/>
    <s v="Lodi LP"/>
    <x v="1"/>
    <x v="1"/>
    <n v="2"/>
    <s v="Unknown/ Not Reported"/>
    <s v="Small Excursion"/>
    <d v="2012-02-17T00:00:00"/>
    <x v="1"/>
  </r>
  <r>
    <s v="FFN_PT0041"/>
    <s v="Fresno Tulare Alley Lp Pres"/>
    <s v="Fresno"/>
    <d v="2012-02-17T00:00:00"/>
    <n v="10.518380165100098"/>
    <n v="10.5"/>
    <n v="1.8380165100097656E-2"/>
    <n v="1.750491914295015E-3"/>
    <m/>
    <m/>
    <s v="Unknown/ Not Recorded"/>
    <m/>
    <m/>
    <m/>
    <m/>
    <m/>
    <m/>
    <s v="YES"/>
    <m/>
    <m/>
    <m/>
    <s v="MOP Excursions less than 2%"/>
    <s v=""/>
    <s v=""/>
    <s v="West Side LP "/>
    <x v="1"/>
    <x v="1"/>
    <n v="2"/>
    <s v="Unknown/ Not Reported"/>
    <s v="Small Excursion"/>
    <d v="2012-02-17T00:00:00"/>
    <x v="1"/>
  </r>
  <r>
    <s v="OC2_PT0102"/>
    <s v="Richmond 16Th/Bisl Lp Pres"/>
    <s v="East Bay"/>
    <d v="2012-02-17T00:00:00"/>
    <n v="10.699999809265137"/>
    <n v="10.5"/>
    <n v="0.19999980926513672"/>
    <n v="1.9047600882393972E-2"/>
    <m/>
    <m/>
    <s v="Unknown/ Not Recorded"/>
    <m/>
    <m/>
    <m/>
    <m/>
    <m/>
    <m/>
    <s v="YES"/>
    <m/>
    <m/>
    <m/>
    <s v="MOP Excursions less than 2%"/>
    <s v=""/>
    <s v=""/>
    <s v="Richmond S LP "/>
    <x v="1"/>
    <x v="1"/>
    <n v="2"/>
    <s v="Unknown/ Not Reported"/>
    <s v="Small Excursion"/>
    <d v="2012-02-17T00:00:00"/>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n v="2"/>
    <s v="SP too close to MOP"/>
    <s v="Small Excursion"/>
    <d v="2012-02-17T00:00:00"/>
    <x v="1"/>
  </r>
  <r>
    <s v="FEH_PT0003"/>
    <s v="Elm &amp; Hutch Lodi Lp Dist Press"/>
    <s v="Stockton"/>
    <d v="2012-02-18T00:00:00"/>
    <n v="10.553783416748047"/>
    <n v="10.5"/>
    <n v="5.3783416748046875E-2"/>
    <n v="5.122230166480655E-3"/>
    <m/>
    <m/>
    <s v="Unknown/ Not Recorded"/>
    <m/>
    <m/>
    <m/>
    <m/>
    <m/>
    <m/>
    <s v="YES"/>
    <m/>
    <m/>
    <m/>
    <s v="MOP Excursions less than 2%"/>
    <s v=""/>
    <s v=""/>
    <s v="Lodi LP"/>
    <x v="1"/>
    <x v="1"/>
    <n v="2"/>
    <s v="Unknown/ Not Reported"/>
    <s v="Small Excursion"/>
    <d v="2012-02-18T00:00:00"/>
    <x v="1"/>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n v="2"/>
    <s v="Unknown/ Not Reported"/>
    <s v="Small Excursion"/>
    <d v="2012-02-18T00:00:00"/>
    <x v="1"/>
  </r>
  <r>
    <s v="OC2_PT0102"/>
    <s v="Richmond 16Th/Bisl Lp Pres"/>
    <s v="East Bay"/>
    <d v="2012-02-18T00:00:00"/>
    <n v="10.600000381469727"/>
    <n v="10.5"/>
    <n v="0.10000038146972656"/>
    <n v="9.5238458542596729E-3"/>
    <m/>
    <m/>
    <s v="Unknown/ Not Recorded"/>
    <m/>
    <m/>
    <m/>
    <m/>
    <m/>
    <m/>
    <s v="YES"/>
    <m/>
    <m/>
    <m/>
    <s v="MOP Excursions less than 2%"/>
    <s v=""/>
    <s v=""/>
    <s v="Richmond S LP "/>
    <x v="1"/>
    <x v="1"/>
    <n v="2"/>
    <s v="Unknown/ Not Reported"/>
    <s v="Small Excursion"/>
    <d v="2012-02-18T00:00:00"/>
    <x v="1"/>
  </r>
  <r>
    <s v="OC2_PT0102"/>
    <s v="Richmond 16Th/Bisl Lp Pres"/>
    <s v="East Bay"/>
    <d v="2012-02-19T00:00:00"/>
    <n v="10.600000381469727"/>
    <n v="10.5"/>
    <n v="0.10000038146972656"/>
    <n v="9.5238458542596729E-3"/>
    <m/>
    <m/>
    <s v="Unknown/ Not Recorded"/>
    <m/>
    <m/>
    <m/>
    <m/>
    <m/>
    <m/>
    <s v="YES"/>
    <m/>
    <m/>
    <m/>
    <s v="MOP Excursions less than 2%"/>
    <s v=""/>
    <s v=""/>
    <s v="Richmond S LP "/>
    <x v="1"/>
    <x v="1"/>
    <n v="2"/>
    <s v="Unknown/ Not Reported"/>
    <s v="Small Excursion"/>
    <d v="2012-02-19T00:00:00"/>
    <x v="1"/>
  </r>
  <r>
    <s v="OC2_PT0102"/>
    <s v="Richmond 16Th/Bisl Lp Pres"/>
    <s v="East Bay"/>
    <d v="2012-02-20T00:00:00"/>
    <n v="10.699999809265137"/>
    <n v="10.5"/>
    <n v="0.19999980926513672"/>
    <n v="1.9047600882393972E-2"/>
    <m/>
    <m/>
    <s v="Unknown/ Not Recorded"/>
    <m/>
    <m/>
    <m/>
    <m/>
    <m/>
    <m/>
    <s v="YES"/>
    <m/>
    <m/>
    <m/>
    <s v="MOP Excursions less than 2%"/>
    <s v=""/>
    <s v=""/>
    <s v="Richmond S LP "/>
    <x v="1"/>
    <x v="1"/>
    <n v="2"/>
    <s v="Unknown/ Not Reported"/>
    <s v="Small Excursion"/>
    <d v="2012-02-20T00:00:00"/>
    <x v="1"/>
  </r>
  <r>
    <s v="FEH_PT0003"/>
    <s v="Elm &amp; Hutch Lodi Lp Dist Press"/>
    <s v="Stockton"/>
    <d v="2012-02-21T00:00:00"/>
    <n v="10.553783416748047"/>
    <n v="10.5"/>
    <n v="5.3783416748046875E-2"/>
    <n v="5.122230166480655E-3"/>
    <m/>
    <m/>
    <s v="Unknown/ Not Recorded"/>
    <m/>
    <m/>
    <m/>
    <m/>
    <m/>
    <m/>
    <s v="YES"/>
    <m/>
    <m/>
    <m/>
    <s v="MOP Excursions less than 2%"/>
    <s v=""/>
    <s v=""/>
    <s v="Lodi LP"/>
    <x v="1"/>
    <x v="1"/>
    <n v="2"/>
    <s v="Unknown/ Not Reported"/>
    <s v="Small Excursion"/>
    <d v="2012-02-21T00:00:00"/>
    <x v="1"/>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n v="2"/>
    <s v="Unknown/ Not Reported"/>
    <s v="Small Excursion"/>
    <d v="2012-02-21T00:00:00"/>
    <x v="1"/>
  </r>
  <r>
    <s v="OC2_PT0102"/>
    <s v="Richmond 16Th/Bisl Lp Pres"/>
    <s v="East Bay"/>
    <d v="2012-02-21T00:00:00"/>
    <n v="10.699999809265137"/>
    <n v="10.5"/>
    <n v="0.19999980926513672"/>
    <n v="1.9047600882393972E-2"/>
    <m/>
    <m/>
    <s v="Unknown/ Not Recorded"/>
    <m/>
    <m/>
    <m/>
    <m/>
    <m/>
    <m/>
    <s v="YES"/>
    <m/>
    <m/>
    <m/>
    <s v="MOP Excursions less than 2%"/>
    <s v=""/>
    <s v=""/>
    <s v="Richmond S LP "/>
    <x v="1"/>
    <x v="1"/>
    <n v="2"/>
    <s v="Unknown/ Not Reported"/>
    <s v="Small Excursion"/>
    <d v="2012-02-21T00:00:00"/>
    <x v="1"/>
  </r>
  <r>
    <s v="F1J_PT0030"/>
    <s v="Yosemite Oakdale Lp Press"/>
    <s v="Yosemite"/>
    <d v="2012-02-22T00:00:00"/>
    <n v="10.522957801818848"/>
    <n v="10.5"/>
    <n v="2.2957801818847656E-2"/>
    <n v="2.186457316080729E-3"/>
    <m/>
    <m/>
    <s v="Unknown/ Not Recorded"/>
    <m/>
    <m/>
    <m/>
    <m/>
    <m/>
    <m/>
    <s v="YES"/>
    <m/>
    <m/>
    <m/>
    <s v="MOP Excursions less than 2%"/>
    <s v=""/>
    <s v=""/>
    <s v="Oakdale LP"/>
    <x v="1"/>
    <x v="1"/>
    <n v="2"/>
    <s v="Unknown/ Not Reported"/>
    <s v="Small Excursion"/>
    <d v="2012-02-22T00:00:00"/>
    <x v="1"/>
  </r>
  <r>
    <s v="FEH_PT0003"/>
    <s v="Elm &amp; Hutch Lodi Lp Dist Press"/>
    <s v="Stockton"/>
    <d v="2012-02-22T00:00:00"/>
    <n v="10.530893325805664"/>
    <n v="10.5"/>
    <n v="3.0893325805664063E-2"/>
    <n v="2.9422215053013395E-3"/>
    <m/>
    <m/>
    <s v="Unknown/ Not Recorded"/>
    <m/>
    <m/>
    <m/>
    <m/>
    <m/>
    <m/>
    <s v="YES"/>
    <m/>
    <m/>
    <m/>
    <s v="MOP Excursions less than 2%"/>
    <s v=""/>
    <s v=""/>
    <s v="Lodi LP"/>
    <x v="1"/>
    <x v="1"/>
    <n v="2"/>
    <s v="Unknown/ Not Reported"/>
    <s v="Small Excursion"/>
    <d v="2012-02-22T00:00:00"/>
    <x v="1"/>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n v="2"/>
    <s v="Unknown/ Not Reported"/>
    <s v="Small Excursion"/>
    <d v="2012-02-22T00:00:00"/>
    <x v="1"/>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n v="2"/>
    <s v="Unknown/ Not Reported"/>
    <s v="Small Excursion"/>
    <d v="2012-02-22T00:00:00"/>
    <x v="1"/>
  </r>
  <r>
    <s v="NSF_PT0012"/>
    <s v="Tarvl/Wwona Lp Pres"/>
    <s v="San Francisco"/>
    <d v="2012-02-22T00:00:00"/>
    <n v="10.609939575195313"/>
    <n v="10.5"/>
    <n v="0.1099395751953125"/>
    <n v="1.0470435732886904E-2"/>
    <m/>
    <m/>
    <s v="Unknown/ Not Recorded"/>
    <m/>
    <m/>
    <m/>
    <m/>
    <m/>
    <m/>
    <s v="YES"/>
    <m/>
    <m/>
    <m/>
    <s v="MOP Excursions less than 2%"/>
    <s v=""/>
    <s v=""/>
    <s v="Mount Davidson 10.5&quot;w.c."/>
    <x v="1"/>
    <x v="1"/>
    <n v="2"/>
    <s v="Unknown/ Not Reported"/>
    <s v="Small Excursion"/>
    <d v="2012-02-22T00:00:00"/>
    <x v="1"/>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n v="2"/>
    <s v="Unknown/ Not Reported"/>
    <s v="Small Excursion"/>
    <d v="2012-02-22T00:00:00"/>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n v="2"/>
    <s v="SP too close to MOP"/>
    <s v="Small Excursion"/>
    <d v="2012-02-23T00:00:00"/>
    <x v="1"/>
  </r>
  <r>
    <s v="FEH_PT0003"/>
    <s v="Elm &amp; Hutch Lodi Lp Dist Press"/>
    <s v="Stockton"/>
    <d v="2012-02-23T00:00:00"/>
    <n v="10.622452735900879"/>
    <n v="10.5"/>
    <n v="0.12245273590087891"/>
    <n v="1.1662165323893229E-2"/>
    <m/>
    <m/>
    <s v="Unknown/ Not Recorded"/>
    <m/>
    <m/>
    <m/>
    <m/>
    <m/>
    <m/>
    <s v="YES"/>
    <m/>
    <m/>
    <m/>
    <s v="MOP Excursions less than 2%"/>
    <s v=""/>
    <s v=""/>
    <s v="Lodi LP"/>
    <x v="1"/>
    <x v="1"/>
    <n v="2"/>
    <s v="Unknown/ Not Reported"/>
    <s v="Small Excursion"/>
    <d v="2012-02-23T00:00:00"/>
    <x v="1"/>
  </r>
  <r>
    <s v="FFN_PT0041"/>
    <s v="Fresno Tulare Alley Lp Pres"/>
    <s v="Fresno"/>
    <d v="2012-02-23T00:00:00"/>
    <n v="10.628252029418945"/>
    <n v="10.5"/>
    <n v="0.12825202941894531"/>
    <n v="1.2214478992280505E-2"/>
    <m/>
    <m/>
    <s v="Unknown/ Not Recorded"/>
    <m/>
    <m/>
    <m/>
    <m/>
    <m/>
    <m/>
    <s v="YES"/>
    <m/>
    <m/>
    <m/>
    <s v="MOP Excursions less than 2%"/>
    <s v=""/>
    <s v=""/>
    <s v="West Side LP "/>
    <x v="1"/>
    <x v="1"/>
    <n v="2"/>
    <s v="Unknown/ Not Reported"/>
    <s v="Small Excursion"/>
    <d v="2012-02-23T00:00:00"/>
    <x v="1"/>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n v="2"/>
    <s v="Unknown/ Not Reported"/>
    <s v="Small Excursion"/>
    <d v="2012-02-23T00:00:00"/>
    <x v="1"/>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n v="2"/>
    <s v="Unknown/ Not Reported"/>
    <s v="Small Excursion"/>
    <d v="2012-02-23T00:00:00"/>
    <x v="1"/>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n v="2"/>
    <s v="Unknown/ Not Reported"/>
    <s v="Small Excursion"/>
    <d v="2012-02-23T00:00:00"/>
    <x v="1"/>
  </r>
  <r>
    <s v="F1J_PT0030"/>
    <s v="Yosemite Oakdale Lp Press"/>
    <s v="Yosemite"/>
    <d v="2012-02-24T00:00:00"/>
    <n v="10.593916893005371"/>
    <n v="10.5"/>
    <n v="9.3916893005371094E-2"/>
    <n v="8.9444660005115334E-3"/>
    <m/>
    <m/>
    <s v="Unknown/ Not Recorded"/>
    <m/>
    <m/>
    <m/>
    <m/>
    <m/>
    <m/>
    <s v="YES"/>
    <m/>
    <m/>
    <m/>
    <s v="MOP Excursions less than 2%"/>
    <s v=""/>
    <s v=""/>
    <s v="Oakdale LP"/>
    <x v="1"/>
    <x v="1"/>
    <n v="2"/>
    <s v="Unknown/ Not Reported"/>
    <s v="Small Excursion"/>
    <d v="2012-02-24T00:00:00"/>
    <x v="1"/>
  </r>
  <r>
    <s v="FEH_PT0003"/>
    <s v="Elm &amp; Hutch Lodi Lp Dist Press"/>
    <s v="Stockton"/>
    <d v="2012-02-24T00:00:00"/>
    <n v="10.599562644958496"/>
    <n v="10.5"/>
    <n v="9.9562644958496094E-2"/>
    <n v="9.4821566627139135E-3"/>
    <m/>
    <m/>
    <s v="Unknown/ Not Recorded"/>
    <m/>
    <m/>
    <m/>
    <m/>
    <m/>
    <m/>
    <s v="YES"/>
    <m/>
    <m/>
    <m/>
    <s v="MOP Excursions less than 2%"/>
    <s v=""/>
    <s v=""/>
    <s v="Lodi LP"/>
    <x v="1"/>
    <x v="1"/>
    <n v="2"/>
    <s v="Unknown/ Not Reported"/>
    <s v="Small Excursion"/>
    <d v="2012-02-24T00:00:00"/>
    <x v="1"/>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n v="2"/>
    <s v="Unknown/ Not Reported"/>
    <s v="Small Excursion"/>
    <d v="2012-02-24T00:00:00"/>
    <x v="1"/>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n v="2"/>
    <s v="Unknown/ Not Reported"/>
    <s v="Small Excursion"/>
    <d v="2012-02-24T00:00:00"/>
    <x v="1"/>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n v="2"/>
    <s v="Unknown/ Not Reported"/>
    <s v="Small Excursion"/>
    <d v="2012-02-24T00:00:00"/>
    <x v="1"/>
  </r>
  <r>
    <s v="FEH_PT0003"/>
    <s v="Elm &amp; Hutch Lodi Lp Dist Press"/>
    <s v="Stockton"/>
    <d v="2012-02-25T00:00:00"/>
    <n v="10.500372886657715"/>
    <n v="10.5"/>
    <n v="3.7288665771484375E-4"/>
    <n v="3.5513015020461312E-5"/>
    <m/>
    <m/>
    <s v="Unknown/ Not Recorded"/>
    <m/>
    <m/>
    <m/>
    <m/>
    <m/>
    <m/>
    <s v="YES"/>
    <m/>
    <m/>
    <m/>
    <s v="MOP Excursions less than 2%"/>
    <s v=""/>
    <s v=""/>
    <s v="Lodi LP"/>
    <x v="1"/>
    <x v="1"/>
    <n v="2"/>
    <s v="Unknown/ Not Reported"/>
    <s v="Small Excursion"/>
    <d v="2012-02-25T00:00:00"/>
    <x v="1"/>
  </r>
  <r>
    <s v="FFN_PT0041"/>
    <s v="Fresno Tulare Alley Lp Pres"/>
    <s v="Fresno"/>
    <d v="2012-02-25T00:00:00"/>
    <n v="10.518380165100098"/>
    <n v="10.5"/>
    <n v="1.8380165100097656E-2"/>
    <n v="1.750491914295015E-3"/>
    <m/>
    <m/>
    <s v="Unknown/ Not Recorded"/>
    <m/>
    <m/>
    <m/>
    <m/>
    <m/>
    <m/>
    <s v="YES"/>
    <m/>
    <m/>
    <m/>
    <s v="MOP Excursions less than 2%"/>
    <s v=""/>
    <s v=""/>
    <s v="West Side LP "/>
    <x v="1"/>
    <x v="1"/>
    <n v="2"/>
    <s v="Unknown/ Not Reported"/>
    <s v="Small Excursion"/>
    <d v="2012-02-25T00:00:00"/>
    <x v="1"/>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n v="2"/>
    <s v="Unknown/ Not Reported"/>
    <s v="Small Excursion"/>
    <d v="2012-02-25T00:00:00"/>
    <x v="1"/>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n v="2"/>
    <s v="Unknown/ Not Reported"/>
    <s v="Small Excursion"/>
    <d v="2012-02-25T00:00:00"/>
    <x v="1"/>
  </r>
  <r>
    <s v="OC2_PT0102"/>
    <s v="Richmond 16Th/Bisl Lp Pres"/>
    <s v="East Bay"/>
    <d v="2012-02-26T00:00:00"/>
    <n v="10.699999809265137"/>
    <n v="10.5"/>
    <n v="0.19999980926513672"/>
    <n v="1.9047600882393972E-2"/>
    <m/>
    <m/>
    <s v="Unknown/ Not Recorded"/>
    <m/>
    <m/>
    <m/>
    <m/>
    <m/>
    <m/>
    <s v="YES"/>
    <m/>
    <m/>
    <m/>
    <s v="MOP Excursions less than 2%"/>
    <s v=""/>
    <s v=""/>
    <s v="Richmond S LP "/>
    <x v="1"/>
    <x v="1"/>
    <n v="2"/>
    <s v="Unknown/ Not Reported"/>
    <s v="Small Excursion"/>
    <d v="2012-02-26T00:00:00"/>
    <x v="1"/>
  </r>
  <r>
    <s v="OC2_PT0102"/>
    <s v="Richmond 16Th/Bisl Lp Pres"/>
    <s v="East Bay"/>
    <d v="2012-02-27T00:00:00"/>
    <n v="10.600000381469727"/>
    <n v="10.5"/>
    <n v="0.10000038146972656"/>
    <n v="9.5238458542596729E-3"/>
    <m/>
    <m/>
    <s v="Unknown/ Not Recorded"/>
    <m/>
    <m/>
    <m/>
    <m/>
    <m/>
    <m/>
    <s v="YES"/>
    <m/>
    <m/>
    <m/>
    <s v="MOP Excursions less than 2%"/>
    <s v=""/>
    <s v=""/>
    <s v="Richmond S LP "/>
    <x v="1"/>
    <x v="1"/>
    <n v="2"/>
    <s v="Unknown/ Not Reported"/>
    <s v="Small Excursion"/>
    <d v="2012-02-27T00:00:00"/>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n v="2"/>
    <s v="SP too close to MOP"/>
    <s v="Small Excursion"/>
    <d v="2012-02-27T00:00:00"/>
    <x v="1"/>
  </r>
  <r>
    <s v="OC2_PT0102"/>
    <s v="Richmond 16Th/Bisl Lp Pres"/>
    <s v="East Bay"/>
    <d v="2012-02-28T00:00:00"/>
    <n v="10.600000381469727"/>
    <n v="10.5"/>
    <n v="0.10000038146972656"/>
    <n v="9.5238458542596729E-3"/>
    <m/>
    <m/>
    <s v="Unknown/ Not Recorded"/>
    <m/>
    <m/>
    <m/>
    <m/>
    <m/>
    <m/>
    <s v="YES"/>
    <m/>
    <m/>
    <m/>
    <s v="MOP Excursions less than 2%"/>
    <s v=""/>
    <s v=""/>
    <s v="Richmond S LP "/>
    <x v="1"/>
    <x v="1"/>
    <n v="2"/>
    <s v="Unknown/ Not Reported"/>
    <s v="Small Excursion"/>
    <d v="2012-02-28T00:00:00"/>
    <x v="1"/>
  </r>
  <r>
    <s v="FEH_PT0003"/>
    <s v="Elm &amp; Hutch Lodi Lp Dist Press"/>
    <s v="Stockton"/>
    <d v="2012-02-29T00:00:00"/>
    <n v="10.561412811279297"/>
    <n v="10.5"/>
    <n v="6.1412811279296875E-2"/>
    <n v="5.848839169456845E-3"/>
    <m/>
    <m/>
    <s v="Unknown/ Not Recorded"/>
    <m/>
    <m/>
    <m/>
    <m/>
    <m/>
    <m/>
    <s v="YES"/>
    <m/>
    <m/>
    <m/>
    <s v="MOP Excursions less than 2%"/>
    <s v=""/>
    <s v=""/>
    <s v="Lodi LP"/>
    <x v="1"/>
    <x v="1"/>
    <n v="2"/>
    <s v="Unknown/ Not Reported"/>
    <s v="Small Excursion"/>
    <d v="2012-02-29T00:00:00"/>
    <x v="1"/>
  </r>
  <r>
    <s v="OC2_PT0102"/>
    <s v="Richmond 16Th/Bisl Lp Pres"/>
    <s v="East Bay"/>
    <d v="2012-03-01T00:00:00"/>
    <n v="10.600000381469727"/>
    <n v="10.5"/>
    <n v="0.10000038146972656"/>
    <n v="9.5238458542596729E-3"/>
    <m/>
    <m/>
    <s v="Unknown/ Not Recorded"/>
    <m/>
    <m/>
    <m/>
    <m/>
    <m/>
    <m/>
    <s v="YES"/>
    <m/>
    <m/>
    <m/>
    <s v="MOP Excursions less than 2%"/>
    <s v=""/>
    <s v=""/>
    <s v="Richmond S LP "/>
    <x v="1"/>
    <x v="1"/>
    <n v="3"/>
    <s v="Unknown/ Not Reported"/>
    <s v="Small Excursion"/>
    <d v="2012-03-01T00:00:00"/>
    <x v="1"/>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n v="3"/>
    <s v="Operator Error"/>
    <s v="Small Excursion"/>
    <d v="2012-03-01T00:00:00"/>
    <x v="1"/>
  </r>
  <r>
    <s v="FEH_PT0003"/>
    <s v="Elm &amp; Hutch Lodi Lp Dist Press"/>
    <s v="Stockton"/>
    <d v="2012-03-02T00:00:00"/>
    <n v="10.500372886657715"/>
    <n v="10.5"/>
    <n v="3.7288665771484375E-4"/>
    <n v="3.5513015020461312E-5"/>
    <m/>
    <m/>
    <s v="Unknown/ Not Recorded"/>
    <m/>
    <m/>
    <m/>
    <m/>
    <m/>
    <m/>
    <s v="YES"/>
    <m/>
    <m/>
    <m/>
    <s v="MOP Excursions less than 2%"/>
    <s v=""/>
    <s v=""/>
    <s v="Lodi LP"/>
    <x v="1"/>
    <x v="1"/>
    <n v="3"/>
    <s v="Unknown/ Not Reported"/>
    <s v="Small Excursion"/>
    <d v="2012-03-02T00:00:00"/>
    <x v="1"/>
  </r>
  <r>
    <s v="OC2_PT0102"/>
    <s v="Richmond 16Th/Bisl Lp Pres"/>
    <s v="East Bay"/>
    <d v="2012-03-02T00:00:00"/>
    <n v="10.600000381469727"/>
    <n v="10.5"/>
    <n v="0.10000038146972656"/>
    <n v="9.5238458542596729E-3"/>
    <m/>
    <m/>
    <s v="Unknown/ Not Recorded"/>
    <m/>
    <m/>
    <m/>
    <m/>
    <m/>
    <m/>
    <s v="YES"/>
    <m/>
    <m/>
    <m/>
    <s v="MOP Excursions less than 2%"/>
    <s v=""/>
    <s v=""/>
    <s v="Richmond S LP "/>
    <x v="1"/>
    <x v="1"/>
    <n v="3"/>
    <s v="Unknown/ Not Reported"/>
    <s v="Small Excursion"/>
    <d v="2012-03-02T00:00:00"/>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n v="3"/>
    <s v="SP too close to MOP"/>
    <s v="Small Excursion"/>
    <d v="2012-03-02T00:00:00"/>
    <x v="1"/>
  </r>
  <r>
    <s v="F1J_PT0030"/>
    <s v="Yosemite Oakdale Lp Press"/>
    <s v="Yosemite"/>
    <d v="2012-03-03T00:00:00"/>
    <n v="10.566449165344238"/>
    <n v="10.5"/>
    <n v="6.6449165344238281E-2"/>
    <n v="6.3284919375465026E-3"/>
    <m/>
    <m/>
    <s v="Unknown/ Not Recorded"/>
    <m/>
    <m/>
    <m/>
    <m/>
    <m/>
    <m/>
    <s v="YES"/>
    <m/>
    <m/>
    <m/>
    <s v="MOP Excursions less than 2%"/>
    <s v=""/>
    <s v=""/>
    <s v="Oakdale LP"/>
    <x v="1"/>
    <x v="1"/>
    <n v="3"/>
    <s v="Unknown/ Not Reported"/>
    <s v="Small Excursion"/>
    <d v="2012-03-03T00:00:00"/>
    <x v="1"/>
  </r>
  <r>
    <s v="FEH_PT0003"/>
    <s v="Elm &amp; Hutch Lodi Lp Dist Press"/>
    <s v="Stockton"/>
    <d v="2012-03-03T00:00:00"/>
    <n v="10.515632629394531"/>
    <n v="10.5"/>
    <n v="1.563262939453125E-2"/>
    <n v="1.4888218470982143E-3"/>
    <m/>
    <m/>
    <s v="Unknown/ Not Recorded"/>
    <m/>
    <m/>
    <m/>
    <m/>
    <m/>
    <m/>
    <s v="YES"/>
    <m/>
    <m/>
    <m/>
    <s v="MOP Excursions less than 2%"/>
    <s v=""/>
    <s v=""/>
    <s v="Lodi LP"/>
    <x v="1"/>
    <x v="1"/>
    <n v="3"/>
    <s v="Unknown/ Not Reported"/>
    <s v="Small Excursion"/>
    <d v="2012-03-03T00:00:00"/>
    <x v="1"/>
  </r>
  <r>
    <s v="FFN_PT0041"/>
    <s v="Fresno Tulare Alley Lp Pres"/>
    <s v="Fresno"/>
    <d v="2012-03-03T00:00:00"/>
    <n v="10.628252029418945"/>
    <n v="10.5"/>
    <n v="0.12825202941894531"/>
    <n v="1.2214478992280505E-2"/>
    <m/>
    <m/>
    <s v="Unknown/ Not Recorded"/>
    <m/>
    <m/>
    <m/>
    <m/>
    <m/>
    <m/>
    <s v="YES"/>
    <m/>
    <m/>
    <m/>
    <s v="MOP Excursions less than 2%"/>
    <s v=""/>
    <s v=""/>
    <s v="West Side LP "/>
    <x v="1"/>
    <x v="1"/>
    <n v="3"/>
    <s v="Unknown/ Not Reported"/>
    <s v="Small Excursion"/>
    <d v="2012-03-03T00:00:00"/>
    <x v="1"/>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n v="3"/>
    <s v="Unknown/ Not Reported"/>
    <s v="Small Excursion"/>
    <d v="2012-03-03T00:00:00"/>
    <x v="1"/>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n v="3"/>
    <s v="Unknown/ Not Reported"/>
    <s v="Small Excursion"/>
    <d v="2012-03-03T00:00:00"/>
    <x v="1"/>
  </r>
  <r>
    <s v="OC2_PT0102"/>
    <s v="Richmond 16Th/Bisl Lp Pres"/>
    <s v="East Bay"/>
    <d v="2012-03-03T00:00:00"/>
    <n v="10.699999809265137"/>
    <n v="10.5"/>
    <n v="0.19999980926513672"/>
    <n v="1.9047600882393972E-2"/>
    <m/>
    <m/>
    <s v="Unknown/ Not Recorded"/>
    <m/>
    <m/>
    <m/>
    <m/>
    <m/>
    <m/>
    <s v="YES"/>
    <m/>
    <m/>
    <m/>
    <s v="MOP Excursions less than 2%"/>
    <s v=""/>
    <s v=""/>
    <s v="Richmond S LP "/>
    <x v="1"/>
    <x v="1"/>
    <n v="3"/>
    <s v="Unknown/ Not Reported"/>
    <s v="Small Excursion"/>
    <d v="2012-03-03T00:00:00"/>
    <x v="1"/>
  </r>
  <r>
    <s v="F1J_PT0030"/>
    <s v="Yosemite Oakdale Lp Press"/>
    <s v="Yosemite"/>
    <d v="2012-03-04T00:00:00"/>
    <n v="10.543559074401855"/>
    <n v="10.5"/>
    <n v="4.3559074401855469E-2"/>
    <n v="4.1484832763671875E-3"/>
    <m/>
    <m/>
    <s v="Unknown/ Not Recorded"/>
    <m/>
    <m/>
    <m/>
    <m/>
    <m/>
    <m/>
    <s v="YES"/>
    <m/>
    <m/>
    <m/>
    <s v="MOP Excursions less than 2%"/>
    <s v=""/>
    <s v=""/>
    <s v="Oakdale LP"/>
    <x v="1"/>
    <x v="1"/>
    <n v="3"/>
    <s v="Unknown/ Not Reported"/>
    <s v="Small Excursion"/>
    <d v="2012-03-04T00:00:00"/>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n v="3"/>
    <s v="SP too close to MOP"/>
    <s v="Small Excursion"/>
    <d v="2012-03-04T00:00:00"/>
    <x v="1"/>
  </r>
  <r>
    <s v="FEH_PT0003"/>
    <s v="Elm &amp; Hutch Lodi Lp Dist Press"/>
    <s v="Stockton"/>
    <d v="2012-03-04T00:00:00"/>
    <n v="10.553783416748047"/>
    <n v="10.5"/>
    <n v="5.3783416748046875E-2"/>
    <n v="5.122230166480655E-3"/>
    <m/>
    <m/>
    <s v="Unknown/ Not Recorded"/>
    <m/>
    <m/>
    <m/>
    <m/>
    <m/>
    <m/>
    <s v="YES"/>
    <m/>
    <m/>
    <m/>
    <s v="MOP Excursions less than 2%"/>
    <s v=""/>
    <s v=""/>
    <s v="Lodi LP"/>
    <x v="1"/>
    <x v="1"/>
    <n v="3"/>
    <s v="Unknown/ Not Reported"/>
    <s v="Small Excursion"/>
    <d v="2012-03-04T00:00:00"/>
    <x v="1"/>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n v="3"/>
    <s v="Unknown/ Not Reported"/>
    <s v="Small Excursion"/>
    <d v="2012-03-04T00:00:00"/>
    <x v="1"/>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n v="3"/>
    <s v="Unknown/ Not Reported"/>
    <s v="Small Excursion"/>
    <d v="2012-03-04T00:00:00"/>
    <x v="1"/>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n v="3"/>
    <s v="Unknown/ Not Reported"/>
    <s v="Small Excursion"/>
    <d v="2012-03-04T00:00:00"/>
    <x v="1"/>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n v="3"/>
    <s v="Unknown/ Not Reported"/>
    <s v="Small Excursion"/>
    <d v="2012-03-04T00:00:00"/>
    <x v="1"/>
  </r>
  <r>
    <s v="OC2_PT0102"/>
    <s v="Richmond 16Th/Bisl Lp Pres"/>
    <s v="East Bay"/>
    <d v="2012-03-04T00:00:00"/>
    <n v="10.699999809265137"/>
    <n v="10.5"/>
    <n v="0.19999980926513672"/>
    <n v="1.9047600882393972E-2"/>
    <m/>
    <m/>
    <s v="Unknown/ Not Recorded"/>
    <m/>
    <m/>
    <m/>
    <m/>
    <m/>
    <m/>
    <s v="YES"/>
    <m/>
    <m/>
    <m/>
    <s v="MOP Excursions less than 2%"/>
    <s v=""/>
    <s v=""/>
    <s v="Richmond S LP "/>
    <x v="1"/>
    <x v="1"/>
    <n v="3"/>
    <s v="Unknown/ Not Reported"/>
    <s v="Small Excursion"/>
    <d v="2012-03-04T00:00:00"/>
    <x v="1"/>
  </r>
  <r>
    <s v="F1J_PT0030"/>
    <s v="Yosemite Oakdale Lp Press"/>
    <s v="Yosemite"/>
    <d v="2012-03-05T00:00:00"/>
    <n v="10.536691665649414"/>
    <n v="10.5"/>
    <n v="3.6691665649414063E-2"/>
    <n v="3.494444347563244E-3"/>
    <m/>
    <m/>
    <s v="Unknown/ Not Recorded"/>
    <m/>
    <m/>
    <m/>
    <m/>
    <m/>
    <m/>
    <s v="YES"/>
    <m/>
    <m/>
    <m/>
    <s v="MOP Excursions less than 2%"/>
    <s v=""/>
    <s v=""/>
    <s v="Oakdale LP"/>
    <x v="1"/>
    <x v="1"/>
    <n v="3"/>
    <s v="Unknown/ Not Reported"/>
    <s v="Small Excursion"/>
    <d v="2012-03-05T00:00:00"/>
    <x v="1"/>
  </r>
  <r>
    <s v="FEH_PT0003"/>
    <s v="Elm &amp; Hutch Lodi Lp Dist Press"/>
    <s v="Stockton"/>
    <d v="2012-03-05T00:00:00"/>
    <n v="10.530893325805664"/>
    <n v="10.5"/>
    <n v="3.0893325805664063E-2"/>
    <n v="2.9422215053013395E-3"/>
    <m/>
    <m/>
    <s v="Unknown/ Not Recorded"/>
    <m/>
    <m/>
    <m/>
    <m/>
    <m/>
    <m/>
    <s v="YES"/>
    <m/>
    <m/>
    <m/>
    <s v="MOP Excursions less than 2%"/>
    <s v=""/>
    <s v=""/>
    <s v="Lodi LP"/>
    <x v="1"/>
    <x v="1"/>
    <n v="3"/>
    <s v="Unknown/ Not Reported"/>
    <s v="Small Excursion"/>
    <d v="2012-03-05T00:00:00"/>
    <x v="1"/>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n v="3"/>
    <s v="Unknown/ Not Reported"/>
    <s v="Small Excursion"/>
    <d v="2012-03-05T00:00:00"/>
    <x v="1"/>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n v="3"/>
    <s v="Unknown/ Not Reported"/>
    <s v="Small Excursion"/>
    <d v="2012-03-05T00:00:00"/>
    <x v="1"/>
  </r>
  <r>
    <s v="FWA_PT0030"/>
    <s v="West Ave Reg Yosemite Turlock LP Pres"/>
    <s v="Yosemite"/>
    <d v="2012-03-05T00:00:00"/>
    <n v="10.690054893493652"/>
    <n v="10.5"/>
    <n v="0.19005489349365234"/>
    <n v="1.8100466047014509E-2"/>
    <m/>
    <m/>
    <s v="Unknown/ Not Recorded"/>
    <m/>
    <m/>
    <m/>
    <m/>
    <m/>
    <m/>
    <s v="YES"/>
    <m/>
    <m/>
    <m/>
    <s v="MOP Excursions less than 2%"/>
    <s v=""/>
    <s v=""/>
    <s v="Turlock LP"/>
    <x v="1"/>
    <x v="1"/>
    <n v="3"/>
    <s v="Unknown/ Not Reported"/>
    <s v="Small Excursion"/>
    <d v="2012-03-05T00:00:00"/>
    <x v="1"/>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n v="3"/>
    <s v="Operator Error"/>
    <s v="Small Excursion"/>
    <d v="2012-03-05T00:00:00"/>
    <x v="1"/>
  </r>
  <r>
    <s v="FEH_PT0003"/>
    <s v="Elm &amp; Hutch Lodi Lp Dist Press"/>
    <s v="Stockton"/>
    <d v="2012-03-06T00:00:00"/>
    <n v="10.508003234863281"/>
    <n v="10.5"/>
    <n v="8.00323486328125E-3"/>
    <n v="7.6221284412202376E-4"/>
    <m/>
    <m/>
    <s v="Unknown/ Not Recorded"/>
    <m/>
    <m/>
    <m/>
    <m/>
    <m/>
    <m/>
    <s v="YES"/>
    <m/>
    <m/>
    <m/>
    <s v="MOP Excursions less than 2%"/>
    <s v=""/>
    <s v=""/>
    <s v="Lodi LP"/>
    <x v="1"/>
    <x v="1"/>
    <n v="3"/>
    <s v="Unknown/ Not Reported"/>
    <s v="Small Excursion"/>
    <d v="2012-03-06T00:00:00"/>
    <x v="1"/>
  </r>
  <r>
    <s v="FFN_PT0041"/>
    <s v="Fresno Tulare Alley Lp Pres"/>
    <s v="Fresno"/>
    <d v="2012-03-06T00:00:00"/>
    <n v="10.628252029418945"/>
    <n v="10.5"/>
    <n v="0.12825202941894531"/>
    <n v="1.2214478992280505E-2"/>
    <m/>
    <m/>
    <s v="Unknown/ Not Recorded"/>
    <m/>
    <m/>
    <m/>
    <m/>
    <m/>
    <m/>
    <s v="YES"/>
    <m/>
    <m/>
    <m/>
    <s v="MOP Excursions less than 2%"/>
    <s v=""/>
    <s v=""/>
    <s v="West Side LP "/>
    <x v="1"/>
    <x v="1"/>
    <n v="3"/>
    <s v="Unknown/ Not Reported"/>
    <s v="Small Excursion"/>
    <d v="2012-03-06T00:00:00"/>
    <x v="1"/>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n v="3"/>
    <s v="Unknown/ Not Reported"/>
    <s v="Small Excursion"/>
    <d v="2012-03-06T00:00:00"/>
    <x v="1"/>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n v="3"/>
    <s v="Unknown/ Not Reported"/>
    <s v="Small Excursion"/>
    <d v="2012-03-06T00:00:00"/>
    <x v="1"/>
  </r>
  <r>
    <s v="F1J_PT0030"/>
    <s v="Yosemite Oakdale Lp Press"/>
    <s v="Yosemite"/>
    <d v="2012-03-08T00:00:00"/>
    <n v="10.536691665649414"/>
    <n v="10.5"/>
    <n v="3.6691665649414063E-2"/>
    <n v="3.494444347563244E-3"/>
    <m/>
    <m/>
    <s v="Unknown/ Not Recorded"/>
    <m/>
    <m/>
    <m/>
    <m/>
    <m/>
    <m/>
    <s v="YES"/>
    <m/>
    <m/>
    <m/>
    <s v="MOP Excursions less than 2%"/>
    <s v=""/>
    <s v=""/>
    <s v="Oakdale LP"/>
    <x v="1"/>
    <x v="1"/>
    <n v="3"/>
    <s v="Unknown/ Not Reported"/>
    <s v="Small Excursion"/>
    <d v="2012-03-08T00:00:00"/>
    <x v="1"/>
  </r>
  <r>
    <s v="FFN_PT0041"/>
    <s v="Fresno Tulare Alley Lp Pres"/>
    <s v="Fresno"/>
    <d v="2012-03-08T00:00:00"/>
    <n v="10.628252029418945"/>
    <n v="10.5"/>
    <n v="0.12825202941894531"/>
    <n v="1.2214478992280505E-2"/>
    <m/>
    <m/>
    <s v="Unknown/ Not Recorded"/>
    <m/>
    <m/>
    <m/>
    <m/>
    <m/>
    <m/>
    <s v="YES"/>
    <m/>
    <m/>
    <m/>
    <s v="MOP Excursions less than 2%"/>
    <s v=""/>
    <s v=""/>
    <s v="West Side LP "/>
    <x v="1"/>
    <x v="1"/>
    <n v="3"/>
    <s v="Unknown/ Not Reported"/>
    <s v="Small Excursion"/>
    <d v="2012-03-08T00:00:00"/>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n v="3"/>
    <s v="Operator Error"/>
    <s v="Small Excursion"/>
    <d v="2012-03-08T00:00:00"/>
    <x v="1"/>
  </r>
  <r>
    <s v="F1J_PT0030"/>
    <s v="Yosemite Oakdale Lp Press"/>
    <s v="Yosemite"/>
    <d v="2012-03-09T00:00:00"/>
    <n v="10.532114028930664"/>
    <n v="10.5"/>
    <n v="3.2114028930664063E-2"/>
    <n v="3.05847894577753E-3"/>
    <m/>
    <m/>
    <s v="Unknown/ Not Recorded"/>
    <m/>
    <m/>
    <m/>
    <m/>
    <m/>
    <m/>
    <s v="YES"/>
    <m/>
    <m/>
    <m/>
    <s v="MOP Excursions less than 2%"/>
    <s v=""/>
    <s v=""/>
    <s v="Oakdale LP"/>
    <x v="1"/>
    <x v="1"/>
    <n v="3"/>
    <s v="Unknown/ Not Reported"/>
    <s v="Small Excursion"/>
    <d v="2012-03-09T00:00:00"/>
    <x v="1"/>
  </r>
  <r>
    <s v="FEH_PT0003"/>
    <s v="Elm &amp; Hutch Lodi Lp Dist Press"/>
    <s v="Stockton"/>
    <d v="2012-03-09T00:00:00"/>
    <n v="10.538522720336914"/>
    <n v="10.5"/>
    <n v="3.8522720336914063E-2"/>
    <n v="3.66883050827753E-3"/>
    <m/>
    <m/>
    <s v="Unknown/ Not Recorded"/>
    <m/>
    <m/>
    <m/>
    <m/>
    <m/>
    <m/>
    <s v="YES"/>
    <m/>
    <m/>
    <m/>
    <s v="MOP Excursions less than 2%"/>
    <s v=""/>
    <s v=""/>
    <s v="Lodi LP"/>
    <x v="1"/>
    <x v="1"/>
    <n v="3"/>
    <s v="Unknown/ Not Reported"/>
    <s v="Small Excursion"/>
    <d v="2012-03-09T00:00:00"/>
    <x v="1"/>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n v="3"/>
    <s v="Unknown/ Not Reported"/>
    <s v="Small Excursion"/>
    <d v="2012-03-09T00:00:00"/>
    <x v="1"/>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n v="3"/>
    <s v="Unknown/ Not Reported"/>
    <s v="Small Excursion"/>
    <d v="2012-03-09T00:00:00"/>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n v="3"/>
    <s v="Operator Error"/>
    <s v="Large Excursion"/>
    <d v="2012-03-09T00:00:00"/>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n v="3"/>
    <s v="Operator Error"/>
    <s v="Small Excursion"/>
    <d v="2012-03-09T00:00:00"/>
    <x v="1"/>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n v="3"/>
    <s v="SP too close to MOP"/>
    <s v="Small Excursion"/>
    <d v="2012-03-10T00:00:00"/>
    <x v="1"/>
  </r>
  <r>
    <s v="FEH_PT0003"/>
    <s v="Elm &amp; Hutch Lodi Lp Dist Press"/>
    <s v="Stockton"/>
    <d v="2012-03-10T00:00:00"/>
    <n v="10.553783416748047"/>
    <n v="10.5"/>
    <n v="5.3783416748046875E-2"/>
    <n v="5.122230166480655E-3"/>
    <m/>
    <m/>
    <s v="Unknown/ Not Recorded"/>
    <m/>
    <m/>
    <m/>
    <m/>
    <m/>
    <m/>
    <s v="YES"/>
    <m/>
    <m/>
    <m/>
    <s v="MOP Excursions less than 2%"/>
    <s v=""/>
    <s v=""/>
    <s v="Lodi LP"/>
    <x v="1"/>
    <x v="1"/>
    <n v="3"/>
    <s v="Unknown/ Not Reported"/>
    <s v="Small Excursion"/>
    <d v="2012-03-10T00:00:00"/>
    <x v="1"/>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n v="3"/>
    <s v="Unknown/ Not Reported"/>
    <s v="Small Excursion"/>
    <d v="2012-03-10T00:00:00"/>
    <x v="1"/>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n v="3"/>
    <s v="Unknown/ Not Reported"/>
    <s v="Small Excursion"/>
    <d v="2012-03-10T00:00:00"/>
    <x v="1"/>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n v="3"/>
    <s v="Unknown/ Not Reported"/>
    <s v="Small Excursion"/>
    <d v="2012-03-11T00:00:00"/>
    <x v="1"/>
  </r>
  <r>
    <s v="FEH_PT0003"/>
    <s v="Elm &amp; Hutch Lodi Lp Dist Press"/>
    <s v="Stockton"/>
    <d v="2012-03-12T00:00:00"/>
    <n v="10.515632629394531"/>
    <n v="10.5"/>
    <n v="1.563262939453125E-2"/>
    <n v="1.4888218470982143E-3"/>
    <m/>
    <m/>
    <s v="Unknown/ Not Recorded"/>
    <m/>
    <m/>
    <m/>
    <m/>
    <m/>
    <m/>
    <s v="YES"/>
    <m/>
    <m/>
    <m/>
    <s v="MOP Excursions less than 2%"/>
    <s v=""/>
    <s v=""/>
    <s v="Lodi LP"/>
    <x v="1"/>
    <x v="1"/>
    <n v="3"/>
    <s v="Unknown/ Not Reported"/>
    <s v="Small Excursion"/>
    <d v="2012-03-12T00:00:00"/>
    <x v="1"/>
  </r>
  <r>
    <s v="FFN_PT0041"/>
    <s v="Fresno Tulare Alley Lp Pres"/>
    <s v="Fresno"/>
    <d v="2012-03-12T00:00:00"/>
    <n v="10.628252029418945"/>
    <n v="10.5"/>
    <n v="0.12825202941894531"/>
    <n v="1.2214478992280505E-2"/>
    <m/>
    <m/>
    <s v="Unknown/ Not Recorded"/>
    <m/>
    <m/>
    <m/>
    <m/>
    <m/>
    <m/>
    <s v="YES"/>
    <m/>
    <m/>
    <m/>
    <s v="MOP Excursions less than 2%"/>
    <s v=""/>
    <s v=""/>
    <s v="West Side LP "/>
    <x v="1"/>
    <x v="1"/>
    <n v="3"/>
    <s v="Unknown/ Not Reported"/>
    <s v="Small Excursion"/>
    <d v="2012-03-12T00:00:00"/>
    <x v="1"/>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n v="3"/>
    <s v="Unknown/ Not Reported"/>
    <s v="Small Excursion"/>
    <d v="2012-03-12T00:00:00"/>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n v="3"/>
    <s v="Equipment Failure"/>
    <s v="Small Excursion"/>
    <d v="2012-03-12T00:00:00"/>
    <x v="1"/>
  </r>
  <r>
    <s v="FEH_PT0003"/>
    <s v="Elm &amp; Hutch Lodi Lp Dist Press"/>
    <s v="Stockton"/>
    <d v="2012-03-13T00:00:00"/>
    <n v="10.622452735900879"/>
    <n v="10.5"/>
    <n v="0.12245273590087891"/>
    <n v="1.1662165323893229E-2"/>
    <m/>
    <m/>
    <s v="Unknown/ Not Recorded"/>
    <m/>
    <m/>
    <m/>
    <m/>
    <m/>
    <m/>
    <s v="YES"/>
    <m/>
    <m/>
    <m/>
    <s v="MOP Excursions less than 2%"/>
    <s v=""/>
    <s v=""/>
    <s v="Lodi LP"/>
    <x v="1"/>
    <x v="1"/>
    <n v="3"/>
    <s v="Unknown/ Not Reported"/>
    <s v="Small Excursion"/>
    <d v="2012-03-13T00:00:00"/>
    <x v="1"/>
  </r>
  <r>
    <s v="FFN_PT0041"/>
    <s v="Fresno Tulare Alley Lp Pres"/>
    <s v="Fresno"/>
    <d v="2012-03-13T00:00:00"/>
    <n v="10.518380165100098"/>
    <n v="10.5"/>
    <n v="1.8380165100097656E-2"/>
    <n v="1.750491914295015E-3"/>
    <m/>
    <m/>
    <s v="Unknown/ Not Recorded"/>
    <m/>
    <m/>
    <m/>
    <m/>
    <m/>
    <m/>
    <s v="YES"/>
    <m/>
    <m/>
    <m/>
    <s v="MOP Excursions less than 2%"/>
    <s v=""/>
    <s v=""/>
    <s v="West Side LP "/>
    <x v="1"/>
    <x v="1"/>
    <n v="3"/>
    <s v="Unknown/ Not Reported"/>
    <s v="Small Excursion"/>
    <d v="2012-03-13T00:00:00"/>
    <x v="1"/>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n v="3"/>
    <s v="Unknown/ Not Reported"/>
    <s v="Small Excursion"/>
    <d v="2012-03-13T00:00:00"/>
    <x v="1"/>
  </r>
  <r>
    <s v="FEH_PT0003"/>
    <s v="Elm &amp; Hutch Lodi Lp Dist Press"/>
    <s v="Stockton"/>
    <d v="2012-03-14T00:00:00"/>
    <n v="10.523262977600098"/>
    <n v="10.5"/>
    <n v="2.3262977600097656E-2"/>
    <n v="2.215521676199777E-3"/>
    <m/>
    <m/>
    <s v="Unknown/ Not Recorded"/>
    <m/>
    <m/>
    <m/>
    <m/>
    <m/>
    <m/>
    <s v="YES"/>
    <m/>
    <m/>
    <m/>
    <s v="MOP Excursions less than 2%"/>
    <s v=""/>
    <s v=""/>
    <s v="Lodi LP"/>
    <x v="1"/>
    <x v="1"/>
    <n v="3"/>
    <s v="Unknown/ Not Reported"/>
    <s v="Small Excursion"/>
    <d v="2012-03-14T00:00:00"/>
    <x v="1"/>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n v="3"/>
    <s v="Unknown/ Not Reported"/>
    <s v="Small Excursion"/>
    <d v="2012-03-14T00:00:00"/>
    <x v="1"/>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n v="3"/>
    <s v="Unknown/ Not Reported"/>
    <s v="Small Excursion"/>
    <d v="2012-03-14T00:00:00"/>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14T00:00:00"/>
    <x v="1"/>
  </r>
  <r>
    <s v="FEH_PT0003"/>
    <s v="Elm &amp; Hutch Lodi Lp Dist Press"/>
    <s v="Stockton"/>
    <d v="2012-03-15T00:00:00"/>
    <n v="10.538522720336914"/>
    <n v="10.5"/>
    <n v="3.8522720336914063E-2"/>
    <n v="3.66883050827753E-3"/>
    <m/>
    <m/>
    <s v="Unknown/ Not Recorded"/>
    <m/>
    <m/>
    <m/>
    <m/>
    <m/>
    <m/>
    <s v="YES"/>
    <m/>
    <m/>
    <m/>
    <s v="MOP Excursions less than 2%"/>
    <s v=""/>
    <s v=""/>
    <s v="Lodi LP"/>
    <x v="1"/>
    <x v="1"/>
    <n v="3"/>
    <s v="Unknown/ Not Reported"/>
    <s v="Small Excursion"/>
    <d v="2012-03-15T00:00:00"/>
    <x v="1"/>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n v="3"/>
    <s v="Unknown/ Not Reported"/>
    <s v="Small Excursion"/>
    <d v="2012-03-15T00:00:00"/>
    <x v="1"/>
  </r>
  <r>
    <s v="FEH_PT0003"/>
    <s v="Elm &amp; Hutch Lodi Lp Dist Press"/>
    <s v="Stockton"/>
    <d v="2012-03-16T00:00:00"/>
    <n v="10.561412811279297"/>
    <n v="10.5"/>
    <n v="6.1412811279296875E-2"/>
    <n v="5.848839169456845E-3"/>
    <m/>
    <m/>
    <s v="Unknown/ Not Recorded"/>
    <m/>
    <m/>
    <m/>
    <m/>
    <m/>
    <m/>
    <s v="YES"/>
    <m/>
    <m/>
    <m/>
    <s v="MOP Excursions less than 2%"/>
    <s v=""/>
    <s v=""/>
    <s v="Lodi LP"/>
    <x v="1"/>
    <x v="1"/>
    <n v="3"/>
    <s v="Unknown/ Not Reported"/>
    <s v="Small Excursion"/>
    <d v="2012-03-16T00:00:00"/>
    <x v="1"/>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n v="3"/>
    <s v="Equipment Failure"/>
    <s v="Small Excursion"/>
    <d v="2012-03-16T00:00:00"/>
    <x v="1"/>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n v="3"/>
    <s v="Unknown/ Not Reported"/>
    <s v="Small Excursion"/>
    <d v="2012-03-16T00:00:00"/>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n v="3"/>
    <s v="Unknown/ Not Reported"/>
    <s v="Small Excursion"/>
    <d v="2012-03-16T00:00:00"/>
    <x v="1"/>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n v="3"/>
    <s v="Unknown/ Not Reported"/>
    <s v="Small Excursion"/>
    <d v="2012-03-16T00:00:00"/>
    <x v="1"/>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n v="3"/>
    <s v="Unknown/ Not Reported"/>
    <s v="Small Excursion"/>
    <d v="2012-03-16T00:00:00"/>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17T00:00:00"/>
    <x v="1"/>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n v="3"/>
    <s v="Operator Error"/>
    <s v="Small Excursion"/>
    <d v="2012-03-18T00:00:00"/>
    <x v="1"/>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n v="3"/>
    <s v="SP too close to MOP"/>
    <s v="Small Excursion"/>
    <d v="2012-03-18T00:00:00"/>
    <x v="1"/>
  </r>
  <r>
    <s v="F1J_PT0030"/>
    <s v="Yosemite Oakdale Lp Press"/>
    <s v="Yosemite"/>
    <d v="2012-03-21T00:00:00"/>
    <n v="10.628252029418945"/>
    <n v="10.5"/>
    <n v="0.12825202941894531"/>
    <n v="1.2214478992280505E-2"/>
    <m/>
    <m/>
    <s v="Unknown/ Not Recorded"/>
    <m/>
    <m/>
    <m/>
    <m/>
    <m/>
    <m/>
    <s v="YES"/>
    <m/>
    <m/>
    <m/>
    <s v="MOP Excursions less than 2%"/>
    <s v=""/>
    <s v=""/>
    <s v="Oakdale LP"/>
    <x v="1"/>
    <x v="1"/>
    <n v="3"/>
    <s v="Unknown/ Not Reported"/>
    <s v="Small Excursion"/>
    <d v="2012-03-21T00:00:00"/>
    <x v="1"/>
  </r>
  <r>
    <s v="FFN_PT0041"/>
    <s v="Fresno Tulare Alley Lp Pres"/>
    <s v="Fresno"/>
    <d v="2012-03-21T00:00:00"/>
    <n v="10.518380165100098"/>
    <n v="10.5"/>
    <n v="1.8380165100097656E-2"/>
    <n v="1.750491914295015E-3"/>
    <m/>
    <m/>
    <s v="Unknown/ Not Recorded"/>
    <m/>
    <m/>
    <m/>
    <m/>
    <m/>
    <m/>
    <s v="YES"/>
    <m/>
    <m/>
    <m/>
    <s v="MOP Excursions less than 2%"/>
    <s v=""/>
    <s v=""/>
    <s v="West Side LP "/>
    <x v="1"/>
    <x v="1"/>
    <n v="3"/>
    <s v="Unknown/ Not Reported"/>
    <s v="Small Excursion"/>
    <d v="2012-03-21T00:00:00"/>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21T00:00:00"/>
    <x v="1"/>
  </r>
  <r>
    <s v="F1J_PT0030"/>
    <s v="Yosemite Oakdale Lp Press"/>
    <s v="Yosemite"/>
    <d v="2012-03-22T00:00:00"/>
    <n v="10.511512756347656"/>
    <n v="10.5"/>
    <n v="1.151275634765625E-2"/>
    <n v="1.0964529854910715E-3"/>
    <m/>
    <m/>
    <s v="Unknown/ Not Recorded"/>
    <m/>
    <m/>
    <m/>
    <m/>
    <m/>
    <m/>
    <s v="YES"/>
    <m/>
    <m/>
    <m/>
    <s v="MOP Excursions less than 2%"/>
    <s v=""/>
    <s v=""/>
    <s v="Oakdale LP"/>
    <x v="1"/>
    <x v="1"/>
    <n v="3"/>
    <s v="Unknown/ Not Reported"/>
    <s v="Small Excursion"/>
    <d v="2012-03-22T00:00:00"/>
    <x v="1"/>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n v="3"/>
    <s v="Unknown/ Not Reported"/>
    <s v="Small Excursion"/>
    <d v="2012-03-22T00:00:00"/>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n v="3"/>
    <s v="Unknown/ Not Reported"/>
    <s v="Small Excursion"/>
    <d v="2012-03-22T00:00:00"/>
    <x v="1"/>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n v="3"/>
    <s v="Unknown/ Not Reported"/>
    <s v="Small Excursion"/>
    <d v="2012-03-22T00:00:00"/>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n v="3"/>
    <s v="Equipment Failure"/>
    <s v="Small Excursion"/>
    <d v="2012-03-22T00:00:00"/>
    <x v="1"/>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22T00:00:00"/>
    <x v="1"/>
  </r>
  <r>
    <s v="FFN_PT0041"/>
    <s v="Fresno Tulare Alley Lp Pres"/>
    <s v="Fresno"/>
    <d v="2012-03-24T00:00:00"/>
    <n v="10.518380165100098"/>
    <n v="10.5"/>
    <n v="1.8380165100097656E-2"/>
    <n v="1.750491914295015E-3"/>
    <m/>
    <m/>
    <s v="Unknown/ Not Recorded"/>
    <m/>
    <m/>
    <m/>
    <m/>
    <m/>
    <m/>
    <s v="YES"/>
    <m/>
    <m/>
    <m/>
    <s v="MOP Excursions less than 2%"/>
    <s v=""/>
    <s v=""/>
    <s v="West Side LP "/>
    <x v="1"/>
    <x v="1"/>
    <n v="3"/>
    <s v="Unknown/ Not Reported"/>
    <s v="Small Excursion"/>
    <d v="2012-03-24T00:00:00"/>
    <x v="1"/>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n v="3"/>
    <s v="Unknown/ Not Reported"/>
    <s v="Small Excursion"/>
    <d v="2012-03-26T00:00:00"/>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n v="3"/>
    <s v="SP too close to MOP"/>
    <s v="Small Excursion"/>
    <d v="2012-03-26T00:00:00"/>
    <x v="1"/>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n v="3"/>
    <s v="Unknown/ Not Reported"/>
    <s v="Small Excursion"/>
    <d v="2012-03-27T00:00:00"/>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n v="3"/>
    <s v="Operator Error"/>
    <s v="Small Excursion"/>
    <d v="2012-03-29T00:00:00"/>
    <x v="1"/>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n v="3"/>
    <s v="SP too close to MOP"/>
    <s v="Small Excursion"/>
    <d v="2012-03-30T00:00:00"/>
    <x v="1"/>
  </r>
  <r>
    <s v="FFN_PT0041"/>
    <s v="Fresno Tulare Alley Lp Pres"/>
    <s v="Fresno"/>
    <d v="2012-03-30T00:00:00"/>
    <n v="10.518380165100098"/>
    <n v="10.5"/>
    <n v="1.8380165100097656E-2"/>
    <n v="1.750491914295015E-3"/>
    <m/>
    <m/>
    <s v="Unknown/ Not Recorded"/>
    <m/>
    <m/>
    <m/>
    <m/>
    <m/>
    <m/>
    <s v="YES"/>
    <m/>
    <m/>
    <m/>
    <s v="MOP Excursions less than 2%"/>
    <s v=""/>
    <s v=""/>
    <s v="West Side LP "/>
    <x v="1"/>
    <x v="1"/>
    <n v="3"/>
    <s v="Unknown/ Not Reported"/>
    <s v="Small Excursion"/>
    <d v="2012-03-30T00:00:00"/>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n v="3"/>
    <s v="Operator Error"/>
    <s v="Small Excursion"/>
    <d v="2012-03-30T00:00:00"/>
    <x v="1"/>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n v="3"/>
    <s v="Unknown/ Not Reported"/>
    <s v="Small Excursion"/>
    <d v="2012-03-30T00:00:00"/>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n v="3"/>
    <s v="SP too close to MOP"/>
    <s v="Small Excursion"/>
    <d v="2012-03-31T00:00:00"/>
    <x v="1"/>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n v="3"/>
    <s v="SP too close to MOP"/>
    <s v="Small Excursion"/>
    <d v="2012-03-31T00:00:00"/>
    <x v="1"/>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n v="3"/>
    <s v="Equipment Failure"/>
    <s v="Small Excursion"/>
    <d v="2012-03-31T00:00:00"/>
    <x v="1"/>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n v="3"/>
    <s v="Unknown/ Not Reported"/>
    <s v="Small Excursion"/>
    <d v="2012-03-31T00:00:00"/>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n v="3"/>
    <s v="SP too close to MOP"/>
    <s v="Small Excursion"/>
    <d v="2012-03-31T00:00:00"/>
    <x v="1"/>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n v="3"/>
    <s v="SP too close to MOP"/>
    <s v="Small Excursion"/>
    <d v="2012-03-31T00:00:00"/>
    <x v="1"/>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n v="3"/>
    <s v="Unknown/ Not Reported"/>
    <s v="Small Excursion"/>
    <d v="2012-03-31T00:00:00"/>
    <x v="1"/>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n v="3"/>
    <s v="Unknown/ Not Reported"/>
    <s v="Small Excursion"/>
    <d v="2012-03-31T00:00:00"/>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n v="3"/>
    <s v="Equipment Failure"/>
    <s v="Small Excursion"/>
    <d v="2012-03-31T00:00:00"/>
    <x v="1"/>
  </r>
  <r>
    <s v="FFN_PT0041"/>
    <s v="Fresno Tulare Alley Lp Pres"/>
    <s v="Fresno"/>
    <d v="2012-04-02T00:00:00"/>
    <n v="10.509223937988281"/>
    <n v="10.5"/>
    <n v="9.22393798828125E-3"/>
    <n v="8.7847028459821425E-4"/>
    <m/>
    <m/>
    <s v="Unknown/ Not Recorded"/>
    <m/>
    <m/>
    <m/>
    <m/>
    <m/>
    <m/>
    <s v="YES"/>
    <m/>
    <m/>
    <m/>
    <s v="MOP Excursions less than 2%"/>
    <s v=""/>
    <s v=""/>
    <s v="West Side LP "/>
    <x v="1"/>
    <x v="1"/>
    <n v="4"/>
    <s v="Unknown/ Not Reported"/>
    <s v="Small Excursion"/>
    <d v="2012-04-02T00:00:00"/>
    <x v="1"/>
  </r>
  <r>
    <s v="FFN_PT0041"/>
    <s v="Fresno Tulare Alley Lp Pres"/>
    <s v="Fresno"/>
    <d v="2012-04-03T00:00:00"/>
    <n v="10.518380165100098"/>
    <n v="10.5"/>
    <n v="1.8380165100097656E-2"/>
    <n v="1.750491914295015E-3"/>
    <m/>
    <m/>
    <s v="Unknown/ Not Recorded"/>
    <m/>
    <m/>
    <m/>
    <m/>
    <m/>
    <m/>
    <s v="YES"/>
    <m/>
    <m/>
    <m/>
    <s v="MOP Excursions less than 2%"/>
    <s v=""/>
    <s v=""/>
    <s v="West Side LP "/>
    <x v="1"/>
    <x v="1"/>
    <n v="4"/>
    <s v="Unknown/ Not Reported"/>
    <s v="Small Excursion"/>
    <d v="2012-04-03T00:00:00"/>
    <x v="1"/>
  </r>
  <r>
    <s v="FFN_PT0053"/>
    <s v="Yosemite Madera Lp Pres"/>
    <s v="Fresno"/>
    <d v="2012-04-03T00:00:00"/>
    <n v="11.635409355163574"/>
    <n v="10.5"/>
    <n v="1.1354093551635742"/>
    <n v="0.10813422430129278"/>
    <m/>
    <m/>
    <s v="Unknown/ Not Recorded"/>
    <m/>
    <m/>
    <m/>
    <m/>
    <m/>
    <m/>
    <s v="YES"/>
    <m/>
    <m/>
    <m/>
    <s v="MOP Excursions greater than 10%"/>
    <s v=""/>
    <s v=""/>
    <s v="Madera LP"/>
    <x v="1"/>
    <x v="1"/>
    <n v="4"/>
    <s v="Unknown/ Not Reported"/>
    <s v="Small Excursion"/>
    <d v="2012-04-03T00:00:00"/>
    <x v="1"/>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n v="4"/>
    <s v="Unknown/ Not Reported"/>
    <s v="Small Excursion"/>
    <d v="2012-04-03T00:00:00"/>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n v="4"/>
    <s v="Operator Error"/>
    <s v="Small Excursion"/>
    <d v="2012-04-06T00:00:00"/>
    <x v="1"/>
  </r>
  <r>
    <s v="FFN_PT0041"/>
    <s v="Fresno Tulare Alley Lp Pres"/>
    <s v="Fresno"/>
    <d v="2012-04-07T00:00:00"/>
    <n v="10.637408256530762"/>
    <n v="10.5"/>
    <n v="0.13740825653076172"/>
    <n v="1.3086500621977307E-2"/>
    <m/>
    <m/>
    <s v="Unknown/ Not Recorded"/>
    <m/>
    <m/>
    <m/>
    <m/>
    <m/>
    <m/>
    <s v="YES"/>
    <m/>
    <m/>
    <m/>
    <s v="MOP Excursions less than 2%"/>
    <s v=""/>
    <s v=""/>
    <s v="West Side LP "/>
    <x v="1"/>
    <x v="1"/>
    <n v="4"/>
    <s v="Unknown/ Not Reported"/>
    <s v="Small Excursion"/>
    <d v="2012-04-07T00:00:00"/>
    <x v="1"/>
  </r>
  <r>
    <s v="F1J_PT0030"/>
    <s v="Yosemite Oakdale Lp Press"/>
    <s v="Yosemite"/>
    <d v="2012-04-08T00:00:00"/>
    <n v="10.712944984436035"/>
    <n v="10.5"/>
    <n v="0.21294498443603516"/>
    <n v="2.0280474708193823E-2"/>
    <m/>
    <m/>
    <s v="Unknown/ Not Recorded"/>
    <m/>
    <m/>
    <m/>
    <m/>
    <m/>
    <m/>
    <s v="YES"/>
    <m/>
    <m/>
    <m/>
    <s v="MOP Excursions from 2% to less than 10%"/>
    <s v=""/>
    <s v=""/>
    <s v="Oakdale LP"/>
    <x v="1"/>
    <x v="1"/>
    <n v="4"/>
    <s v="Unknown/ Not Reported"/>
    <s v="Small Excursion"/>
    <d v="2012-04-08T00:00:00"/>
    <x v="1"/>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n v="4"/>
    <s v="Unknown/ Not Reported"/>
    <s v="Small Excursion"/>
    <d v="2012-04-08T00:00:00"/>
    <x v="1"/>
  </r>
  <r>
    <s v="FWA_PT0030"/>
    <s v="West Ave Reg Yosemite Turlock LP Pres"/>
    <s v="Yosemite"/>
    <d v="2012-04-08T00:00:00"/>
    <n v="10.511512756347656"/>
    <n v="10.5"/>
    <n v="1.151275634765625E-2"/>
    <n v="1.0964529854910715E-3"/>
    <m/>
    <m/>
    <s v="Unknown/ Not Recorded"/>
    <m/>
    <m/>
    <m/>
    <m/>
    <m/>
    <m/>
    <s v="YES"/>
    <m/>
    <m/>
    <m/>
    <s v="MOP Excursions less than 2%"/>
    <s v=""/>
    <s v=""/>
    <s v="Turlock LP"/>
    <x v="1"/>
    <x v="1"/>
    <n v="4"/>
    <s v="Unknown/ Not Reported"/>
    <s v="Small Excursion"/>
    <d v="2012-04-08T00:00:00"/>
    <x v="1"/>
  </r>
  <r>
    <s v="FFN_PT0041"/>
    <s v="Fresno Tulare Alley Lp Pres"/>
    <s v="Fresno"/>
    <d v="2012-04-09T00:00:00"/>
    <n v="10.637408256530762"/>
    <n v="10.5"/>
    <n v="0.13740825653076172"/>
    <n v="1.3086500621977307E-2"/>
    <m/>
    <m/>
    <s v="Unknown/ Not Recorded"/>
    <m/>
    <m/>
    <m/>
    <m/>
    <m/>
    <m/>
    <s v="YES"/>
    <m/>
    <m/>
    <m/>
    <s v="MOP Excursions less than 2%"/>
    <s v=""/>
    <s v=""/>
    <s v="West Side LP "/>
    <x v="1"/>
    <x v="1"/>
    <n v="4"/>
    <s v="Unknown/ Not Reported"/>
    <s v="Small Excursion"/>
    <d v="2012-04-09T00:00:00"/>
    <x v="1"/>
  </r>
  <r>
    <s v="FFN_PT0041"/>
    <s v="Fresno Tulare Alley Lp Pres"/>
    <s v="Fresno"/>
    <d v="2012-04-10T00:00:00"/>
    <n v="10.509223937988281"/>
    <n v="10.5"/>
    <n v="9.22393798828125E-3"/>
    <n v="8.7847028459821425E-4"/>
    <m/>
    <m/>
    <s v="Unknown/ Not Recorded"/>
    <m/>
    <m/>
    <m/>
    <m/>
    <m/>
    <m/>
    <s v="YES"/>
    <m/>
    <m/>
    <m/>
    <s v="MOP Excursions less than 2%"/>
    <s v=""/>
    <s v=""/>
    <s v="West Side LP "/>
    <x v="1"/>
    <x v="1"/>
    <n v="4"/>
    <s v="Unknown/ Not Reported"/>
    <s v="Small Excursion"/>
    <d v="2012-04-10T00:00:00"/>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n v="4"/>
    <s v="Unknown/ Not Reported"/>
    <s v="Small Excursion"/>
    <d v="2012-04-10T00:00:00"/>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n v="4"/>
    <s v="Unknown/ Not Reported"/>
    <s v="Small Excursion"/>
    <d v="2012-04-10T00:00:00"/>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n v="4"/>
    <s v="SP too close to MOP"/>
    <s v="Small Excursion"/>
    <d v="2012-04-11T00:00:00"/>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n v="4"/>
    <s v="Operator Error"/>
    <s v="Small Excursion"/>
    <d v="2012-04-14T00:00:00"/>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n v="4"/>
    <s v="SP too close to MOP"/>
    <s v="Small Excursion"/>
    <d v="2012-04-15T00:00:00"/>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n v="4"/>
    <s v="SP too close to MOP"/>
    <s v="Small Excursion"/>
    <d v="2012-04-16T00:00:00"/>
    <x v="1"/>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n v="4"/>
    <s v="SP too close to MOP"/>
    <s v="Small Excursion"/>
    <d v="2012-04-16T00:00:00"/>
    <x v="1"/>
  </r>
  <r>
    <s v="F1J_PT0030"/>
    <s v="Yosemite Oakdale Lp Press"/>
    <s v="Yosemite"/>
    <d v="2012-04-17T00:00:00"/>
    <n v="10.692343711853027"/>
    <n v="10.5"/>
    <n v="0.19234371185302734"/>
    <n v="1.8318448747907366E-2"/>
    <m/>
    <m/>
    <s v="Unknown/ Not Recorded"/>
    <m/>
    <m/>
    <m/>
    <m/>
    <m/>
    <m/>
    <s v="YES"/>
    <m/>
    <m/>
    <m/>
    <s v="MOP Excursions less than 2%"/>
    <s v=""/>
    <s v=""/>
    <s v="Oakdale LP"/>
    <x v="1"/>
    <x v="1"/>
    <n v="4"/>
    <s v="Unknown/ Not Reported"/>
    <s v="Small Excursion"/>
    <d v="2012-04-17T00:00:00"/>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n v="4"/>
    <s v="SP too close to MOP"/>
    <s v="Small Excursion"/>
    <d v="2012-04-17T00:00:00"/>
    <x v="1"/>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n v="4"/>
    <s v="Unknown/ Not Reported"/>
    <s v="Small Excursion"/>
    <d v="2012-04-18T00:00:00"/>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n v="4"/>
    <s v="Unknown/ Not Reported"/>
    <s v="Small Excursion"/>
    <d v="2012-04-18T00:00:00"/>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n v="4"/>
    <s v="Unknown/ Not Reported"/>
    <s v="Small Excursion"/>
    <d v="2012-04-18T00:00:00"/>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n v="4"/>
    <s v="Unknown/ Not Reported"/>
    <s v="Small Excursion"/>
    <d v="2012-04-18T00:00:00"/>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n v="4"/>
    <s v="Unknown/ Not Reported"/>
    <s v="Small Excursion"/>
    <d v="2012-04-19T00:00:00"/>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n v="4"/>
    <s v="Unknown/ Not Reported"/>
    <s v="Small Excursion"/>
    <d v="2012-04-20T00:00:00"/>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0T00:00:00"/>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n v="4"/>
    <s v="Unknown/ Not Reported"/>
    <s v="Small Excursion"/>
    <d v="2012-04-20T00:00:00"/>
    <x v="1"/>
  </r>
  <r>
    <s v="OC1_PT0041"/>
    <s v="Alameda Broadwy/Linc Dist Pres"/>
    <s v="East Bay"/>
    <d v="2012-04-20T00:00:00"/>
    <n v="11.5"/>
    <n v="10.5"/>
    <n v="1"/>
    <n v="9.5238095238095233E-2"/>
    <m/>
    <m/>
    <s v="Unknown/ Not Recorded"/>
    <m/>
    <m/>
    <m/>
    <m/>
    <m/>
    <n v="3110"/>
    <s v="YES"/>
    <s v="Gas Log"/>
    <m/>
    <m/>
    <s v="MOP Excursions from 2% to less than 10%"/>
    <s v=""/>
    <s v="Gas Log Event"/>
    <s v="Alameda LP"/>
    <x v="1"/>
    <x v="1"/>
    <n v="4"/>
    <s v="Unknown/ Not Reported"/>
    <s v="Small Excursion"/>
    <d v="2012-04-20T00:00:00"/>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n v="4"/>
    <s v="Unknown/ Not Reported"/>
    <s v="Small Excursion"/>
    <d v="2012-04-20T00:00:00"/>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n v="4"/>
    <s v="Operator Error"/>
    <s v="Small Excursion"/>
    <d v="2012-04-21T00:00:00"/>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1T00:00:00"/>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n v="4"/>
    <s v="Operator Error"/>
    <s v="Small Excursion"/>
    <d v="2012-04-21T00:00:00"/>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n v="4"/>
    <s v="Unknown/ Not Reported"/>
    <s v="Small Excursion"/>
    <d v="2012-04-21T00:00:00"/>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n v="4"/>
    <s v="Unknown/ Not Reported"/>
    <s v="Small Excursion"/>
    <d v="2012-04-22T00:00:00"/>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n v="4"/>
    <s v="Unknown/ Not Reported"/>
    <s v="Small Excursion"/>
    <d v="2012-04-22T00:00:00"/>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2T00:00:00"/>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n v="4"/>
    <s v="Operator Error"/>
    <s v="Small Excursion"/>
    <d v="2012-04-22T00:00:00"/>
    <x v="1"/>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n v="4"/>
    <s v="Unknown/ Not Reported"/>
    <s v="Small Excursion"/>
    <d v="2012-04-22T00:00:00"/>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n v="4"/>
    <s v="Unknown/ Not Reported"/>
    <s v="Small Excursion"/>
    <d v="2012-04-22T00:00:00"/>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n v="4"/>
    <s v="SP too close to MOP"/>
    <s v="Small Excursion"/>
    <d v="2012-04-22T00:00:00"/>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n v="4"/>
    <s v="Unknown/ Not Reported"/>
    <s v="Small Excursion"/>
    <d v="2012-04-23T00:00:00"/>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n v="4"/>
    <s v="Operator Error"/>
    <s v="Small Excursion"/>
    <d v="2012-04-23T00:00:00"/>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n v="4"/>
    <s v="Unknown/ Not Reported"/>
    <s v="Small Excursion"/>
    <d v="2012-04-23T00:00:00"/>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n v="4"/>
    <s v="Unknown/ Not Reported"/>
    <s v="Small Excursion"/>
    <d v="2012-04-24T00:00:00"/>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n v="4"/>
    <s v="Equipment Failure"/>
    <s v="Small Excursion"/>
    <d v="2012-04-29T00:00:00"/>
    <x v="1"/>
  </r>
  <r>
    <s v="FFN_PT0053"/>
    <s v="Yosemite Madera Lp Pres"/>
    <s v="Fresno"/>
    <d v="2012-04-30T00:00:00"/>
    <n v="11.754435539245605"/>
    <n v="10.5"/>
    <n v="1.2544355392456055"/>
    <n v="0.11947005135672432"/>
    <m/>
    <m/>
    <s v="Unknown/ Not Recorded"/>
    <m/>
    <m/>
    <m/>
    <m/>
    <m/>
    <m/>
    <s v="YES"/>
    <m/>
    <m/>
    <m/>
    <s v="MOP Excursions greater than 10%"/>
    <s v=""/>
    <s v=""/>
    <s v="Madera LP"/>
    <x v="1"/>
    <x v="1"/>
    <n v="4"/>
    <s v="Unknown/ Not Reported"/>
    <s v="Small Excursion"/>
    <d v="2012-04-30T00:00:00"/>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n v="5"/>
    <s v="Unknown/ Not Reported"/>
    <s v="Small Excursion"/>
    <d v="2012-05-01T00:00:00"/>
    <x v="1"/>
  </r>
  <r>
    <s v="FFN_PT0041"/>
    <s v="Fresno Tulare Alley Lp Pres"/>
    <s v="Fresno"/>
    <d v="2012-05-04T00:00:00"/>
    <n v="10.509223937988281"/>
    <n v="10.5"/>
    <n v="9.22393798828125E-3"/>
    <n v="8.7847028459821425E-4"/>
    <m/>
    <m/>
    <s v="Unknown/ Not Recorded"/>
    <m/>
    <m/>
    <m/>
    <m/>
    <m/>
    <m/>
    <s v="YES"/>
    <m/>
    <m/>
    <m/>
    <s v="MOP Excursions less than 2%"/>
    <s v=""/>
    <s v=""/>
    <s v="West Side LP "/>
    <x v="1"/>
    <x v="1"/>
    <n v="5"/>
    <s v="Unknown/ Not Reported"/>
    <s v="Small Excursion"/>
    <d v="2012-05-04T00:00:00"/>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n v="5"/>
    <s v="Operator Error"/>
    <s v="Small Excursion"/>
    <d v="2012-05-04T00:00:00"/>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n v="5"/>
    <s v="Operator Error"/>
    <s v="Small Excursion"/>
    <d v="2012-05-07T00:00:00"/>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n v="5"/>
    <s v="Unknown/ Not Reported"/>
    <s v="Small Excursion"/>
    <d v="2012-05-08T00:00:00"/>
    <x v="1"/>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n v="5"/>
    <s v="Unknown/ Not Reported"/>
    <s v="Small Excursion"/>
    <d v="2012-05-09T00:00:00"/>
    <x v="1"/>
  </r>
  <r>
    <s v="OC2_PT0102"/>
    <s v="Richmond 16Th/Bisl Lp Pres"/>
    <s v="East Bay"/>
    <d v="2012-05-10T00:00:00"/>
    <n v="10.699999809265137"/>
    <n v="10.5"/>
    <n v="0.19999980926513672"/>
    <n v="1.9047600882393972E-2"/>
    <m/>
    <m/>
    <s v="Unknown/ Not Recorded"/>
    <m/>
    <m/>
    <m/>
    <m/>
    <m/>
    <m/>
    <s v="YES"/>
    <m/>
    <m/>
    <m/>
    <s v="MOP Excursions less than 2%"/>
    <s v=""/>
    <s v=""/>
    <s v="Richmond S LP "/>
    <x v="1"/>
    <x v="1"/>
    <n v="5"/>
    <s v="Unknown/ Not Reported"/>
    <s v="Small Excursion"/>
    <d v="2012-05-10T00:00:00"/>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n v="5"/>
    <s v="Unknown/ Not Reported"/>
    <s v="Small Excursion"/>
    <d v="2012-05-10T00:00:00"/>
    <x v="1"/>
  </r>
  <r>
    <s v="FFN_PT0053"/>
    <s v="Yosemite Madera Lp Pres"/>
    <s v="Fresno"/>
    <d v="2012-05-16T00:00:00"/>
    <n v="10.58247184753418"/>
    <n v="10.5"/>
    <n v="8.2471847534179688E-2"/>
    <n v="7.854461669921875E-3"/>
    <m/>
    <m/>
    <s v="Unknown/ Not Recorded"/>
    <m/>
    <m/>
    <m/>
    <m/>
    <m/>
    <m/>
    <s v="YES"/>
    <m/>
    <m/>
    <m/>
    <s v="MOP Excursions less than 2%"/>
    <s v=""/>
    <s v=""/>
    <s v="Madera LP"/>
    <x v="1"/>
    <x v="1"/>
    <n v="5"/>
    <s v="Unknown/ Not Reported"/>
    <s v="Small Excursion"/>
    <d v="2012-05-16T00:00:00"/>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n v="5"/>
    <s v="Equipment Failure"/>
    <s v="Large Excursion"/>
    <d v="2012-05-16T00:00:00"/>
    <x v="0"/>
  </r>
  <r>
    <s v="OC2_PT2106"/>
    <s v="Bancrt/Havct Lp Pres"/>
    <s v="East Bay"/>
    <d v="2012-05-24T00:00:00"/>
    <n v="11"/>
    <n v="10.5"/>
    <n v="0.5"/>
    <n v="4.7619047619047616E-2"/>
    <m/>
    <m/>
    <s v="HF/WPE - Field O&amp;M"/>
    <m/>
    <m/>
    <m/>
    <m/>
    <m/>
    <n v="131843"/>
    <s v="YES"/>
    <s v="Gas Log"/>
    <m/>
    <m/>
    <s v="MOP Excursions from 2% to less than 10%"/>
    <s v=""/>
    <s v="Gas Log Event"/>
    <s v="Oakland SII LP"/>
    <x v="1"/>
    <x v="1"/>
    <n v="5"/>
    <s v="Operator Error"/>
    <s v="Small Excursion"/>
    <d v="2012-05-24T00:00:00"/>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n v="5"/>
    <s v="Operator Error"/>
    <s v="Small Excursion"/>
    <d v="2012-05-25T00:00:00"/>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n v="5"/>
    <s v="Operator Error"/>
    <s v="Large Excursion"/>
    <d v="2012-05-28T00:00:00"/>
    <x v="0"/>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n v="6"/>
    <s v="Operator Error"/>
    <s v="Small Excursion"/>
    <d v="2012-06-12T00:00:00"/>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n v="6"/>
    <s v="Operator Error"/>
    <s v="Small Excursion"/>
    <d v="2012-06-26T00:00:00"/>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n v="7"/>
    <s v="SP too close to MOP"/>
    <s v="Small Excursion"/>
    <d v="2012-07-25T00:00:00"/>
    <x v="1"/>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n v="7"/>
    <s v="Operator Error"/>
    <s v="Small Excursion"/>
    <d v="2012-07-28T00:00:00"/>
    <x v="1"/>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n v="8"/>
    <s v="Equipment Failure"/>
    <s v="Small Excursion"/>
    <d v="2012-08-06T00:00:00"/>
    <x v="1"/>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n v="8"/>
    <s v="Equipment Failure"/>
    <s v="Small Excursion"/>
    <d v="2012-08-14T00:00:00"/>
    <x v="1"/>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n v="9"/>
    <s v="Operator Error"/>
    <s v="Small Excursion"/>
    <d v="2012-09-02T00:00:00"/>
    <x v="1"/>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n v="9"/>
    <s v="Equipment Failure"/>
    <s v="Large Excursion"/>
    <d v="2012-09-01T00:00:00"/>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n v="10"/>
    <s v="Equipment Failure"/>
    <s v="Small Excursion"/>
    <d v="2012-10-17T00:00:00"/>
    <x v="1"/>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n v="10"/>
    <s v="Equipment Failure"/>
    <s v="Small Excursion"/>
    <d v="2012-10-19T00:00:00"/>
    <x v="1"/>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n v="10"/>
    <s v="Equipment Failure"/>
    <s v="Small Excursion"/>
    <d v="2012-10-19T00:00:00"/>
    <x v="1"/>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n v="10"/>
    <s v="Operator Error"/>
    <s v="Small Excursion"/>
    <d v="2012-10-23T00:00:00"/>
    <x v="1"/>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n v="10"/>
    <s v="Operator Error"/>
    <s v="Small Excursion"/>
    <d v="2012-10-26T00:00:00"/>
    <x v="1"/>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n v="11"/>
    <s v="Equipment Failure"/>
    <s v="Small Excursion"/>
    <d v="2012-11-21T00:00:00"/>
    <x v="1"/>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n v="12"/>
    <s v="Equipment Failure"/>
    <s v="Small Excursion"/>
    <d v="2012-12-02T00:00:00"/>
    <x v="1"/>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n v="12"/>
    <s v="Equipment Failure"/>
    <s v="Small Excursion"/>
    <d v="2012-12-02T00:00:00"/>
    <x v="1"/>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n v="12"/>
    <s v="Equipment Failure"/>
    <s v="Small Excursion"/>
    <d v="2012-12-02T00:00:00"/>
    <x v="1"/>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n v="12"/>
    <s v="Design"/>
    <s v="Large Excursion"/>
    <d v="2012-12-06T00:00:00"/>
    <x v="2"/>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n v="12"/>
    <s v="Equipment Failure"/>
    <s v="Small Excursion"/>
    <d v="2012-12-14T00:00:00"/>
    <x v="1"/>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n v="12"/>
    <s v="Design"/>
    <s v="Large Excursion"/>
    <d v="2012-12-23T00:00:00"/>
    <x v="0"/>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n v="1"/>
    <s v="Operator Error"/>
    <s v="Large Excursion"/>
    <d v="2013-01-02T00:00:00"/>
    <x v="2"/>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n v="1"/>
    <s v="SP too close to MOP"/>
    <s v="Small Excursion"/>
    <d v="2013-01-12T00:00:00"/>
    <x v="1"/>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n v="1"/>
    <s v="Operator Error"/>
    <s v="Large Excursion"/>
    <d v="2013-01-15T00:00:00"/>
    <x v="2"/>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n v="1"/>
    <s v="Operator Error"/>
    <s v="Small Excursion"/>
    <d v="2013-01-18T00:00:00"/>
    <x v="1"/>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n v="1"/>
    <s v="Equipment Failure"/>
    <s v="Small Excursion"/>
    <d v="2013-01-18T00:00:00"/>
    <x v="1"/>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n v="1"/>
    <s v="Equipment Failure"/>
    <s v="Small Excursion"/>
    <d v="2013-01-18T00:00:00"/>
    <x v="1"/>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n v="1"/>
    <s v="Operator Error"/>
    <s v="Large Excursion"/>
    <d v="2013-01-20T00:00:00"/>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n v="1"/>
    <s v="SP too close to MOP"/>
    <s v="Small Excursion"/>
    <d v="2013-01-24T00:00:00"/>
    <x v="1"/>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n v="2"/>
    <s v="Operator Error"/>
    <s v="Small Excursion"/>
    <d v="2013-02-04T00:00:00"/>
    <x v="1"/>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n v="2"/>
    <s v="Operator Error"/>
    <s v="Large Excursion"/>
    <d v="2013-02-04T00:00:00"/>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n v="2"/>
    <s v="Equipment Failure"/>
    <s v="Small Excursion"/>
    <d v="2013-02-04T00:00:00"/>
    <x v="1"/>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n v="3"/>
    <s v="Operator Error"/>
    <s v="Small Excursion"/>
    <d v="2013-03-15T00:00:00"/>
    <x v="1"/>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n v="3"/>
    <s v="Operator Error"/>
    <s v="Large Excursion"/>
    <d v="2013-03-30T00:00:00"/>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n v="4"/>
    <s v="Equipment Failure"/>
    <s v="Small Excursion"/>
    <d v="2013-04-11T00:00:00"/>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n v="4"/>
    <s v="Operator Error"/>
    <s v="Small Excursion"/>
    <d v="2013-04-16T00:00:00"/>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n v="4"/>
    <s v="Operator Error"/>
    <s v="Small Excursion"/>
    <d v="2013-04-26T00:00:00"/>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n v="4"/>
    <s v="Equipment Failure"/>
    <s v="Large Excursion"/>
    <d v="2013-04-30T00:00:00"/>
    <x v="2"/>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n v="5"/>
    <s v="Operator Error"/>
    <s v="Small Excursion"/>
    <d v="2013-05-15T00:00:00"/>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n v="5"/>
    <s v="Equipment Failure"/>
    <s v="Small Excursion"/>
    <d v="2013-05-28T00:00:00"/>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n v="6"/>
    <s v="Equipment Failure"/>
    <s v="Small Excursion"/>
    <d v="2013-06-06T00:00:00"/>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n v="6"/>
    <s v="Operator Error"/>
    <s v="Small Excursion"/>
    <d v="2013-06-12T00:00:00"/>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n v="8"/>
    <s v="Equipment Failure"/>
    <s v="Small Excursion"/>
    <d v="2013-08-07T00:00:00"/>
    <x v="1"/>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n v="8"/>
    <s v="Operator Error"/>
    <s v="Small Excursion"/>
    <d v="2013-08-17T00:00:00"/>
    <x v="1"/>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n v="8"/>
    <s v="Operator Error"/>
    <s v="Large Excursion"/>
    <d v="2013-08-19T00:00:00"/>
    <x v="0"/>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n v="9"/>
    <s v="Operator Error"/>
    <s v="Large Excursion"/>
    <d v="2013-09-10T00:00:00"/>
    <x v="3"/>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x v="0"/>
    <x v="2"/>
    <n v="9"/>
    <s v="Operator Error"/>
    <s v="Small Excursion"/>
    <d v="2013-09-18T00:00:00"/>
    <x v="1"/>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n v="8"/>
    <s v="Equipment Failure"/>
    <s v="Large Excursion"/>
    <d v="2013-08-08T00:00:00"/>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n v="10"/>
    <s v="Operator Error"/>
    <s v="Small Excursion"/>
    <d v="2013-10-08T00:00:00"/>
    <x v="1"/>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n v="11"/>
    <s v="Operator Error"/>
    <s v="Small Excursion"/>
    <d v="2013-11-04T00:00:00"/>
    <x v="1"/>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n v="11"/>
    <s v="Operator Error"/>
    <s v="Small Excursion"/>
    <d v="2013-11-20T00:00:00"/>
    <x v="1"/>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n v="11"/>
    <s v="Design"/>
    <s v="Large Excursion"/>
    <d v="2013-11-21T00:00:00"/>
    <x v="0"/>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n v="1"/>
    <s v="Equipment Failure"/>
    <s v="Large Excursion"/>
    <d v="2014-01-07T00:00:00"/>
    <x v="2"/>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x v="0"/>
    <x v="3"/>
    <n v="1"/>
    <s v="Operator Error"/>
    <s v="Large Excursion"/>
    <d v="2014-01-10T00:00:00"/>
    <x v="0"/>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n v="1"/>
    <s v="Equipment Failure"/>
    <s v="Large Excursion"/>
    <d v="2014-01-13T00:00:00"/>
    <x v="2"/>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n v="1"/>
    <s v="SP too close to MOP"/>
    <s v="Small Excursion"/>
    <d v="2014-01-15T00:00:00"/>
    <x v="1"/>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x v="0"/>
    <x v="3"/>
    <n v="2"/>
    <s v="Operator Error"/>
    <s v="Small Excursion"/>
    <d v="2014-02-02T00:00:00"/>
    <x v="1"/>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x v="0"/>
    <x v="3"/>
    <n v="2"/>
    <s v="Operator Error"/>
    <s v="Small Excursion"/>
    <d v="2014-02-22T00:00:00"/>
    <x v="1"/>
  </r>
  <r>
    <m/>
    <m/>
    <m/>
    <m/>
    <m/>
    <m/>
    <m/>
    <m/>
    <m/>
    <m/>
    <m/>
    <m/>
    <m/>
    <m/>
    <m/>
    <m/>
    <m/>
    <m/>
    <m/>
    <m/>
    <m/>
    <m/>
    <m/>
    <m/>
    <m/>
    <x v="3"/>
    <x v="4"/>
    <m/>
    <m/>
    <m/>
    <m/>
    <x v="4"/>
  </r>
  <r>
    <m/>
    <m/>
    <m/>
    <m/>
    <m/>
    <m/>
    <m/>
    <m/>
    <m/>
    <m/>
    <m/>
    <m/>
    <m/>
    <m/>
    <m/>
    <m/>
    <m/>
    <m/>
    <m/>
    <m/>
    <m/>
    <m/>
    <m/>
    <m/>
    <m/>
    <x v="3"/>
    <x v="4"/>
    <m/>
    <m/>
    <m/>
    <m/>
    <x v="4"/>
  </r>
  <r>
    <m/>
    <m/>
    <m/>
    <m/>
    <m/>
    <m/>
    <m/>
    <m/>
    <m/>
    <m/>
    <m/>
    <m/>
    <m/>
    <m/>
    <m/>
    <m/>
    <m/>
    <m/>
    <m/>
    <m/>
    <m/>
    <m/>
    <m/>
    <m/>
    <m/>
    <x v="3"/>
    <x v="4"/>
    <m/>
    <m/>
    <m/>
    <m/>
    <x v="4"/>
  </r>
  <r>
    <s v="everything has been entered into the CAP tool"/>
    <m/>
    <m/>
    <m/>
    <m/>
    <m/>
    <m/>
    <m/>
    <m/>
    <m/>
    <m/>
    <m/>
    <m/>
    <m/>
    <m/>
    <m/>
    <m/>
    <m/>
    <m/>
    <m/>
    <m/>
    <m/>
    <m/>
    <m/>
    <m/>
    <x v="3"/>
    <x v="4"/>
    <m/>
    <m/>
    <m/>
    <m/>
    <x v="4"/>
  </r>
  <r>
    <s v="intermediary, needs to add information to CAP"/>
    <m/>
    <m/>
    <m/>
    <m/>
    <m/>
    <m/>
    <m/>
    <m/>
    <m/>
    <m/>
    <m/>
    <m/>
    <m/>
    <m/>
    <m/>
    <m/>
    <m/>
    <m/>
    <m/>
    <m/>
    <m/>
    <m/>
    <m/>
    <m/>
    <x v="3"/>
    <x v="4"/>
    <m/>
    <m/>
    <m/>
    <m/>
    <x v="4"/>
  </r>
  <r>
    <s v="no CAP, information not entered"/>
    <m/>
    <m/>
    <m/>
    <m/>
    <m/>
    <m/>
    <m/>
    <m/>
    <m/>
    <m/>
    <m/>
    <m/>
    <m/>
    <m/>
    <m/>
    <m/>
    <m/>
    <m/>
    <m/>
    <m/>
    <m/>
    <m/>
    <m/>
    <m/>
    <x v="3"/>
    <x v="4"/>
    <m/>
    <m/>
    <m/>
    <m/>
    <x v="4"/>
  </r>
  <r>
    <s v="action items complete, notification complete"/>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s v="MOP Excursions less than 2%"/>
    <s v="Trans P &gt; MOP+3"/>
    <s v=""/>
    <s v="Backbone - Baja"/>
    <x v="0"/>
    <x v="0"/>
    <x v="0"/>
    <s v="Design"/>
    <x v="0"/>
    <d v="2011-01-01T00:00:00"/>
    <s v="Trans P &gt; MOP+10"/>
    <s v="Yes"/>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x v="0"/>
    <s v="Unknown/ Not Reported"/>
    <x v="1"/>
    <d v="2011-01-03T00:00:00"/>
    <s v=""/>
    <s v=""/>
  </r>
  <r>
    <s v="KT2_PT0014"/>
    <s v="Topock1 Transwestrn D/S Press"/>
    <s v="Topock District"/>
    <d v="2011-01-03T13:30:56"/>
    <n v="669"/>
    <n v="660"/>
    <n v="9"/>
    <n v="1.3636363636363636E-2"/>
    <m/>
    <m/>
    <s v="Design - 3rd Party Supply"/>
    <m/>
    <m/>
    <m/>
    <m/>
    <m/>
    <m/>
    <s v="YES"/>
    <m/>
    <m/>
    <m/>
    <s v="MOP Excursions less than 2%"/>
    <s v="Trans P &gt; MOP+3"/>
    <s v=""/>
    <s v="Backbone - Baja"/>
    <x v="0"/>
    <x v="0"/>
    <x v="0"/>
    <s v="Design"/>
    <x v="1"/>
    <d v="2011-01-03T00:00:00"/>
    <s v=""/>
    <s v="Yes"/>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x v="0"/>
    <s v="Unknown/ Not Reported"/>
    <x v="0"/>
    <d v="2011-01-04T00:00:00"/>
    <s v="Trans P &gt; MOP+10"/>
    <s v="no"/>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x v="0"/>
    <s v="Design"/>
    <x v="0"/>
    <d v="2011-01-04T00:00:00"/>
    <s v="Trans P &gt; MOP+10"/>
    <s v="Yes"/>
  </r>
  <r>
    <s v="K09_PT0001"/>
    <s v="LRCV-284.69A U/S Press"/>
    <s v="Kettleman District"/>
    <d v="2011-01-05T05:10:00"/>
    <n v="757.765380859375"/>
    <n v="757"/>
    <n v="0.765380859375"/>
    <n v="1.0110711484478203E-3"/>
    <m/>
    <m/>
    <s v="Unknown/ Not Recorded"/>
    <m/>
    <m/>
    <m/>
    <m/>
    <m/>
    <m/>
    <s v="YES"/>
    <m/>
    <m/>
    <m/>
    <s v="MOP Excursions less than 2%"/>
    <s v=""/>
    <s v=""/>
    <s v="Backbone - Baja"/>
    <x v="0"/>
    <x v="0"/>
    <x v="0"/>
    <s v="Unknown/ Not Reported"/>
    <x v="1"/>
    <d v="2011-01-05T00:00:00"/>
    <s v=""/>
    <s v="Yes"/>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x v="0"/>
    <s v="Unknown/ Not Reported"/>
    <x v="1"/>
    <d v="2011-01-07T00:00:00"/>
    <s v=""/>
    <s v=""/>
  </r>
  <r>
    <s v="OC2_PT2108"/>
    <s v="19Th/E-26Th Lp Pres"/>
    <s v="East Bay"/>
    <d v="2011-01-07T12:34:44"/>
    <n v="11.199999809265099"/>
    <n v="10.5"/>
    <n v="0.69999980926509942"/>
    <n v="6.6666648501438039E-2"/>
    <m/>
    <m/>
    <s v="Unknown/ Not Recorded"/>
    <m/>
    <m/>
    <m/>
    <m/>
    <m/>
    <m/>
    <s v="YES"/>
    <m/>
    <m/>
    <m/>
    <s v="MOP Excursions from 2% to less than 10%"/>
    <s v=""/>
    <s v=""/>
    <s v="Oakland S LP "/>
    <x v="1"/>
    <x v="0"/>
    <x v="0"/>
    <s v="Unknown/ Not Reported"/>
    <x v="1"/>
    <d v="2011-01-07T00:00:00"/>
    <s v=""/>
    <s v=""/>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x v="0"/>
    <s v="Unknown/ Not Reported"/>
    <x v="1"/>
    <d v="2011-01-08T00:00:00"/>
    <s v=""/>
    <s v=""/>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x v="0"/>
    <s v="Unknown/ Not Reported"/>
    <x v="1"/>
    <d v="2011-01-08T00:00:00"/>
    <s v=""/>
    <s v=""/>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x v="0"/>
    <s v="Unknown/ Not Reported"/>
    <x v="1"/>
    <d v="2011-01-09T00:00:00"/>
    <s v=""/>
    <s v=""/>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x v="0"/>
    <s v="Unknown/ Not Reported"/>
    <x v="1"/>
    <d v="2011-01-10T00:00:00"/>
    <s v=""/>
    <s v=""/>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x v="0"/>
    <s v="Unknown/ Not Reported"/>
    <x v="1"/>
    <d v="2011-01-11T00:00:00"/>
    <s v=""/>
    <s v="Yes"/>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x v="0"/>
    <s v="Unknown/ Not Reported"/>
    <x v="1"/>
    <d v="2011-01-11T00:00:00"/>
    <s v=""/>
    <s v=""/>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x v="0"/>
    <s v="Unknown/ Not Reported"/>
    <x v="1"/>
    <d v="2011-01-12T00:00:00"/>
    <s v=""/>
    <s v=""/>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x v="0"/>
    <s v="Design"/>
    <x v="1"/>
    <d v="2011-01-12T00:00:00"/>
    <s v=""/>
    <s v="Yes"/>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x v="0"/>
    <s v="Equipment Failure"/>
    <x v="0"/>
    <d v="2011-01-12T00:00:00"/>
    <s v="Trans P &gt; MOP+10"/>
    <s v="no"/>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x v="0"/>
    <s v="Unknown/ Not Reported"/>
    <x v="1"/>
    <d v="2011-01-13T00:00:00"/>
    <s v=""/>
    <s v=""/>
  </r>
  <r>
    <s v="K09_PT0001"/>
    <s v="LRCV-284.69A U/S Press"/>
    <s v="Kettleman District"/>
    <d v="2011-01-13T03:34:47"/>
    <n v="758.909912109375"/>
    <n v="757"/>
    <n v="1.909912109375"/>
    <n v="2.5230014654887716E-3"/>
    <m/>
    <m/>
    <s v="Unknown/ Not Recorded"/>
    <m/>
    <m/>
    <m/>
    <m/>
    <m/>
    <m/>
    <s v="YES"/>
    <m/>
    <m/>
    <m/>
    <s v="MOP Excursions less than 2%"/>
    <s v=""/>
    <s v=""/>
    <s v="Backbone - Baja"/>
    <x v="0"/>
    <x v="0"/>
    <x v="0"/>
    <s v="Unknown/ Not Reported"/>
    <x v="1"/>
    <d v="2011-01-13T00:00:00"/>
    <s v=""/>
    <s v="Yes"/>
  </r>
  <r>
    <s v="OC1_PT0041"/>
    <s v="Alameda Broadwy/Linc Dist Pres"/>
    <s v="East Bay"/>
    <d v="2011-01-13T01:27:39"/>
    <n v="10.6000003814697"/>
    <n v="10.5"/>
    <n v="0.10000038146969992"/>
    <n v="9.523845854257135E-3"/>
    <m/>
    <m/>
    <s v="Unknown/ Not Recorded"/>
    <m/>
    <m/>
    <m/>
    <m/>
    <m/>
    <m/>
    <s v="YES"/>
    <m/>
    <m/>
    <m/>
    <s v="MOP Excursions less than 2%"/>
    <s v=""/>
    <s v=""/>
    <s v="Alameda LP"/>
    <x v="1"/>
    <x v="0"/>
    <x v="0"/>
    <s v="Unknown/ Not Reported"/>
    <x v="1"/>
    <d v="2011-01-13T00:00:00"/>
    <s v=""/>
    <s v=""/>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x v="0"/>
    <s v="Unknown/ Not Reported"/>
    <x v="1"/>
    <d v="2011-01-14T00:00:00"/>
    <s v=""/>
    <s v=""/>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x v="0"/>
    <s v="Unknown/ Not Reported"/>
    <x v="1"/>
    <d v="2011-01-14T00:00:00"/>
    <s v=""/>
    <s v=""/>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x v="0"/>
    <s v="Unknown/ Not Reported"/>
    <x v="1"/>
    <d v="2011-01-14T00:00:00"/>
    <s v=""/>
    <s v=""/>
  </r>
  <r>
    <s v="OC1_PT0041"/>
    <s v="Alameda Broadwy/Linc Dist Pres"/>
    <s v="East Bay"/>
    <d v="2011-01-14T00:36:44"/>
    <n v="10.699999809265099"/>
    <n v="10.5"/>
    <n v="0.19999980926509942"/>
    <n v="1.9047600882390419E-2"/>
    <m/>
    <m/>
    <s v="Unknown/ Not Recorded"/>
    <m/>
    <m/>
    <m/>
    <m/>
    <m/>
    <m/>
    <s v="YES"/>
    <m/>
    <m/>
    <m/>
    <s v="MOP Excursions less than 2%"/>
    <s v=""/>
    <s v=""/>
    <s v="Alameda LP"/>
    <x v="1"/>
    <x v="0"/>
    <x v="0"/>
    <s v="Unknown/ Not Reported"/>
    <x v="1"/>
    <d v="2011-01-14T00:00:00"/>
    <s v=""/>
    <s v=""/>
  </r>
  <r>
    <s v="OC2_PT0102"/>
    <s v="Richmond 16Th/Bisl Lp Pres"/>
    <s v="East Bay"/>
    <d v="2011-01-14T11:01:23"/>
    <n v="12.1000003814697"/>
    <n v="10.5"/>
    <n v="1.6000003814696999"/>
    <n v="0.15238098871139999"/>
    <m/>
    <m/>
    <s v="Unknown/ Not Recorded"/>
    <m/>
    <m/>
    <m/>
    <m/>
    <m/>
    <m/>
    <s v="YES"/>
    <m/>
    <m/>
    <m/>
    <s v="MOP Excursions greater than 10%"/>
    <s v="LP &gt; 12"/>
    <s v=""/>
    <s v="Richmond S LP "/>
    <x v="1"/>
    <x v="0"/>
    <x v="0"/>
    <s v="Unknown/ Not Reported"/>
    <x v="1"/>
    <d v="2011-01-14T00:00:00"/>
    <s v=""/>
    <s v=""/>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x v="0"/>
    <s v="Unknown/ Not Reported"/>
    <x v="1"/>
    <d v="2011-01-15T00:00:00"/>
    <s v=""/>
    <s v=""/>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x v="0"/>
    <s v="Unknown/ Not Reported"/>
    <x v="1"/>
    <d v="2011-01-15T00:00:00"/>
    <s v=""/>
    <s v=""/>
  </r>
  <r>
    <s v="OC1_PT0041"/>
    <s v="Alameda Broadwy/Linc Dist Pres"/>
    <s v="East Bay"/>
    <d v="2011-01-15T01:31:29"/>
    <n v="10.6000003814697"/>
    <n v="10.5"/>
    <n v="0.10000038146969992"/>
    <n v="9.523845854257135E-3"/>
    <m/>
    <m/>
    <s v="Unknown/ Not Recorded"/>
    <m/>
    <m/>
    <m/>
    <m/>
    <m/>
    <m/>
    <s v="YES"/>
    <m/>
    <m/>
    <m/>
    <s v="MOP Excursions less than 2%"/>
    <s v=""/>
    <s v=""/>
    <s v="Alameda LP"/>
    <x v="1"/>
    <x v="0"/>
    <x v="0"/>
    <s v="Unknown/ Not Reported"/>
    <x v="1"/>
    <d v="2011-01-15T00:00:00"/>
    <s v=""/>
    <s v=""/>
  </r>
  <r>
    <s v="FEH_PT0003"/>
    <s v="Elm &amp; Hutch Lodi Lp Dist Press"/>
    <s v="Stockton"/>
    <d v="2011-01-16T02:37:18"/>
    <n v="10.508272171020501"/>
    <n v="10.5"/>
    <n v="8.2721710205007071E-3"/>
    <n v="7.8782581147625785E-4"/>
    <m/>
    <m/>
    <s v="Unknown/ Not Recorded"/>
    <m/>
    <m/>
    <m/>
    <m/>
    <m/>
    <m/>
    <s v="YES"/>
    <m/>
    <m/>
    <m/>
    <s v="MOP Excursions less than 2%"/>
    <s v=""/>
    <s v=""/>
    <s v="Lodi LP"/>
    <x v="1"/>
    <x v="0"/>
    <x v="0"/>
    <s v="Unknown/ Not Reported"/>
    <x v="1"/>
    <d v="2011-01-16T00:00:00"/>
    <s v=""/>
    <s v=""/>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x v="0"/>
    <s v="Unknown/ Not Reported"/>
    <x v="1"/>
    <d v="2011-01-16T00:00:00"/>
    <s v=""/>
    <s v=""/>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16T00:00:00"/>
    <s v=""/>
    <s v=""/>
  </r>
  <r>
    <s v="OC1_PT0041"/>
    <s v="Alameda Broadwy/Linc Dist Pres"/>
    <s v="East Bay"/>
    <d v="2011-01-16T00:45:54"/>
    <n v="10.6000003814697"/>
    <n v="10.5"/>
    <n v="0.10000038146969992"/>
    <n v="9.523845854257135E-3"/>
    <m/>
    <m/>
    <s v="Unknown/ Not Recorded"/>
    <m/>
    <m/>
    <m/>
    <m/>
    <m/>
    <m/>
    <s v="YES"/>
    <m/>
    <m/>
    <m/>
    <s v="MOP Excursions less than 2%"/>
    <s v=""/>
    <s v=""/>
    <s v="Alameda LP"/>
    <x v="1"/>
    <x v="0"/>
    <x v="0"/>
    <s v="Unknown/ Not Reported"/>
    <x v="1"/>
    <d v="2011-01-16T00:00:00"/>
    <s v=""/>
    <s v=""/>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x v="0"/>
    <s v="Unknown/ Not Reported"/>
    <x v="1"/>
    <d v="2011-01-17T00:00:00"/>
    <s v=""/>
    <s v=""/>
  </r>
  <r>
    <s v="OC1_PT0041"/>
    <s v="Alameda Broadwy/Linc Dist Pres"/>
    <s v="East Bay"/>
    <d v="2011-01-17T00:24:01"/>
    <n v="10.6000003814697"/>
    <n v="10.5"/>
    <n v="0.10000038146969992"/>
    <n v="9.523845854257135E-3"/>
    <m/>
    <m/>
    <s v="Unknown/ Not Recorded"/>
    <m/>
    <m/>
    <m/>
    <m/>
    <m/>
    <m/>
    <s v="YES"/>
    <m/>
    <m/>
    <m/>
    <s v="MOP Excursions less than 2%"/>
    <s v=""/>
    <s v=""/>
    <s v="Alameda LP"/>
    <x v="1"/>
    <x v="0"/>
    <x v="0"/>
    <s v="Unknown/ Not Reported"/>
    <x v="1"/>
    <d v="2011-01-17T00:00:00"/>
    <s v=""/>
    <s v=""/>
  </r>
  <r>
    <s v="FEH_PT0003"/>
    <s v="Elm &amp; Hutch Lodi Lp Dist Press"/>
    <s v="Stockton"/>
    <d v="2011-01-18T14:40:18"/>
    <n v="10.5540523529053"/>
    <n v="10.5"/>
    <n v="5.4052352905300083E-2"/>
    <n v="5.147843133838103E-3"/>
    <m/>
    <m/>
    <s v="Unknown/ Not Recorded"/>
    <m/>
    <m/>
    <m/>
    <m/>
    <m/>
    <m/>
    <s v="YES"/>
    <m/>
    <m/>
    <m/>
    <s v="MOP Excursions less than 2%"/>
    <s v=""/>
    <s v=""/>
    <s v="Lodi LP"/>
    <x v="1"/>
    <x v="0"/>
    <x v="0"/>
    <s v="Unknown/ Not Reported"/>
    <x v="1"/>
    <d v="2011-01-18T00:00:00"/>
    <s v=""/>
    <s v=""/>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x v="0"/>
    <s v="Unknown/ Not Reported"/>
    <x v="1"/>
    <d v="2011-01-18T00:00:00"/>
    <s v=""/>
    <s v=""/>
  </r>
  <r>
    <s v="OC1_PT0041"/>
    <s v="Alameda Broadwy/Linc Dist Pres"/>
    <s v="East Bay"/>
    <d v="2011-01-18T01:18:30"/>
    <n v="10.6000003814697"/>
    <n v="10.5"/>
    <n v="0.10000038146969992"/>
    <n v="9.523845854257135E-3"/>
    <m/>
    <m/>
    <s v="Unknown/ Not Recorded"/>
    <m/>
    <m/>
    <m/>
    <m/>
    <m/>
    <m/>
    <s v="YES"/>
    <m/>
    <m/>
    <m/>
    <s v="MOP Excursions less than 2%"/>
    <s v=""/>
    <s v=""/>
    <s v="Alameda LP"/>
    <x v="1"/>
    <x v="0"/>
    <x v="0"/>
    <s v="Unknown/ Not Reported"/>
    <x v="1"/>
    <d v="2011-01-18T00:00:00"/>
    <s v=""/>
    <s v=""/>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x v="0"/>
    <s v="Unknown/ Not Reported"/>
    <x v="1"/>
    <d v="2011-01-19T00:00:00"/>
    <s v=""/>
    <s v=""/>
  </r>
  <r>
    <s v="OC1_PT0041"/>
    <s v="Alameda Broadwy/Linc Dist Pres"/>
    <s v="East Bay"/>
    <d v="2011-01-19T01:09:03"/>
    <n v="10.6000003814697"/>
    <n v="10.5"/>
    <n v="0.10000038146969992"/>
    <n v="9.523845854257135E-3"/>
    <m/>
    <m/>
    <s v="Unknown/ Not Recorded"/>
    <m/>
    <m/>
    <m/>
    <m/>
    <m/>
    <m/>
    <s v="YES"/>
    <m/>
    <m/>
    <m/>
    <s v="MOP Excursions less than 2%"/>
    <s v=""/>
    <s v=""/>
    <s v="Alameda LP"/>
    <x v="1"/>
    <x v="0"/>
    <x v="0"/>
    <s v="Unknown/ Not Reported"/>
    <x v="1"/>
    <d v="2011-01-19T00:00:00"/>
    <s v=""/>
    <s v=""/>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x v="0"/>
    <s v="Operator Error"/>
    <x v="1"/>
    <d v="2011-01-19T00:00:00"/>
    <s v=""/>
    <s v="Yes"/>
  </r>
  <r>
    <s v="FEH_PT0003"/>
    <s v="Elm &amp; Hutch Lodi Lp Dist Press"/>
    <s v="Stockton"/>
    <d v="2011-01-20T13:18:44"/>
    <n v="10.6990251541138"/>
    <n v="10.5"/>
    <n v="0.19902515411379973"/>
    <n v="1.8954776582266641E-2"/>
    <m/>
    <m/>
    <s v="Unknown/ Not Recorded"/>
    <m/>
    <m/>
    <m/>
    <m/>
    <m/>
    <m/>
    <s v="YES"/>
    <m/>
    <m/>
    <m/>
    <s v="MOP Excursions less than 2%"/>
    <s v=""/>
    <s v=""/>
    <s v="Lodi LP"/>
    <x v="1"/>
    <x v="0"/>
    <x v="0"/>
    <s v="Unknown/ Not Reported"/>
    <x v="1"/>
    <d v="2011-01-20T00:00:00"/>
    <s v=""/>
    <s v=""/>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x v="0"/>
    <s v="Unknown/ Not Reported"/>
    <x v="1"/>
    <d v="2011-01-21T00:00:00"/>
    <s v=""/>
    <s v=""/>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x v="0"/>
    <s v="Operator Error"/>
    <x v="0"/>
    <d v="2011-01-21T00:00:00"/>
    <s v="Trans P &gt; MOP+10"/>
    <s v="no"/>
  </r>
  <r>
    <s v="OC1_PT0041"/>
    <s v="Alameda Broadwy/Linc Dist Pres"/>
    <s v="East Bay"/>
    <d v="2011-01-21T01:34:46"/>
    <n v="10.6000003814697"/>
    <n v="10.5"/>
    <n v="0.10000038146969992"/>
    <n v="9.523845854257135E-3"/>
    <m/>
    <m/>
    <s v="Unknown/ Not Recorded"/>
    <m/>
    <m/>
    <m/>
    <m/>
    <m/>
    <m/>
    <s v="YES"/>
    <m/>
    <m/>
    <m/>
    <s v="MOP Excursions less than 2%"/>
    <s v=""/>
    <s v=""/>
    <s v="Alameda LP"/>
    <x v="1"/>
    <x v="0"/>
    <x v="0"/>
    <s v="Unknown/ Not Reported"/>
    <x v="1"/>
    <d v="2011-01-21T00:00:00"/>
    <s v=""/>
    <s v=""/>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x v="0"/>
    <s v="Unknown/ Not Reported"/>
    <x v="1"/>
    <d v="2011-01-22T00:00:00"/>
    <s v=""/>
    <s v=""/>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22T00:00:00"/>
    <s v=""/>
    <s v=""/>
  </r>
  <r>
    <s v="MMT_PT0083"/>
    <s v="Mlpts-Ter L132 Press"/>
    <s v="Milpitas District"/>
    <d v="2011-01-22T19:04:23"/>
    <n v="304"/>
    <n v="300"/>
    <n v="4"/>
    <n v="1.3333333333333334E-2"/>
    <m/>
    <m/>
    <s v="Unknown/ Not Recorded"/>
    <m/>
    <m/>
    <m/>
    <m/>
    <m/>
    <m/>
    <s v="YES"/>
    <m/>
    <m/>
    <m/>
    <s v="MOP Excursions less than 2%"/>
    <s v="Trans P &gt; MOP+3"/>
    <s v=""/>
    <s v="L109 L132 HMB"/>
    <x v="0"/>
    <x v="0"/>
    <x v="0"/>
    <s v="Unknown/ Not Reported"/>
    <x v="1"/>
    <d v="2011-01-22T00:00:00"/>
    <s v=""/>
    <s v="Yes"/>
  </r>
  <r>
    <s v="OC1_PT0041"/>
    <s v="Alameda Broadwy/Linc Dist Pres"/>
    <s v="East Bay"/>
    <d v="2011-01-22T02:55:18"/>
    <n v="10.6000003814697"/>
    <n v="10.5"/>
    <n v="0.10000038146969992"/>
    <n v="9.523845854257135E-3"/>
    <m/>
    <m/>
    <s v="Unknown/ Not Recorded"/>
    <m/>
    <m/>
    <m/>
    <m/>
    <m/>
    <m/>
    <s v="YES"/>
    <m/>
    <m/>
    <m/>
    <s v="MOP Excursions less than 2%"/>
    <s v=""/>
    <s v=""/>
    <s v="Alameda LP"/>
    <x v="1"/>
    <x v="0"/>
    <x v="0"/>
    <s v="Unknown/ Not Reported"/>
    <x v="1"/>
    <d v="2011-01-22T00:00:00"/>
    <s v=""/>
    <s v=""/>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x v="0"/>
    <s v="Unknown/ Not Reported"/>
    <x v="1"/>
    <d v="2011-01-23T00:00:00"/>
    <s v=""/>
    <s v=""/>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x v="0"/>
    <s v="Unknown/ Not Reported"/>
    <x v="1"/>
    <d v="2011-01-23T00:00:00"/>
    <s v=""/>
    <s v=""/>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x v="0"/>
    <s v="Unknown/ Not Reported"/>
    <x v="1"/>
    <d v="2011-01-23T00:00:00"/>
    <s v=""/>
    <s v=""/>
  </r>
  <r>
    <s v="OC1_PT0041"/>
    <s v="Alameda Broadwy/Linc Dist Pres"/>
    <s v="East Bay"/>
    <d v="2011-01-23T01:23:59"/>
    <n v="10.699999809265099"/>
    <n v="10.5"/>
    <n v="0.19999980926509942"/>
    <n v="1.9047600882390419E-2"/>
    <m/>
    <m/>
    <s v="Unknown/ Not Recorded"/>
    <m/>
    <m/>
    <m/>
    <m/>
    <m/>
    <m/>
    <s v="YES"/>
    <m/>
    <m/>
    <m/>
    <s v="MOP Excursions less than 2%"/>
    <s v=""/>
    <s v=""/>
    <s v="Alameda LP"/>
    <x v="1"/>
    <x v="0"/>
    <x v="0"/>
    <s v="Unknown/ Not Reported"/>
    <x v="1"/>
    <d v="2011-01-23T00:00:00"/>
    <s v=""/>
    <s v=""/>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x v="0"/>
    <s v="Unknown/ Not Reported"/>
    <x v="1"/>
    <d v="2011-01-24T00:00:00"/>
    <s v=""/>
    <s v=""/>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x v="0"/>
    <s v="Unknown/ Not Reported"/>
    <x v="0"/>
    <d v="2011-01-24T00:00:00"/>
    <s v="Trans P &gt; MOP+10"/>
    <s v="no"/>
  </r>
  <r>
    <s v="OC1_PT0041"/>
    <s v="Alameda Broadwy/Linc Dist Pres"/>
    <s v="East Bay"/>
    <d v="2011-01-24T02:28:43"/>
    <n v="10.699999809265099"/>
    <n v="10.5"/>
    <n v="0.19999980926509942"/>
    <n v="1.9047600882390419E-2"/>
    <m/>
    <m/>
    <s v="Unknown/ Not Recorded"/>
    <m/>
    <m/>
    <m/>
    <m/>
    <m/>
    <m/>
    <s v="YES"/>
    <m/>
    <m/>
    <m/>
    <s v="MOP Excursions less than 2%"/>
    <s v=""/>
    <s v=""/>
    <s v="Alameda LP"/>
    <x v="1"/>
    <x v="0"/>
    <x v="0"/>
    <s v="Unknown/ Not Reported"/>
    <x v="1"/>
    <d v="2011-01-24T00:00:00"/>
    <s v=""/>
    <s v=""/>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x v="0"/>
    <s v="Unknown/ Not Reported"/>
    <x v="1"/>
    <d v="2011-01-25T00:00:00"/>
    <s v=""/>
    <s v=""/>
  </r>
  <r>
    <s v="OC1_PT0041"/>
    <s v="Alameda Broadwy/Linc Dist Pres"/>
    <s v="East Bay"/>
    <d v="2011-01-25T00:01:40"/>
    <n v="10.6000003814697"/>
    <n v="10.5"/>
    <n v="0.10000038146969992"/>
    <n v="9.523845854257135E-3"/>
    <m/>
    <m/>
    <s v="Unknown/ Not Recorded"/>
    <m/>
    <m/>
    <m/>
    <m/>
    <m/>
    <m/>
    <s v="YES"/>
    <m/>
    <m/>
    <m/>
    <s v="MOP Excursions less than 2%"/>
    <s v=""/>
    <s v=""/>
    <s v="Alameda LP"/>
    <x v="1"/>
    <x v="0"/>
    <x v="0"/>
    <s v="Unknown/ Not Reported"/>
    <x v="1"/>
    <d v="2011-01-25T00:00:00"/>
    <s v=""/>
    <s v=""/>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x v="0"/>
    <s v="Unknown/ Not Reported"/>
    <x v="1"/>
    <d v="2011-01-26T00:00:00"/>
    <s v=""/>
    <s v=""/>
  </r>
  <r>
    <s v="OC1_PT0041"/>
    <s v="Alameda Broadwy/Linc Dist Pres"/>
    <s v="East Bay"/>
    <d v="2011-01-26T00:10:01"/>
    <n v="10.699999809265099"/>
    <n v="10.5"/>
    <n v="0.19999980926509942"/>
    <n v="1.9047600882390419E-2"/>
    <m/>
    <m/>
    <s v="Unknown/ Not Recorded"/>
    <m/>
    <m/>
    <m/>
    <m/>
    <m/>
    <m/>
    <s v="YES"/>
    <m/>
    <m/>
    <m/>
    <s v="MOP Excursions less than 2%"/>
    <s v=""/>
    <s v=""/>
    <s v="Alameda LP"/>
    <x v="1"/>
    <x v="0"/>
    <x v="0"/>
    <s v="Unknown/ Not Reported"/>
    <x v="1"/>
    <d v="2011-01-26T00:00:00"/>
    <s v=""/>
    <s v=""/>
  </r>
  <r>
    <s v="OC1_PT0041"/>
    <s v="Alameda Broadwy/Linc Dist Pres"/>
    <s v="East Bay"/>
    <d v="2011-01-27T00:26:33"/>
    <n v="10.699999809265099"/>
    <n v="10.5"/>
    <n v="0.19999980926509942"/>
    <n v="1.9047600882390419E-2"/>
    <m/>
    <m/>
    <s v="Unknown/ Not Recorded"/>
    <m/>
    <m/>
    <m/>
    <m/>
    <m/>
    <m/>
    <s v="YES"/>
    <m/>
    <m/>
    <m/>
    <s v="MOP Excursions less than 2%"/>
    <s v=""/>
    <s v=""/>
    <s v="Alameda LP"/>
    <x v="1"/>
    <x v="0"/>
    <x v="0"/>
    <s v="Unknown/ Not Reported"/>
    <x v="1"/>
    <d v="2011-01-27T00:00:00"/>
    <s v=""/>
    <s v=""/>
  </r>
  <r>
    <s v="OC1_PT0041"/>
    <s v="Alameda Broadwy/Linc Dist Pres"/>
    <s v="East Bay"/>
    <d v="2011-01-28T01:12:18"/>
    <n v="10.6000003814697"/>
    <n v="10.5"/>
    <n v="0.10000038146969992"/>
    <n v="9.523845854257135E-3"/>
    <m/>
    <m/>
    <s v="Unknown/ Not Recorded"/>
    <m/>
    <m/>
    <m/>
    <m/>
    <m/>
    <m/>
    <s v="YES"/>
    <m/>
    <m/>
    <m/>
    <s v="MOP Excursions less than 2%"/>
    <s v=""/>
    <s v=""/>
    <s v="Alameda LP"/>
    <x v="1"/>
    <x v="0"/>
    <x v="0"/>
    <s v="Unknown/ Not Reported"/>
    <x v="1"/>
    <d v="2011-01-28T00:00:00"/>
    <s v=""/>
    <s v=""/>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x v="0"/>
    <s v="Unknown/ Not Reported"/>
    <x v="1"/>
    <d v="2011-01-29T00:00:00"/>
    <s v=""/>
    <s v=""/>
  </r>
  <r>
    <s v="OC1_PT0041"/>
    <s v="Alameda Broadwy/Linc Dist Pres"/>
    <s v="East Bay"/>
    <d v="2011-01-29T01:24:49"/>
    <n v="10.6000003814697"/>
    <n v="10.5"/>
    <n v="0.10000038146969992"/>
    <n v="9.523845854257135E-3"/>
    <m/>
    <m/>
    <s v="Unknown/ Not Recorded"/>
    <m/>
    <m/>
    <m/>
    <m/>
    <m/>
    <m/>
    <s v="YES"/>
    <m/>
    <m/>
    <m/>
    <s v="MOP Excursions less than 2%"/>
    <s v=""/>
    <s v=""/>
    <s v="Alameda LP"/>
    <x v="1"/>
    <x v="0"/>
    <x v="0"/>
    <s v="Unknown/ Not Reported"/>
    <x v="1"/>
    <d v="2011-01-29T00:00:00"/>
    <s v=""/>
    <s v=""/>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x v="0"/>
    <s v="Unknown/ Not Reported"/>
    <x v="1"/>
    <d v="2011-01-30T00:00:00"/>
    <s v=""/>
    <s v=""/>
  </r>
  <r>
    <s v="OC1_PT0041"/>
    <s v="Alameda Broadwy/Linc Dist Pres"/>
    <s v="East Bay"/>
    <d v="2011-01-30T03:09:20"/>
    <n v="10.699999809265099"/>
    <n v="10.5"/>
    <n v="0.19999980926509942"/>
    <n v="1.9047600882390419E-2"/>
    <m/>
    <m/>
    <s v="Unknown/ Not Recorded"/>
    <m/>
    <m/>
    <m/>
    <m/>
    <m/>
    <m/>
    <s v="YES"/>
    <m/>
    <m/>
    <m/>
    <s v="MOP Excursions less than 2%"/>
    <s v=""/>
    <s v=""/>
    <s v="Alameda LP"/>
    <x v="1"/>
    <x v="0"/>
    <x v="0"/>
    <s v="Unknown/ Not Reported"/>
    <x v="1"/>
    <d v="2011-01-30T00:00:00"/>
    <s v=""/>
    <s v=""/>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x v="0"/>
    <s v="Unknown/ Not Reported"/>
    <x v="1"/>
    <d v="2011-01-31T00:00:00"/>
    <s v=""/>
    <s v=""/>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x v="1"/>
    <s v="Equipment Failure"/>
    <x v="1"/>
    <d v="2011-02-01T00:00:00"/>
    <s v=""/>
    <s v="Yes"/>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x v="1"/>
    <s v="Design"/>
    <x v="0"/>
    <d v="2011-02-01T00:00:00"/>
    <s v="Trans P &gt; MOP+10"/>
    <s v="no"/>
  </r>
  <r>
    <s v="OC1_PT0041"/>
    <s v="Alameda Broadwy/Linc Dist Pres"/>
    <s v="East Bay"/>
    <d v="2011-02-01T01:29:15"/>
    <n v="10.699999809265099"/>
    <n v="10.5"/>
    <n v="0.19999980926509942"/>
    <n v="1.9047600882390419E-2"/>
    <m/>
    <m/>
    <s v="Unknown/ Not Recorded"/>
    <m/>
    <m/>
    <m/>
    <m/>
    <m/>
    <m/>
    <s v="YES"/>
    <m/>
    <m/>
    <m/>
    <s v="MOP Excursions less than 2%"/>
    <s v=""/>
    <s v=""/>
    <s v="Alameda LP"/>
    <x v="1"/>
    <x v="0"/>
    <x v="1"/>
    <s v="Unknown/ Not Reported"/>
    <x v="1"/>
    <d v="2011-02-01T00:00:00"/>
    <s v=""/>
    <s v=""/>
  </r>
  <r>
    <s v="OC2_PT2108"/>
    <s v="19Th/E-26Th Lp Pres"/>
    <s v="East Bay"/>
    <d v="2011-02-01T02:13:38"/>
    <n v="10.800000190734901"/>
    <n v="10.5"/>
    <n v="0.30000019073490058"/>
    <n v="2.8571446736657197E-2"/>
    <m/>
    <m/>
    <s v="Unknown/ Not Recorded"/>
    <m/>
    <m/>
    <m/>
    <m/>
    <m/>
    <m/>
    <s v="YES"/>
    <m/>
    <m/>
    <m/>
    <s v="MOP Excursions from 2% to less than 10%"/>
    <s v=""/>
    <s v=""/>
    <s v="Oakland S LP "/>
    <x v="1"/>
    <x v="0"/>
    <x v="1"/>
    <s v="Unknown/ Not Reported"/>
    <x v="1"/>
    <d v="2011-02-01T00:00:00"/>
    <s v=""/>
    <s v=""/>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x v="1"/>
    <s v="Design"/>
    <x v="1"/>
    <d v="2011-02-02T00:00:00"/>
    <s v=""/>
    <s v="Yes"/>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x v="1"/>
    <s v="Unknown/ Not Reported"/>
    <x v="1"/>
    <d v="2011-02-02T00:00:00"/>
    <s v=""/>
    <s v="Yes"/>
  </r>
  <r>
    <s v="OC1_PT0041"/>
    <s v="Alameda Broadwy/Linc Dist Pres"/>
    <s v="East Bay"/>
    <d v="2011-02-02T01:03:01"/>
    <n v="10.6000003814697"/>
    <n v="10.5"/>
    <n v="0.10000038146969992"/>
    <n v="9.523845854257135E-3"/>
    <m/>
    <m/>
    <s v="Unknown/ Not Recorded"/>
    <m/>
    <m/>
    <m/>
    <m/>
    <m/>
    <m/>
    <s v="YES"/>
    <m/>
    <m/>
    <m/>
    <s v="MOP Excursions less than 2%"/>
    <s v=""/>
    <s v=""/>
    <s v="Alameda LP"/>
    <x v="1"/>
    <x v="0"/>
    <x v="1"/>
    <s v="Unknown/ Not Reported"/>
    <x v="1"/>
    <d v="2011-02-02T00:00:00"/>
    <s v=""/>
    <s v=""/>
  </r>
  <r>
    <s v="OC1_PT0049"/>
    <s v="Oakland Cooldg/Brookdl Dist Pres"/>
    <s v="East Bay"/>
    <d v="2011-02-02T12:40:12"/>
    <n v="11.699999809265099"/>
    <n v="10.5"/>
    <n v="1.1999998092650994"/>
    <n v="0.11428569612048566"/>
    <m/>
    <m/>
    <s v="Unknown/ Not Recorded"/>
    <m/>
    <m/>
    <m/>
    <m/>
    <m/>
    <m/>
    <s v="YES"/>
    <m/>
    <m/>
    <m/>
    <s v="MOP Excursions greater than 10%"/>
    <s v=""/>
    <s v=""/>
    <s v="Oakland S LP "/>
    <x v="1"/>
    <x v="0"/>
    <x v="1"/>
    <s v="Unknown/ Not Reported"/>
    <x v="1"/>
    <d v="2011-02-02T00:00:00"/>
    <s v=""/>
    <s v=""/>
  </r>
  <r>
    <s v="OC2_PT2108"/>
    <s v="19Th/E-26Th Lp Pres"/>
    <s v="East Bay"/>
    <d v="2011-02-02T01:24:45"/>
    <n v="10.699999809265099"/>
    <n v="10.5"/>
    <n v="0.19999980926509942"/>
    <n v="1.9047600882390419E-2"/>
    <m/>
    <m/>
    <s v="Unknown/ Not Recorded"/>
    <m/>
    <m/>
    <m/>
    <m/>
    <m/>
    <m/>
    <s v="YES"/>
    <m/>
    <m/>
    <m/>
    <s v="MOP Excursions less than 2%"/>
    <s v=""/>
    <s v=""/>
    <s v="Oakland S LP "/>
    <x v="1"/>
    <x v="0"/>
    <x v="1"/>
    <s v="Unknown/ Not Reported"/>
    <x v="1"/>
    <d v="2011-02-02T00:00:00"/>
    <s v=""/>
    <s v=""/>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x v="1"/>
    <s v="Operator Error"/>
    <x v="1"/>
    <d v="2011-02-02T00:00:00"/>
    <s v=""/>
    <s v=""/>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x v="1"/>
    <s v="Unknown/ Not Reported"/>
    <x v="1"/>
    <d v="2011-02-04T00:00:00"/>
    <s v=""/>
    <s v=""/>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x v="1"/>
    <s v="Design"/>
    <x v="0"/>
    <d v="2011-02-04T00:00:00"/>
    <s v="Trans P &gt; MOP+10"/>
    <s v="no"/>
  </r>
  <r>
    <s v="OC1_PT0041"/>
    <s v="Alameda Broadwy/Linc Dist Pres"/>
    <s v="East Bay"/>
    <d v="2011-02-04T01:22:40"/>
    <n v="10.6000003814697"/>
    <n v="10.5"/>
    <n v="0.10000038146969992"/>
    <n v="9.523845854257135E-3"/>
    <m/>
    <m/>
    <s v="Unknown/ Not Recorded"/>
    <m/>
    <m/>
    <m/>
    <m/>
    <m/>
    <m/>
    <s v="YES"/>
    <m/>
    <m/>
    <m/>
    <s v="MOP Excursions less than 2%"/>
    <s v=""/>
    <s v=""/>
    <s v="Alameda LP"/>
    <x v="1"/>
    <x v="0"/>
    <x v="1"/>
    <s v="Unknown/ Not Reported"/>
    <x v="1"/>
    <d v="2011-02-04T00:00:00"/>
    <s v=""/>
    <s v=""/>
  </r>
  <r>
    <s v="OC2_PT2108"/>
    <s v="19Th/E-26Th Lp Pres"/>
    <s v="East Bay"/>
    <d v="2011-02-04T01:45:03"/>
    <n v="10.6000003814697"/>
    <n v="10.5"/>
    <n v="0.10000038146969992"/>
    <n v="9.523845854257135E-3"/>
    <m/>
    <m/>
    <s v="Unknown/ Not Recorded"/>
    <m/>
    <m/>
    <m/>
    <m/>
    <m/>
    <m/>
    <s v="YES"/>
    <m/>
    <m/>
    <m/>
    <s v="MOP Excursions less than 2%"/>
    <s v=""/>
    <s v=""/>
    <s v="Oakland S LP "/>
    <x v="1"/>
    <x v="0"/>
    <x v="1"/>
    <s v="Unknown/ Not Reported"/>
    <x v="1"/>
    <d v="2011-02-04T00:00:00"/>
    <s v=""/>
    <s v=""/>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x v="1"/>
    <s v="Unknown/ Not Reported"/>
    <x v="1"/>
    <d v="2011-02-05T00:00:00"/>
    <s v=""/>
    <s v=""/>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x v="1"/>
    <s v="Unknown/ Not Reported"/>
    <x v="1"/>
    <d v="2011-02-05T00:00:00"/>
    <s v=""/>
    <s v=""/>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x v="1"/>
    <s v="Unknown/ Not Reported"/>
    <x v="1"/>
    <d v="2011-02-05T00:00:00"/>
    <s v=""/>
    <s v=""/>
  </r>
  <r>
    <s v="OC2_PT2108"/>
    <s v="19Th/E-26Th Lp Pres"/>
    <s v="East Bay"/>
    <d v="2011-02-05T23:48:03"/>
    <n v="10.800000190734901"/>
    <n v="10.5"/>
    <n v="0.30000019073490058"/>
    <n v="2.8571446736657197E-2"/>
    <m/>
    <m/>
    <s v="Unknown/ Not Recorded"/>
    <m/>
    <m/>
    <m/>
    <m/>
    <m/>
    <m/>
    <s v="YES"/>
    <m/>
    <m/>
    <m/>
    <s v="MOP Excursions from 2% to less than 10%"/>
    <s v=""/>
    <s v=""/>
    <s v="Oakland S LP "/>
    <x v="1"/>
    <x v="0"/>
    <x v="1"/>
    <s v="Unknown/ Not Reported"/>
    <x v="1"/>
    <d v="2011-02-05T00:00:00"/>
    <s v=""/>
    <s v=""/>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x v="1"/>
    <s v="Unknown/ Not Reported"/>
    <x v="1"/>
    <d v="2011-02-06T00:00:00"/>
    <s v=""/>
    <s v=""/>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x v="1"/>
    <s v="Unknown/ Not Reported"/>
    <x v="1"/>
    <d v="2011-02-06T00:00:00"/>
    <s v=""/>
    <s v=""/>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x v="1"/>
    <s v="Unknown/ Not Reported"/>
    <x v="1"/>
    <d v="2011-02-06T00:00:00"/>
    <s v=""/>
    <s v=""/>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x v="1"/>
    <s v="Unknown/ Not Reported"/>
    <x v="1"/>
    <d v="2011-02-06T00:00:00"/>
    <s v=""/>
    <s v=""/>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x v="1"/>
    <s v="Unknown/ Not Reported"/>
    <x v="1"/>
    <d v="2011-02-06T00:00:00"/>
    <s v=""/>
    <s v=""/>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x v="1"/>
    <s v="Design"/>
    <x v="1"/>
    <d v="2011-02-06T00:00:00"/>
    <s v=""/>
    <s v="Yes"/>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x v="1"/>
    <s v="Design"/>
    <x v="1"/>
    <d v="2011-02-06T00:00:00"/>
    <s v=""/>
    <s v="Yes"/>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x v="1"/>
    <s v="Operator Error"/>
    <x v="0"/>
    <d v="2011-02-06T00:00:00"/>
    <s v="HP Distribution &gt; MOP+10%"/>
    <s v=""/>
  </r>
  <r>
    <s v="OC1_PT0041"/>
    <s v="Alameda Broadwy/Linc Dist Pres"/>
    <s v="East Bay"/>
    <d v="2011-02-06T01:32:32"/>
    <n v="11"/>
    <n v="10.5"/>
    <n v="0.5"/>
    <n v="4.7619047619047616E-2"/>
    <m/>
    <m/>
    <s v="Unknown/ Not Recorded"/>
    <m/>
    <m/>
    <m/>
    <m/>
    <m/>
    <m/>
    <s v="YES"/>
    <m/>
    <m/>
    <m/>
    <s v="MOP Excursions from 2% to less than 10%"/>
    <s v=""/>
    <s v=""/>
    <s v="Alameda LP"/>
    <x v="1"/>
    <x v="0"/>
    <x v="1"/>
    <s v="Unknown/ Not Reported"/>
    <x v="1"/>
    <d v="2011-02-06T00:00:00"/>
    <s v=""/>
    <s v=""/>
  </r>
  <r>
    <s v="OC2_PT2108"/>
    <s v="19Th/E-26Th Lp Pres"/>
    <s v="East Bay"/>
    <d v="2011-02-06T01:15:00"/>
    <n v="11"/>
    <n v="10.5"/>
    <n v="0.5"/>
    <n v="4.7619047619047616E-2"/>
    <m/>
    <m/>
    <s v="Unknown/ Not Recorded"/>
    <m/>
    <m/>
    <m/>
    <m/>
    <m/>
    <m/>
    <s v="YES"/>
    <m/>
    <m/>
    <m/>
    <s v="MOP Excursions from 2% to less than 10%"/>
    <s v=""/>
    <s v=""/>
    <s v="Oakland S LP "/>
    <x v="1"/>
    <x v="0"/>
    <x v="1"/>
    <s v="Unknown/ Not Reported"/>
    <x v="1"/>
    <d v="2011-02-06T00:00:00"/>
    <s v=""/>
    <s v=""/>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x v="1"/>
    <s v="Unknown/ Not Reported"/>
    <x v="1"/>
    <d v="2011-02-07T00:00:00"/>
    <s v=""/>
    <s v="Yes"/>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x v="1"/>
    <s v="Unknown/ Not Reported"/>
    <x v="1"/>
    <d v="2011-02-07T00:00:00"/>
    <s v=""/>
    <s v=""/>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x v="1"/>
    <s v="Unknown/ Not Reported"/>
    <x v="1"/>
    <d v="2011-02-07T00:00:00"/>
    <s v=""/>
    <s v=""/>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x v="1"/>
    <s v="Unknown/ Not Reported"/>
    <x v="1"/>
    <d v="2011-02-07T00:00:00"/>
    <s v=""/>
    <s v=""/>
  </r>
  <r>
    <s v="OC1_PT0041"/>
    <s v="Alameda Broadwy/Linc Dist Pres"/>
    <s v="East Bay"/>
    <d v="2011-02-07T00:34:06"/>
    <n v="11"/>
    <n v="10.5"/>
    <n v="0.5"/>
    <n v="4.7619047619047616E-2"/>
    <m/>
    <m/>
    <s v="Unknown/ Not Recorded"/>
    <m/>
    <m/>
    <m/>
    <m/>
    <m/>
    <m/>
    <s v="YES"/>
    <m/>
    <m/>
    <m/>
    <s v="MOP Excursions from 2% to less than 10%"/>
    <s v=""/>
    <s v=""/>
    <s v="Alameda LP"/>
    <x v="1"/>
    <x v="0"/>
    <x v="1"/>
    <s v="Unknown/ Not Reported"/>
    <x v="1"/>
    <d v="2011-02-07T00:00:00"/>
    <s v=""/>
    <s v=""/>
  </r>
  <r>
    <s v="OC1_PT0048"/>
    <s v="Alameda Grand/Pacific Dist Pres"/>
    <s v="East Bay"/>
    <d v="2011-02-07T02:47:00"/>
    <n v="10.6000003814697"/>
    <n v="10.5"/>
    <n v="0.10000038146969992"/>
    <n v="9.523845854257135E-3"/>
    <m/>
    <m/>
    <s v="Unknown/ Not Recorded"/>
    <m/>
    <m/>
    <m/>
    <m/>
    <m/>
    <m/>
    <s v="YES"/>
    <m/>
    <m/>
    <m/>
    <s v="MOP Excursions less than 2%"/>
    <s v=""/>
    <s v=""/>
    <s v="Alameda LP"/>
    <x v="1"/>
    <x v="0"/>
    <x v="1"/>
    <s v="Unknown/ Not Reported"/>
    <x v="1"/>
    <d v="2011-02-07T00:00:00"/>
    <s v=""/>
    <s v=""/>
  </r>
  <r>
    <s v="OC2_PT0043"/>
    <s v="Alameda Pacifc/6Th Dist Pres"/>
    <s v="East Bay"/>
    <d v="2011-02-07T01:29:31"/>
    <n v="10.6000003814697"/>
    <n v="10.5"/>
    <n v="0.10000038146969992"/>
    <n v="9.523845854257135E-3"/>
    <m/>
    <m/>
    <s v="Unknown/ Not Recorded"/>
    <m/>
    <m/>
    <m/>
    <m/>
    <m/>
    <m/>
    <s v="YES"/>
    <m/>
    <m/>
    <m/>
    <s v="MOP Excursions less than 2%"/>
    <s v=""/>
    <s v=""/>
    <s v="Alameda LP"/>
    <x v="1"/>
    <x v="0"/>
    <x v="1"/>
    <s v="Unknown/ Not Reported"/>
    <x v="1"/>
    <d v="2011-02-07T00:00:00"/>
    <s v=""/>
    <s v=""/>
  </r>
  <r>
    <s v="OC2_PT2108"/>
    <s v="19Th/E-26Th Lp Pres"/>
    <s v="East Bay"/>
    <d v="2011-02-07T00:53:52"/>
    <n v="11"/>
    <n v="10.5"/>
    <n v="0.5"/>
    <n v="4.7619047619047616E-2"/>
    <m/>
    <m/>
    <s v="Unknown/ Not Recorded"/>
    <m/>
    <m/>
    <m/>
    <m/>
    <m/>
    <m/>
    <s v="YES"/>
    <m/>
    <m/>
    <m/>
    <s v="MOP Excursions from 2% to less than 10%"/>
    <s v=""/>
    <s v=""/>
    <s v="Oakland S LP "/>
    <x v="1"/>
    <x v="0"/>
    <x v="1"/>
    <s v="Unknown/ Not Reported"/>
    <x v="1"/>
    <d v="2011-02-07T00:00:00"/>
    <s v=""/>
    <s v=""/>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x v="1"/>
    <s v="Unknown/ Not Reported"/>
    <x v="1"/>
    <d v="2011-02-08T00:00:00"/>
    <s v=""/>
    <s v=""/>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x v="1"/>
    <s v="Equipment Failure"/>
    <x v="1"/>
    <d v="2011-02-08T00:00:00"/>
    <s v=""/>
    <s v=""/>
  </r>
  <r>
    <s v="OC1_PT0041"/>
    <s v="Alameda Broadwy/Linc Dist Pres"/>
    <s v="East Bay"/>
    <d v="2011-02-08T00:12:11"/>
    <n v="10.699999809265099"/>
    <n v="10.5"/>
    <n v="0.19999980926509942"/>
    <n v="1.9047600882390419E-2"/>
    <m/>
    <m/>
    <s v="Unknown/ Not Recorded"/>
    <m/>
    <m/>
    <m/>
    <m/>
    <m/>
    <m/>
    <s v="YES"/>
    <m/>
    <m/>
    <m/>
    <s v="MOP Excursions less than 2%"/>
    <s v=""/>
    <s v=""/>
    <s v="Alameda LP"/>
    <x v="1"/>
    <x v="0"/>
    <x v="1"/>
    <s v="Unknown/ Not Reported"/>
    <x v="1"/>
    <d v="2011-02-08T00:00:00"/>
    <s v=""/>
    <s v=""/>
  </r>
  <r>
    <s v="OC2_PT2108"/>
    <s v="19Th/E-26Th Lp Pres"/>
    <s v="East Bay"/>
    <d v="2011-02-08T00:09:17"/>
    <n v="10.699999809265099"/>
    <n v="10.5"/>
    <n v="0.19999980926509942"/>
    <n v="1.9047600882390419E-2"/>
    <m/>
    <m/>
    <s v="Unknown/ Not Recorded"/>
    <m/>
    <m/>
    <m/>
    <m/>
    <m/>
    <m/>
    <s v="YES"/>
    <m/>
    <m/>
    <m/>
    <s v="MOP Excursions less than 2%"/>
    <s v=""/>
    <s v=""/>
    <s v="Oakland S LP "/>
    <x v="1"/>
    <x v="0"/>
    <x v="1"/>
    <s v="Unknown/ Not Reported"/>
    <x v="1"/>
    <d v="2011-02-08T00:00:00"/>
    <s v=""/>
    <s v=""/>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x v="1"/>
    <s v="Equipment Failure"/>
    <x v="0"/>
    <d v="2011-02-10T00:00:00"/>
    <s v="Trans P &gt; MOP+10"/>
    <s v="Yes"/>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x v="1"/>
    <s v="Design"/>
    <x v="1"/>
    <d v="2011-02-10T00:00:00"/>
    <s v=""/>
    <s v="Yes"/>
  </r>
  <r>
    <s v="OC2_PT2108"/>
    <s v="19Th/E-26Th Lp Pres"/>
    <s v="East Bay"/>
    <d v="2011-02-10T02:17:44"/>
    <n v="10.6000003814697"/>
    <n v="10.5"/>
    <n v="0.10000038146969992"/>
    <n v="9.523845854257135E-3"/>
    <m/>
    <m/>
    <s v="Unknown/ Not Recorded"/>
    <m/>
    <m/>
    <m/>
    <m/>
    <m/>
    <m/>
    <s v="YES"/>
    <m/>
    <m/>
    <m/>
    <s v="MOP Excursions less than 2%"/>
    <s v=""/>
    <s v=""/>
    <s v="Oakland S LP "/>
    <x v="1"/>
    <x v="0"/>
    <x v="1"/>
    <s v="Unknown/ Not Reported"/>
    <x v="1"/>
    <d v="2011-02-10T00:00:00"/>
    <s v=""/>
    <s v=""/>
  </r>
  <r>
    <s v="OC2_PT2108"/>
    <s v="19Th/E-26Th Lp Pres"/>
    <s v="East Bay"/>
    <d v="2011-02-11T00:55:55"/>
    <n v="10.6000003814697"/>
    <n v="10.5"/>
    <n v="0.10000038146969992"/>
    <n v="9.523845854257135E-3"/>
    <m/>
    <m/>
    <s v="Unknown/ Not Recorded"/>
    <m/>
    <m/>
    <m/>
    <m/>
    <m/>
    <m/>
    <s v="YES"/>
    <m/>
    <m/>
    <m/>
    <s v="MOP Excursions less than 2%"/>
    <s v=""/>
    <s v=""/>
    <s v="Oakland S LP "/>
    <x v="1"/>
    <x v="0"/>
    <x v="1"/>
    <s v="Unknown/ Not Reported"/>
    <x v="1"/>
    <d v="2011-02-11T00:00:00"/>
    <s v=""/>
    <s v=""/>
  </r>
  <r>
    <s v="OC1_PT0041"/>
    <s v="Alameda Broadwy/Linc Dist Pres"/>
    <s v="East Bay"/>
    <d v="2011-02-12T01:50:33"/>
    <n v="10.6000003814697"/>
    <n v="10.5"/>
    <n v="0.10000038146969992"/>
    <n v="9.523845854257135E-3"/>
    <m/>
    <m/>
    <s v="Unknown/ Not Recorded"/>
    <m/>
    <m/>
    <m/>
    <m/>
    <m/>
    <m/>
    <s v="YES"/>
    <m/>
    <m/>
    <m/>
    <s v="MOP Excursions less than 2%"/>
    <s v=""/>
    <s v=""/>
    <s v="Alameda LP"/>
    <x v="1"/>
    <x v="0"/>
    <x v="1"/>
    <s v="Unknown/ Not Reported"/>
    <x v="1"/>
    <d v="2011-02-12T00:00:00"/>
    <s v=""/>
    <s v=""/>
  </r>
  <r>
    <s v="OC2_PT2108"/>
    <s v="19Th/E-26Th Lp Pres"/>
    <s v="East Bay"/>
    <d v="2011-02-12T02:35:54"/>
    <n v="10.699999809265099"/>
    <n v="10.5"/>
    <n v="0.19999980926509942"/>
    <n v="1.9047600882390419E-2"/>
    <m/>
    <m/>
    <s v="Unknown/ Not Recorded"/>
    <m/>
    <m/>
    <m/>
    <m/>
    <m/>
    <m/>
    <s v="YES"/>
    <m/>
    <m/>
    <m/>
    <s v="MOP Excursions less than 2%"/>
    <s v=""/>
    <s v=""/>
    <s v="Oakland S LP "/>
    <x v="1"/>
    <x v="0"/>
    <x v="1"/>
    <s v="Unknown/ Not Reported"/>
    <x v="1"/>
    <d v="2011-02-12T00:00:00"/>
    <s v=""/>
    <s v=""/>
  </r>
  <r>
    <s v="OC2_PT2108"/>
    <s v="19Th/E-26Th Lp Pres"/>
    <s v="East Bay"/>
    <d v="2011-02-13T01:16:08"/>
    <n v="10.6000003814697"/>
    <n v="10.5"/>
    <n v="0.10000038146969992"/>
    <n v="9.523845854257135E-3"/>
    <m/>
    <m/>
    <s v="Unknown/ Not Recorded"/>
    <m/>
    <m/>
    <m/>
    <m/>
    <m/>
    <m/>
    <s v="YES"/>
    <m/>
    <m/>
    <m/>
    <s v="MOP Excursions less than 2%"/>
    <s v=""/>
    <s v=""/>
    <s v="Oakland S LP "/>
    <x v="1"/>
    <x v="0"/>
    <x v="1"/>
    <s v="Unknown/ Not Reported"/>
    <x v="1"/>
    <d v="2011-02-13T00:00:00"/>
    <s v=""/>
    <s v=""/>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x v="1"/>
    <s v="Unknown/ Not Reported"/>
    <x v="1"/>
    <d v="2011-02-14T00:00:00"/>
    <s v=""/>
    <s v=""/>
  </r>
  <r>
    <s v="OC1_PT0041"/>
    <s v="Alameda Broadwy/Linc Dist Pres"/>
    <s v="East Bay"/>
    <d v="2011-02-14T00:58:43"/>
    <n v="10.6000003814697"/>
    <n v="10.5"/>
    <n v="0.10000038146969992"/>
    <n v="9.523845854257135E-3"/>
    <m/>
    <m/>
    <s v="Unknown/ Not Recorded"/>
    <m/>
    <m/>
    <m/>
    <m/>
    <m/>
    <m/>
    <s v="YES"/>
    <m/>
    <m/>
    <m/>
    <s v="MOP Excursions less than 2%"/>
    <s v=""/>
    <s v=""/>
    <s v="Alameda LP"/>
    <x v="1"/>
    <x v="0"/>
    <x v="1"/>
    <s v="Unknown/ Not Reported"/>
    <x v="1"/>
    <d v="2011-02-14T00:00:00"/>
    <s v=""/>
    <s v=""/>
  </r>
  <r>
    <s v="OC2_PT2108"/>
    <s v="19Th/E-26Th Lp Pres"/>
    <s v="East Bay"/>
    <d v="2011-02-14T00:57:20"/>
    <n v="10.6000003814697"/>
    <n v="10.5"/>
    <n v="0.10000038146969992"/>
    <n v="9.523845854257135E-3"/>
    <m/>
    <m/>
    <s v="Unknown/ Not Recorded"/>
    <m/>
    <m/>
    <m/>
    <m/>
    <m/>
    <m/>
    <s v="YES"/>
    <m/>
    <m/>
    <m/>
    <s v="MOP Excursions less than 2%"/>
    <s v=""/>
    <s v=""/>
    <s v="Oakland S LP "/>
    <x v="1"/>
    <x v="0"/>
    <x v="1"/>
    <s v="Unknown/ Not Reported"/>
    <x v="1"/>
    <d v="2011-02-14T00:00:00"/>
    <s v=""/>
    <s v=""/>
  </r>
  <r>
    <s v="OC1_PT0041"/>
    <s v="Alameda Broadwy/Linc Dist Pres"/>
    <s v="East Bay"/>
    <d v="2011-02-15T01:01:34"/>
    <n v="10.699999809265099"/>
    <n v="10.5"/>
    <n v="0.19999980926509942"/>
    <n v="1.9047600882390419E-2"/>
    <m/>
    <m/>
    <s v="Unknown/ Not Recorded"/>
    <m/>
    <m/>
    <m/>
    <m/>
    <m/>
    <m/>
    <s v="YES"/>
    <m/>
    <m/>
    <m/>
    <s v="MOP Excursions less than 2%"/>
    <s v=""/>
    <s v=""/>
    <s v="Alameda LP"/>
    <x v="1"/>
    <x v="0"/>
    <x v="1"/>
    <s v="Unknown/ Not Reported"/>
    <x v="1"/>
    <d v="2011-02-15T00:00:00"/>
    <s v=""/>
    <s v=""/>
  </r>
  <r>
    <s v="OC2_PT2108"/>
    <s v="19Th/E-26Th Lp Pres"/>
    <s v="East Bay"/>
    <d v="2011-02-15T03:15:51"/>
    <n v="10.800000190734901"/>
    <n v="10.5"/>
    <n v="0.30000019073490058"/>
    <n v="2.8571446736657197E-2"/>
    <m/>
    <m/>
    <s v="Unknown/ Not Recorded"/>
    <m/>
    <m/>
    <m/>
    <m/>
    <m/>
    <m/>
    <s v="YES"/>
    <m/>
    <m/>
    <m/>
    <s v="MOP Excursions from 2% to less than 10%"/>
    <s v=""/>
    <s v=""/>
    <s v="Oakland S LP "/>
    <x v="1"/>
    <x v="0"/>
    <x v="1"/>
    <s v="Unknown/ Not Reported"/>
    <x v="1"/>
    <d v="2011-02-15T00:00:00"/>
    <s v=""/>
    <s v=""/>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x v="1"/>
    <s v="Unknown/ Not Reported"/>
    <x v="1"/>
    <d v="2011-02-16T00:00:00"/>
    <s v=""/>
    <s v=""/>
  </r>
  <r>
    <s v="OC1_PT0041"/>
    <s v="Alameda Broadwy/Linc Dist Pres"/>
    <s v="East Bay"/>
    <d v="2011-02-16T01:41:11"/>
    <n v="10.699999809265099"/>
    <n v="10.5"/>
    <n v="0.19999980926509942"/>
    <n v="1.9047600882390419E-2"/>
    <m/>
    <m/>
    <s v="Unknown/ Not Recorded"/>
    <m/>
    <m/>
    <m/>
    <m/>
    <m/>
    <m/>
    <s v="YES"/>
    <m/>
    <m/>
    <m/>
    <s v="MOP Excursions less than 2%"/>
    <s v=""/>
    <s v=""/>
    <s v="Alameda LP"/>
    <x v="1"/>
    <x v="0"/>
    <x v="1"/>
    <s v="Unknown/ Not Reported"/>
    <x v="1"/>
    <d v="2011-02-16T00:00:00"/>
    <s v=""/>
    <s v=""/>
  </r>
  <r>
    <s v="OC2_PT2108"/>
    <s v="19Th/E-26Th Lp Pres"/>
    <s v="East Bay"/>
    <d v="2011-02-16T01:08:05"/>
    <n v="10.6000003814697"/>
    <n v="10.5"/>
    <n v="0.10000038146969992"/>
    <n v="9.523845854257135E-3"/>
    <m/>
    <m/>
    <s v="Unknown/ Not Recorded"/>
    <m/>
    <m/>
    <m/>
    <m/>
    <m/>
    <m/>
    <s v="YES"/>
    <m/>
    <m/>
    <m/>
    <s v="MOP Excursions less than 2%"/>
    <s v=""/>
    <s v=""/>
    <s v="Oakland S LP "/>
    <x v="1"/>
    <x v="0"/>
    <x v="1"/>
    <s v="Unknown/ Not Reported"/>
    <x v="1"/>
    <d v="2011-02-16T00:00:00"/>
    <s v=""/>
    <s v=""/>
  </r>
  <r>
    <s v="OC1_PT0045"/>
    <s v="Berkeley Fairvw/Adeln Dist Pres"/>
    <s v="East Bay"/>
    <d v="2011-02-20T06:38:10"/>
    <n v="10.6000003814697"/>
    <n v="10.5"/>
    <n v="0.10000038146969992"/>
    <n v="9.523845854257135E-3"/>
    <m/>
    <m/>
    <s v="Unknown/ Not Recorded"/>
    <m/>
    <m/>
    <m/>
    <m/>
    <m/>
    <m/>
    <s v="YES"/>
    <m/>
    <m/>
    <m/>
    <s v="MOP Excursions less than 2%"/>
    <s v=""/>
    <s v=""/>
    <s v="Oakland N LP "/>
    <x v="1"/>
    <x v="0"/>
    <x v="1"/>
    <s v="Unknown/ Not Reported"/>
    <x v="1"/>
    <d v="2011-02-20T00:00:00"/>
    <s v=""/>
    <s v=""/>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x v="1"/>
    <s v="Operator Error"/>
    <x v="1"/>
    <d v="2011-02-21T00:00:00"/>
    <s v=""/>
    <s v="Yes"/>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x v="1"/>
    <s v="Equipment Failure"/>
    <x v="1"/>
    <d v="2011-02-24T00:00:00"/>
    <s v=""/>
    <s v="Yes"/>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x v="1"/>
    <s v="Operator Error"/>
    <x v="1"/>
    <d v="2011-02-25T00:00:00"/>
    <s v=""/>
    <s v="Yes"/>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x v="1"/>
    <s v="Equipment Failure"/>
    <x v="1"/>
    <d v="2011-02-27T00:00:00"/>
    <s v=""/>
    <s v="Yes"/>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x v="1"/>
    <s v="Design"/>
    <x v="1"/>
    <d v="2011-02-27T00:00:00"/>
    <s v=""/>
    <s v="Yes"/>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x v="1"/>
    <s v="Unknown/ Not Reported"/>
    <x v="1"/>
    <d v="2011-02-28T00:00:00"/>
    <s v=""/>
    <s v=""/>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x v="1"/>
    <s v="Equipment Failure"/>
    <x v="1"/>
    <d v="2011-02-28T00:00:00"/>
    <s v=""/>
    <s v="Yes"/>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x v="1"/>
    <s v="Unknown/ Not Reported"/>
    <x v="0"/>
    <d v="2011-02-28T00:00:00"/>
    <s v="Trans P &gt; MOP+10"/>
    <s v="Yes"/>
  </r>
  <r>
    <s v="OC2_PT2108"/>
    <s v="19Th/E-26Th Lp Pres"/>
    <s v="East Bay"/>
    <d v="2011-02-28T12:13:05"/>
    <n v="10.800000190734901"/>
    <n v="10.5"/>
    <n v="0.30000019073490058"/>
    <n v="2.8571446736657197E-2"/>
    <m/>
    <m/>
    <s v="Unknown/ Not Recorded"/>
    <m/>
    <m/>
    <m/>
    <m/>
    <m/>
    <m/>
    <s v="YES"/>
    <m/>
    <m/>
    <m/>
    <s v="MOP Excursions from 2% to less than 10%"/>
    <s v=""/>
    <s v=""/>
    <s v="Oakland S LP "/>
    <x v="1"/>
    <x v="0"/>
    <x v="1"/>
    <s v="Unknown/ Not Reported"/>
    <x v="1"/>
    <d v="2011-02-28T00:00:00"/>
    <s v=""/>
    <s v=""/>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x v="2"/>
    <s v="Unknown/ Not Reported"/>
    <x v="1"/>
    <d v="2011-03-01T00:00:00"/>
    <s v=""/>
    <s v=""/>
  </r>
  <r>
    <s v="OC1_PT0041"/>
    <s v="Alameda Broadwy/Linc Dist Pres"/>
    <s v="East Bay"/>
    <d v="2011-03-01T23:50:36"/>
    <n v="10.6000003814697"/>
    <n v="10.5"/>
    <n v="0.10000038146969992"/>
    <n v="9.523845854257135E-3"/>
    <m/>
    <m/>
    <s v="Unknown/ Not Recorded"/>
    <m/>
    <m/>
    <m/>
    <m/>
    <m/>
    <m/>
    <s v="YES"/>
    <m/>
    <m/>
    <m/>
    <s v="MOP Excursions less than 2%"/>
    <s v=""/>
    <s v=""/>
    <s v="Alameda LP"/>
    <x v="1"/>
    <x v="0"/>
    <x v="2"/>
    <s v="Unknown/ Not Reported"/>
    <x v="1"/>
    <d v="2011-03-01T00:00:00"/>
    <s v=""/>
    <s v=""/>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x v="2"/>
    <s v="Unknown/ Not Reported"/>
    <x v="1"/>
    <d v="2011-03-02T00:00:00"/>
    <s v=""/>
    <s v=""/>
  </r>
  <r>
    <s v="FWA_PT0030"/>
    <s v="West Ave Reg Yosemite Turlock LP Pres"/>
    <s v="Yosemite"/>
    <d v="2011-03-02T14:50:43"/>
    <n v="10.674279212951699"/>
    <n v="10.5"/>
    <n v="0.17427921295169924"/>
    <n v="1.6598020281114213E-2"/>
    <m/>
    <m/>
    <s v="Unknown/ Not Recorded"/>
    <m/>
    <m/>
    <m/>
    <m/>
    <m/>
    <m/>
    <s v="YES"/>
    <m/>
    <m/>
    <m/>
    <s v="MOP Excursions less than 2%"/>
    <s v=""/>
    <s v=""/>
    <s v="Turlock LP"/>
    <x v="1"/>
    <x v="0"/>
    <x v="2"/>
    <s v="Unknown/ Not Reported"/>
    <x v="1"/>
    <d v="2011-03-02T00:00:00"/>
    <s v=""/>
    <s v=""/>
  </r>
  <r>
    <s v="OC1_PT0041"/>
    <s v="Alameda Broadwy/Linc Dist Pres"/>
    <s v="East Bay"/>
    <d v="2011-03-02T01:35:56"/>
    <n v="10.699999809265099"/>
    <n v="10.5"/>
    <n v="0.19999980926509942"/>
    <n v="1.9047600882390419E-2"/>
    <m/>
    <m/>
    <s v="Unknown/ Not Recorded"/>
    <m/>
    <m/>
    <m/>
    <m/>
    <m/>
    <m/>
    <s v="YES"/>
    <m/>
    <m/>
    <m/>
    <s v="MOP Excursions less than 2%"/>
    <s v=""/>
    <s v=""/>
    <s v="Alameda LP"/>
    <x v="1"/>
    <x v="0"/>
    <x v="2"/>
    <s v="Unknown/ Not Reported"/>
    <x v="1"/>
    <d v="2011-03-02T00:00:00"/>
    <s v=""/>
    <s v=""/>
  </r>
  <r>
    <s v="OC2_PT2108"/>
    <s v="19Th/E-26Th Lp Pres"/>
    <s v="East Bay"/>
    <d v="2011-03-02T01:00:02"/>
    <n v="10.6000003814697"/>
    <n v="10.5"/>
    <n v="0.10000038146969992"/>
    <n v="9.523845854257135E-3"/>
    <m/>
    <m/>
    <s v="Unknown/ Not Recorded"/>
    <m/>
    <m/>
    <m/>
    <m/>
    <m/>
    <m/>
    <s v="YES"/>
    <m/>
    <m/>
    <m/>
    <s v="MOP Excursions less than 2%"/>
    <s v=""/>
    <s v=""/>
    <s v="Oakland S LP "/>
    <x v="1"/>
    <x v="0"/>
    <x v="2"/>
    <s v="Unknown/ Not Reported"/>
    <x v="1"/>
    <d v="2011-03-02T00:00:00"/>
    <s v=""/>
    <s v=""/>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x v="2"/>
    <s v="Operator Error"/>
    <x v="1"/>
    <d v="2011-03-03T00:00:00"/>
    <s v=""/>
    <s v="Yes"/>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x v="2"/>
    <s v="Unknown/ Not Reported"/>
    <x v="1"/>
    <d v="2011-03-03T00:00:00"/>
    <s v=""/>
    <s v=""/>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x v="2"/>
    <s v="Unknown/ Not Reported"/>
    <x v="1"/>
    <d v="2011-03-03T00:00:00"/>
    <s v=""/>
    <s v=""/>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x v="2"/>
    <s v="Design"/>
    <x v="0"/>
    <d v="2011-03-03T00:00:00"/>
    <s v="Trans P &gt; MOP+10"/>
    <s v="no"/>
  </r>
  <r>
    <s v="OC1_PT0041"/>
    <s v="Alameda Broadwy/Linc Dist Pres"/>
    <s v="East Bay"/>
    <d v="2011-03-03T00:43:03"/>
    <n v="10.699999809265099"/>
    <n v="10.5"/>
    <n v="0.19999980926509942"/>
    <n v="1.9047600882390419E-2"/>
    <m/>
    <m/>
    <s v="Unknown/ Not Recorded"/>
    <m/>
    <m/>
    <m/>
    <m/>
    <m/>
    <m/>
    <s v="YES"/>
    <m/>
    <m/>
    <m/>
    <s v="MOP Excursions less than 2%"/>
    <s v=""/>
    <s v=""/>
    <s v="Alameda LP"/>
    <x v="1"/>
    <x v="0"/>
    <x v="2"/>
    <s v="Unknown/ Not Reported"/>
    <x v="1"/>
    <d v="2011-03-03T00:00:00"/>
    <s v=""/>
    <s v=""/>
  </r>
  <r>
    <s v="OC2_PT2108"/>
    <s v="19Th/E-26Th Lp Pres"/>
    <s v="East Bay"/>
    <d v="2011-03-03T02:02:09"/>
    <n v="10.6000003814697"/>
    <n v="10.5"/>
    <n v="0.10000038146969992"/>
    <n v="9.523845854257135E-3"/>
    <m/>
    <m/>
    <s v="Unknown/ Not Recorded"/>
    <m/>
    <m/>
    <m/>
    <m/>
    <m/>
    <m/>
    <s v="YES"/>
    <m/>
    <m/>
    <m/>
    <s v="MOP Excursions less than 2%"/>
    <s v=""/>
    <s v=""/>
    <s v="Oakland S LP "/>
    <x v="1"/>
    <x v="0"/>
    <x v="2"/>
    <s v="Unknown/ Not Reported"/>
    <x v="1"/>
    <d v="2011-03-03T00:00:00"/>
    <s v=""/>
    <s v=""/>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x v="2"/>
    <s v="Operator Error"/>
    <x v="1"/>
    <d v="2011-03-04T00:00:00"/>
    <s v=""/>
    <s v="Yes"/>
  </r>
  <r>
    <s v="OC1_PT0041"/>
    <s v="Alameda Broadwy/Linc Dist Pres"/>
    <s v="East Bay"/>
    <d v="2011-03-04T00:40:27"/>
    <n v="10.699999809265099"/>
    <n v="10.5"/>
    <n v="0.19999980926509942"/>
    <n v="1.9047600882390419E-2"/>
    <m/>
    <m/>
    <s v="Unknown/ Not Recorded"/>
    <m/>
    <m/>
    <m/>
    <m/>
    <m/>
    <m/>
    <s v="YES"/>
    <m/>
    <m/>
    <m/>
    <s v="MOP Excursions less than 2%"/>
    <s v=""/>
    <s v=""/>
    <s v="Alameda LP"/>
    <x v="1"/>
    <x v="0"/>
    <x v="2"/>
    <s v="Unknown/ Not Reported"/>
    <x v="1"/>
    <d v="2011-03-04T00:00:00"/>
    <s v=""/>
    <s v=""/>
  </r>
  <r>
    <s v="OC2_PT2108"/>
    <s v="19Th/E-26Th Lp Pres"/>
    <s v="East Bay"/>
    <d v="2011-03-04T01:48:02"/>
    <n v="10.6000003814697"/>
    <n v="10.5"/>
    <n v="0.10000038146969992"/>
    <n v="9.523845854257135E-3"/>
    <m/>
    <m/>
    <s v="Unknown/ Not Recorded"/>
    <m/>
    <m/>
    <m/>
    <m/>
    <m/>
    <m/>
    <s v="YES"/>
    <m/>
    <m/>
    <m/>
    <s v="MOP Excursions less than 2%"/>
    <s v=""/>
    <s v=""/>
    <s v="Oakland S LP "/>
    <x v="1"/>
    <x v="0"/>
    <x v="2"/>
    <s v="Unknown/ Not Reported"/>
    <x v="1"/>
    <d v="2011-03-04T00:00:00"/>
    <s v=""/>
    <s v=""/>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x v="2"/>
    <s v="Operator Error"/>
    <x v="0"/>
    <d v="2011-03-04T00:00:00"/>
    <s v="Trans P &gt; MOP+10"/>
    <s v="Yes"/>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x v="2"/>
    <s v="Unknown/ Not Reported"/>
    <x v="1"/>
    <d v="2011-03-05T00:00:00"/>
    <s v=""/>
    <s v=""/>
  </r>
  <r>
    <s v="OC2_PT2108"/>
    <s v="19Th/E-26Th Lp Pres"/>
    <s v="East Bay"/>
    <d v="2011-03-05T00:41:30"/>
    <n v="10.699999809265099"/>
    <n v="10.5"/>
    <n v="0.19999980926509942"/>
    <n v="1.9047600882390419E-2"/>
    <m/>
    <m/>
    <s v="Unknown/ Not Recorded"/>
    <m/>
    <m/>
    <m/>
    <m/>
    <m/>
    <m/>
    <s v="YES"/>
    <m/>
    <m/>
    <m/>
    <s v="MOP Excursions less than 2%"/>
    <s v=""/>
    <s v=""/>
    <s v="Oakland S LP "/>
    <x v="1"/>
    <x v="0"/>
    <x v="2"/>
    <s v="Unknown/ Not Reported"/>
    <x v="1"/>
    <d v="2011-03-05T00:00:00"/>
    <s v=""/>
    <s v=""/>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x v="2"/>
    <s v="Unknown/ Not Reported"/>
    <x v="1"/>
    <d v="2011-03-06T00:00:00"/>
    <s v=""/>
    <s v=""/>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x v="2"/>
    <s v="Unknown/ Not Reported"/>
    <x v="1"/>
    <d v="2011-03-06T00:00:00"/>
    <s v=""/>
    <s v=""/>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x v="2"/>
    <s v="Unknown/ Not Reported"/>
    <x v="1"/>
    <d v="2011-03-06T00:00:00"/>
    <s v=""/>
    <s v=""/>
  </r>
  <r>
    <s v="OC2_PT2108"/>
    <s v="19Th/E-26Th Lp Pres"/>
    <s v="East Bay"/>
    <d v="2011-03-06T03:06:26"/>
    <n v="11"/>
    <n v="10.5"/>
    <n v="0.5"/>
    <n v="4.7619047619047616E-2"/>
    <m/>
    <m/>
    <s v="Unknown/ Not Recorded"/>
    <m/>
    <m/>
    <m/>
    <m/>
    <m/>
    <m/>
    <s v="YES"/>
    <m/>
    <m/>
    <m/>
    <s v="MOP Excursions from 2% to less than 10%"/>
    <s v=""/>
    <s v=""/>
    <s v="Oakland S LP "/>
    <x v="1"/>
    <x v="0"/>
    <x v="2"/>
    <s v="Unknown/ Not Reported"/>
    <x v="1"/>
    <d v="2011-03-06T00:00:00"/>
    <s v=""/>
    <s v=""/>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x v="2"/>
    <s v="Unknown/ Not Reported"/>
    <x v="1"/>
    <d v="2011-03-07T00:00:00"/>
    <s v=""/>
    <s v=""/>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x v="2"/>
    <s v="Unknown/ Not Reported"/>
    <x v="1"/>
    <d v="2011-03-07T00:00:00"/>
    <s v=""/>
    <s v=""/>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x v="2"/>
    <s v="Unknown/ Not Reported"/>
    <x v="1"/>
    <d v="2011-03-07T00:00:00"/>
    <s v=""/>
    <s v=""/>
  </r>
  <r>
    <s v="OC2_PT2108"/>
    <s v="19Th/E-26Th Lp Pres"/>
    <s v="East Bay"/>
    <d v="2011-03-07T00:52:23"/>
    <n v="10.699999809265099"/>
    <n v="10.5"/>
    <n v="0.19999980926509942"/>
    <n v="1.9047600882390419E-2"/>
    <m/>
    <m/>
    <s v="Unknown/ Not Recorded"/>
    <m/>
    <m/>
    <m/>
    <m/>
    <m/>
    <m/>
    <s v="YES"/>
    <m/>
    <m/>
    <m/>
    <s v="MOP Excursions less than 2%"/>
    <s v=""/>
    <s v=""/>
    <s v="Oakland S LP "/>
    <x v="1"/>
    <x v="0"/>
    <x v="2"/>
    <s v="Unknown/ Not Reported"/>
    <x v="1"/>
    <d v="2011-03-07T00:00:00"/>
    <s v=""/>
    <s v=""/>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x v="2"/>
    <s v="Equipment Failure"/>
    <x v="1"/>
    <d v="2011-03-08T00:00:00"/>
    <s v=""/>
    <s v=""/>
  </r>
  <r>
    <s v="OC1_PT0041"/>
    <s v="Alameda Broadwy/Linc Dist Pres"/>
    <s v="East Bay"/>
    <d v="2011-03-08T01:55:42"/>
    <n v="10.699999809265099"/>
    <n v="10.5"/>
    <n v="0.19999980926509942"/>
    <n v="1.9047600882390419E-2"/>
    <m/>
    <m/>
    <s v="Unknown/ Not Recorded"/>
    <m/>
    <m/>
    <m/>
    <m/>
    <m/>
    <m/>
    <s v="YES"/>
    <m/>
    <m/>
    <m/>
    <s v="MOP Excursions less than 2%"/>
    <s v=""/>
    <s v=""/>
    <s v="Alameda LP"/>
    <x v="1"/>
    <x v="0"/>
    <x v="2"/>
    <s v="Unknown/ Not Reported"/>
    <x v="1"/>
    <d v="2011-03-08T00:00:00"/>
    <s v=""/>
    <s v=""/>
  </r>
  <r>
    <s v="OC2_PT2108"/>
    <s v="19Th/E-26Th Lp Pres"/>
    <s v="East Bay"/>
    <d v="2011-03-08T01:56:05"/>
    <n v="10.699999809265099"/>
    <n v="10.5"/>
    <n v="0.19999980926509942"/>
    <n v="1.9047600882390419E-2"/>
    <m/>
    <m/>
    <s v="Unknown/ Not Recorded"/>
    <m/>
    <m/>
    <m/>
    <m/>
    <m/>
    <m/>
    <s v="YES"/>
    <m/>
    <m/>
    <m/>
    <s v="MOP Excursions less than 2%"/>
    <s v=""/>
    <s v=""/>
    <s v="Oakland S LP "/>
    <x v="1"/>
    <x v="0"/>
    <x v="2"/>
    <s v="Unknown/ Not Reported"/>
    <x v="1"/>
    <d v="2011-03-08T00:00:00"/>
    <s v=""/>
    <s v=""/>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x v="2"/>
    <s v="Operator Error"/>
    <x v="1"/>
    <d v="2011-03-09T00:00:00"/>
    <s v=""/>
    <s v="Yes"/>
  </r>
  <r>
    <s v="OC1_PT0041"/>
    <s v="Alameda Broadwy/Linc Dist Pres"/>
    <s v="East Bay"/>
    <d v="2011-03-09T00:32:51"/>
    <n v="10.699999809265099"/>
    <n v="10.5"/>
    <n v="0.19999980926509942"/>
    <n v="1.9047600882390419E-2"/>
    <m/>
    <m/>
    <s v="Unknown/ Not Recorded"/>
    <m/>
    <m/>
    <m/>
    <m/>
    <m/>
    <m/>
    <s v="YES"/>
    <m/>
    <m/>
    <m/>
    <s v="MOP Excursions less than 2%"/>
    <s v=""/>
    <s v=""/>
    <s v="Alameda LP"/>
    <x v="1"/>
    <x v="0"/>
    <x v="2"/>
    <s v="Unknown/ Not Reported"/>
    <x v="1"/>
    <d v="2011-03-09T00:00:00"/>
    <s v=""/>
    <s v=""/>
  </r>
  <r>
    <s v="OC2_PT2108"/>
    <s v="19Th/E-26Th Lp Pres"/>
    <s v="East Bay"/>
    <d v="2011-03-09T01:03:14"/>
    <n v="10.699999809265099"/>
    <n v="10.5"/>
    <n v="0.19999980926509942"/>
    <n v="1.9047600882390419E-2"/>
    <m/>
    <m/>
    <s v="Unknown/ Not Recorded"/>
    <m/>
    <m/>
    <m/>
    <m/>
    <m/>
    <m/>
    <s v="YES"/>
    <m/>
    <m/>
    <m/>
    <s v="MOP Excursions less than 2%"/>
    <s v=""/>
    <s v=""/>
    <s v="Oakland S LP "/>
    <x v="1"/>
    <x v="0"/>
    <x v="2"/>
    <s v="Unknown/ Not Reported"/>
    <x v="1"/>
    <d v="2011-03-09T00:00:00"/>
    <s v=""/>
    <s v=""/>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x v="2"/>
    <s v="Unknown/ Not Reported"/>
    <x v="1"/>
    <d v="2011-03-10T00:00:00"/>
    <s v=""/>
    <s v=""/>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x v="2"/>
    <s v="Operator Error"/>
    <x v="1"/>
    <d v="2011-03-10T00:00:00"/>
    <s v=""/>
    <s v="Yes"/>
  </r>
  <r>
    <s v="OC1_PT0041"/>
    <s v="Alameda Broadwy/Linc Dist Pres"/>
    <s v="East Bay"/>
    <d v="2011-03-10T00:19:22"/>
    <n v="10.699999809265099"/>
    <n v="10.5"/>
    <n v="0.19999980926509942"/>
    <n v="1.9047600882390419E-2"/>
    <m/>
    <m/>
    <s v="Unknown/ Not Recorded"/>
    <m/>
    <m/>
    <m/>
    <m/>
    <m/>
    <m/>
    <s v="YES"/>
    <m/>
    <m/>
    <m/>
    <s v="MOP Excursions less than 2%"/>
    <s v=""/>
    <s v=""/>
    <s v="Alameda LP"/>
    <x v="1"/>
    <x v="0"/>
    <x v="2"/>
    <s v="Unknown/ Not Reported"/>
    <x v="1"/>
    <d v="2011-03-10T00:00:00"/>
    <s v=""/>
    <s v=""/>
  </r>
  <r>
    <s v="OC2_PT2108"/>
    <s v="19Th/E-26Th Lp Pres"/>
    <s v="East Bay"/>
    <d v="2011-03-10T02:17:26"/>
    <n v="10.800000190734901"/>
    <n v="10.5"/>
    <n v="0.30000019073490058"/>
    <n v="2.8571446736657197E-2"/>
    <m/>
    <m/>
    <s v="Unknown/ Not Recorded"/>
    <m/>
    <m/>
    <m/>
    <m/>
    <m/>
    <m/>
    <s v="YES"/>
    <m/>
    <m/>
    <m/>
    <s v="MOP Excursions from 2% to less than 10%"/>
    <s v=""/>
    <s v=""/>
    <s v="Oakland S LP "/>
    <x v="1"/>
    <x v="0"/>
    <x v="2"/>
    <s v="Unknown/ Not Reported"/>
    <x v="1"/>
    <d v="2011-03-10T00:00:00"/>
    <s v=""/>
    <s v=""/>
  </r>
  <r>
    <s v="OC1_PT0041"/>
    <s v="Alameda Broadwy/Linc Dist Pres"/>
    <s v="East Bay"/>
    <d v="2011-03-11T00:55:28"/>
    <n v="10.699999809265099"/>
    <n v="10.5"/>
    <n v="0.19999980926509942"/>
    <n v="1.9047600882390419E-2"/>
    <m/>
    <m/>
    <s v="Unknown/ Not Recorded"/>
    <m/>
    <m/>
    <m/>
    <m/>
    <m/>
    <m/>
    <s v="YES"/>
    <m/>
    <m/>
    <m/>
    <s v="MOP Excursions less than 2%"/>
    <s v=""/>
    <s v=""/>
    <s v="Alameda LP"/>
    <x v="1"/>
    <x v="0"/>
    <x v="2"/>
    <s v="Unknown/ Not Reported"/>
    <x v="1"/>
    <d v="2011-03-11T00:00:00"/>
    <s v=""/>
    <s v=""/>
  </r>
  <r>
    <s v="OC2_PT2108"/>
    <s v="19Th/E-26Th Lp Pres"/>
    <s v="East Bay"/>
    <d v="2011-03-11T01:36:15"/>
    <n v="10.699999809265099"/>
    <n v="10.5"/>
    <n v="0.19999980926509942"/>
    <n v="1.9047600882390419E-2"/>
    <m/>
    <m/>
    <s v="Unknown/ Not Recorded"/>
    <m/>
    <m/>
    <m/>
    <m/>
    <m/>
    <m/>
    <s v="YES"/>
    <m/>
    <m/>
    <m/>
    <s v="MOP Excursions less than 2%"/>
    <s v=""/>
    <s v=""/>
    <s v="Oakland S LP "/>
    <x v="1"/>
    <x v="0"/>
    <x v="2"/>
    <s v="Unknown/ Not Reported"/>
    <x v="1"/>
    <d v="2011-03-11T00:00:00"/>
    <s v=""/>
    <s v=""/>
  </r>
  <r>
    <s v="OC2_PT2108"/>
    <s v="19Th/E-26Th Lp Pres"/>
    <s v="East Bay"/>
    <d v="2011-03-12T04:03:52"/>
    <n v="10.6000003814697"/>
    <n v="10.5"/>
    <n v="0.10000038146969992"/>
    <n v="9.523845854257135E-3"/>
    <m/>
    <m/>
    <s v="Unknown/ Not Recorded"/>
    <m/>
    <m/>
    <m/>
    <m/>
    <m/>
    <m/>
    <s v="YES"/>
    <m/>
    <m/>
    <m/>
    <s v="MOP Excursions less than 2%"/>
    <s v=""/>
    <s v=""/>
    <s v="Oakland S LP "/>
    <x v="1"/>
    <x v="0"/>
    <x v="2"/>
    <s v="Unknown/ Not Reported"/>
    <x v="1"/>
    <d v="2011-03-12T00:00:00"/>
    <s v=""/>
    <s v=""/>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x v="2"/>
    <s v="Design"/>
    <x v="1"/>
    <d v="2011-03-13T00:00:00"/>
    <s v=""/>
    <s v="Yes"/>
  </r>
  <r>
    <s v="OC2_PT2108"/>
    <s v="19Th/E-26Th Lp Pres"/>
    <s v="East Bay"/>
    <d v="2011-03-13T03:07:52"/>
    <n v="10.800000190734901"/>
    <n v="10.5"/>
    <n v="0.30000019073490058"/>
    <n v="2.8571446736657197E-2"/>
    <m/>
    <m/>
    <s v="Unknown/ Not Recorded"/>
    <m/>
    <m/>
    <m/>
    <m/>
    <m/>
    <m/>
    <s v="YES"/>
    <m/>
    <m/>
    <m/>
    <s v="MOP Excursions from 2% to less than 10%"/>
    <s v=""/>
    <s v=""/>
    <s v="Oakland S LP "/>
    <x v="1"/>
    <x v="0"/>
    <x v="2"/>
    <s v="Unknown/ Not Reported"/>
    <x v="1"/>
    <d v="2011-03-13T00:00:00"/>
    <s v=""/>
    <s v=""/>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x v="2"/>
    <s v="Unknown/ Not Reported"/>
    <x v="1"/>
    <d v="2011-03-14T00:00:00"/>
    <s v=""/>
    <s v=""/>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x v="2"/>
    <s v="Unknown/ Not Reported"/>
    <x v="1"/>
    <d v="2011-03-14T00:00:00"/>
    <s v=""/>
    <s v=""/>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x v="2"/>
    <s v="Unknown/ Not Reported"/>
    <x v="1"/>
    <d v="2011-03-14T00:00:00"/>
    <s v=""/>
    <s v=""/>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x v="2"/>
    <s v="Unknown/ Not Reported"/>
    <x v="1"/>
    <d v="2011-03-14T00:00:00"/>
    <s v=""/>
    <s v=""/>
  </r>
  <r>
    <s v="OC2_PT2105"/>
    <s v="Foothl/Rosdl Lp Pres"/>
    <s v="East Bay"/>
    <d v="2011-03-14T13:50:04"/>
    <n v="11.5"/>
    <n v="10.5"/>
    <n v="1"/>
    <n v="9.5238095238095233E-2"/>
    <m/>
    <m/>
    <s v="Unknown/ Not Recorded"/>
    <m/>
    <m/>
    <m/>
    <m/>
    <m/>
    <m/>
    <s v="YES"/>
    <m/>
    <m/>
    <m/>
    <s v="MOP Excursions from 2% to less than 10%"/>
    <s v=""/>
    <s v=""/>
    <s v="Oakland S LP "/>
    <x v="1"/>
    <x v="0"/>
    <x v="2"/>
    <s v="Unknown/ Not Reported"/>
    <x v="1"/>
    <d v="2011-03-14T00:00:00"/>
    <s v=""/>
    <s v=""/>
  </r>
  <r>
    <s v="OC2_PT2108"/>
    <s v="19Th/E-26Th Lp Pres"/>
    <s v="East Bay"/>
    <d v="2011-03-14T02:33:27"/>
    <n v="11"/>
    <n v="10.5"/>
    <n v="0.5"/>
    <n v="4.7619047619047616E-2"/>
    <m/>
    <m/>
    <s v="Unknown/ Not Recorded"/>
    <m/>
    <m/>
    <m/>
    <m/>
    <m/>
    <m/>
    <s v="YES"/>
    <m/>
    <m/>
    <m/>
    <s v="MOP Excursions from 2% to less than 10%"/>
    <s v=""/>
    <s v=""/>
    <s v="Oakland S LP "/>
    <x v="1"/>
    <x v="0"/>
    <x v="2"/>
    <s v="Unknown/ Not Reported"/>
    <x v="1"/>
    <d v="2011-03-14T00:00:00"/>
    <s v=""/>
    <s v=""/>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x v="2"/>
    <s v="Unknown/ Not Reported"/>
    <x v="1"/>
    <d v="2011-03-14T00:00:00"/>
    <s v=""/>
    <s v="Yes"/>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x v="2"/>
    <s v="Unknown/ Not Reported"/>
    <x v="1"/>
    <d v="2011-03-15T00:00:00"/>
    <s v=""/>
    <s v=""/>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x v="2"/>
    <s v="Unknown/ Not Reported"/>
    <x v="1"/>
    <d v="2011-03-15T00:00:00"/>
    <s v=""/>
    <s v=""/>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x v="2"/>
    <s v="Unknown/ Not Reported"/>
    <x v="1"/>
    <d v="2011-03-15T00:00:00"/>
    <s v=""/>
    <s v=""/>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15T00:00:00"/>
    <s v=""/>
    <s v=""/>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x v="2"/>
    <s v="Unknown/ Not Reported"/>
    <x v="1"/>
    <d v="2011-03-15T00:00:00"/>
    <s v=""/>
    <s v=""/>
  </r>
  <r>
    <s v="OC2_PT2108"/>
    <s v="19Th/E-26Th Lp Pres"/>
    <s v="East Bay"/>
    <d v="2011-03-15T03:27:42"/>
    <n v="11"/>
    <n v="10.5"/>
    <n v="0.5"/>
    <n v="4.7619047619047616E-2"/>
    <m/>
    <m/>
    <s v="Unknown/ Not Recorded"/>
    <m/>
    <m/>
    <m/>
    <m/>
    <m/>
    <m/>
    <s v="YES"/>
    <m/>
    <m/>
    <m/>
    <s v="MOP Excursions from 2% to less than 10%"/>
    <s v=""/>
    <s v=""/>
    <s v="Oakland S LP "/>
    <x v="1"/>
    <x v="0"/>
    <x v="2"/>
    <s v="Unknown/ Not Reported"/>
    <x v="1"/>
    <d v="2011-03-15T00:00:00"/>
    <s v=""/>
    <s v=""/>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x v="2"/>
    <s v="Unknown/ Not Reported"/>
    <x v="1"/>
    <d v="2011-03-16T00:00:00"/>
    <s v=""/>
    <s v=""/>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x v="2"/>
    <s v="Unknown/ Not Reported"/>
    <x v="1"/>
    <d v="2011-03-16T00:00:00"/>
    <s v=""/>
    <s v=""/>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x v="2"/>
    <s v="Unknown/ Not Reported"/>
    <x v="1"/>
    <d v="2011-03-16T00:00:00"/>
    <s v=""/>
    <s v=""/>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x v="2"/>
    <s v="Unknown/ Not Reported"/>
    <x v="1"/>
    <d v="2011-03-16T00:00:00"/>
    <s v=""/>
    <s v=""/>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x v="2"/>
    <s v="Unknown/ Not Reported"/>
    <x v="1"/>
    <d v="2011-03-16T00:00:00"/>
    <s v=""/>
    <s v=""/>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x v="2"/>
    <s v="Operator Error"/>
    <x v="1"/>
    <d v="2011-03-16T00:00:00"/>
    <s v=""/>
    <s v="Yes"/>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x v="2"/>
    <s v="Unknown/ Not Reported"/>
    <x v="1"/>
    <d v="2011-03-17T00:00:00"/>
    <s v=""/>
    <s v=""/>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x v="2"/>
    <s v="Unknown/ Not Reported"/>
    <x v="1"/>
    <d v="2011-03-17T00:00:00"/>
    <s v=""/>
    <s v=""/>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x v="2"/>
    <s v="Operator Error"/>
    <x v="1"/>
    <d v="2011-03-19T00:00:00"/>
    <s v=""/>
    <s v=""/>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x v="2"/>
    <s v="Equipment Failure"/>
    <x v="1"/>
    <d v="2011-03-20T00:00:00"/>
    <s v=""/>
    <s v=""/>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x v="2"/>
    <s v="Unknown/ Not Reported"/>
    <x v="1"/>
    <d v="2011-03-22T00:00:00"/>
    <s v=""/>
    <s v=""/>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x v="2"/>
    <s v="Unknown/ Not Reported"/>
    <x v="1"/>
    <d v="2011-03-24T00:00:00"/>
    <s v=""/>
    <s v=""/>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x v="2"/>
    <s v="Equipment Failure"/>
    <x v="0"/>
    <d v="2011-03-26T00:00:00"/>
    <s v="LP &gt; 16"/>
    <s v=""/>
  </r>
  <r>
    <s v="OC2_PT2108"/>
    <s v="19Th/E-26Th Lp Pres"/>
    <s v="East Bay"/>
    <d v="2011-03-26T02:24:34"/>
    <n v="10.6000003814697"/>
    <n v="10.5"/>
    <n v="0.10000038146969992"/>
    <n v="9.523845854257135E-3"/>
    <m/>
    <m/>
    <s v="Unknown/ Not Recorded"/>
    <m/>
    <m/>
    <m/>
    <m/>
    <m/>
    <m/>
    <s v="YES"/>
    <m/>
    <m/>
    <m/>
    <s v="MOP Excursions less than 2%"/>
    <s v=""/>
    <s v=""/>
    <s v="Oakland S LP "/>
    <x v="1"/>
    <x v="0"/>
    <x v="2"/>
    <s v="Unknown/ Not Reported"/>
    <x v="1"/>
    <d v="2011-03-26T00:00:00"/>
    <s v=""/>
    <s v=""/>
  </r>
  <r>
    <s v="OC2_PT2108"/>
    <s v="19Th/E-26Th Lp Pres"/>
    <s v="East Bay"/>
    <d v="2011-03-28T02:10:35"/>
    <n v="10.699999809265099"/>
    <n v="10.5"/>
    <n v="0.19999980926509942"/>
    <n v="1.9047600882390419E-2"/>
    <m/>
    <m/>
    <s v="Unknown/ Not Recorded"/>
    <m/>
    <m/>
    <m/>
    <m/>
    <m/>
    <m/>
    <s v="YES"/>
    <m/>
    <m/>
    <m/>
    <s v="MOP Excursions less than 2%"/>
    <s v=""/>
    <s v=""/>
    <s v="Oakland S LP "/>
    <x v="1"/>
    <x v="0"/>
    <x v="2"/>
    <s v="Unknown/ Not Reported"/>
    <x v="1"/>
    <d v="2011-03-28T00:00:00"/>
    <s v=""/>
    <s v=""/>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x v="2"/>
    <s v="Unknown/ Not Reported"/>
    <x v="1"/>
    <d v="2011-03-29T00:00:00"/>
    <s v=""/>
    <s v=""/>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x v="2"/>
    <s v="Operator Error"/>
    <x v="1"/>
    <d v="2011-03-29T00:00:00"/>
    <s v=""/>
    <s v="Yes"/>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x v="2"/>
    <s v="Unknown/ Not Reported"/>
    <x v="1"/>
    <d v="2011-03-30T00:00:00"/>
    <s v=""/>
    <s v=""/>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x v="2"/>
    <s v="Unknown/ Not Reported"/>
    <x v="1"/>
    <d v="2011-03-30T00:00:00"/>
    <s v=""/>
    <s v=""/>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x v="2"/>
    <s v="Unknown/ Not Reported"/>
    <x v="1"/>
    <d v="2011-03-30T00:00:00"/>
    <s v=""/>
    <s v=""/>
  </r>
  <r>
    <s v="FWA_PT0030"/>
    <s v="West Ave Reg Yosemite Turlock LP Pres"/>
    <s v="Yosemite"/>
    <d v="2011-03-30T16:18:23"/>
    <n v="10.5254917144775"/>
    <n v="10.5"/>
    <n v="2.5491714477499983E-2"/>
    <n v="2.4277823311904746E-3"/>
    <m/>
    <m/>
    <s v="Unknown/ Not Recorded"/>
    <m/>
    <m/>
    <m/>
    <m/>
    <m/>
    <m/>
    <s v="YES"/>
    <m/>
    <m/>
    <m/>
    <s v="MOP Excursions less than 2%"/>
    <s v=""/>
    <s v=""/>
    <s v="Turlock LP"/>
    <x v="1"/>
    <x v="0"/>
    <x v="2"/>
    <s v="Unknown/ Not Reported"/>
    <x v="1"/>
    <d v="2011-03-30T00:00:00"/>
    <s v=""/>
    <s v=""/>
  </r>
  <r>
    <s v="OC1_PT0041"/>
    <s v="Alameda Broadwy/Linc Dist Pres"/>
    <s v="East Bay"/>
    <d v="2011-03-30T01:36:30"/>
    <n v="10.6000003814697"/>
    <n v="10.5"/>
    <n v="0.10000038146969992"/>
    <n v="9.523845854257135E-3"/>
    <m/>
    <m/>
    <s v="Unknown/ Not Recorded"/>
    <m/>
    <m/>
    <m/>
    <m/>
    <m/>
    <m/>
    <s v="YES"/>
    <m/>
    <m/>
    <m/>
    <s v="MOP Excursions less than 2%"/>
    <s v=""/>
    <s v=""/>
    <s v="Alameda LP"/>
    <x v="1"/>
    <x v="0"/>
    <x v="2"/>
    <s v="Unknown/ Not Reported"/>
    <x v="1"/>
    <d v="2011-03-30T00:00:00"/>
    <s v=""/>
    <s v=""/>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x v="2"/>
    <s v="Unknown/ Not Reported"/>
    <x v="1"/>
    <d v="2011-03-30T00:00:00"/>
    <s v=""/>
    <s v=""/>
  </r>
  <r>
    <s v="FFN_PT0041"/>
    <s v="Fresno Tulare Alley Lp Pres"/>
    <s v="Fresno"/>
    <d v="2011-03-31T17:25:33"/>
    <n v="10.518624305725099"/>
    <n v="10.5"/>
    <n v="1.8624305725099433E-2"/>
    <n v="1.7737434023904221E-3"/>
    <m/>
    <m/>
    <s v="Unknown/ Not Recorded"/>
    <m/>
    <m/>
    <m/>
    <m/>
    <m/>
    <m/>
    <s v="YES"/>
    <m/>
    <m/>
    <m/>
    <s v="MOP Excursions less than 2%"/>
    <s v=""/>
    <s v=""/>
    <s v="West Side LP "/>
    <x v="1"/>
    <x v="0"/>
    <x v="2"/>
    <s v="Unknown/ Not Reported"/>
    <x v="1"/>
    <d v="2011-03-31T00:00:00"/>
    <s v=""/>
    <s v=""/>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x v="2"/>
    <s v="Unknown/ Not Reported"/>
    <x v="1"/>
    <d v="2011-03-31T00:00:00"/>
    <s v=""/>
    <s v=""/>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x v="2"/>
    <s v="Unknown/ Not Reported"/>
    <x v="1"/>
    <d v="2011-03-31T00:00:00"/>
    <s v=""/>
    <s v=""/>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x v="2"/>
    <s v="Unknown/ Not Reported"/>
    <x v="1"/>
    <d v="2011-03-31T00:00:00"/>
    <s v=""/>
    <s v=""/>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x v="2"/>
    <s v="Equipment Failure"/>
    <x v="1"/>
    <d v="2011-03-31T00:00:00"/>
    <s v=""/>
    <s v=""/>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31T00:00:00"/>
    <s v=""/>
    <s v=""/>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x v="2"/>
    <s v="Unknown/ Not Reported"/>
    <x v="1"/>
    <d v="2011-03-31T00:00:00"/>
    <s v=""/>
    <s v=""/>
  </r>
  <r>
    <s v="OC1_PT0041"/>
    <s v="Alameda Broadwy/Linc Dist Pres"/>
    <s v="East Bay"/>
    <d v="2011-03-31T00:53:12"/>
    <n v="10.699999809265099"/>
    <n v="10.5"/>
    <n v="0.19999980926509942"/>
    <n v="1.9047600882390419E-2"/>
    <m/>
    <m/>
    <s v="Unknown/ Not Recorded"/>
    <m/>
    <m/>
    <m/>
    <m/>
    <m/>
    <m/>
    <s v="YES"/>
    <m/>
    <m/>
    <m/>
    <s v="MOP Excursions less than 2%"/>
    <s v=""/>
    <s v=""/>
    <s v="Alameda LP"/>
    <x v="1"/>
    <x v="0"/>
    <x v="2"/>
    <s v="Unknown/ Not Reported"/>
    <x v="1"/>
    <d v="2011-03-31T00:00:00"/>
    <s v=""/>
    <s v=""/>
  </r>
  <r>
    <s v="OC1_PT0048"/>
    <s v="Alameda Grand/Pacific Dist Pres"/>
    <s v="East Bay"/>
    <d v="2011-03-31T01:13:32"/>
    <n v="10.6000003814697"/>
    <n v="10.5"/>
    <n v="0.10000038146969992"/>
    <n v="9.523845854257135E-3"/>
    <m/>
    <m/>
    <s v="Unknown/ Not Recorded"/>
    <m/>
    <m/>
    <m/>
    <m/>
    <m/>
    <m/>
    <s v="YES"/>
    <m/>
    <m/>
    <m/>
    <s v="MOP Excursions less than 2%"/>
    <s v=""/>
    <s v=""/>
    <s v="Alameda LP"/>
    <x v="1"/>
    <x v="0"/>
    <x v="2"/>
    <s v="Unknown/ Not Reported"/>
    <x v="1"/>
    <d v="2011-03-31T00:00:00"/>
    <s v=""/>
    <s v=""/>
  </r>
  <r>
    <s v="OC2_PT2108"/>
    <s v="19Th/E-26Th Lp Pres"/>
    <s v="East Bay"/>
    <d v="2011-03-31T02:01:17"/>
    <n v="10.6000003814697"/>
    <n v="10.5"/>
    <n v="0.10000038146969992"/>
    <n v="9.523845854257135E-3"/>
    <m/>
    <m/>
    <s v="Unknown/ Not Recorded"/>
    <m/>
    <m/>
    <m/>
    <m/>
    <m/>
    <m/>
    <s v="YES"/>
    <m/>
    <m/>
    <m/>
    <s v="MOP Excursions less than 2%"/>
    <s v=""/>
    <s v=""/>
    <s v="Oakland S LP "/>
    <x v="1"/>
    <x v="0"/>
    <x v="2"/>
    <s v="Unknown/ Not Reported"/>
    <x v="1"/>
    <d v="2011-03-31T00:00:00"/>
    <s v=""/>
    <s v=""/>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x v="2"/>
    <s v="Equipment Failure"/>
    <x v="1"/>
    <d v="2011-03-31T00:00:00"/>
    <s v=""/>
    <s v="Yes"/>
  </r>
  <r>
    <s v="FFN_PT0041"/>
    <s v="Fresno Tulare Alley Lp Pres"/>
    <s v="Fresno"/>
    <d v="2011-04-01T01:13:09"/>
    <n v="10.518624305725099"/>
    <n v="10.5"/>
    <n v="1.8624305725099433E-2"/>
    <n v="1.7737434023904221E-3"/>
    <m/>
    <m/>
    <s v="Unknown/ Not Recorded"/>
    <m/>
    <m/>
    <m/>
    <m/>
    <m/>
    <m/>
    <s v="YES"/>
    <m/>
    <m/>
    <m/>
    <s v="MOP Excursions less than 2%"/>
    <s v=""/>
    <s v=""/>
    <s v="West Side LP "/>
    <x v="1"/>
    <x v="0"/>
    <x v="3"/>
    <s v="Unknown/ Not Reported"/>
    <x v="1"/>
    <d v="2011-04-01T00:00:00"/>
    <s v=""/>
    <s v=""/>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x v="3"/>
    <s v="Unknown/ Not Reported"/>
    <x v="1"/>
    <d v="2011-04-01T00:00:00"/>
    <s v=""/>
    <s v=""/>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x v="3"/>
    <s v="Unknown/ Not Reported"/>
    <x v="1"/>
    <d v="2011-04-01T00:00:00"/>
    <s v=""/>
    <s v=""/>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x v="3"/>
    <s v="Unknown/ Not Reported"/>
    <x v="1"/>
    <d v="2011-04-01T00:00:00"/>
    <s v=""/>
    <s v=""/>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x v="3"/>
    <s v="Unknown/ Not Reported"/>
    <x v="1"/>
    <d v="2011-04-01T00:00:00"/>
    <s v=""/>
    <s v=""/>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x v="3"/>
    <s v="Unknown/ Not Reported"/>
    <x v="1"/>
    <d v="2011-04-01T00:00:00"/>
    <s v=""/>
    <s v="Yes"/>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x v="3"/>
    <s v="Design"/>
    <x v="1"/>
    <d v="2011-04-01T00:00:00"/>
    <s v=""/>
    <s v="Yes"/>
  </r>
  <r>
    <s v="OC1_PT0041"/>
    <s v="Alameda Broadwy/Linc Dist Pres"/>
    <s v="East Bay"/>
    <d v="2011-04-01T02:07:18"/>
    <n v="10.699999809265099"/>
    <n v="10.5"/>
    <n v="0.19999980926509942"/>
    <n v="1.9047600882390419E-2"/>
    <m/>
    <m/>
    <s v="Unknown/ Not Recorded"/>
    <m/>
    <m/>
    <m/>
    <m/>
    <m/>
    <m/>
    <s v="YES"/>
    <m/>
    <m/>
    <m/>
    <s v="MOP Excursions less than 2%"/>
    <s v=""/>
    <s v=""/>
    <s v="Alameda LP"/>
    <x v="1"/>
    <x v="0"/>
    <x v="3"/>
    <s v="Unknown/ Not Reported"/>
    <x v="1"/>
    <d v="2011-04-01T00:00:00"/>
    <s v=""/>
    <s v=""/>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x v="3"/>
    <s v="Unknown/ Not Reported"/>
    <x v="1"/>
    <d v="2011-04-01T00:00:00"/>
    <s v=""/>
    <s v=""/>
  </r>
  <r>
    <s v="OC2_PT2108"/>
    <s v="19Th/E-26Th Lp Pres"/>
    <s v="East Bay"/>
    <d v="2011-04-01T01:32:01"/>
    <n v="10.6000003814697"/>
    <n v="10.5"/>
    <n v="0.10000038146969992"/>
    <n v="9.523845854257135E-3"/>
    <m/>
    <m/>
    <s v="Unknown/ Not Recorded"/>
    <m/>
    <m/>
    <m/>
    <m/>
    <m/>
    <m/>
    <s v="YES"/>
    <m/>
    <m/>
    <m/>
    <s v="MOP Excursions less than 2%"/>
    <s v=""/>
    <s v=""/>
    <s v="Oakland S LP "/>
    <x v="1"/>
    <x v="0"/>
    <x v="3"/>
    <s v="Unknown/ Not Reported"/>
    <x v="1"/>
    <d v="2011-04-01T00:00:00"/>
    <s v=""/>
    <s v=""/>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x v="3"/>
    <s v="Unknown/ Not Reported"/>
    <x v="1"/>
    <d v="2011-04-01T00:00:00"/>
    <s v=""/>
    <s v=""/>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x v="3"/>
    <s v="Unknown/ Not Reported"/>
    <x v="1"/>
    <d v="2011-04-02T00:00:00"/>
    <s v=""/>
    <s v=""/>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x v="3"/>
    <s v="Unknown/ Not Reported"/>
    <x v="1"/>
    <d v="2011-04-02T00:00:00"/>
    <s v=""/>
    <s v=""/>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x v="3"/>
    <s v="Unknown/ Not Reported"/>
    <x v="1"/>
    <d v="2011-04-02T00:00:00"/>
    <s v=""/>
    <s v=""/>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x v="3"/>
    <s v="Unknown/ Not Reported"/>
    <x v="1"/>
    <d v="2011-04-02T00:00:00"/>
    <s v=""/>
    <s v=""/>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x v="3"/>
    <s v="Unknown/ Not Reported"/>
    <x v="1"/>
    <d v="2011-04-03T00:00:00"/>
    <s v=""/>
    <s v=""/>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x v="3"/>
    <s v="Unknown/ Not Reported"/>
    <x v="1"/>
    <d v="2011-04-04T00:00:00"/>
    <s v=""/>
    <s v=""/>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x v="3"/>
    <s v="Unknown/ Not Reported"/>
    <x v="1"/>
    <d v="2011-04-05T00:00:00"/>
    <s v=""/>
    <s v=""/>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x v="3"/>
    <s v="Unknown/ Not Reported"/>
    <x v="1"/>
    <d v="2011-04-05T00:00:00"/>
    <s v=""/>
    <s v=""/>
  </r>
  <r>
    <s v="OC2_PT2108"/>
    <s v="19Th/E-26Th Lp Pres"/>
    <s v="East Bay"/>
    <d v="2011-04-05T02:33:44"/>
    <n v="10.6000003814697"/>
    <n v="10.5"/>
    <n v="0.10000038146969992"/>
    <n v="9.523845854257135E-3"/>
    <m/>
    <m/>
    <s v="Unknown/ Not Recorded"/>
    <m/>
    <m/>
    <m/>
    <m/>
    <m/>
    <m/>
    <s v="YES"/>
    <m/>
    <m/>
    <m/>
    <s v="MOP Excursions less than 2%"/>
    <s v=""/>
    <s v=""/>
    <s v="Oakland S LP "/>
    <x v="1"/>
    <x v="0"/>
    <x v="3"/>
    <s v="Unknown/ Not Reported"/>
    <x v="1"/>
    <d v="2011-04-05T00:00:00"/>
    <s v=""/>
    <s v=""/>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x v="3"/>
    <s v="Unknown/ Not Reported"/>
    <x v="1"/>
    <d v="2011-04-06T00:00:00"/>
    <s v=""/>
    <s v=""/>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x v="3"/>
    <s v="Unknown/ Not Reported"/>
    <x v="1"/>
    <d v="2011-04-06T00:00:00"/>
    <s v=""/>
    <s v=""/>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x v="3"/>
    <s v="Operator Error"/>
    <x v="1"/>
    <d v="2011-04-09T00:00:00"/>
    <s v=""/>
    <s v="Yes"/>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x v="3"/>
    <s v="Operator Error"/>
    <x v="1"/>
    <d v="2011-04-11T00:00:00"/>
    <s v=""/>
    <s v="Yes"/>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x v="3"/>
    <s v="Unknown/ Not Reported"/>
    <x v="1"/>
    <d v="2011-04-12T00:00:00"/>
    <s v=""/>
    <s v=""/>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x v="3"/>
    <s v="Operator Error"/>
    <x v="0"/>
    <d v="2011-04-13T00:00:00"/>
    <s v="Trans P &gt; MOP+10"/>
    <s v="Yes"/>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x v="3"/>
    <s v="Operator Error"/>
    <x v="1"/>
    <d v="2011-04-13T00:00:00"/>
    <s v=""/>
    <s v="Yes"/>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x v="3"/>
    <s v="Unknown/ Not Reported"/>
    <x v="1"/>
    <d v="2011-04-14T00:00:00"/>
    <s v=""/>
    <s v=""/>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x v="3"/>
    <s v="Unknown/ Not Reported"/>
    <x v="1"/>
    <d v="2011-04-16T00:00:00"/>
    <s v=""/>
    <s v=""/>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x v="3"/>
    <s v="Unknown/ Not Reported"/>
    <x v="1"/>
    <d v="2011-04-17T00:00:00"/>
    <s v=""/>
    <s v=""/>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x v="3"/>
    <s v="Unknown/ Not Reported"/>
    <x v="1"/>
    <d v="2011-04-17T00:00:00"/>
    <s v=""/>
    <s v=""/>
  </r>
  <r>
    <s v="FFN_PT0053"/>
    <s v="Yosemite Madera Lp Pres"/>
    <s v="Yosemite"/>
    <d v="2011-04-18T13:29:22"/>
    <n v="11.9927682876587"/>
    <n v="10.5"/>
    <n v="1.4927682876587003"/>
    <n v="0.14216840834844766"/>
    <m/>
    <m/>
    <s v="Unknown/ Not Recorded"/>
    <m/>
    <m/>
    <m/>
    <m/>
    <m/>
    <m/>
    <s v="YES"/>
    <m/>
    <m/>
    <m/>
    <s v="MOP Excursions greater than 10%"/>
    <s v=""/>
    <s v=""/>
    <s v="Madera LP"/>
    <x v="1"/>
    <x v="0"/>
    <x v="3"/>
    <s v="Unknown/ Not Reported"/>
    <x v="1"/>
    <d v="2011-04-18T00:00:00"/>
    <s v=""/>
    <s v=""/>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x v="3"/>
    <s v="Unknown/ Not Reported"/>
    <x v="1"/>
    <d v="2011-04-18T00:00:00"/>
    <s v=""/>
    <s v=""/>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x v="3"/>
    <s v="Unknown/ Not Reported"/>
    <x v="1"/>
    <d v="2011-04-18T00:00:00"/>
    <s v=""/>
    <s v=""/>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x v="3"/>
    <s v="Equipment Failure"/>
    <x v="1"/>
    <d v="2011-04-18T00:00:00"/>
    <s v=""/>
    <s v="Yes"/>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x v="3"/>
    <s v="Unknown/ Not Reported"/>
    <x v="1"/>
    <d v="2011-04-18T00:00:00"/>
    <s v=""/>
    <s v=""/>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x v="3"/>
    <s v="Unknown/ Not Reported"/>
    <x v="1"/>
    <d v="2011-04-18T00:00:00"/>
    <s v=""/>
    <s v="Yes"/>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x v="3"/>
    <s v="Unknown/ Not Reported"/>
    <x v="1"/>
    <d v="2011-04-19T00:00:00"/>
    <s v=""/>
    <s v=""/>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x v="3"/>
    <s v="Unknown/ Not Reported"/>
    <x v="1"/>
    <d v="2011-04-19T00:00:00"/>
    <s v=""/>
    <s v=""/>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x v="3"/>
    <s v="Unknown/ Not Reported"/>
    <x v="1"/>
    <d v="2011-04-20T00:00:00"/>
    <s v=""/>
    <s v="Yes"/>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x v="3"/>
    <s v="Unknown/ Not Reported"/>
    <x v="1"/>
    <d v="2011-04-20T00:00:00"/>
    <s v=""/>
    <s v=""/>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x v="3"/>
    <s v="Unknown/ Not Reported"/>
    <x v="1"/>
    <d v="2011-04-20T00:00:00"/>
    <s v=""/>
    <s v=""/>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x v="3"/>
    <s v="Equipment Failure"/>
    <x v="1"/>
    <d v="2011-04-20T00:00:00"/>
    <s v=""/>
    <s v="Yes"/>
  </r>
  <r>
    <s v="FEH_PT0003"/>
    <s v="Elm &amp; Hutch Lodi Lp Dist Press"/>
    <s v="Stockton"/>
    <d v="2011-04-21T11:04:56"/>
    <n v="13.514549255371101"/>
    <n v="10.5"/>
    <n v="3.0145492553711009"/>
    <n v="0.287099929082962"/>
    <m/>
    <m/>
    <s v="Unknown/ Not Recorded"/>
    <m/>
    <m/>
    <m/>
    <m/>
    <m/>
    <m/>
    <s v="YES"/>
    <m/>
    <m/>
    <m/>
    <s v="MOP Excursions greater than 10%"/>
    <s v="LP &gt; 12"/>
    <s v=""/>
    <s v="Lodi LP"/>
    <x v="1"/>
    <x v="0"/>
    <x v="3"/>
    <s v="Unknown/ Not Reported"/>
    <x v="1"/>
    <d v="2011-04-21T00:00:00"/>
    <s v=""/>
    <s v=""/>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x v="3"/>
    <s v="Operator Error"/>
    <x v="1"/>
    <d v="2011-04-22T00:00:00"/>
    <s v=""/>
    <s v=""/>
  </r>
  <r>
    <s v="FWA_PT0030"/>
    <s v="West Ave Reg Yosemite Turlock LP Pres"/>
    <s v="Yosemite"/>
    <d v="2011-04-23T13:11:55"/>
    <n v="10.5850067138672"/>
    <n v="10.5"/>
    <n v="8.5006713867199934E-2"/>
    <n v="8.0958775111618989E-3"/>
    <m/>
    <m/>
    <s v="Unknown/ Not Recorded"/>
    <m/>
    <m/>
    <m/>
    <m/>
    <m/>
    <m/>
    <s v="YES"/>
    <m/>
    <m/>
    <m/>
    <s v="MOP Excursions less than 2%"/>
    <s v=""/>
    <s v=""/>
    <s v="Turlock LP"/>
    <x v="1"/>
    <x v="0"/>
    <x v="3"/>
    <s v="Unknown/ Not Reported"/>
    <x v="1"/>
    <d v="2011-04-23T00:00:00"/>
    <s v=""/>
    <s v=""/>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x v="3"/>
    <s v="Equipment Failure"/>
    <x v="1"/>
    <d v="2011-04-23T00:00:00"/>
    <s v=""/>
    <s v="Yes"/>
  </r>
  <r>
    <s v="FFN_PT0053"/>
    <s v="Yosemite Madera Lp Pres"/>
    <s v="Yosemite"/>
    <d v="2011-04-27T14:53:59"/>
    <n v="11.8737382888794"/>
    <n v="10.5"/>
    <n v="1.3737382888793999"/>
    <n v="0.13083221798851427"/>
    <m/>
    <m/>
    <s v="Unknown/ Not Recorded"/>
    <m/>
    <m/>
    <m/>
    <m/>
    <m/>
    <m/>
    <s v="YES"/>
    <m/>
    <m/>
    <m/>
    <s v="MOP Excursions greater than 10%"/>
    <s v=""/>
    <s v=""/>
    <s v="Madera LP"/>
    <x v="1"/>
    <x v="0"/>
    <x v="3"/>
    <s v="Unknown/ Not Reported"/>
    <x v="1"/>
    <d v="2011-04-27T00:00:00"/>
    <s v=""/>
    <s v=""/>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x v="3"/>
    <s v="Unknown/ Not Reported"/>
    <x v="1"/>
    <d v="2011-04-27T00:00:00"/>
    <s v=""/>
    <s v=""/>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x v="3"/>
    <s v="Equipment Failure"/>
    <x v="0"/>
    <d v="2011-04-28T00:00:00"/>
    <s v="Trans P &gt; MOP+10"/>
    <s v="Yes"/>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x v="3"/>
    <s v="Operator Error"/>
    <x v="1"/>
    <d v="2011-04-28T00:00:00"/>
    <s v=""/>
    <s v="Yes"/>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x v="4"/>
    <s v="Unknown/ Not Reported"/>
    <x v="1"/>
    <d v="2011-05-01T00:00:00"/>
    <s v=""/>
    <s v=""/>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x v="4"/>
    <s v="Operator Error"/>
    <x v="0"/>
    <d v="2011-05-01T00:00:00"/>
    <s v="HP Distribution &gt; MOP+10%"/>
    <s v=""/>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x v="4"/>
    <s v="Unknown/ Not Reported"/>
    <x v="1"/>
    <d v="2011-05-02T00:00:00"/>
    <s v=""/>
    <s v=""/>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x v="4"/>
    <s v="Unknown/ Not Reported"/>
    <x v="1"/>
    <d v="2011-05-02T00:00:00"/>
    <s v=""/>
    <s v=""/>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x v="4"/>
    <s v="Unknown/ Not Reported"/>
    <x v="1"/>
    <d v="2011-05-02T00:00:00"/>
    <s v=""/>
    <s v=""/>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x v="4"/>
    <s v="Unknown/ Not Reported"/>
    <x v="1"/>
    <d v="2011-05-03T00:00:00"/>
    <s v=""/>
    <s v=""/>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x v="4"/>
    <s v="Unknown/ Not Reported"/>
    <x v="1"/>
    <d v="2011-05-03T00:00:00"/>
    <s v=""/>
    <s v=""/>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x v="4"/>
    <s v="Unknown/ Not Reported"/>
    <x v="1"/>
    <d v="2011-05-04T00:00:00"/>
    <s v=""/>
    <s v=""/>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x v="4"/>
    <s v="Unknown/ Not Reported"/>
    <x v="1"/>
    <d v="2011-05-04T00:00:00"/>
    <s v=""/>
    <s v=""/>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x v="4"/>
    <s v="Unknown/ Not Reported"/>
    <x v="1"/>
    <d v="2011-05-04T00:00:00"/>
    <s v=""/>
    <s v=""/>
  </r>
  <r>
    <s v="OC1_PT0041"/>
    <s v="Alameda Broadwy/Linc Dist Pres"/>
    <s v="East Bay"/>
    <d v="2011-05-04T01:03:32"/>
    <n v="10.6000003814697"/>
    <n v="10.5"/>
    <n v="0.10000038146969992"/>
    <n v="9.523845854257135E-3"/>
    <m/>
    <m/>
    <s v="Unknown/ Not Recorded"/>
    <m/>
    <m/>
    <m/>
    <m/>
    <m/>
    <m/>
    <s v="YES"/>
    <m/>
    <m/>
    <m/>
    <s v="MOP Excursions less than 2%"/>
    <s v=""/>
    <s v=""/>
    <s v="Alameda LP"/>
    <x v="1"/>
    <x v="0"/>
    <x v="4"/>
    <s v="Unknown/ Not Reported"/>
    <x v="1"/>
    <d v="2011-05-04T00:00:00"/>
    <s v=""/>
    <s v=""/>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x v="4"/>
    <s v="Equipment Failure"/>
    <x v="1"/>
    <d v="2011-05-05T00:00:00"/>
    <s v=""/>
    <s v="Yes"/>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x v="4"/>
    <s v="Operator Error"/>
    <x v="1"/>
    <d v="2011-05-05T00:00:00"/>
    <s v=""/>
    <s v="Yes"/>
  </r>
  <r>
    <s v="FFN_PT0041"/>
    <s v="Fresno Tulare Alley Lp Pres"/>
    <s v="Fresno"/>
    <d v="2011-05-05T15:52:19"/>
    <n v="10.518624305725099"/>
    <n v="10.5"/>
    <n v="1.8624305725099433E-2"/>
    <n v="1.7737434023904221E-3"/>
    <m/>
    <m/>
    <s v="Unknown/ Not Recorded"/>
    <m/>
    <m/>
    <m/>
    <m/>
    <m/>
    <m/>
    <s v="YES"/>
    <m/>
    <m/>
    <m/>
    <s v="MOP Excursions less than 2%"/>
    <s v=""/>
    <s v=""/>
    <s v="West Side LP "/>
    <x v="1"/>
    <x v="0"/>
    <x v="4"/>
    <s v="Unknown/ Not Reported"/>
    <x v="1"/>
    <d v="2011-05-05T00:00:00"/>
    <s v=""/>
    <s v=""/>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x v="4"/>
    <s v="Unknown/ Not Reported"/>
    <x v="1"/>
    <d v="2011-05-05T00:00:00"/>
    <s v=""/>
    <s v=""/>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x v="4"/>
    <s v="Unknown/ Not Reported"/>
    <x v="1"/>
    <d v="2011-05-05T00:00:00"/>
    <s v=""/>
    <s v=""/>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x v="4"/>
    <s v="Unknown/ Not Reported"/>
    <x v="1"/>
    <d v="2011-05-05T00:00:00"/>
    <s v=""/>
    <s v=""/>
  </r>
  <r>
    <s v="FWA_PT0030"/>
    <s v="West Ave Reg Yosemite Turlock LP Pres"/>
    <s v="Yosemite"/>
    <d v="2011-05-05T15:24:03"/>
    <n v="10.610186576843301"/>
    <n v="10.5"/>
    <n v="0.1101865768433008"/>
    <n v="1.049395969936198E-2"/>
    <m/>
    <m/>
    <s v="Unknown/ Not Recorded"/>
    <m/>
    <m/>
    <m/>
    <m/>
    <m/>
    <m/>
    <s v="YES"/>
    <m/>
    <m/>
    <m/>
    <s v="MOP Excursions less than 2%"/>
    <s v=""/>
    <s v=""/>
    <s v="Turlock LP"/>
    <x v="1"/>
    <x v="0"/>
    <x v="4"/>
    <s v="Unknown/ Not Reported"/>
    <x v="1"/>
    <d v="2011-05-05T00:00:00"/>
    <s v=""/>
    <s v=""/>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5T00:00:00"/>
    <s v=""/>
    <s v=""/>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x v="4"/>
    <s v="Operator Error"/>
    <x v="1"/>
    <d v="2011-05-05T00:00:00"/>
    <s v=""/>
    <s v="Yes"/>
  </r>
  <r>
    <s v="OC1_PT0041"/>
    <s v="Alameda Broadwy/Linc Dist Pres"/>
    <s v="East Bay"/>
    <d v="2011-05-05T01:15:18"/>
    <n v="10.6000003814697"/>
    <n v="10.5"/>
    <n v="0.10000038146969992"/>
    <n v="9.523845854257135E-3"/>
    <m/>
    <m/>
    <s v="Unknown/ Not Recorded"/>
    <m/>
    <m/>
    <m/>
    <m/>
    <m/>
    <m/>
    <s v="YES"/>
    <m/>
    <m/>
    <m/>
    <s v="MOP Excursions less than 2%"/>
    <s v=""/>
    <s v=""/>
    <s v="Alameda LP"/>
    <x v="1"/>
    <x v="0"/>
    <x v="4"/>
    <s v="Unknown/ Not Reported"/>
    <x v="1"/>
    <d v="2011-05-05T00:00:00"/>
    <s v=""/>
    <s v=""/>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x v="4"/>
    <s v="Unknown/ Not Reported"/>
    <x v="1"/>
    <d v="2011-05-06T00:00:00"/>
    <s v=""/>
    <s v=""/>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x v="4"/>
    <s v="Unknown/ Not Reported"/>
    <x v="1"/>
    <d v="2011-05-06T00:00:00"/>
    <s v=""/>
    <s v=""/>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x v="4"/>
    <s v="Unknown/ Not Reported"/>
    <x v="1"/>
    <d v="2011-05-06T00:00:00"/>
    <s v=""/>
    <s v=""/>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x v="4"/>
    <s v="Unknown/ Not Reported"/>
    <x v="1"/>
    <d v="2011-05-06T00:00:00"/>
    <s v=""/>
    <s v=""/>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x v="4"/>
    <s v="Unknown/ Not Reported"/>
    <x v="1"/>
    <d v="2011-05-06T00:00:00"/>
    <s v=""/>
    <s v=""/>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x v="4"/>
    <s v="Equipment Failure"/>
    <x v="1"/>
    <d v="2011-05-06T00:00:00"/>
    <s v=""/>
    <s v=""/>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6T00:00:00"/>
    <s v=""/>
    <s v=""/>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x v="4"/>
    <s v="SP too close to MOP"/>
    <x v="0"/>
    <d v="2011-05-06T00:00:00"/>
    <s v="Trans P &gt; MOP+10"/>
    <s v="Yes"/>
  </r>
  <r>
    <s v="FWA_PT0030"/>
    <s v="West Ave Reg Yosemite Turlock LP Pres"/>
    <s v="Yosemite"/>
    <d v="2011-05-07T09:40:16"/>
    <n v="10.5415153503418"/>
    <n v="10.5"/>
    <n v="4.1515350341800428E-2"/>
    <n v="3.9538428896952792E-3"/>
    <m/>
    <m/>
    <s v="Unknown/ Not Recorded"/>
    <m/>
    <m/>
    <m/>
    <m/>
    <m/>
    <m/>
    <s v="YES"/>
    <m/>
    <m/>
    <m/>
    <s v="MOP Excursions less than 2%"/>
    <s v=""/>
    <s v=""/>
    <s v="Turlock LP"/>
    <x v="1"/>
    <x v="0"/>
    <x v="4"/>
    <s v="Unknown/ Not Reported"/>
    <x v="1"/>
    <d v="2011-05-07T00:00:00"/>
    <s v=""/>
    <s v=""/>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x v="4"/>
    <s v="Design"/>
    <x v="1"/>
    <d v="2011-05-07T00:00:00"/>
    <s v=""/>
    <s v="Yes"/>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x v="4"/>
    <s v="Equipment Failure"/>
    <x v="0"/>
    <d v="2011-05-07T00:00:00"/>
    <s v="LP &gt; 16"/>
    <s v=""/>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x v="4"/>
    <s v="Unknown/ Not Reported"/>
    <x v="1"/>
    <d v="2011-05-09T00:00:00"/>
    <s v=""/>
    <s v=""/>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x v="4"/>
    <s v="Unknown/ Not Reported"/>
    <x v="1"/>
    <d v="2011-05-09T00:00:00"/>
    <s v=""/>
    <s v=""/>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x v="4"/>
    <s v="Unknown/ Not Reported"/>
    <x v="1"/>
    <d v="2011-05-09T00:00:00"/>
    <s v=""/>
    <s v=""/>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x v="4"/>
    <s v="Equipment Failure"/>
    <x v="1"/>
    <d v="2011-05-09T00:00:00"/>
    <s v=""/>
    <s v="Yes"/>
  </r>
  <r>
    <s v="FFN_PT0053"/>
    <s v="Yosemite Madera Lp Pres"/>
    <s v="Yosemite"/>
    <d v="2011-05-10T11:17:01"/>
    <n v="11.4067735671997"/>
    <n v="10.5"/>
    <n v="0.90677356719969993"/>
    <n v="8.6359387352352379E-2"/>
    <m/>
    <m/>
    <s v="Unknown/ Not Recorded"/>
    <m/>
    <m/>
    <m/>
    <m/>
    <m/>
    <m/>
    <s v="YES"/>
    <m/>
    <m/>
    <m/>
    <s v="MOP Excursions from 2% to less than 10%"/>
    <s v=""/>
    <s v=""/>
    <s v="Madera LP"/>
    <x v="1"/>
    <x v="0"/>
    <x v="4"/>
    <s v="Unknown/ Not Reported"/>
    <x v="1"/>
    <d v="2011-05-10T00:00:00"/>
    <s v=""/>
    <s v=""/>
  </r>
  <r>
    <s v="OC1_PT0047"/>
    <s v="Alameda Grand/Alameda Dist Pres"/>
    <s v="East Bay"/>
    <d v="2011-05-10T11:32:22"/>
    <n v="13.5"/>
    <n v="10.5"/>
    <n v="3"/>
    <n v="0.2857142857142857"/>
    <m/>
    <m/>
    <s v="Unknown/ Not Recorded"/>
    <m/>
    <m/>
    <m/>
    <m/>
    <m/>
    <m/>
    <s v="YES"/>
    <m/>
    <m/>
    <m/>
    <s v="MOP Excursions greater than 10%"/>
    <s v="LP &gt; 12"/>
    <s v=""/>
    <s v="Alameda LP"/>
    <x v="1"/>
    <x v="0"/>
    <x v="4"/>
    <s v="Unknown/ Not Reported"/>
    <x v="1"/>
    <d v="2011-05-10T00:00:00"/>
    <s v=""/>
    <s v=""/>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x v="4"/>
    <s v="Operator Error"/>
    <x v="1"/>
    <d v="2011-05-10T00:00:00"/>
    <s v=""/>
    <s v=""/>
  </r>
  <r>
    <s v="OC1_PT0047"/>
    <s v="Alameda Grand/Alameda Dist Pres"/>
    <s v="East Bay"/>
    <d v="2011-05-11T13:23:02"/>
    <n v="10.6000003814697"/>
    <n v="10.5"/>
    <n v="0.10000038146969992"/>
    <n v="9.523845854257135E-3"/>
    <m/>
    <m/>
    <s v="Unknown/ Not Recorded"/>
    <m/>
    <m/>
    <m/>
    <m/>
    <m/>
    <m/>
    <s v="YES"/>
    <m/>
    <m/>
    <m/>
    <s v="MOP Excursions less than 2%"/>
    <s v=""/>
    <s v=""/>
    <s v="Alameda LP"/>
    <x v="1"/>
    <x v="0"/>
    <x v="4"/>
    <s v="Unknown/ Not Reported"/>
    <x v="1"/>
    <d v="2011-05-11T00:00:00"/>
    <s v=""/>
    <s v=""/>
  </r>
  <r>
    <s v="OC1_PT0048"/>
    <s v="Alameda Grand/Pacific Dist Pres"/>
    <s v="East Bay"/>
    <d v="2011-05-11T13:23:02"/>
    <n v="10.699999809265099"/>
    <n v="10.5"/>
    <n v="0.19999980926509942"/>
    <n v="1.9047600882390419E-2"/>
    <m/>
    <m/>
    <s v="Unknown/ Not Recorded"/>
    <m/>
    <m/>
    <m/>
    <m/>
    <m/>
    <m/>
    <s v="YES"/>
    <m/>
    <m/>
    <m/>
    <s v="MOP Excursions less than 2%"/>
    <s v=""/>
    <s v=""/>
    <s v="Alameda LP"/>
    <x v="1"/>
    <x v="0"/>
    <x v="4"/>
    <s v="Unknown/ Not Reported"/>
    <x v="1"/>
    <d v="2011-05-11T00:00:00"/>
    <s v=""/>
    <s v=""/>
  </r>
  <r>
    <s v="OC2_PT0043"/>
    <s v="Alameda Pacifc/6Th Dist Pres"/>
    <s v="East Bay"/>
    <d v="2011-05-11T13:22:44"/>
    <n v="10.699999809265099"/>
    <n v="10.5"/>
    <n v="0.19999980926509942"/>
    <n v="1.9047600882390419E-2"/>
    <m/>
    <m/>
    <s v="Unknown/ Not Recorded"/>
    <m/>
    <m/>
    <m/>
    <m/>
    <m/>
    <m/>
    <s v="YES"/>
    <m/>
    <m/>
    <m/>
    <s v="MOP Excursions less than 2%"/>
    <s v=""/>
    <s v=""/>
    <s v="Alameda LP"/>
    <x v="1"/>
    <x v="0"/>
    <x v="4"/>
    <s v="Unknown/ Not Reported"/>
    <x v="1"/>
    <d v="2011-05-11T00:00:00"/>
    <s v=""/>
    <s v=""/>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x v="4"/>
    <s v="Unknown/ Not Reported"/>
    <x v="1"/>
    <d v="2011-05-12T00:00:00"/>
    <s v=""/>
    <s v=""/>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x v="4"/>
    <s v="Unknown/ Not Reported"/>
    <x v="1"/>
    <d v="2011-05-13T00:00:00"/>
    <s v=""/>
    <s v=""/>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x v="4"/>
    <s v="Unknown/ Not Reported"/>
    <x v="1"/>
    <d v="2011-05-13T00:00:00"/>
    <s v=""/>
    <s v=""/>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x v="4"/>
    <s v="Unknown/ Not Reported"/>
    <x v="1"/>
    <d v="2011-05-13T00:00:00"/>
    <s v=""/>
    <s v=""/>
  </r>
  <r>
    <s v="FFN_PT0031"/>
    <s v="Fresno Selma Lp Pres"/>
    <s v="Fresno"/>
    <d v="2011-05-14T08:46:59"/>
    <n v="10.555249214172401"/>
    <n v="10.5"/>
    <n v="5.5249214172400585E-2"/>
    <n v="5.2618299211810082E-3"/>
    <m/>
    <m/>
    <s v="Unknown/ Not Recorded"/>
    <m/>
    <m/>
    <m/>
    <m/>
    <m/>
    <m/>
    <s v="YES"/>
    <m/>
    <m/>
    <m/>
    <s v="MOP Excursions less than 2%"/>
    <s v=""/>
    <s v=""/>
    <s v="Selma LP"/>
    <x v="1"/>
    <x v="0"/>
    <x v="4"/>
    <s v="Unknown/ Not Reported"/>
    <x v="1"/>
    <d v="2011-05-14T00:00:00"/>
    <s v=""/>
    <s v=""/>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x v="4"/>
    <s v="Equipment Failure"/>
    <x v="1"/>
    <d v="2011-05-16T00:00:00"/>
    <s v=""/>
    <s v=""/>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x v="4"/>
    <s v="Unknown/ Not Reported"/>
    <x v="1"/>
    <d v="2011-05-16T00:00:00"/>
    <s v=""/>
    <s v=""/>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x v="4"/>
    <s v="Unknown/ Not Reported"/>
    <x v="1"/>
    <d v="2011-05-17T00:00:00"/>
    <s v=""/>
    <s v=""/>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x v="4"/>
    <s v="Operator Error"/>
    <x v="0"/>
    <d v="2011-05-18T00:00:00"/>
    <s v="HP Distribution &gt; MOP+10%"/>
    <s v=""/>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x v="4"/>
    <s v="Unknown/ Not Reported"/>
    <x v="0"/>
    <d v="2011-05-18T00:00:00"/>
    <s v="HP Distribution &gt; MOP+10%"/>
    <s v=""/>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x v="4"/>
    <s v="Unknown/ Not Reported"/>
    <x v="1"/>
    <d v="2011-05-19T00:00:00"/>
    <s v=""/>
    <s v=""/>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x v="4"/>
    <s v="Equipment Failure"/>
    <x v="1"/>
    <d v="2011-05-20T00:00:00"/>
    <s v=""/>
    <s v="Yes"/>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x v="4"/>
    <s v="Unknown/ Not Reported"/>
    <x v="1"/>
    <d v="2011-05-20T00:00:00"/>
    <s v=""/>
    <s v=""/>
  </r>
  <r>
    <s v="REU_PT0001"/>
    <s v="Eureka 9Th/I Lp Pres"/>
    <s v="North Coast"/>
    <d v="2011-05-20T01:25:09"/>
    <n v="10.564405441284199"/>
    <n v="10.5"/>
    <n v="6.4405441284199227E-2"/>
    <n v="6.1338515508761165E-3"/>
    <m/>
    <m/>
    <s v="Unknown/ Not Recorded"/>
    <m/>
    <m/>
    <m/>
    <m/>
    <m/>
    <m/>
    <s v="YES"/>
    <m/>
    <m/>
    <m/>
    <s v="MOP Excursions less than 2%"/>
    <s v=""/>
    <s v=""/>
    <s v="Eureka LP System"/>
    <x v="1"/>
    <x v="0"/>
    <x v="4"/>
    <s v="Unknown/ Not Reported"/>
    <x v="1"/>
    <d v="2011-05-20T00:00:00"/>
    <s v=""/>
    <s v=""/>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x v="4"/>
    <s v="Equipment Failure"/>
    <x v="1"/>
    <d v="2011-05-21T00:00:00"/>
    <s v=""/>
    <s v="Yes"/>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x v="4"/>
    <s v="Unknown/ Not Reported"/>
    <x v="1"/>
    <d v="2011-05-21T00:00:00"/>
    <s v=""/>
    <s v=""/>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x v="4"/>
    <s v="Unknown/ Not Reported"/>
    <x v="1"/>
    <d v="2011-05-22T00:00:00"/>
    <s v=""/>
    <s v=""/>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x v="4"/>
    <s v="Unknown/ Not Reported"/>
    <x v="1"/>
    <d v="2011-05-22T00:00:00"/>
    <s v=""/>
    <s v=""/>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x v="4"/>
    <s v="Unknown/ Not Reported"/>
    <x v="1"/>
    <d v="2011-05-24T00:00:00"/>
    <s v=""/>
    <s v=""/>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x v="4"/>
    <s v="Unknown/ Not Reported"/>
    <x v="1"/>
    <d v="2011-05-24T00:00:00"/>
    <s v=""/>
    <s v=""/>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x v="4"/>
    <s v="Unknown/ Not Reported"/>
    <x v="1"/>
    <d v="2011-05-24T00:00:00"/>
    <s v=""/>
    <s v=""/>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x v="4"/>
    <s v="Unknown/ Not Reported"/>
    <x v="1"/>
    <d v="2011-05-25T00:00:00"/>
    <s v=""/>
    <s v=""/>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x v="4"/>
    <s v="Operator Error"/>
    <x v="1"/>
    <d v="2011-05-25T00:00:00"/>
    <s v=""/>
    <s v=""/>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x v="4"/>
    <s v="Unknown/ Not Reported"/>
    <x v="1"/>
    <d v="2011-05-25T00:00:00"/>
    <s v=""/>
    <s v=""/>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x v="4"/>
    <s v="Design"/>
    <x v="0"/>
    <d v="2011-05-25T00:00:00"/>
    <s v="HP Distribution &gt; MOP+10%"/>
    <s v=""/>
  </r>
  <r>
    <s v="OC2_PT2108"/>
    <s v="19Th/E-26Th Lp Pres"/>
    <s v="East Bay"/>
    <d v="2011-05-26T11:32:30"/>
    <n v="12.5"/>
    <n v="10.5"/>
    <n v="2"/>
    <n v="0.19047619047619047"/>
    <m/>
    <m/>
    <s v="Unknown/ Not Recorded"/>
    <m/>
    <m/>
    <m/>
    <m/>
    <m/>
    <m/>
    <s v="YES"/>
    <m/>
    <m/>
    <m/>
    <s v="MOP Excursions greater than 10%"/>
    <s v="LP &gt; 12"/>
    <s v=""/>
    <s v="Oakland S LP "/>
    <x v="1"/>
    <x v="0"/>
    <x v="4"/>
    <s v="Unknown/ Not Reported"/>
    <x v="1"/>
    <d v="2011-05-26T00:00:00"/>
    <s v=""/>
    <s v=""/>
  </r>
  <r>
    <s v="OC2_PT2109"/>
    <s v="34Th/Telegph Lp Pres"/>
    <s v="East Bay"/>
    <d v="2011-05-26T09:58:49"/>
    <n v="13.699999809265099"/>
    <n v="10.5"/>
    <n v="3.1999998092650994"/>
    <n v="0.30476188659667613"/>
    <m/>
    <m/>
    <s v="Unknown/ Not Recorded"/>
    <m/>
    <m/>
    <m/>
    <m/>
    <m/>
    <m/>
    <s v="YES"/>
    <m/>
    <m/>
    <m/>
    <s v="MOP Excursions greater than 10%"/>
    <s v="LP &gt; 12"/>
    <s v=""/>
    <s v="Oakland N LP "/>
    <x v="1"/>
    <x v="0"/>
    <x v="4"/>
    <s v="Unknown/ Not Reported"/>
    <x v="1"/>
    <d v="2011-05-26T00:00:00"/>
    <s v=""/>
    <s v=""/>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x v="4"/>
    <s v="Operator Error"/>
    <x v="1"/>
    <d v="2011-05-27T00:00:00"/>
    <s v=""/>
    <s v="Yes"/>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x v="4"/>
    <s v="Design"/>
    <x v="1"/>
    <d v="2011-05-27T00:00:00"/>
    <s v=""/>
    <s v="Yes"/>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x v="4"/>
    <s v="Unknown/ Not Reported"/>
    <x v="1"/>
    <d v="2011-05-29T00:00:00"/>
    <s v=""/>
    <s v=""/>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x v="4"/>
    <s v="Unknown/ Not Reported"/>
    <x v="1"/>
    <d v="2011-05-31T00:00:00"/>
    <s v=""/>
    <s v=""/>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x v="5"/>
    <s v="Operator Error"/>
    <x v="1"/>
    <d v="2011-06-02T00:00:00"/>
    <s v=""/>
    <s v="Yes"/>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x v="5"/>
    <s v="Unknown/ Not Reported"/>
    <x v="1"/>
    <d v="2011-06-04T00:00:00"/>
    <s v=""/>
    <s v=""/>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x v="5"/>
    <s v="Unknown/ Not Reported"/>
    <x v="1"/>
    <d v="2011-06-05T00:00:00"/>
    <s v=""/>
    <s v=""/>
  </r>
  <r>
    <s v="FFN_PT0053"/>
    <s v="Yosemite Madera Lp Pres"/>
    <s v="Yosemite"/>
    <d v="2011-06-06T01:21:42"/>
    <n v="11.5166473388672"/>
    <n v="10.5"/>
    <n v="1.0166473388671999"/>
    <n v="9.6823556082590467E-2"/>
    <m/>
    <m/>
    <s v="Unknown/ Not Recorded"/>
    <m/>
    <m/>
    <m/>
    <m/>
    <m/>
    <m/>
    <s v="YES"/>
    <m/>
    <m/>
    <m/>
    <s v="MOP Excursions from 2% to less than 10%"/>
    <s v=""/>
    <s v=""/>
    <s v="Madera LP"/>
    <x v="1"/>
    <x v="0"/>
    <x v="5"/>
    <s v="Unknown/ Not Reported"/>
    <x v="1"/>
    <d v="2011-06-06T00:00:00"/>
    <s v=""/>
    <s v=""/>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x v="5"/>
    <s v="Equipment Failure"/>
    <x v="1"/>
    <d v="2011-06-06T00:00:00"/>
    <s v=""/>
    <s v="Yes"/>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x v="5"/>
    <s v="Unknown/ Not Reported"/>
    <x v="1"/>
    <d v="2011-06-06T00:00:00"/>
    <s v=""/>
    <s v=""/>
  </r>
  <r>
    <s v="REU_PT0001"/>
    <s v="Eureka 9Th/I Lp Pres"/>
    <s v="North Coast"/>
    <d v="2011-06-06T00:32:16"/>
    <n v="10.573561668396"/>
    <n v="10.5"/>
    <n v="7.3561668395999646E-2"/>
    <n v="7.0058731805713948E-3"/>
    <m/>
    <m/>
    <s v="Unknown/ Not Recorded"/>
    <m/>
    <m/>
    <m/>
    <m/>
    <m/>
    <m/>
    <s v="YES"/>
    <m/>
    <m/>
    <m/>
    <s v="MOP Excursions less than 2%"/>
    <s v=""/>
    <s v=""/>
    <s v="Eureka LP System"/>
    <x v="1"/>
    <x v="0"/>
    <x v="5"/>
    <s v="Unknown/ Not Reported"/>
    <x v="1"/>
    <d v="2011-06-06T00:00:00"/>
    <s v=""/>
    <s v=""/>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x v="5"/>
    <s v="Operator Error"/>
    <x v="1"/>
    <d v="2011-06-07T00:00:00"/>
    <s v=""/>
    <s v="Yes"/>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x v="5"/>
    <s v="Unknown/ Not Reported"/>
    <x v="1"/>
    <d v="2011-06-07T00:00:00"/>
    <s v=""/>
    <s v=""/>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x v="5"/>
    <s v="Operator Error"/>
    <x v="1"/>
    <d v="2011-06-07T00:00:00"/>
    <s v=""/>
    <s v="Yes"/>
  </r>
  <r>
    <s v="OC2_PT2105"/>
    <s v="Foothl/Rosdl Lp Pres"/>
    <s v="East Bay"/>
    <d v="2011-06-07T11:43:51"/>
    <n v="12.6000003814697"/>
    <n v="10.5"/>
    <n v="2.1000003814696999"/>
    <n v="0.20000003633044761"/>
    <m/>
    <m/>
    <s v="Unknown/ Not Recorded"/>
    <m/>
    <m/>
    <m/>
    <m/>
    <m/>
    <m/>
    <s v="YES"/>
    <m/>
    <m/>
    <m/>
    <s v="MOP Excursions greater than 10%"/>
    <s v="LP &gt; 12"/>
    <s v=""/>
    <s v="Oakland S LP "/>
    <x v="1"/>
    <x v="0"/>
    <x v="5"/>
    <s v="Unknown/ Not Reported"/>
    <x v="1"/>
    <d v="2011-06-07T00:00:00"/>
    <s v=""/>
    <s v=""/>
  </r>
  <r>
    <s v="OC2_PT2107"/>
    <s v="Flora/67Th Lp Pres"/>
    <s v="East Bay"/>
    <d v="2011-06-07T10:26:09"/>
    <n v="12.199999809265099"/>
    <n v="10.5"/>
    <n v="1.6999998092650994"/>
    <n v="0.16190474373953329"/>
    <m/>
    <m/>
    <s v="Unknown/ Not Recorded"/>
    <m/>
    <m/>
    <m/>
    <m/>
    <m/>
    <m/>
    <s v="YES"/>
    <m/>
    <m/>
    <m/>
    <s v="MOP Excursions greater than 10%"/>
    <s v="LP &gt; 12"/>
    <s v=""/>
    <s v="Oakland SII LP"/>
    <x v="1"/>
    <x v="0"/>
    <x v="5"/>
    <s v="Unknown/ Not Reported"/>
    <x v="1"/>
    <d v="2011-06-07T00:00:00"/>
    <s v=""/>
    <s v=""/>
  </r>
  <r>
    <s v="FFN_PT0041"/>
    <s v="Fresno Tulare Alley Lp Pres"/>
    <s v="Fresno"/>
    <d v="2011-06-08T00:49:06"/>
    <n v="10.509468078613301"/>
    <n v="10.5"/>
    <n v="9.4680786133007899E-3"/>
    <n v="9.017217726953133E-4"/>
    <m/>
    <m/>
    <s v="Unknown/ Not Recorded"/>
    <m/>
    <m/>
    <m/>
    <m/>
    <m/>
    <m/>
    <s v="YES"/>
    <m/>
    <m/>
    <m/>
    <s v="MOP Excursions less than 2%"/>
    <s v=""/>
    <s v=""/>
    <s v="West Side LP "/>
    <x v="1"/>
    <x v="0"/>
    <x v="5"/>
    <s v="Unknown/ Not Reported"/>
    <x v="1"/>
    <d v="2011-06-08T00:00:00"/>
    <s v=""/>
    <s v=""/>
  </r>
  <r>
    <s v="OC2_PT2108"/>
    <s v="19Th/E-26Th Lp Pres"/>
    <s v="East Bay"/>
    <d v="2011-06-08T01:56:16"/>
    <n v="10.6000003814697"/>
    <n v="10.5"/>
    <n v="0.10000038146969992"/>
    <n v="9.523845854257135E-3"/>
    <m/>
    <m/>
    <s v="Unknown/ Not Recorded"/>
    <m/>
    <m/>
    <m/>
    <m/>
    <m/>
    <m/>
    <s v="YES"/>
    <m/>
    <m/>
    <m/>
    <s v="MOP Excursions less than 2%"/>
    <s v=""/>
    <s v=""/>
    <s v="Oakland S LP "/>
    <x v="1"/>
    <x v="0"/>
    <x v="5"/>
    <s v="Unknown/ Not Reported"/>
    <x v="1"/>
    <d v="2011-06-08T00:00:00"/>
    <s v=""/>
    <s v=""/>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x v="5"/>
    <s v="Unknown/ Not Reported"/>
    <x v="0"/>
    <d v="2011-06-08T00:00:00"/>
    <s v="Trans P &gt; MOP+10"/>
    <s v="no"/>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x v="5"/>
    <s v="Operator Error"/>
    <x v="0"/>
    <d v="2011-06-08T00:00:00"/>
    <s v="Trans P &gt; MOP+10"/>
    <s v="no"/>
  </r>
  <r>
    <s v="FFN_PT0041"/>
    <s v="Fresno Tulare Alley Lp Pres"/>
    <s v="Fresno"/>
    <d v="2011-06-09T02:59:48"/>
    <n v="10.509468078613301"/>
    <n v="10.5"/>
    <n v="9.4680786133007899E-3"/>
    <n v="9.017217726953133E-4"/>
    <m/>
    <m/>
    <s v="Unknown/ Not Recorded"/>
    <m/>
    <m/>
    <m/>
    <m/>
    <m/>
    <m/>
    <s v="YES"/>
    <m/>
    <m/>
    <m/>
    <s v="MOP Excursions less than 2%"/>
    <s v=""/>
    <s v=""/>
    <s v="West Side LP "/>
    <x v="1"/>
    <x v="0"/>
    <x v="5"/>
    <s v="Unknown/ Not Reported"/>
    <x v="1"/>
    <d v="2011-06-09T00:00:00"/>
    <s v=""/>
    <s v=""/>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09T00:00:00"/>
    <s v=""/>
    <s v=""/>
  </r>
  <r>
    <s v="FFN_PT0041"/>
    <s v="Fresno Tulare Alley Lp Pres"/>
    <s v="Fresno"/>
    <d v="2011-06-10T00:10:38"/>
    <n v="10.518624305725099"/>
    <n v="10.5"/>
    <n v="1.8624305725099433E-2"/>
    <n v="1.7737434023904221E-3"/>
    <m/>
    <m/>
    <s v="Unknown/ Not Recorded"/>
    <m/>
    <m/>
    <m/>
    <m/>
    <m/>
    <m/>
    <s v="YES"/>
    <m/>
    <m/>
    <m/>
    <s v="MOP Excursions less than 2%"/>
    <s v=""/>
    <s v=""/>
    <s v="West Side LP "/>
    <x v="1"/>
    <x v="0"/>
    <x v="5"/>
    <s v="Unknown/ Not Reported"/>
    <x v="1"/>
    <d v="2011-06-10T00:00:00"/>
    <s v=""/>
    <s v=""/>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x v="5"/>
    <s v="Unknown/ Not Reported"/>
    <x v="1"/>
    <d v="2011-06-10T00:00:00"/>
    <s v=""/>
    <s v=""/>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x v="5"/>
    <s v="Equipment Failure"/>
    <x v="0"/>
    <d v="2011-06-10T00:00:00"/>
    <s v="HP Distribution &gt; MOP+10%"/>
    <s v=""/>
  </r>
  <r>
    <s v="OC2_PT2111"/>
    <s v="E-12Th/21St Lp Pres"/>
    <s v="East Bay"/>
    <d v="2011-06-10T12:36:29"/>
    <n v="12.6000003814697"/>
    <n v="10.5"/>
    <n v="2.1000003814696999"/>
    <n v="0.20000003633044761"/>
    <m/>
    <m/>
    <s v="Unknown/ Not Recorded"/>
    <m/>
    <m/>
    <m/>
    <m/>
    <m/>
    <m/>
    <s v="YES"/>
    <m/>
    <m/>
    <m/>
    <s v="MOP Excursions greater than 10%"/>
    <s v="LP &gt; 12"/>
    <s v=""/>
    <s v="Oakland S LP "/>
    <x v="1"/>
    <x v="0"/>
    <x v="5"/>
    <s v="Unknown/ Not Reported"/>
    <x v="1"/>
    <d v="2011-06-10T00:00:00"/>
    <s v=""/>
    <s v=""/>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x v="5"/>
    <s v="Unknown/ Not Reported"/>
    <x v="1"/>
    <d v="2011-06-11T00:00:00"/>
    <s v=""/>
    <s v=""/>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2T00:00:00"/>
    <s v=""/>
    <s v=""/>
  </r>
  <r>
    <s v="FFN_PT0041"/>
    <s v="Fresno Tulare Alley Lp Pres"/>
    <s v="Fresno"/>
    <d v="2011-06-13T02:02:52"/>
    <n v="10.6284990310669"/>
    <n v="10.5"/>
    <n v="0.12849903106689986"/>
    <n v="1.2238002958752367E-2"/>
    <m/>
    <m/>
    <s v="Unknown/ Not Recorded"/>
    <m/>
    <m/>
    <m/>
    <m/>
    <m/>
    <m/>
    <s v="YES"/>
    <m/>
    <m/>
    <m/>
    <s v="MOP Excursions less than 2%"/>
    <s v=""/>
    <s v=""/>
    <s v="West Side LP "/>
    <x v="1"/>
    <x v="0"/>
    <x v="5"/>
    <s v="Unknown/ Not Reported"/>
    <x v="1"/>
    <d v="2011-06-13T00:00:00"/>
    <s v=""/>
    <s v=""/>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x v="5"/>
    <s v="Unknown/ Not Reported"/>
    <x v="1"/>
    <d v="2011-06-13T00:00:00"/>
    <s v=""/>
    <s v=""/>
  </r>
  <r>
    <s v="FFN_PT0041"/>
    <s v="Fresno Tulare Alley Lp Pres"/>
    <s v="Fresno"/>
    <d v="2011-06-14T01:21:36"/>
    <n v="10.6284990310669"/>
    <n v="10.5"/>
    <n v="0.12849903106689986"/>
    <n v="1.2238002958752367E-2"/>
    <m/>
    <m/>
    <s v="Unknown/ Not Recorded"/>
    <m/>
    <m/>
    <m/>
    <m/>
    <m/>
    <m/>
    <s v="YES"/>
    <m/>
    <m/>
    <m/>
    <s v="MOP Excursions less than 2%"/>
    <s v=""/>
    <s v=""/>
    <s v="West Side LP "/>
    <x v="1"/>
    <x v="0"/>
    <x v="5"/>
    <s v="Unknown/ Not Reported"/>
    <x v="1"/>
    <d v="2011-06-14T00:00:00"/>
    <s v=""/>
    <s v=""/>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4T00:00:00"/>
    <s v=""/>
    <s v=""/>
  </r>
  <r>
    <s v="FFN_PT0041"/>
    <s v="Fresno Tulare Alley Lp Pres"/>
    <s v="Fresno"/>
    <d v="2011-06-15T18:28:39"/>
    <n v="10.6284990310669"/>
    <n v="10.5"/>
    <n v="0.12849903106689986"/>
    <n v="1.2238002958752367E-2"/>
    <m/>
    <m/>
    <s v="Unknown/ Not Recorded"/>
    <m/>
    <m/>
    <m/>
    <m/>
    <m/>
    <m/>
    <s v="YES"/>
    <m/>
    <m/>
    <m/>
    <s v="MOP Excursions less than 2%"/>
    <s v=""/>
    <s v=""/>
    <s v="West Side LP "/>
    <x v="1"/>
    <x v="0"/>
    <x v="5"/>
    <s v="Unknown/ Not Reported"/>
    <x v="1"/>
    <d v="2011-06-15T00:00:00"/>
    <s v=""/>
    <s v=""/>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x v="5"/>
    <s v="Equipment Failure"/>
    <x v="1"/>
    <d v="2011-06-15T00:00:00"/>
    <s v=""/>
    <s v=""/>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5T00:00:00"/>
    <s v=""/>
    <s v=""/>
  </r>
  <r>
    <s v="OC2_PT2108"/>
    <s v="19Th/E-26Th Lp Pres"/>
    <s v="East Bay"/>
    <d v="2011-06-15T01:56:49"/>
    <n v="10.6000003814697"/>
    <n v="10.5"/>
    <n v="0.10000038146969992"/>
    <n v="9.523845854257135E-3"/>
    <m/>
    <m/>
    <s v="Unknown/ Not Recorded"/>
    <m/>
    <m/>
    <m/>
    <m/>
    <m/>
    <m/>
    <s v="YES"/>
    <m/>
    <m/>
    <m/>
    <s v="MOP Excursions less than 2%"/>
    <s v=""/>
    <s v=""/>
    <s v="Oakland S LP "/>
    <x v="1"/>
    <x v="0"/>
    <x v="5"/>
    <s v="Unknown/ Not Reported"/>
    <x v="1"/>
    <d v="2011-06-15T00:00:00"/>
    <s v=""/>
    <s v=""/>
  </r>
  <r>
    <s v="FFN_PT0041"/>
    <s v="Fresno Tulare Alley Lp Pres"/>
    <s v="Fresno"/>
    <d v="2011-06-16T01:54:37"/>
    <n v="10.6284990310669"/>
    <n v="10.5"/>
    <n v="0.12849903106689986"/>
    <n v="1.2238002958752367E-2"/>
    <m/>
    <m/>
    <s v="Unknown/ Not Recorded"/>
    <m/>
    <m/>
    <m/>
    <m/>
    <m/>
    <m/>
    <s v="YES"/>
    <m/>
    <m/>
    <m/>
    <s v="MOP Excursions less than 2%"/>
    <s v=""/>
    <s v=""/>
    <s v="West Side LP "/>
    <x v="1"/>
    <x v="0"/>
    <x v="5"/>
    <s v="Unknown/ Not Reported"/>
    <x v="1"/>
    <d v="2011-06-16T00:00:00"/>
    <s v=""/>
    <s v=""/>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16T00:00:00"/>
    <s v=""/>
    <s v=""/>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7T00:00:00"/>
    <s v=""/>
    <s v=""/>
  </r>
  <r>
    <s v="FFN_PT0041"/>
    <s v="Fresno Tulare Alley Lp Pres"/>
    <s v="Fresno"/>
    <d v="2011-06-18T02:02:12"/>
    <n v="10.518624305725099"/>
    <n v="10.5"/>
    <n v="1.8624305725099433E-2"/>
    <n v="1.7737434023904221E-3"/>
    <m/>
    <m/>
    <s v="Unknown/ Not Recorded"/>
    <m/>
    <m/>
    <m/>
    <m/>
    <m/>
    <m/>
    <s v="YES"/>
    <m/>
    <m/>
    <m/>
    <s v="MOP Excursions less than 2%"/>
    <s v=""/>
    <s v=""/>
    <s v="West Side LP "/>
    <x v="1"/>
    <x v="0"/>
    <x v="5"/>
    <s v="Unknown/ Not Reported"/>
    <x v="1"/>
    <d v="2011-06-18T00:00:00"/>
    <s v=""/>
    <s v=""/>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x v="5"/>
    <s v="Unknown/ Not Reported"/>
    <x v="1"/>
    <d v="2011-06-18T00:00:00"/>
    <s v=""/>
    <s v=""/>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x v="5"/>
    <s v="Operator Error"/>
    <x v="1"/>
    <d v="2011-06-18T00:00:00"/>
    <s v=""/>
    <s v=""/>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9T00:00:00"/>
    <s v=""/>
    <s v=""/>
  </r>
  <r>
    <s v="FFN_PT0041"/>
    <s v="Fresno Tulare Alley Lp Pres"/>
    <s v="Fresno"/>
    <d v="2011-06-20T17:25:20"/>
    <n v="10.518624305725099"/>
    <n v="10.5"/>
    <n v="1.8624305725099433E-2"/>
    <n v="1.7737434023904221E-3"/>
    <m/>
    <m/>
    <s v="Unknown/ Not Recorded"/>
    <m/>
    <m/>
    <m/>
    <m/>
    <m/>
    <m/>
    <s v="YES"/>
    <m/>
    <m/>
    <m/>
    <s v="MOP Excursions less than 2%"/>
    <s v=""/>
    <s v=""/>
    <s v="West Side LP "/>
    <x v="1"/>
    <x v="0"/>
    <x v="5"/>
    <s v="Unknown/ Not Reported"/>
    <x v="1"/>
    <d v="2011-06-20T00:00:00"/>
    <s v=""/>
    <s v=""/>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x v="5"/>
    <s v="Unknown/ Not Reported"/>
    <x v="1"/>
    <d v="2011-06-20T00:00:00"/>
    <s v=""/>
    <s v=""/>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0T00:00:00"/>
    <s v=""/>
    <s v=""/>
  </r>
  <r>
    <s v="OC2_PT2108"/>
    <s v="19Th/E-26Th Lp Pres"/>
    <s v="East Bay"/>
    <d v="2011-06-20T01:45:22"/>
    <n v="10.6000003814697"/>
    <n v="10.5"/>
    <n v="0.10000038146969992"/>
    <n v="9.523845854257135E-3"/>
    <m/>
    <m/>
    <s v="Unknown/ Not Recorded"/>
    <m/>
    <m/>
    <m/>
    <m/>
    <m/>
    <m/>
    <s v="YES"/>
    <m/>
    <m/>
    <m/>
    <s v="MOP Excursions less than 2%"/>
    <s v=""/>
    <s v=""/>
    <s v="Oakland S LP "/>
    <x v="1"/>
    <x v="0"/>
    <x v="5"/>
    <s v="Unknown/ Not Reported"/>
    <x v="1"/>
    <d v="2011-06-20T00:00:00"/>
    <s v=""/>
    <s v=""/>
  </r>
  <r>
    <s v="FFN_PT0041"/>
    <s v="Fresno Tulare Alley Lp Pres"/>
    <s v="Fresno"/>
    <d v="2011-06-21T16:53:56"/>
    <n v="10.518624305725099"/>
    <n v="10.5"/>
    <n v="1.8624305725099433E-2"/>
    <n v="1.7737434023904221E-3"/>
    <m/>
    <m/>
    <s v="Unknown/ Not Recorded"/>
    <m/>
    <m/>
    <m/>
    <m/>
    <m/>
    <m/>
    <s v="YES"/>
    <m/>
    <m/>
    <m/>
    <s v="MOP Excursions less than 2%"/>
    <s v=""/>
    <s v=""/>
    <s v="West Side LP "/>
    <x v="1"/>
    <x v="0"/>
    <x v="5"/>
    <s v="Unknown/ Not Reported"/>
    <x v="1"/>
    <d v="2011-06-21T00:00:00"/>
    <s v=""/>
    <s v=""/>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x v="5"/>
    <s v="Unknown/ Not Reported"/>
    <x v="1"/>
    <d v="2011-06-21T00:00:00"/>
    <s v=""/>
    <s v=""/>
  </r>
  <r>
    <s v="OC2_PT2108"/>
    <s v="19Th/E-26Th Lp Pres"/>
    <s v="East Bay"/>
    <d v="2011-06-21T02:47:52"/>
    <n v="10.6000003814697"/>
    <n v="10.5"/>
    <n v="0.10000038146969992"/>
    <n v="9.523845854257135E-3"/>
    <m/>
    <m/>
    <s v="Unknown/ Not Recorded"/>
    <m/>
    <m/>
    <m/>
    <m/>
    <m/>
    <m/>
    <s v="YES"/>
    <m/>
    <m/>
    <m/>
    <s v="MOP Excursions less than 2%"/>
    <s v=""/>
    <s v=""/>
    <s v="Oakland S LP "/>
    <x v="1"/>
    <x v="0"/>
    <x v="5"/>
    <s v="Unknown/ Not Reported"/>
    <x v="1"/>
    <d v="2011-06-21T00:00:00"/>
    <s v=""/>
    <s v=""/>
  </r>
  <r>
    <s v="FFN_PT0041"/>
    <s v="Fresno Tulare Alley Lp Pres"/>
    <s v="Fresno"/>
    <d v="2011-06-22T19:13:04"/>
    <n v="10.6284990310669"/>
    <n v="10.5"/>
    <n v="0.12849903106689986"/>
    <n v="1.2238002958752367E-2"/>
    <m/>
    <m/>
    <s v="Unknown/ Not Recorded"/>
    <m/>
    <m/>
    <m/>
    <m/>
    <m/>
    <m/>
    <s v="YES"/>
    <m/>
    <m/>
    <m/>
    <s v="MOP Excursions less than 2%"/>
    <s v=""/>
    <s v=""/>
    <s v="West Side LP "/>
    <x v="1"/>
    <x v="0"/>
    <x v="5"/>
    <s v="Unknown/ Not Reported"/>
    <x v="1"/>
    <d v="2011-06-22T00:00:00"/>
    <s v=""/>
    <s v=""/>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2T00:00:00"/>
    <s v=""/>
    <s v=""/>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x v="5"/>
    <s v="Unknown/ Not Reported"/>
    <x v="1"/>
    <d v="2011-06-22T00:00:00"/>
    <s v=""/>
    <s v="Yes"/>
  </r>
  <r>
    <s v="FFN_PT0041"/>
    <s v="Fresno Tulare Alley Lp Pres"/>
    <s v="Fresno"/>
    <d v="2011-06-23T01:35:10"/>
    <n v="10.518624305725099"/>
    <n v="10.5"/>
    <n v="1.8624305725099433E-2"/>
    <n v="1.7737434023904221E-3"/>
    <m/>
    <m/>
    <s v="Unknown/ Not Recorded"/>
    <m/>
    <m/>
    <m/>
    <m/>
    <m/>
    <m/>
    <s v="YES"/>
    <m/>
    <m/>
    <m/>
    <s v="MOP Excursions less than 2%"/>
    <s v=""/>
    <s v=""/>
    <s v="West Side LP "/>
    <x v="1"/>
    <x v="0"/>
    <x v="5"/>
    <s v="Unknown/ Not Reported"/>
    <x v="1"/>
    <d v="2011-06-23T00:00:00"/>
    <s v=""/>
    <s v=""/>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3T00:00:00"/>
    <s v=""/>
    <s v=""/>
  </r>
  <r>
    <s v="OC2_PT2108"/>
    <s v="19Th/E-26Th Lp Pres"/>
    <s v="East Bay"/>
    <d v="2011-06-23T02:03:39"/>
    <n v="10.6000003814697"/>
    <n v="10.5"/>
    <n v="0.10000038146969992"/>
    <n v="9.523845854257135E-3"/>
    <m/>
    <m/>
    <s v="Unknown/ Not Recorded"/>
    <m/>
    <m/>
    <m/>
    <m/>
    <m/>
    <m/>
    <s v="YES"/>
    <m/>
    <m/>
    <m/>
    <s v="MOP Excursions less than 2%"/>
    <s v=""/>
    <s v=""/>
    <s v="Oakland S LP "/>
    <x v="1"/>
    <x v="0"/>
    <x v="5"/>
    <s v="Unknown/ Not Reported"/>
    <x v="1"/>
    <d v="2011-06-23T00:00:00"/>
    <s v=""/>
    <s v=""/>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x v="5"/>
    <s v="Operator Error"/>
    <x v="1"/>
    <d v="2011-06-23T00:00:00"/>
    <s v=""/>
    <s v="Yes"/>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4T00:00:00"/>
    <s v=""/>
    <s v=""/>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x v="5"/>
    <s v="Operator Error"/>
    <x v="0"/>
    <d v="2011-06-24T00:00:00"/>
    <s v="Trans P &gt; MOP+10"/>
    <s v="no"/>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5T00:00:00"/>
    <s v=""/>
    <s v=""/>
  </r>
  <r>
    <s v="OC2_PT2108"/>
    <s v="19Th/E-26Th Lp Pres"/>
    <s v="East Bay"/>
    <d v="2011-06-25T02:31:46"/>
    <n v="10.6000003814697"/>
    <n v="10.5"/>
    <n v="0.10000038146969992"/>
    <n v="9.523845854257135E-3"/>
    <m/>
    <m/>
    <s v="Unknown/ Not Recorded"/>
    <m/>
    <m/>
    <m/>
    <m/>
    <m/>
    <m/>
    <s v="YES"/>
    <m/>
    <m/>
    <m/>
    <s v="MOP Excursions less than 2%"/>
    <s v=""/>
    <s v=""/>
    <s v="Oakland S LP "/>
    <x v="1"/>
    <x v="0"/>
    <x v="5"/>
    <s v="Unknown/ Not Reported"/>
    <x v="1"/>
    <d v="2011-06-25T00:00:00"/>
    <s v=""/>
    <s v=""/>
  </r>
  <r>
    <s v="FFN_PT0041"/>
    <s v="Fresno Tulare Alley Lp Pres"/>
    <s v="Fresno"/>
    <d v="2011-06-26T02:44:22"/>
    <n v="10.518624305725099"/>
    <n v="10.5"/>
    <n v="1.8624305725099433E-2"/>
    <n v="1.7737434023904221E-3"/>
    <m/>
    <m/>
    <s v="Unknown/ Not Recorded"/>
    <m/>
    <m/>
    <m/>
    <m/>
    <m/>
    <m/>
    <s v="YES"/>
    <m/>
    <m/>
    <m/>
    <s v="MOP Excursions less than 2%"/>
    <s v=""/>
    <s v=""/>
    <s v="West Side LP "/>
    <x v="1"/>
    <x v="0"/>
    <x v="5"/>
    <s v="Unknown/ Not Reported"/>
    <x v="1"/>
    <d v="2011-06-26T00:00:00"/>
    <s v=""/>
    <s v=""/>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6T00:00:00"/>
    <s v=""/>
    <s v=""/>
  </r>
  <r>
    <s v="FFN_PT0041"/>
    <s v="Fresno Tulare Alley Lp Pres"/>
    <s v="Fresno"/>
    <d v="2011-06-27T01:52:53"/>
    <n v="10.518624305725099"/>
    <n v="10.5"/>
    <n v="1.8624305725099433E-2"/>
    <n v="1.7737434023904221E-3"/>
    <m/>
    <m/>
    <s v="Unknown/ Not Recorded"/>
    <m/>
    <m/>
    <m/>
    <m/>
    <m/>
    <m/>
    <s v="YES"/>
    <m/>
    <m/>
    <m/>
    <s v="MOP Excursions less than 2%"/>
    <s v=""/>
    <s v=""/>
    <s v="West Side LP "/>
    <x v="1"/>
    <x v="0"/>
    <x v="5"/>
    <s v="Unknown/ Not Reported"/>
    <x v="1"/>
    <d v="2011-06-27T00:00:00"/>
    <s v=""/>
    <s v=""/>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7T00:00:00"/>
    <s v=""/>
    <s v=""/>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x v="5"/>
    <s v="Unknown/ Not Reported"/>
    <x v="1"/>
    <d v="2011-06-27T00:00:00"/>
    <s v=""/>
    <s v="Yes"/>
  </r>
  <r>
    <s v="OC2_PT2108"/>
    <s v="19Th/E-26Th Lp Pres"/>
    <s v="East Bay"/>
    <d v="2011-06-27T01:30:54"/>
    <n v="10.6000003814697"/>
    <n v="10.5"/>
    <n v="0.10000038146969992"/>
    <n v="9.523845854257135E-3"/>
    <m/>
    <m/>
    <s v="Unknown/ Not Recorded"/>
    <m/>
    <m/>
    <m/>
    <m/>
    <m/>
    <m/>
    <s v="YES"/>
    <m/>
    <m/>
    <m/>
    <s v="MOP Excursions less than 2%"/>
    <s v=""/>
    <s v=""/>
    <s v="Oakland S LP "/>
    <x v="1"/>
    <x v="0"/>
    <x v="5"/>
    <s v="Unknown/ Not Reported"/>
    <x v="1"/>
    <d v="2011-06-27T00:00:00"/>
    <s v=""/>
    <s v=""/>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x v="5"/>
    <s v="Unknown/ Not Reported"/>
    <x v="1"/>
    <d v="2011-06-27T00:00:00"/>
    <s v=""/>
    <s v="Yes"/>
  </r>
  <r>
    <s v="FFN_PT0041"/>
    <s v="Fresno Tulare Alley Lp Pres"/>
    <s v="Fresno"/>
    <d v="2011-06-28T01:34:33"/>
    <n v="10.518624305725099"/>
    <n v="10.5"/>
    <n v="1.8624305725099433E-2"/>
    <n v="1.7737434023904221E-3"/>
    <m/>
    <m/>
    <s v="Unknown/ Not Recorded"/>
    <m/>
    <m/>
    <m/>
    <m/>
    <m/>
    <m/>
    <s v="YES"/>
    <m/>
    <m/>
    <m/>
    <s v="MOP Excursions less than 2%"/>
    <s v=""/>
    <s v=""/>
    <s v="West Side LP "/>
    <x v="1"/>
    <x v="0"/>
    <x v="5"/>
    <s v="Unknown/ Not Reported"/>
    <x v="1"/>
    <d v="2011-06-28T00:00:00"/>
    <s v=""/>
    <s v=""/>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8T00:00:00"/>
    <s v=""/>
    <s v=""/>
  </r>
  <r>
    <s v="OC2_PT2108"/>
    <s v="19Th/E-26Th Lp Pres"/>
    <s v="East Bay"/>
    <d v="2011-06-28T02:20:37"/>
    <n v="10.6000003814697"/>
    <n v="10.5"/>
    <n v="0.10000038146969992"/>
    <n v="9.523845854257135E-3"/>
    <m/>
    <m/>
    <s v="Unknown/ Not Recorded"/>
    <m/>
    <m/>
    <m/>
    <m/>
    <m/>
    <m/>
    <s v="YES"/>
    <m/>
    <m/>
    <m/>
    <s v="MOP Excursions less than 2%"/>
    <s v=""/>
    <s v=""/>
    <s v="Oakland S LP "/>
    <x v="1"/>
    <x v="0"/>
    <x v="5"/>
    <s v="Unknown/ Not Reported"/>
    <x v="1"/>
    <d v="2011-06-28T00:00:00"/>
    <s v=""/>
    <s v=""/>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x v="5"/>
    <s v="Unknown/ Not Reported"/>
    <x v="1"/>
    <d v="2011-06-29T00:00:00"/>
    <s v=""/>
    <s v=""/>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30T00:00:00"/>
    <s v=""/>
    <s v=""/>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x v="5"/>
    <s v="Operator Error"/>
    <x v="1"/>
    <d v="2011-06-30T00:00:00"/>
    <s v=""/>
    <s v=""/>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x v="5"/>
    <s v="Unknown/ Not Reported"/>
    <x v="1"/>
    <d v="2011-06-30T00:00:00"/>
    <s v=""/>
    <s v="Yes"/>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1T00:00:00"/>
    <s v=""/>
    <s v=""/>
  </r>
  <r>
    <s v="OC2_PT2108"/>
    <s v="19Th/E-26Th Lp Pres"/>
    <s v="East Bay"/>
    <d v="2011-07-01T01:36:36"/>
    <n v="10.6000003814697"/>
    <n v="10.5"/>
    <n v="0.10000038146969992"/>
    <n v="9.523845854257135E-3"/>
    <m/>
    <m/>
    <s v="Unknown/ Not Recorded"/>
    <m/>
    <m/>
    <m/>
    <m/>
    <m/>
    <m/>
    <s v="YES"/>
    <m/>
    <m/>
    <m/>
    <s v="MOP Excursions less than 2%"/>
    <s v=""/>
    <s v=""/>
    <s v="Oakland S LP "/>
    <x v="1"/>
    <x v="0"/>
    <x v="6"/>
    <s v="Unknown/ Not Reported"/>
    <x v="1"/>
    <d v="2011-07-01T00:00:00"/>
    <s v=""/>
    <s v=""/>
  </r>
  <r>
    <s v="FFN_PT0041"/>
    <s v="Fresno Tulare Alley Lp Pres"/>
    <s v="Fresno"/>
    <d v="2011-07-02T14:29:20"/>
    <n v="10.518624305725099"/>
    <n v="10.5"/>
    <n v="1.8624305725099433E-2"/>
    <n v="1.7737434023904221E-3"/>
    <m/>
    <m/>
    <s v="Unknown/ Not Recorded"/>
    <m/>
    <m/>
    <m/>
    <m/>
    <m/>
    <m/>
    <s v="YES"/>
    <m/>
    <m/>
    <m/>
    <s v="MOP Excursions less than 2%"/>
    <s v=""/>
    <s v=""/>
    <s v="West Side LP "/>
    <x v="1"/>
    <x v="0"/>
    <x v="6"/>
    <s v="Unknown/ Not Reported"/>
    <x v="1"/>
    <d v="2011-07-02T00:00:00"/>
    <s v=""/>
    <s v=""/>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2T00:00:00"/>
    <s v=""/>
    <s v=""/>
  </r>
  <r>
    <s v="OC2_PT2108"/>
    <s v="19Th/E-26Th Lp Pres"/>
    <s v="East Bay"/>
    <d v="2011-07-02T01:35:35"/>
    <n v="10.6000003814697"/>
    <n v="10.5"/>
    <n v="0.10000038146969992"/>
    <n v="9.523845854257135E-3"/>
    <m/>
    <m/>
    <s v="Unknown/ Not Recorded"/>
    <m/>
    <m/>
    <m/>
    <m/>
    <m/>
    <m/>
    <s v="YES"/>
    <m/>
    <m/>
    <m/>
    <s v="MOP Excursions less than 2%"/>
    <s v=""/>
    <s v=""/>
    <s v="Oakland S LP "/>
    <x v="1"/>
    <x v="0"/>
    <x v="6"/>
    <s v="Unknown/ Not Reported"/>
    <x v="1"/>
    <d v="2011-07-02T00:00:00"/>
    <s v=""/>
    <s v=""/>
  </r>
  <r>
    <s v="FFN_PT0041"/>
    <s v="Fresno Tulare Alley Lp Pres"/>
    <s v="Fresno"/>
    <d v="2011-07-03T16:47:18"/>
    <n v="10.6376543045044"/>
    <n v="10.5"/>
    <n v="0.13765430450439986"/>
    <n v="1.3109933762323797E-2"/>
    <m/>
    <m/>
    <s v="Unknown/ Not Recorded"/>
    <m/>
    <m/>
    <m/>
    <m/>
    <m/>
    <m/>
    <s v="YES"/>
    <m/>
    <m/>
    <m/>
    <s v="MOP Excursions less than 2%"/>
    <s v=""/>
    <s v=""/>
    <s v="West Side LP "/>
    <x v="1"/>
    <x v="0"/>
    <x v="6"/>
    <s v="Unknown/ Not Reported"/>
    <x v="1"/>
    <d v="2011-07-03T00:00:00"/>
    <s v=""/>
    <s v=""/>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3T00:00:00"/>
    <s v=""/>
    <s v=""/>
  </r>
  <r>
    <s v="OC2_PT2108"/>
    <s v="19Th/E-26Th Lp Pres"/>
    <s v="East Bay"/>
    <d v="2011-07-03T01:41:23"/>
    <n v="10.6000003814697"/>
    <n v="10.5"/>
    <n v="0.10000038146969992"/>
    <n v="9.523845854257135E-3"/>
    <m/>
    <m/>
    <s v="Unknown/ Not Recorded"/>
    <m/>
    <m/>
    <m/>
    <m/>
    <m/>
    <m/>
    <s v="YES"/>
    <m/>
    <m/>
    <m/>
    <s v="MOP Excursions less than 2%"/>
    <s v=""/>
    <s v=""/>
    <s v="Oakland S LP "/>
    <x v="1"/>
    <x v="0"/>
    <x v="6"/>
    <s v="Unknown/ Not Reported"/>
    <x v="1"/>
    <d v="2011-07-03T00:00:00"/>
    <s v=""/>
    <s v=""/>
  </r>
  <r>
    <s v="FFN_PT0041"/>
    <s v="Fresno Tulare Alley Lp Pres"/>
    <s v="Fresno"/>
    <d v="2011-07-04T17:28:17"/>
    <n v="10.7475290298462"/>
    <n v="10.5"/>
    <n v="0.24752902984620029"/>
    <n v="2.3574193318685741E-2"/>
    <m/>
    <m/>
    <s v="Unknown/ Not Recorded"/>
    <m/>
    <m/>
    <m/>
    <m/>
    <m/>
    <m/>
    <s v="YES"/>
    <m/>
    <m/>
    <m/>
    <s v="MOP Excursions from 2% to less than 10%"/>
    <s v=""/>
    <s v=""/>
    <s v="West Side LP "/>
    <x v="1"/>
    <x v="0"/>
    <x v="6"/>
    <s v="Unknown/ Not Reported"/>
    <x v="1"/>
    <d v="2011-07-04T00:00:00"/>
    <s v=""/>
    <s v=""/>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4T00:00:00"/>
    <s v=""/>
    <s v=""/>
  </r>
  <r>
    <s v="OC2_PT2108"/>
    <s v="19Th/E-26Th Lp Pres"/>
    <s v="East Bay"/>
    <d v="2011-07-04T01:56:05"/>
    <n v="10.6000003814697"/>
    <n v="10.5"/>
    <n v="0.10000038146969992"/>
    <n v="9.523845854257135E-3"/>
    <m/>
    <m/>
    <s v="Unknown/ Not Recorded"/>
    <m/>
    <m/>
    <m/>
    <m/>
    <m/>
    <m/>
    <s v="YES"/>
    <m/>
    <m/>
    <m/>
    <s v="MOP Excursions less than 2%"/>
    <s v=""/>
    <s v=""/>
    <s v="Oakland S LP "/>
    <x v="1"/>
    <x v="0"/>
    <x v="6"/>
    <s v="Unknown/ Not Reported"/>
    <x v="1"/>
    <d v="2011-07-04T00:00:00"/>
    <s v=""/>
    <s v=""/>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x v="6"/>
    <s v="Operator Error"/>
    <x v="1"/>
    <d v="2011-07-05T00:00:00"/>
    <s v=""/>
    <s v="Yes"/>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x v="6"/>
    <s v="Operator Error"/>
    <x v="1"/>
    <d v="2011-07-05T00:00:00"/>
    <s v=""/>
    <s v="Yes"/>
  </r>
  <r>
    <s v="FFN_PT0041"/>
    <s v="Fresno Tulare Alley Lp Pres"/>
    <s v="Fresno"/>
    <d v="2011-07-05T01:01:33"/>
    <n v="10.518624305725099"/>
    <n v="10.5"/>
    <n v="1.8624305725099433E-2"/>
    <n v="1.7737434023904221E-3"/>
    <m/>
    <m/>
    <s v="Unknown/ Not Recorded"/>
    <m/>
    <m/>
    <m/>
    <m/>
    <m/>
    <m/>
    <s v="YES"/>
    <m/>
    <m/>
    <m/>
    <s v="MOP Excursions less than 2%"/>
    <s v=""/>
    <s v=""/>
    <s v="West Side LP "/>
    <x v="1"/>
    <x v="0"/>
    <x v="6"/>
    <s v="Unknown/ Not Reported"/>
    <x v="1"/>
    <d v="2011-07-05T00:00:00"/>
    <s v=""/>
    <s v=""/>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x v="6"/>
    <s v="Equipment Failure"/>
    <x v="1"/>
    <d v="2011-07-05T00:00:00"/>
    <s v=""/>
    <s v=""/>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05T00:00:00"/>
    <s v=""/>
    <s v=""/>
  </r>
  <r>
    <s v="OC2_PT2108"/>
    <s v="19Th/E-26Th Lp Pres"/>
    <s v="East Bay"/>
    <d v="2011-07-05T01:27:44"/>
    <n v="10.6000003814697"/>
    <n v="10.5"/>
    <n v="0.10000038146969992"/>
    <n v="9.523845854257135E-3"/>
    <m/>
    <m/>
    <s v="Unknown/ Not Recorded"/>
    <m/>
    <m/>
    <m/>
    <m/>
    <m/>
    <m/>
    <s v="YES"/>
    <m/>
    <m/>
    <m/>
    <s v="MOP Excursions less than 2%"/>
    <s v=""/>
    <s v=""/>
    <s v="Oakland S LP "/>
    <x v="1"/>
    <x v="0"/>
    <x v="6"/>
    <s v="Unknown/ Not Reported"/>
    <x v="1"/>
    <d v="2011-07-05T00:00:00"/>
    <s v=""/>
    <s v=""/>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6T00:00:00"/>
    <s v=""/>
    <s v=""/>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x v="6"/>
    <s v="Operator Error"/>
    <x v="1"/>
    <d v="2011-07-06T00:00:00"/>
    <s v=""/>
    <s v=""/>
  </r>
  <r>
    <s v="OC2_PT2108"/>
    <s v="19Th/E-26Th Lp Pres"/>
    <s v="East Bay"/>
    <d v="2011-07-06T01:23:39"/>
    <n v="10.6000003814697"/>
    <n v="10.5"/>
    <n v="0.10000038146969992"/>
    <n v="9.523845854257135E-3"/>
    <m/>
    <m/>
    <s v="Unknown/ Not Recorded"/>
    <m/>
    <m/>
    <m/>
    <m/>
    <m/>
    <m/>
    <s v="YES"/>
    <m/>
    <m/>
    <m/>
    <s v="MOP Excursions less than 2%"/>
    <s v=""/>
    <s v=""/>
    <s v="Oakland S LP "/>
    <x v="1"/>
    <x v="0"/>
    <x v="6"/>
    <s v="Unknown/ Not Reported"/>
    <x v="1"/>
    <d v="2011-07-06T00:00:00"/>
    <s v=""/>
    <s v=""/>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7T00:00:00"/>
    <s v=""/>
    <s v=""/>
  </r>
  <r>
    <s v="OC2_PT2108"/>
    <s v="19Th/E-26Th Lp Pres"/>
    <s v="East Bay"/>
    <d v="2011-07-07T01:41:21"/>
    <n v="10.6000003814697"/>
    <n v="10.5"/>
    <n v="0.10000038146969992"/>
    <n v="9.523845854257135E-3"/>
    <m/>
    <m/>
    <s v="Unknown/ Not Recorded"/>
    <m/>
    <m/>
    <m/>
    <m/>
    <m/>
    <m/>
    <s v="YES"/>
    <m/>
    <m/>
    <m/>
    <s v="MOP Excursions less than 2%"/>
    <s v=""/>
    <s v=""/>
    <s v="Oakland S LP "/>
    <x v="1"/>
    <x v="0"/>
    <x v="6"/>
    <s v="Unknown/ Not Reported"/>
    <x v="1"/>
    <d v="2011-07-07T00:00:00"/>
    <s v=""/>
    <s v=""/>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x v="6"/>
    <s v="Unknown/ Not Reported"/>
    <x v="1"/>
    <d v="2011-07-07T00:00:00"/>
    <s v=""/>
    <s v="Yes"/>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x v="6"/>
    <s v="Equipment Failure"/>
    <x v="1"/>
    <d v="2011-07-07T00:00:00"/>
    <s v=""/>
    <s v="Yes"/>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8T00:00:00"/>
    <s v=""/>
    <s v=""/>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x v="6"/>
    <s v="Design"/>
    <x v="1"/>
    <d v="2011-07-08T00:00:00"/>
    <s v=""/>
    <s v="Yes"/>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x v="6"/>
    <s v="Unknown/ Not Reported"/>
    <x v="1"/>
    <d v="2011-07-08T00:00:00"/>
    <s v=""/>
    <s v="Yes"/>
  </r>
  <r>
    <s v="OC2_PT2108"/>
    <s v="19Th/E-26Th Lp Pres"/>
    <s v="East Bay"/>
    <d v="2011-07-08T02:49:27"/>
    <n v="10.6000003814697"/>
    <n v="10.5"/>
    <n v="0.10000038146969992"/>
    <n v="9.523845854257135E-3"/>
    <m/>
    <m/>
    <s v="Unknown/ Not Recorded"/>
    <m/>
    <m/>
    <m/>
    <m/>
    <m/>
    <m/>
    <s v="YES"/>
    <m/>
    <m/>
    <m/>
    <s v="MOP Excursions less than 2%"/>
    <s v=""/>
    <s v=""/>
    <s v="Oakland S LP "/>
    <x v="1"/>
    <x v="0"/>
    <x v="6"/>
    <s v="Unknown/ Not Reported"/>
    <x v="1"/>
    <d v="2011-07-08T00:00:00"/>
    <s v=""/>
    <s v=""/>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9T00:00:00"/>
    <s v=""/>
    <s v=""/>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x v="6"/>
    <s v="Unknown/ Not Reported"/>
    <x v="1"/>
    <d v="2011-07-10T00:00:00"/>
    <s v=""/>
    <s v=""/>
  </r>
  <r>
    <s v="OC2_PT2108"/>
    <s v="19Th/E-26Th Lp Pres"/>
    <s v="East Bay"/>
    <d v="2011-07-10T04:08:13"/>
    <n v="10.6000003814697"/>
    <n v="10.5"/>
    <n v="0.10000038146969992"/>
    <n v="9.523845854257135E-3"/>
    <m/>
    <m/>
    <s v="Unknown/ Not Recorded"/>
    <m/>
    <m/>
    <m/>
    <m/>
    <m/>
    <m/>
    <s v="YES"/>
    <m/>
    <m/>
    <m/>
    <s v="MOP Excursions less than 2%"/>
    <s v=""/>
    <s v=""/>
    <s v="Oakland S LP "/>
    <x v="1"/>
    <x v="0"/>
    <x v="6"/>
    <s v="Unknown/ Not Reported"/>
    <x v="1"/>
    <d v="2011-07-10T00:00:00"/>
    <s v=""/>
    <s v=""/>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1T00:00:00"/>
    <s v=""/>
    <s v=""/>
  </r>
  <r>
    <s v="OC2_PT2108"/>
    <s v="19Th/E-26Th Lp Pres"/>
    <s v="East Bay"/>
    <d v="2011-07-11T01:56:21"/>
    <n v="10.6000003814697"/>
    <n v="10.5"/>
    <n v="0.10000038146969992"/>
    <n v="9.523845854257135E-3"/>
    <m/>
    <m/>
    <s v="Unknown/ Not Recorded"/>
    <m/>
    <m/>
    <m/>
    <m/>
    <m/>
    <m/>
    <s v="YES"/>
    <m/>
    <m/>
    <m/>
    <s v="MOP Excursions less than 2%"/>
    <s v=""/>
    <s v=""/>
    <s v="Oakland S LP "/>
    <x v="1"/>
    <x v="0"/>
    <x v="6"/>
    <s v="Unknown/ Not Reported"/>
    <x v="1"/>
    <d v="2011-07-11T00:00:00"/>
    <s v=""/>
    <s v=""/>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x v="6"/>
    <s v="Unknown/ Not Reported"/>
    <x v="1"/>
    <d v="2011-07-12T00:00:00"/>
    <s v=""/>
    <s v=""/>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x v="6"/>
    <s v="Operator Error"/>
    <x v="1"/>
    <d v="2011-07-13T00:00:00"/>
    <s v=""/>
    <s v=""/>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3T00:00:00"/>
    <s v=""/>
    <s v=""/>
  </r>
  <r>
    <s v="OC2_PT2108"/>
    <s v="19Th/E-26Th Lp Pres"/>
    <s v="East Bay"/>
    <d v="2011-07-13T02:50:15"/>
    <n v="10.6000003814697"/>
    <n v="10.5"/>
    <n v="0.10000038146969992"/>
    <n v="9.523845854257135E-3"/>
    <m/>
    <m/>
    <s v="Unknown/ Not Recorded"/>
    <m/>
    <m/>
    <m/>
    <m/>
    <m/>
    <m/>
    <s v="YES"/>
    <m/>
    <m/>
    <m/>
    <s v="MOP Excursions less than 2%"/>
    <s v=""/>
    <s v=""/>
    <s v="Oakland S LP "/>
    <x v="1"/>
    <x v="0"/>
    <x v="6"/>
    <s v="Unknown/ Not Reported"/>
    <x v="1"/>
    <d v="2011-07-13T00:00:00"/>
    <s v=""/>
    <s v=""/>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4T00:00:00"/>
    <s v=""/>
    <s v=""/>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x v="6"/>
    <s v="Unknown/ Not Reported"/>
    <x v="1"/>
    <d v="2011-07-15T00:00:00"/>
    <s v=""/>
    <s v="Yes"/>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x v="6"/>
    <s v="Unknown/ Not Reported"/>
    <x v="1"/>
    <d v="2011-07-15T00:00:00"/>
    <s v=""/>
    <s v=""/>
  </r>
  <r>
    <s v="OC2_PT2108"/>
    <s v="19Th/E-26Th Lp Pres"/>
    <s v="East Bay"/>
    <d v="2011-07-15T02:32:06"/>
    <n v="10.6000003814697"/>
    <n v="10.5"/>
    <n v="0.10000038146969992"/>
    <n v="9.523845854257135E-3"/>
    <m/>
    <m/>
    <s v="Unknown/ Not Recorded"/>
    <m/>
    <m/>
    <m/>
    <m/>
    <m/>
    <m/>
    <s v="YES"/>
    <m/>
    <m/>
    <m/>
    <s v="MOP Excursions less than 2%"/>
    <s v=""/>
    <s v=""/>
    <s v="Oakland S LP "/>
    <x v="1"/>
    <x v="0"/>
    <x v="6"/>
    <s v="Unknown/ Not Reported"/>
    <x v="1"/>
    <d v="2011-07-15T00:00:00"/>
    <s v=""/>
    <s v=""/>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6T00:00:00"/>
    <s v=""/>
    <s v=""/>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x v="6"/>
    <s v="Unknown/ Not Reported"/>
    <x v="1"/>
    <d v="2011-07-17T00:00:00"/>
    <s v=""/>
    <s v=""/>
  </r>
  <r>
    <s v="OC2_PT2108"/>
    <s v="19Th/E-26Th Lp Pres"/>
    <s v="East Bay"/>
    <d v="2011-07-17T01:51:57"/>
    <n v="10.6000003814697"/>
    <n v="10.5"/>
    <n v="0.10000038146969992"/>
    <n v="9.523845854257135E-3"/>
    <m/>
    <m/>
    <s v="Unknown/ Not Recorded"/>
    <m/>
    <m/>
    <m/>
    <m/>
    <m/>
    <m/>
    <s v="YES"/>
    <m/>
    <m/>
    <m/>
    <s v="MOP Excursions less than 2%"/>
    <s v=""/>
    <s v=""/>
    <s v="Oakland S LP "/>
    <x v="1"/>
    <x v="0"/>
    <x v="6"/>
    <s v="Unknown/ Not Reported"/>
    <x v="1"/>
    <d v="2011-07-17T00:00:00"/>
    <s v=""/>
    <s v=""/>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8T00:00:00"/>
    <s v=""/>
    <s v=""/>
  </r>
  <r>
    <s v="OC2_PT2108"/>
    <s v="19Th/E-26Th Lp Pres"/>
    <s v="East Bay"/>
    <d v="2011-07-18T02:12:50"/>
    <n v="10.6000003814697"/>
    <n v="10.5"/>
    <n v="0.10000038146969992"/>
    <n v="9.523845854257135E-3"/>
    <m/>
    <m/>
    <s v="Unknown/ Not Recorded"/>
    <m/>
    <m/>
    <m/>
    <m/>
    <m/>
    <m/>
    <s v="YES"/>
    <m/>
    <m/>
    <m/>
    <s v="MOP Excursions less than 2%"/>
    <s v=""/>
    <s v=""/>
    <s v="Oakland S LP "/>
    <x v="1"/>
    <x v="0"/>
    <x v="6"/>
    <s v="Unknown/ Not Reported"/>
    <x v="1"/>
    <d v="2011-07-18T00:00:00"/>
    <s v=""/>
    <s v=""/>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x v="6"/>
    <s v="Equipment Failure"/>
    <x v="1"/>
    <d v="2011-07-19T00:00:00"/>
    <s v=""/>
    <s v=""/>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x v="6"/>
    <s v="Unknown/ Not Reported"/>
    <x v="1"/>
    <d v="2011-07-19T00:00:00"/>
    <s v=""/>
    <s v=""/>
  </r>
  <r>
    <s v="OC2_PT2108"/>
    <s v="19Th/E-26Th Lp Pres"/>
    <s v="East Bay"/>
    <d v="2011-07-19T00:59:45"/>
    <n v="10.6000003814697"/>
    <n v="10.5"/>
    <n v="0.10000038146969992"/>
    <n v="9.523845854257135E-3"/>
    <m/>
    <m/>
    <s v="Unknown/ Not Recorded"/>
    <m/>
    <m/>
    <m/>
    <m/>
    <m/>
    <m/>
    <s v="YES"/>
    <m/>
    <m/>
    <m/>
    <s v="MOP Excursions less than 2%"/>
    <s v=""/>
    <s v=""/>
    <s v="Oakland S LP "/>
    <x v="1"/>
    <x v="0"/>
    <x v="6"/>
    <s v="Unknown/ Not Reported"/>
    <x v="1"/>
    <d v="2011-07-19T00:00:00"/>
    <s v=""/>
    <s v=""/>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x v="6"/>
    <s v="Unknown/ Not Reported"/>
    <x v="1"/>
    <d v="2011-07-19T00:00:00"/>
    <s v=""/>
    <s v=""/>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0T00:00:00"/>
    <s v=""/>
    <s v=""/>
  </r>
  <r>
    <s v="OC2_PT2108"/>
    <s v="19Th/E-26Th Lp Pres"/>
    <s v="East Bay"/>
    <d v="2011-07-20T01:14:07"/>
    <n v="10.6000003814697"/>
    <n v="10.5"/>
    <n v="0.10000038146969992"/>
    <n v="9.523845854257135E-3"/>
    <m/>
    <m/>
    <s v="Unknown/ Not Recorded"/>
    <m/>
    <m/>
    <m/>
    <m/>
    <m/>
    <m/>
    <s v="YES"/>
    <m/>
    <m/>
    <m/>
    <s v="MOP Excursions less than 2%"/>
    <s v=""/>
    <s v=""/>
    <s v="Oakland S LP "/>
    <x v="1"/>
    <x v="0"/>
    <x v="6"/>
    <s v="Unknown/ Not Reported"/>
    <x v="1"/>
    <d v="2011-07-20T00:00:00"/>
    <s v=""/>
    <s v=""/>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1T00:00:00"/>
    <s v=""/>
    <s v=""/>
  </r>
  <r>
    <s v="OC2_PT2108"/>
    <s v="19Th/E-26Th Lp Pres"/>
    <s v="East Bay"/>
    <d v="2011-07-21T00:55:46"/>
    <n v="10.6000003814697"/>
    <n v="10.5"/>
    <n v="0.10000038146969992"/>
    <n v="9.523845854257135E-3"/>
    <m/>
    <m/>
    <s v="Unknown/ Not Recorded"/>
    <m/>
    <m/>
    <m/>
    <m/>
    <m/>
    <m/>
    <s v="YES"/>
    <m/>
    <m/>
    <m/>
    <s v="MOP Excursions less than 2%"/>
    <s v=""/>
    <s v=""/>
    <s v="Oakland S LP "/>
    <x v="1"/>
    <x v="0"/>
    <x v="6"/>
    <s v="Unknown/ Not Reported"/>
    <x v="1"/>
    <d v="2011-07-21T00:00:00"/>
    <s v=""/>
    <s v=""/>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2T00:00:00"/>
    <s v=""/>
    <s v=""/>
  </r>
  <r>
    <s v="OC2_PT2108"/>
    <s v="19Th/E-26Th Lp Pres"/>
    <s v="East Bay"/>
    <d v="2011-07-22T01:45:03"/>
    <n v="10.6000003814697"/>
    <n v="10.5"/>
    <n v="0.10000038146969992"/>
    <n v="9.523845854257135E-3"/>
    <m/>
    <m/>
    <s v="Unknown/ Not Recorded"/>
    <m/>
    <m/>
    <m/>
    <m/>
    <m/>
    <m/>
    <s v="YES"/>
    <m/>
    <m/>
    <m/>
    <s v="MOP Excursions less than 2%"/>
    <s v=""/>
    <s v=""/>
    <s v="Oakland S LP "/>
    <x v="1"/>
    <x v="0"/>
    <x v="6"/>
    <s v="Unknown/ Not Reported"/>
    <x v="1"/>
    <d v="2011-07-22T00:00:00"/>
    <s v=""/>
    <s v=""/>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x v="6"/>
    <s v="Unknown/ Not Reported"/>
    <x v="0"/>
    <d v="2011-07-22T00:00:00"/>
    <s v="Trans P &gt; MOP+10"/>
    <s v="Yes"/>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x v="6"/>
    <s v="Unknown/ Not Reported"/>
    <x v="1"/>
    <d v="2011-07-23T00:00:00"/>
    <s v=""/>
    <s v=""/>
  </r>
  <r>
    <s v="OC2_PT2108"/>
    <s v="19Th/E-26Th Lp Pres"/>
    <s v="East Bay"/>
    <d v="2011-07-23T02:20:06"/>
    <n v="10.6000003814697"/>
    <n v="10.5"/>
    <n v="0.10000038146969992"/>
    <n v="9.523845854257135E-3"/>
    <m/>
    <m/>
    <s v="Unknown/ Not Recorded"/>
    <m/>
    <m/>
    <m/>
    <m/>
    <m/>
    <m/>
    <s v="YES"/>
    <m/>
    <m/>
    <m/>
    <s v="MOP Excursions less than 2%"/>
    <s v=""/>
    <s v=""/>
    <s v="Oakland S LP "/>
    <x v="1"/>
    <x v="0"/>
    <x v="6"/>
    <s v="Unknown/ Not Reported"/>
    <x v="1"/>
    <d v="2011-07-23T00:00:00"/>
    <s v=""/>
    <s v=""/>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x v="6"/>
    <s v="Unknown/ Not Reported"/>
    <x v="1"/>
    <d v="2011-07-23T00:00:00"/>
    <s v=""/>
    <s v="Yes"/>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4T00:00:00"/>
    <s v=""/>
    <s v=""/>
  </r>
  <r>
    <s v="OC1_PT0048"/>
    <s v="Alameda Grand/Pacific Dist Pres"/>
    <s v="East Bay"/>
    <d v="2011-07-24T01:14:26"/>
    <n v="10.699999809265099"/>
    <n v="10.5"/>
    <n v="0.19999980926509942"/>
    <n v="1.9047600882390419E-2"/>
    <m/>
    <m/>
    <s v="Unknown/ Not Recorded"/>
    <m/>
    <m/>
    <m/>
    <m/>
    <m/>
    <m/>
    <s v="YES"/>
    <m/>
    <m/>
    <m/>
    <s v="MOP Excursions less than 2%"/>
    <s v=""/>
    <s v=""/>
    <s v="Alameda LP"/>
    <x v="1"/>
    <x v="0"/>
    <x v="6"/>
    <s v="Unknown/ Not Reported"/>
    <x v="1"/>
    <d v="2011-07-24T00:00:00"/>
    <s v=""/>
    <s v=""/>
  </r>
  <r>
    <s v="OC2_PT2108"/>
    <s v="19Th/E-26Th Lp Pres"/>
    <s v="East Bay"/>
    <d v="2011-07-24T01:31:27"/>
    <n v="10.6000003814697"/>
    <n v="10.5"/>
    <n v="0.10000038146969992"/>
    <n v="9.523845854257135E-3"/>
    <m/>
    <m/>
    <s v="Unknown/ Not Recorded"/>
    <m/>
    <m/>
    <m/>
    <m/>
    <m/>
    <m/>
    <s v="YES"/>
    <m/>
    <m/>
    <m/>
    <s v="MOP Excursions less than 2%"/>
    <s v=""/>
    <s v=""/>
    <s v="Oakland S LP "/>
    <x v="1"/>
    <x v="0"/>
    <x v="6"/>
    <s v="Unknown/ Not Reported"/>
    <x v="1"/>
    <d v="2011-07-24T00:00:00"/>
    <s v=""/>
    <s v=""/>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5T00:00:00"/>
    <s v=""/>
    <s v=""/>
  </r>
  <r>
    <s v="OC2_PT2108"/>
    <s v="19Th/E-26Th Lp Pres"/>
    <s v="East Bay"/>
    <d v="2011-07-25T01:30:44"/>
    <n v="10.6000003814697"/>
    <n v="10.5"/>
    <n v="0.10000038146969992"/>
    <n v="9.523845854257135E-3"/>
    <m/>
    <m/>
    <s v="Unknown/ Not Recorded"/>
    <m/>
    <m/>
    <m/>
    <m/>
    <m/>
    <m/>
    <s v="YES"/>
    <m/>
    <m/>
    <m/>
    <s v="MOP Excursions less than 2%"/>
    <s v=""/>
    <s v=""/>
    <s v="Oakland S LP "/>
    <x v="1"/>
    <x v="0"/>
    <x v="6"/>
    <s v="Unknown/ Not Reported"/>
    <x v="1"/>
    <d v="2011-07-25T00:00:00"/>
    <s v=""/>
    <s v=""/>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6T00:00:00"/>
    <s v=""/>
    <s v=""/>
  </r>
  <r>
    <s v="OC2_PT2108"/>
    <s v="19Th/E-26Th Lp Pres"/>
    <s v="East Bay"/>
    <d v="2011-07-26T01:00:10"/>
    <n v="10.6000003814697"/>
    <n v="10.5"/>
    <n v="0.10000038146969992"/>
    <n v="9.523845854257135E-3"/>
    <m/>
    <m/>
    <s v="Unknown/ Not Recorded"/>
    <m/>
    <m/>
    <m/>
    <m/>
    <m/>
    <m/>
    <s v="YES"/>
    <m/>
    <m/>
    <m/>
    <s v="MOP Excursions less than 2%"/>
    <s v=""/>
    <s v=""/>
    <s v="Oakland S LP "/>
    <x v="1"/>
    <x v="0"/>
    <x v="6"/>
    <s v="Unknown/ Not Reported"/>
    <x v="1"/>
    <d v="2011-07-26T00:00:00"/>
    <s v=""/>
    <s v=""/>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x v="6"/>
    <s v="Unknown/ Not Reported"/>
    <x v="1"/>
    <d v="2011-07-26T00:00:00"/>
    <s v=""/>
    <s v=""/>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7T00:00:00"/>
    <s v=""/>
    <s v=""/>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x v="6"/>
    <s v="Unknown/ Not Reported"/>
    <x v="1"/>
    <d v="2011-07-27T00:00:00"/>
    <s v=""/>
    <s v="Yes"/>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x v="6"/>
    <s v="Unknown/ Not Reported"/>
    <x v="1"/>
    <d v="2011-07-27T00:00:00"/>
    <s v=""/>
    <s v="Yes"/>
  </r>
  <r>
    <s v="OC1_PT0049"/>
    <s v="Oakland Cooldg/Brookdl Dist Pres"/>
    <s v="East Bay"/>
    <d v="2011-07-27T11:10:20"/>
    <n v="10.6000003814697"/>
    <n v="10.5"/>
    <n v="0.10000038146969992"/>
    <n v="9.523845854257135E-3"/>
    <m/>
    <m/>
    <s v="Unknown/ Not Recorded"/>
    <m/>
    <m/>
    <m/>
    <m/>
    <m/>
    <m/>
    <s v="YES"/>
    <m/>
    <m/>
    <m/>
    <s v="MOP Excursions less than 2%"/>
    <s v=""/>
    <s v=""/>
    <s v="Oakland S LP "/>
    <x v="1"/>
    <x v="0"/>
    <x v="6"/>
    <s v="Unknown/ Not Reported"/>
    <x v="1"/>
    <d v="2011-07-27T00:00:00"/>
    <s v=""/>
    <s v=""/>
  </r>
  <r>
    <s v="OC2_PT2108"/>
    <s v="19Th/E-26Th Lp Pres"/>
    <s v="East Bay"/>
    <d v="2011-07-27T01:07:20"/>
    <n v="10.6000003814697"/>
    <n v="10.5"/>
    <n v="0.10000038146969992"/>
    <n v="9.523845854257135E-3"/>
    <m/>
    <m/>
    <s v="Unknown/ Not Recorded"/>
    <m/>
    <m/>
    <m/>
    <m/>
    <m/>
    <m/>
    <s v="YES"/>
    <m/>
    <m/>
    <m/>
    <s v="MOP Excursions less than 2%"/>
    <s v=""/>
    <s v=""/>
    <s v="Oakland S LP "/>
    <x v="1"/>
    <x v="0"/>
    <x v="6"/>
    <s v="Unknown/ Not Reported"/>
    <x v="1"/>
    <d v="2011-07-27T00:00:00"/>
    <s v=""/>
    <s v=""/>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x v="6"/>
    <s v="Unknown/ Not Reported"/>
    <x v="1"/>
    <d v="2011-07-27T00:00:00"/>
    <s v=""/>
    <s v="Yes"/>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x v="6"/>
    <s v="Design"/>
    <x v="0"/>
    <d v="2011-07-28T00:00:00"/>
    <s v="Trans P &gt; MOP+10"/>
    <s v="Yes"/>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8T00:00:00"/>
    <s v=""/>
    <s v=""/>
  </r>
  <r>
    <s v="OC2_PT2108"/>
    <s v="19Th/E-26Th Lp Pres"/>
    <s v="East Bay"/>
    <d v="2011-07-28T01:15:42"/>
    <n v="10.6000003814697"/>
    <n v="10.5"/>
    <n v="0.10000038146969992"/>
    <n v="9.523845854257135E-3"/>
    <m/>
    <m/>
    <s v="Unknown/ Not Recorded"/>
    <m/>
    <m/>
    <m/>
    <m/>
    <m/>
    <m/>
    <s v="YES"/>
    <m/>
    <m/>
    <m/>
    <s v="MOP Excursions less than 2%"/>
    <s v=""/>
    <s v=""/>
    <s v="Oakland S LP "/>
    <x v="1"/>
    <x v="0"/>
    <x v="6"/>
    <s v="Unknown/ Not Reported"/>
    <x v="1"/>
    <d v="2011-07-28T00:00:00"/>
    <s v=""/>
    <s v=""/>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9T00:00:00"/>
    <s v=""/>
    <s v=""/>
  </r>
  <r>
    <s v="OC2_PT2108"/>
    <s v="19Th/E-26Th Lp Pres"/>
    <s v="East Bay"/>
    <d v="2011-07-29T01:29:17"/>
    <n v="10.6000003814697"/>
    <n v="10.5"/>
    <n v="0.10000038146969992"/>
    <n v="9.523845854257135E-3"/>
    <m/>
    <m/>
    <s v="Unknown/ Not Recorded"/>
    <m/>
    <m/>
    <m/>
    <m/>
    <m/>
    <m/>
    <s v="YES"/>
    <m/>
    <m/>
    <m/>
    <s v="MOP Excursions less than 2%"/>
    <s v=""/>
    <s v=""/>
    <s v="Oakland S LP "/>
    <x v="1"/>
    <x v="0"/>
    <x v="6"/>
    <s v="Unknown/ Not Reported"/>
    <x v="1"/>
    <d v="2011-07-29T00:00:00"/>
    <s v=""/>
    <s v=""/>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30T00:00:00"/>
    <s v=""/>
    <s v=""/>
  </r>
  <r>
    <s v="OC2_PT2108"/>
    <s v="19Th/E-26Th Lp Pres"/>
    <s v="East Bay"/>
    <d v="2011-07-30T02:39:38"/>
    <n v="10.6000003814697"/>
    <n v="10.5"/>
    <n v="0.10000038146969992"/>
    <n v="9.523845854257135E-3"/>
    <m/>
    <m/>
    <s v="Unknown/ Not Recorded"/>
    <m/>
    <m/>
    <m/>
    <m/>
    <m/>
    <m/>
    <s v="YES"/>
    <m/>
    <m/>
    <m/>
    <s v="MOP Excursions less than 2%"/>
    <s v=""/>
    <s v=""/>
    <s v="Oakland S LP "/>
    <x v="1"/>
    <x v="0"/>
    <x v="6"/>
    <s v="Unknown/ Not Reported"/>
    <x v="1"/>
    <d v="2011-07-30T00:00:00"/>
    <s v=""/>
    <s v=""/>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31T00:00:00"/>
    <s v=""/>
    <s v=""/>
  </r>
  <r>
    <s v="OC2_PT2108"/>
    <s v="19Th/E-26Th Lp Pres"/>
    <s v="East Bay"/>
    <d v="2011-07-31T01:45:46"/>
    <n v="10.6000003814697"/>
    <n v="10.5"/>
    <n v="0.10000038146969992"/>
    <n v="9.523845854257135E-3"/>
    <m/>
    <m/>
    <s v="Unknown/ Not Recorded"/>
    <m/>
    <m/>
    <m/>
    <m/>
    <m/>
    <m/>
    <s v="YES"/>
    <m/>
    <m/>
    <m/>
    <s v="MOP Excursions less than 2%"/>
    <s v=""/>
    <s v=""/>
    <s v="Oakland S LP "/>
    <x v="1"/>
    <x v="0"/>
    <x v="6"/>
    <s v="Unknown/ Not Reported"/>
    <x v="1"/>
    <d v="2011-07-31T00:00:00"/>
    <s v=""/>
    <s v=""/>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1T00:00:00"/>
    <s v=""/>
    <s v=""/>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x v="7"/>
    <s v="Operator Error"/>
    <x v="0"/>
    <d v="2011-08-01T00:00:00"/>
    <s v="Trans P &gt; MOP+10"/>
    <s v="no"/>
  </r>
  <r>
    <s v="OC2_PT2108"/>
    <s v="19Th/E-26Th Lp Pres"/>
    <s v="East Bay"/>
    <d v="2011-08-01T02:14:50"/>
    <n v="10.6000003814697"/>
    <n v="10.5"/>
    <n v="0.10000038146969992"/>
    <n v="9.523845854257135E-3"/>
    <m/>
    <m/>
    <s v="Unknown/ Not Recorded"/>
    <m/>
    <m/>
    <m/>
    <m/>
    <m/>
    <m/>
    <s v="YES"/>
    <m/>
    <m/>
    <m/>
    <s v="MOP Excursions less than 2%"/>
    <s v=""/>
    <s v=""/>
    <s v="Oakland S LP "/>
    <x v="1"/>
    <x v="0"/>
    <x v="7"/>
    <s v="Unknown/ Not Reported"/>
    <x v="1"/>
    <d v="2011-08-01T00:00:00"/>
    <s v=""/>
    <s v=""/>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2T00:00:00"/>
    <s v=""/>
    <s v=""/>
  </r>
  <r>
    <s v="OC2_PT2108"/>
    <s v="19Th/E-26Th Lp Pres"/>
    <s v="East Bay"/>
    <d v="2011-08-02T01:44:25"/>
    <n v="10.6000003814697"/>
    <n v="10.5"/>
    <n v="0.10000038146969992"/>
    <n v="9.523845854257135E-3"/>
    <m/>
    <m/>
    <s v="Unknown/ Not Recorded"/>
    <m/>
    <m/>
    <m/>
    <m/>
    <m/>
    <m/>
    <s v="YES"/>
    <m/>
    <m/>
    <m/>
    <s v="MOP Excursions less than 2%"/>
    <s v=""/>
    <s v=""/>
    <s v="Oakland S LP "/>
    <x v="1"/>
    <x v="0"/>
    <x v="7"/>
    <s v="Unknown/ Not Reported"/>
    <x v="1"/>
    <d v="2011-08-02T00:00:00"/>
    <s v=""/>
    <s v=""/>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x v="7"/>
    <s v="Unknown/ Not Reported"/>
    <x v="1"/>
    <d v="2011-08-02T00:00:00"/>
    <s v=""/>
    <s v=""/>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4T00:00:00"/>
    <s v=""/>
    <s v=""/>
  </r>
  <r>
    <s v="OC2_PT2111"/>
    <s v="E-12Th/21St Lp Pres"/>
    <s v="East Bay"/>
    <d v="2011-08-04T23:48:38"/>
    <n v="11.800000190734901"/>
    <n v="10.5"/>
    <n v="1.3000001907349006"/>
    <n v="0.12380954197475244"/>
    <m/>
    <m/>
    <s v="Unknown/ Not Recorded"/>
    <m/>
    <m/>
    <m/>
    <m/>
    <m/>
    <m/>
    <s v="YES"/>
    <m/>
    <m/>
    <m/>
    <s v="MOP Excursions greater than 10%"/>
    <s v=""/>
    <s v=""/>
    <s v="Oakland S LP "/>
    <x v="1"/>
    <x v="0"/>
    <x v="7"/>
    <s v="Unknown/ Not Reported"/>
    <x v="1"/>
    <d v="2011-08-04T00:00:00"/>
    <s v=""/>
    <s v=""/>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5T00:00:00"/>
    <s v=""/>
    <s v=""/>
  </r>
  <r>
    <s v="OC2_PT2111"/>
    <s v="E-12Th/21St Lp Pres"/>
    <s v="East Bay"/>
    <d v="2011-08-05T00:17:27"/>
    <n v="11.699999809265099"/>
    <n v="10.5"/>
    <n v="1.1999998092650994"/>
    <n v="0.11428569612048566"/>
    <m/>
    <m/>
    <s v="Unknown/ Not Recorded"/>
    <m/>
    <m/>
    <m/>
    <m/>
    <m/>
    <m/>
    <s v="YES"/>
    <m/>
    <m/>
    <m/>
    <s v="MOP Excursions greater than 10%"/>
    <s v=""/>
    <s v=""/>
    <s v="Oakland S LP "/>
    <x v="1"/>
    <x v="0"/>
    <x v="7"/>
    <s v="Unknown/ Not Reported"/>
    <x v="1"/>
    <d v="2011-08-05T00:00:00"/>
    <s v=""/>
    <s v=""/>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6T00:00:00"/>
    <s v=""/>
    <s v=""/>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7T00:00:00"/>
    <s v=""/>
    <s v=""/>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8T00:00:00"/>
    <s v=""/>
    <s v=""/>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9T00:00:00"/>
    <s v=""/>
    <s v=""/>
  </r>
  <r>
    <s v="OC1_PT0041"/>
    <s v="Alameda Broadwy/Linc Dist Pres"/>
    <s v="East Bay"/>
    <d v="2011-08-09T03:45:31"/>
    <n v="10.6000003814697"/>
    <n v="10.5"/>
    <n v="0.10000038146969992"/>
    <n v="9.523845854257135E-3"/>
    <m/>
    <m/>
    <s v="Unknown/ Not Recorded"/>
    <m/>
    <m/>
    <m/>
    <m/>
    <m/>
    <m/>
    <s v="YES"/>
    <m/>
    <m/>
    <m/>
    <s v="MOP Excursions less than 2%"/>
    <s v=""/>
    <s v=""/>
    <s v="Alameda LP"/>
    <x v="1"/>
    <x v="0"/>
    <x v="7"/>
    <s v="Unknown/ Not Reported"/>
    <x v="1"/>
    <d v="2011-08-09T00:00:00"/>
    <s v=""/>
    <s v=""/>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x v="7"/>
    <s v="Design"/>
    <x v="1"/>
    <d v="2011-08-09T00:00:00"/>
    <s v=""/>
    <s v="Yes"/>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0T00:00:00"/>
    <s v=""/>
    <s v=""/>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x v="7"/>
    <s v="Design"/>
    <x v="1"/>
    <d v="2011-08-11T00:00:00"/>
    <s v=""/>
    <s v="Yes"/>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1T00:00:00"/>
    <s v=""/>
    <s v=""/>
  </r>
  <r>
    <s v="OC2_PT2106"/>
    <s v="Bancrt/Havct Lp Pres"/>
    <s v="East Bay"/>
    <d v="2011-08-12T11:40:59"/>
    <n v="11.5"/>
    <n v="10.5"/>
    <n v="1"/>
    <n v="9.5238095238095233E-2"/>
    <m/>
    <m/>
    <s v="Unknown/ Not Recorded"/>
    <m/>
    <m/>
    <m/>
    <m/>
    <m/>
    <m/>
    <s v="YES"/>
    <m/>
    <m/>
    <m/>
    <s v="MOP Excursions from 2% to less than 10%"/>
    <s v=""/>
    <s v=""/>
    <s v="Oakland SII LP"/>
    <x v="1"/>
    <x v="0"/>
    <x v="7"/>
    <s v="Unknown/ Not Reported"/>
    <x v="1"/>
    <d v="2011-08-12T00:00:00"/>
    <s v=""/>
    <s v=""/>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3T00:00:00"/>
    <s v=""/>
    <s v=""/>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4T00:00:00"/>
    <s v=""/>
    <s v=""/>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5T00:00:00"/>
    <s v=""/>
    <s v=""/>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6T00:00:00"/>
    <s v=""/>
    <s v=""/>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7T00:00:00"/>
    <s v=""/>
    <s v=""/>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x v="7"/>
    <s v="Equipment Failure"/>
    <x v="1"/>
    <d v="2011-08-18T00:00:00"/>
    <s v=""/>
    <s v=""/>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8T00:00:00"/>
    <s v=""/>
    <s v=""/>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x v="7"/>
    <s v="Design"/>
    <x v="1"/>
    <d v="2011-08-19T00:00:00"/>
    <s v=""/>
    <s v="Yes"/>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9T00:00:00"/>
    <s v=""/>
    <s v=""/>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x v="7"/>
    <s v="Operator Error"/>
    <x v="1"/>
    <d v="2011-08-20T00:00:00"/>
    <s v=""/>
    <s v="Yes"/>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1T00:00:00"/>
    <s v=""/>
    <s v=""/>
  </r>
  <r>
    <s v="RUN_PT0001"/>
    <s v="Eureka L177"/>
    <s v="North Coast"/>
    <d v="2011-08-21T00:00:00"/>
    <n v="350.5"/>
    <n v="350"/>
    <n v="0.5"/>
    <n v="1.4285714285714286E-3"/>
    <m/>
    <m/>
    <s v="Unknown/ Not Recorded"/>
    <m/>
    <m/>
    <m/>
    <m/>
    <m/>
    <s v="AIR#"/>
    <s v="YES"/>
    <s v="Gas Log"/>
    <m/>
    <m/>
    <s v="MOP Excursions less than 2%"/>
    <s v=""/>
    <s v="Gas Log Event"/>
    <s v="L177_EUREKA_350"/>
    <x v="0"/>
    <x v="0"/>
    <x v="7"/>
    <s v="Unknown/ Not Reported"/>
    <x v="1"/>
    <d v="2011-08-21T00:00:00"/>
    <s v=""/>
    <s v="Yes"/>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2T00:00:00"/>
    <s v=""/>
    <s v=""/>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3T00:00:00"/>
    <s v=""/>
    <s v=""/>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x v="7"/>
    <s v="Equipment Failure"/>
    <x v="1"/>
    <d v="2011-08-24T00:00:00"/>
    <s v=""/>
    <s v=""/>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x v="7"/>
    <s v="Unknown/ Not Reported"/>
    <x v="1"/>
    <d v="2011-08-24T00:00:00"/>
    <s v=""/>
    <s v=""/>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5T00:00:00"/>
    <s v=""/>
    <s v=""/>
  </r>
  <r>
    <s v="OC2_PT2106"/>
    <s v="Bancrt/Havct Lp Pres"/>
    <s v="East Bay"/>
    <d v="2011-08-25T09:00:16"/>
    <n v="13.1000003814697"/>
    <n v="10.5"/>
    <n v="2.6000003814696999"/>
    <n v="0.24761908394949522"/>
    <m/>
    <m/>
    <s v="Unknown/ Not Recorded"/>
    <m/>
    <m/>
    <m/>
    <m/>
    <m/>
    <m/>
    <s v="YES"/>
    <m/>
    <m/>
    <m/>
    <s v="MOP Excursions greater than 10%"/>
    <s v="LP &gt; 12"/>
    <s v=""/>
    <s v="Oakland SII LP"/>
    <x v="1"/>
    <x v="0"/>
    <x v="7"/>
    <s v="Unknown/ Not Reported"/>
    <x v="1"/>
    <d v="2011-08-25T00:00:00"/>
    <s v=""/>
    <s v=""/>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x v="7"/>
    <s v="Unknown/ Not Reported"/>
    <x v="1"/>
    <d v="2011-08-26T00:00:00"/>
    <s v=""/>
    <s v=""/>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x v="7"/>
    <s v="Design"/>
    <x v="1"/>
    <d v="2011-08-27T00:00:00"/>
    <s v=""/>
    <s v="Yes"/>
  </r>
  <r>
    <s v="FWA_PT0030"/>
    <s v="West Ave Reg Yosemite Turlock LP Pres"/>
    <s v="Yosemite"/>
    <d v="2011-08-27T01:31:34"/>
    <n v="10.649100303649901"/>
    <n v="10.5"/>
    <n v="0.14910030364990057"/>
    <n v="1.4200028919038149E-2"/>
    <m/>
    <m/>
    <s v="Unknown/ Not Recorded"/>
    <m/>
    <m/>
    <m/>
    <m/>
    <m/>
    <m/>
    <s v="YES"/>
    <m/>
    <m/>
    <m/>
    <s v="MOP Excursions less than 2%"/>
    <s v=""/>
    <s v=""/>
    <s v="Turlock LP"/>
    <x v="1"/>
    <x v="0"/>
    <x v="7"/>
    <s v="Unknown/ Not Reported"/>
    <x v="1"/>
    <d v="2011-08-27T00:00:00"/>
    <s v=""/>
    <s v=""/>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7T00:00:00"/>
    <s v=""/>
    <s v=""/>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x v="7"/>
    <s v="Unknown/ Not Reported"/>
    <x v="1"/>
    <d v="2011-08-27T00:00:00"/>
    <s v=""/>
    <s v=""/>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8T00:00:00"/>
    <s v=""/>
    <s v=""/>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x v="7"/>
    <s v="Unknown/ Not Reported"/>
    <x v="1"/>
    <d v="2011-08-28T00:00:00"/>
    <s v=""/>
    <s v=""/>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9T00:00:00"/>
    <s v=""/>
    <s v=""/>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x v="7"/>
    <s v="Unknown/ Not Reported"/>
    <x v="1"/>
    <d v="2011-08-29T00:00:00"/>
    <s v=""/>
    <s v=""/>
  </r>
  <r>
    <s v="OC2_PT2105"/>
    <s v="Foothl/Rosdl Lp Pres"/>
    <s v="East Bay"/>
    <d v="2011-08-29T23:03:01"/>
    <n v="10.6000003814697"/>
    <n v="10.5"/>
    <n v="0.10000038146969992"/>
    <n v="9.523845854257135E-3"/>
    <m/>
    <m/>
    <s v="Unknown/ Not Recorded"/>
    <m/>
    <m/>
    <m/>
    <m/>
    <m/>
    <m/>
    <s v="YES"/>
    <m/>
    <m/>
    <m/>
    <s v="MOP Excursions less than 2%"/>
    <s v=""/>
    <s v=""/>
    <s v="Oakland S LP "/>
    <x v="1"/>
    <x v="0"/>
    <x v="7"/>
    <s v="Unknown/ Not Reported"/>
    <x v="1"/>
    <d v="2011-08-29T00:00:00"/>
    <s v=""/>
    <s v=""/>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0T00:00:00"/>
    <s v=""/>
    <s v=""/>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x v="7"/>
    <s v="Unknown/ Not Reported"/>
    <x v="1"/>
    <d v="2011-08-30T00:00:00"/>
    <s v=""/>
    <s v=""/>
  </r>
  <r>
    <s v="OC2_PT2105"/>
    <s v="Foothl/Rosdl Lp Pres"/>
    <s v="East Bay"/>
    <d v="2011-08-30T00:37:19"/>
    <n v="10.699999809265099"/>
    <n v="10.5"/>
    <n v="0.19999980926509942"/>
    <n v="1.9047600882390419E-2"/>
    <m/>
    <m/>
    <s v="Unknown/ Not Recorded"/>
    <m/>
    <m/>
    <m/>
    <m/>
    <m/>
    <m/>
    <s v="YES"/>
    <m/>
    <m/>
    <m/>
    <s v="MOP Excursions less than 2%"/>
    <s v=""/>
    <s v=""/>
    <s v="Oakland S LP "/>
    <x v="1"/>
    <x v="0"/>
    <x v="7"/>
    <s v="Unknown/ Not Reported"/>
    <x v="1"/>
    <d v="2011-08-30T00:00:00"/>
    <s v=""/>
    <s v=""/>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1T00:00:00"/>
    <s v=""/>
    <s v=""/>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x v="8"/>
    <s v="Unknown/ Not Reported"/>
    <x v="1"/>
    <d v="2011-09-01T00:00:00"/>
    <s v=""/>
    <s v=""/>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2T00:00:00"/>
    <s v=""/>
    <s v=""/>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3T00:00:00"/>
    <s v=""/>
    <s v=""/>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04T00:00:00"/>
    <s v=""/>
    <s v=""/>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5T00:00:00"/>
    <s v=""/>
    <s v=""/>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6T00:00:00"/>
    <s v=""/>
    <s v=""/>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7T00:00:00"/>
    <s v=""/>
    <s v=""/>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x v="8"/>
    <s v="Unknown/ Not Reported"/>
    <x v="1"/>
    <d v="2011-09-08T00:00:00"/>
    <s v=""/>
    <s v=""/>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08T00:00:00"/>
    <s v=""/>
    <s v=""/>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x v="8"/>
    <s v="Unknown/ Not Reported"/>
    <x v="1"/>
    <d v="2011-09-09T00:00:00"/>
    <s v=""/>
    <s v=""/>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9T00:00:00"/>
    <s v=""/>
    <s v=""/>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0T00:00:00"/>
    <s v=""/>
    <s v=""/>
  </r>
  <r>
    <s v="OC1_PT0041"/>
    <s v="Alameda Broadwy/Linc Dist Pres"/>
    <s v="East Bay"/>
    <d v="2011-09-10T01:55:31"/>
    <n v="10.6000003814697"/>
    <n v="10.5"/>
    <n v="0.10000038146969992"/>
    <n v="9.523845854257135E-3"/>
    <m/>
    <m/>
    <s v="Unknown/ Not Recorded"/>
    <m/>
    <m/>
    <m/>
    <m/>
    <m/>
    <m/>
    <s v="YES"/>
    <m/>
    <m/>
    <m/>
    <s v="MOP Excursions less than 2%"/>
    <s v=""/>
    <s v=""/>
    <s v="Alameda LP"/>
    <x v="1"/>
    <x v="0"/>
    <x v="8"/>
    <s v="Unknown/ Not Reported"/>
    <x v="1"/>
    <d v="2011-09-10T00:00:00"/>
    <s v=""/>
    <s v=""/>
  </r>
  <r>
    <s v="OC1_PT0048"/>
    <s v="Alameda Grand/Pacific Dist Pres"/>
    <s v="East Bay"/>
    <d v="2011-09-10T01:43:49"/>
    <n v="10.6000003814697"/>
    <n v="10.5"/>
    <n v="0.10000038146969992"/>
    <n v="9.523845854257135E-3"/>
    <m/>
    <m/>
    <s v="Unknown/ Not Recorded"/>
    <m/>
    <m/>
    <m/>
    <m/>
    <m/>
    <m/>
    <s v="YES"/>
    <m/>
    <m/>
    <m/>
    <s v="MOP Excursions less than 2%"/>
    <s v=""/>
    <s v=""/>
    <s v="Alameda LP"/>
    <x v="1"/>
    <x v="0"/>
    <x v="8"/>
    <s v="Unknown/ Not Reported"/>
    <x v="1"/>
    <d v="2011-09-10T00:00:00"/>
    <s v=""/>
    <s v=""/>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x v="8"/>
    <s v="Unknown/ Not Reported"/>
    <x v="1"/>
    <d v="2011-09-10T00:00:00"/>
    <s v=""/>
    <s v=""/>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x v="8"/>
    <s v="Unknown/ Not Reported"/>
    <x v="1"/>
    <d v="2011-09-11T00:00:00"/>
    <s v=""/>
    <s v=""/>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x v="8"/>
    <s v="Unknown/ Not Reported"/>
    <x v="1"/>
    <d v="2011-09-11T00:00:00"/>
    <s v=""/>
    <s v=""/>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1T00:00:00"/>
    <s v=""/>
    <s v=""/>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x v="8"/>
    <s v="Unknown/ Not Reported"/>
    <x v="1"/>
    <d v="2011-09-12T00:00:00"/>
    <s v=""/>
    <s v=""/>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2T00:00:00"/>
    <s v=""/>
    <s v=""/>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x v="8"/>
    <s v="Unknown/ Not Reported"/>
    <x v="1"/>
    <d v="2011-09-12T00:00:00"/>
    <s v=""/>
    <s v=""/>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x v="8"/>
    <s v="Unknown/ Not Reported"/>
    <x v="1"/>
    <d v="2011-09-13T00:00:00"/>
    <s v=""/>
    <s v=""/>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x v="8"/>
    <s v="Unknown/ Not Reported"/>
    <x v="1"/>
    <d v="2011-09-13T00:00:00"/>
    <s v=""/>
    <s v=""/>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x v="8"/>
    <s v="Unknown/ Not Reported"/>
    <x v="1"/>
    <d v="2011-09-14T00:00:00"/>
    <s v=""/>
    <s v=""/>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4T00:00:00"/>
    <s v=""/>
    <s v=""/>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x v="8"/>
    <s v="Unknown/ Not Reported"/>
    <x v="1"/>
    <d v="2011-09-15T00:00:00"/>
    <s v=""/>
    <s v=""/>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5T00:00:00"/>
    <s v=""/>
    <s v=""/>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x v="8"/>
    <s v="Unknown/ Not Reported"/>
    <x v="1"/>
    <d v="2011-09-16T00:00:00"/>
    <s v=""/>
    <s v=""/>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6T00:00:00"/>
    <s v=""/>
    <s v=""/>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x v="8"/>
    <s v="Operator Error"/>
    <x v="1"/>
    <d v="2011-09-16T00:00:00"/>
    <s v=""/>
    <s v="Yes"/>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x v="8"/>
    <s v="Operator Error"/>
    <x v="1"/>
    <d v="2011-09-16T00:00:00"/>
    <s v=""/>
    <s v=""/>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x v="8"/>
    <s v="Unknown/ Not Reported"/>
    <x v="1"/>
    <d v="2011-09-17T00:00:00"/>
    <s v=""/>
    <s v=""/>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8T00:00:00"/>
    <s v=""/>
    <s v=""/>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9T00:00:00"/>
    <s v=""/>
    <s v=""/>
  </r>
  <r>
    <s v="OC1_PT0041"/>
    <s v="Alameda Broadwy/Linc Dist Pres"/>
    <s v="East Bay"/>
    <d v="2011-09-19T00:59:14"/>
    <n v="10.6000003814697"/>
    <n v="10.5"/>
    <n v="0.10000038146969992"/>
    <n v="9.523845854257135E-3"/>
    <m/>
    <m/>
    <s v="Unknown/ Not Recorded"/>
    <m/>
    <m/>
    <m/>
    <m/>
    <m/>
    <m/>
    <s v="YES"/>
    <m/>
    <m/>
    <m/>
    <s v="MOP Excursions less than 2%"/>
    <s v=""/>
    <s v=""/>
    <s v="Alameda LP"/>
    <x v="1"/>
    <x v="0"/>
    <x v="8"/>
    <s v="Unknown/ Not Reported"/>
    <x v="1"/>
    <d v="2011-09-19T00:00:00"/>
    <s v=""/>
    <s v=""/>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x v="8"/>
    <s v="Unknown/ Not Reported"/>
    <x v="1"/>
    <d v="2011-09-20T00:00:00"/>
    <s v=""/>
    <s v=""/>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0T00:00:00"/>
    <s v=""/>
    <s v=""/>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x v="8"/>
    <s v="Unknown/ Not Reported"/>
    <x v="1"/>
    <d v="2011-09-20T00:00:00"/>
    <s v=""/>
    <s v=""/>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x v="8"/>
    <s v="Operator Error"/>
    <x v="1"/>
    <d v="2011-09-20T00:00:00"/>
    <s v=""/>
    <s v=""/>
  </r>
  <r>
    <s v="OC1_PT0041"/>
    <s v="Alameda Broadwy/Linc Dist Pres"/>
    <s v="East Bay"/>
    <d v="2011-09-20T00:32:45"/>
    <n v="10.6000003814697"/>
    <n v="10.5"/>
    <n v="0.10000038146969992"/>
    <n v="9.523845854257135E-3"/>
    <m/>
    <m/>
    <s v="Unknown/ Not Recorded"/>
    <m/>
    <m/>
    <m/>
    <m/>
    <m/>
    <m/>
    <s v="YES"/>
    <m/>
    <m/>
    <m/>
    <s v="MOP Excursions less than 2%"/>
    <s v=""/>
    <s v=""/>
    <s v="Alameda LP"/>
    <x v="1"/>
    <x v="0"/>
    <x v="8"/>
    <s v="Unknown/ Not Reported"/>
    <x v="1"/>
    <d v="2011-09-20T00:00:00"/>
    <s v=""/>
    <s v=""/>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x v="8"/>
    <s v="Operator Error"/>
    <x v="1"/>
    <d v="2011-09-20T00:00:00"/>
    <s v=""/>
    <s v="Yes"/>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x v="8"/>
    <s v="Equipment Failure"/>
    <x v="1"/>
    <d v="2011-09-21T00:00:00"/>
    <s v=""/>
    <s v=""/>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1T00:00:00"/>
    <s v=""/>
    <s v=""/>
  </r>
  <r>
    <s v="OC1_PT0041"/>
    <s v="Alameda Broadwy/Linc Dist Pres"/>
    <s v="East Bay"/>
    <d v="2011-09-21T01:50:44"/>
    <n v="10.6000003814697"/>
    <n v="10.5"/>
    <n v="0.10000038146969992"/>
    <n v="9.523845854257135E-3"/>
    <m/>
    <m/>
    <s v="Unknown/ Not Recorded"/>
    <m/>
    <m/>
    <m/>
    <m/>
    <m/>
    <m/>
    <s v="YES"/>
    <m/>
    <m/>
    <m/>
    <s v="MOP Excursions less than 2%"/>
    <s v=""/>
    <s v=""/>
    <s v="Alameda LP"/>
    <x v="1"/>
    <x v="0"/>
    <x v="8"/>
    <s v="Unknown/ Not Reported"/>
    <x v="1"/>
    <d v="2011-09-21T00:00:00"/>
    <s v=""/>
    <s v=""/>
  </r>
  <r>
    <s v="OC1_PT0048"/>
    <s v="Alameda Grand/Pacific Dist Pres"/>
    <s v="East Bay"/>
    <d v="2011-09-21T00:13:22"/>
    <n v="10.6000003814697"/>
    <n v="10.5"/>
    <n v="0.10000038146969992"/>
    <n v="9.523845854257135E-3"/>
    <m/>
    <m/>
    <s v="Unknown/ Not Recorded"/>
    <m/>
    <m/>
    <m/>
    <m/>
    <m/>
    <m/>
    <s v="YES"/>
    <m/>
    <m/>
    <m/>
    <s v="MOP Excursions less than 2%"/>
    <s v=""/>
    <s v=""/>
    <s v="Alameda LP"/>
    <x v="1"/>
    <x v="0"/>
    <x v="8"/>
    <s v="Unknown/ Not Reported"/>
    <x v="1"/>
    <d v="2011-09-21T00:00:00"/>
    <s v=""/>
    <s v=""/>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2T00:00:00"/>
    <s v=""/>
    <s v=""/>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x v="8"/>
    <s v="Unknown/ Not Reported"/>
    <x v="1"/>
    <d v="2011-09-22T00:00:00"/>
    <s v=""/>
    <s v=""/>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3T00:00:00"/>
    <s v=""/>
    <s v=""/>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x v="8"/>
    <s v="Unknown/ Not Reported"/>
    <x v="1"/>
    <d v="2011-09-23T00:00:00"/>
    <s v=""/>
    <s v=""/>
  </r>
  <r>
    <s v="OC1_PT0041"/>
    <s v="Alameda Broadwy/Linc Dist Pres"/>
    <s v="East Bay"/>
    <d v="2011-09-23T03:00:43"/>
    <n v="10.699999809265099"/>
    <n v="10.5"/>
    <n v="0.19999980926509942"/>
    <n v="1.9047600882390419E-2"/>
    <m/>
    <m/>
    <s v="Unknown/ Not Recorded"/>
    <m/>
    <m/>
    <m/>
    <m/>
    <m/>
    <m/>
    <s v="YES"/>
    <m/>
    <m/>
    <m/>
    <s v="MOP Excursions less than 2%"/>
    <s v=""/>
    <s v=""/>
    <s v="Alameda LP"/>
    <x v="1"/>
    <x v="0"/>
    <x v="8"/>
    <s v="Unknown/ Not Reported"/>
    <x v="1"/>
    <d v="2011-09-23T00:00:00"/>
    <s v=""/>
    <s v=""/>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x v="8"/>
    <s v="Equipment Failure"/>
    <x v="1"/>
    <d v="2011-09-24T00:00:00"/>
    <s v=""/>
    <s v=""/>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4T00:00:00"/>
    <s v=""/>
    <s v=""/>
  </r>
  <r>
    <s v="OC1_PT0041"/>
    <s v="Alameda Broadwy/Linc Dist Pres"/>
    <s v="East Bay"/>
    <d v="2011-09-24T03:05:31"/>
    <n v="10.6000003814697"/>
    <n v="10.5"/>
    <n v="0.10000038146969992"/>
    <n v="9.523845854257135E-3"/>
    <m/>
    <m/>
    <s v="Unknown/ Not Recorded"/>
    <m/>
    <m/>
    <m/>
    <m/>
    <m/>
    <m/>
    <s v="YES"/>
    <m/>
    <m/>
    <m/>
    <s v="MOP Excursions less than 2%"/>
    <s v=""/>
    <s v=""/>
    <s v="Alameda LP"/>
    <x v="1"/>
    <x v="0"/>
    <x v="8"/>
    <s v="Unknown/ Not Reported"/>
    <x v="1"/>
    <d v="2011-09-24T00:00:00"/>
    <s v=""/>
    <s v=""/>
  </r>
  <r>
    <s v="OC1_PT0048"/>
    <s v="Alameda Grand/Pacific Dist Pres"/>
    <s v="East Bay"/>
    <d v="2011-09-24T01:53:01"/>
    <n v="10.6000003814697"/>
    <n v="10.5"/>
    <n v="0.10000038146969992"/>
    <n v="9.523845854257135E-3"/>
    <m/>
    <m/>
    <s v="Unknown/ Not Recorded"/>
    <m/>
    <m/>
    <m/>
    <m/>
    <m/>
    <m/>
    <s v="YES"/>
    <m/>
    <m/>
    <m/>
    <s v="MOP Excursions less than 2%"/>
    <s v=""/>
    <s v=""/>
    <s v="Alameda LP"/>
    <x v="1"/>
    <x v="0"/>
    <x v="8"/>
    <s v="Unknown/ Not Reported"/>
    <x v="1"/>
    <d v="2011-09-24T00:00:00"/>
    <s v=""/>
    <s v=""/>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5T00:00:00"/>
    <s v=""/>
    <s v=""/>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x v="8"/>
    <s v="Unknown/ Not Reported"/>
    <x v="1"/>
    <d v="2011-09-26T00:00:00"/>
    <s v=""/>
    <s v=""/>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x v="8"/>
    <s v="Unknown/ Not Reported"/>
    <x v="1"/>
    <d v="2011-09-27T00:00:00"/>
    <s v=""/>
    <s v=""/>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28T00:00:00"/>
    <s v=""/>
    <s v=""/>
  </r>
  <r>
    <s v="OC1_PT0041"/>
    <s v="Alameda Broadwy/Linc Dist Pres"/>
    <s v="East Bay"/>
    <d v="2011-09-28T01:56:13"/>
    <n v="10.6000003814697"/>
    <n v="10.5"/>
    <n v="0.10000038146969992"/>
    <n v="9.523845854257135E-3"/>
    <m/>
    <m/>
    <s v="Unknown/ Not Recorded"/>
    <m/>
    <m/>
    <m/>
    <m/>
    <m/>
    <m/>
    <s v="YES"/>
    <m/>
    <m/>
    <m/>
    <s v="MOP Excursions less than 2%"/>
    <s v=""/>
    <s v=""/>
    <s v="Alameda LP"/>
    <x v="1"/>
    <x v="0"/>
    <x v="8"/>
    <s v="Unknown/ Not Reported"/>
    <x v="1"/>
    <d v="2011-09-28T00:00:00"/>
    <s v=""/>
    <s v=""/>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9T00:00:00"/>
    <s v=""/>
    <s v=""/>
  </r>
  <r>
    <s v="OC1_PT0041"/>
    <s v="Alameda Broadwy/Linc Dist Pres"/>
    <s v="East Bay"/>
    <d v="2011-09-29T03:26:05"/>
    <n v="10.699999809265099"/>
    <n v="10.5"/>
    <n v="0.19999980926509942"/>
    <n v="1.9047600882390419E-2"/>
    <m/>
    <m/>
    <s v="Unknown/ Not Recorded"/>
    <m/>
    <m/>
    <m/>
    <m/>
    <m/>
    <m/>
    <s v="YES"/>
    <m/>
    <m/>
    <m/>
    <s v="MOP Excursions less than 2%"/>
    <s v=""/>
    <s v=""/>
    <s v="Alameda LP"/>
    <x v="1"/>
    <x v="0"/>
    <x v="8"/>
    <s v="Unknown/ Not Reported"/>
    <x v="1"/>
    <d v="2011-09-29T00:00:00"/>
    <s v=""/>
    <s v=""/>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30T00:00:00"/>
    <s v=""/>
    <s v=""/>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1T00:00:00"/>
    <s v=""/>
    <s v=""/>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2T00:00:00"/>
    <s v=""/>
    <s v=""/>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x v="9"/>
    <s v="Unknown/ Not Reported"/>
    <x v="1"/>
    <d v="2011-10-02T00:00:00"/>
    <s v=""/>
    <s v=""/>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x v="9"/>
    <s v="Unknown/ Not Reported"/>
    <x v="1"/>
    <d v="2011-10-03T00:00:00"/>
    <s v=""/>
    <s v=""/>
  </r>
  <r>
    <s v="OC1_PT0041"/>
    <s v="Alameda Broadwy/Linc Dist Pres"/>
    <s v="East Bay"/>
    <d v="2011-10-03T02:40:10"/>
    <n v="10.6000003814697"/>
    <n v="10.5"/>
    <n v="0.10000038146969992"/>
    <n v="9.523845854257135E-3"/>
    <m/>
    <m/>
    <s v="Unknown/ Not Recorded"/>
    <m/>
    <m/>
    <m/>
    <m/>
    <m/>
    <m/>
    <s v="YES"/>
    <m/>
    <m/>
    <m/>
    <s v="MOP Excursions less than 2%"/>
    <s v=""/>
    <s v=""/>
    <s v="Alameda LP"/>
    <x v="1"/>
    <x v="0"/>
    <x v="9"/>
    <s v="Unknown/ Not Reported"/>
    <x v="1"/>
    <d v="2011-10-03T00:00:00"/>
    <s v=""/>
    <s v=""/>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x v="9"/>
    <s v="Unknown/ Not Reported"/>
    <x v="1"/>
    <d v="2011-10-04T00:00:00"/>
    <s v=""/>
    <s v=""/>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x v="9"/>
    <s v="Unknown/ Not Reported"/>
    <x v="1"/>
    <d v="2011-10-04T00:00:00"/>
    <s v=""/>
    <s v=""/>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x v="9"/>
    <s v="Unknown/ Not Reported"/>
    <x v="0"/>
    <d v="2011-10-05T00:00:00"/>
    <s v="HP Distribution &gt; MOP+10%"/>
    <s v=""/>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5T00:00:00"/>
    <s v=""/>
    <s v=""/>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x v="9"/>
    <s v="Unknown/ Not Reported"/>
    <x v="1"/>
    <d v="2011-10-05T00:00:00"/>
    <s v=""/>
    <s v=""/>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x v="9"/>
    <s v="Unknown/ Not Reported"/>
    <x v="1"/>
    <d v="2011-10-06T00:00:00"/>
    <s v=""/>
    <s v=""/>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x v="9"/>
    <s v="Unknown/ Not Reported"/>
    <x v="1"/>
    <d v="2011-10-07T00:00:00"/>
    <s v=""/>
    <s v=""/>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08T00:00:00"/>
    <s v=""/>
    <s v=""/>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9T00:00:00"/>
    <s v=""/>
    <s v=""/>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x v="9"/>
    <s v="Unknown/ Not Reported"/>
    <x v="1"/>
    <d v="2011-10-09T00:00:00"/>
    <s v=""/>
    <s v=""/>
  </r>
  <r>
    <s v="RNW_PT0003"/>
    <s v="Napa Y DFM"/>
    <s v="North Bay"/>
    <d v="2011-10-09T00:00:00"/>
    <n v="150.089"/>
    <n v="150"/>
    <n v="8.8999999999998636E-2"/>
    <n v="5.9333333333332419E-4"/>
    <m/>
    <m/>
    <s v="Unknown/ Not Recorded"/>
    <m/>
    <m/>
    <m/>
    <m/>
    <m/>
    <s v="AIR#"/>
    <s v="YES"/>
    <s v="Gas Log"/>
    <m/>
    <m/>
    <s v="MOP Excursions less than 2%"/>
    <s v=""/>
    <s v="Gas Log Event"/>
    <s v="Soscol_150"/>
    <x v="0"/>
    <x v="0"/>
    <x v="9"/>
    <s v="Unknown/ Not Reported"/>
    <x v="1"/>
    <d v="2011-10-09T00:00:00"/>
    <s v=""/>
    <s v="Yes"/>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x v="9"/>
    <s v="Operator Error"/>
    <x v="0"/>
    <d v="2011-10-10T00:00:00"/>
    <s v="Trans P &gt; MOP+10"/>
    <s v="Yes"/>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x v="9"/>
    <s v="Unknown/ Not Reported"/>
    <x v="1"/>
    <d v="2011-10-10T00:00:00"/>
    <s v=""/>
    <s v=""/>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x v="9"/>
    <s v="Unknown/ Not Reported"/>
    <x v="1"/>
    <d v="2011-10-10T00:00:00"/>
    <s v=""/>
    <s v=""/>
  </r>
  <r>
    <s v="FFN_PT0041"/>
    <s v="Fresno Tulare Alley Lp Pres"/>
    <s v="Fresno"/>
    <d v="2011-10-11T01:36:15"/>
    <n v="10.518624305725099"/>
    <n v="10.5"/>
    <n v="1.8624305725099433E-2"/>
    <n v="1.7737434023904221E-3"/>
    <m/>
    <m/>
    <s v="Unknown/ Not Recorded"/>
    <m/>
    <m/>
    <m/>
    <m/>
    <m/>
    <m/>
    <s v="YES"/>
    <m/>
    <m/>
    <m/>
    <s v="MOP Excursions less than 2%"/>
    <s v=""/>
    <s v=""/>
    <s v="West Side LP "/>
    <x v="1"/>
    <x v="0"/>
    <x v="9"/>
    <s v="Unknown/ Not Reported"/>
    <x v="1"/>
    <d v="2011-10-11T00:00:00"/>
    <s v=""/>
    <s v=""/>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x v="9"/>
    <s v="Unknown/ Not Reported"/>
    <x v="1"/>
    <d v="2011-10-11T00:00:00"/>
    <s v=""/>
    <s v=""/>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x v="9"/>
    <s v="Unknown/ Not Reported"/>
    <x v="1"/>
    <d v="2011-10-11T00:00:00"/>
    <s v=""/>
    <s v=""/>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x v="9"/>
    <s v="Unknown/ Not Reported"/>
    <x v="1"/>
    <d v="2011-10-12T00:00:00"/>
    <s v=""/>
    <s v=""/>
  </r>
  <r>
    <s v="FFN_PT0041"/>
    <s v="Fresno Tulare Alley Lp Pres"/>
    <s v="Fresno"/>
    <d v="2011-10-13T01:34:30"/>
    <n v="10.518624305725099"/>
    <n v="10.5"/>
    <n v="1.8624305725099433E-2"/>
    <n v="1.7737434023904221E-3"/>
    <m/>
    <m/>
    <s v="Unknown/ Not Recorded"/>
    <m/>
    <m/>
    <m/>
    <m/>
    <m/>
    <m/>
    <s v="YES"/>
    <m/>
    <m/>
    <m/>
    <s v="MOP Excursions less than 2%"/>
    <s v=""/>
    <s v=""/>
    <s v="West Side LP "/>
    <x v="1"/>
    <x v="0"/>
    <x v="9"/>
    <s v="Unknown/ Not Reported"/>
    <x v="1"/>
    <d v="2011-10-13T00:00:00"/>
    <s v=""/>
    <s v=""/>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x v="9"/>
    <s v="Unknown/ Not Reported"/>
    <x v="1"/>
    <d v="2011-10-13T00:00:00"/>
    <s v=""/>
    <s v=""/>
  </r>
  <r>
    <s v="OC1_PT0041"/>
    <s v="Alameda Broadwy/Linc Dist Pres"/>
    <s v="East Bay"/>
    <d v="2011-10-13T02:56:40"/>
    <n v="10.6000003814697"/>
    <n v="10.5"/>
    <n v="0.10000038146969992"/>
    <n v="9.523845854257135E-3"/>
    <m/>
    <m/>
    <s v="Unknown/ Not Recorded"/>
    <m/>
    <m/>
    <m/>
    <m/>
    <m/>
    <m/>
    <s v="YES"/>
    <m/>
    <m/>
    <m/>
    <s v="MOP Excursions less than 2%"/>
    <s v=""/>
    <s v=""/>
    <s v="Alameda LP"/>
    <x v="1"/>
    <x v="0"/>
    <x v="9"/>
    <s v="Unknown/ Not Reported"/>
    <x v="1"/>
    <d v="2011-10-13T00:00:00"/>
    <s v=""/>
    <s v=""/>
  </r>
  <r>
    <s v="FFN_PT0041"/>
    <s v="Fresno Tulare Alley Lp Pres"/>
    <s v="Fresno"/>
    <d v="2011-10-14T02:01:08"/>
    <n v="10.518624305725099"/>
    <n v="10.5"/>
    <n v="1.8624305725099433E-2"/>
    <n v="1.7737434023904221E-3"/>
    <m/>
    <m/>
    <s v="Unknown/ Not Recorded"/>
    <m/>
    <m/>
    <m/>
    <m/>
    <m/>
    <m/>
    <s v="YES"/>
    <m/>
    <m/>
    <m/>
    <s v="MOP Excursions less than 2%"/>
    <s v=""/>
    <s v=""/>
    <s v="West Side LP "/>
    <x v="1"/>
    <x v="0"/>
    <x v="9"/>
    <s v="Unknown/ Not Reported"/>
    <x v="1"/>
    <d v="2011-10-14T00:00:00"/>
    <s v=""/>
    <s v=""/>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14T00:00:00"/>
    <s v=""/>
    <s v=""/>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x v="9"/>
    <s v="Unknown/ Not Reported"/>
    <x v="1"/>
    <d v="2011-10-14T00:00:00"/>
    <s v=""/>
    <s v=""/>
  </r>
  <r>
    <s v="OC1_PT0041"/>
    <s v="Alameda Broadwy/Linc Dist Pres"/>
    <s v="East Bay"/>
    <d v="2011-10-14T01:33:55"/>
    <n v="10.6000003814697"/>
    <n v="10.5"/>
    <n v="0.10000038146969992"/>
    <n v="9.523845854257135E-3"/>
    <m/>
    <m/>
    <s v="Unknown/ Not Recorded"/>
    <m/>
    <m/>
    <m/>
    <m/>
    <m/>
    <m/>
    <s v="YES"/>
    <m/>
    <m/>
    <m/>
    <s v="MOP Excursions less than 2%"/>
    <s v=""/>
    <s v=""/>
    <s v="Alameda LP"/>
    <x v="1"/>
    <x v="0"/>
    <x v="9"/>
    <s v="Unknown/ Not Reported"/>
    <x v="1"/>
    <d v="2011-10-14T00:00:00"/>
    <s v=""/>
    <s v=""/>
  </r>
  <r>
    <s v="FFN_PT0041"/>
    <s v="Fresno Tulare Alley Lp Pres"/>
    <s v="Fresno"/>
    <d v="2011-10-15T03:03:11"/>
    <n v="10.518624305725099"/>
    <n v="10.5"/>
    <n v="1.8624305725099433E-2"/>
    <n v="1.7737434023904221E-3"/>
    <m/>
    <m/>
    <s v="Unknown/ Not Recorded"/>
    <m/>
    <m/>
    <m/>
    <m/>
    <m/>
    <m/>
    <s v="YES"/>
    <m/>
    <m/>
    <m/>
    <s v="MOP Excursions less than 2%"/>
    <s v=""/>
    <s v=""/>
    <s v="West Side LP "/>
    <x v="1"/>
    <x v="0"/>
    <x v="9"/>
    <s v="Unknown/ Not Reported"/>
    <x v="1"/>
    <d v="2011-10-15T00:00:00"/>
    <s v=""/>
    <s v=""/>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x v="9"/>
    <s v="Unknown/ Not Reported"/>
    <x v="1"/>
    <d v="2011-10-15T00:00:00"/>
    <s v=""/>
    <s v=""/>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5T00:00:00"/>
    <s v=""/>
    <s v=""/>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x v="9"/>
    <s v="Unknown/ Not Reported"/>
    <x v="1"/>
    <d v="2011-10-15T00:00:00"/>
    <s v=""/>
    <s v=""/>
  </r>
  <r>
    <s v="OC1_PT0041"/>
    <s v="Alameda Broadwy/Linc Dist Pres"/>
    <s v="East Bay"/>
    <d v="2011-10-15T01:21:48"/>
    <n v="10.6000003814697"/>
    <n v="10.5"/>
    <n v="0.10000038146969992"/>
    <n v="9.523845854257135E-3"/>
    <m/>
    <m/>
    <s v="Unknown/ Not Recorded"/>
    <m/>
    <m/>
    <m/>
    <m/>
    <m/>
    <m/>
    <s v="YES"/>
    <m/>
    <m/>
    <m/>
    <s v="MOP Excursions less than 2%"/>
    <s v=""/>
    <s v=""/>
    <s v="Alameda LP"/>
    <x v="1"/>
    <x v="0"/>
    <x v="9"/>
    <s v="Unknown/ Not Reported"/>
    <x v="1"/>
    <d v="2011-10-15T00:00:00"/>
    <s v=""/>
    <s v=""/>
  </r>
  <r>
    <s v="FFN_PT0041"/>
    <s v="Fresno Tulare Alley Lp Pres"/>
    <s v="Fresno"/>
    <d v="2011-10-16T02:40:59"/>
    <n v="10.5277805328369"/>
    <n v="10.5"/>
    <n v="2.7780532836899852E-2"/>
    <n v="2.6457650320857E-3"/>
    <m/>
    <m/>
    <s v="Unknown/ Not Recorded"/>
    <m/>
    <m/>
    <m/>
    <m/>
    <m/>
    <m/>
    <s v="YES"/>
    <m/>
    <m/>
    <m/>
    <s v="MOP Excursions less than 2%"/>
    <s v=""/>
    <s v=""/>
    <s v="West Side LP "/>
    <x v="1"/>
    <x v="0"/>
    <x v="9"/>
    <s v="Unknown/ Not Reported"/>
    <x v="1"/>
    <d v="2011-10-16T00:00:00"/>
    <s v=""/>
    <s v=""/>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x v="9"/>
    <s v="Unknown/ Not Reported"/>
    <x v="1"/>
    <d v="2011-10-16T00:00:00"/>
    <s v=""/>
    <s v=""/>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6T00:00:00"/>
    <s v=""/>
    <s v=""/>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x v="9"/>
    <s v="Unknown/ Not Reported"/>
    <x v="1"/>
    <d v="2011-10-17T00:00:00"/>
    <s v=""/>
    <s v=""/>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x v="9"/>
    <s v="Unknown/ Not Reported"/>
    <x v="1"/>
    <d v="2011-10-17T00:00:00"/>
    <s v=""/>
    <s v=""/>
  </r>
  <r>
    <s v="F1J_PT0030"/>
    <s v="Yosemite Oakdale Lp Press"/>
    <s v="Yosemite"/>
    <d v="2011-10-18T13:58:26"/>
    <n v="10.511756896972701"/>
    <n v="10.5"/>
    <n v="1.1756896972700659E-2"/>
    <n v="1.119704473590539E-3"/>
    <m/>
    <m/>
    <s v="Unknown/ Not Recorded"/>
    <m/>
    <m/>
    <m/>
    <m/>
    <m/>
    <m/>
    <s v="YES"/>
    <m/>
    <m/>
    <m/>
    <s v="MOP Excursions less than 2%"/>
    <s v=""/>
    <s v=""/>
    <s v="Oakdale LP"/>
    <x v="1"/>
    <x v="0"/>
    <x v="9"/>
    <s v="Unknown/ Not Reported"/>
    <x v="1"/>
    <d v="2011-10-18T00:00:00"/>
    <s v=""/>
    <s v=""/>
  </r>
  <r>
    <s v="FFN_PT0041"/>
    <s v="Fresno Tulare Alley Lp Pres"/>
    <s v="Fresno"/>
    <d v="2011-10-18T01:45:49"/>
    <n v="10.5277805328369"/>
    <n v="10.5"/>
    <n v="2.7780532836899852E-2"/>
    <n v="2.6457650320857E-3"/>
    <m/>
    <m/>
    <s v="Unknown/ Not Recorded"/>
    <m/>
    <m/>
    <m/>
    <m/>
    <m/>
    <m/>
    <s v="YES"/>
    <m/>
    <m/>
    <m/>
    <s v="MOP Excursions less than 2%"/>
    <s v=""/>
    <s v=""/>
    <s v="West Side LP "/>
    <x v="1"/>
    <x v="0"/>
    <x v="9"/>
    <s v="Unknown/ Not Reported"/>
    <x v="1"/>
    <d v="2011-10-18T00:00:00"/>
    <s v=""/>
    <s v=""/>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8T00:00:00"/>
    <s v=""/>
    <s v=""/>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x v="9"/>
    <s v="Unknown/ Not Reported"/>
    <x v="1"/>
    <d v="2011-10-18T00:00:00"/>
    <s v=""/>
    <s v=""/>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x v="9"/>
    <s v="Unknown/ Not Reported"/>
    <x v="1"/>
    <d v="2011-10-18T00:00:00"/>
    <s v=""/>
    <s v=""/>
  </r>
  <r>
    <s v="OC2_PT0043"/>
    <s v="Alameda Pacifc/6Th Dist Pres"/>
    <s v="East Bay"/>
    <d v="2011-10-18T10:22:12"/>
    <n v="10.6000003814697"/>
    <n v="10.5"/>
    <n v="0.10000038146969992"/>
    <n v="9.523845854257135E-3"/>
    <m/>
    <m/>
    <s v="Unknown/ Not Recorded"/>
    <m/>
    <m/>
    <m/>
    <m/>
    <m/>
    <m/>
    <s v="YES"/>
    <m/>
    <m/>
    <m/>
    <s v="MOP Excursions less than 2%"/>
    <s v=""/>
    <s v=""/>
    <s v="Alameda LP"/>
    <x v="1"/>
    <x v="0"/>
    <x v="9"/>
    <s v="Unknown/ Not Reported"/>
    <x v="1"/>
    <d v="2011-10-18T00:00:00"/>
    <s v=""/>
    <s v=""/>
  </r>
  <r>
    <s v="OC2_PT2109"/>
    <s v="34Th/Telegph Lp Pres"/>
    <s v="East Bay"/>
    <d v="2011-10-18T13:56:51"/>
    <n v="10.8999996185303"/>
    <n v="10.5"/>
    <n v="0.39999961853030008"/>
    <n v="3.8095201764790483E-2"/>
    <m/>
    <m/>
    <s v="Unknown/ Not Recorded"/>
    <m/>
    <m/>
    <m/>
    <m/>
    <m/>
    <m/>
    <s v="YES"/>
    <m/>
    <m/>
    <m/>
    <s v="MOP Excursions from 2% to less than 10%"/>
    <s v=""/>
    <s v=""/>
    <s v="Oakland N LP "/>
    <x v="1"/>
    <x v="0"/>
    <x v="9"/>
    <s v="Unknown/ Not Reported"/>
    <x v="1"/>
    <d v="2011-10-18T00:00:00"/>
    <s v=""/>
    <s v=""/>
  </r>
  <r>
    <s v="FFN_PT0041"/>
    <s v="Fresno Tulare Alley Lp Pres"/>
    <s v="Fresno"/>
    <d v="2011-10-19T01:05:04"/>
    <n v="10.518624305725099"/>
    <n v="10.5"/>
    <n v="1.8624305725099433E-2"/>
    <n v="1.7737434023904221E-3"/>
    <m/>
    <m/>
    <s v="Unknown/ Not Recorded"/>
    <m/>
    <m/>
    <m/>
    <m/>
    <m/>
    <m/>
    <s v="YES"/>
    <m/>
    <m/>
    <m/>
    <s v="MOP Excursions less than 2%"/>
    <s v=""/>
    <s v=""/>
    <s v="West Side LP "/>
    <x v="1"/>
    <x v="0"/>
    <x v="9"/>
    <s v="Unknown/ Not Reported"/>
    <x v="1"/>
    <d v="2011-10-19T00:00:00"/>
    <s v=""/>
    <s v=""/>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9T00:00:00"/>
    <s v=""/>
    <s v=""/>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x v="9"/>
    <s v="Unknown/ Not Reported"/>
    <x v="1"/>
    <d v="2011-10-19T00:00:00"/>
    <s v=""/>
    <s v=""/>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x v="9"/>
    <s v="Unknown/ Not Reported"/>
    <x v="1"/>
    <d v="2011-10-20T00:00:00"/>
    <s v=""/>
    <s v=""/>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x v="9"/>
    <s v="Unknown/ Not Reported"/>
    <x v="1"/>
    <d v="2011-10-20T00:00:00"/>
    <s v=""/>
    <s v=""/>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x v="9"/>
    <s v="Unknown/ Not Reported"/>
    <x v="1"/>
    <d v="2011-10-20T00:00:00"/>
    <s v=""/>
    <s v=""/>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x v="9"/>
    <s v="Operator Error"/>
    <x v="0"/>
    <d v="2011-10-20T00:00:00"/>
    <s v="LP &gt; 16"/>
    <s v=""/>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x v="9"/>
    <s v="Operator Error"/>
    <x v="1"/>
    <d v="2011-10-20T00:00:00"/>
    <s v=""/>
    <s v="Yes"/>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x v="9"/>
    <s v="Unknown/ Not Reported"/>
    <x v="1"/>
    <d v="2011-10-21T00:00:00"/>
    <s v=""/>
    <s v=""/>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x v="9"/>
    <s v="Unknown/ Not Reported"/>
    <x v="1"/>
    <d v="2011-10-21T00:00:00"/>
    <s v=""/>
    <s v=""/>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x v="9"/>
    <s v="Unknown/ Not Reported"/>
    <x v="1"/>
    <d v="2011-10-21T00:00:00"/>
    <s v=""/>
    <s v=""/>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x v="9"/>
    <s v="Unknown/ Not Reported"/>
    <x v="1"/>
    <d v="2011-10-22T00:00:00"/>
    <s v=""/>
    <s v=""/>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x v="9"/>
    <s v="Unknown/ Not Reported"/>
    <x v="1"/>
    <d v="2011-10-23T00:00:00"/>
    <s v=""/>
    <s v=""/>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3T00:00:00"/>
    <s v=""/>
    <s v=""/>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x v="9"/>
    <s v="Unknown/ Not Reported"/>
    <x v="1"/>
    <d v="2011-10-23T00:00:00"/>
    <s v=""/>
    <s v=""/>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4T00:00:00"/>
    <s v=""/>
    <s v=""/>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x v="9"/>
    <s v="Unknown/ Not Reported"/>
    <x v="1"/>
    <d v="2011-10-24T00:00:00"/>
    <s v=""/>
    <s v=""/>
  </r>
  <r>
    <s v="OC1_PT0041"/>
    <s v="Alameda Broadwy/Linc Dist Pres"/>
    <s v="East Bay"/>
    <d v="2011-10-24T02:15:21"/>
    <n v="10.6000003814697"/>
    <n v="10.5"/>
    <n v="0.10000038146969992"/>
    <n v="9.523845854257135E-3"/>
    <m/>
    <m/>
    <s v="Unknown/ Not Recorded"/>
    <m/>
    <m/>
    <m/>
    <m/>
    <m/>
    <m/>
    <s v="YES"/>
    <m/>
    <m/>
    <m/>
    <s v="MOP Excursions less than 2%"/>
    <s v=""/>
    <s v=""/>
    <s v="Alameda LP"/>
    <x v="1"/>
    <x v="0"/>
    <x v="9"/>
    <s v="Unknown/ Not Reported"/>
    <x v="1"/>
    <d v="2011-10-24T00:00:00"/>
    <s v=""/>
    <s v=""/>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x v="9"/>
    <s v="Unknown/ Not Reported"/>
    <x v="1"/>
    <d v="2011-10-25T00:00:00"/>
    <s v=""/>
    <s v=""/>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x v="9"/>
    <s v="Unknown/ Not Reported"/>
    <x v="1"/>
    <d v="2011-10-25T00:00:00"/>
    <s v=""/>
    <s v=""/>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26T00:00:00"/>
    <s v=""/>
    <s v=""/>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x v="9"/>
    <s v="Unknown/ Not Reported"/>
    <x v="1"/>
    <d v="2011-10-26T00:00:00"/>
    <s v=""/>
    <s v=""/>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7T00:00:00"/>
    <s v=""/>
    <s v=""/>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8T00:00:00"/>
    <s v=""/>
    <s v=""/>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9T00:00:00"/>
    <s v=""/>
    <s v=""/>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x v="9"/>
    <s v="Unknown/ Not Reported"/>
    <x v="0"/>
    <d v="2011-10-29T00:00:00"/>
    <s v="Trans P &gt; MOP+10"/>
    <s v="Yes"/>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30T00:00:00"/>
    <s v=""/>
    <s v=""/>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x v="9"/>
    <s v="Unknown/ Not Reported"/>
    <x v="1"/>
    <d v="2011-10-31T00:00:00"/>
    <s v=""/>
    <s v=""/>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x v="10"/>
    <s v="Unknown/ Not Reported"/>
    <x v="1"/>
    <d v="2011-11-01T00:00:00"/>
    <s v=""/>
    <s v=""/>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x v="10"/>
    <s v="Unknown/ Not Reported"/>
    <x v="1"/>
    <d v="2011-11-01T00:00:00"/>
    <s v=""/>
    <s v=""/>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x v="10"/>
    <s v="Unknown/ Not Reported"/>
    <x v="1"/>
    <d v="2011-11-01T00:00:00"/>
    <s v=""/>
    <s v=""/>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2T00:00:00"/>
    <s v=""/>
    <s v=""/>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3T00:00:00"/>
    <s v=""/>
    <s v=""/>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4T00:00:00"/>
    <s v=""/>
    <s v=""/>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x v="10"/>
    <s v="Equipment Failure"/>
    <x v="0"/>
    <d v="2011-11-04T00:00:00"/>
    <s v="Trans P &gt; MOP+10"/>
    <s v="no"/>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5T00:00:00"/>
    <s v=""/>
    <s v=""/>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x v="10"/>
    <s v="Unknown/ Not Reported"/>
    <x v="1"/>
    <d v="2011-11-06T00:00:00"/>
    <s v=""/>
    <s v=""/>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x v="10"/>
    <s v="Unknown/ Not Reported"/>
    <x v="1"/>
    <d v="2011-11-07T00:00:00"/>
    <s v=""/>
    <s v="Yes"/>
  </r>
  <r>
    <s v="FEH_PT0003"/>
    <s v="Elm &amp; Hutch Lodi Lp Dist Press"/>
    <s v="Stockton"/>
    <d v="2011-11-11T00:22:05"/>
    <n v="10.508272171020501"/>
    <n v="10.5"/>
    <n v="8.2721710205007071E-3"/>
    <n v="7.8782581147625785E-4"/>
    <m/>
    <m/>
    <s v="Unknown/ Not Recorded"/>
    <m/>
    <m/>
    <m/>
    <m/>
    <m/>
    <m/>
    <s v="YES"/>
    <m/>
    <m/>
    <m/>
    <s v="MOP Excursions less than 2%"/>
    <s v=""/>
    <s v=""/>
    <s v="Lodi LP"/>
    <x v="1"/>
    <x v="0"/>
    <x v="10"/>
    <s v="Unknown/ Not Reported"/>
    <x v="1"/>
    <d v="2011-11-11T00:00:00"/>
    <s v=""/>
    <s v=""/>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x v="10"/>
    <s v="Unknown/ Not Reported"/>
    <x v="1"/>
    <d v="2011-11-11T00:00:00"/>
    <s v=""/>
    <s v=""/>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x v="10"/>
    <s v="Unknown/ Not Reported"/>
    <x v="1"/>
    <d v="2011-11-11T00:00:00"/>
    <s v=""/>
    <s v=""/>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x v="10"/>
    <s v="Unknown/ Not Reported"/>
    <x v="1"/>
    <d v="2011-11-11T00:00:00"/>
    <s v=""/>
    <s v=""/>
  </r>
  <r>
    <s v="FEH_PT0003"/>
    <s v="Elm &amp; Hutch Lodi Lp Dist Press"/>
    <s v="Stockton"/>
    <d v="2011-11-12T23:48:37"/>
    <n v="10.523531913757299"/>
    <n v="10.5"/>
    <n v="2.353191375729935E-2"/>
    <n v="2.2411346435523192E-3"/>
    <m/>
    <m/>
    <s v="Unknown/ Not Recorded"/>
    <m/>
    <m/>
    <m/>
    <m/>
    <m/>
    <m/>
    <s v="YES"/>
    <m/>
    <m/>
    <m/>
    <s v="MOP Excursions less than 2%"/>
    <s v=""/>
    <s v=""/>
    <s v="Lodi LP"/>
    <x v="1"/>
    <x v="0"/>
    <x v="10"/>
    <s v="Unknown/ Not Reported"/>
    <x v="1"/>
    <d v="2011-11-12T00:00:00"/>
    <s v=""/>
    <s v=""/>
  </r>
  <r>
    <s v="FFN_PT0104"/>
    <s v="Sanger Dist Press"/>
    <s v="Fresno"/>
    <d v="2011-11-12T22:07:54"/>
    <n v="60.064857482910199"/>
    <n v="60"/>
    <n v="6.4857482910198883E-2"/>
    <n v="1.0809580485033148E-3"/>
    <m/>
    <m/>
    <s v="SP Too Close to MOP"/>
    <m/>
    <m/>
    <m/>
    <m/>
    <m/>
    <m/>
    <s v="YES"/>
    <m/>
    <m/>
    <m/>
    <s v="MOP Excursions less than 2%"/>
    <s v="HP Distribution &gt; MOP"/>
    <s v=""/>
    <m/>
    <x v="2"/>
    <x v="0"/>
    <x v="10"/>
    <s v="SP too close to MOP"/>
    <x v="1"/>
    <d v="2011-11-12T00:00:00"/>
    <s v=""/>
    <s v=""/>
  </r>
  <r>
    <s v="FEH_PT0003"/>
    <s v="Elm &amp; Hutch Lodi Lp Dist Press"/>
    <s v="Stockton"/>
    <d v="2011-11-13T13:00:20"/>
    <n v="10.5159015655518"/>
    <n v="10.5"/>
    <n v="1.5901565551800445E-2"/>
    <n v="1.5144348144571853E-3"/>
    <m/>
    <m/>
    <s v="Unknown/ Not Recorded"/>
    <m/>
    <m/>
    <m/>
    <m/>
    <m/>
    <m/>
    <s v="YES"/>
    <m/>
    <m/>
    <m/>
    <s v="MOP Excursions less than 2%"/>
    <s v=""/>
    <s v=""/>
    <s v="Lodi LP"/>
    <x v="1"/>
    <x v="0"/>
    <x v="10"/>
    <s v="Unknown/ Not Reported"/>
    <x v="1"/>
    <d v="2011-11-13T00:00:00"/>
    <s v=""/>
    <s v=""/>
  </r>
  <r>
    <s v="FEH_PT0003"/>
    <s v="Elm &amp; Hutch Lodi Lp Dist Press"/>
    <s v="Stockton"/>
    <d v="2011-11-14T12:22:15"/>
    <n v="10.523531913757299"/>
    <n v="10.5"/>
    <n v="2.353191375729935E-2"/>
    <n v="2.2411346435523192E-3"/>
    <m/>
    <m/>
    <s v="Unknown/ Not Recorded"/>
    <m/>
    <m/>
    <m/>
    <m/>
    <m/>
    <m/>
    <s v="YES"/>
    <m/>
    <m/>
    <m/>
    <s v="MOP Excursions less than 2%"/>
    <s v=""/>
    <s v=""/>
    <s v="Lodi LP"/>
    <x v="1"/>
    <x v="0"/>
    <x v="10"/>
    <s v="Unknown/ Not Reported"/>
    <x v="1"/>
    <d v="2011-11-14T00:00:00"/>
    <s v=""/>
    <s v=""/>
  </r>
  <r>
    <s v="FFN_PT0104"/>
    <s v="Sanger Dist Press"/>
    <s v="Fresno"/>
    <d v="2011-11-14T00:49:44"/>
    <n v="60.064857482910199"/>
    <n v="60"/>
    <n v="6.4857482910198883E-2"/>
    <n v="1.0809580485033148E-3"/>
    <m/>
    <m/>
    <s v="SP Too Close to MOP"/>
    <m/>
    <m/>
    <m/>
    <m/>
    <m/>
    <m/>
    <s v="YES"/>
    <m/>
    <m/>
    <m/>
    <s v="MOP Excursions less than 2%"/>
    <s v="HP Distribution &gt; MOP"/>
    <s v=""/>
    <m/>
    <x v="2"/>
    <x v="0"/>
    <x v="10"/>
    <s v="SP too close to MOP"/>
    <x v="1"/>
    <d v="2011-11-14T00:00:00"/>
    <s v=""/>
    <s v=""/>
  </r>
  <r>
    <s v="FEH_PT0003"/>
    <s v="Elm &amp; Hutch Lodi Lp Dist Press"/>
    <s v="Stockton"/>
    <d v="2011-11-18T00:42:22"/>
    <n v="10.5159015655518"/>
    <n v="10.5"/>
    <n v="1.5901565551800445E-2"/>
    <n v="1.5144348144571853E-3"/>
    <m/>
    <m/>
    <s v="Unknown/ Not Recorded"/>
    <m/>
    <m/>
    <m/>
    <m/>
    <m/>
    <m/>
    <s v="YES"/>
    <m/>
    <m/>
    <m/>
    <s v="MOP Excursions less than 2%"/>
    <s v=""/>
    <s v=""/>
    <s v="Lodi LP"/>
    <x v="1"/>
    <x v="0"/>
    <x v="10"/>
    <s v="Unknown/ Not Reported"/>
    <x v="1"/>
    <d v="2011-11-18T00:00:00"/>
    <s v=""/>
    <s v=""/>
  </r>
  <r>
    <s v="FFN_PT0104"/>
    <s v="Sanger Dist Press"/>
    <s v="Fresno"/>
    <d v="2011-11-18T00:30:17"/>
    <n v="60.064857482910199"/>
    <n v="60"/>
    <n v="6.4857482910198883E-2"/>
    <n v="1.0809580485033148E-3"/>
    <m/>
    <m/>
    <s v="SP Too Close to MOP"/>
    <m/>
    <m/>
    <m/>
    <m/>
    <m/>
    <m/>
    <s v="YES"/>
    <m/>
    <m/>
    <m/>
    <s v="MOP Excursions less than 2%"/>
    <s v="HP Distribution &gt; MOP"/>
    <s v=""/>
    <m/>
    <x v="2"/>
    <x v="0"/>
    <x v="10"/>
    <s v="SP too close to MOP"/>
    <x v="1"/>
    <d v="2011-11-18T00:00:00"/>
    <s v=""/>
    <s v=""/>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x v="10"/>
    <s v="Unknown/ Not Reported"/>
    <x v="1"/>
    <d v="2011-11-19T00:00:00"/>
    <s v=""/>
    <s v=""/>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x v="10"/>
    <s v="Unknown/ Not Reported"/>
    <x v="1"/>
    <d v="2011-11-19T00:00:00"/>
    <s v=""/>
    <s v=""/>
  </r>
  <r>
    <s v="OC1_PT0031"/>
    <s v="Oakland Center/8Th Dist Pres"/>
    <s v="East Bay"/>
    <d v="2011-11-20T03:44:46"/>
    <n v="10.699999809265099"/>
    <n v="10.5"/>
    <n v="0.19999980926509942"/>
    <n v="1.9047600882390419E-2"/>
    <m/>
    <m/>
    <s v="Unknown/ Not Recorded"/>
    <m/>
    <m/>
    <m/>
    <m/>
    <m/>
    <m/>
    <s v="YES"/>
    <m/>
    <m/>
    <m/>
    <s v="MOP Excursions less than 2%"/>
    <s v=""/>
    <s v=""/>
    <s v="Oakland W LP "/>
    <x v="1"/>
    <x v="0"/>
    <x v="10"/>
    <s v="Unknown/ Not Reported"/>
    <x v="1"/>
    <d v="2011-11-20T00:00:00"/>
    <s v=""/>
    <s v=""/>
  </r>
  <r>
    <s v="F1J_PT0030"/>
    <s v="Yosemite Oakdale Lp Press"/>
    <s v="Yosemite"/>
    <d v="2011-11-21T14:42:31"/>
    <n v="10.5781393051147"/>
    <n v="10.5"/>
    <n v="7.8139305114699908E-2"/>
    <n v="7.4418385823523722E-3"/>
    <m/>
    <m/>
    <s v="Unknown/ Not Recorded"/>
    <m/>
    <m/>
    <m/>
    <m/>
    <m/>
    <m/>
    <s v="YES"/>
    <m/>
    <m/>
    <m/>
    <s v="MOP Excursions less than 2%"/>
    <s v=""/>
    <s v=""/>
    <s v="Oakdale LP"/>
    <x v="1"/>
    <x v="0"/>
    <x v="10"/>
    <s v="Unknown/ Not Reported"/>
    <x v="1"/>
    <d v="2011-11-21T00:00:00"/>
    <s v=""/>
    <s v=""/>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x v="10"/>
    <s v="Unknown/ Not Reported"/>
    <x v="1"/>
    <d v="2011-11-21T00:00:00"/>
    <s v=""/>
    <s v=""/>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x v="10"/>
    <s v="Unknown/ Not Reported"/>
    <x v="1"/>
    <d v="2011-11-21T00:00:00"/>
    <s v=""/>
    <s v=""/>
  </r>
  <r>
    <s v="OC1_PT0031"/>
    <s v="Oakland Center/8Th Dist Pres"/>
    <s v="East Bay"/>
    <d v="2011-11-21T02:18:58"/>
    <n v="11"/>
    <n v="10.5"/>
    <n v="0.5"/>
    <n v="4.7619047619047616E-2"/>
    <m/>
    <m/>
    <s v="Unknown/ Not Recorded"/>
    <m/>
    <m/>
    <m/>
    <m/>
    <m/>
    <m/>
    <s v="YES"/>
    <m/>
    <m/>
    <m/>
    <s v="MOP Excursions from 2% to less than 10%"/>
    <s v=""/>
    <s v=""/>
    <s v="Oakland W LP "/>
    <x v="1"/>
    <x v="0"/>
    <x v="10"/>
    <s v="Unknown/ Not Reported"/>
    <x v="1"/>
    <d v="2011-11-21T00:00:00"/>
    <s v=""/>
    <s v=""/>
  </r>
  <r>
    <s v="OC1_PT0031"/>
    <s v="Oakland Center/8Th Dist Pres"/>
    <s v="East Bay"/>
    <d v="2011-11-22T01:00:43"/>
    <n v="11"/>
    <n v="10.5"/>
    <n v="0.5"/>
    <n v="4.7619047619047616E-2"/>
    <m/>
    <m/>
    <s v="Unknown/ Not Recorded"/>
    <m/>
    <m/>
    <m/>
    <m/>
    <m/>
    <m/>
    <s v="YES"/>
    <m/>
    <m/>
    <m/>
    <s v="MOP Excursions from 2% to less than 10%"/>
    <s v=""/>
    <s v=""/>
    <s v="Oakland W LP "/>
    <x v="1"/>
    <x v="0"/>
    <x v="10"/>
    <s v="Unknown/ Not Reported"/>
    <x v="1"/>
    <d v="2011-11-22T00:00:00"/>
    <s v=""/>
    <s v=""/>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x v="10"/>
    <s v="SP too close to MOP"/>
    <x v="1"/>
    <d v="2011-11-23T00:00:00"/>
    <s v=""/>
    <s v=""/>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x v="10"/>
    <s v="Unknown/ Not Reported"/>
    <x v="1"/>
    <d v="2011-11-23T00:00:00"/>
    <s v=""/>
    <s v=""/>
  </r>
  <r>
    <s v="FFN_PT0104"/>
    <s v="Sanger Dist Press"/>
    <s v="Fresno"/>
    <d v="2011-11-24T00:24:07"/>
    <n v="60.064857482910199"/>
    <n v="60"/>
    <n v="6.4857482910198883E-2"/>
    <n v="1.0809580485033148E-3"/>
    <m/>
    <m/>
    <s v="SP Too Close to MOP"/>
    <m/>
    <m/>
    <m/>
    <m/>
    <m/>
    <m/>
    <s v="YES"/>
    <m/>
    <m/>
    <m/>
    <s v="MOP Excursions less than 2%"/>
    <s v="HP Distribution &gt; MOP"/>
    <s v=""/>
    <m/>
    <x v="2"/>
    <x v="0"/>
    <x v="10"/>
    <s v="SP too close to MOP"/>
    <x v="1"/>
    <d v="2011-11-24T00:00:00"/>
    <s v=""/>
    <s v=""/>
  </r>
  <r>
    <s v="FEH_PT0003"/>
    <s v="Elm &amp; Hutch Lodi Lp Dist Press"/>
    <s v="Stockton"/>
    <d v="2011-11-28T01:06:48"/>
    <n v="10.500641822814901"/>
    <n v="10.5"/>
    <n v="6.4182281490055004E-4"/>
    <n v="6.1125982371480951E-5"/>
    <m/>
    <m/>
    <s v="Unknown/ Not Recorded"/>
    <m/>
    <m/>
    <m/>
    <m/>
    <m/>
    <m/>
    <s v="YES"/>
    <m/>
    <m/>
    <m/>
    <s v="MOP Excursions less than 2%"/>
    <s v=""/>
    <s v=""/>
    <s v="Lodi LP"/>
    <x v="1"/>
    <x v="0"/>
    <x v="10"/>
    <s v="Unknown/ Not Reported"/>
    <x v="1"/>
    <d v="2011-11-28T00:00:00"/>
    <s v=""/>
    <s v=""/>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x v="10"/>
    <s v="Unknown/ Not Reported"/>
    <x v="1"/>
    <d v="2011-11-28T00:00:00"/>
    <s v=""/>
    <s v=""/>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x v="10"/>
    <s v="Unknown/ Not Reported"/>
    <x v="1"/>
    <d v="2011-11-30T00:00:00"/>
    <s v=""/>
    <s v=""/>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x v="11"/>
    <s v="Design"/>
    <x v="1"/>
    <d v="2011-12-02T00:00:00"/>
    <s v=""/>
    <s v="Yes"/>
  </r>
  <r>
    <s v="FEH_PT0003"/>
    <s v="Elm &amp; Hutch Lodi Lp Dist Press"/>
    <s v="Stockton"/>
    <d v="2011-12-02T14:04:28"/>
    <n v="10.500641822814901"/>
    <n v="10.5"/>
    <n v="6.4182281490055004E-4"/>
    <n v="6.1125982371480951E-5"/>
    <m/>
    <m/>
    <s v="Unknown/ Not Recorded"/>
    <m/>
    <m/>
    <m/>
    <m/>
    <m/>
    <m/>
    <s v="YES"/>
    <m/>
    <m/>
    <m/>
    <s v="MOP Excursions less than 2%"/>
    <s v=""/>
    <s v=""/>
    <s v="Lodi LP"/>
    <x v="1"/>
    <x v="0"/>
    <x v="11"/>
    <s v="Unknown/ Not Reported"/>
    <x v="1"/>
    <d v="2011-12-02T00:00:00"/>
    <s v=""/>
    <s v=""/>
  </r>
  <r>
    <s v="FEH_PT0003"/>
    <s v="Elm &amp; Hutch Lodi Lp Dist Press"/>
    <s v="Stockton"/>
    <d v="2011-12-03T14:15:52"/>
    <n v="10.561682701110801"/>
    <n v="10.5"/>
    <n v="6.1682701110800764E-2"/>
    <n v="5.8745429629334057E-3"/>
    <m/>
    <m/>
    <s v="Unknown/ Not Recorded"/>
    <m/>
    <m/>
    <m/>
    <m/>
    <m/>
    <m/>
    <s v="YES"/>
    <m/>
    <m/>
    <m/>
    <s v="MOP Excursions less than 2%"/>
    <s v=""/>
    <s v=""/>
    <s v="Lodi LP"/>
    <x v="1"/>
    <x v="0"/>
    <x v="11"/>
    <s v="Unknown/ Not Reported"/>
    <x v="1"/>
    <d v="2011-12-03T00:00:00"/>
    <s v=""/>
    <s v=""/>
  </r>
  <r>
    <s v="FEH_PT0003"/>
    <s v="Elm &amp; Hutch Lodi Lp Dist Press"/>
    <s v="Stockton"/>
    <d v="2011-12-04T13:25:15"/>
    <n v="10.569313049316399"/>
    <n v="10.5"/>
    <n v="6.9313049316399145E-2"/>
    <n v="6.6012427920380135E-3"/>
    <m/>
    <m/>
    <s v="Unknown/ Not Recorded"/>
    <m/>
    <m/>
    <m/>
    <m/>
    <m/>
    <m/>
    <s v="YES"/>
    <m/>
    <m/>
    <m/>
    <s v="MOP Excursions less than 2%"/>
    <s v=""/>
    <s v=""/>
    <s v="Lodi LP"/>
    <x v="1"/>
    <x v="0"/>
    <x v="11"/>
    <s v="Unknown/ Not Reported"/>
    <x v="1"/>
    <d v="2011-12-04T00:00:00"/>
    <s v=""/>
    <s v=""/>
  </r>
  <r>
    <s v="FEH_PT0003"/>
    <s v="Elm &amp; Hutch Lodi Lp Dist Press"/>
    <s v="Stockton"/>
    <d v="2011-12-05T14:11:51"/>
    <n v="10.5311622619629"/>
    <n v="10.5"/>
    <n v="3.1162261962899507E-2"/>
    <n v="2.9678344726570957E-3"/>
    <m/>
    <m/>
    <s v="Unknown/ Not Recorded"/>
    <m/>
    <m/>
    <m/>
    <m/>
    <m/>
    <m/>
    <s v="YES"/>
    <m/>
    <m/>
    <m/>
    <s v="MOP Excursions less than 2%"/>
    <s v=""/>
    <s v=""/>
    <s v="Lodi LP"/>
    <x v="1"/>
    <x v="0"/>
    <x v="11"/>
    <s v="Unknown/ Not Reported"/>
    <x v="1"/>
    <d v="2011-12-05T00:00:00"/>
    <s v=""/>
    <s v=""/>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x v="11"/>
    <s v="Operator Error"/>
    <x v="1"/>
    <d v="2011-12-05T00:00:00"/>
    <s v=""/>
    <s v=""/>
  </r>
  <r>
    <s v="OC2_PT2109"/>
    <s v="34Th/Telegph Lp Pres"/>
    <s v="East Bay"/>
    <d v="2011-12-05T13:38:34"/>
    <n v="11.3999996185303"/>
    <n v="10.5"/>
    <n v="0.89999961853030008"/>
    <n v="8.5714249383838106E-2"/>
    <m/>
    <m/>
    <s v="Unknown/ Not Recorded"/>
    <m/>
    <m/>
    <m/>
    <m/>
    <m/>
    <m/>
    <s v="YES"/>
    <m/>
    <m/>
    <m/>
    <s v="MOP Excursions from 2% to less than 10%"/>
    <s v=""/>
    <s v=""/>
    <s v="Oakland N LP "/>
    <x v="1"/>
    <x v="0"/>
    <x v="11"/>
    <s v="Unknown/ Not Reported"/>
    <x v="1"/>
    <d v="2011-12-05T00:00:00"/>
    <s v=""/>
    <s v=""/>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x v="11"/>
    <s v="Design"/>
    <x v="1"/>
    <d v="2011-12-06T00:00:00"/>
    <s v=""/>
    <s v="Yes"/>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x v="11"/>
    <s v="Unknown/ Not Reported"/>
    <x v="1"/>
    <d v="2011-12-06T00:00:00"/>
    <s v=""/>
    <s v="Yes"/>
  </r>
  <r>
    <s v="FEH_PT0003"/>
    <s v="Elm &amp; Hutch Lodi Lp Dist Press"/>
    <s v="Stockton"/>
    <d v="2011-12-06T12:51:08"/>
    <n v="10.653244972229"/>
    <n v="10.5"/>
    <n v="0.15324497222900035"/>
    <n v="1.4594759259904796E-2"/>
    <m/>
    <m/>
    <s v="Unknown/ Not Recorded"/>
    <m/>
    <m/>
    <m/>
    <m/>
    <m/>
    <m/>
    <s v="YES"/>
    <m/>
    <m/>
    <m/>
    <s v="MOP Excursions less than 2%"/>
    <s v=""/>
    <s v=""/>
    <s v="Lodi LP"/>
    <x v="1"/>
    <x v="0"/>
    <x v="11"/>
    <s v="Unknown/ Not Reported"/>
    <x v="1"/>
    <d v="2011-12-06T00:00:00"/>
    <s v=""/>
    <s v=""/>
  </r>
  <r>
    <s v="FEH_PT0003"/>
    <s v="Elm &amp; Hutch Lodi Lp Dist Press"/>
    <s v="Stockton"/>
    <d v="2011-12-07T13:38:55"/>
    <n v="10.569313049316399"/>
    <n v="10.5"/>
    <n v="6.9313049316399145E-2"/>
    <n v="6.6012427920380135E-3"/>
    <m/>
    <m/>
    <s v="Unknown/ Not Recorded"/>
    <m/>
    <m/>
    <m/>
    <m/>
    <m/>
    <m/>
    <s v="YES"/>
    <m/>
    <m/>
    <m/>
    <s v="MOP Excursions less than 2%"/>
    <s v=""/>
    <s v=""/>
    <s v="Lodi LP"/>
    <x v="1"/>
    <x v="0"/>
    <x v="11"/>
    <s v="Unknown/ Not Reported"/>
    <x v="1"/>
    <d v="2011-12-07T00:00:00"/>
    <s v=""/>
    <s v=""/>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x v="11"/>
    <s v="Unknown/ Not Reported"/>
    <x v="0"/>
    <d v="2011-12-07T00:00:00"/>
    <s v="HP Distribution &gt; MOP+10%"/>
    <s v=""/>
  </r>
  <r>
    <s v="FEH_PT0003"/>
    <s v="Elm &amp; Hutch Lodi Lp Dist Press"/>
    <s v="Stockton"/>
    <d v="2011-12-08T15:28:39"/>
    <n v="10.59983253479"/>
    <n v="10.5"/>
    <n v="9.9832534789999983E-2"/>
    <n v="9.5078604561904742E-3"/>
    <m/>
    <m/>
    <s v="Unknown/ Not Recorded"/>
    <m/>
    <m/>
    <m/>
    <m/>
    <m/>
    <m/>
    <s v="YES"/>
    <m/>
    <m/>
    <m/>
    <s v="MOP Excursions less than 2%"/>
    <s v=""/>
    <s v=""/>
    <s v="Lodi LP"/>
    <x v="1"/>
    <x v="0"/>
    <x v="11"/>
    <s v="Unknown/ Not Reported"/>
    <x v="1"/>
    <d v="2011-12-08T00:00:00"/>
    <s v=""/>
    <s v=""/>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x v="11"/>
    <s v="Operator Error"/>
    <x v="1"/>
    <d v="2011-12-08T00:00:00"/>
    <s v=""/>
    <s v="Yes"/>
  </r>
  <r>
    <s v="FEH_PT0003"/>
    <s v="Elm &amp; Hutch Lodi Lp Dist Press"/>
    <s v="Stockton"/>
    <d v="2011-12-09T13:39:35"/>
    <n v="10.59983253479"/>
    <n v="10.5"/>
    <n v="9.9832534789999983E-2"/>
    <n v="9.5078604561904742E-3"/>
    <m/>
    <m/>
    <s v="Unknown/ Not Recorded"/>
    <m/>
    <m/>
    <m/>
    <m/>
    <m/>
    <m/>
    <s v="YES"/>
    <m/>
    <m/>
    <m/>
    <s v="MOP Excursions less than 2%"/>
    <s v=""/>
    <s v=""/>
    <s v="Lodi LP"/>
    <x v="1"/>
    <x v="0"/>
    <x v="11"/>
    <s v="Unknown/ Not Reported"/>
    <x v="1"/>
    <d v="2011-12-09T00:00:00"/>
    <s v=""/>
    <s v=""/>
  </r>
  <r>
    <s v="FEH_PT0003"/>
    <s v="Elm &amp; Hutch Lodi Lp Dist Press"/>
    <s v="Stockton"/>
    <d v="2011-12-10T12:31:00"/>
    <n v="10.5922031402588"/>
    <n v="10.5"/>
    <n v="9.2203140258799721E-2"/>
    <n v="8.7812514532190217E-3"/>
    <m/>
    <m/>
    <s v="Unknown/ Not Recorded"/>
    <m/>
    <m/>
    <m/>
    <m/>
    <m/>
    <m/>
    <s v="YES"/>
    <m/>
    <m/>
    <m/>
    <s v="MOP Excursions less than 2%"/>
    <s v=""/>
    <s v=""/>
    <s v="Lodi LP"/>
    <x v="1"/>
    <x v="0"/>
    <x v="11"/>
    <s v="Unknown/ Not Reported"/>
    <x v="1"/>
    <d v="2011-12-10T00:00:00"/>
    <s v=""/>
    <s v=""/>
  </r>
  <r>
    <s v="FEH_PT0003"/>
    <s v="Elm &amp; Hutch Lodi Lp Dist Press"/>
    <s v="Stockton"/>
    <d v="2011-12-11T14:17:06"/>
    <n v="10.615094184875501"/>
    <n v="10.5"/>
    <n v="0.11509418487550072"/>
    <n v="1.0961350940523877E-2"/>
    <m/>
    <m/>
    <s v="Unknown/ Not Recorded"/>
    <m/>
    <m/>
    <m/>
    <m/>
    <m/>
    <m/>
    <s v="YES"/>
    <m/>
    <m/>
    <m/>
    <s v="MOP Excursions less than 2%"/>
    <s v=""/>
    <s v=""/>
    <s v="Lodi LP"/>
    <x v="1"/>
    <x v="0"/>
    <x v="11"/>
    <s v="Unknown/ Not Reported"/>
    <x v="1"/>
    <d v="2011-12-11T00:00:00"/>
    <s v=""/>
    <s v=""/>
  </r>
  <r>
    <s v="FEH_PT0003"/>
    <s v="Elm &amp; Hutch Lodi Lp Dist Press"/>
    <s v="Stockton"/>
    <d v="2011-12-12T01:37:25"/>
    <n v="10.5311622619629"/>
    <n v="10.5"/>
    <n v="3.1162261962899507E-2"/>
    <n v="2.9678344726570957E-3"/>
    <m/>
    <m/>
    <s v="Unknown/ Not Recorded"/>
    <m/>
    <m/>
    <m/>
    <m/>
    <m/>
    <m/>
    <s v="YES"/>
    <m/>
    <m/>
    <m/>
    <s v="MOP Excursions less than 2%"/>
    <s v=""/>
    <s v=""/>
    <s v="Lodi LP"/>
    <x v="1"/>
    <x v="0"/>
    <x v="11"/>
    <s v="Unknown/ Not Reported"/>
    <x v="1"/>
    <d v="2011-12-12T00:00:00"/>
    <s v=""/>
    <s v=""/>
  </r>
  <r>
    <s v="FEH_PT0003"/>
    <s v="Elm &amp; Hutch Lodi Lp Dist Press"/>
    <s v="Stockton"/>
    <d v="2011-12-13T23:22:58"/>
    <n v="10.569313049316399"/>
    <n v="10.5"/>
    <n v="6.9313049316399145E-2"/>
    <n v="6.6012427920380135E-3"/>
    <m/>
    <m/>
    <s v="Unknown/ Not Recorded"/>
    <m/>
    <m/>
    <m/>
    <m/>
    <m/>
    <m/>
    <s v="YES"/>
    <m/>
    <m/>
    <m/>
    <s v="MOP Excursions less than 2%"/>
    <s v=""/>
    <s v=""/>
    <s v="Lodi LP"/>
    <x v="1"/>
    <x v="0"/>
    <x v="11"/>
    <s v="Unknown/ Not Reported"/>
    <x v="1"/>
    <d v="2011-12-13T00:00:00"/>
    <s v=""/>
    <s v=""/>
  </r>
  <r>
    <s v="FEH_PT0003"/>
    <s v="Elm &amp; Hutch Lodi Lp Dist Press"/>
    <s v="Stockton"/>
    <d v="2011-12-14T00:55:32"/>
    <n v="10.668504714965801"/>
    <n v="10.5"/>
    <n v="0.16850471496580077"/>
    <n v="1.6048068091981026E-2"/>
    <m/>
    <m/>
    <s v="Unknown/ Not Recorded"/>
    <m/>
    <m/>
    <m/>
    <m/>
    <m/>
    <m/>
    <s v="YES"/>
    <m/>
    <m/>
    <m/>
    <s v="MOP Excursions less than 2%"/>
    <s v=""/>
    <s v=""/>
    <s v="Lodi LP"/>
    <x v="1"/>
    <x v="0"/>
    <x v="11"/>
    <s v="Unknown/ Not Reported"/>
    <x v="1"/>
    <d v="2011-12-14T00:00:00"/>
    <s v=""/>
    <s v=""/>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x v="11"/>
    <s v="Design"/>
    <x v="0"/>
    <d v="2011-12-15T00:00:00"/>
    <s v="Trans P &gt; MOP+10"/>
    <s v="Yes"/>
  </r>
  <r>
    <s v="FEH_PT0003"/>
    <s v="Elm &amp; Hutch Lodi Lp Dist Press"/>
    <s v="Stockton"/>
    <d v="2011-12-15T22:53:55"/>
    <n v="10.622723579406699"/>
    <n v="10.5"/>
    <n v="0.1227235794066992"/>
    <n v="1.1687959943495162E-2"/>
    <m/>
    <m/>
    <s v="Unknown/ Not Recorded"/>
    <m/>
    <m/>
    <m/>
    <m/>
    <m/>
    <m/>
    <s v="YES"/>
    <m/>
    <m/>
    <m/>
    <s v="MOP Excursions less than 2%"/>
    <s v=""/>
    <s v=""/>
    <s v="Lodi LP"/>
    <x v="1"/>
    <x v="0"/>
    <x v="11"/>
    <s v="Unknown/ Not Reported"/>
    <x v="1"/>
    <d v="2011-12-15T00:00:00"/>
    <s v=""/>
    <s v=""/>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x v="11"/>
    <s v="Design"/>
    <x v="1"/>
    <d v="2011-12-16T00:00:00"/>
    <s v=""/>
    <s v="Yes"/>
  </r>
  <r>
    <s v="FEH_PT0003"/>
    <s v="Elm &amp; Hutch Lodi Lp Dist Press"/>
    <s v="Stockton"/>
    <d v="2011-12-16T14:07:46"/>
    <n v="10.59983253479"/>
    <n v="10.5"/>
    <n v="9.9832534789999983E-2"/>
    <n v="9.5078604561904742E-3"/>
    <m/>
    <m/>
    <s v="Unknown/ Not Recorded"/>
    <m/>
    <m/>
    <m/>
    <m/>
    <m/>
    <m/>
    <s v="YES"/>
    <m/>
    <m/>
    <m/>
    <s v="MOP Excursions less than 2%"/>
    <s v=""/>
    <s v=""/>
    <s v="Lodi LP"/>
    <x v="1"/>
    <x v="0"/>
    <x v="11"/>
    <s v="Unknown/ Not Reported"/>
    <x v="1"/>
    <d v="2011-12-16T00:00:00"/>
    <s v=""/>
    <s v=""/>
  </r>
  <r>
    <s v="FEH_PT0003"/>
    <s v="Elm &amp; Hutch Lodi Lp Dist Press"/>
    <s v="Stockton"/>
    <d v="2011-12-17T14:13:19"/>
    <n v="10.569313049316399"/>
    <n v="10.5"/>
    <n v="6.9313049316399145E-2"/>
    <n v="6.6012427920380135E-3"/>
    <m/>
    <m/>
    <s v="Unknown/ Not Recorded"/>
    <m/>
    <m/>
    <m/>
    <m/>
    <m/>
    <m/>
    <s v="YES"/>
    <m/>
    <m/>
    <m/>
    <s v="MOP Excursions less than 2%"/>
    <s v=""/>
    <s v=""/>
    <s v="Lodi LP"/>
    <x v="1"/>
    <x v="0"/>
    <x v="11"/>
    <s v="Unknown/ Not Reported"/>
    <x v="1"/>
    <d v="2011-12-17T00:00:00"/>
    <s v=""/>
    <s v=""/>
  </r>
  <r>
    <s v="FEH_PT0003"/>
    <s v="Elm &amp; Hutch Lodi Lp Dist Press"/>
    <s v="Stockton"/>
    <d v="2011-12-18T12:34:36"/>
    <n v="10.59983253479"/>
    <n v="10.5"/>
    <n v="9.9832534789999983E-2"/>
    <n v="9.5078604561904742E-3"/>
    <m/>
    <m/>
    <s v="Unknown/ Not Recorded"/>
    <m/>
    <m/>
    <m/>
    <m/>
    <m/>
    <m/>
    <s v="YES"/>
    <m/>
    <m/>
    <m/>
    <s v="MOP Excursions less than 2%"/>
    <s v=""/>
    <s v=""/>
    <s v="Lodi LP"/>
    <x v="1"/>
    <x v="0"/>
    <x v="11"/>
    <s v="Unknown/ Not Reported"/>
    <x v="1"/>
    <d v="2011-12-18T00:00:00"/>
    <s v=""/>
    <s v=""/>
  </r>
  <r>
    <s v="FEH_PT0003"/>
    <s v="Elm &amp; Hutch Lodi Lp Dist Press"/>
    <s v="Stockton"/>
    <d v="2011-12-19T15:27:36"/>
    <n v="10.59983253479"/>
    <n v="10.5"/>
    <n v="9.9832534789999983E-2"/>
    <n v="9.5078604561904742E-3"/>
    <m/>
    <m/>
    <s v="Unknown/ Not Recorded"/>
    <m/>
    <m/>
    <m/>
    <m/>
    <m/>
    <m/>
    <s v="YES"/>
    <m/>
    <m/>
    <m/>
    <s v="MOP Excursions less than 2%"/>
    <s v=""/>
    <s v=""/>
    <s v="Lodi LP"/>
    <x v="1"/>
    <x v="0"/>
    <x v="11"/>
    <s v="Unknown/ Not Reported"/>
    <x v="1"/>
    <d v="2011-12-19T00:00:00"/>
    <s v=""/>
    <s v=""/>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x v="11"/>
    <s v="Operator Error"/>
    <x v="1"/>
    <d v="2011-12-19T00:00:00"/>
    <s v=""/>
    <s v="Yes"/>
  </r>
  <r>
    <s v="FEH_PT0003"/>
    <s v="Elm &amp; Hutch Lodi Lp Dist Press"/>
    <s v="Stockton"/>
    <d v="2011-12-20T23:35:29"/>
    <n v="10.615094184875501"/>
    <n v="10.5"/>
    <n v="0.11509418487550072"/>
    <n v="1.0961350940523877E-2"/>
    <m/>
    <m/>
    <s v="Unknown/ Not Recorded"/>
    <m/>
    <m/>
    <m/>
    <m/>
    <m/>
    <m/>
    <s v="YES"/>
    <m/>
    <m/>
    <m/>
    <s v="MOP Excursions less than 2%"/>
    <s v=""/>
    <s v=""/>
    <s v="Lodi LP"/>
    <x v="1"/>
    <x v="0"/>
    <x v="11"/>
    <s v="Unknown/ Not Reported"/>
    <x v="1"/>
    <d v="2011-12-20T00:00:00"/>
    <s v=""/>
    <s v=""/>
  </r>
  <r>
    <s v="FEH_PT0003"/>
    <s v="Elm &amp; Hutch Lodi Lp Dist Press"/>
    <s v="Stockton"/>
    <d v="2011-12-21T01:51:29"/>
    <n v="10.622723579406699"/>
    <n v="10.5"/>
    <n v="0.1227235794066992"/>
    <n v="1.1687959943495162E-2"/>
    <m/>
    <m/>
    <s v="Unknown/ Not Recorded"/>
    <m/>
    <m/>
    <m/>
    <m/>
    <m/>
    <m/>
    <s v="YES"/>
    <m/>
    <m/>
    <m/>
    <s v="MOP Excursions less than 2%"/>
    <s v=""/>
    <s v=""/>
    <s v="Lodi LP"/>
    <x v="1"/>
    <x v="0"/>
    <x v="11"/>
    <s v="Unknown/ Not Reported"/>
    <x v="1"/>
    <d v="2011-12-21T00:00:00"/>
    <s v=""/>
    <s v=""/>
  </r>
  <r>
    <s v="FEH_PT0003"/>
    <s v="Elm &amp; Hutch Lodi Lp Dist Press"/>
    <s v="Stockton"/>
    <d v="2011-12-22T13:30:15"/>
    <n v="10.576943397521999"/>
    <n v="10.5"/>
    <n v="7.6943397521999302E-2"/>
    <n v="7.3279426211427905E-3"/>
    <m/>
    <m/>
    <s v="Unknown/ Not Recorded"/>
    <m/>
    <m/>
    <m/>
    <m/>
    <m/>
    <m/>
    <s v="YES"/>
    <m/>
    <m/>
    <m/>
    <s v="MOP Excursions less than 2%"/>
    <s v=""/>
    <s v=""/>
    <s v="Lodi LP"/>
    <x v="1"/>
    <x v="0"/>
    <x v="11"/>
    <s v="Unknown/ Not Reported"/>
    <x v="1"/>
    <d v="2011-12-22T00:00:00"/>
    <s v=""/>
    <s v=""/>
  </r>
  <r>
    <s v="FEH_PT0003"/>
    <s v="Elm &amp; Hutch Lodi Lp Dist Press"/>
    <s v="Stockton"/>
    <d v="2011-12-23T18:08:20"/>
    <n v="10.6990251541138"/>
    <n v="10.5"/>
    <n v="0.19902515411379973"/>
    <n v="1.8954776582266641E-2"/>
    <m/>
    <m/>
    <s v="Unknown/ Not Recorded"/>
    <m/>
    <m/>
    <m/>
    <m/>
    <m/>
    <m/>
    <s v="YES"/>
    <m/>
    <m/>
    <m/>
    <s v="MOP Excursions less than 2%"/>
    <s v=""/>
    <s v=""/>
    <s v="Lodi LP"/>
    <x v="1"/>
    <x v="0"/>
    <x v="11"/>
    <s v="Unknown/ Not Reported"/>
    <x v="1"/>
    <d v="2011-12-23T00:00:00"/>
    <s v=""/>
    <s v=""/>
  </r>
  <r>
    <s v="OC1_PT0045"/>
    <s v="Berkeley Fairvw/Adeln Dist Pres"/>
    <s v="East Bay"/>
    <d v="2011-12-23T05:05:03"/>
    <n v="10.6000003814697"/>
    <n v="10.5"/>
    <n v="0.10000038146969992"/>
    <n v="9.523845854257135E-3"/>
    <m/>
    <m/>
    <s v="Unknown/ Not Recorded"/>
    <m/>
    <m/>
    <m/>
    <m/>
    <m/>
    <m/>
    <s v="YES"/>
    <m/>
    <m/>
    <m/>
    <s v="MOP Excursions less than 2%"/>
    <s v=""/>
    <s v=""/>
    <s v="Oakland N LP "/>
    <x v="1"/>
    <x v="0"/>
    <x v="11"/>
    <s v="Unknown/ Not Reported"/>
    <x v="1"/>
    <d v="2011-12-23T00:00:00"/>
    <s v=""/>
    <s v=""/>
  </r>
  <r>
    <s v="F1J_PT0030"/>
    <s v="Yosemite Oakdale Lp Press"/>
    <s v="Yosemite"/>
    <d v="2011-12-24T14:03:58"/>
    <n v="10.605607986450201"/>
    <n v="10.5"/>
    <n v="0.10560798645020064"/>
    <n v="1.0057903471447679E-2"/>
    <m/>
    <m/>
    <s v="Unknown/ Not Recorded"/>
    <m/>
    <m/>
    <m/>
    <m/>
    <m/>
    <m/>
    <s v="YES"/>
    <m/>
    <m/>
    <m/>
    <s v="MOP Excursions less than 2%"/>
    <s v=""/>
    <s v=""/>
    <s v="Oakdale LP"/>
    <x v="1"/>
    <x v="0"/>
    <x v="11"/>
    <s v="Unknown/ Not Reported"/>
    <x v="1"/>
    <d v="2011-12-24T00:00:00"/>
    <s v=""/>
    <s v=""/>
  </r>
  <r>
    <s v="FEH_PT0003"/>
    <s v="Elm &amp; Hutch Lodi Lp Dist Press"/>
    <s v="Stockton"/>
    <d v="2011-12-24T18:29:13"/>
    <n v="10.676135063171399"/>
    <n v="10.5"/>
    <n v="0.17613506317139915"/>
    <n v="1.6774767921085634E-2"/>
    <m/>
    <m/>
    <s v="Unknown/ Not Recorded"/>
    <m/>
    <m/>
    <m/>
    <m/>
    <m/>
    <m/>
    <s v="YES"/>
    <m/>
    <m/>
    <m/>
    <s v="MOP Excursions less than 2%"/>
    <s v=""/>
    <s v=""/>
    <s v="Lodi LP"/>
    <x v="1"/>
    <x v="0"/>
    <x v="11"/>
    <s v="Unknown/ Not Reported"/>
    <x v="1"/>
    <d v="2011-12-24T00:00:00"/>
    <s v=""/>
    <s v=""/>
  </r>
  <r>
    <s v="F1J_PT0030"/>
    <s v="Yosemite Oakdale Lp Press"/>
    <s v="Yosemite"/>
    <d v="2011-12-25T14:46:32"/>
    <n v="10.5346479415894"/>
    <n v="10.5"/>
    <n v="3.4647941589399878E-2"/>
    <n v="3.2998039608952263E-3"/>
    <m/>
    <m/>
    <s v="Unknown/ Not Recorded"/>
    <m/>
    <m/>
    <m/>
    <m/>
    <m/>
    <m/>
    <s v="YES"/>
    <m/>
    <m/>
    <m/>
    <s v="MOP Excursions less than 2%"/>
    <s v=""/>
    <s v=""/>
    <s v="Oakdale LP"/>
    <x v="1"/>
    <x v="0"/>
    <x v="11"/>
    <s v="Unknown/ Not Reported"/>
    <x v="1"/>
    <d v="2011-12-25T00:00:00"/>
    <s v=""/>
    <s v=""/>
  </r>
  <r>
    <s v="FEH_PT0003"/>
    <s v="Elm &amp; Hutch Lodi Lp Dist Press"/>
    <s v="Stockton"/>
    <d v="2011-12-25T16:31:31"/>
    <n v="10.683765411376999"/>
    <n v="10.5"/>
    <n v="0.18376541137699931"/>
    <n v="1.750146775019041E-2"/>
    <m/>
    <m/>
    <s v="Unknown/ Not Recorded"/>
    <m/>
    <m/>
    <m/>
    <m/>
    <m/>
    <m/>
    <s v="YES"/>
    <m/>
    <m/>
    <m/>
    <s v="MOP Excursions less than 2%"/>
    <s v=""/>
    <s v=""/>
    <s v="Lodi LP"/>
    <x v="1"/>
    <x v="0"/>
    <x v="11"/>
    <s v="Unknown/ Not Reported"/>
    <x v="1"/>
    <d v="2011-12-25T00:00:00"/>
    <s v=""/>
    <s v=""/>
  </r>
  <r>
    <s v="F1J_PT0030"/>
    <s v="Yosemite Oakdale Lp Press"/>
    <s v="Yosemite"/>
    <d v="2011-12-26T14:40:47"/>
    <n v="10.5804290771484"/>
    <n v="10.5"/>
    <n v="8.0429077148400197E-2"/>
    <n v="7.6599121093714473E-3"/>
    <m/>
    <m/>
    <s v="Unknown/ Not Recorded"/>
    <m/>
    <m/>
    <m/>
    <m/>
    <m/>
    <m/>
    <s v="YES"/>
    <m/>
    <m/>
    <m/>
    <s v="MOP Excursions less than 2%"/>
    <s v=""/>
    <s v=""/>
    <s v="Oakdale LP"/>
    <x v="1"/>
    <x v="0"/>
    <x v="11"/>
    <s v="Unknown/ Not Reported"/>
    <x v="1"/>
    <d v="2011-12-26T00:00:00"/>
    <s v=""/>
    <s v=""/>
  </r>
  <r>
    <s v="FEH_PT0003"/>
    <s v="Elm &amp; Hutch Lodi Lp Dist Press"/>
    <s v="Stockton"/>
    <d v="2011-12-26T15:19:26"/>
    <n v="10.683765411376999"/>
    <n v="10.5"/>
    <n v="0.18376541137699931"/>
    <n v="1.750146775019041E-2"/>
    <m/>
    <m/>
    <s v="Unknown/ Not Recorded"/>
    <m/>
    <m/>
    <m/>
    <m/>
    <m/>
    <m/>
    <s v="YES"/>
    <m/>
    <m/>
    <m/>
    <s v="MOP Excursions less than 2%"/>
    <s v=""/>
    <s v=""/>
    <s v="Lodi LP"/>
    <x v="1"/>
    <x v="0"/>
    <x v="11"/>
    <s v="Unknown/ Not Reported"/>
    <x v="1"/>
    <d v="2011-12-26T00:00:00"/>
    <s v=""/>
    <s v=""/>
  </r>
  <r>
    <s v="F1J_PT0030"/>
    <s v="Yosemite Oakdale Lp Press"/>
    <s v="Yosemite"/>
    <d v="2011-12-27T13:21:14"/>
    <n v="10.6307878494263"/>
    <n v="10.5"/>
    <n v="0.13078784942629973"/>
    <n v="1.2455985659647593E-2"/>
    <m/>
    <m/>
    <s v="Unknown/ Not Recorded"/>
    <m/>
    <m/>
    <m/>
    <m/>
    <m/>
    <m/>
    <s v="YES"/>
    <m/>
    <m/>
    <m/>
    <s v="MOP Excursions less than 2%"/>
    <s v=""/>
    <s v=""/>
    <s v="Oakdale LP"/>
    <x v="1"/>
    <x v="0"/>
    <x v="11"/>
    <s v="Unknown/ Not Reported"/>
    <x v="1"/>
    <d v="2011-12-27T00:00:00"/>
    <s v=""/>
    <s v=""/>
  </r>
  <r>
    <s v="FEH_PT0003"/>
    <s v="Elm &amp; Hutch Lodi Lp Dist Press"/>
    <s v="Stockton"/>
    <d v="2011-12-27T13:44:49"/>
    <n v="10.683765411376999"/>
    <n v="10.5"/>
    <n v="0.18376541137699931"/>
    <n v="1.750146775019041E-2"/>
    <m/>
    <m/>
    <s v="Unknown/ Not Recorded"/>
    <m/>
    <m/>
    <m/>
    <m/>
    <m/>
    <m/>
    <s v="YES"/>
    <m/>
    <m/>
    <m/>
    <s v="MOP Excursions less than 2%"/>
    <s v=""/>
    <s v=""/>
    <s v="Lodi LP"/>
    <x v="1"/>
    <x v="0"/>
    <x v="11"/>
    <s v="Unknown/ Not Reported"/>
    <x v="1"/>
    <d v="2011-12-27T00:00:00"/>
    <s v=""/>
    <s v=""/>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x v="11"/>
    <s v="Operator Error"/>
    <x v="1"/>
    <d v="2011-12-28T00:00:00"/>
    <s v=""/>
    <s v="Yes"/>
  </r>
  <r>
    <s v="F1J_PT0030"/>
    <s v="Yosemite Oakdale Lp Press"/>
    <s v="Yosemite"/>
    <d v="2011-12-28T13:28:16"/>
    <n v="10.6925916671753"/>
    <n v="10.5"/>
    <n v="0.19259166717530007"/>
    <n v="1.8342063540504768E-2"/>
    <m/>
    <m/>
    <s v="Unknown/ Not Recorded"/>
    <m/>
    <m/>
    <m/>
    <m/>
    <m/>
    <m/>
    <s v="YES"/>
    <m/>
    <m/>
    <m/>
    <s v="MOP Excursions less than 2%"/>
    <s v=""/>
    <s v=""/>
    <s v="Oakdale LP"/>
    <x v="1"/>
    <x v="0"/>
    <x v="11"/>
    <s v="Unknown/ Not Reported"/>
    <x v="1"/>
    <d v="2011-12-28T00:00:00"/>
    <s v=""/>
    <s v=""/>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x v="11"/>
    <s v="Unknown/ Not Reported"/>
    <x v="1"/>
    <d v="2011-12-28T00:00:00"/>
    <s v=""/>
    <s v=""/>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x v="11"/>
    <s v="Unknown/ Not Reported"/>
    <x v="1"/>
    <d v="2011-12-28T00:00:00"/>
    <s v=""/>
    <s v=""/>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x v="11"/>
    <s v="Equipment Failure"/>
    <x v="1"/>
    <d v="2011-12-28T00:00:00"/>
    <s v=""/>
    <s v=""/>
  </r>
  <r>
    <s v="F1J_PT0030"/>
    <s v="Yosemite Oakdale Lp Press"/>
    <s v="Yosemite"/>
    <d v="2011-12-29T14:42:58"/>
    <n v="10.557538032531699"/>
    <n v="10.5"/>
    <n v="5.7538032531699201E-2"/>
    <n v="5.4798126220665907E-3"/>
    <m/>
    <m/>
    <s v="Unknown/ Not Recorded"/>
    <m/>
    <m/>
    <m/>
    <m/>
    <m/>
    <m/>
    <s v="YES"/>
    <m/>
    <m/>
    <m/>
    <s v="MOP Excursions less than 2%"/>
    <s v=""/>
    <s v=""/>
    <s v="Oakdale LP"/>
    <x v="1"/>
    <x v="0"/>
    <x v="11"/>
    <s v="Unknown/ Not Reported"/>
    <x v="1"/>
    <d v="2011-12-29T00:00:00"/>
    <s v=""/>
    <s v=""/>
  </r>
  <r>
    <s v="FEH_PT0003"/>
    <s v="Elm &amp; Hutch Lodi Lp Dist Press"/>
    <s v="Stockton"/>
    <d v="2011-12-29T23:31:01"/>
    <n v="10.676135063171399"/>
    <n v="10.5"/>
    <n v="0.17613506317139915"/>
    <n v="1.6774767921085634E-2"/>
    <m/>
    <m/>
    <s v="Unknown/ Not Recorded"/>
    <m/>
    <m/>
    <m/>
    <m/>
    <m/>
    <m/>
    <s v="YES"/>
    <m/>
    <m/>
    <m/>
    <s v="MOP Excursions less than 2%"/>
    <s v=""/>
    <s v=""/>
    <s v="Lodi LP"/>
    <x v="1"/>
    <x v="0"/>
    <x v="11"/>
    <s v="Unknown/ Not Reported"/>
    <x v="1"/>
    <d v="2011-12-29T00:00:00"/>
    <s v=""/>
    <s v=""/>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x v="11"/>
    <s v="Unknown/ Not Reported"/>
    <x v="1"/>
    <d v="2011-12-29T00:00:00"/>
    <s v=""/>
    <s v=""/>
  </r>
  <r>
    <s v="F1J_PT0030"/>
    <s v="Yosemite Oakdale Lp Press"/>
    <s v="Yosemite"/>
    <d v="2011-12-30T15:27:45"/>
    <n v="10.619342803955099"/>
    <n v="10.5"/>
    <n v="0.11934280395509944"/>
    <n v="1.136598132905709E-2"/>
    <m/>
    <m/>
    <s v="Unknown/ Not Recorded"/>
    <m/>
    <m/>
    <m/>
    <m/>
    <m/>
    <m/>
    <s v="YES"/>
    <m/>
    <m/>
    <m/>
    <s v="MOP Excursions less than 2%"/>
    <s v=""/>
    <s v=""/>
    <s v="Oakdale LP"/>
    <x v="1"/>
    <x v="0"/>
    <x v="11"/>
    <s v="Unknown/ Not Reported"/>
    <x v="1"/>
    <d v="2011-12-30T00:00:00"/>
    <s v=""/>
    <s v=""/>
  </r>
  <r>
    <s v="FEH_PT0003"/>
    <s v="Elm &amp; Hutch Lodi Lp Dist Press"/>
    <s v="Stockton"/>
    <d v="2011-12-30T00:16:33"/>
    <n v="10.683765411376999"/>
    <n v="10.5"/>
    <n v="0.18376541137699931"/>
    <n v="1.750146775019041E-2"/>
    <m/>
    <m/>
    <s v="Unknown/ Not Recorded"/>
    <m/>
    <m/>
    <m/>
    <m/>
    <m/>
    <m/>
    <s v="YES"/>
    <m/>
    <m/>
    <m/>
    <s v="MOP Excursions less than 2%"/>
    <s v=""/>
    <s v=""/>
    <s v="Lodi LP"/>
    <x v="1"/>
    <x v="0"/>
    <x v="11"/>
    <s v="Unknown/ Not Reported"/>
    <x v="1"/>
    <d v="2011-12-30T00:00:00"/>
    <s v=""/>
    <s v=""/>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x v="11"/>
    <s v="Unknown/ Not Reported"/>
    <x v="1"/>
    <d v="2011-12-30T00:00:00"/>
    <s v=""/>
    <s v=""/>
  </r>
  <r>
    <s v="FEH_PT0003"/>
    <s v="Elm &amp; Hutch Lodi Lp Dist Press"/>
    <s v="Stockton"/>
    <d v="2011-12-31T00:16:10"/>
    <n v="10.6379842758179"/>
    <n v="10.5"/>
    <n v="0.13798427581789952"/>
    <n v="1.3141359601704716E-2"/>
    <m/>
    <m/>
    <s v="Unknown/ Not Recorded"/>
    <m/>
    <m/>
    <m/>
    <m/>
    <m/>
    <m/>
    <s v="YES"/>
    <m/>
    <m/>
    <m/>
    <s v="MOP Excursions less than 2%"/>
    <s v=""/>
    <s v=""/>
    <s v="Lodi LP"/>
    <x v="1"/>
    <x v="0"/>
    <x v="11"/>
    <s v="Unknown/ Not Reported"/>
    <x v="1"/>
    <d v="2011-12-31T00:00:00"/>
    <s v=""/>
    <s v=""/>
  </r>
  <r>
    <s v="F1J_PT0030"/>
    <s v="Yosemite Oakdale Lp Press"/>
    <s v="Yosemite"/>
    <d v="2012-01-01T00:00:00"/>
    <n v="10.633076667785645"/>
    <n v="10.5"/>
    <n v="0.13307666778564453"/>
    <n v="1.2673968360537574E-2"/>
    <m/>
    <m/>
    <s v="Unknown/ Not Recorded"/>
    <m/>
    <m/>
    <m/>
    <m/>
    <m/>
    <m/>
    <s v="YES"/>
    <m/>
    <m/>
    <m/>
    <s v="MOP Excursions less than 2%"/>
    <s v=""/>
    <s v=""/>
    <s v="Oakdale LP"/>
    <x v="1"/>
    <x v="1"/>
    <x v="0"/>
    <s v="Unknown/ Not Reported"/>
    <x v="1"/>
    <d v="2012-01-01T00:00:00"/>
    <s v=""/>
    <s v=""/>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x v="0"/>
    <s v="Unknown/ Not Reported"/>
    <x v="1"/>
    <d v="2012-01-01T00:00:00"/>
    <s v=""/>
    <s v=""/>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x v="0"/>
    <s v="Equipment Failure"/>
    <x v="0"/>
    <d v="2012-01-01T00:00:00"/>
    <s v="HP Distribution &gt; MOP+10%"/>
    <s v=""/>
  </r>
  <r>
    <s v="OC2_PT2105"/>
    <s v="Foothl/Rosdl Lp Pres"/>
    <s v="East Bay"/>
    <d v="2012-01-01T00:00:00"/>
    <n v="10.600000381469727"/>
    <n v="10.5"/>
    <n v="0.10000038146972656"/>
    <n v="9.5238458542596729E-3"/>
    <m/>
    <m/>
    <s v="Unknown/ Not Recorded"/>
    <m/>
    <m/>
    <m/>
    <m/>
    <m/>
    <m/>
    <s v="YES"/>
    <m/>
    <m/>
    <m/>
    <s v="MOP Excursions less than 2%"/>
    <s v=""/>
    <s v=""/>
    <s v="Oakland S LP "/>
    <x v="1"/>
    <x v="1"/>
    <x v="0"/>
    <s v="Unknown/ Not Reported"/>
    <x v="1"/>
    <d v="2012-01-01T00:00:00"/>
    <s v=""/>
    <s v=""/>
  </r>
  <r>
    <s v="FEH_PT0003"/>
    <s v="Elm &amp; Hutch Lodi Lp Dist Press"/>
    <s v="Stockton"/>
    <d v="2012-01-02T00:00:00"/>
    <n v="10.66850471496582"/>
    <n v="10.5"/>
    <n v="0.16850471496582031"/>
    <n v="1.6048068091982885E-2"/>
    <m/>
    <m/>
    <s v="Unknown/ Not Recorded"/>
    <m/>
    <m/>
    <m/>
    <m/>
    <m/>
    <m/>
    <s v="YES"/>
    <m/>
    <m/>
    <m/>
    <s v="MOP Excursions less than 2%"/>
    <s v=""/>
    <s v=""/>
    <s v="Lodi LP"/>
    <x v="1"/>
    <x v="1"/>
    <x v="0"/>
    <s v="Unknown/ Not Reported"/>
    <x v="1"/>
    <d v="2012-01-02T00:00:00"/>
    <s v=""/>
    <s v=""/>
  </r>
  <r>
    <s v="FFN_PT0053"/>
    <s v="Yosemite Madera Lp Pres"/>
    <s v="Fresno"/>
    <d v="2012-01-02T00:00:00"/>
    <n v="10.573561668395996"/>
    <n v="10.5"/>
    <n v="7.3561668395996094E-2"/>
    <n v="7.0058731805710565E-3"/>
    <m/>
    <m/>
    <s v="Unknown/ Not Recorded"/>
    <m/>
    <m/>
    <m/>
    <m/>
    <m/>
    <m/>
    <s v="YES"/>
    <m/>
    <m/>
    <m/>
    <s v="MOP Excursions less than 2%"/>
    <s v=""/>
    <s v=""/>
    <s v="Madera LP"/>
    <x v="1"/>
    <x v="1"/>
    <x v="0"/>
    <s v="Unknown/ Not Reported"/>
    <x v="1"/>
    <d v="2012-01-02T00:00:00"/>
    <s v=""/>
    <s v=""/>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x v="0"/>
    <s v="SP too close to MOP"/>
    <x v="1"/>
    <d v="2012-01-02T00:00:00"/>
    <s v=""/>
    <s v="Yes"/>
  </r>
  <r>
    <s v="F1J_PT0030"/>
    <s v="Yosemite Oakdale Lp Press"/>
    <s v="Yosemite"/>
    <d v="2012-01-03T00:00:00"/>
    <n v="10.724637985229492"/>
    <n v="10.5"/>
    <n v="0.22463798522949219"/>
    <n v="2.1394093831380207E-2"/>
    <m/>
    <m/>
    <s v="Unknown/ Not Recorded"/>
    <m/>
    <m/>
    <m/>
    <m/>
    <m/>
    <m/>
    <s v="YES"/>
    <m/>
    <m/>
    <m/>
    <s v="MOP Excursions from 2% to less than 10%"/>
    <s v=""/>
    <s v=""/>
    <s v="Oakdale LP"/>
    <x v="1"/>
    <x v="1"/>
    <x v="0"/>
    <s v="Unknown/ Not Reported"/>
    <x v="1"/>
    <d v="2012-01-03T00:00:00"/>
    <s v=""/>
    <s v=""/>
  </r>
  <r>
    <s v="FEH_PT0003"/>
    <s v="Elm &amp; Hutch Lodi Lp Dist Press"/>
    <s v="Stockton"/>
    <d v="2012-01-03T00:00:00"/>
    <n v="10.592203140258789"/>
    <n v="10.5"/>
    <n v="9.2203140258789063E-2"/>
    <n v="8.7812514532180051E-3"/>
    <m/>
    <m/>
    <s v="Unknown/ Not Recorded"/>
    <m/>
    <m/>
    <m/>
    <m/>
    <m/>
    <m/>
    <s v="YES"/>
    <m/>
    <m/>
    <m/>
    <s v="MOP Excursions less than 2%"/>
    <s v=""/>
    <s v=""/>
    <s v="Lodi LP"/>
    <x v="1"/>
    <x v="1"/>
    <x v="0"/>
    <s v="Unknown/ Not Reported"/>
    <x v="1"/>
    <d v="2012-01-03T00:00:00"/>
    <s v=""/>
    <s v=""/>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x v="0"/>
    <s v="Unknown/ Not Reported"/>
    <x v="1"/>
    <d v="2012-01-03T00:00:00"/>
    <s v=""/>
    <s v=""/>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x v="0"/>
    <s v="Design"/>
    <x v="0"/>
    <d v="2012-01-03T00:00:00"/>
    <s v="HP Distribution &gt; MOP+10%"/>
    <s v=""/>
  </r>
  <r>
    <s v="FEH_PT0003"/>
    <s v="Elm &amp; Hutch Lodi Lp Dist Press"/>
    <s v="Stockton"/>
    <d v="2012-01-04T00:00:00"/>
    <n v="10.66850471496582"/>
    <n v="10.5"/>
    <n v="0.16850471496582031"/>
    <n v="1.6048068091982885E-2"/>
    <m/>
    <m/>
    <s v="Unknown/ Not Recorded"/>
    <m/>
    <m/>
    <m/>
    <m/>
    <m/>
    <m/>
    <s v="YES"/>
    <m/>
    <m/>
    <m/>
    <s v="MOP Excursions less than 2%"/>
    <s v=""/>
    <s v=""/>
    <s v="Lodi LP"/>
    <x v="1"/>
    <x v="1"/>
    <x v="0"/>
    <s v="Unknown/ Not Reported"/>
    <x v="1"/>
    <d v="2012-01-04T00:00:00"/>
    <s v=""/>
    <s v=""/>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x v="0"/>
    <s v="Unknown/ Not Reported"/>
    <x v="1"/>
    <d v="2012-01-04T00:00:00"/>
    <s v=""/>
    <s v=""/>
  </r>
  <r>
    <s v="FEH_PT0003"/>
    <s v="Elm &amp; Hutch Lodi Lp Dist Press"/>
    <s v="Stockton"/>
    <d v="2012-01-05T00:00:00"/>
    <n v="10.637713432312012"/>
    <n v="10.5"/>
    <n v="0.13771343231201172"/>
    <n v="1.3115564982096354E-2"/>
    <m/>
    <m/>
    <s v="Unknown/ Not Recorded"/>
    <m/>
    <m/>
    <m/>
    <m/>
    <m/>
    <m/>
    <s v="YES"/>
    <m/>
    <m/>
    <m/>
    <s v="MOP Excursions less than 2%"/>
    <s v=""/>
    <s v=""/>
    <s v="Lodi LP"/>
    <x v="1"/>
    <x v="1"/>
    <x v="0"/>
    <s v="Unknown/ Not Reported"/>
    <x v="1"/>
    <d v="2012-01-05T00:00:00"/>
    <s v=""/>
    <s v=""/>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x v="0"/>
    <s v="Equipment Failure"/>
    <x v="1"/>
    <d v="2012-01-05T00:00:00"/>
    <s v=""/>
    <s v=""/>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x v="0"/>
    <s v="Equipment Failure"/>
    <x v="1"/>
    <d v="2012-01-05T00:00:00"/>
    <s v=""/>
    <s v="Yes"/>
  </r>
  <r>
    <s v="FFN_PT0041"/>
    <s v="Fresno Tulare Alley Lp Pres"/>
    <s v="Fresno"/>
    <d v="2012-01-06T00:00:00"/>
    <n v="10.518380165100098"/>
    <n v="10.5"/>
    <n v="1.8380165100097656E-2"/>
    <n v="1.750491914295015E-3"/>
    <m/>
    <m/>
    <s v="Unknown/ Not Recorded"/>
    <m/>
    <m/>
    <m/>
    <m/>
    <m/>
    <m/>
    <s v="YES"/>
    <m/>
    <m/>
    <m/>
    <s v="MOP Excursions less than 2%"/>
    <s v=""/>
    <s v=""/>
    <s v="West Side LP "/>
    <x v="1"/>
    <x v="1"/>
    <x v="0"/>
    <s v="Unknown/ Not Reported"/>
    <x v="1"/>
    <d v="2012-01-06T00:00:00"/>
    <s v=""/>
    <s v=""/>
  </r>
  <r>
    <s v="FFN_PT0053"/>
    <s v="Yosemite Madera Lp Pres"/>
    <s v="Fresno"/>
    <d v="2012-01-06T00:00:00"/>
    <n v="10.58247184753418"/>
    <n v="10.5"/>
    <n v="8.2471847534179688E-2"/>
    <n v="7.854461669921875E-3"/>
    <m/>
    <m/>
    <s v="Unknown/ Not Recorded"/>
    <m/>
    <m/>
    <m/>
    <m/>
    <m/>
    <m/>
    <s v="YES"/>
    <m/>
    <m/>
    <m/>
    <s v="MOP Excursions less than 2%"/>
    <s v=""/>
    <s v=""/>
    <s v="Madera LP"/>
    <x v="1"/>
    <x v="1"/>
    <x v="0"/>
    <s v="Unknown/ Not Reported"/>
    <x v="1"/>
    <d v="2012-01-06T00:00:00"/>
    <s v=""/>
    <s v=""/>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x v="0"/>
    <s v="Operator Error"/>
    <x v="1"/>
    <d v="2012-01-09T00:00:00"/>
    <s v=""/>
    <s v=""/>
  </r>
  <r>
    <s v="OC2_PT2105"/>
    <s v="Foothl/Rosdl Lp Pres"/>
    <s v="East Bay"/>
    <d v="2012-01-09T00:00:00"/>
    <n v="10.699999809265137"/>
    <n v="10.5"/>
    <n v="0.19999980926513672"/>
    <n v="1.9047600882393972E-2"/>
    <m/>
    <m/>
    <s v="Unknown/ Not Recorded"/>
    <m/>
    <m/>
    <m/>
    <m/>
    <m/>
    <m/>
    <s v="YES"/>
    <m/>
    <m/>
    <m/>
    <s v="MOP Excursions less than 2%"/>
    <s v=""/>
    <s v=""/>
    <s v="Oakland S LP "/>
    <x v="1"/>
    <x v="1"/>
    <x v="0"/>
    <s v="Unknown/ Not Reported"/>
    <x v="1"/>
    <d v="2012-01-09T00:00:00"/>
    <s v=""/>
    <s v=""/>
  </r>
  <r>
    <s v="FEH_PT0003"/>
    <s v="Elm &amp; Hutch Lodi Lp Dist Press"/>
    <s v="Stockton"/>
    <d v="2012-01-10T00:00:00"/>
    <n v="10.576672554016113"/>
    <n v="10.5"/>
    <n v="7.6672554016113281E-2"/>
    <n v="7.3021480015345985E-3"/>
    <m/>
    <m/>
    <s v="Unknown/ Not Recorded"/>
    <m/>
    <m/>
    <m/>
    <m/>
    <m/>
    <m/>
    <s v="YES"/>
    <m/>
    <m/>
    <m/>
    <s v="MOP Excursions less than 2%"/>
    <s v=""/>
    <s v=""/>
    <s v="Lodi LP"/>
    <x v="1"/>
    <x v="1"/>
    <x v="0"/>
    <s v="Unknown/ Not Reported"/>
    <x v="1"/>
    <d v="2012-01-10T00:00:00"/>
    <s v=""/>
    <s v=""/>
  </r>
  <r>
    <s v="FEH_PT0003"/>
    <s v="Elm &amp; Hutch Lodi Lp Dist Press"/>
    <s v="Stockton"/>
    <d v="2012-01-11T00:00:00"/>
    <n v="10.538522720336914"/>
    <n v="10.5"/>
    <n v="3.8522720336914063E-2"/>
    <n v="3.66883050827753E-3"/>
    <m/>
    <m/>
    <s v="Unknown/ Not Recorded"/>
    <m/>
    <m/>
    <m/>
    <m/>
    <m/>
    <m/>
    <s v="YES"/>
    <m/>
    <m/>
    <m/>
    <s v="MOP Excursions less than 2%"/>
    <s v=""/>
    <s v=""/>
    <s v="Lodi LP"/>
    <x v="1"/>
    <x v="1"/>
    <x v="0"/>
    <s v="Unknown/ Not Reported"/>
    <x v="1"/>
    <d v="2012-01-11T00:00:00"/>
    <s v=""/>
    <s v=""/>
  </r>
  <r>
    <s v="OC2_PT2111"/>
    <s v="E-12Th/21St Lp Pres"/>
    <s v="East Bay"/>
    <d v="2012-01-12T00:00:00"/>
    <n v="11"/>
    <n v="10.5"/>
    <n v="0.5"/>
    <n v="4.7619047619047616E-2"/>
    <m/>
    <m/>
    <s v="Unknown/ Not Recorded"/>
    <m/>
    <m/>
    <m/>
    <m/>
    <m/>
    <m/>
    <s v="YES"/>
    <m/>
    <m/>
    <m/>
    <s v="MOP Excursions from 2% to less than 10%"/>
    <s v=""/>
    <s v=""/>
    <s v="Oakland S LP "/>
    <x v="1"/>
    <x v="1"/>
    <x v="0"/>
    <s v="Unknown/ Not Reported"/>
    <x v="1"/>
    <d v="2012-01-12T00:00:00"/>
    <s v=""/>
    <s v=""/>
  </r>
  <r>
    <s v="FEH_PT0003"/>
    <s v="Elm &amp; Hutch Lodi Lp Dist Press"/>
    <s v="Stockton"/>
    <d v="2012-01-13T00:00:00"/>
    <n v="10.569043159484863"/>
    <n v="10.5"/>
    <n v="6.9043159484863281E-2"/>
    <n v="6.5755389985584075E-3"/>
    <m/>
    <m/>
    <s v="Unknown/ Not Recorded"/>
    <m/>
    <m/>
    <m/>
    <m/>
    <m/>
    <m/>
    <s v="YES"/>
    <m/>
    <m/>
    <m/>
    <s v="MOP Excursions less than 2%"/>
    <s v=""/>
    <s v=""/>
    <s v="Lodi LP"/>
    <x v="1"/>
    <x v="1"/>
    <x v="0"/>
    <s v="Unknown/ Not Reported"/>
    <x v="1"/>
    <d v="2012-01-13T00:00:00"/>
    <s v=""/>
    <s v=""/>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x v="0"/>
    <s v="Unknown/ Not Reported"/>
    <x v="1"/>
    <d v="2012-01-13T00:00:00"/>
    <s v=""/>
    <s v=""/>
  </r>
  <r>
    <s v="FEH_PT0003"/>
    <s v="Elm &amp; Hutch Lodi Lp Dist Press"/>
    <s v="Stockton"/>
    <d v="2012-01-14T00:00:00"/>
    <n v="10.538522720336914"/>
    <n v="10.5"/>
    <n v="3.8522720336914063E-2"/>
    <n v="3.66883050827753E-3"/>
    <m/>
    <m/>
    <s v="Unknown/ Not Recorded"/>
    <m/>
    <m/>
    <m/>
    <m/>
    <m/>
    <m/>
    <s v="YES"/>
    <m/>
    <m/>
    <m/>
    <s v="MOP Excursions less than 2%"/>
    <s v=""/>
    <s v=""/>
    <s v="Lodi LP"/>
    <x v="1"/>
    <x v="1"/>
    <x v="0"/>
    <s v="Unknown/ Not Reported"/>
    <x v="1"/>
    <d v="2012-01-14T00:00:00"/>
    <s v=""/>
    <s v=""/>
  </r>
  <r>
    <s v="FFN_PT0041"/>
    <s v="Fresno Tulare Alley Lp Pres"/>
    <s v="Fresno"/>
    <d v="2012-01-14T00:00:00"/>
    <n v="10.518380165100098"/>
    <n v="10.5"/>
    <n v="1.8380165100097656E-2"/>
    <n v="1.750491914295015E-3"/>
    <m/>
    <m/>
    <s v="Unknown/ Not Recorded"/>
    <m/>
    <m/>
    <m/>
    <m/>
    <m/>
    <m/>
    <s v="YES"/>
    <m/>
    <m/>
    <m/>
    <s v="MOP Excursions less than 2%"/>
    <s v=""/>
    <s v=""/>
    <s v="West Side LP "/>
    <x v="1"/>
    <x v="1"/>
    <x v="0"/>
    <s v="Unknown/ Not Reported"/>
    <x v="1"/>
    <d v="2012-01-14T00:00:00"/>
    <s v=""/>
    <s v=""/>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x v="0"/>
    <s v="SP too close to MOP"/>
    <x v="1"/>
    <d v="2012-01-16T00:00:00"/>
    <s v=""/>
    <s v="Yes"/>
  </r>
  <r>
    <s v="FFN_PT0053"/>
    <s v="Yosemite Madera Lp Pres"/>
    <s v="Fresno"/>
    <d v="2012-01-17T00:00:00"/>
    <n v="10.930398941040039"/>
    <n v="10.5"/>
    <n v="0.43039894104003906"/>
    <n v="4.0990375337146577E-2"/>
    <m/>
    <m/>
    <s v="Unknown/ Not Recorded"/>
    <m/>
    <m/>
    <m/>
    <m/>
    <m/>
    <m/>
    <s v="YES"/>
    <m/>
    <m/>
    <m/>
    <s v="MOP Excursions from 2% to less than 10%"/>
    <s v=""/>
    <s v=""/>
    <s v="Madera LP"/>
    <x v="1"/>
    <x v="1"/>
    <x v="0"/>
    <s v="Unknown/ Not Reported"/>
    <x v="1"/>
    <d v="2012-01-17T00:00:00"/>
    <s v=""/>
    <s v=""/>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x v="0"/>
    <s v="SP too close to MOP"/>
    <x v="1"/>
    <d v="2012-01-17T00:00:00"/>
    <s v=""/>
    <s v="Yes"/>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x v="0"/>
    <s v="Operator Error"/>
    <x v="1"/>
    <d v="2012-01-17T00:00:00"/>
    <s v=""/>
    <s v="Yes"/>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x v="0"/>
    <s v="SP too close to MOP"/>
    <x v="1"/>
    <d v="2012-01-17T00:00:00"/>
    <s v=""/>
    <s v="Yes"/>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x v="0"/>
    <s v="Operator Error"/>
    <x v="1"/>
    <d v="2012-01-17T00:00:00"/>
    <s v=""/>
    <s v="Yes"/>
  </r>
  <r>
    <s v="FFN_PT0053"/>
    <s v="Yosemite Madera Lp Pres"/>
    <s v="Fresno"/>
    <d v="2012-01-18T00:00:00"/>
    <n v="11.278326034545898"/>
    <n v="10.5"/>
    <n v="0.77832603454589844"/>
    <n v="7.4126289004371279E-2"/>
    <m/>
    <m/>
    <s v="Unknown/ Not Recorded"/>
    <m/>
    <m/>
    <m/>
    <m/>
    <m/>
    <m/>
    <s v="YES"/>
    <m/>
    <m/>
    <m/>
    <s v="MOP Excursions from 2% to less than 10%"/>
    <s v=""/>
    <s v=""/>
    <s v="Madera LP"/>
    <x v="1"/>
    <x v="1"/>
    <x v="0"/>
    <s v="Unknown/ Not Reported"/>
    <x v="1"/>
    <d v="2012-01-18T00:00:00"/>
    <s v=""/>
    <s v=""/>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x v="0"/>
    <s v="Equipment Failure"/>
    <x v="1"/>
    <d v="2012-01-18T00:00:00"/>
    <s v=""/>
    <s v="Yes"/>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x v="0"/>
    <s v="SP too close to MOP"/>
    <x v="1"/>
    <d v="2012-01-18T00:00:00"/>
    <s v=""/>
    <s v="Yes"/>
  </r>
  <r>
    <s v="FEH_PT0003"/>
    <s v="Elm &amp; Hutch Lodi Lp Dist Press"/>
    <s v="Stockton"/>
    <d v="2012-01-19T00:00:00"/>
    <n v="10.54615306854248"/>
    <n v="10.5"/>
    <n v="4.6153068542480469E-2"/>
    <n v="4.3955303373790925E-3"/>
    <m/>
    <m/>
    <s v="Unknown/ Not Recorded"/>
    <m/>
    <m/>
    <m/>
    <m/>
    <m/>
    <m/>
    <s v="YES"/>
    <m/>
    <m/>
    <m/>
    <s v="MOP Excursions less than 2%"/>
    <s v=""/>
    <s v=""/>
    <s v="Lodi LP"/>
    <x v="1"/>
    <x v="1"/>
    <x v="0"/>
    <s v="Unknown/ Not Reported"/>
    <x v="1"/>
    <d v="2012-01-19T00:00:00"/>
    <s v=""/>
    <s v=""/>
  </r>
  <r>
    <s v="FFN_PT0053"/>
    <s v="Yosemite Madera Lp Pres"/>
    <s v="Fresno"/>
    <d v="2012-01-19T00:00:00"/>
    <n v="11.159297943115234"/>
    <n v="10.5"/>
    <n v="0.65929794311523438"/>
    <n v="6.2790280296688983E-2"/>
    <m/>
    <m/>
    <s v="Unknown/ Not Recorded"/>
    <m/>
    <m/>
    <m/>
    <m/>
    <m/>
    <m/>
    <s v="YES"/>
    <m/>
    <m/>
    <m/>
    <s v="MOP Excursions from 2% to less than 10%"/>
    <s v=""/>
    <s v=""/>
    <s v="Madera LP"/>
    <x v="1"/>
    <x v="1"/>
    <x v="0"/>
    <s v="Unknown/ Not Reported"/>
    <x v="1"/>
    <d v="2012-01-19T00:00:00"/>
    <s v=""/>
    <s v=""/>
  </r>
  <r>
    <s v="FEH_PT0003"/>
    <s v="Elm &amp; Hutch Lodi Lp Dist Press"/>
    <s v="Stockton"/>
    <d v="2012-01-20T00:00:00"/>
    <n v="10.530893325805664"/>
    <n v="10.5"/>
    <n v="3.0893325805664063E-2"/>
    <n v="2.9422215053013395E-3"/>
    <m/>
    <m/>
    <s v="Unknown/ Not Recorded"/>
    <m/>
    <m/>
    <m/>
    <m/>
    <m/>
    <m/>
    <s v="YES"/>
    <m/>
    <m/>
    <m/>
    <s v="MOP Excursions less than 2%"/>
    <s v=""/>
    <s v=""/>
    <s v="Lodi LP"/>
    <x v="1"/>
    <x v="1"/>
    <x v="0"/>
    <s v="Unknown/ Not Reported"/>
    <x v="1"/>
    <d v="2012-01-20T00:00:00"/>
    <s v=""/>
    <s v=""/>
  </r>
  <r>
    <s v="OC2_PT2106"/>
    <s v="Bancrt/Havct Lp Pres"/>
    <s v="East Bay"/>
    <d v="2012-01-20T00:00:00"/>
    <n v="11"/>
    <n v="10.5"/>
    <n v="0.5"/>
    <n v="4.7619047619047616E-2"/>
    <m/>
    <m/>
    <s v="Unknown/ Not Recorded"/>
    <m/>
    <m/>
    <m/>
    <m/>
    <m/>
    <m/>
    <s v="YES"/>
    <m/>
    <m/>
    <m/>
    <s v="MOP Excursions from 2% to less than 10%"/>
    <s v=""/>
    <s v=""/>
    <s v="Oakland SII LP"/>
    <x v="1"/>
    <x v="1"/>
    <x v="0"/>
    <s v="Unknown/ Not Reported"/>
    <x v="1"/>
    <d v="2012-01-20T00:00:00"/>
    <s v=""/>
    <s v=""/>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x v="0"/>
    <s v="Equipment Failure"/>
    <x v="1"/>
    <d v="2012-01-20T00:00:00"/>
    <s v=""/>
    <s v=""/>
  </r>
  <r>
    <s v="FEH_PT0003"/>
    <s v="Elm &amp; Hutch Lodi Lp Dist Press"/>
    <s v="Stockton"/>
    <d v="2012-01-21T00:00:00"/>
    <n v="10.538522720336914"/>
    <n v="10.5"/>
    <n v="3.8522720336914063E-2"/>
    <n v="3.66883050827753E-3"/>
    <m/>
    <m/>
    <s v="Unknown/ Not Recorded"/>
    <m/>
    <m/>
    <m/>
    <m/>
    <m/>
    <m/>
    <s v="YES"/>
    <m/>
    <m/>
    <m/>
    <s v="MOP Excursions less than 2%"/>
    <s v=""/>
    <s v=""/>
    <s v="Lodi LP"/>
    <x v="1"/>
    <x v="1"/>
    <x v="0"/>
    <s v="Unknown/ Not Reported"/>
    <x v="1"/>
    <d v="2012-01-21T00:00:00"/>
    <s v=""/>
    <s v=""/>
  </r>
  <r>
    <s v="FFN_PT0041"/>
    <s v="Fresno Tulare Alley Lp Pres"/>
    <s v="Fresno"/>
    <d v="2012-01-21T00:00:00"/>
    <n v="10.518380165100098"/>
    <n v="10.5"/>
    <n v="1.8380165100097656E-2"/>
    <n v="1.750491914295015E-3"/>
    <m/>
    <m/>
    <s v="Unknown/ Not Recorded"/>
    <m/>
    <m/>
    <m/>
    <m/>
    <m/>
    <m/>
    <s v="YES"/>
    <m/>
    <m/>
    <m/>
    <s v="MOP Excursions less than 2%"/>
    <s v=""/>
    <s v=""/>
    <s v="West Side LP "/>
    <x v="1"/>
    <x v="1"/>
    <x v="0"/>
    <s v="Unknown/ Not Reported"/>
    <x v="1"/>
    <d v="2012-01-21T00:00:00"/>
    <s v=""/>
    <s v=""/>
  </r>
  <r>
    <s v="OC2_PT2106"/>
    <s v="Bancrt/Havct Lp Pres"/>
    <s v="East Bay"/>
    <d v="2012-01-21T00:00:00"/>
    <n v="11.300000190734863"/>
    <n v="10.5"/>
    <n v="0.80000019073486328"/>
    <n v="7.6190494355701271E-2"/>
    <m/>
    <m/>
    <s v="Unknown/ Not Recorded"/>
    <m/>
    <m/>
    <m/>
    <m/>
    <m/>
    <m/>
    <s v="YES"/>
    <m/>
    <m/>
    <m/>
    <s v="MOP Excursions from 2% to less than 10%"/>
    <s v=""/>
    <s v=""/>
    <s v="Oakland SII LP"/>
    <x v="1"/>
    <x v="1"/>
    <x v="0"/>
    <s v="Unknown/ Not Reported"/>
    <x v="1"/>
    <d v="2012-01-21T00:00:00"/>
    <s v=""/>
    <s v=""/>
  </r>
  <r>
    <s v="OC2_PT2107"/>
    <s v="Flora/67Th Lp Pres"/>
    <s v="East Bay"/>
    <d v="2012-01-21T00:00:00"/>
    <n v="12.100000381469727"/>
    <n v="10.5"/>
    <n v="1.6000003814697266"/>
    <n v="0.15238098871140254"/>
    <m/>
    <m/>
    <s v="Unknown/ Not Recorded"/>
    <m/>
    <m/>
    <m/>
    <m/>
    <m/>
    <m/>
    <s v="YES"/>
    <m/>
    <m/>
    <m/>
    <s v="MOP Excursions greater than 10%"/>
    <s v="LP &gt; 12"/>
    <s v=""/>
    <s v="Oakland SII LP"/>
    <x v="1"/>
    <x v="1"/>
    <x v="0"/>
    <s v="Unknown/ Not Reported"/>
    <x v="1"/>
    <d v="2012-01-21T00:00:00"/>
    <s v=""/>
    <s v=""/>
  </r>
  <r>
    <s v="FEH_PT0003"/>
    <s v="Elm &amp; Hutch Lodi Lp Dist Press"/>
    <s v="Stockton"/>
    <d v="2012-01-22T00:00:00"/>
    <n v="10.500372886657715"/>
    <n v="10.5"/>
    <n v="3.7288665771484375E-4"/>
    <n v="3.5513015020461312E-5"/>
    <m/>
    <m/>
    <s v="Unknown/ Not Recorded"/>
    <m/>
    <m/>
    <m/>
    <m/>
    <m/>
    <m/>
    <s v="YES"/>
    <m/>
    <m/>
    <m/>
    <s v="MOP Excursions less than 2%"/>
    <s v=""/>
    <s v=""/>
    <s v="Lodi LP"/>
    <x v="1"/>
    <x v="1"/>
    <x v="0"/>
    <s v="Unknown/ Not Reported"/>
    <x v="1"/>
    <d v="2012-01-22T00:00:00"/>
    <s v=""/>
    <s v=""/>
  </r>
  <r>
    <s v="OC2_PT0102"/>
    <s v="Richmond 16Th/Bisl Lp Pres"/>
    <s v="East Bay"/>
    <d v="2012-01-22T00:00:00"/>
    <n v="10.600000381469727"/>
    <n v="10.5"/>
    <n v="0.10000038146972656"/>
    <n v="9.5238458542596729E-3"/>
    <m/>
    <m/>
    <s v="Unknown/ Not Recorded"/>
    <m/>
    <m/>
    <m/>
    <m/>
    <m/>
    <m/>
    <s v="YES"/>
    <m/>
    <m/>
    <m/>
    <s v="MOP Excursions less than 2%"/>
    <s v=""/>
    <s v=""/>
    <s v="Richmond S LP "/>
    <x v="1"/>
    <x v="1"/>
    <x v="0"/>
    <s v="Unknown/ Not Reported"/>
    <x v="1"/>
    <d v="2012-01-22T00:00:00"/>
    <s v=""/>
    <s v=""/>
  </r>
  <r>
    <s v="FEH_PT0003"/>
    <s v="Elm &amp; Hutch Lodi Lp Dist Press"/>
    <s v="Stockton"/>
    <d v="2012-01-23T00:00:00"/>
    <n v="10.553783416748047"/>
    <n v="10.5"/>
    <n v="5.3783416748046875E-2"/>
    <n v="5.122230166480655E-3"/>
    <m/>
    <m/>
    <s v="Unknown/ Not Recorded"/>
    <m/>
    <m/>
    <m/>
    <m/>
    <m/>
    <m/>
    <s v="YES"/>
    <m/>
    <m/>
    <m/>
    <s v="MOP Excursions less than 2%"/>
    <s v=""/>
    <s v=""/>
    <s v="Lodi LP"/>
    <x v="1"/>
    <x v="1"/>
    <x v="0"/>
    <s v="Unknown/ Not Reported"/>
    <x v="1"/>
    <d v="2012-01-23T00:00:00"/>
    <s v=""/>
    <s v=""/>
  </r>
  <r>
    <s v="FEH_PT0003"/>
    <s v="Elm &amp; Hutch Lodi Lp Dist Press"/>
    <s v="Stockton"/>
    <d v="2012-01-24T00:00:00"/>
    <n v="10.523262977600098"/>
    <n v="10.5"/>
    <n v="2.3262977600097656E-2"/>
    <n v="2.215521676199777E-3"/>
    <m/>
    <m/>
    <s v="Unknown/ Not Recorded"/>
    <m/>
    <m/>
    <m/>
    <m/>
    <m/>
    <m/>
    <s v="YES"/>
    <m/>
    <m/>
    <m/>
    <s v="MOP Excursions less than 2%"/>
    <s v=""/>
    <s v=""/>
    <s v="Lodi LP"/>
    <x v="1"/>
    <x v="1"/>
    <x v="0"/>
    <s v="Unknown/ Not Reported"/>
    <x v="1"/>
    <d v="2012-01-24T00:00:00"/>
    <s v=""/>
    <s v=""/>
  </r>
  <r>
    <s v="FEH_PT0003"/>
    <s v="Elm &amp; Hutch Lodi Lp Dist Press"/>
    <s v="Stockton"/>
    <d v="2012-01-25T00:00:00"/>
    <n v="10.538522720336914"/>
    <n v="10.5"/>
    <n v="3.8522720336914063E-2"/>
    <n v="3.66883050827753E-3"/>
    <m/>
    <m/>
    <s v="Unknown/ Not Recorded"/>
    <m/>
    <m/>
    <m/>
    <m/>
    <m/>
    <m/>
    <s v="YES"/>
    <m/>
    <m/>
    <m/>
    <s v="MOP Excursions less than 2%"/>
    <s v=""/>
    <s v=""/>
    <s v="Lodi LP"/>
    <x v="1"/>
    <x v="1"/>
    <x v="0"/>
    <s v="Unknown/ Not Reported"/>
    <x v="1"/>
    <d v="2012-01-25T00:00:00"/>
    <s v=""/>
    <s v=""/>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x v="0"/>
    <s v="Unknown/ Not Reported"/>
    <x v="1"/>
    <d v="2012-01-25T00:00:00"/>
    <s v=""/>
    <s v=""/>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x v="0"/>
    <s v="SP too close to MOP"/>
    <x v="1"/>
    <d v="2012-01-25T00:00:00"/>
    <s v=""/>
    <s v="Yes"/>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x v="0"/>
    <s v="Operator Error"/>
    <x v="1"/>
    <d v="2012-01-26T00:00:00"/>
    <s v=""/>
    <s v="Yes"/>
  </r>
  <r>
    <s v="FEH_PT0003"/>
    <s v="Elm &amp; Hutch Lodi Lp Dist Press"/>
    <s v="Stockton"/>
    <d v="2012-01-26T00:00:00"/>
    <n v="10.523262977600098"/>
    <n v="10.5"/>
    <n v="2.3262977600097656E-2"/>
    <n v="2.215521676199777E-3"/>
    <m/>
    <m/>
    <s v="Unknown/ Not Recorded"/>
    <m/>
    <m/>
    <m/>
    <m/>
    <m/>
    <m/>
    <s v="YES"/>
    <m/>
    <m/>
    <m/>
    <s v="MOP Excursions less than 2%"/>
    <s v=""/>
    <s v=""/>
    <s v="Lodi LP"/>
    <x v="1"/>
    <x v="1"/>
    <x v="0"/>
    <s v="Unknown/ Not Reported"/>
    <x v="1"/>
    <d v="2012-01-26T00:00:00"/>
    <s v=""/>
    <s v=""/>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x v="0"/>
    <s v="Unknown/ Not Reported"/>
    <x v="1"/>
    <d v="2012-01-26T00:00:00"/>
    <s v=""/>
    <s v=""/>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x v="0"/>
    <s v="Unknown/ Not Reported"/>
    <x v="1"/>
    <d v="2012-01-26T00:00:00"/>
    <s v=""/>
    <s v=""/>
  </r>
  <r>
    <s v="OC2_PT0102"/>
    <s v="Richmond 16Th/Bisl Lp Pres"/>
    <s v="East Bay"/>
    <d v="2012-01-26T00:00:00"/>
    <n v="10.699999809265137"/>
    <n v="10.5"/>
    <n v="0.19999980926513672"/>
    <n v="1.9047600882393972E-2"/>
    <m/>
    <m/>
    <s v="Unknown/ Not Recorded"/>
    <m/>
    <m/>
    <m/>
    <m/>
    <m/>
    <m/>
    <s v="YES"/>
    <m/>
    <m/>
    <m/>
    <s v="MOP Excursions less than 2%"/>
    <s v=""/>
    <s v=""/>
    <s v="Richmond S LP "/>
    <x v="1"/>
    <x v="1"/>
    <x v="0"/>
    <s v="Unknown/ Not Reported"/>
    <x v="1"/>
    <d v="2012-01-26T00:00:00"/>
    <s v=""/>
    <s v=""/>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x v="0"/>
    <s v="Equipment Failure"/>
    <x v="1"/>
    <d v="2012-01-27T00:00:00"/>
    <s v=""/>
    <s v="Yes"/>
  </r>
  <r>
    <s v="FEH_PT0003"/>
    <s v="Elm &amp; Hutch Lodi Lp Dist Press"/>
    <s v="Stockton"/>
    <d v="2012-01-27T00:00:00"/>
    <n v="10.538522720336914"/>
    <n v="10.5"/>
    <n v="3.8522720336914063E-2"/>
    <n v="3.66883050827753E-3"/>
    <m/>
    <m/>
    <s v="Unknown/ Not Recorded"/>
    <m/>
    <m/>
    <m/>
    <m/>
    <m/>
    <m/>
    <s v="YES"/>
    <m/>
    <m/>
    <m/>
    <s v="MOP Excursions less than 2%"/>
    <s v=""/>
    <s v=""/>
    <s v="Lodi LP"/>
    <x v="1"/>
    <x v="1"/>
    <x v="0"/>
    <s v="Unknown/ Not Reported"/>
    <x v="1"/>
    <d v="2012-01-27T00:00:00"/>
    <s v=""/>
    <s v=""/>
  </r>
  <r>
    <s v="FFN_PT0041"/>
    <s v="Fresno Tulare Alley Lp Pres"/>
    <s v="Fresno"/>
    <d v="2012-01-27T00:00:00"/>
    <n v="10.518380165100098"/>
    <n v="10.5"/>
    <n v="1.8380165100097656E-2"/>
    <n v="1.750491914295015E-3"/>
    <m/>
    <m/>
    <s v="Unknown/ Not Recorded"/>
    <m/>
    <m/>
    <m/>
    <m/>
    <m/>
    <m/>
    <s v="YES"/>
    <m/>
    <m/>
    <m/>
    <s v="MOP Excursions less than 2%"/>
    <s v=""/>
    <s v=""/>
    <s v="West Side LP "/>
    <x v="1"/>
    <x v="1"/>
    <x v="0"/>
    <s v="Unknown/ Not Reported"/>
    <x v="1"/>
    <d v="2012-01-27T00:00:00"/>
    <s v=""/>
    <s v=""/>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x v="0"/>
    <s v="Unknown/ Not Reported"/>
    <x v="1"/>
    <d v="2012-01-27T00:00:00"/>
    <s v=""/>
    <s v=""/>
  </r>
  <r>
    <s v="FEH_PT0003"/>
    <s v="Elm &amp; Hutch Lodi Lp Dist Press"/>
    <s v="Stockton"/>
    <d v="2012-01-28T00:00:00"/>
    <n v="10.561412811279297"/>
    <n v="10.5"/>
    <n v="6.1412811279296875E-2"/>
    <n v="5.848839169456845E-3"/>
    <m/>
    <m/>
    <s v="Unknown/ Not Recorded"/>
    <m/>
    <m/>
    <m/>
    <m/>
    <m/>
    <m/>
    <s v="YES"/>
    <m/>
    <m/>
    <m/>
    <s v="MOP Excursions less than 2%"/>
    <s v=""/>
    <s v=""/>
    <s v="Lodi LP"/>
    <x v="1"/>
    <x v="1"/>
    <x v="0"/>
    <s v="Unknown/ Not Reported"/>
    <x v="1"/>
    <d v="2012-01-28T00:00:00"/>
    <s v=""/>
    <s v=""/>
  </r>
  <r>
    <s v="FFN_PT0041"/>
    <s v="Fresno Tulare Alley Lp Pres"/>
    <s v="Fresno"/>
    <d v="2012-01-28T00:00:00"/>
    <n v="10.509223937988281"/>
    <n v="10.5"/>
    <n v="9.22393798828125E-3"/>
    <n v="8.7847028459821425E-4"/>
    <m/>
    <m/>
    <s v="Unknown/ Not Recorded"/>
    <m/>
    <m/>
    <m/>
    <m/>
    <m/>
    <m/>
    <s v="YES"/>
    <m/>
    <m/>
    <m/>
    <s v="MOP Excursions less than 2%"/>
    <s v=""/>
    <s v=""/>
    <s v="West Side LP "/>
    <x v="1"/>
    <x v="1"/>
    <x v="0"/>
    <s v="Unknown/ Not Reported"/>
    <x v="1"/>
    <d v="2012-01-28T00:00:00"/>
    <s v=""/>
    <s v=""/>
  </r>
  <r>
    <s v="OC2_PT2105"/>
    <s v="Foothl/Rosdl Lp Pres"/>
    <s v="East Bay"/>
    <d v="2012-01-28T00:00:00"/>
    <n v="10.899999618530273"/>
    <n v="10.5"/>
    <n v="0.39999961853027344"/>
    <n v="3.8095201764787943E-2"/>
    <m/>
    <m/>
    <s v="Unknown/ Not Recorded"/>
    <m/>
    <m/>
    <m/>
    <m/>
    <m/>
    <m/>
    <s v="YES"/>
    <m/>
    <m/>
    <m/>
    <s v="MOP Excursions from 2% to less than 10%"/>
    <s v=""/>
    <s v=""/>
    <s v="Oakland S LP "/>
    <x v="1"/>
    <x v="1"/>
    <x v="0"/>
    <s v="Unknown/ Not Reported"/>
    <x v="1"/>
    <d v="2012-01-28T00:00:00"/>
    <s v=""/>
    <s v=""/>
  </r>
  <r>
    <s v="FEH_PT0003"/>
    <s v="Elm &amp; Hutch Lodi Lp Dist Press"/>
    <s v="Stockton"/>
    <d v="2012-01-29T00:00:00"/>
    <n v="10.508003234863281"/>
    <n v="10.5"/>
    <n v="8.00323486328125E-3"/>
    <n v="7.6221284412202376E-4"/>
    <m/>
    <m/>
    <s v="Unknown/ Not Recorded"/>
    <m/>
    <m/>
    <m/>
    <m/>
    <m/>
    <m/>
    <s v="YES"/>
    <m/>
    <m/>
    <m/>
    <s v="MOP Excursions less than 2%"/>
    <s v=""/>
    <s v=""/>
    <s v="Lodi LP"/>
    <x v="1"/>
    <x v="1"/>
    <x v="0"/>
    <s v="Unknown/ Not Reported"/>
    <x v="1"/>
    <d v="2012-01-29T00:00:00"/>
    <s v=""/>
    <s v=""/>
  </r>
  <r>
    <s v="FFN_PT0041"/>
    <s v="Fresno Tulare Alley Lp Pres"/>
    <s v="Fresno"/>
    <d v="2012-01-29T00:00:00"/>
    <n v="10.518380165100098"/>
    <n v="10.5"/>
    <n v="1.8380165100097656E-2"/>
    <n v="1.750491914295015E-3"/>
    <m/>
    <m/>
    <s v="Unknown/ Not Recorded"/>
    <m/>
    <m/>
    <m/>
    <m/>
    <m/>
    <m/>
    <s v="YES"/>
    <m/>
    <m/>
    <m/>
    <s v="MOP Excursions less than 2%"/>
    <s v=""/>
    <s v=""/>
    <s v="West Side LP "/>
    <x v="1"/>
    <x v="1"/>
    <x v="0"/>
    <s v="Unknown/ Not Reported"/>
    <x v="1"/>
    <d v="2012-01-29T00:00:00"/>
    <s v=""/>
    <s v=""/>
  </r>
  <r>
    <s v="OC2_PT2105"/>
    <s v="Foothl/Rosdl Lp Pres"/>
    <s v="East Bay"/>
    <d v="2012-01-29T00:00:00"/>
    <n v="10.800000190734863"/>
    <n v="10.5"/>
    <n v="0.30000019073486328"/>
    <n v="2.8571446736653645E-2"/>
    <m/>
    <m/>
    <s v="Unknown/ Not Recorded"/>
    <m/>
    <m/>
    <m/>
    <m/>
    <m/>
    <m/>
    <s v="YES"/>
    <m/>
    <m/>
    <m/>
    <s v="MOP Excursions from 2% to less than 10%"/>
    <s v=""/>
    <s v=""/>
    <s v="Oakland S LP "/>
    <x v="1"/>
    <x v="1"/>
    <x v="0"/>
    <s v="Unknown/ Not Reported"/>
    <x v="1"/>
    <d v="2012-01-29T00:00:00"/>
    <s v=""/>
    <s v=""/>
  </r>
  <r>
    <s v="FEH_PT0003"/>
    <s v="Elm &amp; Hutch Lodi Lp Dist Press"/>
    <s v="Stockton"/>
    <d v="2012-01-30T00:00:00"/>
    <n v="10.54615306854248"/>
    <n v="10.5"/>
    <n v="4.6153068542480469E-2"/>
    <n v="4.3955303373790925E-3"/>
    <m/>
    <m/>
    <s v="Unknown/ Not Recorded"/>
    <m/>
    <m/>
    <m/>
    <m/>
    <m/>
    <m/>
    <s v="YES"/>
    <m/>
    <m/>
    <m/>
    <s v="MOP Excursions less than 2%"/>
    <s v=""/>
    <s v=""/>
    <s v="Lodi LP"/>
    <x v="1"/>
    <x v="1"/>
    <x v="0"/>
    <s v="Unknown/ Not Reported"/>
    <x v="1"/>
    <d v="2012-01-30T00:00:00"/>
    <s v=""/>
    <s v=""/>
  </r>
  <r>
    <s v="FEH_PT0003"/>
    <s v="Elm &amp; Hutch Lodi Lp Dist Press"/>
    <s v="Stockton"/>
    <d v="2012-02-02T00:00:00"/>
    <n v="10.561412811279297"/>
    <n v="10.5"/>
    <n v="6.1412811279296875E-2"/>
    <n v="5.848839169456845E-3"/>
    <m/>
    <m/>
    <s v="Unknown/ Not Recorded"/>
    <m/>
    <m/>
    <m/>
    <m/>
    <m/>
    <m/>
    <s v="YES"/>
    <m/>
    <m/>
    <m/>
    <s v="MOP Excursions less than 2%"/>
    <s v=""/>
    <s v=""/>
    <s v="Lodi LP"/>
    <x v="1"/>
    <x v="1"/>
    <x v="1"/>
    <s v="Unknown/ Not Reported"/>
    <x v="1"/>
    <d v="2012-02-02T00:00:00"/>
    <s v=""/>
    <s v=""/>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x v="1"/>
    <s v="SP too close to MOP"/>
    <x v="1"/>
    <d v="2012-02-02T00:00:00"/>
    <s v=""/>
    <s v="Yes"/>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x v="1"/>
    <s v="SP too close to MOP"/>
    <x v="1"/>
    <d v="2012-02-02T00:00:00"/>
    <s v=""/>
    <s v="Yes"/>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x v="1"/>
    <s v="Unknown/ Not Reported"/>
    <x v="1"/>
    <d v="2012-02-02T00:00:00"/>
    <s v=""/>
    <s v=""/>
  </r>
  <r>
    <s v="FFN_PT0041"/>
    <s v="Fresno Tulare Alley Lp Pres"/>
    <s v="Fresno"/>
    <d v="2012-02-03T00:00:00"/>
    <n v="10.518380165100098"/>
    <n v="10.5"/>
    <n v="1.8380165100097656E-2"/>
    <n v="1.750491914295015E-3"/>
    <m/>
    <m/>
    <s v="Unknown/ Not Recorded"/>
    <m/>
    <m/>
    <m/>
    <m/>
    <m/>
    <m/>
    <s v="YES"/>
    <m/>
    <m/>
    <m/>
    <s v="MOP Excursions less than 2%"/>
    <s v=""/>
    <s v=""/>
    <s v="West Side LP "/>
    <x v="1"/>
    <x v="1"/>
    <x v="1"/>
    <s v="Unknown/ Not Reported"/>
    <x v="1"/>
    <d v="2012-02-03T00:00:00"/>
    <s v=""/>
    <s v=""/>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x v="0"/>
    <x v="1"/>
    <x v="1"/>
    <s v="Unknown/ Not Reported"/>
    <x v="1"/>
    <d v="2012-02-05T00:00:00"/>
    <s v=""/>
    <s v="Yes"/>
  </r>
  <r>
    <s v="FFN_PT0041"/>
    <s v="Fresno Tulare Alley Lp Pres"/>
    <s v="Fresno"/>
    <d v="2012-02-05T00:00:00"/>
    <n v="10.518380165100098"/>
    <n v="10.5"/>
    <n v="1.8380165100097656E-2"/>
    <n v="1.750491914295015E-3"/>
    <m/>
    <m/>
    <s v="Unknown/ Not Recorded"/>
    <m/>
    <m/>
    <m/>
    <m/>
    <m/>
    <m/>
    <s v="YES"/>
    <m/>
    <m/>
    <m/>
    <s v="MOP Excursions less than 2%"/>
    <s v=""/>
    <s v=""/>
    <s v="West Side LP "/>
    <x v="1"/>
    <x v="1"/>
    <x v="1"/>
    <s v="Unknown/ Not Reported"/>
    <x v="1"/>
    <d v="2012-02-05T00:00:00"/>
    <s v=""/>
    <s v=""/>
  </r>
  <r>
    <s v="OC2_PT0102"/>
    <s v="Richmond 16Th/Bisl Lp Pres"/>
    <s v="East Bay"/>
    <d v="2012-02-05T00:00:00"/>
    <n v="10.600000381469727"/>
    <n v="10.5"/>
    <n v="0.10000038146972656"/>
    <n v="9.5238458542596729E-3"/>
    <m/>
    <m/>
    <s v="Unknown/ Not Recorded"/>
    <m/>
    <m/>
    <m/>
    <m/>
    <m/>
    <m/>
    <s v="YES"/>
    <m/>
    <m/>
    <m/>
    <s v="MOP Excursions less than 2%"/>
    <s v=""/>
    <s v=""/>
    <s v="Richmond S LP "/>
    <x v="1"/>
    <x v="1"/>
    <x v="1"/>
    <s v="Unknown/ Not Reported"/>
    <x v="1"/>
    <d v="2012-02-05T00:00:00"/>
    <s v=""/>
    <s v=""/>
  </r>
  <r>
    <s v="OC2_PT2105"/>
    <s v="Foothl/Rosdl Lp Pres"/>
    <s v="East Bay"/>
    <d v="2012-02-05T00:00:00"/>
    <n v="10.899999618530273"/>
    <n v="10.5"/>
    <n v="0.39999961853027344"/>
    <n v="3.8095201764787943E-2"/>
    <m/>
    <m/>
    <s v="Unknown/ Not Recorded"/>
    <m/>
    <m/>
    <m/>
    <m/>
    <m/>
    <m/>
    <s v="YES"/>
    <m/>
    <m/>
    <m/>
    <s v="MOP Excursions from 2% to less than 10%"/>
    <s v=""/>
    <s v=""/>
    <s v="Oakland S LP "/>
    <x v="1"/>
    <x v="1"/>
    <x v="1"/>
    <s v="Unknown/ Not Reported"/>
    <x v="1"/>
    <d v="2012-02-05T00:00:00"/>
    <s v=""/>
    <s v=""/>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x v="1"/>
    <s v="Equipment Failure"/>
    <x v="1"/>
    <d v="2012-02-06T00:00:00"/>
    <s v=""/>
    <s v=""/>
  </r>
  <r>
    <s v="NSF_PT0012"/>
    <s v="Tarvl/Wwona Lp Pres"/>
    <s v="San Francisco"/>
    <d v="2012-02-06T00:00:00"/>
    <n v="10.600784301757813"/>
    <n v="10.5"/>
    <n v="0.1007843017578125"/>
    <n v="9.598504929315476E-3"/>
    <m/>
    <m/>
    <s v="Unknown/ Not Recorded"/>
    <m/>
    <m/>
    <m/>
    <m/>
    <m/>
    <m/>
    <s v="YES"/>
    <m/>
    <m/>
    <m/>
    <s v="MOP Excursions less than 2%"/>
    <s v=""/>
    <s v=""/>
    <s v="Mount Davidson 10.5&quot;w.c."/>
    <x v="1"/>
    <x v="1"/>
    <x v="1"/>
    <s v="Unknown/ Not Reported"/>
    <x v="1"/>
    <d v="2012-02-06T00:00:00"/>
    <s v=""/>
    <s v=""/>
  </r>
  <r>
    <s v="OC2_PT0102"/>
    <s v="Richmond 16Th/Bisl Lp Pres"/>
    <s v="East Bay"/>
    <d v="2012-02-06T00:00:00"/>
    <n v="10.699999809265137"/>
    <n v="10.5"/>
    <n v="0.19999980926513672"/>
    <n v="1.9047600882393972E-2"/>
    <m/>
    <m/>
    <s v="Unknown/ Not Recorded"/>
    <m/>
    <m/>
    <m/>
    <m/>
    <m/>
    <m/>
    <s v="YES"/>
    <m/>
    <m/>
    <m/>
    <s v="MOP Excursions less than 2%"/>
    <s v=""/>
    <s v=""/>
    <s v="Richmond S LP "/>
    <x v="1"/>
    <x v="1"/>
    <x v="1"/>
    <s v="Unknown/ Not Reported"/>
    <x v="1"/>
    <d v="2012-02-06T00:00:00"/>
    <s v=""/>
    <s v=""/>
  </r>
  <r>
    <s v="FEH_PT0003"/>
    <s v="Elm &amp; Hutch Lodi Lp Dist Press"/>
    <s v="Stockton"/>
    <d v="2012-02-07T00:00:00"/>
    <n v="10.523262977600098"/>
    <n v="10.5"/>
    <n v="2.3262977600097656E-2"/>
    <n v="2.215521676199777E-3"/>
    <m/>
    <m/>
    <s v="Unknown/ Not Recorded"/>
    <m/>
    <m/>
    <m/>
    <m/>
    <m/>
    <m/>
    <s v="YES"/>
    <m/>
    <m/>
    <m/>
    <s v="MOP Excursions less than 2%"/>
    <s v=""/>
    <s v=""/>
    <s v="Lodi LP"/>
    <x v="1"/>
    <x v="1"/>
    <x v="1"/>
    <s v="Unknown/ Not Reported"/>
    <x v="1"/>
    <d v="2012-02-07T00:00:00"/>
    <s v=""/>
    <s v=""/>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x v="1"/>
    <s v="Unknown/ Not Reported"/>
    <x v="1"/>
    <d v="2012-02-07T00:00:00"/>
    <s v=""/>
    <s v=""/>
  </r>
  <r>
    <s v="FFN_PT0041"/>
    <s v="Fresno Tulare Alley Lp Pres"/>
    <s v="Fresno"/>
    <d v="2012-02-08T00:00:00"/>
    <n v="10.518380165100098"/>
    <n v="10.5"/>
    <n v="1.8380165100097656E-2"/>
    <n v="1.750491914295015E-3"/>
    <m/>
    <m/>
    <s v="Unknown/ Not Recorded"/>
    <m/>
    <m/>
    <m/>
    <m/>
    <m/>
    <m/>
    <s v="YES"/>
    <m/>
    <m/>
    <m/>
    <s v="MOP Excursions less than 2%"/>
    <s v=""/>
    <s v=""/>
    <s v="West Side LP "/>
    <x v="1"/>
    <x v="1"/>
    <x v="1"/>
    <s v="Unknown/ Not Reported"/>
    <x v="1"/>
    <d v="2012-02-08T00:00:00"/>
    <s v=""/>
    <s v=""/>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x v="1"/>
    <s v="Unknown/ Not Reported"/>
    <x v="1"/>
    <d v="2012-02-08T00:00:00"/>
    <s v=""/>
    <s v=""/>
  </r>
  <r>
    <s v="FFN_PT0041"/>
    <s v="Fresno Tulare Alley Lp Pres"/>
    <s v="Fresno"/>
    <d v="2012-02-09T00:00:00"/>
    <n v="10.518380165100098"/>
    <n v="10.5"/>
    <n v="1.8380165100097656E-2"/>
    <n v="1.750491914295015E-3"/>
    <m/>
    <m/>
    <s v="Unknown/ Not Recorded"/>
    <m/>
    <m/>
    <m/>
    <m/>
    <m/>
    <m/>
    <s v="YES"/>
    <m/>
    <m/>
    <m/>
    <s v="MOP Excursions less than 2%"/>
    <s v=""/>
    <s v=""/>
    <s v="West Side LP "/>
    <x v="1"/>
    <x v="1"/>
    <x v="1"/>
    <s v="Unknown/ Not Reported"/>
    <x v="1"/>
    <d v="2012-02-09T00:00:00"/>
    <s v=""/>
    <s v=""/>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x v="1"/>
    <s v="Unknown/ Not Reported"/>
    <x v="1"/>
    <d v="2012-02-09T00:00:00"/>
    <s v=""/>
    <s v=""/>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x v="1"/>
    <s v="Unknown/ Not Reported"/>
    <x v="1"/>
    <d v="2012-02-09T00:00:00"/>
    <s v=""/>
    <s v=""/>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x v="1"/>
    <s v="Unknown/ Not Reported"/>
    <x v="1"/>
    <d v="2012-02-10T00:00:00"/>
    <s v=""/>
    <s v=""/>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x v="1"/>
    <s v="Unknown/ Not Reported"/>
    <x v="1"/>
    <d v="2012-02-10T00:00:00"/>
    <s v=""/>
    <s v=""/>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x v="1"/>
    <s v="Equipment Failure"/>
    <x v="1"/>
    <d v="2012-02-10T00:00:00"/>
    <s v=""/>
    <s v="Yes"/>
  </r>
  <r>
    <s v="NSF_PT0012"/>
    <s v="Tarvl/Wwona Lp Pres"/>
    <s v="San Francisco"/>
    <d v="2012-02-10T00:00:00"/>
    <n v="10.609939575195313"/>
    <n v="10.5"/>
    <n v="0.1099395751953125"/>
    <n v="1.0470435732886904E-2"/>
    <m/>
    <m/>
    <s v="Unknown/ Not Recorded"/>
    <m/>
    <m/>
    <m/>
    <m/>
    <m/>
    <m/>
    <s v="YES"/>
    <m/>
    <m/>
    <m/>
    <s v="MOP Excursions less than 2%"/>
    <s v=""/>
    <s v=""/>
    <s v="Mount Davidson 10.5&quot;w.c."/>
    <x v="1"/>
    <x v="1"/>
    <x v="1"/>
    <s v="Unknown/ Not Reported"/>
    <x v="1"/>
    <d v="2012-02-10T00:00:00"/>
    <s v=""/>
    <s v=""/>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x v="1"/>
    <s v="Unknown/ Not Reported"/>
    <x v="1"/>
    <d v="2012-02-11T00:00:00"/>
    <s v=""/>
    <s v=""/>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x v="1"/>
    <s v="Unknown/ Not Reported"/>
    <x v="1"/>
    <d v="2012-02-13T00:00:00"/>
    <s v=""/>
    <s v=""/>
  </r>
  <r>
    <s v="OC2_PT0102"/>
    <s v="Richmond 16Th/Bisl Lp Pres"/>
    <s v="East Bay"/>
    <d v="2012-02-13T00:00:00"/>
    <n v="10.600000381469727"/>
    <n v="10.5"/>
    <n v="0.10000038146972656"/>
    <n v="9.5238458542596729E-3"/>
    <m/>
    <m/>
    <s v="Unknown/ Not Recorded"/>
    <m/>
    <m/>
    <m/>
    <m/>
    <m/>
    <m/>
    <s v="YES"/>
    <m/>
    <m/>
    <m/>
    <s v="MOP Excursions less than 2%"/>
    <s v=""/>
    <s v=""/>
    <s v="Richmond S LP "/>
    <x v="1"/>
    <x v="1"/>
    <x v="1"/>
    <s v="Unknown/ Not Reported"/>
    <x v="1"/>
    <d v="2012-02-13T00:00:00"/>
    <s v=""/>
    <s v=""/>
  </r>
  <r>
    <s v="FEH_PT0003"/>
    <s v="Elm &amp; Hutch Lodi Lp Dist Press"/>
    <s v="Stockton"/>
    <d v="2012-02-15T00:00:00"/>
    <n v="10.599562644958496"/>
    <n v="10.5"/>
    <n v="9.9562644958496094E-2"/>
    <n v="9.4821566627139135E-3"/>
    <m/>
    <m/>
    <s v="Unknown/ Not Recorded"/>
    <m/>
    <m/>
    <m/>
    <m/>
    <m/>
    <m/>
    <s v="YES"/>
    <m/>
    <m/>
    <m/>
    <s v="MOP Excursions less than 2%"/>
    <s v=""/>
    <s v=""/>
    <s v="Lodi LP"/>
    <x v="1"/>
    <x v="1"/>
    <x v="1"/>
    <s v="Unknown/ Not Reported"/>
    <x v="1"/>
    <d v="2012-02-15T00:00:00"/>
    <s v=""/>
    <s v=""/>
  </r>
  <r>
    <s v="OC2_PT0102"/>
    <s v="Richmond 16Th/Bisl Lp Pres"/>
    <s v="East Bay"/>
    <d v="2012-02-15T00:00:00"/>
    <n v="10.600000381469727"/>
    <n v="10.5"/>
    <n v="0.10000038146972656"/>
    <n v="9.5238458542596729E-3"/>
    <m/>
    <m/>
    <s v="Unknown/ Not Recorded"/>
    <m/>
    <m/>
    <m/>
    <m/>
    <m/>
    <m/>
    <s v="YES"/>
    <m/>
    <m/>
    <m/>
    <s v="MOP Excursions less than 2%"/>
    <s v=""/>
    <s v=""/>
    <s v="Richmond S LP "/>
    <x v="1"/>
    <x v="1"/>
    <x v="1"/>
    <s v="Unknown/ Not Reported"/>
    <x v="1"/>
    <d v="2012-02-15T00:00:00"/>
    <s v=""/>
    <s v=""/>
  </r>
  <r>
    <s v="FEH_PT0003"/>
    <s v="Elm &amp; Hutch Lodi Lp Dist Press"/>
    <s v="Stockton"/>
    <d v="2012-02-16T00:00:00"/>
    <n v="10.683492660522461"/>
    <n v="10.5"/>
    <n v="0.18349266052246094"/>
    <n v="1.7475491478329615E-2"/>
    <m/>
    <m/>
    <s v="Unknown/ Not Recorded"/>
    <m/>
    <m/>
    <m/>
    <m/>
    <m/>
    <m/>
    <s v="YES"/>
    <m/>
    <m/>
    <m/>
    <s v="MOP Excursions less than 2%"/>
    <s v=""/>
    <s v=""/>
    <s v="Lodi LP"/>
    <x v="1"/>
    <x v="1"/>
    <x v="1"/>
    <s v="Unknown/ Not Reported"/>
    <x v="1"/>
    <d v="2012-02-16T00:00:00"/>
    <s v=""/>
    <s v=""/>
  </r>
  <r>
    <s v="OC2_PT0102"/>
    <s v="Richmond 16Th/Bisl Lp Pres"/>
    <s v="East Bay"/>
    <d v="2012-02-16T00:00:00"/>
    <n v="10.699999809265137"/>
    <n v="10.5"/>
    <n v="0.19999980926513672"/>
    <n v="1.9047600882393972E-2"/>
    <m/>
    <m/>
    <s v="Unknown/ Not Recorded"/>
    <m/>
    <m/>
    <m/>
    <m/>
    <m/>
    <m/>
    <s v="YES"/>
    <m/>
    <m/>
    <m/>
    <s v="MOP Excursions less than 2%"/>
    <s v=""/>
    <s v=""/>
    <s v="Richmond S LP "/>
    <x v="1"/>
    <x v="1"/>
    <x v="1"/>
    <s v="Unknown/ Not Reported"/>
    <x v="1"/>
    <d v="2012-02-16T00:00:00"/>
    <s v=""/>
    <s v=""/>
  </r>
  <r>
    <s v="FEH_PT0003"/>
    <s v="Elm &amp; Hutch Lodi Lp Dist Press"/>
    <s v="Stockton"/>
    <d v="2012-02-17T00:00:00"/>
    <n v="10.508003234863281"/>
    <n v="10.5"/>
    <n v="8.00323486328125E-3"/>
    <n v="7.6221284412202376E-4"/>
    <m/>
    <m/>
    <s v="Unknown/ Not Recorded"/>
    <m/>
    <m/>
    <m/>
    <m/>
    <m/>
    <m/>
    <s v="YES"/>
    <m/>
    <m/>
    <m/>
    <s v="MOP Excursions less than 2%"/>
    <s v=""/>
    <s v=""/>
    <s v="Lodi LP"/>
    <x v="1"/>
    <x v="1"/>
    <x v="1"/>
    <s v="Unknown/ Not Reported"/>
    <x v="1"/>
    <d v="2012-02-17T00:00:00"/>
    <s v=""/>
    <s v=""/>
  </r>
  <r>
    <s v="FFN_PT0041"/>
    <s v="Fresno Tulare Alley Lp Pres"/>
    <s v="Fresno"/>
    <d v="2012-02-17T00:00:00"/>
    <n v="10.518380165100098"/>
    <n v="10.5"/>
    <n v="1.8380165100097656E-2"/>
    <n v="1.750491914295015E-3"/>
    <m/>
    <m/>
    <s v="Unknown/ Not Recorded"/>
    <m/>
    <m/>
    <m/>
    <m/>
    <m/>
    <m/>
    <s v="YES"/>
    <m/>
    <m/>
    <m/>
    <s v="MOP Excursions less than 2%"/>
    <s v=""/>
    <s v=""/>
    <s v="West Side LP "/>
    <x v="1"/>
    <x v="1"/>
    <x v="1"/>
    <s v="Unknown/ Not Reported"/>
    <x v="1"/>
    <d v="2012-02-17T00:00:00"/>
    <s v=""/>
    <s v=""/>
  </r>
  <r>
    <s v="OC2_PT0102"/>
    <s v="Richmond 16Th/Bisl Lp Pres"/>
    <s v="East Bay"/>
    <d v="2012-02-17T00:00:00"/>
    <n v="10.699999809265137"/>
    <n v="10.5"/>
    <n v="0.19999980926513672"/>
    <n v="1.9047600882393972E-2"/>
    <m/>
    <m/>
    <s v="Unknown/ Not Recorded"/>
    <m/>
    <m/>
    <m/>
    <m/>
    <m/>
    <m/>
    <s v="YES"/>
    <m/>
    <m/>
    <m/>
    <s v="MOP Excursions less than 2%"/>
    <s v=""/>
    <s v=""/>
    <s v="Richmond S LP "/>
    <x v="1"/>
    <x v="1"/>
    <x v="1"/>
    <s v="Unknown/ Not Reported"/>
    <x v="1"/>
    <d v="2012-02-17T00:00:00"/>
    <s v=""/>
    <s v=""/>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1"/>
    <s v="SP too close to MOP"/>
    <x v="1"/>
    <d v="2012-02-17T00:00:00"/>
    <s v=""/>
    <s v="Yes"/>
  </r>
  <r>
    <s v="FEH_PT0003"/>
    <s v="Elm &amp; Hutch Lodi Lp Dist Press"/>
    <s v="Stockton"/>
    <d v="2012-02-18T00:00:00"/>
    <n v="10.553783416748047"/>
    <n v="10.5"/>
    <n v="5.3783416748046875E-2"/>
    <n v="5.122230166480655E-3"/>
    <m/>
    <m/>
    <s v="Unknown/ Not Recorded"/>
    <m/>
    <m/>
    <m/>
    <m/>
    <m/>
    <m/>
    <s v="YES"/>
    <m/>
    <m/>
    <m/>
    <s v="MOP Excursions less than 2%"/>
    <s v=""/>
    <s v=""/>
    <s v="Lodi LP"/>
    <x v="1"/>
    <x v="1"/>
    <x v="1"/>
    <s v="Unknown/ Not Reported"/>
    <x v="1"/>
    <d v="2012-02-18T00:00:00"/>
    <s v=""/>
    <s v=""/>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x v="1"/>
    <s v="Unknown/ Not Reported"/>
    <x v="1"/>
    <d v="2012-02-18T00:00:00"/>
    <s v=""/>
    <s v=""/>
  </r>
  <r>
    <s v="OC2_PT0102"/>
    <s v="Richmond 16Th/Bisl Lp Pres"/>
    <s v="East Bay"/>
    <d v="2012-02-18T00:00:00"/>
    <n v="10.600000381469727"/>
    <n v="10.5"/>
    <n v="0.10000038146972656"/>
    <n v="9.5238458542596729E-3"/>
    <m/>
    <m/>
    <s v="Unknown/ Not Recorded"/>
    <m/>
    <m/>
    <m/>
    <m/>
    <m/>
    <m/>
    <s v="YES"/>
    <m/>
    <m/>
    <m/>
    <s v="MOP Excursions less than 2%"/>
    <s v=""/>
    <s v=""/>
    <s v="Richmond S LP "/>
    <x v="1"/>
    <x v="1"/>
    <x v="1"/>
    <s v="Unknown/ Not Reported"/>
    <x v="1"/>
    <d v="2012-02-18T00:00:00"/>
    <s v=""/>
    <s v=""/>
  </r>
  <r>
    <s v="OC2_PT0102"/>
    <s v="Richmond 16Th/Bisl Lp Pres"/>
    <s v="East Bay"/>
    <d v="2012-02-19T00:00:00"/>
    <n v="10.600000381469727"/>
    <n v="10.5"/>
    <n v="0.10000038146972656"/>
    <n v="9.5238458542596729E-3"/>
    <m/>
    <m/>
    <s v="Unknown/ Not Recorded"/>
    <m/>
    <m/>
    <m/>
    <m/>
    <m/>
    <m/>
    <s v="YES"/>
    <m/>
    <m/>
    <m/>
    <s v="MOP Excursions less than 2%"/>
    <s v=""/>
    <s v=""/>
    <s v="Richmond S LP "/>
    <x v="1"/>
    <x v="1"/>
    <x v="1"/>
    <s v="Unknown/ Not Reported"/>
    <x v="1"/>
    <d v="2012-02-19T00:00:00"/>
    <s v=""/>
    <s v=""/>
  </r>
  <r>
    <s v="OC2_PT0102"/>
    <s v="Richmond 16Th/Bisl Lp Pres"/>
    <s v="East Bay"/>
    <d v="2012-02-20T00:00:00"/>
    <n v="10.699999809265137"/>
    <n v="10.5"/>
    <n v="0.19999980926513672"/>
    <n v="1.9047600882393972E-2"/>
    <m/>
    <m/>
    <s v="Unknown/ Not Recorded"/>
    <m/>
    <m/>
    <m/>
    <m/>
    <m/>
    <m/>
    <s v="YES"/>
    <m/>
    <m/>
    <m/>
    <s v="MOP Excursions less than 2%"/>
    <s v=""/>
    <s v=""/>
    <s v="Richmond S LP "/>
    <x v="1"/>
    <x v="1"/>
    <x v="1"/>
    <s v="Unknown/ Not Reported"/>
    <x v="1"/>
    <d v="2012-02-20T00:00:00"/>
    <s v=""/>
    <s v=""/>
  </r>
  <r>
    <s v="FEH_PT0003"/>
    <s v="Elm &amp; Hutch Lodi Lp Dist Press"/>
    <s v="Stockton"/>
    <d v="2012-02-21T00:00:00"/>
    <n v="10.553783416748047"/>
    <n v="10.5"/>
    <n v="5.3783416748046875E-2"/>
    <n v="5.122230166480655E-3"/>
    <m/>
    <m/>
    <s v="Unknown/ Not Recorded"/>
    <m/>
    <m/>
    <m/>
    <m/>
    <m/>
    <m/>
    <s v="YES"/>
    <m/>
    <m/>
    <m/>
    <s v="MOP Excursions less than 2%"/>
    <s v=""/>
    <s v=""/>
    <s v="Lodi LP"/>
    <x v="1"/>
    <x v="1"/>
    <x v="1"/>
    <s v="Unknown/ Not Reported"/>
    <x v="1"/>
    <d v="2012-02-21T00:00:00"/>
    <s v=""/>
    <s v=""/>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x v="1"/>
    <s v="Unknown/ Not Reported"/>
    <x v="1"/>
    <d v="2012-02-21T00:00:00"/>
    <s v=""/>
    <s v=""/>
  </r>
  <r>
    <s v="OC2_PT0102"/>
    <s v="Richmond 16Th/Bisl Lp Pres"/>
    <s v="East Bay"/>
    <d v="2012-02-21T00:00:00"/>
    <n v="10.699999809265137"/>
    <n v="10.5"/>
    <n v="0.19999980926513672"/>
    <n v="1.9047600882393972E-2"/>
    <m/>
    <m/>
    <s v="Unknown/ Not Recorded"/>
    <m/>
    <m/>
    <m/>
    <m/>
    <m/>
    <m/>
    <s v="YES"/>
    <m/>
    <m/>
    <m/>
    <s v="MOP Excursions less than 2%"/>
    <s v=""/>
    <s v=""/>
    <s v="Richmond S LP "/>
    <x v="1"/>
    <x v="1"/>
    <x v="1"/>
    <s v="Unknown/ Not Reported"/>
    <x v="1"/>
    <d v="2012-02-21T00:00:00"/>
    <s v=""/>
    <s v=""/>
  </r>
  <r>
    <s v="F1J_PT0030"/>
    <s v="Yosemite Oakdale Lp Press"/>
    <s v="Yosemite"/>
    <d v="2012-02-22T00:00:00"/>
    <n v="10.522957801818848"/>
    <n v="10.5"/>
    <n v="2.2957801818847656E-2"/>
    <n v="2.186457316080729E-3"/>
    <m/>
    <m/>
    <s v="Unknown/ Not Recorded"/>
    <m/>
    <m/>
    <m/>
    <m/>
    <m/>
    <m/>
    <s v="YES"/>
    <m/>
    <m/>
    <m/>
    <s v="MOP Excursions less than 2%"/>
    <s v=""/>
    <s v=""/>
    <s v="Oakdale LP"/>
    <x v="1"/>
    <x v="1"/>
    <x v="1"/>
    <s v="Unknown/ Not Reported"/>
    <x v="1"/>
    <d v="2012-02-22T00:00:00"/>
    <s v=""/>
    <s v=""/>
  </r>
  <r>
    <s v="FEH_PT0003"/>
    <s v="Elm &amp; Hutch Lodi Lp Dist Press"/>
    <s v="Stockton"/>
    <d v="2012-02-22T00:00:00"/>
    <n v="10.530893325805664"/>
    <n v="10.5"/>
    <n v="3.0893325805664063E-2"/>
    <n v="2.9422215053013395E-3"/>
    <m/>
    <m/>
    <s v="Unknown/ Not Recorded"/>
    <m/>
    <m/>
    <m/>
    <m/>
    <m/>
    <m/>
    <s v="YES"/>
    <m/>
    <m/>
    <m/>
    <s v="MOP Excursions less than 2%"/>
    <s v=""/>
    <s v=""/>
    <s v="Lodi LP"/>
    <x v="1"/>
    <x v="1"/>
    <x v="1"/>
    <s v="Unknown/ Not Reported"/>
    <x v="1"/>
    <d v="2012-02-22T00:00:00"/>
    <s v=""/>
    <s v=""/>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x v="1"/>
    <s v="Unknown/ Not Reported"/>
    <x v="1"/>
    <d v="2012-02-22T00:00:00"/>
    <s v=""/>
    <s v=""/>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x v="1"/>
    <s v="Unknown/ Not Reported"/>
    <x v="1"/>
    <d v="2012-02-22T00:00:00"/>
    <s v=""/>
    <s v=""/>
  </r>
  <r>
    <s v="NSF_PT0012"/>
    <s v="Tarvl/Wwona Lp Pres"/>
    <s v="San Francisco"/>
    <d v="2012-02-22T00:00:00"/>
    <n v="10.609939575195313"/>
    <n v="10.5"/>
    <n v="0.1099395751953125"/>
    <n v="1.0470435732886904E-2"/>
    <m/>
    <m/>
    <s v="Unknown/ Not Recorded"/>
    <m/>
    <m/>
    <m/>
    <m/>
    <m/>
    <m/>
    <s v="YES"/>
    <m/>
    <m/>
    <m/>
    <s v="MOP Excursions less than 2%"/>
    <s v=""/>
    <s v=""/>
    <s v="Mount Davidson 10.5&quot;w.c."/>
    <x v="1"/>
    <x v="1"/>
    <x v="1"/>
    <s v="Unknown/ Not Reported"/>
    <x v="1"/>
    <d v="2012-02-22T00:00:00"/>
    <s v=""/>
    <s v=""/>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x v="1"/>
    <s v="Unknown/ Not Reported"/>
    <x v="1"/>
    <d v="2012-02-22T00:00:00"/>
    <s v=""/>
    <s v=""/>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x v="1"/>
    <s v="SP too close to MOP"/>
    <x v="1"/>
    <d v="2012-02-23T00:00:00"/>
    <s v=""/>
    <s v="Yes"/>
  </r>
  <r>
    <s v="FEH_PT0003"/>
    <s v="Elm &amp; Hutch Lodi Lp Dist Press"/>
    <s v="Stockton"/>
    <d v="2012-02-23T00:00:00"/>
    <n v="10.622452735900879"/>
    <n v="10.5"/>
    <n v="0.12245273590087891"/>
    <n v="1.1662165323893229E-2"/>
    <m/>
    <m/>
    <s v="Unknown/ Not Recorded"/>
    <m/>
    <m/>
    <m/>
    <m/>
    <m/>
    <m/>
    <s v="YES"/>
    <m/>
    <m/>
    <m/>
    <s v="MOP Excursions less than 2%"/>
    <s v=""/>
    <s v=""/>
    <s v="Lodi LP"/>
    <x v="1"/>
    <x v="1"/>
    <x v="1"/>
    <s v="Unknown/ Not Reported"/>
    <x v="1"/>
    <d v="2012-02-23T00:00:00"/>
    <s v=""/>
    <s v=""/>
  </r>
  <r>
    <s v="FFN_PT0041"/>
    <s v="Fresno Tulare Alley Lp Pres"/>
    <s v="Fresno"/>
    <d v="2012-02-23T00:00:00"/>
    <n v="10.628252029418945"/>
    <n v="10.5"/>
    <n v="0.12825202941894531"/>
    <n v="1.2214478992280505E-2"/>
    <m/>
    <m/>
    <s v="Unknown/ Not Recorded"/>
    <m/>
    <m/>
    <m/>
    <m/>
    <m/>
    <m/>
    <s v="YES"/>
    <m/>
    <m/>
    <m/>
    <s v="MOP Excursions less than 2%"/>
    <s v=""/>
    <s v=""/>
    <s v="West Side LP "/>
    <x v="1"/>
    <x v="1"/>
    <x v="1"/>
    <s v="Unknown/ Not Reported"/>
    <x v="1"/>
    <d v="2012-02-23T00:00:00"/>
    <s v=""/>
    <s v=""/>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x v="1"/>
    <s v="Unknown/ Not Reported"/>
    <x v="1"/>
    <d v="2012-02-23T00:00:00"/>
    <s v=""/>
    <s v=""/>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x v="1"/>
    <s v="Unknown/ Not Reported"/>
    <x v="1"/>
    <d v="2012-02-23T00:00:00"/>
    <s v=""/>
    <s v=""/>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x v="1"/>
    <s v="Unknown/ Not Reported"/>
    <x v="1"/>
    <d v="2012-02-23T00:00:00"/>
    <s v=""/>
    <s v=""/>
  </r>
  <r>
    <s v="F1J_PT0030"/>
    <s v="Yosemite Oakdale Lp Press"/>
    <s v="Yosemite"/>
    <d v="2012-02-24T00:00:00"/>
    <n v="10.593916893005371"/>
    <n v="10.5"/>
    <n v="9.3916893005371094E-2"/>
    <n v="8.9444660005115334E-3"/>
    <m/>
    <m/>
    <s v="Unknown/ Not Recorded"/>
    <m/>
    <m/>
    <m/>
    <m/>
    <m/>
    <m/>
    <s v="YES"/>
    <m/>
    <m/>
    <m/>
    <s v="MOP Excursions less than 2%"/>
    <s v=""/>
    <s v=""/>
    <s v="Oakdale LP"/>
    <x v="1"/>
    <x v="1"/>
    <x v="1"/>
    <s v="Unknown/ Not Reported"/>
    <x v="1"/>
    <d v="2012-02-24T00:00:00"/>
    <s v=""/>
    <s v=""/>
  </r>
  <r>
    <s v="FEH_PT0003"/>
    <s v="Elm &amp; Hutch Lodi Lp Dist Press"/>
    <s v="Stockton"/>
    <d v="2012-02-24T00:00:00"/>
    <n v="10.599562644958496"/>
    <n v="10.5"/>
    <n v="9.9562644958496094E-2"/>
    <n v="9.4821566627139135E-3"/>
    <m/>
    <m/>
    <s v="Unknown/ Not Recorded"/>
    <m/>
    <m/>
    <m/>
    <m/>
    <m/>
    <m/>
    <s v="YES"/>
    <m/>
    <m/>
    <m/>
    <s v="MOP Excursions less than 2%"/>
    <s v=""/>
    <s v=""/>
    <s v="Lodi LP"/>
    <x v="1"/>
    <x v="1"/>
    <x v="1"/>
    <s v="Unknown/ Not Reported"/>
    <x v="1"/>
    <d v="2012-02-24T00:00:00"/>
    <s v=""/>
    <s v=""/>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x v="1"/>
    <s v="Unknown/ Not Reported"/>
    <x v="1"/>
    <d v="2012-02-24T00:00:00"/>
    <s v=""/>
    <s v=""/>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x v="1"/>
    <s v="Unknown/ Not Reported"/>
    <x v="1"/>
    <d v="2012-02-24T00:00:00"/>
    <s v=""/>
    <s v=""/>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x v="1"/>
    <s v="Unknown/ Not Reported"/>
    <x v="1"/>
    <d v="2012-02-24T00:00:00"/>
    <s v=""/>
    <s v=""/>
  </r>
  <r>
    <s v="FEH_PT0003"/>
    <s v="Elm &amp; Hutch Lodi Lp Dist Press"/>
    <s v="Stockton"/>
    <d v="2012-02-25T00:00:00"/>
    <n v="10.500372886657715"/>
    <n v="10.5"/>
    <n v="3.7288665771484375E-4"/>
    <n v="3.5513015020461312E-5"/>
    <m/>
    <m/>
    <s v="Unknown/ Not Recorded"/>
    <m/>
    <m/>
    <m/>
    <m/>
    <m/>
    <m/>
    <s v="YES"/>
    <m/>
    <m/>
    <m/>
    <s v="MOP Excursions less than 2%"/>
    <s v=""/>
    <s v=""/>
    <s v="Lodi LP"/>
    <x v="1"/>
    <x v="1"/>
    <x v="1"/>
    <s v="Unknown/ Not Reported"/>
    <x v="1"/>
    <d v="2012-02-25T00:00:00"/>
    <s v=""/>
    <s v=""/>
  </r>
  <r>
    <s v="FFN_PT0041"/>
    <s v="Fresno Tulare Alley Lp Pres"/>
    <s v="Fresno"/>
    <d v="2012-02-25T00:00:00"/>
    <n v="10.518380165100098"/>
    <n v="10.5"/>
    <n v="1.8380165100097656E-2"/>
    <n v="1.750491914295015E-3"/>
    <m/>
    <m/>
    <s v="Unknown/ Not Recorded"/>
    <m/>
    <m/>
    <m/>
    <m/>
    <m/>
    <m/>
    <s v="YES"/>
    <m/>
    <m/>
    <m/>
    <s v="MOP Excursions less than 2%"/>
    <s v=""/>
    <s v=""/>
    <s v="West Side LP "/>
    <x v="1"/>
    <x v="1"/>
    <x v="1"/>
    <s v="Unknown/ Not Reported"/>
    <x v="1"/>
    <d v="2012-02-25T00:00:00"/>
    <s v=""/>
    <s v=""/>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x v="1"/>
    <s v="Unknown/ Not Reported"/>
    <x v="1"/>
    <d v="2012-02-25T00:00:00"/>
    <s v=""/>
    <s v=""/>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x v="1"/>
    <s v="Unknown/ Not Reported"/>
    <x v="1"/>
    <d v="2012-02-25T00:00:00"/>
    <s v=""/>
    <s v=""/>
  </r>
  <r>
    <s v="OC2_PT0102"/>
    <s v="Richmond 16Th/Bisl Lp Pres"/>
    <s v="East Bay"/>
    <d v="2012-02-26T00:00:00"/>
    <n v="10.699999809265137"/>
    <n v="10.5"/>
    <n v="0.19999980926513672"/>
    <n v="1.9047600882393972E-2"/>
    <m/>
    <m/>
    <s v="Unknown/ Not Recorded"/>
    <m/>
    <m/>
    <m/>
    <m/>
    <m/>
    <m/>
    <s v="YES"/>
    <m/>
    <m/>
    <m/>
    <s v="MOP Excursions less than 2%"/>
    <s v=""/>
    <s v=""/>
    <s v="Richmond S LP "/>
    <x v="1"/>
    <x v="1"/>
    <x v="1"/>
    <s v="Unknown/ Not Reported"/>
    <x v="1"/>
    <d v="2012-02-26T00:00:00"/>
    <s v=""/>
    <s v=""/>
  </r>
  <r>
    <s v="OC2_PT0102"/>
    <s v="Richmond 16Th/Bisl Lp Pres"/>
    <s v="East Bay"/>
    <d v="2012-02-27T00:00:00"/>
    <n v="10.600000381469727"/>
    <n v="10.5"/>
    <n v="0.10000038146972656"/>
    <n v="9.5238458542596729E-3"/>
    <m/>
    <m/>
    <s v="Unknown/ Not Recorded"/>
    <m/>
    <m/>
    <m/>
    <m/>
    <m/>
    <m/>
    <s v="YES"/>
    <m/>
    <m/>
    <m/>
    <s v="MOP Excursions less than 2%"/>
    <s v=""/>
    <s v=""/>
    <s v="Richmond S LP "/>
    <x v="1"/>
    <x v="1"/>
    <x v="1"/>
    <s v="Unknown/ Not Reported"/>
    <x v="1"/>
    <d v="2012-02-27T00:00:00"/>
    <s v=""/>
    <s v=""/>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x v="1"/>
    <s v="SP too close to MOP"/>
    <x v="1"/>
    <d v="2012-02-27T00:00:00"/>
    <s v=""/>
    <s v="Yes"/>
  </r>
  <r>
    <s v="OC2_PT0102"/>
    <s v="Richmond 16Th/Bisl Lp Pres"/>
    <s v="East Bay"/>
    <d v="2012-02-28T00:00:00"/>
    <n v="10.600000381469727"/>
    <n v="10.5"/>
    <n v="0.10000038146972656"/>
    <n v="9.5238458542596729E-3"/>
    <m/>
    <m/>
    <s v="Unknown/ Not Recorded"/>
    <m/>
    <m/>
    <m/>
    <m/>
    <m/>
    <m/>
    <s v="YES"/>
    <m/>
    <m/>
    <m/>
    <s v="MOP Excursions less than 2%"/>
    <s v=""/>
    <s v=""/>
    <s v="Richmond S LP "/>
    <x v="1"/>
    <x v="1"/>
    <x v="1"/>
    <s v="Unknown/ Not Reported"/>
    <x v="1"/>
    <d v="2012-02-28T00:00:00"/>
    <s v=""/>
    <s v=""/>
  </r>
  <r>
    <s v="FEH_PT0003"/>
    <s v="Elm &amp; Hutch Lodi Lp Dist Press"/>
    <s v="Stockton"/>
    <d v="2012-02-29T00:00:00"/>
    <n v="10.561412811279297"/>
    <n v="10.5"/>
    <n v="6.1412811279296875E-2"/>
    <n v="5.848839169456845E-3"/>
    <m/>
    <m/>
    <s v="Unknown/ Not Recorded"/>
    <m/>
    <m/>
    <m/>
    <m/>
    <m/>
    <m/>
    <s v="YES"/>
    <m/>
    <m/>
    <m/>
    <s v="MOP Excursions less than 2%"/>
    <s v=""/>
    <s v=""/>
    <s v="Lodi LP"/>
    <x v="1"/>
    <x v="1"/>
    <x v="1"/>
    <s v="Unknown/ Not Reported"/>
    <x v="1"/>
    <d v="2012-02-29T00:00:00"/>
    <s v=""/>
    <s v=""/>
  </r>
  <r>
    <s v="OC2_PT0102"/>
    <s v="Richmond 16Th/Bisl Lp Pres"/>
    <s v="East Bay"/>
    <d v="2012-03-01T00:00:00"/>
    <n v="10.600000381469727"/>
    <n v="10.5"/>
    <n v="0.10000038146972656"/>
    <n v="9.5238458542596729E-3"/>
    <m/>
    <m/>
    <s v="Unknown/ Not Recorded"/>
    <m/>
    <m/>
    <m/>
    <m/>
    <m/>
    <m/>
    <s v="YES"/>
    <m/>
    <m/>
    <m/>
    <s v="MOP Excursions less than 2%"/>
    <s v=""/>
    <s v=""/>
    <s v="Richmond S LP "/>
    <x v="1"/>
    <x v="1"/>
    <x v="2"/>
    <s v="Unknown/ Not Reported"/>
    <x v="1"/>
    <d v="2012-03-01T00:00:00"/>
    <s v=""/>
    <s v=""/>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x v="2"/>
    <s v="Operator Error"/>
    <x v="1"/>
    <d v="2012-03-01T00:00:00"/>
    <s v=""/>
    <s v=""/>
  </r>
  <r>
    <s v="FEH_PT0003"/>
    <s v="Elm &amp; Hutch Lodi Lp Dist Press"/>
    <s v="Stockton"/>
    <d v="2012-03-02T00:00:00"/>
    <n v="10.500372886657715"/>
    <n v="10.5"/>
    <n v="3.7288665771484375E-4"/>
    <n v="3.5513015020461312E-5"/>
    <m/>
    <m/>
    <s v="Unknown/ Not Recorded"/>
    <m/>
    <m/>
    <m/>
    <m/>
    <m/>
    <m/>
    <s v="YES"/>
    <m/>
    <m/>
    <m/>
    <s v="MOP Excursions less than 2%"/>
    <s v=""/>
    <s v=""/>
    <s v="Lodi LP"/>
    <x v="1"/>
    <x v="1"/>
    <x v="2"/>
    <s v="Unknown/ Not Reported"/>
    <x v="1"/>
    <d v="2012-03-02T00:00:00"/>
    <s v=""/>
    <s v=""/>
  </r>
  <r>
    <s v="OC2_PT0102"/>
    <s v="Richmond 16Th/Bisl Lp Pres"/>
    <s v="East Bay"/>
    <d v="2012-03-02T00:00:00"/>
    <n v="10.600000381469727"/>
    <n v="10.5"/>
    <n v="0.10000038146972656"/>
    <n v="9.5238458542596729E-3"/>
    <m/>
    <m/>
    <s v="Unknown/ Not Recorded"/>
    <m/>
    <m/>
    <m/>
    <m/>
    <m/>
    <m/>
    <s v="YES"/>
    <m/>
    <m/>
    <m/>
    <s v="MOP Excursions less than 2%"/>
    <s v=""/>
    <s v=""/>
    <s v="Richmond S LP "/>
    <x v="1"/>
    <x v="1"/>
    <x v="2"/>
    <s v="Unknown/ Not Reported"/>
    <x v="1"/>
    <d v="2012-03-02T00:00:00"/>
    <s v=""/>
    <s v=""/>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x v="2"/>
    <s v="SP too close to MOP"/>
    <x v="1"/>
    <d v="2012-03-02T00:00:00"/>
    <s v=""/>
    <s v="Yes"/>
  </r>
  <r>
    <s v="F1J_PT0030"/>
    <s v="Yosemite Oakdale Lp Press"/>
    <s v="Yosemite"/>
    <d v="2012-03-03T00:00:00"/>
    <n v="10.566449165344238"/>
    <n v="10.5"/>
    <n v="6.6449165344238281E-2"/>
    <n v="6.3284919375465026E-3"/>
    <m/>
    <m/>
    <s v="Unknown/ Not Recorded"/>
    <m/>
    <m/>
    <m/>
    <m/>
    <m/>
    <m/>
    <s v="YES"/>
    <m/>
    <m/>
    <m/>
    <s v="MOP Excursions less than 2%"/>
    <s v=""/>
    <s v=""/>
    <s v="Oakdale LP"/>
    <x v="1"/>
    <x v="1"/>
    <x v="2"/>
    <s v="Unknown/ Not Reported"/>
    <x v="1"/>
    <d v="2012-03-03T00:00:00"/>
    <s v=""/>
    <s v=""/>
  </r>
  <r>
    <s v="FEH_PT0003"/>
    <s v="Elm &amp; Hutch Lodi Lp Dist Press"/>
    <s v="Stockton"/>
    <d v="2012-03-03T00:00:00"/>
    <n v="10.515632629394531"/>
    <n v="10.5"/>
    <n v="1.563262939453125E-2"/>
    <n v="1.4888218470982143E-3"/>
    <m/>
    <m/>
    <s v="Unknown/ Not Recorded"/>
    <m/>
    <m/>
    <m/>
    <m/>
    <m/>
    <m/>
    <s v="YES"/>
    <m/>
    <m/>
    <m/>
    <s v="MOP Excursions less than 2%"/>
    <s v=""/>
    <s v=""/>
    <s v="Lodi LP"/>
    <x v="1"/>
    <x v="1"/>
    <x v="2"/>
    <s v="Unknown/ Not Reported"/>
    <x v="1"/>
    <d v="2012-03-03T00:00:00"/>
    <s v=""/>
    <s v=""/>
  </r>
  <r>
    <s v="FFN_PT0041"/>
    <s v="Fresno Tulare Alley Lp Pres"/>
    <s v="Fresno"/>
    <d v="2012-03-03T00:00:00"/>
    <n v="10.628252029418945"/>
    <n v="10.5"/>
    <n v="0.12825202941894531"/>
    <n v="1.2214478992280505E-2"/>
    <m/>
    <m/>
    <s v="Unknown/ Not Recorded"/>
    <m/>
    <m/>
    <m/>
    <m/>
    <m/>
    <m/>
    <s v="YES"/>
    <m/>
    <m/>
    <m/>
    <s v="MOP Excursions less than 2%"/>
    <s v=""/>
    <s v=""/>
    <s v="West Side LP "/>
    <x v="1"/>
    <x v="1"/>
    <x v="2"/>
    <s v="Unknown/ Not Reported"/>
    <x v="1"/>
    <d v="2012-03-03T00:00:00"/>
    <s v=""/>
    <s v=""/>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x v="2"/>
    <s v="Unknown/ Not Reported"/>
    <x v="1"/>
    <d v="2012-03-03T00:00:00"/>
    <s v=""/>
    <s v=""/>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x v="2"/>
    <s v="Unknown/ Not Reported"/>
    <x v="1"/>
    <d v="2012-03-03T00:00:00"/>
    <s v=""/>
    <s v=""/>
  </r>
  <r>
    <s v="OC2_PT0102"/>
    <s v="Richmond 16Th/Bisl Lp Pres"/>
    <s v="East Bay"/>
    <d v="2012-03-03T00:00:00"/>
    <n v="10.699999809265137"/>
    <n v="10.5"/>
    <n v="0.19999980926513672"/>
    <n v="1.9047600882393972E-2"/>
    <m/>
    <m/>
    <s v="Unknown/ Not Recorded"/>
    <m/>
    <m/>
    <m/>
    <m/>
    <m/>
    <m/>
    <s v="YES"/>
    <m/>
    <m/>
    <m/>
    <s v="MOP Excursions less than 2%"/>
    <s v=""/>
    <s v=""/>
    <s v="Richmond S LP "/>
    <x v="1"/>
    <x v="1"/>
    <x v="2"/>
    <s v="Unknown/ Not Reported"/>
    <x v="1"/>
    <d v="2012-03-03T00:00:00"/>
    <s v=""/>
    <s v=""/>
  </r>
  <r>
    <s v="F1J_PT0030"/>
    <s v="Yosemite Oakdale Lp Press"/>
    <s v="Yosemite"/>
    <d v="2012-03-04T00:00:00"/>
    <n v="10.543559074401855"/>
    <n v="10.5"/>
    <n v="4.3559074401855469E-2"/>
    <n v="4.1484832763671875E-3"/>
    <m/>
    <m/>
    <s v="Unknown/ Not Recorded"/>
    <m/>
    <m/>
    <m/>
    <m/>
    <m/>
    <m/>
    <s v="YES"/>
    <m/>
    <m/>
    <m/>
    <s v="MOP Excursions less than 2%"/>
    <s v=""/>
    <s v=""/>
    <s v="Oakdale LP"/>
    <x v="1"/>
    <x v="1"/>
    <x v="2"/>
    <s v="Unknown/ Not Reported"/>
    <x v="1"/>
    <d v="2012-03-04T00:00:00"/>
    <s v=""/>
    <s v=""/>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x v="2"/>
    <s v="SP too close to MOP"/>
    <x v="1"/>
    <d v="2012-03-04T00:00:00"/>
    <s v=""/>
    <s v="Yes"/>
  </r>
  <r>
    <s v="FEH_PT0003"/>
    <s v="Elm &amp; Hutch Lodi Lp Dist Press"/>
    <s v="Stockton"/>
    <d v="2012-03-04T00:00:00"/>
    <n v="10.553783416748047"/>
    <n v="10.5"/>
    <n v="5.3783416748046875E-2"/>
    <n v="5.122230166480655E-3"/>
    <m/>
    <m/>
    <s v="Unknown/ Not Recorded"/>
    <m/>
    <m/>
    <m/>
    <m/>
    <m/>
    <m/>
    <s v="YES"/>
    <m/>
    <m/>
    <m/>
    <s v="MOP Excursions less than 2%"/>
    <s v=""/>
    <s v=""/>
    <s v="Lodi LP"/>
    <x v="1"/>
    <x v="1"/>
    <x v="2"/>
    <s v="Unknown/ Not Reported"/>
    <x v="1"/>
    <d v="2012-03-04T00:00:00"/>
    <s v=""/>
    <s v=""/>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x v="2"/>
    <s v="Unknown/ Not Reported"/>
    <x v="1"/>
    <d v="2012-03-04T00:00:00"/>
    <s v=""/>
    <s v=""/>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x v="2"/>
    <s v="Unknown/ Not Reported"/>
    <x v="1"/>
    <d v="2012-03-04T00:00:00"/>
    <s v=""/>
    <s v=""/>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x v="2"/>
    <s v="Unknown/ Not Reported"/>
    <x v="1"/>
    <d v="2012-03-04T00:00:00"/>
    <s v=""/>
    <s v=""/>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x v="2"/>
    <s v="Unknown/ Not Reported"/>
    <x v="1"/>
    <d v="2012-03-04T00:00:00"/>
    <s v=""/>
    <s v=""/>
  </r>
  <r>
    <s v="OC2_PT0102"/>
    <s v="Richmond 16Th/Bisl Lp Pres"/>
    <s v="East Bay"/>
    <d v="2012-03-04T00:00:00"/>
    <n v="10.699999809265137"/>
    <n v="10.5"/>
    <n v="0.19999980926513672"/>
    <n v="1.9047600882393972E-2"/>
    <m/>
    <m/>
    <s v="Unknown/ Not Recorded"/>
    <m/>
    <m/>
    <m/>
    <m/>
    <m/>
    <m/>
    <s v="YES"/>
    <m/>
    <m/>
    <m/>
    <s v="MOP Excursions less than 2%"/>
    <s v=""/>
    <s v=""/>
    <s v="Richmond S LP "/>
    <x v="1"/>
    <x v="1"/>
    <x v="2"/>
    <s v="Unknown/ Not Reported"/>
    <x v="1"/>
    <d v="2012-03-04T00:00:00"/>
    <s v=""/>
    <s v=""/>
  </r>
  <r>
    <s v="F1J_PT0030"/>
    <s v="Yosemite Oakdale Lp Press"/>
    <s v="Yosemite"/>
    <d v="2012-03-05T00:00:00"/>
    <n v="10.536691665649414"/>
    <n v="10.5"/>
    <n v="3.6691665649414063E-2"/>
    <n v="3.494444347563244E-3"/>
    <m/>
    <m/>
    <s v="Unknown/ Not Recorded"/>
    <m/>
    <m/>
    <m/>
    <m/>
    <m/>
    <m/>
    <s v="YES"/>
    <m/>
    <m/>
    <m/>
    <s v="MOP Excursions less than 2%"/>
    <s v=""/>
    <s v=""/>
    <s v="Oakdale LP"/>
    <x v="1"/>
    <x v="1"/>
    <x v="2"/>
    <s v="Unknown/ Not Reported"/>
    <x v="1"/>
    <d v="2012-03-05T00:00:00"/>
    <s v=""/>
    <s v=""/>
  </r>
  <r>
    <s v="FEH_PT0003"/>
    <s v="Elm &amp; Hutch Lodi Lp Dist Press"/>
    <s v="Stockton"/>
    <d v="2012-03-05T00:00:00"/>
    <n v="10.530893325805664"/>
    <n v="10.5"/>
    <n v="3.0893325805664063E-2"/>
    <n v="2.9422215053013395E-3"/>
    <m/>
    <m/>
    <s v="Unknown/ Not Recorded"/>
    <m/>
    <m/>
    <m/>
    <m/>
    <m/>
    <m/>
    <s v="YES"/>
    <m/>
    <m/>
    <m/>
    <s v="MOP Excursions less than 2%"/>
    <s v=""/>
    <s v=""/>
    <s v="Lodi LP"/>
    <x v="1"/>
    <x v="1"/>
    <x v="2"/>
    <s v="Unknown/ Not Reported"/>
    <x v="1"/>
    <d v="2012-03-05T00:00:00"/>
    <s v=""/>
    <s v=""/>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x v="2"/>
    <s v="Unknown/ Not Reported"/>
    <x v="1"/>
    <d v="2012-03-05T00:00:00"/>
    <s v=""/>
    <s v=""/>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x v="2"/>
    <s v="Unknown/ Not Reported"/>
    <x v="1"/>
    <d v="2012-03-05T00:00:00"/>
    <s v=""/>
    <s v=""/>
  </r>
  <r>
    <s v="FWA_PT0030"/>
    <s v="West Ave Reg Yosemite Turlock LP Pres"/>
    <s v="Yosemite"/>
    <d v="2012-03-05T00:00:00"/>
    <n v="10.690054893493652"/>
    <n v="10.5"/>
    <n v="0.19005489349365234"/>
    <n v="1.8100466047014509E-2"/>
    <m/>
    <m/>
    <s v="Unknown/ Not Recorded"/>
    <m/>
    <m/>
    <m/>
    <m/>
    <m/>
    <m/>
    <s v="YES"/>
    <m/>
    <m/>
    <m/>
    <s v="MOP Excursions less than 2%"/>
    <s v=""/>
    <s v=""/>
    <s v="Turlock LP"/>
    <x v="1"/>
    <x v="1"/>
    <x v="2"/>
    <s v="Unknown/ Not Reported"/>
    <x v="1"/>
    <d v="2012-03-05T00:00:00"/>
    <s v=""/>
    <s v=""/>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x v="2"/>
    <s v="Operator Error"/>
    <x v="1"/>
    <d v="2012-03-05T00:00:00"/>
    <s v=""/>
    <s v=""/>
  </r>
  <r>
    <s v="FEH_PT0003"/>
    <s v="Elm &amp; Hutch Lodi Lp Dist Press"/>
    <s v="Stockton"/>
    <d v="2012-03-06T00:00:00"/>
    <n v="10.508003234863281"/>
    <n v="10.5"/>
    <n v="8.00323486328125E-3"/>
    <n v="7.6221284412202376E-4"/>
    <m/>
    <m/>
    <s v="Unknown/ Not Recorded"/>
    <m/>
    <m/>
    <m/>
    <m/>
    <m/>
    <m/>
    <s v="YES"/>
    <m/>
    <m/>
    <m/>
    <s v="MOP Excursions less than 2%"/>
    <s v=""/>
    <s v=""/>
    <s v="Lodi LP"/>
    <x v="1"/>
    <x v="1"/>
    <x v="2"/>
    <s v="Unknown/ Not Reported"/>
    <x v="1"/>
    <d v="2012-03-06T00:00:00"/>
    <s v=""/>
    <s v=""/>
  </r>
  <r>
    <s v="FFN_PT0041"/>
    <s v="Fresno Tulare Alley Lp Pres"/>
    <s v="Fresno"/>
    <d v="2012-03-06T00:00:00"/>
    <n v="10.628252029418945"/>
    <n v="10.5"/>
    <n v="0.12825202941894531"/>
    <n v="1.2214478992280505E-2"/>
    <m/>
    <m/>
    <s v="Unknown/ Not Recorded"/>
    <m/>
    <m/>
    <m/>
    <m/>
    <m/>
    <m/>
    <s v="YES"/>
    <m/>
    <m/>
    <m/>
    <s v="MOP Excursions less than 2%"/>
    <s v=""/>
    <s v=""/>
    <s v="West Side LP "/>
    <x v="1"/>
    <x v="1"/>
    <x v="2"/>
    <s v="Unknown/ Not Reported"/>
    <x v="1"/>
    <d v="2012-03-06T00:00:00"/>
    <s v=""/>
    <s v=""/>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x v="2"/>
    <s v="Unknown/ Not Reported"/>
    <x v="1"/>
    <d v="2012-03-06T00:00:00"/>
    <s v=""/>
    <s v=""/>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x v="2"/>
    <s v="Unknown/ Not Reported"/>
    <x v="1"/>
    <d v="2012-03-06T00:00:00"/>
    <s v=""/>
    <s v=""/>
  </r>
  <r>
    <s v="F1J_PT0030"/>
    <s v="Yosemite Oakdale Lp Press"/>
    <s v="Yosemite"/>
    <d v="2012-03-08T00:00:00"/>
    <n v="10.536691665649414"/>
    <n v="10.5"/>
    <n v="3.6691665649414063E-2"/>
    <n v="3.494444347563244E-3"/>
    <m/>
    <m/>
    <s v="Unknown/ Not Recorded"/>
    <m/>
    <m/>
    <m/>
    <m/>
    <m/>
    <m/>
    <s v="YES"/>
    <m/>
    <m/>
    <m/>
    <s v="MOP Excursions less than 2%"/>
    <s v=""/>
    <s v=""/>
    <s v="Oakdale LP"/>
    <x v="1"/>
    <x v="1"/>
    <x v="2"/>
    <s v="Unknown/ Not Reported"/>
    <x v="1"/>
    <d v="2012-03-08T00:00:00"/>
    <s v=""/>
    <s v=""/>
  </r>
  <r>
    <s v="FFN_PT0041"/>
    <s v="Fresno Tulare Alley Lp Pres"/>
    <s v="Fresno"/>
    <d v="2012-03-08T00:00:00"/>
    <n v="10.628252029418945"/>
    <n v="10.5"/>
    <n v="0.12825202941894531"/>
    <n v="1.2214478992280505E-2"/>
    <m/>
    <m/>
    <s v="Unknown/ Not Recorded"/>
    <m/>
    <m/>
    <m/>
    <m/>
    <m/>
    <m/>
    <s v="YES"/>
    <m/>
    <m/>
    <m/>
    <s v="MOP Excursions less than 2%"/>
    <s v=""/>
    <s v=""/>
    <s v="West Side LP "/>
    <x v="1"/>
    <x v="1"/>
    <x v="2"/>
    <s v="Unknown/ Not Reported"/>
    <x v="1"/>
    <d v="2012-03-08T00:00:00"/>
    <s v=""/>
    <s v=""/>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x v="2"/>
    <s v="Operator Error"/>
    <x v="1"/>
    <d v="2012-03-08T00:00:00"/>
    <s v=""/>
    <s v="Yes"/>
  </r>
  <r>
    <s v="F1J_PT0030"/>
    <s v="Yosemite Oakdale Lp Press"/>
    <s v="Yosemite"/>
    <d v="2012-03-09T00:00:00"/>
    <n v="10.532114028930664"/>
    <n v="10.5"/>
    <n v="3.2114028930664063E-2"/>
    <n v="3.05847894577753E-3"/>
    <m/>
    <m/>
    <s v="Unknown/ Not Recorded"/>
    <m/>
    <m/>
    <m/>
    <m/>
    <m/>
    <m/>
    <s v="YES"/>
    <m/>
    <m/>
    <m/>
    <s v="MOP Excursions less than 2%"/>
    <s v=""/>
    <s v=""/>
    <s v="Oakdale LP"/>
    <x v="1"/>
    <x v="1"/>
    <x v="2"/>
    <s v="Unknown/ Not Reported"/>
    <x v="1"/>
    <d v="2012-03-09T00:00:00"/>
    <s v=""/>
    <s v=""/>
  </r>
  <r>
    <s v="FEH_PT0003"/>
    <s v="Elm &amp; Hutch Lodi Lp Dist Press"/>
    <s v="Stockton"/>
    <d v="2012-03-09T00:00:00"/>
    <n v="10.538522720336914"/>
    <n v="10.5"/>
    <n v="3.8522720336914063E-2"/>
    <n v="3.66883050827753E-3"/>
    <m/>
    <m/>
    <s v="Unknown/ Not Recorded"/>
    <m/>
    <m/>
    <m/>
    <m/>
    <m/>
    <m/>
    <s v="YES"/>
    <m/>
    <m/>
    <m/>
    <s v="MOP Excursions less than 2%"/>
    <s v=""/>
    <s v=""/>
    <s v="Lodi LP"/>
    <x v="1"/>
    <x v="1"/>
    <x v="2"/>
    <s v="Unknown/ Not Reported"/>
    <x v="1"/>
    <d v="2012-03-09T00:00:00"/>
    <s v=""/>
    <s v=""/>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x v="2"/>
    <s v="Unknown/ Not Reported"/>
    <x v="1"/>
    <d v="2012-03-09T00:00:00"/>
    <s v=""/>
    <s v=""/>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x v="2"/>
    <s v="Unknown/ Not Reported"/>
    <x v="1"/>
    <d v="2012-03-09T00:00:00"/>
    <s v=""/>
    <s v=""/>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x v="2"/>
    <s v="Operator Error"/>
    <x v="0"/>
    <d v="2012-03-09T00:00:00"/>
    <s v="Trans P &gt; MOP+10"/>
    <s v="no"/>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x v="2"/>
    <s v="Operator Error"/>
    <x v="1"/>
    <d v="2012-03-09T00:00:00"/>
    <s v=""/>
    <s v="Yes"/>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x v="2"/>
    <s v="SP too close to MOP"/>
    <x v="1"/>
    <d v="2012-03-10T00:00:00"/>
    <s v=""/>
    <s v="Yes"/>
  </r>
  <r>
    <s v="FEH_PT0003"/>
    <s v="Elm &amp; Hutch Lodi Lp Dist Press"/>
    <s v="Stockton"/>
    <d v="2012-03-10T00:00:00"/>
    <n v="10.553783416748047"/>
    <n v="10.5"/>
    <n v="5.3783416748046875E-2"/>
    <n v="5.122230166480655E-3"/>
    <m/>
    <m/>
    <s v="Unknown/ Not Recorded"/>
    <m/>
    <m/>
    <m/>
    <m/>
    <m/>
    <m/>
    <s v="YES"/>
    <m/>
    <m/>
    <m/>
    <s v="MOP Excursions less than 2%"/>
    <s v=""/>
    <s v=""/>
    <s v="Lodi LP"/>
    <x v="1"/>
    <x v="1"/>
    <x v="2"/>
    <s v="Unknown/ Not Reported"/>
    <x v="1"/>
    <d v="2012-03-10T00:00:00"/>
    <s v=""/>
    <s v=""/>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x v="2"/>
    <s v="Unknown/ Not Reported"/>
    <x v="1"/>
    <d v="2012-03-10T00:00:00"/>
    <s v=""/>
    <s v=""/>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x v="2"/>
    <s v="Unknown/ Not Reported"/>
    <x v="1"/>
    <d v="2012-03-10T00:00:00"/>
    <s v=""/>
    <s v=""/>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x v="2"/>
    <s v="Unknown/ Not Reported"/>
    <x v="1"/>
    <d v="2012-03-11T00:00:00"/>
    <s v=""/>
    <s v=""/>
  </r>
  <r>
    <s v="FEH_PT0003"/>
    <s v="Elm &amp; Hutch Lodi Lp Dist Press"/>
    <s v="Stockton"/>
    <d v="2012-03-12T00:00:00"/>
    <n v="10.515632629394531"/>
    <n v="10.5"/>
    <n v="1.563262939453125E-2"/>
    <n v="1.4888218470982143E-3"/>
    <m/>
    <m/>
    <s v="Unknown/ Not Recorded"/>
    <m/>
    <m/>
    <m/>
    <m/>
    <m/>
    <m/>
    <s v="YES"/>
    <m/>
    <m/>
    <m/>
    <s v="MOP Excursions less than 2%"/>
    <s v=""/>
    <s v=""/>
    <s v="Lodi LP"/>
    <x v="1"/>
    <x v="1"/>
    <x v="2"/>
    <s v="Unknown/ Not Reported"/>
    <x v="1"/>
    <d v="2012-03-12T00:00:00"/>
    <s v=""/>
    <s v=""/>
  </r>
  <r>
    <s v="FFN_PT0041"/>
    <s v="Fresno Tulare Alley Lp Pres"/>
    <s v="Fresno"/>
    <d v="2012-03-12T00:00:00"/>
    <n v="10.628252029418945"/>
    <n v="10.5"/>
    <n v="0.12825202941894531"/>
    <n v="1.2214478992280505E-2"/>
    <m/>
    <m/>
    <s v="Unknown/ Not Recorded"/>
    <m/>
    <m/>
    <m/>
    <m/>
    <m/>
    <m/>
    <s v="YES"/>
    <m/>
    <m/>
    <m/>
    <s v="MOP Excursions less than 2%"/>
    <s v=""/>
    <s v=""/>
    <s v="West Side LP "/>
    <x v="1"/>
    <x v="1"/>
    <x v="2"/>
    <s v="Unknown/ Not Reported"/>
    <x v="1"/>
    <d v="2012-03-12T00:00:00"/>
    <s v=""/>
    <s v=""/>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x v="2"/>
    <s v="Unknown/ Not Reported"/>
    <x v="1"/>
    <d v="2012-03-12T00:00:00"/>
    <s v=""/>
    <s v=""/>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x v="2"/>
    <s v="Equipment Failure"/>
    <x v="1"/>
    <d v="2012-03-12T00:00:00"/>
    <s v=""/>
    <s v="Yes"/>
  </r>
  <r>
    <s v="FEH_PT0003"/>
    <s v="Elm &amp; Hutch Lodi Lp Dist Press"/>
    <s v="Stockton"/>
    <d v="2012-03-13T00:00:00"/>
    <n v="10.622452735900879"/>
    <n v="10.5"/>
    <n v="0.12245273590087891"/>
    <n v="1.1662165323893229E-2"/>
    <m/>
    <m/>
    <s v="Unknown/ Not Recorded"/>
    <m/>
    <m/>
    <m/>
    <m/>
    <m/>
    <m/>
    <s v="YES"/>
    <m/>
    <m/>
    <m/>
    <s v="MOP Excursions less than 2%"/>
    <s v=""/>
    <s v=""/>
    <s v="Lodi LP"/>
    <x v="1"/>
    <x v="1"/>
    <x v="2"/>
    <s v="Unknown/ Not Reported"/>
    <x v="1"/>
    <d v="2012-03-13T00:00:00"/>
    <s v=""/>
    <s v=""/>
  </r>
  <r>
    <s v="FFN_PT0041"/>
    <s v="Fresno Tulare Alley Lp Pres"/>
    <s v="Fresno"/>
    <d v="2012-03-13T00:00:00"/>
    <n v="10.518380165100098"/>
    <n v="10.5"/>
    <n v="1.8380165100097656E-2"/>
    <n v="1.750491914295015E-3"/>
    <m/>
    <m/>
    <s v="Unknown/ Not Recorded"/>
    <m/>
    <m/>
    <m/>
    <m/>
    <m/>
    <m/>
    <s v="YES"/>
    <m/>
    <m/>
    <m/>
    <s v="MOP Excursions less than 2%"/>
    <s v=""/>
    <s v=""/>
    <s v="West Side LP "/>
    <x v="1"/>
    <x v="1"/>
    <x v="2"/>
    <s v="Unknown/ Not Reported"/>
    <x v="1"/>
    <d v="2012-03-13T00:00:00"/>
    <s v=""/>
    <s v=""/>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x v="2"/>
    <s v="Unknown/ Not Reported"/>
    <x v="1"/>
    <d v="2012-03-13T00:00:00"/>
    <s v=""/>
    <s v=""/>
  </r>
  <r>
    <s v="FEH_PT0003"/>
    <s v="Elm &amp; Hutch Lodi Lp Dist Press"/>
    <s v="Stockton"/>
    <d v="2012-03-14T00:00:00"/>
    <n v="10.523262977600098"/>
    <n v="10.5"/>
    <n v="2.3262977600097656E-2"/>
    <n v="2.215521676199777E-3"/>
    <m/>
    <m/>
    <s v="Unknown/ Not Recorded"/>
    <m/>
    <m/>
    <m/>
    <m/>
    <m/>
    <m/>
    <s v="YES"/>
    <m/>
    <m/>
    <m/>
    <s v="MOP Excursions less than 2%"/>
    <s v=""/>
    <s v=""/>
    <s v="Lodi LP"/>
    <x v="1"/>
    <x v="1"/>
    <x v="2"/>
    <s v="Unknown/ Not Reported"/>
    <x v="1"/>
    <d v="2012-03-14T00:00:00"/>
    <s v=""/>
    <s v=""/>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x v="2"/>
    <s v="Unknown/ Not Reported"/>
    <x v="1"/>
    <d v="2012-03-14T00:00:00"/>
    <s v=""/>
    <s v=""/>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x v="2"/>
    <s v="Unknown/ Not Reported"/>
    <x v="1"/>
    <d v="2012-03-14T00:00:00"/>
    <s v=""/>
    <s v=""/>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4T00:00:00"/>
    <s v=""/>
    <s v="Yes"/>
  </r>
  <r>
    <s v="FEH_PT0003"/>
    <s v="Elm &amp; Hutch Lodi Lp Dist Press"/>
    <s v="Stockton"/>
    <d v="2012-03-15T00:00:00"/>
    <n v="10.538522720336914"/>
    <n v="10.5"/>
    <n v="3.8522720336914063E-2"/>
    <n v="3.66883050827753E-3"/>
    <m/>
    <m/>
    <s v="Unknown/ Not Recorded"/>
    <m/>
    <m/>
    <m/>
    <m/>
    <m/>
    <m/>
    <s v="YES"/>
    <m/>
    <m/>
    <m/>
    <s v="MOP Excursions less than 2%"/>
    <s v=""/>
    <s v=""/>
    <s v="Lodi LP"/>
    <x v="1"/>
    <x v="1"/>
    <x v="2"/>
    <s v="Unknown/ Not Reported"/>
    <x v="1"/>
    <d v="2012-03-15T00:00:00"/>
    <s v=""/>
    <s v=""/>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x v="2"/>
    <s v="Unknown/ Not Reported"/>
    <x v="1"/>
    <d v="2012-03-15T00:00:00"/>
    <s v=""/>
    <s v=""/>
  </r>
  <r>
    <s v="FEH_PT0003"/>
    <s v="Elm &amp; Hutch Lodi Lp Dist Press"/>
    <s v="Stockton"/>
    <d v="2012-03-16T00:00:00"/>
    <n v="10.561412811279297"/>
    <n v="10.5"/>
    <n v="6.1412811279296875E-2"/>
    <n v="5.848839169456845E-3"/>
    <m/>
    <m/>
    <s v="Unknown/ Not Recorded"/>
    <m/>
    <m/>
    <m/>
    <m/>
    <m/>
    <m/>
    <s v="YES"/>
    <m/>
    <m/>
    <m/>
    <s v="MOP Excursions less than 2%"/>
    <s v=""/>
    <s v=""/>
    <s v="Lodi LP"/>
    <x v="1"/>
    <x v="1"/>
    <x v="2"/>
    <s v="Unknown/ Not Reported"/>
    <x v="1"/>
    <d v="2012-03-16T00:00:00"/>
    <s v=""/>
    <s v=""/>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x v="2"/>
    <s v="Equipment Failure"/>
    <x v="1"/>
    <d v="2012-03-16T00:00:00"/>
    <s v=""/>
    <s v=""/>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x v="2"/>
    <s v="Unknown/ Not Reported"/>
    <x v="1"/>
    <d v="2012-03-16T00:00:00"/>
    <s v=""/>
    <s v=""/>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x v="2"/>
    <s v="Unknown/ Not Reported"/>
    <x v="1"/>
    <d v="2012-03-16T00:00:00"/>
    <s v=""/>
    <s v="Yes"/>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x v="2"/>
    <s v="Unknown/ Not Reported"/>
    <x v="1"/>
    <d v="2012-03-16T00:00:00"/>
    <s v=""/>
    <s v=""/>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x v="2"/>
    <s v="Unknown/ Not Reported"/>
    <x v="1"/>
    <d v="2012-03-16T00:00:00"/>
    <s v=""/>
    <s v=""/>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7T00:00:00"/>
    <s v=""/>
    <s v="Yes"/>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x v="2"/>
    <s v="Operator Error"/>
    <x v="1"/>
    <d v="2012-03-18T00:00:00"/>
    <s v=""/>
    <s v=""/>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x v="2"/>
    <s v="SP too close to MOP"/>
    <x v="1"/>
    <d v="2012-03-18T00:00:00"/>
    <s v=""/>
    <s v="Yes"/>
  </r>
  <r>
    <s v="F1J_PT0030"/>
    <s v="Yosemite Oakdale Lp Press"/>
    <s v="Yosemite"/>
    <d v="2012-03-21T00:00:00"/>
    <n v="10.628252029418945"/>
    <n v="10.5"/>
    <n v="0.12825202941894531"/>
    <n v="1.2214478992280505E-2"/>
    <m/>
    <m/>
    <s v="Unknown/ Not Recorded"/>
    <m/>
    <m/>
    <m/>
    <m/>
    <m/>
    <m/>
    <s v="YES"/>
    <m/>
    <m/>
    <m/>
    <s v="MOP Excursions less than 2%"/>
    <s v=""/>
    <s v=""/>
    <s v="Oakdale LP"/>
    <x v="1"/>
    <x v="1"/>
    <x v="2"/>
    <s v="Unknown/ Not Reported"/>
    <x v="1"/>
    <d v="2012-03-21T00:00:00"/>
    <s v=""/>
    <s v=""/>
  </r>
  <r>
    <s v="FFN_PT0041"/>
    <s v="Fresno Tulare Alley Lp Pres"/>
    <s v="Fresno"/>
    <d v="2012-03-21T00:00:00"/>
    <n v="10.518380165100098"/>
    <n v="10.5"/>
    <n v="1.8380165100097656E-2"/>
    <n v="1.750491914295015E-3"/>
    <m/>
    <m/>
    <s v="Unknown/ Not Recorded"/>
    <m/>
    <m/>
    <m/>
    <m/>
    <m/>
    <m/>
    <s v="YES"/>
    <m/>
    <m/>
    <m/>
    <s v="MOP Excursions less than 2%"/>
    <s v=""/>
    <s v=""/>
    <s v="West Side LP "/>
    <x v="1"/>
    <x v="1"/>
    <x v="2"/>
    <s v="Unknown/ Not Reported"/>
    <x v="1"/>
    <d v="2012-03-21T00:00:00"/>
    <s v=""/>
    <s v=""/>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x v="2"/>
    <s v="SP too close to MOP"/>
    <x v="1"/>
    <d v="2012-03-21T00:00:00"/>
    <s v=""/>
    <s v="Yes"/>
  </r>
  <r>
    <s v="F1J_PT0030"/>
    <s v="Yosemite Oakdale Lp Press"/>
    <s v="Yosemite"/>
    <d v="2012-03-22T00:00:00"/>
    <n v="10.511512756347656"/>
    <n v="10.5"/>
    <n v="1.151275634765625E-2"/>
    <n v="1.0964529854910715E-3"/>
    <m/>
    <m/>
    <s v="Unknown/ Not Recorded"/>
    <m/>
    <m/>
    <m/>
    <m/>
    <m/>
    <m/>
    <s v="YES"/>
    <m/>
    <m/>
    <m/>
    <s v="MOP Excursions less than 2%"/>
    <s v=""/>
    <s v=""/>
    <s v="Oakdale LP"/>
    <x v="1"/>
    <x v="1"/>
    <x v="2"/>
    <s v="Unknown/ Not Reported"/>
    <x v="1"/>
    <d v="2012-03-22T00:00:00"/>
    <s v=""/>
    <s v=""/>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x v="2"/>
    <s v="Unknown/ Not Reported"/>
    <x v="1"/>
    <d v="2012-03-22T00:00:00"/>
    <s v=""/>
    <s v=""/>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x v="2"/>
    <s v="Unknown/ Not Reported"/>
    <x v="1"/>
    <d v="2012-03-22T00:00:00"/>
    <s v=""/>
    <s v="Yes"/>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x v="2"/>
    <s v="Unknown/ Not Reported"/>
    <x v="1"/>
    <d v="2012-03-22T00:00:00"/>
    <s v=""/>
    <s v=""/>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x v="2"/>
    <s v="Equipment Failure"/>
    <x v="1"/>
    <d v="2012-03-22T00:00:00"/>
    <s v=""/>
    <s v="Yes"/>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22T00:00:00"/>
    <s v=""/>
    <s v="Yes"/>
  </r>
  <r>
    <s v="FFN_PT0041"/>
    <s v="Fresno Tulare Alley Lp Pres"/>
    <s v="Fresno"/>
    <d v="2012-03-24T00:00:00"/>
    <n v="10.518380165100098"/>
    <n v="10.5"/>
    <n v="1.8380165100097656E-2"/>
    <n v="1.750491914295015E-3"/>
    <m/>
    <m/>
    <s v="Unknown/ Not Recorded"/>
    <m/>
    <m/>
    <m/>
    <m/>
    <m/>
    <m/>
    <s v="YES"/>
    <m/>
    <m/>
    <m/>
    <s v="MOP Excursions less than 2%"/>
    <s v=""/>
    <s v=""/>
    <s v="West Side LP "/>
    <x v="1"/>
    <x v="1"/>
    <x v="2"/>
    <s v="Unknown/ Not Reported"/>
    <x v="1"/>
    <d v="2012-03-24T00:00:00"/>
    <s v=""/>
    <s v=""/>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x v="2"/>
    <s v="Unknown/ Not Reported"/>
    <x v="1"/>
    <d v="2012-03-26T00:00:00"/>
    <s v=""/>
    <s v=""/>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x v="2"/>
    <s v="SP too close to MOP"/>
    <x v="1"/>
    <d v="2012-03-26T00:00:00"/>
    <s v=""/>
    <s v="Yes"/>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x v="2"/>
    <s v="Unknown/ Not Reported"/>
    <x v="1"/>
    <d v="2012-03-27T00:00:00"/>
    <s v=""/>
    <s v=""/>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29T00:00:00"/>
    <s v=""/>
    <s v="Yes"/>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x v="2"/>
    <s v="SP too close to MOP"/>
    <x v="1"/>
    <d v="2012-03-30T00:00:00"/>
    <s v=""/>
    <s v="Yes"/>
  </r>
  <r>
    <s v="FFN_PT0041"/>
    <s v="Fresno Tulare Alley Lp Pres"/>
    <s v="Fresno"/>
    <d v="2012-03-30T00:00:00"/>
    <n v="10.518380165100098"/>
    <n v="10.5"/>
    <n v="1.8380165100097656E-2"/>
    <n v="1.750491914295015E-3"/>
    <m/>
    <m/>
    <s v="Unknown/ Not Recorded"/>
    <m/>
    <m/>
    <m/>
    <m/>
    <m/>
    <m/>
    <s v="YES"/>
    <m/>
    <m/>
    <m/>
    <s v="MOP Excursions less than 2%"/>
    <s v=""/>
    <s v=""/>
    <s v="West Side LP "/>
    <x v="1"/>
    <x v="1"/>
    <x v="2"/>
    <s v="Unknown/ Not Reported"/>
    <x v="1"/>
    <d v="2012-03-30T00:00:00"/>
    <s v=""/>
    <s v=""/>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30T00:00:00"/>
    <s v=""/>
    <s v="Yes"/>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x v="2"/>
    <s v="Unknown/ Not Reported"/>
    <x v="1"/>
    <d v="2012-03-30T00:00:00"/>
    <s v=""/>
    <s v=""/>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x v="2"/>
    <s v="SP too close to MOP"/>
    <x v="1"/>
    <d v="2012-03-31T00:00:00"/>
    <s v=""/>
    <s v="Yes"/>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x v="2"/>
    <s v="SP too close to MOP"/>
    <x v="1"/>
    <d v="2012-03-31T00:00:00"/>
    <s v=""/>
    <s v="Yes"/>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x v="2"/>
    <s v="Equipment Failure"/>
    <x v="1"/>
    <d v="2012-03-31T00:00:00"/>
    <s v=""/>
    <s v="Yes"/>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x v="2"/>
    <s v="Unknown/ Not Reported"/>
    <x v="1"/>
    <d v="2012-03-31T00:00:00"/>
    <s v=""/>
    <s v=""/>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x v="2"/>
    <s v="SP too close to MOP"/>
    <x v="1"/>
    <d v="2012-03-31T00:00:00"/>
    <s v=""/>
    <s v="Yes"/>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x v="2"/>
    <s v="SP too close to MOP"/>
    <x v="1"/>
    <d v="2012-03-31T00:00:00"/>
    <s v=""/>
    <s v="Yes"/>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x v="2"/>
    <s v="Unknown/ Not Reported"/>
    <x v="1"/>
    <d v="2012-03-31T00:00:00"/>
    <s v=""/>
    <s v="Yes"/>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x v="2"/>
    <s v="Unknown/ Not Reported"/>
    <x v="1"/>
    <d v="2012-03-31T00:00:00"/>
    <s v=""/>
    <s v=""/>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x v="2"/>
    <s v="Equipment Failure"/>
    <x v="1"/>
    <d v="2012-03-31T00:00:00"/>
    <s v=""/>
    <s v="Yes"/>
  </r>
  <r>
    <s v="FFN_PT0041"/>
    <s v="Fresno Tulare Alley Lp Pres"/>
    <s v="Fresno"/>
    <d v="2012-04-02T00:00:00"/>
    <n v="10.509223937988281"/>
    <n v="10.5"/>
    <n v="9.22393798828125E-3"/>
    <n v="8.7847028459821425E-4"/>
    <m/>
    <m/>
    <s v="Unknown/ Not Recorded"/>
    <m/>
    <m/>
    <m/>
    <m/>
    <m/>
    <m/>
    <s v="YES"/>
    <m/>
    <m/>
    <m/>
    <s v="MOP Excursions less than 2%"/>
    <s v=""/>
    <s v=""/>
    <s v="West Side LP "/>
    <x v="1"/>
    <x v="1"/>
    <x v="3"/>
    <s v="Unknown/ Not Reported"/>
    <x v="1"/>
    <d v="2012-04-02T00:00:00"/>
    <s v=""/>
    <s v=""/>
  </r>
  <r>
    <s v="FFN_PT0041"/>
    <s v="Fresno Tulare Alley Lp Pres"/>
    <s v="Fresno"/>
    <d v="2012-04-03T00:00:00"/>
    <n v="10.518380165100098"/>
    <n v="10.5"/>
    <n v="1.8380165100097656E-2"/>
    <n v="1.750491914295015E-3"/>
    <m/>
    <m/>
    <s v="Unknown/ Not Recorded"/>
    <m/>
    <m/>
    <m/>
    <m/>
    <m/>
    <m/>
    <s v="YES"/>
    <m/>
    <m/>
    <m/>
    <s v="MOP Excursions less than 2%"/>
    <s v=""/>
    <s v=""/>
    <s v="West Side LP "/>
    <x v="1"/>
    <x v="1"/>
    <x v="3"/>
    <s v="Unknown/ Not Reported"/>
    <x v="1"/>
    <d v="2012-04-03T00:00:00"/>
    <s v=""/>
    <s v=""/>
  </r>
  <r>
    <s v="FFN_PT0053"/>
    <s v="Yosemite Madera Lp Pres"/>
    <s v="Fresno"/>
    <d v="2012-04-03T00:00:00"/>
    <n v="11.635409355163574"/>
    <n v="10.5"/>
    <n v="1.1354093551635742"/>
    <n v="0.10813422430129278"/>
    <m/>
    <m/>
    <s v="Unknown/ Not Recorded"/>
    <m/>
    <m/>
    <m/>
    <m/>
    <m/>
    <m/>
    <s v="YES"/>
    <m/>
    <m/>
    <m/>
    <s v="MOP Excursions greater than 10%"/>
    <s v=""/>
    <s v=""/>
    <s v="Madera LP"/>
    <x v="1"/>
    <x v="1"/>
    <x v="3"/>
    <s v="Unknown/ Not Reported"/>
    <x v="1"/>
    <d v="2012-04-03T00:00:00"/>
    <s v=""/>
    <s v=""/>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x v="3"/>
    <s v="Unknown/ Not Reported"/>
    <x v="1"/>
    <d v="2012-04-03T00:00:00"/>
    <s v=""/>
    <s v=""/>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x v="3"/>
    <s v="Operator Error"/>
    <x v="1"/>
    <d v="2012-04-06T00:00:00"/>
    <s v=""/>
    <s v="Yes"/>
  </r>
  <r>
    <s v="FFN_PT0041"/>
    <s v="Fresno Tulare Alley Lp Pres"/>
    <s v="Fresno"/>
    <d v="2012-04-07T00:00:00"/>
    <n v="10.637408256530762"/>
    <n v="10.5"/>
    <n v="0.13740825653076172"/>
    <n v="1.3086500621977307E-2"/>
    <m/>
    <m/>
    <s v="Unknown/ Not Recorded"/>
    <m/>
    <m/>
    <m/>
    <m/>
    <m/>
    <m/>
    <s v="YES"/>
    <m/>
    <m/>
    <m/>
    <s v="MOP Excursions less than 2%"/>
    <s v=""/>
    <s v=""/>
    <s v="West Side LP "/>
    <x v="1"/>
    <x v="1"/>
    <x v="3"/>
    <s v="Unknown/ Not Reported"/>
    <x v="1"/>
    <d v="2012-04-07T00:00:00"/>
    <s v=""/>
    <s v=""/>
  </r>
  <r>
    <s v="F1J_PT0030"/>
    <s v="Yosemite Oakdale Lp Press"/>
    <s v="Yosemite"/>
    <d v="2012-04-08T00:00:00"/>
    <n v="10.712944984436035"/>
    <n v="10.5"/>
    <n v="0.21294498443603516"/>
    <n v="2.0280474708193823E-2"/>
    <m/>
    <m/>
    <s v="Unknown/ Not Recorded"/>
    <m/>
    <m/>
    <m/>
    <m/>
    <m/>
    <m/>
    <s v="YES"/>
    <m/>
    <m/>
    <m/>
    <s v="MOP Excursions from 2% to less than 10%"/>
    <s v=""/>
    <s v=""/>
    <s v="Oakdale LP"/>
    <x v="1"/>
    <x v="1"/>
    <x v="3"/>
    <s v="Unknown/ Not Reported"/>
    <x v="1"/>
    <d v="2012-04-08T00:00:00"/>
    <s v=""/>
    <s v=""/>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x v="3"/>
    <s v="Unknown/ Not Reported"/>
    <x v="1"/>
    <d v="2012-04-08T00:00:00"/>
    <s v=""/>
    <s v=""/>
  </r>
  <r>
    <s v="FWA_PT0030"/>
    <s v="West Ave Reg Yosemite Turlock LP Pres"/>
    <s v="Yosemite"/>
    <d v="2012-04-08T00:00:00"/>
    <n v="10.511512756347656"/>
    <n v="10.5"/>
    <n v="1.151275634765625E-2"/>
    <n v="1.0964529854910715E-3"/>
    <m/>
    <m/>
    <s v="Unknown/ Not Recorded"/>
    <m/>
    <m/>
    <m/>
    <m/>
    <m/>
    <m/>
    <s v="YES"/>
    <m/>
    <m/>
    <m/>
    <s v="MOP Excursions less than 2%"/>
    <s v=""/>
    <s v=""/>
    <s v="Turlock LP"/>
    <x v="1"/>
    <x v="1"/>
    <x v="3"/>
    <s v="Unknown/ Not Reported"/>
    <x v="1"/>
    <d v="2012-04-08T00:00:00"/>
    <s v=""/>
    <s v=""/>
  </r>
  <r>
    <s v="FFN_PT0041"/>
    <s v="Fresno Tulare Alley Lp Pres"/>
    <s v="Fresno"/>
    <d v="2012-04-09T00:00:00"/>
    <n v="10.637408256530762"/>
    <n v="10.5"/>
    <n v="0.13740825653076172"/>
    <n v="1.3086500621977307E-2"/>
    <m/>
    <m/>
    <s v="Unknown/ Not Recorded"/>
    <m/>
    <m/>
    <m/>
    <m/>
    <m/>
    <m/>
    <s v="YES"/>
    <m/>
    <m/>
    <m/>
    <s v="MOP Excursions less than 2%"/>
    <s v=""/>
    <s v=""/>
    <s v="West Side LP "/>
    <x v="1"/>
    <x v="1"/>
    <x v="3"/>
    <s v="Unknown/ Not Reported"/>
    <x v="1"/>
    <d v="2012-04-09T00:00:00"/>
    <s v=""/>
    <s v=""/>
  </r>
  <r>
    <s v="FFN_PT0041"/>
    <s v="Fresno Tulare Alley Lp Pres"/>
    <s v="Fresno"/>
    <d v="2012-04-10T00:00:00"/>
    <n v="10.509223937988281"/>
    <n v="10.5"/>
    <n v="9.22393798828125E-3"/>
    <n v="8.7847028459821425E-4"/>
    <m/>
    <m/>
    <s v="Unknown/ Not Recorded"/>
    <m/>
    <m/>
    <m/>
    <m/>
    <m/>
    <m/>
    <s v="YES"/>
    <m/>
    <m/>
    <m/>
    <s v="MOP Excursions less than 2%"/>
    <s v=""/>
    <s v=""/>
    <s v="West Side LP "/>
    <x v="1"/>
    <x v="1"/>
    <x v="3"/>
    <s v="Unknown/ Not Reported"/>
    <x v="1"/>
    <d v="2012-04-10T00:00:00"/>
    <s v=""/>
    <s v=""/>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x v="3"/>
    <s v="Unknown/ Not Reported"/>
    <x v="1"/>
    <d v="2012-04-10T00:00:00"/>
    <s v=""/>
    <s v=""/>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x v="3"/>
    <s v="Unknown/ Not Reported"/>
    <x v="1"/>
    <d v="2012-04-10T00:00:00"/>
    <s v=""/>
    <s v=""/>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3"/>
    <s v="SP too close to MOP"/>
    <x v="1"/>
    <d v="2012-04-11T00:00:00"/>
    <s v=""/>
    <s v="Yes"/>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x v="3"/>
    <s v="Operator Error"/>
    <x v="1"/>
    <d v="2012-04-14T00:00:00"/>
    <s v=""/>
    <s v="Yes"/>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x v="3"/>
    <s v="SP too close to MOP"/>
    <x v="1"/>
    <d v="2012-04-15T00:00:00"/>
    <s v=""/>
    <s v=""/>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x v="3"/>
    <s v="SP too close to MOP"/>
    <x v="1"/>
    <d v="2012-04-16T00:00:00"/>
    <s v=""/>
    <s v=""/>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x v="3"/>
    <s v="SP too close to MOP"/>
    <x v="1"/>
    <d v="2012-04-16T00:00:00"/>
    <s v=""/>
    <s v=""/>
  </r>
  <r>
    <s v="F1J_PT0030"/>
    <s v="Yosemite Oakdale Lp Press"/>
    <s v="Yosemite"/>
    <d v="2012-04-17T00:00:00"/>
    <n v="10.692343711853027"/>
    <n v="10.5"/>
    <n v="0.19234371185302734"/>
    <n v="1.8318448747907366E-2"/>
    <m/>
    <m/>
    <s v="Unknown/ Not Recorded"/>
    <m/>
    <m/>
    <m/>
    <m/>
    <m/>
    <m/>
    <s v="YES"/>
    <m/>
    <m/>
    <m/>
    <s v="MOP Excursions less than 2%"/>
    <s v=""/>
    <s v=""/>
    <s v="Oakdale LP"/>
    <x v="1"/>
    <x v="1"/>
    <x v="3"/>
    <s v="Unknown/ Not Reported"/>
    <x v="1"/>
    <d v="2012-04-17T00:00:00"/>
    <s v=""/>
    <s v=""/>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x v="3"/>
    <s v="SP too close to MOP"/>
    <x v="1"/>
    <d v="2012-04-17T00:00:00"/>
    <s v=""/>
    <s v=""/>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x v="3"/>
    <s v="Unknown/ Not Reported"/>
    <x v="1"/>
    <d v="2012-04-18T00:00:00"/>
    <s v=""/>
    <s v=""/>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8T00:00:00"/>
    <s v=""/>
    <s v=""/>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x v="3"/>
    <s v="Unknown/ Not Reported"/>
    <x v="1"/>
    <d v="2012-04-18T00:00:00"/>
    <s v=""/>
    <s v=""/>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x v="3"/>
    <s v="Unknown/ Not Reported"/>
    <x v="1"/>
    <d v="2012-04-18T00:00:00"/>
    <s v=""/>
    <s v=""/>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9T00:00:00"/>
    <s v=""/>
    <s v=""/>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x v="3"/>
    <s v="Unknown/ Not Reported"/>
    <x v="1"/>
    <d v="2012-04-20T00:00:00"/>
    <s v=""/>
    <s v=""/>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0T00:00:00"/>
    <s v=""/>
    <s v=""/>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x v="3"/>
    <s v="Unknown/ Not Reported"/>
    <x v="1"/>
    <d v="2012-04-20T00:00:00"/>
    <s v=""/>
    <s v="Yes"/>
  </r>
  <r>
    <s v="OC1_PT0041"/>
    <s v="Alameda Broadwy/Linc Dist Pres"/>
    <s v="East Bay"/>
    <d v="2012-04-20T00:00:00"/>
    <n v="11.5"/>
    <n v="10.5"/>
    <n v="1"/>
    <n v="9.5238095238095233E-2"/>
    <m/>
    <m/>
    <s v="Unknown/ Not Recorded"/>
    <m/>
    <m/>
    <m/>
    <m/>
    <m/>
    <n v="3110"/>
    <s v="YES"/>
    <s v="Gas Log"/>
    <m/>
    <m/>
    <s v="MOP Excursions from 2% to less than 10%"/>
    <s v=""/>
    <s v="Gas Log Event"/>
    <s v="Alameda LP"/>
    <x v="1"/>
    <x v="1"/>
    <x v="3"/>
    <s v="Unknown/ Not Reported"/>
    <x v="1"/>
    <d v="2012-04-20T00:00:00"/>
    <s v=""/>
    <s v=""/>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x v="3"/>
    <s v="Unknown/ Not Reported"/>
    <x v="1"/>
    <d v="2012-04-20T00:00:00"/>
    <s v=""/>
    <s v=""/>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x v="3"/>
    <s v="Operator Error"/>
    <x v="1"/>
    <d v="2012-04-21T00:00:00"/>
    <s v=""/>
    <s v="Yes"/>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1T00:00:00"/>
    <s v=""/>
    <s v=""/>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x v="3"/>
    <s v="Operator Error"/>
    <x v="1"/>
    <d v="2012-04-21T00:00:00"/>
    <s v=""/>
    <s v="Yes"/>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x v="3"/>
    <s v="Unknown/ Not Reported"/>
    <x v="1"/>
    <d v="2012-04-21T00:00:00"/>
    <s v=""/>
    <s v=""/>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x v="3"/>
    <s v="Unknown/ Not Reported"/>
    <x v="1"/>
    <d v="2012-04-22T00:00:00"/>
    <s v=""/>
    <s v=""/>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x v="3"/>
    <s v="Unknown/ Not Reported"/>
    <x v="1"/>
    <d v="2012-04-22T00:00:00"/>
    <s v=""/>
    <s v=""/>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2T00:00:00"/>
    <s v=""/>
    <s v=""/>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x v="3"/>
    <s v="Operator Error"/>
    <x v="1"/>
    <d v="2012-04-22T00:00:00"/>
    <s v=""/>
    <s v="Yes"/>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x v="3"/>
    <s v="Unknown/ Not Reported"/>
    <x v="1"/>
    <d v="2012-04-22T00:00:00"/>
    <s v=""/>
    <s v=""/>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x v="3"/>
    <s v="Unknown/ Not Reported"/>
    <x v="1"/>
    <d v="2012-04-22T00:00:00"/>
    <s v=""/>
    <s v=""/>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x v="3"/>
    <s v="SP too close to MOP"/>
    <x v="1"/>
    <d v="2012-04-22T00:00:00"/>
    <s v=""/>
    <s v="Yes"/>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x v="3"/>
    <s v="Unknown/ Not Reported"/>
    <x v="1"/>
    <d v="2012-04-23T00:00:00"/>
    <s v=""/>
    <s v=""/>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x v="3"/>
    <s v="Operator Error"/>
    <x v="1"/>
    <d v="2012-04-23T00:00:00"/>
    <s v=""/>
    <s v="Yes"/>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x v="3"/>
    <s v="Unknown/ Not Reported"/>
    <x v="1"/>
    <d v="2012-04-23T00:00:00"/>
    <s v=""/>
    <s v=""/>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x v="3"/>
    <s v="Unknown/ Not Reported"/>
    <x v="1"/>
    <d v="2012-04-24T00:00:00"/>
    <s v=""/>
    <s v=""/>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x v="3"/>
    <s v="Equipment Failure"/>
    <x v="1"/>
    <d v="2012-04-29T00:00:00"/>
    <s v=""/>
    <s v="Yes"/>
  </r>
  <r>
    <s v="FFN_PT0053"/>
    <s v="Yosemite Madera Lp Pres"/>
    <s v="Fresno"/>
    <d v="2012-04-30T00:00:00"/>
    <n v="11.754435539245605"/>
    <n v="10.5"/>
    <n v="1.2544355392456055"/>
    <n v="0.11947005135672432"/>
    <m/>
    <m/>
    <s v="Unknown/ Not Recorded"/>
    <m/>
    <m/>
    <m/>
    <m/>
    <m/>
    <m/>
    <s v="YES"/>
    <m/>
    <m/>
    <m/>
    <s v="MOP Excursions greater than 10%"/>
    <s v=""/>
    <s v=""/>
    <s v="Madera LP"/>
    <x v="1"/>
    <x v="1"/>
    <x v="3"/>
    <s v="Unknown/ Not Reported"/>
    <x v="1"/>
    <d v="2012-04-30T00:00:00"/>
    <s v=""/>
    <s v=""/>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x v="4"/>
    <s v="Unknown/ Not Reported"/>
    <x v="1"/>
    <d v="2012-05-01T00:00:00"/>
    <s v=""/>
    <s v=""/>
  </r>
  <r>
    <s v="FFN_PT0041"/>
    <s v="Fresno Tulare Alley Lp Pres"/>
    <s v="Fresno"/>
    <d v="2012-05-04T00:00:00"/>
    <n v="10.509223937988281"/>
    <n v="10.5"/>
    <n v="9.22393798828125E-3"/>
    <n v="8.7847028459821425E-4"/>
    <m/>
    <m/>
    <s v="Unknown/ Not Recorded"/>
    <m/>
    <m/>
    <m/>
    <m/>
    <m/>
    <m/>
    <s v="YES"/>
    <m/>
    <m/>
    <m/>
    <s v="MOP Excursions less than 2%"/>
    <s v=""/>
    <s v=""/>
    <s v="West Side LP "/>
    <x v="1"/>
    <x v="1"/>
    <x v="4"/>
    <s v="Unknown/ Not Reported"/>
    <x v="1"/>
    <d v="2012-05-04T00:00:00"/>
    <s v=""/>
    <s v=""/>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x v="4"/>
    <s v="Operator Error"/>
    <x v="1"/>
    <d v="2012-05-04T00:00:00"/>
    <s v=""/>
    <s v=""/>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x v="4"/>
    <s v="Operator Error"/>
    <x v="1"/>
    <d v="2012-05-07T00:00:00"/>
    <s v=""/>
    <s v="Yes"/>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x v="4"/>
    <s v="Unknown/ Not Reported"/>
    <x v="1"/>
    <d v="2012-05-08T00:00:00"/>
    <s v=""/>
    <s v=""/>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x v="4"/>
    <s v="Unknown/ Not Reported"/>
    <x v="1"/>
    <d v="2012-05-09T00:00:00"/>
    <s v=""/>
    <s v=""/>
  </r>
  <r>
    <s v="OC2_PT0102"/>
    <s v="Richmond 16Th/Bisl Lp Pres"/>
    <s v="East Bay"/>
    <d v="2012-05-10T00:00:00"/>
    <n v="10.699999809265137"/>
    <n v="10.5"/>
    <n v="0.19999980926513672"/>
    <n v="1.9047600882393972E-2"/>
    <m/>
    <m/>
    <s v="Unknown/ Not Recorded"/>
    <m/>
    <m/>
    <m/>
    <m/>
    <m/>
    <m/>
    <s v="YES"/>
    <m/>
    <m/>
    <m/>
    <s v="MOP Excursions less than 2%"/>
    <s v=""/>
    <s v=""/>
    <s v="Richmond S LP "/>
    <x v="1"/>
    <x v="1"/>
    <x v="4"/>
    <s v="Unknown/ Not Reported"/>
    <x v="1"/>
    <d v="2012-05-10T00:00:00"/>
    <s v=""/>
    <s v=""/>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x v="4"/>
    <s v="Unknown/ Not Reported"/>
    <x v="1"/>
    <d v="2012-05-10T00:00:00"/>
    <s v=""/>
    <s v=""/>
  </r>
  <r>
    <s v="FFN_PT0053"/>
    <s v="Yosemite Madera Lp Pres"/>
    <s v="Fresno"/>
    <d v="2012-05-16T00:00:00"/>
    <n v="10.58247184753418"/>
    <n v="10.5"/>
    <n v="8.2471847534179688E-2"/>
    <n v="7.854461669921875E-3"/>
    <m/>
    <m/>
    <s v="Unknown/ Not Recorded"/>
    <m/>
    <m/>
    <m/>
    <m/>
    <m/>
    <m/>
    <s v="YES"/>
    <m/>
    <m/>
    <m/>
    <s v="MOP Excursions less than 2%"/>
    <s v=""/>
    <s v=""/>
    <s v="Madera LP"/>
    <x v="1"/>
    <x v="1"/>
    <x v="4"/>
    <s v="Unknown/ Not Reported"/>
    <x v="1"/>
    <d v="2012-05-16T00:00:00"/>
    <s v=""/>
    <s v=""/>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x v="4"/>
    <s v="Equipment Failure"/>
    <x v="0"/>
    <d v="2012-05-16T00:00:00"/>
    <s v="Trans P &gt; MOP+10"/>
    <s v="no"/>
  </r>
  <r>
    <s v="OC2_PT2106"/>
    <s v="Bancrt/Havct Lp Pres"/>
    <s v="East Bay"/>
    <d v="2012-05-24T00:00:00"/>
    <n v="11"/>
    <n v="10.5"/>
    <n v="0.5"/>
    <n v="4.7619047619047616E-2"/>
    <m/>
    <m/>
    <s v="HF/WPE - Field O&amp;M"/>
    <m/>
    <m/>
    <m/>
    <m/>
    <m/>
    <n v="131843"/>
    <s v="YES"/>
    <s v="Gas Log"/>
    <m/>
    <m/>
    <s v="MOP Excursions from 2% to less than 10%"/>
    <s v=""/>
    <s v="Gas Log Event"/>
    <s v="Oakland SII LP"/>
    <x v="1"/>
    <x v="1"/>
    <x v="4"/>
    <s v="Operator Error"/>
    <x v="1"/>
    <d v="2012-05-24T00:00:00"/>
    <s v=""/>
    <s v=""/>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x v="4"/>
    <s v="Operator Error"/>
    <x v="1"/>
    <d v="2012-05-25T00:00:00"/>
    <s v=""/>
    <s v="Yes"/>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x v="4"/>
    <s v="Operator Error"/>
    <x v="0"/>
    <d v="2012-05-28T00:00:00"/>
    <s v="Trans P &gt; MOP+10"/>
    <s v="Yes"/>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x v="5"/>
    <s v="Operator Error"/>
    <x v="1"/>
    <d v="2012-06-12T00:00:00"/>
    <s v=""/>
    <s v="Yes"/>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x v="5"/>
    <s v="Operator Error"/>
    <x v="1"/>
    <d v="2012-06-26T00:00:00"/>
    <s v=""/>
    <s v="Yes"/>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x v="6"/>
    <s v="SP too close to MOP"/>
    <x v="1"/>
    <d v="2012-07-25T00:00:00"/>
    <s v=""/>
    <s v="Yes"/>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x v="6"/>
    <s v="Operator Error"/>
    <x v="1"/>
    <d v="2012-07-28T00:00:00"/>
    <s v=""/>
    <s v="Yes"/>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x v="7"/>
    <s v="Equipment Failure"/>
    <x v="1"/>
    <d v="2012-08-06T00:00:00"/>
    <s v=""/>
    <s v="Yes"/>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x v="7"/>
    <s v="Equipment Failure"/>
    <x v="1"/>
    <d v="2012-08-14T00:00:00"/>
    <s v=""/>
    <s v="Yes"/>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x v="8"/>
    <s v="Operator Error"/>
    <x v="1"/>
    <d v="2012-09-02T00:00:00"/>
    <s v=""/>
    <s v="Yes"/>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x v="8"/>
    <s v="Equipment Failure"/>
    <x v="0"/>
    <d v="2012-09-01T00:00:00"/>
    <s v="HP Distribution &gt; MOP+10%"/>
    <s v="no"/>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x v="9"/>
    <s v="Equipment Failure"/>
    <x v="1"/>
    <d v="2012-10-17T00:00:00"/>
    <s v=""/>
    <s v="Yes"/>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x v="9"/>
    <s v="Equipment Failure"/>
    <x v="1"/>
    <d v="2012-10-19T00:00:00"/>
    <s v=""/>
    <s v="Yes"/>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x v="9"/>
    <s v="Equipment Failure"/>
    <x v="1"/>
    <d v="2012-10-19T00:00:00"/>
    <s v=""/>
    <s v="Yes"/>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x v="9"/>
    <s v="Operator Error"/>
    <x v="1"/>
    <d v="2012-10-23T00:00:00"/>
    <s v=""/>
    <s v="Yes"/>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x v="9"/>
    <s v="Operator Error"/>
    <x v="1"/>
    <d v="2012-10-26T00:00:00"/>
    <s v=""/>
    <s v="Yes"/>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x v="10"/>
    <s v="Equipment Failure"/>
    <x v="1"/>
    <d v="2012-11-21T00:00:00"/>
    <s v=""/>
    <s v="Yes"/>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x v="11"/>
    <s v="Equipment Failure"/>
    <x v="1"/>
    <d v="2012-12-02T00:00:00"/>
    <s v=""/>
    <s v="no"/>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x v="11"/>
    <s v="Equipment Failure"/>
    <x v="1"/>
    <d v="2012-12-02T00:00:00"/>
    <s v=""/>
    <s v="no"/>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x v="11"/>
    <s v="Equipment Failure"/>
    <x v="1"/>
    <d v="2012-12-02T00:00:00"/>
    <s v=""/>
    <s v="no"/>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x v="11"/>
    <s v="Design"/>
    <x v="0"/>
    <d v="2012-12-06T00:00:00"/>
    <s v="HP Distribution &gt; MOP+10%"/>
    <s v="no"/>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x v="11"/>
    <s v="Equipment Failure"/>
    <x v="1"/>
    <d v="2012-12-14T00:00:00"/>
    <s v=""/>
    <s v="no"/>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x v="11"/>
    <s v="Design"/>
    <x v="0"/>
    <d v="2012-12-23T00:00:00"/>
    <s v="Trans P &gt; MOP+10"/>
    <s v="no"/>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x v="0"/>
    <s v="Operator Error"/>
    <x v="0"/>
    <d v="2013-01-02T00:00:00"/>
    <s v="HP Distribution &gt; MOP+10%"/>
    <s v="no"/>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x v="0"/>
    <s v="SP too close to MOP"/>
    <x v="1"/>
    <d v="2013-01-12T00:00:00"/>
    <s v=""/>
    <s v="Yes"/>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x v="0"/>
    <s v="Operator Error"/>
    <x v="0"/>
    <d v="2013-01-15T00:00:00"/>
    <s v="HP Distribution &gt; MOP+10%"/>
    <s v="no"/>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x v="0"/>
    <s v="Operator Error"/>
    <x v="1"/>
    <d v="2013-01-18T00:00:00"/>
    <s v=""/>
    <s v="Yes"/>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x v="0"/>
    <s v="Equipment Failure"/>
    <x v="1"/>
    <d v="2013-01-18T00:00:00"/>
    <s v=""/>
    <s v="Yes"/>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x v="0"/>
    <s v="Equipment Failure"/>
    <x v="1"/>
    <d v="2013-01-18T00:00:00"/>
    <s v=""/>
    <s v="no"/>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x v="0"/>
    <s v="Operator Error"/>
    <x v="0"/>
    <d v="2013-01-20T00:00:00"/>
    <s v="Trans P &gt; MOP+10"/>
    <s v="Yes"/>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x v="0"/>
    <s v="SP too close to MOP"/>
    <x v="1"/>
    <d v="2013-01-24T00:00:00"/>
    <s v=""/>
    <s v="no"/>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x v="1"/>
    <s v="Operator Error"/>
    <x v="1"/>
    <d v="2013-02-04T00:00:00"/>
    <s v=""/>
    <s v="Yes"/>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x v="1"/>
    <s v="Operator Error"/>
    <x v="0"/>
    <d v="2013-02-04T00:00:00"/>
    <s v="Trans P &gt; MOP+10"/>
    <s v="no"/>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x v="1"/>
    <s v="Equipment Failure"/>
    <x v="1"/>
    <d v="2013-02-04T00:00:00"/>
    <s v=""/>
    <s v="no"/>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x v="2"/>
    <s v="Operator Error"/>
    <x v="1"/>
    <d v="2013-03-15T00:00:00"/>
    <s v=""/>
    <s v="Yes"/>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x v="2"/>
    <s v="Operator Error"/>
    <x v="0"/>
    <d v="2013-03-30T00:00:00"/>
    <s v="Trans P &gt; MOP+10"/>
    <s v="no"/>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x v="3"/>
    <s v="Equipment Failure"/>
    <x v="1"/>
    <d v="2013-04-11T00:00:00"/>
    <s v=""/>
    <s v="Yes"/>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x v="3"/>
    <s v="Operator Error"/>
    <x v="1"/>
    <d v="2013-04-16T00:00:00"/>
    <s v=""/>
    <s v="no"/>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x v="3"/>
    <s v="Operator Error"/>
    <x v="1"/>
    <d v="2013-04-26T00:00:00"/>
    <s v=""/>
    <s v="Yes"/>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x v="3"/>
    <s v="Equipment Failure"/>
    <x v="0"/>
    <d v="2013-04-30T00:00:00"/>
    <s v="HP Distribution &gt; MOP+10%"/>
    <s v="no"/>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x v="4"/>
    <s v="Operator Error"/>
    <x v="1"/>
    <d v="2013-05-15T00:00:00"/>
    <s v=""/>
    <s v="no"/>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x v="4"/>
    <s v="Equipment Failure"/>
    <x v="1"/>
    <d v="2013-05-28T00:00:00"/>
    <s v=""/>
    <s v="no"/>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x v="5"/>
    <s v="Equipment Failure"/>
    <x v="1"/>
    <d v="2013-06-06T00:00:00"/>
    <s v=""/>
    <s v="Yes"/>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x v="5"/>
    <s v="Operator Error"/>
    <x v="1"/>
    <d v="2013-06-12T00:00:00"/>
    <s v=""/>
    <s v="Yes"/>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x v="7"/>
    <s v="Equipment Failure"/>
    <x v="1"/>
    <d v="2013-08-07T00:00:00"/>
    <s v=""/>
    <s v="Yes"/>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x v="7"/>
    <s v="Operator Error"/>
    <x v="1"/>
    <d v="2013-08-17T00:00:00"/>
    <s v=""/>
    <s v="Yes"/>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x v="7"/>
    <s v="Operator Error"/>
    <x v="0"/>
    <d v="2013-08-19T00:00:00"/>
    <s v="Trans P &gt; MOP+10"/>
    <s v="no"/>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x v="8"/>
    <s v="Operator Error"/>
    <x v="0"/>
    <d v="2013-09-10T00:00:00"/>
    <s v="LP &gt; 16"/>
    <s v="no"/>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x v="0"/>
    <x v="2"/>
    <x v="8"/>
    <s v="Operator Error"/>
    <x v="1"/>
    <d v="2013-09-18T00:00:00"/>
    <s v=""/>
    <s v="Yes"/>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x v="7"/>
    <s v="Equipment Failure"/>
    <x v="0"/>
    <d v="2013-08-08T00:00:00"/>
    <s v="HP Distribution &gt; MOP+10%"/>
    <s v="no"/>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x v="9"/>
    <s v="Operator Error"/>
    <x v="1"/>
    <d v="2013-10-08T00:00:00"/>
    <s v=""/>
    <s v="Yes"/>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x v="10"/>
    <s v="Operator Error"/>
    <x v="1"/>
    <d v="2013-11-04T00:00:00"/>
    <s v=""/>
    <s v="no"/>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x v="10"/>
    <s v="Operator Error"/>
    <x v="1"/>
    <d v="2013-11-20T00:00:00"/>
    <s v=""/>
    <s v="Yes"/>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x v="10"/>
    <s v="Design"/>
    <x v="0"/>
    <d v="2013-11-21T00:00:00"/>
    <s v="Trans P &gt; MOP+10"/>
    <s v="no"/>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x v="0"/>
    <s v="Equipment Failure"/>
    <x v="0"/>
    <d v="2014-01-07T00:00:00"/>
    <s v="HP Distribution &gt; MOP+10%"/>
    <s v="Yes"/>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x v="0"/>
    <x v="3"/>
    <x v="0"/>
    <s v="Operator Error"/>
    <x v="0"/>
    <d v="2014-01-10T00:00:00"/>
    <s v="Trans P &gt; MOP+10"/>
    <s v="no"/>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x v="0"/>
    <s v="Equipment Failure"/>
    <x v="0"/>
    <d v="2014-01-13T00:00:00"/>
    <s v="HP Distribution &gt; MOP+10%"/>
    <s v="Yes"/>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x v="0"/>
    <s v="SP too close to MOP"/>
    <x v="1"/>
    <d v="2014-01-15T00:00:00"/>
    <s v=""/>
    <s v="no"/>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x v="0"/>
    <x v="3"/>
    <x v="1"/>
    <s v="Operator Error"/>
    <x v="1"/>
    <d v="2014-02-02T00:00:00"/>
    <s v=""/>
    <s v="Yes"/>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x v="0"/>
    <x v="3"/>
    <x v="1"/>
    <s v="Operator Error"/>
    <x v="1"/>
    <d v="2014-02-22T00:00:00"/>
    <s v=""/>
    <s v="Yes"/>
  </r>
  <r>
    <m/>
    <m/>
    <m/>
    <m/>
    <m/>
    <m/>
    <m/>
    <m/>
    <m/>
    <m/>
    <m/>
    <m/>
    <m/>
    <m/>
    <m/>
    <m/>
    <m/>
    <m/>
    <m/>
    <m/>
    <m/>
    <m/>
    <m/>
    <m/>
    <m/>
    <x v="3"/>
    <x v="4"/>
    <x v="12"/>
    <m/>
    <x v="2"/>
    <m/>
    <m/>
    <m/>
  </r>
  <r>
    <m/>
    <m/>
    <m/>
    <m/>
    <m/>
    <m/>
    <m/>
    <m/>
    <m/>
    <m/>
    <m/>
    <m/>
    <m/>
    <m/>
    <m/>
    <m/>
    <m/>
    <m/>
    <m/>
    <m/>
    <m/>
    <m/>
    <m/>
    <m/>
    <m/>
    <x v="3"/>
    <x v="4"/>
    <x v="12"/>
    <m/>
    <x v="2"/>
    <m/>
    <m/>
    <m/>
  </r>
  <r>
    <m/>
    <m/>
    <m/>
    <m/>
    <m/>
    <m/>
    <m/>
    <m/>
    <m/>
    <m/>
    <m/>
    <m/>
    <m/>
    <m/>
    <m/>
    <m/>
    <m/>
    <m/>
    <m/>
    <m/>
    <m/>
    <m/>
    <m/>
    <m/>
    <m/>
    <x v="3"/>
    <x v="4"/>
    <x v="12"/>
    <m/>
    <x v="2"/>
    <m/>
    <m/>
    <m/>
  </r>
  <r>
    <s v="everything has been entered into the CAP tool"/>
    <m/>
    <m/>
    <m/>
    <m/>
    <m/>
    <m/>
    <m/>
    <m/>
    <m/>
    <m/>
    <m/>
    <m/>
    <m/>
    <m/>
    <m/>
    <m/>
    <m/>
    <m/>
    <m/>
    <m/>
    <m/>
    <m/>
    <m/>
    <m/>
    <x v="3"/>
    <x v="4"/>
    <x v="12"/>
    <m/>
    <x v="2"/>
    <m/>
    <m/>
    <m/>
  </r>
  <r>
    <s v="intermediary, needs to add information to CAP"/>
    <m/>
    <m/>
    <m/>
    <m/>
    <m/>
    <m/>
    <m/>
    <m/>
    <m/>
    <m/>
    <m/>
    <m/>
    <m/>
    <m/>
    <m/>
    <m/>
    <m/>
    <m/>
    <m/>
    <m/>
    <m/>
    <m/>
    <m/>
    <m/>
    <x v="3"/>
    <x v="4"/>
    <x v="12"/>
    <m/>
    <x v="2"/>
    <m/>
    <m/>
    <m/>
  </r>
  <r>
    <s v="no CAP, information not entered"/>
    <m/>
    <m/>
    <m/>
    <m/>
    <m/>
    <m/>
    <m/>
    <m/>
    <m/>
    <m/>
    <m/>
    <m/>
    <m/>
    <m/>
    <m/>
    <m/>
    <m/>
    <m/>
    <m/>
    <m/>
    <m/>
    <m/>
    <m/>
    <m/>
    <x v="3"/>
    <x v="4"/>
    <x v="12"/>
    <m/>
    <x v="2"/>
    <m/>
    <m/>
    <m/>
  </r>
  <r>
    <s v="action items complete, notification complete"/>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6">
  <r>
    <s v="KT2_PT0014"/>
    <s v="Topock1 Transwestrn D/S Press"/>
    <x v="0"/>
    <d v="2011-01-01T07:21:47"/>
    <n v="673"/>
    <n v="660"/>
    <n v="13"/>
    <n v="1.9696969696969695E-2"/>
    <m/>
    <m/>
    <s v="Design - 3rd Party Supply"/>
    <m/>
    <m/>
    <m/>
    <m/>
    <m/>
    <m/>
    <s v="YES"/>
    <m/>
    <m/>
    <m/>
    <s v="MOP Excursions less than 2%"/>
    <s v="Trans P &gt; MOP+3"/>
    <x v="0"/>
    <s v="Backbone - Baja"/>
    <s v="Transmission"/>
    <x v="0"/>
    <x v="0"/>
  </r>
  <r>
    <s v="FST_PT0039"/>
    <s v="Stockton GLC Church/Snjose Lp Pres"/>
    <x v="1"/>
    <d v="2011-01-03T02:10:28"/>
    <n v="10.610186576843301"/>
    <n v="10.5"/>
    <n v="0.1101865768433008"/>
    <n v="1.049395969936198E-2"/>
    <m/>
    <m/>
    <s v="Unknown/ Not Recorded"/>
    <m/>
    <m/>
    <m/>
    <m/>
    <m/>
    <m/>
    <s v="YES"/>
    <m/>
    <m/>
    <m/>
    <s v="MOP Excursions less than 2%"/>
    <s v=""/>
    <x v="0"/>
    <s v="Stockton LP ST-LP-04-C (Church &amp; San Jose)"/>
    <s v="LP Distribution"/>
    <x v="0"/>
    <x v="0"/>
  </r>
  <r>
    <s v="KT2_PT0014"/>
    <s v="Topock1 Transwestrn D/S Press"/>
    <x v="0"/>
    <d v="2011-01-03T13:30:56"/>
    <n v="669"/>
    <n v="660"/>
    <n v="9"/>
    <n v="1.3636363636363636E-2"/>
    <m/>
    <m/>
    <s v="Design - 3rd Party Supply"/>
    <m/>
    <m/>
    <m/>
    <m/>
    <m/>
    <m/>
    <s v="YES"/>
    <m/>
    <m/>
    <m/>
    <s v="MOP Excursions less than 2%"/>
    <s v="Trans P &gt; MOP+3"/>
    <x v="0"/>
    <s v="Backbone - Baja"/>
    <s v="Transmission"/>
    <x v="0"/>
    <x v="0"/>
  </r>
  <r>
    <s v="BMD_PT0020"/>
    <s v="Mcdnld-Is K3-K6 Suction Press"/>
    <x v="2"/>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x v="0"/>
    <s v="Backbone - Storage"/>
    <s v="Transmission"/>
    <x v="0"/>
    <x v="0"/>
  </r>
  <r>
    <s v="KT2_PT0014"/>
    <s v="Topock1 Transwestrn D/S Press"/>
    <x v="0"/>
    <d v="2011-01-04T00:30:16"/>
    <n v="677"/>
    <n v="660"/>
    <n v="17"/>
    <n v="2.5757575757575757E-2"/>
    <m/>
    <m/>
    <s v="Design - 3rd Party Supply"/>
    <m/>
    <m/>
    <m/>
    <m/>
    <m/>
    <m/>
    <s v="YES"/>
    <m/>
    <m/>
    <m/>
    <s v="MOP Excursions from 2% to less than 10%"/>
    <s v="Trans P &gt; MOP+3"/>
    <x v="0"/>
    <s v="Backbone - Baja"/>
    <s v="Transmission"/>
    <x v="0"/>
    <x v="0"/>
  </r>
  <r>
    <s v="K09_PT0001"/>
    <s v="LRCV-284.69A U/S Press"/>
    <x v="3"/>
    <d v="2011-01-05T05:10:00"/>
    <n v="757.765380859375"/>
    <n v="757"/>
    <n v="0.765380859375"/>
    <n v="1.0110711484478203E-3"/>
    <m/>
    <m/>
    <s v="Unknown/ Not Recorded"/>
    <m/>
    <m/>
    <m/>
    <m/>
    <m/>
    <m/>
    <s v="YES"/>
    <m/>
    <m/>
    <m/>
    <s v="MOP Excursions less than 2%"/>
    <s v=""/>
    <x v="0"/>
    <s v="Backbone - Baja"/>
    <s v="Transmission"/>
    <x v="0"/>
    <x v="0"/>
  </r>
  <r>
    <s v="N9M_PT0002"/>
    <s v="Ninth and Market Lo Press"/>
    <x v="4"/>
    <d v="2011-01-07T00:00:00"/>
    <n v="10.596451759338379"/>
    <n v="10.5"/>
    <n v="9.6451759338378906E-2"/>
    <n v="9.1858818417503724E-3"/>
    <m/>
    <m/>
    <s v="Unknown/ Not Recorded"/>
    <m/>
    <m/>
    <m/>
    <m/>
    <m/>
    <m/>
    <s v="YES"/>
    <m/>
    <m/>
    <m/>
    <s v="MOP Excursions less than 2%"/>
    <s v=""/>
    <x v="0"/>
    <s v="9th St and Market St 10.5&quot;w.c."/>
    <s v="LP Distribution"/>
    <x v="0"/>
    <x v="0"/>
  </r>
  <r>
    <s v="OC2_PT2108"/>
    <s v="19Th/E-26Th Lp Pres"/>
    <x v="5"/>
    <d v="2011-01-07T12:34:44"/>
    <n v="11.199999809265099"/>
    <n v="10.5"/>
    <n v="0.69999980926509942"/>
    <n v="6.6666648501438039E-2"/>
    <m/>
    <m/>
    <s v="Unknown/ Not Recorded"/>
    <m/>
    <m/>
    <m/>
    <m/>
    <m/>
    <m/>
    <s v="YES"/>
    <m/>
    <m/>
    <m/>
    <s v="MOP Excursions from 2% to less than 10%"/>
    <s v=""/>
    <x v="0"/>
    <s v="Oakland S LP "/>
    <s v="LP Distribution"/>
    <x v="0"/>
    <x v="0"/>
  </r>
  <r>
    <s v="JSJ_PT0035"/>
    <s v="Sn-Jose Emory/Chestnt Dist Pres"/>
    <x v="6"/>
    <d v="2011-01-08T03:18:04"/>
    <n v="10.546092987060501"/>
    <n v="10.5"/>
    <n v="4.609298706050069E-2"/>
    <n v="4.3898082914762566E-3"/>
    <m/>
    <m/>
    <s v="Unknown/ Not Recorded"/>
    <m/>
    <m/>
    <m/>
    <m/>
    <m/>
    <n v="34"/>
    <s v="YES"/>
    <m/>
    <m/>
    <m/>
    <s v="MOP Excursions less than 2%"/>
    <s v=""/>
    <x v="1"/>
    <s v="SANTA_CLARA_VALLEY_Emory and Chestnut LP system DR F-55"/>
    <s v="LP Distribution"/>
    <x v="0"/>
    <x v="0"/>
  </r>
  <r>
    <s v="N9M_PT0002"/>
    <s v="Ninth and Market Lo Press"/>
    <x v="4"/>
    <d v="2011-01-08T00:00:00"/>
    <n v="10.649100303649902"/>
    <n v="10.5"/>
    <n v="0.14910030364990234"/>
    <n v="1.4200028919038318E-2"/>
    <m/>
    <m/>
    <s v="Unknown/ Not Recorded"/>
    <m/>
    <m/>
    <m/>
    <m/>
    <m/>
    <m/>
    <s v="YES"/>
    <m/>
    <m/>
    <m/>
    <s v="MOP Excursions less than 2%"/>
    <s v=""/>
    <x v="0"/>
    <s v="9th St and Market St 10.5&quot;w.c."/>
    <s v="LP Distribution"/>
    <x v="0"/>
    <x v="0"/>
  </r>
  <r>
    <s v="N9M_PT0002"/>
    <s v="Ninth and Market Lo Press"/>
    <x v="4"/>
    <d v="2011-01-09T00:00:00"/>
    <n v="10.649100303649902"/>
    <n v="10.5"/>
    <n v="0.14910030364990234"/>
    <n v="1.4200028919038318E-2"/>
    <m/>
    <m/>
    <s v="Unknown/ Not Recorded"/>
    <m/>
    <m/>
    <m/>
    <m/>
    <m/>
    <m/>
    <s v="YES"/>
    <m/>
    <m/>
    <m/>
    <s v="MOP Excursions less than 2%"/>
    <s v=""/>
    <x v="0"/>
    <s v="9th St and Market St 10.5&quot;w.c."/>
    <s v="LP Distribution"/>
    <x v="0"/>
    <x v="0"/>
  </r>
  <r>
    <s v="N9M_PT0002"/>
    <s v="Ninth and Market Lo Press"/>
    <x v="4"/>
    <d v="2011-01-10T00:00:00"/>
    <n v="10.80246639251709"/>
    <n v="10.5"/>
    <n v="0.30246639251708984"/>
    <n v="2.8806323096865698E-2"/>
    <m/>
    <m/>
    <s v="Unknown/ Not Recorded"/>
    <m/>
    <m/>
    <m/>
    <m/>
    <m/>
    <m/>
    <s v="YES"/>
    <m/>
    <m/>
    <m/>
    <s v="MOP Excursions from 2% to less than 10%"/>
    <s v=""/>
    <x v="0"/>
    <s v="9th St and Market St 10.5&quot;w.c."/>
    <s v="LP Distribution"/>
    <x v="0"/>
    <x v="0"/>
  </r>
  <r>
    <s v="AAN_PT0114S"/>
    <s v="Antioch L114S Out Press"/>
    <x v="7"/>
    <d v="2011-01-11T03:53:52"/>
    <n v="502.5"/>
    <n v="500"/>
    <n v="2.5"/>
    <n v="5.0000000000000001E-3"/>
    <m/>
    <m/>
    <s v="Unknown/ Not Recorded"/>
    <m/>
    <m/>
    <m/>
    <m/>
    <m/>
    <m/>
    <s v="YES"/>
    <m/>
    <s v="Checked SCADA data with other PTs at V103 d/s - shows over 500 psig also."/>
    <m/>
    <s v="MOP Excursions less than 2%"/>
    <s v=""/>
    <x v="0"/>
    <s v="Backbone BAL"/>
    <s v="Transmission"/>
    <x v="0"/>
    <x v="0"/>
  </r>
  <r>
    <s v="N9M_PT0002"/>
    <s v="Ninth and Market Lo Press"/>
    <x v="4"/>
    <d v="2011-01-11T00:00:00"/>
    <n v="10.720060348510742"/>
    <n v="10.5"/>
    <n v="0.22006034851074219"/>
    <n v="2.0958128429594495E-2"/>
    <m/>
    <m/>
    <s v="Unknown/ Not Recorded"/>
    <m/>
    <m/>
    <m/>
    <m/>
    <m/>
    <m/>
    <s v="YES"/>
    <m/>
    <m/>
    <m/>
    <s v="MOP Excursions from 2% to less than 10%"/>
    <s v=""/>
    <x v="0"/>
    <s v="9th St and Market St 10.5&quot;w.c."/>
    <s v="LP Distribution"/>
    <x v="0"/>
    <x v="0"/>
  </r>
  <r>
    <s v="FST_PT0039"/>
    <s v="Stockton GLC Church/Snjose Lp Pres"/>
    <x v="1"/>
    <d v="2011-01-12T14:51:07"/>
    <n v="10.573561668396"/>
    <n v="10.5"/>
    <n v="7.3561668395999646E-2"/>
    <n v="7.0058731805713948E-3"/>
    <m/>
    <m/>
    <s v="Unknown/ Not Recorded"/>
    <m/>
    <m/>
    <m/>
    <m/>
    <m/>
    <m/>
    <s v="YES"/>
    <m/>
    <m/>
    <m/>
    <s v="MOP Excursions less than 2%"/>
    <s v=""/>
    <x v="0"/>
    <s v="Stockton LP ST-LP-04-C (Church &amp; San Jose)"/>
    <s v="LP Distribution"/>
    <x v="0"/>
    <x v="0"/>
  </r>
  <r>
    <s v="K4B_PT0002"/>
    <s v="PLS-4B U/S Press"/>
    <x v="3"/>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x v="0"/>
    <s v="Backbone - Baja"/>
    <s v="Transmission"/>
    <x v="0"/>
    <x v="0"/>
  </r>
  <r>
    <s v="RUN_PT0002"/>
    <s v="Union-Sta 6 Inch Out Press"/>
    <x v="8"/>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x v="1"/>
    <s v="L126-137_EUREKA_167"/>
    <s v="Transmission"/>
    <x v="0"/>
    <x v="0"/>
  </r>
  <r>
    <s v="FST_PT0039"/>
    <s v="Stockton GLC Church/Snjose Lp Pres"/>
    <x v="1"/>
    <d v="2011-01-13T23:14:48"/>
    <n v="10.5918741226196"/>
    <n v="10.5"/>
    <n v="9.1874122619600485E-2"/>
    <n v="8.7499164399619505E-3"/>
    <m/>
    <m/>
    <s v="Unknown/ Not Recorded"/>
    <m/>
    <m/>
    <m/>
    <m/>
    <m/>
    <m/>
    <s v="YES"/>
    <m/>
    <m/>
    <m/>
    <s v="MOP Excursions less than 2%"/>
    <s v=""/>
    <x v="0"/>
    <s v="Stockton LP ST-LP-04-C (Church &amp; San Jose)"/>
    <s v="LP Distribution"/>
    <x v="0"/>
    <x v="0"/>
  </r>
  <r>
    <s v="K09_PT0001"/>
    <s v="LRCV-284.69A U/S Press"/>
    <x v="3"/>
    <d v="2011-01-13T03:34:47"/>
    <n v="758.909912109375"/>
    <n v="757"/>
    <n v="1.909912109375"/>
    <n v="2.5230014654887716E-3"/>
    <m/>
    <m/>
    <s v="Unknown/ Not Recorded"/>
    <m/>
    <m/>
    <m/>
    <m/>
    <m/>
    <m/>
    <s v="YES"/>
    <m/>
    <m/>
    <m/>
    <s v="MOP Excursions less than 2%"/>
    <s v=""/>
    <x v="0"/>
    <s v="Backbone - Baja"/>
    <s v="Transmission"/>
    <x v="0"/>
    <x v="0"/>
  </r>
  <r>
    <s v="OC1_PT0041"/>
    <s v="Alameda Broadwy/Linc Dist Pres"/>
    <x v="5"/>
    <d v="2011-01-13T01:27:39"/>
    <n v="10.6000003814697"/>
    <n v="10.5"/>
    <n v="0.10000038146969992"/>
    <n v="9.523845854257135E-3"/>
    <m/>
    <m/>
    <s v="Unknown/ Not Recorded"/>
    <m/>
    <m/>
    <m/>
    <m/>
    <m/>
    <m/>
    <s v="YES"/>
    <m/>
    <m/>
    <m/>
    <s v="MOP Excursions less than 2%"/>
    <s v=""/>
    <x v="0"/>
    <s v="Alameda LP"/>
    <s v="LP Distribution"/>
    <x v="0"/>
    <x v="0"/>
  </r>
  <r>
    <s v="FST_PT0039"/>
    <s v="Stockton GLC Church/Snjose Lp Pres"/>
    <x v="1"/>
    <d v="2011-01-14T01:24:58"/>
    <n v="10.674279212951699"/>
    <n v="10.5"/>
    <n v="0.17427921295169924"/>
    <n v="1.6598020281114213E-2"/>
    <m/>
    <m/>
    <s v="Unknown/ Not Recorded"/>
    <m/>
    <m/>
    <m/>
    <m/>
    <m/>
    <m/>
    <s v="YES"/>
    <m/>
    <m/>
    <m/>
    <s v="MOP Excursions less than 2%"/>
    <s v=""/>
    <x v="0"/>
    <s v="Stockton LP ST-LP-04-C (Church &amp; San Jose)"/>
    <s v="LP Distribution"/>
    <x v="0"/>
    <x v="0"/>
  </r>
  <r>
    <s v="JSJ_PT0035"/>
    <s v="Sn-Jose Emory/Chestnt Dist Pres"/>
    <x v="6"/>
    <d v="2011-01-14T02:45:17"/>
    <n v="10.546092987060501"/>
    <n v="10.5"/>
    <n v="4.609298706050069E-2"/>
    <n v="4.3898082914762566E-3"/>
    <m/>
    <m/>
    <s v="Unknown/ Not Recorded"/>
    <m/>
    <m/>
    <m/>
    <m/>
    <m/>
    <m/>
    <s v="YES"/>
    <m/>
    <m/>
    <m/>
    <s v="MOP Excursions less than 2%"/>
    <s v=""/>
    <x v="0"/>
    <s v="SANTA_CLARA_VALLEY_Emory and Chestnut LP system DR F-55"/>
    <s v="LP Distribution"/>
    <x v="0"/>
    <x v="0"/>
  </r>
  <r>
    <s v="JSJ_PT0039"/>
    <s v="Sn-Jose Shortrg/30Th Dist Pres"/>
    <x v="6"/>
    <d v="2011-01-14T01:15:49"/>
    <n v="10.546092987060501"/>
    <n v="10.5"/>
    <n v="4.609298706050069E-2"/>
    <n v="4.3898082914762566E-3"/>
    <m/>
    <m/>
    <s v="Unknown/ Not Recorded"/>
    <m/>
    <m/>
    <m/>
    <m/>
    <m/>
    <m/>
    <s v="YES"/>
    <m/>
    <m/>
    <m/>
    <s v="MOP Excursions less than 2%"/>
    <s v=""/>
    <x v="0"/>
    <s v="SANTA_CLARA_VALLEY_30th and Shortridge LP system DR F-53"/>
    <s v="LP Distribution"/>
    <x v="0"/>
    <x v="0"/>
  </r>
  <r>
    <s v="OC1_PT0041"/>
    <s v="Alameda Broadwy/Linc Dist Pres"/>
    <x v="5"/>
    <d v="2011-01-14T00:36:44"/>
    <n v="10.699999809265099"/>
    <n v="10.5"/>
    <n v="0.19999980926509942"/>
    <n v="1.9047600882390419E-2"/>
    <m/>
    <m/>
    <s v="Unknown/ Not Recorded"/>
    <m/>
    <m/>
    <m/>
    <m/>
    <m/>
    <m/>
    <s v="YES"/>
    <m/>
    <m/>
    <m/>
    <s v="MOP Excursions less than 2%"/>
    <s v=""/>
    <x v="0"/>
    <s v="Alameda LP"/>
    <s v="LP Distribution"/>
    <x v="0"/>
    <x v="0"/>
  </r>
  <r>
    <s v="OC2_PT0102"/>
    <s v="Richmond 16Th/Bisl Lp Pres"/>
    <x v="5"/>
    <d v="2011-01-14T11:01:23"/>
    <n v="12.1000003814697"/>
    <n v="10.5"/>
    <n v="1.6000003814696999"/>
    <n v="0.15238098871139999"/>
    <m/>
    <m/>
    <s v="Unknown/ Not Recorded"/>
    <m/>
    <m/>
    <m/>
    <m/>
    <m/>
    <m/>
    <s v="YES"/>
    <m/>
    <m/>
    <m/>
    <s v="MOP Excursions greater than 10%"/>
    <s v="LP &gt; 12"/>
    <x v="0"/>
    <s v="Richmond S LP "/>
    <s v="LP Distribution"/>
    <x v="0"/>
    <x v="0"/>
  </r>
  <r>
    <s v="FST_PT0039"/>
    <s v="Stockton GLC Church/Snjose Lp Pres"/>
    <x v="1"/>
    <d v="2011-01-15T00:38:06"/>
    <n v="10.518624305725099"/>
    <n v="10.5"/>
    <n v="1.8624305725099433E-2"/>
    <n v="1.7737434023904221E-3"/>
    <m/>
    <m/>
    <s v="Unknown/ Not Recorded"/>
    <m/>
    <m/>
    <m/>
    <m/>
    <m/>
    <m/>
    <s v="YES"/>
    <m/>
    <m/>
    <m/>
    <s v="MOP Excursions less than 2%"/>
    <s v=""/>
    <x v="0"/>
    <s v="Stockton LP ST-LP-04-C (Church &amp; San Jose)"/>
    <s v="LP Distribution"/>
    <x v="0"/>
    <x v="0"/>
  </r>
  <r>
    <s v="JSJ_PT0035"/>
    <s v="Sn-Jose Emory/Chestnt Dist Pres"/>
    <x v="6"/>
    <d v="2011-01-15T03:10:06"/>
    <n v="11.480022430419901"/>
    <n v="10.5"/>
    <n v="0.98002243041990056"/>
    <n v="9.3335469563800053E-2"/>
    <m/>
    <m/>
    <s v="Unknown/ Not Recorded"/>
    <m/>
    <m/>
    <m/>
    <m/>
    <m/>
    <m/>
    <s v="YES"/>
    <m/>
    <m/>
    <m/>
    <s v="MOP Excursions from 2% to less than 10%"/>
    <s v=""/>
    <x v="0"/>
    <s v="SANTA_CLARA_VALLEY_Emory and Chestnut LP system DR F-55"/>
    <s v="LP Distribution"/>
    <x v="0"/>
    <x v="0"/>
  </r>
  <r>
    <s v="OC1_PT0041"/>
    <s v="Alameda Broadwy/Linc Dist Pres"/>
    <x v="5"/>
    <d v="2011-01-15T01:31:29"/>
    <n v="10.6000003814697"/>
    <n v="10.5"/>
    <n v="0.10000038146969992"/>
    <n v="9.523845854257135E-3"/>
    <m/>
    <m/>
    <s v="Unknown/ Not Recorded"/>
    <m/>
    <m/>
    <m/>
    <m/>
    <m/>
    <m/>
    <s v="YES"/>
    <m/>
    <m/>
    <m/>
    <s v="MOP Excursions less than 2%"/>
    <s v=""/>
    <x v="0"/>
    <s v="Alameda LP"/>
    <s v="LP Distribution"/>
    <x v="0"/>
    <x v="0"/>
  </r>
  <r>
    <s v="FEH_PT0003"/>
    <s v="Elm &amp; Hutch Lodi Lp Dist Press"/>
    <x v="1"/>
    <d v="2011-01-16T02:37:18"/>
    <n v="10.508272171020501"/>
    <n v="10.5"/>
    <n v="8.2721710205007071E-3"/>
    <n v="7.8782581147625785E-4"/>
    <m/>
    <m/>
    <s v="Unknown/ Not Recorded"/>
    <m/>
    <m/>
    <m/>
    <m/>
    <m/>
    <m/>
    <s v="YES"/>
    <m/>
    <m/>
    <m/>
    <s v="MOP Excursions less than 2%"/>
    <s v=""/>
    <x v="0"/>
    <s v="Lodi LP"/>
    <s v="LP Distribution"/>
    <x v="0"/>
    <x v="0"/>
  </r>
  <r>
    <s v="FST_PT0039"/>
    <s v="Stockton GLC Church/Snjose Lp Pres"/>
    <x v="1"/>
    <d v="2011-01-16T23:56:57"/>
    <n v="10.7200603485107"/>
    <n v="10.5"/>
    <n v="0.22006034851069955"/>
    <n v="2.0958128429590432E-2"/>
    <m/>
    <m/>
    <s v="Unknown/ Not Recorded"/>
    <m/>
    <m/>
    <m/>
    <m/>
    <m/>
    <m/>
    <s v="YES"/>
    <m/>
    <m/>
    <m/>
    <s v="MOP Excursions from 2% to less than 10%"/>
    <s v=""/>
    <x v="0"/>
    <s v="Stockton LP ST-LP-04-C (Church &amp; San Jose)"/>
    <s v="LP Distribution"/>
    <x v="0"/>
    <x v="0"/>
  </r>
  <r>
    <s v="JSJ_PT0035"/>
    <s v="Sn-Jose Emory/Chestnt Dist Pres"/>
    <x v="6"/>
    <d v="2011-01-16T01:55:08"/>
    <n v="11.122932434081999"/>
    <n v="10.5"/>
    <n v="0.62293243408199928"/>
    <n v="5.9326898483999933E-2"/>
    <m/>
    <m/>
    <s v="Unknown/ Not Recorded"/>
    <m/>
    <m/>
    <m/>
    <m/>
    <m/>
    <m/>
    <s v="YES"/>
    <m/>
    <m/>
    <m/>
    <s v="MOP Excursions from 2% to less than 10%"/>
    <s v=""/>
    <x v="0"/>
    <s v="SANTA_CLARA_VALLEY_Emory and Chestnut LP system DR F-55"/>
    <s v="LP Distribution"/>
    <x v="0"/>
    <x v="0"/>
  </r>
  <r>
    <s v="OC1_PT0041"/>
    <s v="Alameda Broadwy/Linc Dist Pres"/>
    <x v="5"/>
    <d v="2011-01-16T00:45:54"/>
    <n v="10.6000003814697"/>
    <n v="10.5"/>
    <n v="0.10000038146969992"/>
    <n v="9.523845854257135E-3"/>
    <m/>
    <m/>
    <s v="Unknown/ Not Recorded"/>
    <m/>
    <m/>
    <m/>
    <m/>
    <m/>
    <m/>
    <s v="YES"/>
    <m/>
    <m/>
    <m/>
    <s v="MOP Excursions less than 2%"/>
    <s v=""/>
    <x v="0"/>
    <s v="Alameda LP"/>
    <s v="LP Distribution"/>
    <x v="0"/>
    <x v="0"/>
  </r>
  <r>
    <s v="FST_PT0039"/>
    <s v="Stockton GLC Church/Snjose Lp Pres"/>
    <x v="1"/>
    <d v="2011-01-17T00:00:54"/>
    <n v="10.8940277099609"/>
    <n v="10.5"/>
    <n v="0.3940277099609002"/>
    <n v="3.7526448567704783E-2"/>
    <m/>
    <m/>
    <s v="Unknown/ Not Recorded"/>
    <m/>
    <m/>
    <m/>
    <m/>
    <m/>
    <m/>
    <s v="YES"/>
    <m/>
    <m/>
    <m/>
    <s v="MOP Excursions from 2% to less than 10%"/>
    <s v=""/>
    <x v="0"/>
    <s v="Stockton LP ST-LP-04-C (Church &amp; San Jose)"/>
    <s v="LP Distribution"/>
    <x v="0"/>
    <x v="0"/>
  </r>
  <r>
    <s v="OC1_PT0041"/>
    <s v="Alameda Broadwy/Linc Dist Pres"/>
    <x v="5"/>
    <d v="2011-01-17T00:24:01"/>
    <n v="10.6000003814697"/>
    <n v="10.5"/>
    <n v="0.10000038146969992"/>
    <n v="9.523845854257135E-3"/>
    <m/>
    <m/>
    <s v="Unknown/ Not Recorded"/>
    <m/>
    <m/>
    <m/>
    <m/>
    <m/>
    <m/>
    <s v="YES"/>
    <m/>
    <m/>
    <m/>
    <s v="MOP Excursions less than 2%"/>
    <s v=""/>
    <x v="0"/>
    <s v="Alameda LP"/>
    <s v="LP Distribution"/>
    <x v="0"/>
    <x v="0"/>
  </r>
  <r>
    <s v="FEH_PT0003"/>
    <s v="Elm &amp; Hutch Lodi Lp Dist Press"/>
    <x v="1"/>
    <d v="2011-01-18T14:40:18"/>
    <n v="10.5540523529053"/>
    <n v="10.5"/>
    <n v="5.4052352905300083E-2"/>
    <n v="5.147843133838103E-3"/>
    <m/>
    <m/>
    <s v="Unknown/ Not Recorded"/>
    <m/>
    <m/>
    <m/>
    <m/>
    <m/>
    <m/>
    <s v="YES"/>
    <m/>
    <m/>
    <m/>
    <s v="MOP Excursions less than 2%"/>
    <s v=""/>
    <x v="0"/>
    <s v="Lodi LP"/>
    <s v="LP Distribution"/>
    <x v="0"/>
    <x v="0"/>
  </r>
  <r>
    <s v="FST_PT0039"/>
    <s v="Stockton GLC Church/Snjose Lp Pres"/>
    <x v="1"/>
    <d v="2011-01-18T01:43:24"/>
    <n v="10.6376543045044"/>
    <n v="10.5"/>
    <n v="0.13765430450439986"/>
    <n v="1.3109933762323797E-2"/>
    <m/>
    <m/>
    <s v="Unknown/ Not Recorded"/>
    <m/>
    <m/>
    <m/>
    <m/>
    <m/>
    <m/>
    <s v="YES"/>
    <m/>
    <m/>
    <m/>
    <s v="MOP Excursions less than 2%"/>
    <s v=""/>
    <x v="0"/>
    <s v="Stockton LP ST-LP-04-C (Church &amp; San Jose)"/>
    <s v="LP Distribution"/>
    <x v="0"/>
    <x v="0"/>
  </r>
  <r>
    <s v="OC1_PT0041"/>
    <s v="Alameda Broadwy/Linc Dist Pres"/>
    <x v="5"/>
    <d v="2011-01-18T01:18:30"/>
    <n v="10.6000003814697"/>
    <n v="10.5"/>
    <n v="0.10000038146969992"/>
    <n v="9.523845854257135E-3"/>
    <m/>
    <m/>
    <s v="Unknown/ Not Recorded"/>
    <m/>
    <m/>
    <m/>
    <m/>
    <m/>
    <m/>
    <s v="YES"/>
    <m/>
    <m/>
    <m/>
    <s v="MOP Excursions less than 2%"/>
    <s v=""/>
    <x v="0"/>
    <s v="Alameda LP"/>
    <s v="LP Distribution"/>
    <x v="0"/>
    <x v="0"/>
  </r>
  <r>
    <s v="N9M_PT0002"/>
    <s v="Ninth and Market Lo Press"/>
    <x v="4"/>
    <d v="2011-01-19T00:00:00"/>
    <n v="10.507179260253906"/>
    <n v="10.5"/>
    <n v="7.17926025390625E-3"/>
    <n v="6.8373907180059525E-4"/>
    <m/>
    <m/>
    <s v="Unknown/ Not Recorded"/>
    <m/>
    <m/>
    <m/>
    <m/>
    <m/>
    <m/>
    <s v="YES"/>
    <m/>
    <m/>
    <m/>
    <s v="MOP Excursions less than 2%"/>
    <s v=""/>
    <x v="0"/>
    <s v="9th St and Market St 10.5&quot;w.c."/>
    <s v="LP Distribution"/>
    <x v="0"/>
    <x v="0"/>
  </r>
  <r>
    <s v="OC1_PT0041"/>
    <s v="Alameda Broadwy/Linc Dist Pres"/>
    <x v="5"/>
    <d v="2011-01-19T01:09:03"/>
    <n v="10.6000003814697"/>
    <n v="10.5"/>
    <n v="0.10000038146969992"/>
    <n v="9.523845854257135E-3"/>
    <m/>
    <m/>
    <s v="Unknown/ Not Recorded"/>
    <m/>
    <m/>
    <m/>
    <m/>
    <m/>
    <m/>
    <s v="YES"/>
    <m/>
    <m/>
    <m/>
    <s v="MOP Excursions less than 2%"/>
    <s v=""/>
    <x v="0"/>
    <s v="Alameda LP"/>
    <s v="LP Distribution"/>
    <x v="0"/>
    <x v="0"/>
  </r>
  <r>
    <s v="SL2_PT0002"/>
    <s v="L172/220-X L220 Press"/>
    <x v="9"/>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x v="0"/>
    <s v="L172A_500"/>
    <s v="Transmission"/>
    <x v="0"/>
    <x v="0"/>
  </r>
  <r>
    <s v="FEH_PT0003"/>
    <s v="Elm &amp; Hutch Lodi Lp Dist Press"/>
    <x v="1"/>
    <d v="2011-01-20T13:18:44"/>
    <n v="10.6990251541138"/>
    <n v="10.5"/>
    <n v="0.19902515411379973"/>
    <n v="1.8954776582266641E-2"/>
    <m/>
    <m/>
    <s v="Unknown/ Not Recorded"/>
    <m/>
    <m/>
    <m/>
    <m/>
    <m/>
    <m/>
    <s v="YES"/>
    <m/>
    <m/>
    <m/>
    <s v="MOP Excursions less than 2%"/>
    <s v=""/>
    <x v="0"/>
    <s v="Lodi LP"/>
    <s v="LP Distribution"/>
    <x v="0"/>
    <x v="0"/>
  </r>
  <r>
    <s v="JSJ_PT0035"/>
    <s v="Sn-Jose Emory/Chestnt Dist Pres"/>
    <x v="6"/>
    <d v="2011-01-21T16:38:13"/>
    <n v="10.8940277099609"/>
    <n v="10.5"/>
    <n v="0.3940277099609002"/>
    <n v="3.7526448567704783E-2"/>
    <m/>
    <m/>
    <s v="Unknown/ Not Recorded"/>
    <m/>
    <m/>
    <m/>
    <m/>
    <m/>
    <m/>
    <s v="YES"/>
    <m/>
    <m/>
    <m/>
    <s v="MOP Excursions from 2% to less than 10%"/>
    <s v=""/>
    <x v="0"/>
    <s v="SANTA_CLARA_VALLEY_Emory and Chestnut LP system DR F-55"/>
    <s v="LP Distribution"/>
    <x v="0"/>
    <x v="0"/>
  </r>
  <r>
    <s v="KT2_PT0100B"/>
    <s v="Topock1 Plant B K Suct Press"/>
    <x v="0"/>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x v="1"/>
    <s v="Backbone - Baja"/>
    <s v="Transmission"/>
    <x v="0"/>
    <x v="0"/>
  </r>
  <r>
    <s v="OC1_PT0041"/>
    <s v="Alameda Broadwy/Linc Dist Pres"/>
    <x v="5"/>
    <d v="2011-01-21T01:34:46"/>
    <n v="10.6000003814697"/>
    <n v="10.5"/>
    <n v="0.10000038146969992"/>
    <n v="9.523845854257135E-3"/>
    <m/>
    <m/>
    <s v="Unknown/ Not Recorded"/>
    <m/>
    <m/>
    <m/>
    <m/>
    <m/>
    <m/>
    <s v="YES"/>
    <m/>
    <m/>
    <m/>
    <s v="MOP Excursions less than 2%"/>
    <s v=""/>
    <x v="0"/>
    <s v="Alameda LP"/>
    <s v="LP Distribution"/>
    <x v="0"/>
    <x v="0"/>
  </r>
  <r>
    <s v="FST_PT0039"/>
    <s v="Stockton GLC Church/Snjose Lp Pres"/>
    <x v="1"/>
    <d v="2011-01-22T01:05:59"/>
    <n v="10.509468078613301"/>
    <n v="10.5"/>
    <n v="9.4680786133007899E-3"/>
    <n v="9.017217726953133E-4"/>
    <m/>
    <m/>
    <s v="Unknown/ Not Recorded"/>
    <m/>
    <m/>
    <m/>
    <m/>
    <m/>
    <m/>
    <s v="YES"/>
    <m/>
    <m/>
    <m/>
    <s v="MOP Excursions less than 2%"/>
    <s v=""/>
    <x v="0"/>
    <s v="Stockton LP ST-LP-04-C (Church &amp; San Jose)"/>
    <s v="LP Distribution"/>
    <x v="0"/>
    <x v="0"/>
  </r>
  <r>
    <s v="JSJ_PT0035"/>
    <s v="Sn-Jose Emory/Chestnt Dist Pres"/>
    <x v="6"/>
    <d v="2011-01-22T17:49:55"/>
    <n v="11.122932434081999"/>
    <n v="10.5"/>
    <n v="0.62293243408199928"/>
    <n v="5.9326898483999933E-2"/>
    <m/>
    <m/>
    <s v="Unknown/ Not Recorded"/>
    <m/>
    <m/>
    <m/>
    <m/>
    <m/>
    <m/>
    <s v="YES"/>
    <m/>
    <m/>
    <m/>
    <s v="MOP Excursions from 2% to less than 10%"/>
    <s v=""/>
    <x v="0"/>
    <s v="SANTA_CLARA_VALLEY_Emory and Chestnut LP system DR F-55"/>
    <s v="LP Distribution"/>
    <x v="0"/>
    <x v="0"/>
  </r>
  <r>
    <s v="MMT_PT0083"/>
    <s v="Mlpts-Ter L132 Press"/>
    <x v="10"/>
    <d v="2011-01-22T19:04:23"/>
    <n v="304"/>
    <n v="300"/>
    <n v="4"/>
    <n v="1.3333333333333334E-2"/>
    <m/>
    <m/>
    <s v="Unknown/ Not Recorded"/>
    <m/>
    <m/>
    <m/>
    <m/>
    <m/>
    <m/>
    <s v="YES"/>
    <m/>
    <m/>
    <m/>
    <s v="MOP Excursions less than 2%"/>
    <s v="Trans P &gt; MOP+3"/>
    <x v="0"/>
    <s v="L109 L132 HMB"/>
    <s v="Transmission"/>
    <x v="0"/>
    <x v="0"/>
  </r>
  <r>
    <s v="OC1_PT0041"/>
    <s v="Alameda Broadwy/Linc Dist Pres"/>
    <x v="5"/>
    <d v="2011-01-22T02:55:18"/>
    <n v="10.6000003814697"/>
    <n v="10.5"/>
    <n v="0.10000038146969992"/>
    <n v="9.523845854257135E-3"/>
    <m/>
    <m/>
    <s v="Unknown/ Not Recorded"/>
    <m/>
    <m/>
    <m/>
    <m/>
    <m/>
    <m/>
    <s v="YES"/>
    <m/>
    <m/>
    <m/>
    <s v="MOP Excursions less than 2%"/>
    <s v=""/>
    <x v="0"/>
    <s v="Alameda LP"/>
    <s v="LP Distribution"/>
    <x v="0"/>
    <x v="0"/>
  </r>
  <r>
    <s v="FST_PT0039"/>
    <s v="Stockton GLC Church/Snjose Lp Pres"/>
    <x v="1"/>
    <d v="2011-01-23T00:31:31"/>
    <n v="10.5003118515015"/>
    <n v="10.5"/>
    <n v="3.1185150150037089E-4"/>
    <n v="2.9700143000035323E-5"/>
    <m/>
    <m/>
    <s v="Unknown/ Not Recorded"/>
    <m/>
    <m/>
    <m/>
    <m/>
    <m/>
    <m/>
    <s v="YES"/>
    <m/>
    <m/>
    <m/>
    <s v="MOP Excursions less than 2%"/>
    <s v=""/>
    <x v="0"/>
    <s v="Stockton LP ST-LP-04-C (Church &amp; San Jose)"/>
    <s v="LP Distribution"/>
    <x v="0"/>
    <x v="0"/>
  </r>
  <r>
    <s v="JSJ_PT0035"/>
    <s v="Sn-Jose Emory/Chestnt Dist Pres"/>
    <x v="6"/>
    <d v="2011-01-23T13:20:54"/>
    <n v="10.7841539382935"/>
    <n v="10.5"/>
    <n v="0.28415393829349966"/>
    <n v="2.7062279837476159E-2"/>
    <m/>
    <m/>
    <s v="Unknown/ Not Recorded"/>
    <m/>
    <m/>
    <m/>
    <m/>
    <m/>
    <m/>
    <s v="YES"/>
    <m/>
    <m/>
    <m/>
    <s v="MOP Excursions from 2% to less than 10%"/>
    <s v=""/>
    <x v="0"/>
    <s v="SANTA_CLARA_VALLEY_Emory and Chestnut LP system DR F-55"/>
    <s v="LP Distribution"/>
    <x v="0"/>
    <x v="0"/>
  </r>
  <r>
    <s v="N9M_PT0002"/>
    <s v="Ninth and Market Lo Press"/>
    <x v="4"/>
    <d v="2011-01-23T00:00:00"/>
    <n v="10.525491714477539"/>
    <n v="10.5"/>
    <n v="2.5491714477539063E-2"/>
    <n v="2.4277823311941965E-3"/>
    <m/>
    <m/>
    <s v="Unknown/ Not Recorded"/>
    <m/>
    <m/>
    <m/>
    <m/>
    <m/>
    <m/>
    <s v="YES"/>
    <m/>
    <m/>
    <m/>
    <s v="MOP Excursions less than 2%"/>
    <s v=""/>
    <x v="0"/>
    <s v="9th St and Market St 10.5&quot;w.c."/>
    <s v="LP Distribution"/>
    <x v="0"/>
    <x v="0"/>
  </r>
  <r>
    <s v="OC1_PT0041"/>
    <s v="Alameda Broadwy/Linc Dist Pres"/>
    <x v="5"/>
    <d v="2011-01-23T01:23:59"/>
    <n v="10.699999809265099"/>
    <n v="10.5"/>
    <n v="0.19999980926509942"/>
    <n v="1.9047600882390419E-2"/>
    <m/>
    <m/>
    <s v="Unknown/ Not Recorded"/>
    <m/>
    <m/>
    <m/>
    <m/>
    <m/>
    <m/>
    <s v="YES"/>
    <m/>
    <m/>
    <m/>
    <s v="MOP Excursions less than 2%"/>
    <s v=""/>
    <x v="0"/>
    <s v="Alameda LP"/>
    <s v="LP Distribution"/>
    <x v="0"/>
    <x v="0"/>
  </r>
  <r>
    <s v="FST_PT0039"/>
    <s v="Stockton GLC Church/Snjose Lp Pres"/>
    <x v="1"/>
    <d v="2011-01-24T03:11:29"/>
    <n v="10.546092987060501"/>
    <n v="10.5"/>
    <n v="4.609298706050069E-2"/>
    <n v="4.3898082914762566E-3"/>
    <m/>
    <m/>
    <s v="Unknown/ Not Recorded"/>
    <m/>
    <m/>
    <m/>
    <m/>
    <m/>
    <m/>
    <s v="YES"/>
    <m/>
    <m/>
    <m/>
    <s v="MOP Excursions less than 2%"/>
    <s v=""/>
    <x v="0"/>
    <s v="Stockton LP ST-LP-04-C (Church &amp; San Jose)"/>
    <s v="LP Distribution"/>
    <x v="0"/>
    <x v="0"/>
  </r>
  <r>
    <s v="MIR_PT0011"/>
    <s v="Irving-Sta L107W Press"/>
    <x v="10"/>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x v="0"/>
    <s v="Backbone BAL"/>
    <s v="Transmission"/>
    <x v="0"/>
    <x v="0"/>
  </r>
  <r>
    <s v="OC1_PT0041"/>
    <s v="Alameda Broadwy/Linc Dist Pres"/>
    <x v="5"/>
    <d v="2011-01-24T02:28:43"/>
    <n v="10.699999809265099"/>
    <n v="10.5"/>
    <n v="0.19999980926509942"/>
    <n v="1.9047600882390419E-2"/>
    <m/>
    <m/>
    <s v="Unknown/ Not Recorded"/>
    <m/>
    <m/>
    <m/>
    <m/>
    <m/>
    <m/>
    <s v="YES"/>
    <m/>
    <m/>
    <m/>
    <s v="MOP Excursions less than 2%"/>
    <s v=""/>
    <x v="0"/>
    <s v="Alameda LP"/>
    <s v="LP Distribution"/>
    <x v="0"/>
    <x v="0"/>
  </r>
  <r>
    <s v="FST_PT0039"/>
    <s v="Stockton GLC Church/Snjose Lp Pres"/>
    <x v="1"/>
    <d v="2011-01-25T03:16:24"/>
    <n v="10.518624305725099"/>
    <n v="10.5"/>
    <n v="1.8624305725099433E-2"/>
    <n v="1.7737434023904221E-3"/>
    <m/>
    <m/>
    <s v="Unknown/ Not Recorded"/>
    <m/>
    <m/>
    <m/>
    <m/>
    <m/>
    <m/>
    <s v="YES"/>
    <m/>
    <m/>
    <m/>
    <s v="MOP Excursions less than 2%"/>
    <s v=""/>
    <x v="0"/>
    <s v="Stockton LP ST-LP-04-C (Church &amp; San Jose)"/>
    <s v="LP Distribution"/>
    <x v="0"/>
    <x v="0"/>
  </r>
  <r>
    <s v="OC1_PT0041"/>
    <s v="Alameda Broadwy/Linc Dist Pres"/>
    <x v="5"/>
    <d v="2011-01-25T00:01:40"/>
    <n v="10.6000003814697"/>
    <n v="10.5"/>
    <n v="0.10000038146969992"/>
    <n v="9.523845854257135E-3"/>
    <m/>
    <m/>
    <s v="Unknown/ Not Recorded"/>
    <m/>
    <m/>
    <m/>
    <m/>
    <m/>
    <m/>
    <s v="YES"/>
    <m/>
    <m/>
    <m/>
    <s v="MOP Excursions less than 2%"/>
    <s v=""/>
    <x v="0"/>
    <s v="Alameda LP"/>
    <s v="LP Distribution"/>
    <x v="0"/>
    <x v="0"/>
  </r>
  <r>
    <s v="JSJ_PT0035"/>
    <s v="Sn-Jose Emory/Chestnt Dist Pres"/>
    <x v="6"/>
    <d v="2011-01-26T23:06:00"/>
    <n v="10.665122985839799"/>
    <n v="10.5"/>
    <n v="0.16512298583979934"/>
    <n v="1.5725998651409463E-2"/>
    <m/>
    <m/>
    <s v="Unknown/ Not Recorded"/>
    <m/>
    <m/>
    <m/>
    <m/>
    <m/>
    <m/>
    <s v="YES"/>
    <m/>
    <m/>
    <m/>
    <s v="MOP Excursions less than 2%"/>
    <s v=""/>
    <x v="0"/>
    <s v="SANTA_CLARA_VALLEY_Emory and Chestnut LP system DR F-55"/>
    <s v="LP Distribution"/>
    <x v="0"/>
    <x v="0"/>
  </r>
  <r>
    <s v="OC1_PT0041"/>
    <s v="Alameda Broadwy/Linc Dist Pres"/>
    <x v="5"/>
    <d v="2011-01-26T00:10:01"/>
    <n v="10.699999809265099"/>
    <n v="10.5"/>
    <n v="0.19999980926509942"/>
    <n v="1.9047600882390419E-2"/>
    <m/>
    <m/>
    <s v="Unknown/ Not Recorded"/>
    <m/>
    <m/>
    <m/>
    <m/>
    <m/>
    <m/>
    <s v="YES"/>
    <m/>
    <m/>
    <m/>
    <s v="MOP Excursions less than 2%"/>
    <s v=""/>
    <x v="0"/>
    <s v="Alameda LP"/>
    <s v="LP Distribution"/>
    <x v="0"/>
    <x v="0"/>
  </r>
  <r>
    <s v="OC1_PT0041"/>
    <s v="Alameda Broadwy/Linc Dist Pres"/>
    <x v="5"/>
    <d v="2011-01-27T00:26:33"/>
    <n v="10.699999809265099"/>
    <n v="10.5"/>
    <n v="0.19999980926509942"/>
    <n v="1.9047600882390419E-2"/>
    <m/>
    <m/>
    <s v="Unknown/ Not Recorded"/>
    <m/>
    <m/>
    <m/>
    <m/>
    <m/>
    <m/>
    <s v="YES"/>
    <m/>
    <m/>
    <m/>
    <s v="MOP Excursions less than 2%"/>
    <s v=""/>
    <x v="0"/>
    <s v="Alameda LP"/>
    <s v="LP Distribution"/>
    <x v="0"/>
    <x v="0"/>
  </r>
  <r>
    <s v="OC1_PT0041"/>
    <s v="Alameda Broadwy/Linc Dist Pres"/>
    <x v="5"/>
    <d v="2011-01-28T01:12:18"/>
    <n v="10.6000003814697"/>
    <n v="10.5"/>
    <n v="0.10000038146969992"/>
    <n v="9.523845854257135E-3"/>
    <m/>
    <m/>
    <s v="Unknown/ Not Recorded"/>
    <m/>
    <m/>
    <m/>
    <m/>
    <m/>
    <m/>
    <s v="YES"/>
    <m/>
    <m/>
    <m/>
    <s v="MOP Excursions less than 2%"/>
    <s v=""/>
    <x v="0"/>
    <s v="Alameda LP"/>
    <s v="LP Distribution"/>
    <x v="0"/>
    <x v="0"/>
  </r>
  <r>
    <s v="JSJ_PT0035"/>
    <s v="Sn-Jose Emory/Chestnt Dist Pres"/>
    <x v="6"/>
    <d v="2011-01-29T03:11:07"/>
    <n v="11.5990533828735"/>
    <n v="10.5"/>
    <n v="1.0990533828734996"/>
    <n v="0.1046717507498571"/>
    <m/>
    <m/>
    <s v="Unknown/ Not Recorded"/>
    <m/>
    <m/>
    <m/>
    <m/>
    <m/>
    <m/>
    <s v="YES"/>
    <m/>
    <m/>
    <m/>
    <s v="MOP Excursions greater than 10%"/>
    <s v=""/>
    <x v="0"/>
    <s v="SANTA_CLARA_VALLEY_Emory and Chestnut LP system DR F-55"/>
    <s v="LP Distribution"/>
    <x v="0"/>
    <x v="0"/>
  </r>
  <r>
    <s v="OC1_PT0041"/>
    <s v="Alameda Broadwy/Linc Dist Pres"/>
    <x v="5"/>
    <d v="2011-01-29T01:24:49"/>
    <n v="10.6000003814697"/>
    <n v="10.5"/>
    <n v="0.10000038146969992"/>
    <n v="9.523845854257135E-3"/>
    <m/>
    <m/>
    <s v="Unknown/ Not Recorded"/>
    <m/>
    <m/>
    <m/>
    <m/>
    <m/>
    <m/>
    <s v="YES"/>
    <m/>
    <m/>
    <m/>
    <s v="MOP Excursions less than 2%"/>
    <s v=""/>
    <x v="0"/>
    <s v="Alameda LP"/>
    <s v="LP Distribution"/>
    <x v="0"/>
    <x v="0"/>
  </r>
  <r>
    <s v="JSJ_PT0035"/>
    <s v="Sn-Jose Emory/Chestnt Dist Pres"/>
    <x v="6"/>
    <d v="2011-01-30T01:52:35"/>
    <n v="11.7180833816528"/>
    <n v="10.5"/>
    <n v="1.2180833816528001"/>
    <n v="0.11600794110979049"/>
    <m/>
    <m/>
    <s v="Unknown/ Not Recorded"/>
    <m/>
    <m/>
    <m/>
    <m/>
    <m/>
    <m/>
    <s v="YES"/>
    <m/>
    <m/>
    <m/>
    <s v="MOP Excursions greater than 10%"/>
    <s v=""/>
    <x v="0"/>
    <s v="SANTA_CLARA_VALLEY_Emory and Chestnut LP system DR F-55"/>
    <s v="LP Distribution"/>
    <x v="0"/>
    <x v="0"/>
  </r>
  <r>
    <s v="OC1_PT0041"/>
    <s v="Alameda Broadwy/Linc Dist Pres"/>
    <x v="5"/>
    <d v="2011-01-30T03:09:20"/>
    <n v="10.699999809265099"/>
    <n v="10.5"/>
    <n v="0.19999980926509942"/>
    <n v="1.9047600882390419E-2"/>
    <m/>
    <m/>
    <s v="Unknown/ Not Recorded"/>
    <m/>
    <m/>
    <m/>
    <m/>
    <m/>
    <m/>
    <s v="YES"/>
    <m/>
    <m/>
    <m/>
    <s v="MOP Excursions less than 2%"/>
    <s v=""/>
    <x v="0"/>
    <s v="Alameda LP"/>
    <s v="LP Distribution"/>
    <x v="0"/>
    <x v="0"/>
  </r>
  <r>
    <s v="FST_PT0039"/>
    <s v="Stockton GLC Church/Snjose Lp Pres"/>
    <x v="1"/>
    <d v="2011-01-31T02:15:30"/>
    <n v="10.564405441284199"/>
    <n v="10.5"/>
    <n v="6.4405441284199227E-2"/>
    <n v="6.1338515508761165E-3"/>
    <m/>
    <m/>
    <s v="Unknown/ Not Recorded"/>
    <m/>
    <m/>
    <m/>
    <m/>
    <m/>
    <m/>
    <s v="YES"/>
    <m/>
    <m/>
    <m/>
    <s v="MOP Excursions less than 2%"/>
    <s v=""/>
    <x v="0"/>
    <s v="Stockton LP ST-LP-04-C (Church &amp; San Jose)"/>
    <s v="LP Distribution"/>
    <x v="0"/>
    <x v="0"/>
  </r>
  <r>
    <s v="JTL_PT0005"/>
    <s v="Tully Rd DFM"/>
    <x v="6"/>
    <d v="2011-02-01T00:00:00"/>
    <n v="201.7"/>
    <n v="200"/>
    <n v="1.6999999999999886"/>
    <n v="8.4999999999999434E-3"/>
    <m/>
    <m/>
    <s v="Equipment - Liquids"/>
    <m/>
    <m/>
    <m/>
    <m/>
    <m/>
    <s v="AIR#"/>
    <s v="YES"/>
    <s v="Gas Log"/>
    <s v="M&amp;C determined regulator plugged with oil, regulator was rebuilt."/>
    <m/>
    <s v="MOP Excursions less than 2%"/>
    <s v=""/>
    <x v="1"/>
    <s v="Tully DFM"/>
    <s v="Transmission"/>
    <x v="0"/>
    <x v="1"/>
  </r>
  <r>
    <s v="KT2_PT0100B"/>
    <s v="Topock1 Plant B K Suct Press"/>
    <x v="0"/>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x v="1"/>
    <s v="Backbone - Baja"/>
    <s v="Transmission"/>
    <x v="0"/>
    <x v="1"/>
  </r>
  <r>
    <s v="OC1_PT0041"/>
    <s v="Alameda Broadwy/Linc Dist Pres"/>
    <x v="5"/>
    <d v="2011-02-01T01:29:15"/>
    <n v="10.699999809265099"/>
    <n v="10.5"/>
    <n v="0.19999980926509942"/>
    <n v="1.9047600882390419E-2"/>
    <m/>
    <m/>
    <s v="Unknown/ Not Recorded"/>
    <m/>
    <m/>
    <m/>
    <m/>
    <m/>
    <m/>
    <s v="YES"/>
    <m/>
    <m/>
    <m/>
    <s v="MOP Excursions less than 2%"/>
    <s v=""/>
    <x v="0"/>
    <s v="Alameda LP"/>
    <s v="LP Distribution"/>
    <x v="0"/>
    <x v="1"/>
  </r>
  <r>
    <s v="OC2_PT2108"/>
    <s v="19Th/E-26Th Lp Pres"/>
    <x v="5"/>
    <d v="2011-02-01T02:13:38"/>
    <n v="10.800000190734901"/>
    <n v="10.5"/>
    <n v="0.30000019073490058"/>
    <n v="2.8571446736657197E-2"/>
    <m/>
    <m/>
    <s v="Unknown/ Not Recorded"/>
    <m/>
    <m/>
    <m/>
    <m/>
    <m/>
    <m/>
    <s v="YES"/>
    <m/>
    <m/>
    <m/>
    <s v="MOP Excursions from 2% to less than 10%"/>
    <s v=""/>
    <x v="0"/>
    <s v="Oakland S LP "/>
    <s v="LP Distribution"/>
    <x v="0"/>
    <x v="1"/>
  </r>
  <r>
    <s v="BBC_PT0090"/>
    <s v="Bethany L401 South Press"/>
    <x v="11"/>
    <d v="2011-02-02T06:44:28"/>
    <n v="873"/>
    <n v="871"/>
    <n v="2"/>
    <n v="2.2962112514351321E-3"/>
    <m/>
    <m/>
    <s v="Design Issue"/>
    <m/>
    <m/>
    <m/>
    <m/>
    <m/>
    <m/>
    <s v="YES"/>
    <m/>
    <s v="Bethany only needed to be below 868 psig MOP due to class location issue at Tracy. Using Bixler to provide 2nd valve for OPP"/>
    <m/>
    <s v="MOP Excursions less than 2%"/>
    <s v=""/>
    <x v="0"/>
    <s v="Backbone - Redwood"/>
    <s v="Transmission"/>
    <x v="0"/>
    <x v="1"/>
  </r>
  <r>
    <s v="BMD_PT0020"/>
    <s v="Mcdnld-Is K3-K6 Suction Press"/>
    <x v="2"/>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x v="0"/>
    <s v="Backbone - Storage"/>
    <s v="Transmission"/>
    <x v="0"/>
    <x v="1"/>
  </r>
  <r>
    <s v="OC1_PT0041"/>
    <s v="Alameda Broadwy/Linc Dist Pres"/>
    <x v="5"/>
    <d v="2011-02-02T01:03:01"/>
    <n v="10.6000003814697"/>
    <n v="10.5"/>
    <n v="0.10000038146969992"/>
    <n v="9.523845854257135E-3"/>
    <m/>
    <m/>
    <s v="Unknown/ Not Recorded"/>
    <m/>
    <m/>
    <m/>
    <m/>
    <m/>
    <m/>
    <s v="YES"/>
    <m/>
    <m/>
    <m/>
    <s v="MOP Excursions less than 2%"/>
    <s v=""/>
    <x v="0"/>
    <s v="Alameda LP"/>
    <s v="LP Distribution"/>
    <x v="0"/>
    <x v="1"/>
  </r>
  <r>
    <s v="OC1_PT0049"/>
    <s v="Oakland Cooldg/Brookdl Dist Pres"/>
    <x v="5"/>
    <d v="2011-02-02T12:40:12"/>
    <n v="11.699999809265099"/>
    <n v="10.5"/>
    <n v="1.1999998092650994"/>
    <n v="0.11428569612048566"/>
    <m/>
    <m/>
    <s v="Unknown/ Not Recorded"/>
    <m/>
    <m/>
    <m/>
    <m/>
    <m/>
    <m/>
    <s v="YES"/>
    <m/>
    <m/>
    <m/>
    <s v="MOP Excursions greater than 10%"/>
    <s v=""/>
    <x v="0"/>
    <s v="Oakland S LP "/>
    <s v="LP Distribution"/>
    <x v="0"/>
    <x v="1"/>
  </r>
  <r>
    <s v="OC2_PT2108"/>
    <s v="19Th/E-26Th Lp Pres"/>
    <x v="5"/>
    <d v="2011-02-02T01:24:45"/>
    <n v="10.699999809265099"/>
    <n v="10.5"/>
    <n v="0.19999980926509942"/>
    <n v="1.9047600882390419E-2"/>
    <m/>
    <m/>
    <s v="Unknown/ Not Recorded"/>
    <m/>
    <m/>
    <m/>
    <m/>
    <m/>
    <m/>
    <s v="YES"/>
    <m/>
    <m/>
    <m/>
    <s v="MOP Excursions less than 2%"/>
    <s v=""/>
    <x v="0"/>
    <s v="Oakland S LP "/>
    <s v="LP Distribution"/>
    <x v="0"/>
    <x v="1"/>
  </r>
  <r>
    <s v="RAC_PT0002"/>
    <s v="Arcata Dist Press"/>
    <x v="12"/>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x v="0"/>
    <m/>
    <s v="HP Distribution"/>
    <x v="0"/>
    <x v="1"/>
  </r>
  <r>
    <s v="JSJ_PT0035"/>
    <s v="Sn-Jose Emory/Chestnt Dist Pres"/>
    <x v="6"/>
    <d v="2011-02-04T17:03:13"/>
    <n v="10.8940277099609"/>
    <n v="10.5"/>
    <n v="0.3940277099609002"/>
    <n v="3.7526448567704783E-2"/>
    <m/>
    <m/>
    <s v="Unknown/ Not Recorded"/>
    <m/>
    <m/>
    <m/>
    <m/>
    <m/>
    <m/>
    <s v="YES"/>
    <m/>
    <m/>
    <m/>
    <s v="MOP Excursions from 2% to less than 10%"/>
    <s v=""/>
    <x v="0"/>
    <s v="SANTA_CLARA_VALLEY_Emory and Chestnut LP system DR F-55"/>
    <s v="LP Distribution"/>
    <x v="0"/>
    <x v="1"/>
  </r>
  <r>
    <s v="KT2_PT0100B"/>
    <s v="Topock1 Plant B K Suct Press"/>
    <x v="0"/>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x v="1"/>
    <s v="Backbone - Baja"/>
    <s v="Transmission"/>
    <x v="0"/>
    <x v="1"/>
  </r>
  <r>
    <s v="OC1_PT0041"/>
    <s v="Alameda Broadwy/Linc Dist Pres"/>
    <x v="5"/>
    <d v="2011-02-04T01:22:40"/>
    <n v="10.6000003814697"/>
    <n v="10.5"/>
    <n v="0.10000038146969992"/>
    <n v="9.523845854257135E-3"/>
    <m/>
    <m/>
    <s v="Unknown/ Not Recorded"/>
    <m/>
    <m/>
    <m/>
    <m/>
    <m/>
    <m/>
    <s v="YES"/>
    <m/>
    <m/>
    <m/>
    <s v="MOP Excursions less than 2%"/>
    <s v=""/>
    <x v="0"/>
    <s v="Alameda LP"/>
    <s v="LP Distribution"/>
    <x v="0"/>
    <x v="1"/>
  </r>
  <r>
    <s v="OC2_PT2108"/>
    <s v="19Th/E-26Th Lp Pres"/>
    <x v="5"/>
    <d v="2011-02-04T01:45:03"/>
    <n v="10.6000003814697"/>
    <n v="10.5"/>
    <n v="0.10000038146969992"/>
    <n v="9.523845854257135E-3"/>
    <m/>
    <m/>
    <s v="Unknown/ Not Recorded"/>
    <m/>
    <m/>
    <m/>
    <m/>
    <m/>
    <m/>
    <s v="YES"/>
    <m/>
    <m/>
    <m/>
    <s v="MOP Excursions less than 2%"/>
    <s v=""/>
    <x v="0"/>
    <s v="Oakland S LP "/>
    <s v="LP Distribution"/>
    <x v="0"/>
    <x v="1"/>
  </r>
  <r>
    <s v="FST_PT0039"/>
    <s v="Stockton GLC Church/Snjose Lp Pres"/>
    <x v="1"/>
    <d v="2011-02-05T23:40:54"/>
    <n v="10.5003118515015"/>
    <n v="10.5"/>
    <n v="3.1185150150037089E-4"/>
    <n v="2.9700143000035323E-5"/>
    <m/>
    <m/>
    <s v="Unknown/ Not Recorded"/>
    <m/>
    <m/>
    <m/>
    <m/>
    <m/>
    <m/>
    <s v="YES"/>
    <m/>
    <m/>
    <m/>
    <s v="MOP Excursions less than 2%"/>
    <s v=""/>
    <x v="0"/>
    <s v="Stockton LP ST-LP-04-C (Church &amp; San Jose)"/>
    <s v="LP Distribution"/>
    <x v="0"/>
    <x v="1"/>
  </r>
  <r>
    <s v="JSJ_PT0035"/>
    <s v="Sn-Jose Emory/Chestnt Dist Pres"/>
    <x v="6"/>
    <d v="2011-02-05T20:22:36"/>
    <n v="11.122932434081999"/>
    <n v="10.5"/>
    <n v="0.62293243408199928"/>
    <n v="5.9326898483999933E-2"/>
    <m/>
    <m/>
    <s v="Unknown/ Not Recorded"/>
    <m/>
    <m/>
    <m/>
    <m/>
    <m/>
    <m/>
    <s v="YES"/>
    <m/>
    <m/>
    <m/>
    <s v="MOP Excursions from 2% to less than 10%"/>
    <s v=""/>
    <x v="0"/>
    <s v="SANTA_CLARA_VALLEY_Emory and Chestnut LP system DR F-55"/>
    <s v="LP Distribution"/>
    <x v="0"/>
    <x v="1"/>
  </r>
  <r>
    <s v="OC1_PT0041"/>
    <s v="Alameda Broadwy/Linc Dist Pres"/>
    <x v="5"/>
    <d v="2011-02-05T23:42:54"/>
    <n v="10.800000190734901"/>
    <n v="10.5"/>
    <n v="0.30000019073490058"/>
    <n v="2.8571446736657197E-2"/>
    <m/>
    <m/>
    <s v="Unknown/ Not Recorded"/>
    <m/>
    <m/>
    <m/>
    <m/>
    <m/>
    <m/>
    <s v="YES"/>
    <m/>
    <m/>
    <m/>
    <s v="MOP Excursions from 2% to less than 10%"/>
    <s v=""/>
    <x v="0"/>
    <s v="Alameda LP"/>
    <s v="LP Distribution"/>
    <x v="0"/>
    <x v="1"/>
  </r>
  <r>
    <s v="OC2_PT2108"/>
    <s v="19Th/E-26Th Lp Pres"/>
    <x v="5"/>
    <d v="2011-02-05T23:48:03"/>
    <n v="10.800000190734901"/>
    <n v="10.5"/>
    <n v="0.30000019073490058"/>
    <n v="2.8571446736657197E-2"/>
    <m/>
    <m/>
    <s v="Unknown/ Not Recorded"/>
    <m/>
    <m/>
    <m/>
    <m/>
    <m/>
    <m/>
    <s v="YES"/>
    <m/>
    <m/>
    <m/>
    <s v="MOP Excursions from 2% to less than 10%"/>
    <s v=""/>
    <x v="0"/>
    <s v="Oakland S LP "/>
    <s v="LP Distribution"/>
    <x v="0"/>
    <x v="1"/>
  </r>
  <r>
    <s v="FST_PT0035"/>
    <s v="Stockton GLC Harding/Huntr Lp Pres"/>
    <x v="1"/>
    <d v="2011-02-06T01:57:46"/>
    <n v="10.564405441284199"/>
    <n v="10.5"/>
    <n v="6.4405441284199227E-2"/>
    <n v="6.1338515508761165E-3"/>
    <m/>
    <m/>
    <s v="Unknown/ Not Recorded"/>
    <m/>
    <m/>
    <m/>
    <m/>
    <m/>
    <m/>
    <s v="YES"/>
    <m/>
    <m/>
    <m/>
    <s v="MOP Excursions less than 2%"/>
    <s v=""/>
    <x v="0"/>
    <s v="Stockton LP ST-LP-07-C (Harding &amp; Hunter)"/>
    <s v="LP Distribution"/>
    <x v="0"/>
    <x v="1"/>
  </r>
  <r>
    <s v="FST_PT0039"/>
    <s v="Stockton GLC Church/Snjose Lp Pres"/>
    <x v="1"/>
    <d v="2011-02-06T00:50:30"/>
    <n v="10.7200603485107"/>
    <n v="10.5"/>
    <n v="0.22006034851069955"/>
    <n v="2.0958128429590432E-2"/>
    <m/>
    <m/>
    <s v="Unknown/ Not Recorded"/>
    <m/>
    <m/>
    <m/>
    <m/>
    <m/>
    <m/>
    <s v="YES"/>
    <m/>
    <m/>
    <m/>
    <s v="MOP Excursions from 2% to less than 10%"/>
    <s v=""/>
    <x v="0"/>
    <s v="Stockton LP ST-LP-04-C (Church &amp; San Jose)"/>
    <s v="LP Distribution"/>
    <x v="0"/>
    <x v="1"/>
  </r>
  <r>
    <s v="JSJ_PT0035"/>
    <s v="Sn-Jose Emory/Chestnt Dist Pres"/>
    <x v="6"/>
    <d v="2011-02-06T04:07:54"/>
    <n v="11.5990533828735"/>
    <n v="10.5"/>
    <n v="1.0990533828734996"/>
    <n v="0.1046717507498571"/>
    <m/>
    <m/>
    <s v="Unknown/ Not Recorded"/>
    <m/>
    <m/>
    <m/>
    <m/>
    <m/>
    <m/>
    <s v="YES"/>
    <m/>
    <m/>
    <m/>
    <s v="MOP Excursions greater than 10%"/>
    <s v=""/>
    <x v="0"/>
    <s v="SANTA_CLARA_VALLEY_Emory and Chestnut LP system DR F-55"/>
    <s v="LP Distribution"/>
    <x v="0"/>
    <x v="1"/>
  </r>
  <r>
    <s v="JSJ_PT0037"/>
    <s v="Sn-Jose Bird/Fuller Dist Pres"/>
    <x v="6"/>
    <d v="2011-02-06T01:25:38"/>
    <n v="10.618735313415501"/>
    <n v="10.5"/>
    <n v="0.1187353134155007"/>
    <n v="1.1308125087190543E-2"/>
    <m/>
    <m/>
    <s v="Unknown/ Not Recorded"/>
    <m/>
    <m/>
    <m/>
    <m/>
    <m/>
    <m/>
    <s v="YES"/>
    <m/>
    <m/>
    <m/>
    <s v="MOP Excursions less than 2%"/>
    <s v=""/>
    <x v="0"/>
    <s v="SANTA_CLARA_VALLEY_Bird and Fuller LP system DR F-83"/>
    <s v="LP Distribution"/>
    <x v="0"/>
    <x v="1"/>
  </r>
  <r>
    <s v="JSJ_PT0039"/>
    <s v="Sn-Jose Shortrg/30Th Dist Pres"/>
    <x v="6"/>
    <d v="2011-02-06T02:36:05"/>
    <n v="10.546092987060501"/>
    <n v="10.5"/>
    <n v="4.609298706050069E-2"/>
    <n v="4.3898082914762566E-3"/>
    <m/>
    <m/>
    <s v="Unknown/ Not Recorded"/>
    <m/>
    <m/>
    <m/>
    <m/>
    <m/>
    <m/>
    <s v="YES"/>
    <m/>
    <m/>
    <m/>
    <s v="MOP Excursions less than 2%"/>
    <s v=""/>
    <x v="0"/>
    <s v="SANTA_CLARA_VALLEY_30th and Shortridge LP system DR F-53"/>
    <s v="LP Distribution"/>
    <x v="0"/>
    <x v="1"/>
  </r>
  <r>
    <s v="K12_PT0004"/>
    <s v="LRCV-327.87B D/S Press"/>
    <x v="3"/>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x v="1"/>
    <s v="Backbone - Baja"/>
    <s v="Transmission"/>
    <x v="0"/>
    <x v="1"/>
  </r>
  <r>
    <s v="KA2_PT0003"/>
    <s v="PLS 2XA/2XB"/>
    <x v="13"/>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x v="1"/>
    <s v="Backbone - Baja"/>
    <s v="Transmission"/>
    <x v="0"/>
    <x v="1"/>
  </r>
  <r>
    <s v="None"/>
    <s v="390 Point San Bruno Blvd South San Francisco"/>
    <x v="14"/>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x v="1"/>
    <m/>
    <s v="HP Distribution"/>
    <x v="0"/>
    <x v="1"/>
  </r>
  <r>
    <s v="OC1_PT0041"/>
    <s v="Alameda Broadwy/Linc Dist Pres"/>
    <x v="5"/>
    <d v="2011-02-06T01:32:32"/>
    <n v="11"/>
    <n v="10.5"/>
    <n v="0.5"/>
    <n v="4.7619047619047616E-2"/>
    <m/>
    <m/>
    <s v="Unknown/ Not Recorded"/>
    <m/>
    <m/>
    <m/>
    <m/>
    <m/>
    <m/>
    <s v="YES"/>
    <m/>
    <m/>
    <m/>
    <s v="MOP Excursions from 2% to less than 10%"/>
    <s v=""/>
    <x v="0"/>
    <s v="Alameda LP"/>
    <s v="LP Distribution"/>
    <x v="0"/>
    <x v="1"/>
  </r>
  <r>
    <s v="OC2_PT2108"/>
    <s v="19Th/E-26Th Lp Pres"/>
    <x v="5"/>
    <d v="2011-02-06T01:15:00"/>
    <n v="11"/>
    <n v="10.5"/>
    <n v="0.5"/>
    <n v="4.7619047619047616E-2"/>
    <m/>
    <m/>
    <s v="Unknown/ Not Recorded"/>
    <m/>
    <m/>
    <m/>
    <m/>
    <m/>
    <m/>
    <s v="YES"/>
    <m/>
    <m/>
    <m/>
    <s v="MOP Excursions from 2% to less than 10%"/>
    <s v=""/>
    <x v="0"/>
    <s v="Oakland S LP "/>
    <s v="LP Distribution"/>
    <x v="0"/>
    <x v="1"/>
  </r>
  <r>
    <s v="AAN_PT0SP5"/>
    <s v="Antioch Sp5 To L191/PPP Press"/>
    <x v="7"/>
    <d v="2011-02-07T11:38:45"/>
    <n v="344.5"/>
    <n v="338"/>
    <n v="6.5"/>
    <n v="1.9230769230769232E-2"/>
    <m/>
    <m/>
    <s v="Unknown/ Not Recorded"/>
    <m/>
    <m/>
    <m/>
    <m/>
    <m/>
    <m/>
    <s v="YES"/>
    <m/>
    <s v="11:38:36 Mon Feb 07 CHECKING ON SP5 TO L-191/PPP HI HI PRESSURE._x000a_"/>
    <m/>
    <s v="MOP Excursions less than 2%"/>
    <s v="Trans P &gt; MOP+3"/>
    <x v="0"/>
    <s v="Line_191_338"/>
    <s v="Transmission"/>
    <x v="0"/>
    <x v="1"/>
  </r>
  <r>
    <s v="FST_PT0039"/>
    <s v="Stockton GLC Church/Snjose Lp Pres"/>
    <x v="1"/>
    <d v="2011-02-07T00:59:47"/>
    <n v="10.5827178955078"/>
    <n v="10.5"/>
    <n v="8.2717895507800066E-2"/>
    <n v="7.8778948102666731E-3"/>
    <m/>
    <m/>
    <s v="Unknown/ Not Recorded"/>
    <m/>
    <m/>
    <m/>
    <m/>
    <m/>
    <m/>
    <s v="YES"/>
    <m/>
    <m/>
    <m/>
    <s v="MOP Excursions less than 2%"/>
    <s v=""/>
    <x v="0"/>
    <s v="Stockton LP ST-LP-04-C (Church &amp; San Jose)"/>
    <s v="LP Distribution"/>
    <x v="0"/>
    <x v="1"/>
  </r>
  <r>
    <s v="JSJ_PT0035"/>
    <s v="Sn-Jose Emory/Chestnt Dist Pres"/>
    <x v="6"/>
    <d v="2011-02-07T05:08:24"/>
    <n v="11.0039005279541"/>
    <n v="10.5"/>
    <n v="0.50390052795409979"/>
    <n v="4.7990526471819027E-2"/>
    <m/>
    <m/>
    <s v="Unknown/ Not Recorded"/>
    <m/>
    <m/>
    <m/>
    <m/>
    <m/>
    <m/>
    <s v="YES"/>
    <m/>
    <m/>
    <m/>
    <s v="MOP Excursions from 2% to less than 10%"/>
    <s v=""/>
    <x v="0"/>
    <s v="SANTA_CLARA_VALLEY_Emory and Chestnut LP system DR F-55"/>
    <s v="LP Distribution"/>
    <x v="0"/>
    <x v="1"/>
  </r>
  <r>
    <s v="JSJ_PT0037"/>
    <s v="Sn-Jose Bird/Fuller Dist Pres"/>
    <x v="6"/>
    <d v="2011-02-07T02:14:30"/>
    <n v="10.618735313415501"/>
    <n v="10.5"/>
    <n v="0.1187353134155007"/>
    <n v="1.1308125087190543E-2"/>
    <m/>
    <m/>
    <s v="Unknown/ Not Recorded"/>
    <m/>
    <m/>
    <m/>
    <m/>
    <m/>
    <m/>
    <s v="YES"/>
    <m/>
    <m/>
    <m/>
    <s v="MOP Excursions less than 2%"/>
    <s v=""/>
    <x v="0"/>
    <s v="SANTA_CLARA_VALLEY_Bird and Fuller LP system DR F-83"/>
    <s v="LP Distribution"/>
    <x v="0"/>
    <x v="1"/>
  </r>
  <r>
    <s v="OC1_PT0041"/>
    <s v="Alameda Broadwy/Linc Dist Pres"/>
    <x v="5"/>
    <d v="2011-02-07T00:34:06"/>
    <n v="11"/>
    <n v="10.5"/>
    <n v="0.5"/>
    <n v="4.7619047619047616E-2"/>
    <m/>
    <m/>
    <s v="Unknown/ Not Recorded"/>
    <m/>
    <m/>
    <m/>
    <m/>
    <m/>
    <m/>
    <s v="YES"/>
    <m/>
    <m/>
    <m/>
    <s v="MOP Excursions from 2% to less than 10%"/>
    <s v=""/>
    <x v="0"/>
    <s v="Alameda LP"/>
    <s v="LP Distribution"/>
    <x v="0"/>
    <x v="1"/>
  </r>
  <r>
    <s v="OC1_PT0048"/>
    <s v="Alameda Grand/Pacific Dist Pres"/>
    <x v="5"/>
    <d v="2011-02-07T02:47:00"/>
    <n v="10.6000003814697"/>
    <n v="10.5"/>
    <n v="0.10000038146969992"/>
    <n v="9.523845854257135E-3"/>
    <m/>
    <m/>
    <s v="Unknown/ Not Recorded"/>
    <m/>
    <m/>
    <m/>
    <m/>
    <m/>
    <m/>
    <s v="YES"/>
    <m/>
    <m/>
    <m/>
    <s v="MOP Excursions less than 2%"/>
    <s v=""/>
    <x v="0"/>
    <s v="Alameda LP"/>
    <s v="LP Distribution"/>
    <x v="0"/>
    <x v="1"/>
  </r>
  <r>
    <s v="OC2_PT0043"/>
    <s v="Alameda Pacifc/6Th Dist Pres"/>
    <x v="5"/>
    <d v="2011-02-07T01:29:31"/>
    <n v="10.6000003814697"/>
    <n v="10.5"/>
    <n v="0.10000038146969992"/>
    <n v="9.523845854257135E-3"/>
    <m/>
    <m/>
    <s v="Unknown/ Not Recorded"/>
    <m/>
    <m/>
    <m/>
    <m/>
    <m/>
    <m/>
    <s v="YES"/>
    <m/>
    <m/>
    <m/>
    <s v="MOP Excursions less than 2%"/>
    <s v=""/>
    <x v="0"/>
    <s v="Alameda LP"/>
    <s v="LP Distribution"/>
    <x v="0"/>
    <x v="1"/>
  </r>
  <r>
    <s v="OC2_PT2108"/>
    <s v="19Th/E-26Th Lp Pres"/>
    <x v="5"/>
    <d v="2011-02-07T00:53:52"/>
    <n v="11"/>
    <n v="10.5"/>
    <n v="0.5"/>
    <n v="4.7619047619047616E-2"/>
    <m/>
    <m/>
    <s v="Unknown/ Not Recorded"/>
    <m/>
    <m/>
    <m/>
    <m/>
    <m/>
    <m/>
    <s v="YES"/>
    <m/>
    <m/>
    <m/>
    <s v="MOP Excursions from 2% to less than 10%"/>
    <s v=""/>
    <x v="0"/>
    <s v="Oakland S LP "/>
    <s v="LP Distribution"/>
    <x v="0"/>
    <x v="1"/>
  </r>
  <r>
    <s v="FST_PT0039"/>
    <s v="Stockton GLC Church/Snjose Lp Pres"/>
    <x v="1"/>
    <d v="2011-02-08T00:57:57"/>
    <n v="10.546092987060501"/>
    <n v="10.5"/>
    <n v="4.609298706050069E-2"/>
    <n v="4.3898082914762566E-3"/>
    <m/>
    <m/>
    <s v="Unknown/ Not Recorded"/>
    <m/>
    <m/>
    <m/>
    <m/>
    <m/>
    <m/>
    <s v="YES"/>
    <m/>
    <m/>
    <m/>
    <s v="MOP Excursions less than 2%"/>
    <s v=""/>
    <x v="0"/>
    <s v="Stockton LP ST-LP-04-C (Church &amp; San Jose)"/>
    <s v="LP Distribution"/>
    <x v="0"/>
    <x v="1"/>
  </r>
  <r>
    <s v="JAW_PT0002"/>
    <s v="Aborn &amp; White Dist  Press"/>
    <x v="6"/>
    <d v="2011-02-08T14:38:52"/>
    <n v="60.409427642822301"/>
    <n v="60"/>
    <n v="0.40942764282230115"/>
    <n v="6.8237940470383526E-3"/>
    <m/>
    <m/>
    <s v="Equipment - Other"/>
    <m/>
    <m/>
    <m/>
    <m/>
    <m/>
    <s v="AIR#"/>
    <s v="YES"/>
    <s v="Gas Log"/>
    <s v="M&amp;C Tech found regulator sticking and made adjustemnts"/>
    <m/>
    <s v="MOP Excursions less than 2%"/>
    <s v="HP Distribution &gt; MOP"/>
    <x v="1"/>
    <m/>
    <s v="HP Distribution"/>
    <x v="0"/>
    <x v="1"/>
  </r>
  <r>
    <s v="OC1_PT0041"/>
    <s v="Alameda Broadwy/Linc Dist Pres"/>
    <x v="5"/>
    <d v="2011-02-08T00:12:11"/>
    <n v="10.699999809265099"/>
    <n v="10.5"/>
    <n v="0.19999980926509942"/>
    <n v="1.9047600882390419E-2"/>
    <m/>
    <m/>
    <s v="Unknown/ Not Recorded"/>
    <m/>
    <m/>
    <m/>
    <m/>
    <m/>
    <m/>
    <s v="YES"/>
    <m/>
    <m/>
    <m/>
    <s v="MOP Excursions less than 2%"/>
    <s v=""/>
    <x v="0"/>
    <s v="Alameda LP"/>
    <s v="LP Distribution"/>
    <x v="0"/>
    <x v="1"/>
  </r>
  <r>
    <s v="OC2_PT2108"/>
    <s v="19Th/E-26Th Lp Pres"/>
    <x v="5"/>
    <d v="2011-02-08T00:09:17"/>
    <n v="10.699999809265099"/>
    <n v="10.5"/>
    <n v="0.19999980926509942"/>
    <n v="1.9047600882390419E-2"/>
    <m/>
    <m/>
    <s v="Unknown/ Not Recorded"/>
    <m/>
    <m/>
    <m/>
    <m/>
    <m/>
    <m/>
    <s v="YES"/>
    <m/>
    <m/>
    <m/>
    <s v="MOP Excursions less than 2%"/>
    <s v=""/>
    <x v="0"/>
    <s v="Oakland S LP "/>
    <s v="LP Distribution"/>
    <x v="0"/>
    <x v="1"/>
  </r>
  <r>
    <s v="ABC_PT0002"/>
    <s v="Buckeye Pls L400"/>
    <x v="15"/>
    <d v="2011-02-10T00:00:00"/>
    <n v="981.7"/>
    <n v="965"/>
    <n v="16.700000000000045"/>
    <n v="1.7305699481865333E-2"/>
    <m/>
    <m/>
    <s v="Equipment - Other"/>
    <m/>
    <m/>
    <m/>
    <m/>
    <m/>
    <s v="AIR#"/>
    <s v="YES"/>
    <s v="Gas Log"/>
    <s v="M&amp;C found air in Hydraulic Oil System for V3 at Buckeye Station"/>
    <m/>
    <s v="MOP Excursions less than 2%"/>
    <s v="Trans P &gt; MOP+3"/>
    <x v="1"/>
    <s v="Backbone - Redwood"/>
    <s v="Transmission"/>
    <x v="0"/>
    <x v="1"/>
  </r>
  <r>
    <s v="BBC_PT0001"/>
    <s v="Bethany 401 North Press"/>
    <x v="11"/>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x v="0"/>
    <s v="Backbone - Redwood"/>
    <s v="Transmission"/>
    <x v="0"/>
    <x v="1"/>
  </r>
  <r>
    <s v="OC2_PT2108"/>
    <s v="19Th/E-26Th Lp Pres"/>
    <x v="5"/>
    <d v="2011-02-10T02:17:44"/>
    <n v="10.6000003814697"/>
    <n v="10.5"/>
    <n v="0.10000038146969992"/>
    <n v="9.523845854257135E-3"/>
    <m/>
    <m/>
    <s v="Unknown/ Not Recorded"/>
    <m/>
    <m/>
    <m/>
    <m/>
    <m/>
    <m/>
    <s v="YES"/>
    <m/>
    <m/>
    <m/>
    <s v="MOP Excursions less than 2%"/>
    <s v=""/>
    <x v="0"/>
    <s v="Oakland S LP "/>
    <s v="LP Distribution"/>
    <x v="0"/>
    <x v="1"/>
  </r>
  <r>
    <s v="OC2_PT2108"/>
    <s v="19Th/E-26Th Lp Pres"/>
    <x v="5"/>
    <d v="2011-02-11T00:55:55"/>
    <n v="10.6000003814697"/>
    <n v="10.5"/>
    <n v="0.10000038146969992"/>
    <n v="9.523845854257135E-3"/>
    <m/>
    <m/>
    <s v="Unknown/ Not Recorded"/>
    <m/>
    <m/>
    <m/>
    <m/>
    <m/>
    <m/>
    <s v="YES"/>
    <m/>
    <m/>
    <m/>
    <s v="MOP Excursions less than 2%"/>
    <s v=""/>
    <x v="0"/>
    <s v="Oakland S LP "/>
    <s v="LP Distribution"/>
    <x v="0"/>
    <x v="1"/>
  </r>
  <r>
    <s v="OC1_PT0041"/>
    <s v="Alameda Broadwy/Linc Dist Pres"/>
    <x v="5"/>
    <d v="2011-02-12T01:50:33"/>
    <n v="10.6000003814697"/>
    <n v="10.5"/>
    <n v="0.10000038146969992"/>
    <n v="9.523845854257135E-3"/>
    <m/>
    <m/>
    <s v="Unknown/ Not Recorded"/>
    <m/>
    <m/>
    <m/>
    <m/>
    <m/>
    <m/>
    <s v="YES"/>
    <m/>
    <m/>
    <m/>
    <s v="MOP Excursions less than 2%"/>
    <s v=""/>
    <x v="0"/>
    <s v="Alameda LP"/>
    <s v="LP Distribution"/>
    <x v="0"/>
    <x v="1"/>
  </r>
  <r>
    <s v="OC2_PT2108"/>
    <s v="19Th/E-26Th Lp Pres"/>
    <x v="5"/>
    <d v="2011-02-12T02:35:54"/>
    <n v="10.699999809265099"/>
    <n v="10.5"/>
    <n v="0.19999980926509942"/>
    <n v="1.9047600882390419E-2"/>
    <m/>
    <m/>
    <s v="Unknown/ Not Recorded"/>
    <m/>
    <m/>
    <m/>
    <m/>
    <m/>
    <m/>
    <s v="YES"/>
    <m/>
    <m/>
    <m/>
    <s v="MOP Excursions less than 2%"/>
    <s v=""/>
    <x v="0"/>
    <s v="Oakland S LP "/>
    <s v="LP Distribution"/>
    <x v="0"/>
    <x v="1"/>
  </r>
  <r>
    <s v="OC2_PT2108"/>
    <s v="19Th/E-26Th Lp Pres"/>
    <x v="5"/>
    <d v="2011-02-13T01:16:08"/>
    <n v="10.6000003814697"/>
    <n v="10.5"/>
    <n v="0.10000038146969992"/>
    <n v="9.523845854257135E-3"/>
    <m/>
    <m/>
    <s v="Unknown/ Not Recorded"/>
    <m/>
    <m/>
    <m/>
    <m/>
    <m/>
    <m/>
    <s v="YES"/>
    <m/>
    <m/>
    <m/>
    <s v="MOP Excursions less than 2%"/>
    <s v=""/>
    <x v="0"/>
    <s v="Oakland S LP "/>
    <s v="LP Distribution"/>
    <x v="0"/>
    <x v="1"/>
  </r>
  <r>
    <s v="FST_PT0039"/>
    <s v="Stockton GLC Church/Snjose Lp Pres"/>
    <x v="1"/>
    <d v="2011-02-14T23:38:01"/>
    <n v="10.5277805328369"/>
    <n v="10.5"/>
    <n v="2.7780532836899852E-2"/>
    <n v="2.6457650320857E-3"/>
    <m/>
    <m/>
    <s v="Unknown/ Not Recorded"/>
    <m/>
    <m/>
    <m/>
    <m/>
    <m/>
    <m/>
    <s v="YES"/>
    <m/>
    <m/>
    <m/>
    <s v="MOP Excursions less than 2%"/>
    <s v=""/>
    <x v="0"/>
    <s v="Stockton LP ST-LP-04-C (Church &amp; San Jose)"/>
    <s v="LP Distribution"/>
    <x v="0"/>
    <x v="1"/>
  </r>
  <r>
    <s v="OC1_PT0041"/>
    <s v="Alameda Broadwy/Linc Dist Pres"/>
    <x v="5"/>
    <d v="2011-02-14T00:58:43"/>
    <n v="10.6000003814697"/>
    <n v="10.5"/>
    <n v="0.10000038146969992"/>
    <n v="9.523845854257135E-3"/>
    <m/>
    <m/>
    <s v="Unknown/ Not Recorded"/>
    <m/>
    <m/>
    <m/>
    <m/>
    <m/>
    <m/>
    <s v="YES"/>
    <m/>
    <m/>
    <m/>
    <s v="MOP Excursions less than 2%"/>
    <s v=""/>
    <x v="0"/>
    <s v="Alameda LP"/>
    <s v="LP Distribution"/>
    <x v="0"/>
    <x v="1"/>
  </r>
  <r>
    <s v="OC2_PT2108"/>
    <s v="19Th/E-26Th Lp Pres"/>
    <x v="5"/>
    <d v="2011-02-14T00:57:20"/>
    <n v="10.6000003814697"/>
    <n v="10.5"/>
    <n v="0.10000038146969992"/>
    <n v="9.523845854257135E-3"/>
    <m/>
    <m/>
    <s v="Unknown/ Not Recorded"/>
    <m/>
    <m/>
    <m/>
    <m/>
    <m/>
    <m/>
    <s v="YES"/>
    <m/>
    <m/>
    <m/>
    <s v="MOP Excursions less than 2%"/>
    <s v=""/>
    <x v="0"/>
    <s v="Oakland S LP "/>
    <s v="LP Distribution"/>
    <x v="0"/>
    <x v="1"/>
  </r>
  <r>
    <s v="OC1_PT0041"/>
    <s v="Alameda Broadwy/Linc Dist Pres"/>
    <x v="5"/>
    <d v="2011-02-15T01:01:34"/>
    <n v="10.699999809265099"/>
    <n v="10.5"/>
    <n v="0.19999980926509942"/>
    <n v="1.9047600882390419E-2"/>
    <m/>
    <m/>
    <s v="Unknown/ Not Recorded"/>
    <m/>
    <m/>
    <m/>
    <m/>
    <m/>
    <m/>
    <s v="YES"/>
    <m/>
    <m/>
    <m/>
    <s v="MOP Excursions less than 2%"/>
    <s v=""/>
    <x v="0"/>
    <s v="Alameda LP"/>
    <s v="LP Distribution"/>
    <x v="0"/>
    <x v="1"/>
  </r>
  <r>
    <s v="OC2_PT2108"/>
    <s v="19Th/E-26Th Lp Pres"/>
    <x v="5"/>
    <d v="2011-02-15T03:15:51"/>
    <n v="10.800000190734901"/>
    <n v="10.5"/>
    <n v="0.30000019073490058"/>
    <n v="2.8571446736657197E-2"/>
    <m/>
    <m/>
    <s v="Unknown/ Not Recorded"/>
    <m/>
    <m/>
    <m/>
    <m/>
    <m/>
    <m/>
    <s v="YES"/>
    <m/>
    <m/>
    <m/>
    <s v="MOP Excursions from 2% to less than 10%"/>
    <s v=""/>
    <x v="0"/>
    <s v="Oakland S LP "/>
    <s v="LP Distribution"/>
    <x v="0"/>
    <x v="1"/>
  </r>
  <r>
    <s v="FST_PT0039"/>
    <s v="Stockton GLC Church/Snjose Lp Pres"/>
    <x v="1"/>
    <d v="2011-02-16T00:29:58"/>
    <n v="10.518624305725099"/>
    <n v="10.5"/>
    <n v="1.8624305725099433E-2"/>
    <n v="1.7737434023904221E-3"/>
    <m/>
    <m/>
    <s v="Unknown/ Not Recorded"/>
    <m/>
    <m/>
    <m/>
    <m/>
    <m/>
    <m/>
    <s v="YES"/>
    <m/>
    <m/>
    <m/>
    <s v="MOP Excursions less than 2%"/>
    <s v=""/>
    <x v="0"/>
    <s v="Stockton LP ST-LP-04-C (Church &amp; San Jose)"/>
    <s v="LP Distribution"/>
    <x v="0"/>
    <x v="1"/>
  </r>
  <r>
    <s v="OC1_PT0041"/>
    <s v="Alameda Broadwy/Linc Dist Pres"/>
    <x v="5"/>
    <d v="2011-02-16T01:41:11"/>
    <n v="10.699999809265099"/>
    <n v="10.5"/>
    <n v="0.19999980926509942"/>
    <n v="1.9047600882390419E-2"/>
    <m/>
    <m/>
    <s v="Unknown/ Not Recorded"/>
    <m/>
    <m/>
    <m/>
    <m/>
    <m/>
    <m/>
    <s v="YES"/>
    <m/>
    <m/>
    <m/>
    <s v="MOP Excursions less than 2%"/>
    <s v=""/>
    <x v="0"/>
    <s v="Alameda LP"/>
    <s v="LP Distribution"/>
    <x v="0"/>
    <x v="1"/>
  </r>
  <r>
    <s v="OC2_PT2108"/>
    <s v="19Th/E-26Th Lp Pres"/>
    <x v="5"/>
    <d v="2011-02-16T01:08:05"/>
    <n v="10.6000003814697"/>
    <n v="10.5"/>
    <n v="0.10000038146969992"/>
    <n v="9.523845854257135E-3"/>
    <m/>
    <m/>
    <s v="Unknown/ Not Recorded"/>
    <m/>
    <m/>
    <m/>
    <m/>
    <m/>
    <m/>
    <s v="YES"/>
    <m/>
    <m/>
    <m/>
    <s v="MOP Excursions less than 2%"/>
    <s v=""/>
    <x v="0"/>
    <s v="Oakland S LP "/>
    <s v="LP Distribution"/>
    <x v="0"/>
    <x v="1"/>
  </r>
  <r>
    <s v="OC1_PT0045"/>
    <s v="Berkeley Fairvw/Adeln Dist Pres"/>
    <x v="5"/>
    <d v="2011-02-20T06:38:10"/>
    <n v="10.6000003814697"/>
    <n v="10.5"/>
    <n v="0.10000038146969992"/>
    <n v="9.523845854257135E-3"/>
    <m/>
    <m/>
    <s v="Unknown/ Not Recorded"/>
    <m/>
    <m/>
    <m/>
    <m/>
    <m/>
    <m/>
    <s v="YES"/>
    <m/>
    <m/>
    <m/>
    <s v="MOP Excursions less than 2%"/>
    <s v=""/>
    <x v="0"/>
    <s v="Oakland N LP "/>
    <s v="LP Distribution"/>
    <x v="0"/>
    <x v="1"/>
  </r>
  <r>
    <s v="MMT_PT0017"/>
    <s v="Mlpts-Ter Mixer D/S Press"/>
    <x v="10"/>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x v="1"/>
    <s v="L109 L132 HMB"/>
    <s v="Transmission"/>
    <x v="0"/>
    <x v="1"/>
  </r>
  <r>
    <s v="MIR_PT0007"/>
    <s v="Irving-Sta L105N Press"/>
    <x v="10"/>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x v="1"/>
    <s v="Line_105_250"/>
    <s v="Transmission"/>
    <x v="0"/>
    <x v="1"/>
  </r>
  <r>
    <s v="BRT_PT1144U"/>
    <s v="Brt-Plt L303N Pressure"/>
    <x v="11"/>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x v="1"/>
    <s v="Backbone BAL"/>
    <s v="Transmission"/>
    <x v="0"/>
    <x v="1"/>
  </r>
  <r>
    <s v="AAN_PTCCPP"/>
    <s v="Antioch LCCCP Out"/>
    <x v="7"/>
    <d v="2011-02-27T00:00:00"/>
    <n v="197"/>
    <n v="195"/>
    <n v="2"/>
    <n v="1.0256410256410256E-2"/>
    <m/>
    <m/>
    <s v="Equipment - Other"/>
    <m/>
    <m/>
    <m/>
    <m/>
    <m/>
    <s v="AIR#"/>
    <s v="YES"/>
    <s v="Gas Log"/>
    <s v="Antioch V157 &amp; V173 not controlling for setpoint"/>
    <m/>
    <s v="MOP Excursions less than 2%"/>
    <s v=""/>
    <x v="1"/>
    <s v="DFM_CCPP"/>
    <s v="Transmission"/>
    <x v="0"/>
    <x v="1"/>
  </r>
  <r>
    <s v="JDL_PT0001"/>
    <s v="Dolan Rd L301A"/>
    <x v="16"/>
    <d v="2011-02-27T00:00:00"/>
    <n v="396.9"/>
    <n v="396"/>
    <n v="0.89999999999997726"/>
    <n v="2.2727272727272154E-3"/>
    <m/>
    <m/>
    <s v="Design Issue"/>
    <m/>
    <m/>
    <m/>
    <m/>
    <m/>
    <s v="AIR#"/>
    <s v="YES"/>
    <s v="Gas Log"/>
    <s v="Not enough demand to pull California production away."/>
    <m/>
    <s v="MOP Excursions less than 2%"/>
    <s v=""/>
    <x v="1"/>
    <s v="L301A_396"/>
    <s v="Transmission"/>
    <x v="0"/>
    <x v="1"/>
  </r>
  <r>
    <s v="FWA_PT0030"/>
    <s v="West Ave Reg Yosemite Turlock LP Pres"/>
    <x v="17"/>
    <d v="2011-02-28T15:37:53"/>
    <n v="10.7749977111816"/>
    <n v="10.5"/>
    <n v="0.27499771118159977"/>
    <n v="2.6190258207771405E-2"/>
    <m/>
    <m/>
    <s v="Unknown/ Not Recorded"/>
    <m/>
    <m/>
    <m/>
    <m/>
    <m/>
    <m/>
    <s v="YES"/>
    <m/>
    <m/>
    <m/>
    <s v="MOP Excursions from 2% to less than 10%"/>
    <s v=""/>
    <x v="0"/>
    <s v="Turlock LP"/>
    <s v="LP Distribution"/>
    <x v="0"/>
    <x v="1"/>
  </r>
  <r>
    <s v="JGC_PT0001"/>
    <s v="Grant &amp; El Camino Dfm Press"/>
    <x v="18"/>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x v="1"/>
    <s v="GRANT STEVENS CREEK LAWRENCE DFM"/>
    <s v="Transmission"/>
    <x v="0"/>
    <x v="1"/>
  </r>
  <r>
    <s v="NMA_PT0030"/>
    <s v="Mrtin-Sta L132 U/S Press"/>
    <x v="10"/>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x v="0"/>
    <s v="HEALY TO MARTIN"/>
    <s v="Transmission"/>
    <x v="0"/>
    <x v="1"/>
  </r>
  <r>
    <s v="OC2_PT2108"/>
    <s v="19Th/E-26Th Lp Pres"/>
    <x v="5"/>
    <d v="2011-02-28T12:13:05"/>
    <n v="10.800000190734901"/>
    <n v="10.5"/>
    <n v="0.30000019073490058"/>
    <n v="2.8571446736657197E-2"/>
    <m/>
    <m/>
    <s v="Unknown/ Not Recorded"/>
    <m/>
    <m/>
    <m/>
    <m/>
    <m/>
    <m/>
    <s v="YES"/>
    <m/>
    <m/>
    <m/>
    <s v="MOP Excursions from 2% to less than 10%"/>
    <s v=""/>
    <x v="0"/>
    <s v="Oakland S LP "/>
    <s v="LP Distribution"/>
    <x v="0"/>
    <x v="1"/>
  </r>
  <r>
    <s v="FWA_PT0030"/>
    <s v="West Ave Reg Yosemite Turlock LP Pres"/>
    <x v="17"/>
    <d v="2011-03-01T14:09:44"/>
    <n v="10.717771530151399"/>
    <n v="10.5"/>
    <n v="0.21777153015139916"/>
    <n v="2.0740145728704681E-2"/>
    <m/>
    <m/>
    <s v="Unknown/ Not Recorded"/>
    <m/>
    <m/>
    <m/>
    <m/>
    <m/>
    <m/>
    <s v="YES"/>
    <m/>
    <m/>
    <m/>
    <s v="MOP Excursions from 2% to less than 10%"/>
    <s v=""/>
    <x v="0"/>
    <s v="Turlock LP"/>
    <s v="LP Distribution"/>
    <x v="0"/>
    <x v="2"/>
  </r>
  <r>
    <s v="OC1_PT0041"/>
    <s v="Alameda Broadwy/Linc Dist Pres"/>
    <x v="5"/>
    <d v="2011-03-01T23:50:36"/>
    <n v="10.6000003814697"/>
    <n v="10.5"/>
    <n v="0.10000038146969992"/>
    <n v="9.523845854257135E-3"/>
    <m/>
    <m/>
    <s v="Unknown/ Not Recorded"/>
    <m/>
    <m/>
    <m/>
    <m/>
    <m/>
    <m/>
    <s v="YES"/>
    <m/>
    <m/>
    <m/>
    <s v="MOP Excursions less than 2%"/>
    <s v=""/>
    <x v="0"/>
    <s v="Alameda LP"/>
    <s v="LP Distribution"/>
    <x v="0"/>
    <x v="2"/>
  </r>
  <r>
    <s v="FST_PT0039"/>
    <s v="Stockton GLC Church/Snjose Lp Pres"/>
    <x v="1"/>
    <d v="2011-03-02T01:20:01"/>
    <n v="10.564405441284199"/>
    <n v="10.5"/>
    <n v="6.4405441284199227E-2"/>
    <n v="6.1338515508761165E-3"/>
    <m/>
    <m/>
    <s v="Unknown/ Not Recorded"/>
    <m/>
    <m/>
    <m/>
    <m/>
    <m/>
    <m/>
    <s v="YES"/>
    <m/>
    <m/>
    <m/>
    <s v="MOP Excursions less than 2%"/>
    <s v=""/>
    <x v="0"/>
    <s v="Stockton LP ST-LP-04-C (Church &amp; San Jose)"/>
    <s v="LP Distribution"/>
    <x v="0"/>
    <x v="2"/>
  </r>
  <r>
    <s v="FWA_PT0030"/>
    <s v="West Ave Reg Yosemite Turlock LP Pres"/>
    <x v="17"/>
    <d v="2011-03-02T14:50:43"/>
    <n v="10.674279212951699"/>
    <n v="10.5"/>
    <n v="0.17427921295169924"/>
    <n v="1.6598020281114213E-2"/>
    <m/>
    <m/>
    <s v="Unknown/ Not Recorded"/>
    <m/>
    <m/>
    <m/>
    <m/>
    <m/>
    <m/>
    <s v="YES"/>
    <m/>
    <m/>
    <m/>
    <s v="MOP Excursions less than 2%"/>
    <s v=""/>
    <x v="0"/>
    <s v="Turlock LP"/>
    <s v="LP Distribution"/>
    <x v="0"/>
    <x v="2"/>
  </r>
  <r>
    <s v="OC1_PT0041"/>
    <s v="Alameda Broadwy/Linc Dist Pres"/>
    <x v="5"/>
    <d v="2011-03-02T01:35:56"/>
    <n v="10.699999809265099"/>
    <n v="10.5"/>
    <n v="0.19999980926509942"/>
    <n v="1.9047600882390419E-2"/>
    <m/>
    <m/>
    <s v="Unknown/ Not Recorded"/>
    <m/>
    <m/>
    <m/>
    <m/>
    <m/>
    <m/>
    <s v="YES"/>
    <m/>
    <m/>
    <m/>
    <s v="MOP Excursions less than 2%"/>
    <s v=""/>
    <x v="0"/>
    <s v="Alameda LP"/>
    <s v="LP Distribution"/>
    <x v="0"/>
    <x v="2"/>
  </r>
  <r>
    <s v="OC2_PT2108"/>
    <s v="19Th/E-26Th Lp Pres"/>
    <x v="5"/>
    <d v="2011-03-02T01:00:02"/>
    <n v="10.6000003814697"/>
    <n v="10.5"/>
    <n v="0.10000038146969992"/>
    <n v="9.523845854257135E-3"/>
    <m/>
    <m/>
    <s v="Unknown/ Not Recorded"/>
    <m/>
    <m/>
    <m/>
    <m/>
    <m/>
    <m/>
    <s v="YES"/>
    <m/>
    <m/>
    <m/>
    <s v="MOP Excursions less than 2%"/>
    <s v=""/>
    <x v="0"/>
    <s v="Oakland S LP "/>
    <s v="LP Distribution"/>
    <x v="0"/>
    <x v="2"/>
  </r>
  <r>
    <s v="AGE_PT0002"/>
    <s v="Gerber-K L400 Disch Press"/>
    <x v="15"/>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x v="1"/>
    <s v="Backbone - Redwood"/>
    <s v="Transmission"/>
    <x v="0"/>
    <x v="2"/>
  </r>
  <r>
    <s v="FWA_PT0030"/>
    <s v="West Ave Reg Yosemite Turlock LP Pres"/>
    <x v="17"/>
    <d v="2011-03-03T12:20:29"/>
    <n v="10.866559028625501"/>
    <n v="10.5"/>
    <n v="0.36655902862550072"/>
    <n v="3.4910383678619115E-2"/>
    <m/>
    <m/>
    <s v="Unknown/ Not Recorded"/>
    <m/>
    <m/>
    <m/>
    <m/>
    <m/>
    <m/>
    <s v="YES"/>
    <m/>
    <m/>
    <m/>
    <s v="MOP Excursions from 2% to less than 10%"/>
    <s v=""/>
    <x v="0"/>
    <s v="Turlock LP"/>
    <s v="LP Distribution"/>
    <x v="0"/>
    <x v="2"/>
  </r>
  <r>
    <s v="JSJ_PT0039"/>
    <s v="Sn-Jose Shortrg/30Th Dist Pres"/>
    <x v="6"/>
    <d v="2011-03-03T02:59:43"/>
    <n v="10.546092987060501"/>
    <n v="10.5"/>
    <n v="4.609298706050069E-2"/>
    <n v="4.3898082914762566E-3"/>
    <m/>
    <m/>
    <s v="Unknown/ Not Recorded"/>
    <m/>
    <m/>
    <m/>
    <m/>
    <m/>
    <m/>
    <s v="YES"/>
    <m/>
    <m/>
    <m/>
    <s v="MOP Excursions less than 2%"/>
    <s v=""/>
    <x v="0"/>
    <s v="SANTA_CLARA_VALLEY_30th and Shortridge LP system DR F-53"/>
    <s v="LP Distribution"/>
    <x v="0"/>
    <x v="2"/>
  </r>
  <r>
    <s v="MSH_PT0003"/>
    <s v="Sheridan Rd L303S"/>
    <x v="10"/>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x v="1"/>
    <s v="Backbone BAL"/>
    <s v="Transmission"/>
    <x v="0"/>
    <x v="2"/>
  </r>
  <r>
    <s v="OC1_PT0041"/>
    <s v="Alameda Broadwy/Linc Dist Pres"/>
    <x v="5"/>
    <d v="2011-03-03T00:43:03"/>
    <n v="10.699999809265099"/>
    <n v="10.5"/>
    <n v="0.19999980926509942"/>
    <n v="1.9047600882390419E-2"/>
    <m/>
    <m/>
    <s v="Unknown/ Not Recorded"/>
    <m/>
    <m/>
    <m/>
    <m/>
    <m/>
    <m/>
    <s v="YES"/>
    <m/>
    <m/>
    <m/>
    <s v="MOP Excursions less than 2%"/>
    <s v=""/>
    <x v="0"/>
    <s v="Alameda LP"/>
    <s v="LP Distribution"/>
    <x v="0"/>
    <x v="2"/>
  </r>
  <r>
    <s v="OC2_PT2108"/>
    <s v="19Th/E-26Th Lp Pres"/>
    <x v="5"/>
    <d v="2011-03-03T02:02:09"/>
    <n v="10.6000003814697"/>
    <n v="10.5"/>
    <n v="0.10000038146969992"/>
    <n v="9.523845854257135E-3"/>
    <m/>
    <m/>
    <s v="Unknown/ Not Recorded"/>
    <m/>
    <m/>
    <m/>
    <m/>
    <m/>
    <m/>
    <s v="YES"/>
    <m/>
    <m/>
    <m/>
    <s v="MOP Excursions less than 2%"/>
    <s v=""/>
    <x v="0"/>
    <s v="Oakland S LP "/>
    <s v="LP Distribution"/>
    <x v="0"/>
    <x v="2"/>
  </r>
  <r>
    <s v="AGE_PT0002"/>
    <s v="Gerber-K L400 Disch Press"/>
    <x v="15"/>
    <d v="2011-03-04T01:27:08"/>
    <n v="917"/>
    <n v="907"/>
    <n v="10"/>
    <n v="1.1025358324145534E-2"/>
    <m/>
    <m/>
    <s v="HF/WPE - Gas Control"/>
    <m/>
    <m/>
    <m/>
    <m/>
    <m/>
    <m/>
    <s v="YES"/>
    <m/>
    <s v="Abnormal incident report - Gerber unit not subtracted before max pressure exceeded"/>
    <m/>
    <s v="MOP Excursions less than 2%"/>
    <s v="Trans P &gt; MOP+3"/>
    <x v="0"/>
    <s v="Backbone - Redwood"/>
    <s v="Transmission"/>
    <x v="0"/>
    <x v="2"/>
  </r>
  <r>
    <s v="OC1_PT0041"/>
    <s v="Alameda Broadwy/Linc Dist Pres"/>
    <x v="5"/>
    <d v="2011-03-04T00:40:27"/>
    <n v="10.699999809265099"/>
    <n v="10.5"/>
    <n v="0.19999980926509942"/>
    <n v="1.9047600882390419E-2"/>
    <m/>
    <m/>
    <s v="Unknown/ Not Recorded"/>
    <m/>
    <m/>
    <m/>
    <m/>
    <m/>
    <m/>
    <s v="YES"/>
    <m/>
    <m/>
    <m/>
    <s v="MOP Excursions less than 2%"/>
    <s v=""/>
    <x v="0"/>
    <s v="Alameda LP"/>
    <s v="LP Distribution"/>
    <x v="0"/>
    <x v="2"/>
  </r>
  <r>
    <s v="OC2_PT2108"/>
    <s v="19Th/E-26Th Lp Pres"/>
    <x v="5"/>
    <d v="2011-03-04T01:48:02"/>
    <n v="10.6000003814697"/>
    <n v="10.5"/>
    <n v="0.10000038146969992"/>
    <n v="9.523845854257135E-3"/>
    <m/>
    <m/>
    <s v="Unknown/ Not Recorded"/>
    <m/>
    <m/>
    <m/>
    <m/>
    <m/>
    <m/>
    <s v="YES"/>
    <m/>
    <m/>
    <m/>
    <s v="MOP Excursions less than 2%"/>
    <s v=""/>
    <x v="0"/>
    <s v="Oakland S LP "/>
    <s v="LP Distribution"/>
    <x v="0"/>
    <x v="2"/>
  </r>
  <r>
    <s v="OOA_PT0002"/>
    <s v="Oak-Glc L105N Press"/>
    <x v="5"/>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x v="0"/>
    <s v="Line_105_150"/>
    <s v="Transmission"/>
    <x v="0"/>
    <x v="2"/>
  </r>
  <r>
    <s v="OC1_PT0041"/>
    <s v="Alameda Broadwy/Linc Dist Pres"/>
    <x v="5"/>
    <d v="2011-03-05T02:50:20"/>
    <n v="10.800000190734901"/>
    <n v="10.5"/>
    <n v="0.30000019073490058"/>
    <n v="2.8571446736657197E-2"/>
    <m/>
    <m/>
    <s v="Unknown/ Not Recorded"/>
    <m/>
    <m/>
    <m/>
    <m/>
    <m/>
    <m/>
    <s v="YES"/>
    <m/>
    <m/>
    <m/>
    <s v="MOP Excursions from 2% to less than 10%"/>
    <s v=""/>
    <x v="0"/>
    <s v="Alameda LP"/>
    <s v="LP Distribution"/>
    <x v="0"/>
    <x v="2"/>
  </r>
  <r>
    <s v="OC2_PT2108"/>
    <s v="19Th/E-26Th Lp Pres"/>
    <x v="5"/>
    <d v="2011-03-05T00:41:30"/>
    <n v="10.699999809265099"/>
    <n v="10.5"/>
    <n v="0.19999980926509942"/>
    <n v="1.9047600882390419E-2"/>
    <m/>
    <m/>
    <s v="Unknown/ Not Recorded"/>
    <m/>
    <m/>
    <m/>
    <m/>
    <m/>
    <m/>
    <s v="YES"/>
    <m/>
    <m/>
    <m/>
    <s v="MOP Excursions less than 2%"/>
    <s v=""/>
    <x v="0"/>
    <s v="Oakland S LP "/>
    <s v="LP Distribution"/>
    <x v="0"/>
    <x v="2"/>
  </r>
  <r>
    <s v="FSN_PT0004"/>
    <s v="Airport-Way &amp; Sonora Lp Press"/>
    <x v="1"/>
    <d v="2011-03-06T02:57:00"/>
    <n v="10.5827178955078"/>
    <n v="10.5"/>
    <n v="8.2717895507800066E-2"/>
    <n v="7.8778948102666731E-3"/>
    <m/>
    <m/>
    <s v="Unknown/ Not Recorded"/>
    <m/>
    <m/>
    <m/>
    <m/>
    <m/>
    <m/>
    <s v="YES"/>
    <m/>
    <m/>
    <m/>
    <s v="MOP Excursions less than 2%"/>
    <s v=""/>
    <x v="0"/>
    <s v="Stockton LP ST-LP-05A-C (Airport &amp; Sonora)"/>
    <s v="LP Distribution"/>
    <x v="0"/>
    <x v="2"/>
  </r>
  <r>
    <s v="JSJ_PT0039"/>
    <s v="Sn-Jose Shortrg/30Th Dist Pres"/>
    <x v="6"/>
    <d v="2011-03-06T01:04:45"/>
    <n v="10.546092987060501"/>
    <n v="10.5"/>
    <n v="4.609298706050069E-2"/>
    <n v="4.3898082914762566E-3"/>
    <m/>
    <m/>
    <s v="Unknown/ Not Recorded"/>
    <m/>
    <m/>
    <m/>
    <m/>
    <m/>
    <m/>
    <s v="YES"/>
    <m/>
    <m/>
    <m/>
    <s v="MOP Excursions less than 2%"/>
    <s v=""/>
    <x v="0"/>
    <s v="SANTA_CLARA_VALLEY_30th and Shortridge LP system DR F-53"/>
    <s v="LP Distribution"/>
    <x v="0"/>
    <x v="2"/>
  </r>
  <r>
    <s v="OC1_PT0041"/>
    <s v="Alameda Broadwy/Linc Dist Pres"/>
    <x v="5"/>
    <d v="2011-03-06T02:44:18"/>
    <n v="10.8999996185303"/>
    <n v="10.5"/>
    <n v="0.39999961853030008"/>
    <n v="3.8095201764790483E-2"/>
    <m/>
    <m/>
    <s v="Unknown/ Not Recorded"/>
    <m/>
    <m/>
    <m/>
    <m/>
    <m/>
    <m/>
    <s v="YES"/>
    <m/>
    <m/>
    <m/>
    <s v="MOP Excursions from 2% to less than 10%"/>
    <s v=""/>
    <x v="0"/>
    <s v="Alameda LP"/>
    <s v="LP Distribution"/>
    <x v="0"/>
    <x v="2"/>
  </r>
  <r>
    <s v="OC2_PT2108"/>
    <s v="19Th/E-26Th Lp Pres"/>
    <x v="5"/>
    <d v="2011-03-06T03:06:26"/>
    <n v="11"/>
    <n v="10.5"/>
    <n v="0.5"/>
    <n v="4.7619047619047616E-2"/>
    <m/>
    <m/>
    <s v="Unknown/ Not Recorded"/>
    <m/>
    <m/>
    <m/>
    <m/>
    <m/>
    <m/>
    <s v="YES"/>
    <m/>
    <m/>
    <m/>
    <s v="MOP Excursions from 2% to less than 10%"/>
    <s v=""/>
    <x v="0"/>
    <s v="Oakland S LP "/>
    <s v="LP Distribution"/>
    <x v="0"/>
    <x v="2"/>
  </r>
  <r>
    <s v="FST_PT0039"/>
    <s v="Stockton GLC Church/Snjose Lp Pres"/>
    <x v="1"/>
    <d v="2011-03-07T01:06:31"/>
    <n v="10.5277805328369"/>
    <n v="10.5"/>
    <n v="2.7780532836899852E-2"/>
    <n v="2.6457650320857E-3"/>
    <m/>
    <m/>
    <s v="Unknown/ Not Recorded"/>
    <m/>
    <m/>
    <m/>
    <m/>
    <m/>
    <m/>
    <s v="YES"/>
    <m/>
    <m/>
    <m/>
    <s v="MOP Excursions less than 2%"/>
    <s v=""/>
    <x v="0"/>
    <s v="Stockton LP ST-LP-04-C (Church &amp; San Jose)"/>
    <s v="LP Distribution"/>
    <x v="0"/>
    <x v="2"/>
  </r>
  <r>
    <s v="JSJ_PT0039"/>
    <s v="Sn-Jose Shortrg/30Th Dist Pres"/>
    <x v="6"/>
    <d v="2011-03-07T00:04:36"/>
    <n v="10.5369367599487"/>
    <n v="10.5"/>
    <n v="3.6936759948700271E-2"/>
    <n v="3.5177866617809783E-3"/>
    <m/>
    <m/>
    <s v="Unknown/ Not Recorded"/>
    <m/>
    <m/>
    <m/>
    <m/>
    <m/>
    <m/>
    <s v="YES"/>
    <m/>
    <m/>
    <m/>
    <s v="MOP Excursions less than 2%"/>
    <s v=""/>
    <x v="0"/>
    <s v="SANTA_CLARA_VALLEY_30th and Shortridge LP system DR F-53"/>
    <s v="LP Distribution"/>
    <x v="0"/>
    <x v="2"/>
  </r>
  <r>
    <s v="OC1_PT0041"/>
    <s v="Alameda Broadwy/Linc Dist Pres"/>
    <x v="5"/>
    <d v="2011-03-07T00:21:30"/>
    <n v="10.800000190734901"/>
    <n v="10.5"/>
    <n v="0.30000019073490058"/>
    <n v="2.8571446736657197E-2"/>
    <m/>
    <m/>
    <s v="Unknown/ Not Recorded"/>
    <m/>
    <m/>
    <m/>
    <m/>
    <m/>
    <m/>
    <s v="YES"/>
    <m/>
    <m/>
    <m/>
    <s v="MOP Excursions from 2% to less than 10%"/>
    <s v=""/>
    <x v="0"/>
    <s v="Alameda LP"/>
    <s v="LP Distribution"/>
    <x v="0"/>
    <x v="2"/>
  </r>
  <r>
    <s v="OC2_PT2108"/>
    <s v="19Th/E-26Th Lp Pres"/>
    <x v="5"/>
    <d v="2011-03-07T00:52:23"/>
    <n v="10.699999809265099"/>
    <n v="10.5"/>
    <n v="0.19999980926509942"/>
    <n v="1.9047600882390419E-2"/>
    <m/>
    <m/>
    <s v="Unknown/ Not Recorded"/>
    <m/>
    <m/>
    <m/>
    <m/>
    <m/>
    <m/>
    <s v="YES"/>
    <m/>
    <m/>
    <m/>
    <s v="MOP Excursions less than 2%"/>
    <s v=""/>
    <x v="0"/>
    <s v="Oakland S LP "/>
    <s v="LP Distribution"/>
    <x v="0"/>
    <x v="2"/>
  </r>
  <r>
    <s v="JSC_PT0001"/>
    <s v="Scotts Valley Dist Press"/>
    <x v="19"/>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x v="0"/>
    <m/>
    <s v="HP Distribution"/>
    <x v="0"/>
    <x v="2"/>
  </r>
  <r>
    <s v="OC1_PT0041"/>
    <s v="Alameda Broadwy/Linc Dist Pres"/>
    <x v="5"/>
    <d v="2011-03-08T01:55:42"/>
    <n v="10.699999809265099"/>
    <n v="10.5"/>
    <n v="0.19999980926509942"/>
    <n v="1.9047600882390419E-2"/>
    <m/>
    <m/>
    <s v="Unknown/ Not Recorded"/>
    <m/>
    <m/>
    <m/>
    <m/>
    <m/>
    <m/>
    <s v="YES"/>
    <m/>
    <m/>
    <m/>
    <s v="MOP Excursions less than 2%"/>
    <s v=""/>
    <x v="0"/>
    <s v="Alameda LP"/>
    <s v="LP Distribution"/>
    <x v="0"/>
    <x v="2"/>
  </r>
  <r>
    <s v="OC2_PT2108"/>
    <s v="19Th/E-26Th Lp Pres"/>
    <x v="5"/>
    <d v="2011-03-08T01:56:05"/>
    <n v="10.699999809265099"/>
    <n v="10.5"/>
    <n v="0.19999980926509942"/>
    <n v="1.9047600882390419E-2"/>
    <m/>
    <m/>
    <s v="Unknown/ Not Recorded"/>
    <m/>
    <m/>
    <m/>
    <m/>
    <m/>
    <m/>
    <s v="YES"/>
    <m/>
    <m/>
    <m/>
    <s v="MOP Excursions less than 2%"/>
    <s v=""/>
    <x v="0"/>
    <s v="Oakland S LP "/>
    <s v="LP Distribution"/>
    <x v="0"/>
    <x v="2"/>
  </r>
  <r>
    <s v="AGE_PT0002"/>
    <s v="Gerber-K L400 Disch Press"/>
    <x v="15"/>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x v="1"/>
    <s v="Backbone - Redwood"/>
    <s v="Transmission"/>
    <x v="0"/>
    <x v="2"/>
  </r>
  <r>
    <s v="OC1_PT0041"/>
    <s v="Alameda Broadwy/Linc Dist Pres"/>
    <x v="5"/>
    <d v="2011-03-09T00:32:51"/>
    <n v="10.699999809265099"/>
    <n v="10.5"/>
    <n v="0.19999980926509942"/>
    <n v="1.9047600882390419E-2"/>
    <m/>
    <m/>
    <s v="Unknown/ Not Recorded"/>
    <m/>
    <m/>
    <m/>
    <m/>
    <m/>
    <m/>
    <s v="YES"/>
    <m/>
    <m/>
    <m/>
    <s v="MOP Excursions less than 2%"/>
    <s v=""/>
    <x v="0"/>
    <s v="Alameda LP"/>
    <s v="LP Distribution"/>
    <x v="0"/>
    <x v="2"/>
  </r>
  <r>
    <s v="OC2_PT2108"/>
    <s v="19Th/E-26Th Lp Pres"/>
    <x v="5"/>
    <d v="2011-03-09T01:03:14"/>
    <n v="10.699999809265099"/>
    <n v="10.5"/>
    <n v="0.19999980926509942"/>
    <n v="1.9047600882390419E-2"/>
    <m/>
    <m/>
    <s v="Unknown/ Not Recorded"/>
    <m/>
    <m/>
    <m/>
    <m/>
    <m/>
    <m/>
    <s v="YES"/>
    <m/>
    <m/>
    <m/>
    <s v="MOP Excursions less than 2%"/>
    <s v=""/>
    <x v="0"/>
    <s v="Oakland S LP "/>
    <s v="LP Distribution"/>
    <x v="0"/>
    <x v="2"/>
  </r>
  <r>
    <s v="JLF_PT0002"/>
    <s v="Lfyt-Cvc Lo Press"/>
    <x v="6"/>
    <d v="2011-03-10T11:57:38"/>
    <n v="11.7180833816528"/>
    <n v="10.5"/>
    <n v="1.2180833816528001"/>
    <n v="0.11600794110979049"/>
    <m/>
    <m/>
    <s v="Unknown/ Not Recorded"/>
    <m/>
    <m/>
    <m/>
    <m/>
    <m/>
    <m/>
    <s v="YES"/>
    <m/>
    <m/>
    <m/>
    <s v="MOP Excursions greater than 10%"/>
    <s v=""/>
    <x v="0"/>
    <s v="SANTA_CLARA_VALLEY_Park and Newhall LP system DR F-25"/>
    <s v="LP Distribution"/>
    <x v="0"/>
    <x v="2"/>
  </r>
  <r>
    <s v="NHL_PT0004"/>
    <s v="Healy Station L-132 D/S Press"/>
    <x v="10"/>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x v="0"/>
    <s v="HEALY TO MARTIN"/>
    <s v="Transmission"/>
    <x v="0"/>
    <x v="2"/>
  </r>
  <r>
    <s v="OC1_PT0041"/>
    <s v="Alameda Broadwy/Linc Dist Pres"/>
    <x v="5"/>
    <d v="2011-03-10T00:19:22"/>
    <n v="10.699999809265099"/>
    <n v="10.5"/>
    <n v="0.19999980926509942"/>
    <n v="1.9047600882390419E-2"/>
    <m/>
    <m/>
    <s v="Unknown/ Not Recorded"/>
    <m/>
    <m/>
    <m/>
    <m/>
    <m/>
    <m/>
    <s v="YES"/>
    <m/>
    <m/>
    <m/>
    <s v="MOP Excursions less than 2%"/>
    <s v=""/>
    <x v="0"/>
    <s v="Alameda LP"/>
    <s v="LP Distribution"/>
    <x v="0"/>
    <x v="2"/>
  </r>
  <r>
    <s v="OC2_PT2108"/>
    <s v="19Th/E-26Th Lp Pres"/>
    <x v="5"/>
    <d v="2011-03-10T02:17:26"/>
    <n v="10.800000190734901"/>
    <n v="10.5"/>
    <n v="0.30000019073490058"/>
    <n v="2.8571446736657197E-2"/>
    <m/>
    <m/>
    <s v="Unknown/ Not Recorded"/>
    <m/>
    <m/>
    <m/>
    <m/>
    <m/>
    <m/>
    <s v="YES"/>
    <m/>
    <m/>
    <m/>
    <s v="MOP Excursions from 2% to less than 10%"/>
    <s v=""/>
    <x v="0"/>
    <s v="Oakland S LP "/>
    <s v="LP Distribution"/>
    <x v="0"/>
    <x v="2"/>
  </r>
  <r>
    <s v="OC1_PT0041"/>
    <s v="Alameda Broadwy/Linc Dist Pres"/>
    <x v="5"/>
    <d v="2011-03-11T00:55:28"/>
    <n v="10.699999809265099"/>
    <n v="10.5"/>
    <n v="0.19999980926509942"/>
    <n v="1.9047600882390419E-2"/>
    <m/>
    <m/>
    <s v="Unknown/ Not Recorded"/>
    <m/>
    <m/>
    <m/>
    <m/>
    <m/>
    <m/>
    <s v="YES"/>
    <m/>
    <m/>
    <m/>
    <s v="MOP Excursions less than 2%"/>
    <s v=""/>
    <x v="0"/>
    <s v="Alameda LP"/>
    <s v="LP Distribution"/>
    <x v="0"/>
    <x v="2"/>
  </r>
  <r>
    <s v="OC2_PT2108"/>
    <s v="19Th/E-26Th Lp Pres"/>
    <x v="5"/>
    <d v="2011-03-11T01:36:15"/>
    <n v="10.699999809265099"/>
    <n v="10.5"/>
    <n v="0.19999980926509942"/>
    <n v="1.9047600882390419E-2"/>
    <m/>
    <m/>
    <s v="Unknown/ Not Recorded"/>
    <m/>
    <m/>
    <m/>
    <m/>
    <m/>
    <m/>
    <s v="YES"/>
    <m/>
    <m/>
    <m/>
    <s v="MOP Excursions less than 2%"/>
    <s v=""/>
    <x v="0"/>
    <s v="Oakland S LP "/>
    <s v="LP Distribution"/>
    <x v="0"/>
    <x v="2"/>
  </r>
  <r>
    <s v="OC2_PT2108"/>
    <s v="19Th/E-26Th Lp Pres"/>
    <x v="5"/>
    <d v="2011-03-12T04:03:52"/>
    <n v="10.6000003814697"/>
    <n v="10.5"/>
    <n v="0.10000038146969992"/>
    <n v="9.523845854257135E-3"/>
    <m/>
    <m/>
    <s v="Unknown/ Not Recorded"/>
    <m/>
    <m/>
    <m/>
    <m/>
    <m/>
    <m/>
    <s v="YES"/>
    <m/>
    <m/>
    <m/>
    <s v="MOP Excursions less than 2%"/>
    <s v=""/>
    <x v="0"/>
    <s v="Oakland S LP "/>
    <s v="LP Distribution"/>
    <x v="0"/>
    <x v="2"/>
  </r>
  <r>
    <s v="None"/>
    <s v="DFM-0404-13"/>
    <x v="20"/>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x v="1"/>
    <s v="Benicia_Ind_Park_175"/>
    <s v="Transmission"/>
    <x v="0"/>
    <x v="2"/>
  </r>
  <r>
    <s v="OC2_PT2108"/>
    <s v="19Th/E-26Th Lp Pres"/>
    <x v="5"/>
    <d v="2011-03-13T03:07:52"/>
    <n v="10.800000190734901"/>
    <n v="10.5"/>
    <n v="0.30000019073490058"/>
    <n v="2.8571446736657197E-2"/>
    <m/>
    <m/>
    <s v="Unknown/ Not Recorded"/>
    <m/>
    <m/>
    <m/>
    <m/>
    <m/>
    <m/>
    <s v="YES"/>
    <m/>
    <m/>
    <m/>
    <s v="MOP Excursions from 2% to less than 10%"/>
    <s v=""/>
    <x v="0"/>
    <s v="Oakland S LP "/>
    <s v="LP Distribution"/>
    <x v="0"/>
    <x v="2"/>
  </r>
  <r>
    <s v="FCT_PT0008"/>
    <s v="Cffe-Clta G Street Pressure"/>
    <x v="17"/>
    <d v="2011-03-14T01:13:17"/>
    <n v="10.6834354400635"/>
    <n v="10.5"/>
    <n v="0.18343544006349966"/>
    <n v="1.7470041910809492E-2"/>
    <m/>
    <m/>
    <s v="Unknown/ Not Recorded"/>
    <m/>
    <m/>
    <m/>
    <m/>
    <m/>
    <m/>
    <s v="YES"/>
    <m/>
    <m/>
    <m/>
    <s v="MOP Excursions less than 2%"/>
    <s v=""/>
    <x v="0"/>
    <s v="Modesto LP MOLP-3,15, &amp; 16 "/>
    <s v="LP Distribution"/>
    <x v="0"/>
    <x v="2"/>
  </r>
  <r>
    <s v="FSN_PT0004"/>
    <s v="Airport-Way &amp; Sonora Lp Press"/>
    <x v="1"/>
    <d v="2011-03-14T01:56:51"/>
    <n v="10.5438041687012"/>
    <n v="10.5"/>
    <n v="4.3804168701200297E-2"/>
    <n v="4.1718255905905041E-3"/>
    <m/>
    <m/>
    <s v="Unknown/ Not Recorded"/>
    <m/>
    <m/>
    <m/>
    <m/>
    <m/>
    <m/>
    <s v="YES"/>
    <m/>
    <m/>
    <m/>
    <s v="MOP Excursions less than 2%"/>
    <s v=""/>
    <x v="0"/>
    <s v="Stockton LP ST-LP-05A-C (Airport &amp; Sonora)"/>
    <s v="LP Distribution"/>
    <x v="0"/>
    <x v="2"/>
  </r>
  <r>
    <s v="FST_PT0039"/>
    <s v="Stockton GLC Church/Snjose Lp Pres"/>
    <x v="1"/>
    <d v="2011-03-14T01:22:30"/>
    <n v="10.564405441284199"/>
    <n v="10.5"/>
    <n v="6.4405441284199227E-2"/>
    <n v="6.1338515508761165E-3"/>
    <m/>
    <m/>
    <s v="Unknown/ Not Recorded"/>
    <m/>
    <m/>
    <m/>
    <m/>
    <m/>
    <m/>
    <s v="YES"/>
    <m/>
    <m/>
    <m/>
    <s v="MOP Excursions less than 2%"/>
    <s v=""/>
    <x v="0"/>
    <s v="Stockton LP ST-LP-04-C (Church &amp; San Jose)"/>
    <s v="LP Distribution"/>
    <x v="0"/>
    <x v="2"/>
  </r>
  <r>
    <s v="JSJ_PT0037"/>
    <s v="Sn-Jose Bird/Fuller Dist Pres"/>
    <x v="6"/>
    <d v="2011-03-14T02:44:05"/>
    <n v="10.6065273284912"/>
    <n v="10.5"/>
    <n v="0.10652732849120028"/>
    <n v="1.0145459856304788E-2"/>
    <m/>
    <m/>
    <s v="Unknown/ Not Recorded"/>
    <m/>
    <m/>
    <m/>
    <m/>
    <m/>
    <m/>
    <s v="YES"/>
    <m/>
    <m/>
    <m/>
    <s v="MOP Excursions less than 2%"/>
    <s v=""/>
    <x v="0"/>
    <s v="SANTA_CLARA_VALLEY_Bird and Fuller LP system DR F-83"/>
    <s v="LP Distribution"/>
    <x v="0"/>
    <x v="2"/>
  </r>
  <r>
    <s v="OC2_PT2105"/>
    <s v="Foothl/Rosdl Lp Pres"/>
    <x v="5"/>
    <d v="2011-03-14T13:50:04"/>
    <n v="11.5"/>
    <n v="10.5"/>
    <n v="1"/>
    <n v="9.5238095238095233E-2"/>
    <m/>
    <m/>
    <s v="Unknown/ Not Recorded"/>
    <m/>
    <m/>
    <m/>
    <m/>
    <m/>
    <m/>
    <s v="YES"/>
    <m/>
    <m/>
    <m/>
    <s v="MOP Excursions from 2% to less than 10%"/>
    <s v=""/>
    <x v="0"/>
    <s v="Oakland S LP "/>
    <s v="LP Distribution"/>
    <x v="0"/>
    <x v="2"/>
  </r>
  <r>
    <s v="OC2_PT2108"/>
    <s v="19Th/E-26Th Lp Pres"/>
    <x v="5"/>
    <d v="2011-03-14T02:33:27"/>
    <n v="11"/>
    <n v="10.5"/>
    <n v="0.5"/>
    <n v="4.7619047619047616E-2"/>
    <m/>
    <m/>
    <s v="Unknown/ Not Recorded"/>
    <m/>
    <m/>
    <m/>
    <m/>
    <m/>
    <m/>
    <s v="YES"/>
    <m/>
    <m/>
    <m/>
    <s v="MOP Excursions from 2% to less than 10%"/>
    <s v=""/>
    <x v="0"/>
    <s v="Oakland S LP "/>
    <s v="LP Distribution"/>
    <x v="0"/>
    <x v="2"/>
  </r>
  <r>
    <s v="RFR_PT0002"/>
    <s v="Fulton-Reg Dist Fdr Main Press"/>
    <x v="8"/>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x v="0"/>
    <s v="Fulton_150"/>
    <s v="Transmission"/>
    <x v="0"/>
    <x v="2"/>
  </r>
  <r>
    <s v="FCT_PT0008"/>
    <s v="Cffe-Clta G Street Pressure"/>
    <x v="17"/>
    <d v="2011-03-15T02:12:49"/>
    <n v="10.6925916671753"/>
    <n v="10.5"/>
    <n v="0.19259166717530007"/>
    <n v="1.8342063540504768E-2"/>
    <m/>
    <m/>
    <s v="Unknown/ Not Recorded"/>
    <m/>
    <m/>
    <m/>
    <m/>
    <m/>
    <m/>
    <s v="YES"/>
    <m/>
    <m/>
    <m/>
    <s v="MOP Excursions less than 2%"/>
    <s v=""/>
    <x v="0"/>
    <s v="Modesto LP MOLP-3,15, &amp; 16 "/>
    <s v="LP Distribution"/>
    <x v="0"/>
    <x v="2"/>
  </r>
  <r>
    <s v="FSN_PT0004"/>
    <s v="Airport-Way &amp; Sonora Lp Press"/>
    <x v="1"/>
    <d v="2011-03-15T01:05:07"/>
    <n v="10.6262092590332"/>
    <n v="10.5"/>
    <n v="0.12620925903319957"/>
    <n v="1.2019929431733292E-2"/>
    <m/>
    <m/>
    <s v="Unknown/ Not Recorded"/>
    <m/>
    <m/>
    <m/>
    <m/>
    <m/>
    <m/>
    <s v="YES"/>
    <m/>
    <m/>
    <m/>
    <s v="MOP Excursions less than 2%"/>
    <s v=""/>
    <x v="0"/>
    <s v="Stockton LP ST-LP-05A-C (Airport &amp; Sonora)"/>
    <s v="LP Distribution"/>
    <x v="0"/>
    <x v="2"/>
  </r>
  <r>
    <s v="FST_PT0039"/>
    <s v="Stockton GLC Church/Snjose Lp Pres"/>
    <x v="1"/>
    <d v="2011-03-15T00:08:38"/>
    <n v="10.655966758728001"/>
    <n v="10.5"/>
    <n v="0.1559667587280007"/>
    <n v="1.4853977021714352E-2"/>
    <m/>
    <m/>
    <s v="Unknown/ Not Recorded"/>
    <m/>
    <m/>
    <m/>
    <m/>
    <m/>
    <m/>
    <s v="YES"/>
    <m/>
    <m/>
    <m/>
    <s v="MOP Excursions less than 2%"/>
    <s v=""/>
    <x v="0"/>
    <s v="Stockton LP ST-LP-04-C (Church &amp; San Jose)"/>
    <s v="LP Distribution"/>
    <x v="0"/>
    <x v="2"/>
  </r>
  <r>
    <s v="JSJ_PT0037"/>
    <s v="Sn-Jose Bird/Fuller Dist Pres"/>
    <x v="6"/>
    <d v="2011-03-15T02:41:25"/>
    <n v="10.9239416122437"/>
    <n v="10.5"/>
    <n v="0.42394161224370031"/>
    <n v="4.0375391642257175E-2"/>
    <m/>
    <m/>
    <s v="Unknown/ Not Recorded"/>
    <m/>
    <m/>
    <m/>
    <m/>
    <m/>
    <m/>
    <s v="YES"/>
    <m/>
    <m/>
    <m/>
    <s v="MOP Excursions from 2% to less than 10%"/>
    <s v=""/>
    <x v="0"/>
    <s v="SANTA_CLARA_VALLEY_Bird and Fuller LP system DR F-83"/>
    <s v="LP Distribution"/>
    <x v="0"/>
    <x v="2"/>
  </r>
  <r>
    <s v="JSJ_PT0039"/>
    <s v="Sn-Jose Shortrg/30Th Dist Pres"/>
    <x v="6"/>
    <d v="2011-03-15T01:13:08"/>
    <n v="10.546092987060501"/>
    <n v="10.5"/>
    <n v="4.609298706050069E-2"/>
    <n v="4.3898082914762566E-3"/>
    <m/>
    <m/>
    <s v="Unknown/ Not Recorded"/>
    <m/>
    <m/>
    <m/>
    <m/>
    <m/>
    <m/>
    <s v="YES"/>
    <m/>
    <m/>
    <m/>
    <s v="MOP Excursions less than 2%"/>
    <s v=""/>
    <x v="0"/>
    <s v="SANTA_CLARA_VALLEY_30th and Shortridge LP system DR F-53"/>
    <s v="LP Distribution"/>
    <x v="0"/>
    <x v="2"/>
  </r>
  <r>
    <s v="OC2_PT2108"/>
    <s v="19Th/E-26Th Lp Pres"/>
    <x v="5"/>
    <d v="2011-03-15T03:27:42"/>
    <n v="11"/>
    <n v="10.5"/>
    <n v="0.5"/>
    <n v="4.7619047619047616E-2"/>
    <m/>
    <m/>
    <s v="Unknown/ Not Recorded"/>
    <m/>
    <m/>
    <m/>
    <m/>
    <m/>
    <m/>
    <s v="YES"/>
    <m/>
    <m/>
    <m/>
    <s v="MOP Excursions from 2% to less than 10%"/>
    <s v=""/>
    <x v="0"/>
    <s v="Oakland S LP "/>
    <s v="LP Distribution"/>
    <x v="0"/>
    <x v="2"/>
  </r>
  <r>
    <s v="FCT_PT0008"/>
    <s v="Cffe-Clta G Street Pressure"/>
    <x v="17"/>
    <d v="2011-03-16T01:27:43"/>
    <n v="10.564405441284199"/>
    <n v="10.5"/>
    <n v="6.4405441284199227E-2"/>
    <n v="6.1338515508761165E-3"/>
    <m/>
    <m/>
    <s v="Unknown/ Not Recorded"/>
    <m/>
    <m/>
    <m/>
    <m/>
    <m/>
    <m/>
    <s v="YES"/>
    <m/>
    <m/>
    <m/>
    <s v="MOP Excursions less than 2%"/>
    <s v=""/>
    <x v="0"/>
    <s v="Modesto LP MOLP-3,15, &amp; 16 "/>
    <s v="LP Distribution"/>
    <x v="0"/>
    <x v="2"/>
  </r>
  <r>
    <s v="FSN_PT0004"/>
    <s v="Airport-Way &amp; Sonora Lp Press"/>
    <x v="1"/>
    <d v="2011-03-16T01:49:59"/>
    <n v="10.518624305725099"/>
    <n v="10.5"/>
    <n v="1.8624305725099433E-2"/>
    <n v="1.7737434023904221E-3"/>
    <m/>
    <m/>
    <s v="Unknown/ Not Recorded"/>
    <m/>
    <m/>
    <m/>
    <m/>
    <m/>
    <m/>
    <s v="YES"/>
    <m/>
    <m/>
    <m/>
    <s v="MOP Excursions less than 2%"/>
    <s v=""/>
    <x v="0"/>
    <s v="Stockton LP ST-LP-05A-C (Airport &amp; Sonora)"/>
    <s v="LP Distribution"/>
    <x v="0"/>
    <x v="2"/>
  </r>
  <r>
    <s v="FST_PT0039"/>
    <s v="Stockton GLC Church/Snjose Lp Pres"/>
    <x v="1"/>
    <d v="2011-03-16T04:03:29"/>
    <n v="10.6376543045044"/>
    <n v="10.5"/>
    <n v="0.13765430450439986"/>
    <n v="1.3109933762323797E-2"/>
    <m/>
    <m/>
    <s v="Unknown/ Not Recorded"/>
    <m/>
    <m/>
    <m/>
    <m/>
    <m/>
    <m/>
    <s v="YES"/>
    <m/>
    <m/>
    <m/>
    <s v="MOP Excursions less than 2%"/>
    <s v=""/>
    <x v="0"/>
    <s v="Stockton LP ST-LP-04-C (Church &amp; San Jose)"/>
    <s v="LP Distribution"/>
    <x v="0"/>
    <x v="2"/>
  </r>
  <r>
    <s v="JSJ_PT0037"/>
    <s v="Sn-Jose Bird/Fuller Dist Pres"/>
    <x v="6"/>
    <d v="2011-03-16T03:47:04"/>
    <n v="10.777442932128899"/>
    <n v="10.5"/>
    <n v="0.27744293212889914"/>
    <n v="2.6423136393228491E-2"/>
    <m/>
    <m/>
    <s v="Unknown/ Not Recorded"/>
    <m/>
    <m/>
    <m/>
    <m/>
    <m/>
    <m/>
    <s v="YES"/>
    <m/>
    <m/>
    <m/>
    <s v="MOP Excursions from 2% to less than 10%"/>
    <s v=""/>
    <x v="0"/>
    <s v="SANTA_CLARA_VALLEY_Bird and Fuller LP system DR F-83"/>
    <s v="LP Distribution"/>
    <x v="0"/>
    <x v="2"/>
  </r>
  <r>
    <s v="JSJ_PT0039"/>
    <s v="Sn-Jose Shortrg/30Th Dist Pres"/>
    <x v="6"/>
    <d v="2011-03-16T01:19:00"/>
    <n v="10.546092987060501"/>
    <n v="10.5"/>
    <n v="4.609298706050069E-2"/>
    <n v="4.3898082914762566E-3"/>
    <m/>
    <m/>
    <s v="Unknown/ Not Recorded"/>
    <m/>
    <m/>
    <m/>
    <m/>
    <m/>
    <m/>
    <s v="YES"/>
    <m/>
    <m/>
    <m/>
    <s v="MOP Excursions less than 2%"/>
    <s v=""/>
    <x v="0"/>
    <s v="SANTA_CLARA_VALLEY_30th and Shortridge LP system DR F-53"/>
    <s v="LP Distribution"/>
    <x v="0"/>
    <x v="2"/>
  </r>
  <r>
    <s v="KGF_PT0002"/>
    <s v="Gsfrd-Rd L142 D/S Press"/>
    <x v="21"/>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x v="0"/>
    <s v="142S Down Stream of Gosford"/>
    <s v="Transmission"/>
    <x v="0"/>
    <x v="2"/>
  </r>
  <r>
    <s v="FST_PT0037"/>
    <s v="Stockton GLC Carltn/Mtdiab Lp Pres"/>
    <x v="1"/>
    <d v="2011-03-17T14:03:13"/>
    <n v="11.187025070190399"/>
    <n v="10.5"/>
    <n v="0.68702507019039949"/>
    <n v="6.5430959065752331E-2"/>
    <m/>
    <m/>
    <s v="Unknown/ Not Recorded"/>
    <m/>
    <m/>
    <m/>
    <m/>
    <m/>
    <m/>
    <s v="YES"/>
    <m/>
    <m/>
    <m/>
    <s v="MOP Excursions from 2% to less than 10%"/>
    <s v=""/>
    <x v="0"/>
    <s v="Stockton LP ST-LP-03-C (Carlton &amp; Mt Diablo)"/>
    <s v="LP Distribution"/>
    <x v="0"/>
    <x v="2"/>
  </r>
  <r>
    <s v="FST_PT0039"/>
    <s v="Stockton GLC Church/Snjose Lp Pres"/>
    <x v="1"/>
    <d v="2011-03-17T01:48:47"/>
    <n v="10.509468078613301"/>
    <n v="10.5"/>
    <n v="9.4680786133007899E-3"/>
    <n v="9.017217726953133E-4"/>
    <m/>
    <m/>
    <s v="Unknown/ Not Recorded"/>
    <m/>
    <m/>
    <m/>
    <m/>
    <m/>
    <m/>
    <s v="YES"/>
    <m/>
    <m/>
    <m/>
    <s v="MOP Excursions less than 2%"/>
    <s v=""/>
    <x v="0"/>
    <s v="Stockton LP ST-LP-04-C (Church &amp; San Jose)"/>
    <s v="LP Distribution"/>
    <x v="0"/>
    <x v="2"/>
  </r>
  <r>
    <s v="OC2_PT0102"/>
    <s v="Richmond 16Th/Bisl Lp Pres"/>
    <x v="5"/>
    <d v="2011-03-19T23:39:31"/>
    <n v="14"/>
    <n v="10.5"/>
    <n v="3.5"/>
    <n v="0.33333333333333331"/>
    <m/>
    <m/>
    <s v="HF/WPE - Field O&amp;M"/>
    <m/>
    <m/>
    <m/>
    <m/>
    <m/>
    <m/>
    <s v="YES"/>
    <m/>
    <s v="looks like maintenance test of monitor by failing over regulator - nothing in log"/>
    <m/>
    <s v="MOP Excursions greater than 10%"/>
    <s v="LP &gt; 12"/>
    <x v="0"/>
    <s v="Richmond S LP "/>
    <s v="LP Distribution"/>
    <x v="0"/>
    <x v="2"/>
  </r>
  <r>
    <s v="OC2_PT0102"/>
    <s v="Richmond 16Th/Bisl Lp Pres"/>
    <x v="5"/>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x v="0"/>
    <s v="Richmond S LP "/>
    <s v="LP Distribution"/>
    <x v="0"/>
    <x v="2"/>
  </r>
  <r>
    <s v="JSJ_PT0039"/>
    <s v="Sn-Jose Shortrg/30Th Dist Pres"/>
    <x v="6"/>
    <d v="2011-03-22T03:05:49"/>
    <n v="10.546092987060501"/>
    <n v="10.5"/>
    <n v="4.609298706050069E-2"/>
    <n v="4.3898082914762566E-3"/>
    <m/>
    <m/>
    <s v="Unknown/ Not Recorded"/>
    <m/>
    <m/>
    <m/>
    <m/>
    <m/>
    <m/>
    <s v="YES"/>
    <m/>
    <m/>
    <m/>
    <s v="MOP Excursions less than 2%"/>
    <s v=""/>
    <x v="0"/>
    <s v="SANTA_CLARA_VALLEY_30th and Shortridge LP system DR F-53"/>
    <s v="LP Distribution"/>
    <x v="0"/>
    <x v="2"/>
  </r>
  <r>
    <s v="JSJ_PT0039"/>
    <s v="Sn-Jose Shortrg/30Th Dist Pres"/>
    <x v="6"/>
    <d v="2011-03-24T01:21:04"/>
    <n v="10.546092987060501"/>
    <n v="10.5"/>
    <n v="4.609298706050069E-2"/>
    <n v="4.3898082914762566E-3"/>
    <m/>
    <m/>
    <s v="Unknown/ Not Recorded"/>
    <m/>
    <m/>
    <m/>
    <m/>
    <m/>
    <m/>
    <s v="YES"/>
    <m/>
    <m/>
    <m/>
    <s v="MOP Excursions less than 2%"/>
    <s v=""/>
    <x v="0"/>
    <s v="SANTA_CLARA_VALLEY_30th and Shortridge LP system DR F-53"/>
    <s v="LP Distribution"/>
    <x v="0"/>
    <x v="2"/>
  </r>
  <r>
    <s v="N9M_PT0002"/>
    <s v="San Francisco - DR189 MARKET ST &amp; DUBOCE ST "/>
    <x v="4"/>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x v="1"/>
    <s v="9th St and Market St 10.5&quot;w.c."/>
    <s v="LP Distribution"/>
    <x v="0"/>
    <x v="2"/>
  </r>
  <r>
    <s v="OC2_PT2108"/>
    <s v="19Th/E-26Th Lp Pres"/>
    <x v="5"/>
    <d v="2011-03-26T02:24:34"/>
    <n v="10.6000003814697"/>
    <n v="10.5"/>
    <n v="0.10000038146969992"/>
    <n v="9.523845854257135E-3"/>
    <m/>
    <m/>
    <s v="Unknown/ Not Recorded"/>
    <m/>
    <m/>
    <m/>
    <m/>
    <m/>
    <m/>
    <s v="YES"/>
    <m/>
    <m/>
    <m/>
    <s v="MOP Excursions less than 2%"/>
    <s v=""/>
    <x v="0"/>
    <s v="Oakland S LP "/>
    <s v="LP Distribution"/>
    <x v="0"/>
    <x v="2"/>
  </r>
  <r>
    <s v="OC2_PT2108"/>
    <s v="19Th/E-26Th Lp Pres"/>
    <x v="5"/>
    <d v="2011-03-28T02:10:35"/>
    <n v="10.699999809265099"/>
    <n v="10.5"/>
    <n v="0.19999980926509942"/>
    <n v="1.9047600882390419E-2"/>
    <m/>
    <m/>
    <s v="Unknown/ Not Recorded"/>
    <m/>
    <m/>
    <m/>
    <m/>
    <m/>
    <m/>
    <s v="YES"/>
    <m/>
    <m/>
    <m/>
    <s v="MOP Excursions less than 2%"/>
    <s v=""/>
    <x v="0"/>
    <s v="Oakland S LP "/>
    <s v="LP Distribution"/>
    <x v="0"/>
    <x v="2"/>
  </r>
  <r>
    <s v="FST_PT0039"/>
    <s v="Stockton GLC Church/Snjose Lp Pres"/>
    <x v="1"/>
    <d v="2011-03-29T03:02:12"/>
    <n v="10.518624305725099"/>
    <n v="10.5"/>
    <n v="1.8624305725099433E-2"/>
    <n v="1.7737434023904221E-3"/>
    <m/>
    <m/>
    <s v="Unknown/ Not Recorded"/>
    <m/>
    <m/>
    <m/>
    <m/>
    <m/>
    <m/>
    <s v="YES"/>
    <m/>
    <m/>
    <m/>
    <s v="MOP Excursions less than 2%"/>
    <s v=""/>
    <x v="0"/>
    <s v="Stockton LP ST-LP-04-C (Church &amp; San Jose)"/>
    <s v="LP Distribution"/>
    <x v="0"/>
    <x v="2"/>
  </r>
  <r>
    <s v="NHL_PT0004"/>
    <s v="Healy Station L-132 D/S Press"/>
    <x v="10"/>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x v="0"/>
    <s v="HEALY TO MARTIN"/>
    <s v="Transmission"/>
    <x v="0"/>
    <x v="2"/>
  </r>
  <r>
    <s v="FCT_PT0008"/>
    <s v="Cffe-Clta G Street Pressure"/>
    <x v="17"/>
    <d v="2011-03-30T23:50:55"/>
    <n v="10.564405441284199"/>
    <n v="10.5"/>
    <n v="6.4405441284199227E-2"/>
    <n v="6.1338515508761165E-3"/>
    <m/>
    <m/>
    <s v="Unknown/ Not Recorded"/>
    <m/>
    <m/>
    <m/>
    <m/>
    <m/>
    <m/>
    <s v="YES"/>
    <m/>
    <m/>
    <m/>
    <s v="MOP Excursions less than 2%"/>
    <s v=""/>
    <x v="0"/>
    <s v="Modesto LP MOLP-3,15, &amp; 16 "/>
    <s v="LP Distribution"/>
    <x v="0"/>
    <x v="2"/>
  </r>
  <r>
    <s v="FST_PT0035"/>
    <s v="Stockton GLC Harding/Huntr Lp Pres"/>
    <x v="1"/>
    <d v="2011-03-30T23:56:49"/>
    <n v="10.564405441284199"/>
    <n v="10.5"/>
    <n v="6.4405441284199227E-2"/>
    <n v="6.1338515508761165E-3"/>
    <m/>
    <m/>
    <s v="Unknown/ Not Recorded"/>
    <m/>
    <m/>
    <m/>
    <m/>
    <m/>
    <m/>
    <s v="YES"/>
    <m/>
    <m/>
    <m/>
    <s v="MOP Excursions less than 2%"/>
    <s v=""/>
    <x v="0"/>
    <s v="Stockton LP ST-LP-07-C (Harding &amp; Hunter)"/>
    <s v="LP Distribution"/>
    <x v="0"/>
    <x v="2"/>
  </r>
  <r>
    <s v="FST_PT0039"/>
    <s v="Stockton GLC Church/Snjose Lp Pres"/>
    <x v="1"/>
    <d v="2011-03-30T01:53:48"/>
    <n v="10.564405441284199"/>
    <n v="10.5"/>
    <n v="6.4405441284199227E-2"/>
    <n v="6.1338515508761165E-3"/>
    <m/>
    <m/>
    <s v="Unknown/ Not Recorded"/>
    <m/>
    <m/>
    <m/>
    <m/>
    <m/>
    <m/>
    <s v="YES"/>
    <m/>
    <m/>
    <m/>
    <s v="MOP Excursions less than 2%"/>
    <s v=""/>
    <x v="0"/>
    <s v="Stockton LP ST-LP-04-C (Church &amp; San Jose)"/>
    <s v="LP Distribution"/>
    <x v="0"/>
    <x v="2"/>
  </r>
  <r>
    <s v="FWA_PT0030"/>
    <s v="West Ave Reg Yosemite Turlock LP Pres"/>
    <x v="17"/>
    <d v="2011-03-30T16:18:23"/>
    <n v="10.5254917144775"/>
    <n v="10.5"/>
    <n v="2.5491714477499983E-2"/>
    <n v="2.4277823311904746E-3"/>
    <m/>
    <m/>
    <s v="Unknown/ Not Recorded"/>
    <m/>
    <m/>
    <m/>
    <m/>
    <m/>
    <m/>
    <s v="YES"/>
    <m/>
    <m/>
    <m/>
    <s v="MOP Excursions less than 2%"/>
    <s v=""/>
    <x v="0"/>
    <s v="Turlock LP"/>
    <s v="LP Distribution"/>
    <x v="0"/>
    <x v="2"/>
  </r>
  <r>
    <s v="OC1_PT0041"/>
    <s v="Alameda Broadwy/Linc Dist Pres"/>
    <x v="5"/>
    <d v="2011-03-30T01:36:30"/>
    <n v="10.6000003814697"/>
    <n v="10.5"/>
    <n v="0.10000038146969992"/>
    <n v="9.523845854257135E-3"/>
    <m/>
    <m/>
    <s v="Unknown/ Not Recorded"/>
    <m/>
    <m/>
    <m/>
    <m/>
    <m/>
    <m/>
    <s v="YES"/>
    <m/>
    <m/>
    <m/>
    <s v="MOP Excursions less than 2%"/>
    <s v=""/>
    <x v="0"/>
    <s v="Alameda LP"/>
    <s v="LP Distribution"/>
    <x v="0"/>
    <x v="2"/>
  </r>
  <r>
    <s v="SMY_PT0031"/>
    <s v="Mary-Glc Willow Alley/12Th Lp Pres"/>
    <x v="22"/>
    <d v="2011-03-30T23:59:31"/>
    <n v="10.793597221374499"/>
    <n v="10.5"/>
    <n v="0.29359722137449928"/>
    <n v="2.7961640130904693E-2"/>
    <m/>
    <m/>
    <s v="Unknown/ Not Recorded"/>
    <m/>
    <m/>
    <m/>
    <m/>
    <m/>
    <m/>
    <s v="YES"/>
    <m/>
    <m/>
    <m/>
    <s v="MOP Excursions from 2% to less than 10%"/>
    <s v=""/>
    <x v="0"/>
    <s v="MRY; Marysville Low Pressure"/>
    <s v="LP Distribution"/>
    <x v="0"/>
    <x v="2"/>
  </r>
  <r>
    <s v="FFN_PT0041"/>
    <s v="Fresno Tulare Alley Lp Pres"/>
    <x v="23"/>
    <d v="2011-03-31T17:25:33"/>
    <n v="10.518624305725099"/>
    <n v="10.5"/>
    <n v="1.8624305725099433E-2"/>
    <n v="1.7737434023904221E-3"/>
    <m/>
    <m/>
    <s v="Unknown/ Not Recorded"/>
    <m/>
    <m/>
    <m/>
    <m/>
    <m/>
    <m/>
    <s v="YES"/>
    <m/>
    <m/>
    <m/>
    <s v="MOP Excursions less than 2%"/>
    <s v=""/>
    <x v="0"/>
    <s v="West Side LP "/>
    <s v="LP Distribution"/>
    <x v="0"/>
    <x v="2"/>
  </r>
  <r>
    <s v="FST_PT0035"/>
    <s v="Stockton GLC Harding/Huntr Lp Pres"/>
    <x v="1"/>
    <d v="2011-03-31T01:45:24"/>
    <n v="10.674279212951699"/>
    <n v="10.5"/>
    <n v="0.17427921295169924"/>
    <n v="1.6598020281114213E-2"/>
    <m/>
    <m/>
    <s v="Unknown/ Not Recorded"/>
    <m/>
    <m/>
    <m/>
    <m/>
    <m/>
    <m/>
    <s v="YES"/>
    <m/>
    <m/>
    <m/>
    <s v="MOP Excursions less than 2%"/>
    <s v=""/>
    <x v="0"/>
    <s v="Stockton LP ST-LP-07-C (Harding &amp; Hunter)"/>
    <s v="LP Distribution"/>
    <x v="0"/>
    <x v="2"/>
  </r>
  <r>
    <s v="FST_PT0039"/>
    <s v="Stockton GLC Church/Snjose Lp Pres"/>
    <x v="1"/>
    <d v="2011-03-31T01:16:49"/>
    <n v="10.601030349731399"/>
    <n v="10.5"/>
    <n v="0.10103034973139913"/>
    <n v="9.6219380696570597E-3"/>
    <m/>
    <m/>
    <s v="Unknown/ Not Recorded"/>
    <m/>
    <m/>
    <m/>
    <m/>
    <m/>
    <m/>
    <s v="YES"/>
    <m/>
    <m/>
    <m/>
    <s v="MOP Excursions less than 2%"/>
    <s v=""/>
    <x v="0"/>
    <s v="Stockton LP ST-LP-04-C (Church &amp; San Jose)"/>
    <s v="LP Distribution"/>
    <x v="0"/>
    <x v="2"/>
  </r>
  <r>
    <s v="FST_PT0051"/>
    <s v="Stockton GLC Yosemite Modesto Lp Pres"/>
    <x v="17"/>
    <d v="2011-03-31T15:05:42"/>
    <n v="10.546092987060501"/>
    <n v="10.5"/>
    <n v="4.609298706050069E-2"/>
    <n v="4.3898082914762566E-3"/>
    <m/>
    <m/>
    <s v="Unknown/ Not Recorded"/>
    <m/>
    <m/>
    <m/>
    <m/>
    <m/>
    <m/>
    <s v="YES"/>
    <m/>
    <m/>
    <m/>
    <s v="MOP Excursions less than 2%"/>
    <s v=""/>
    <x v="0"/>
    <s v="Modesto LP MOLP-5,7,10, &amp; 12"/>
    <s v="LP Distribution"/>
    <x v="0"/>
    <x v="2"/>
  </r>
  <r>
    <s v="JDX_PT0002"/>
    <s v="Dxn-Lndng Dist Press"/>
    <x v="6"/>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x v="1"/>
    <m/>
    <s v="HP Distribution"/>
    <x v="0"/>
    <x v="2"/>
  </r>
  <r>
    <s v="JSJ_PT0037"/>
    <s v="Sn-Jose Bird/Fuller Dist Pres"/>
    <x v="6"/>
    <d v="2011-03-31T01:46:51"/>
    <n v="10.9239416122437"/>
    <n v="10.5"/>
    <n v="0.42394161224370031"/>
    <n v="4.0375391642257175E-2"/>
    <m/>
    <m/>
    <s v="Unknown/ Not Recorded"/>
    <m/>
    <m/>
    <m/>
    <m/>
    <m/>
    <m/>
    <s v="YES"/>
    <m/>
    <m/>
    <m/>
    <s v="MOP Excursions from 2% to less than 10%"/>
    <s v=""/>
    <x v="0"/>
    <s v="SANTA_CLARA_VALLEY_Bird and Fuller LP system DR F-83"/>
    <s v="LP Distribution"/>
    <x v="0"/>
    <x v="2"/>
  </r>
  <r>
    <s v="JSJ_PT0044"/>
    <s v="Sn-Jose 15Th &amp; St John Dist Pr"/>
    <x v="6"/>
    <d v="2011-03-31T08:32:05"/>
    <n v="10.5003118515015"/>
    <n v="10.5"/>
    <n v="3.1185150150037089E-4"/>
    <n v="2.9700143000035323E-5"/>
    <m/>
    <m/>
    <s v="Unknown/ Not Recorded"/>
    <m/>
    <m/>
    <m/>
    <m/>
    <m/>
    <m/>
    <s v="YES"/>
    <m/>
    <m/>
    <m/>
    <s v="MOP Excursions less than 2%"/>
    <s v=""/>
    <x v="0"/>
    <s v="SANTA_CLARA_VALLEY_15th and St. John LP system DR F-63"/>
    <s v="LP Distribution"/>
    <x v="0"/>
    <x v="2"/>
  </r>
  <r>
    <s v="OC1_PT0041"/>
    <s v="Alameda Broadwy/Linc Dist Pres"/>
    <x v="5"/>
    <d v="2011-03-31T00:53:12"/>
    <n v="10.699999809265099"/>
    <n v="10.5"/>
    <n v="0.19999980926509942"/>
    <n v="1.9047600882390419E-2"/>
    <m/>
    <m/>
    <s v="Unknown/ Not Recorded"/>
    <m/>
    <m/>
    <m/>
    <m/>
    <m/>
    <m/>
    <s v="YES"/>
    <m/>
    <m/>
    <m/>
    <s v="MOP Excursions less than 2%"/>
    <s v=""/>
    <x v="0"/>
    <s v="Alameda LP"/>
    <s v="LP Distribution"/>
    <x v="0"/>
    <x v="2"/>
  </r>
  <r>
    <s v="OC1_PT0048"/>
    <s v="Alameda Grand/Pacific Dist Pres"/>
    <x v="5"/>
    <d v="2011-03-31T01:13:32"/>
    <n v="10.6000003814697"/>
    <n v="10.5"/>
    <n v="0.10000038146969992"/>
    <n v="9.523845854257135E-3"/>
    <m/>
    <m/>
    <s v="Unknown/ Not Recorded"/>
    <m/>
    <m/>
    <m/>
    <m/>
    <m/>
    <m/>
    <s v="YES"/>
    <m/>
    <m/>
    <m/>
    <s v="MOP Excursions less than 2%"/>
    <s v=""/>
    <x v="0"/>
    <s v="Alameda LP"/>
    <s v="LP Distribution"/>
    <x v="0"/>
    <x v="2"/>
  </r>
  <r>
    <s v="OC2_PT2108"/>
    <s v="19Th/E-26Th Lp Pres"/>
    <x v="5"/>
    <d v="2011-03-31T02:01:17"/>
    <n v="10.6000003814697"/>
    <n v="10.5"/>
    <n v="0.10000038146969992"/>
    <n v="9.523845854257135E-3"/>
    <m/>
    <m/>
    <s v="Unknown/ Not Recorded"/>
    <m/>
    <m/>
    <m/>
    <m/>
    <m/>
    <m/>
    <s v="YES"/>
    <m/>
    <m/>
    <m/>
    <s v="MOP Excursions less than 2%"/>
    <s v=""/>
    <x v="0"/>
    <s v="Oakland S LP "/>
    <s v="LP Distribution"/>
    <x v="0"/>
    <x v="2"/>
  </r>
  <r>
    <s v="SFR_PT0001"/>
    <s v="Florin_Stockton Feed Press"/>
    <x v="9"/>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x v="1"/>
    <s v="0609_FLORIN_150"/>
    <s v="Transmission"/>
    <x v="0"/>
    <x v="2"/>
  </r>
  <r>
    <s v="FFN_PT0041"/>
    <s v="Fresno Tulare Alley Lp Pres"/>
    <x v="23"/>
    <d v="2011-04-01T01:13:09"/>
    <n v="10.518624305725099"/>
    <n v="10.5"/>
    <n v="1.8624305725099433E-2"/>
    <n v="1.7737434023904221E-3"/>
    <m/>
    <m/>
    <s v="Unknown/ Not Recorded"/>
    <m/>
    <m/>
    <m/>
    <m/>
    <m/>
    <m/>
    <s v="YES"/>
    <m/>
    <m/>
    <m/>
    <s v="MOP Excursions less than 2%"/>
    <s v=""/>
    <x v="0"/>
    <s v="West Side LP "/>
    <s v="LP Distribution"/>
    <x v="0"/>
    <x v="3"/>
  </r>
  <r>
    <s v="FST_PT0035"/>
    <s v="Stockton GLC Harding/Huntr Lp Pres"/>
    <x v="1"/>
    <d v="2011-04-01T03:45:04"/>
    <n v="10.6834354400635"/>
    <n v="10.5"/>
    <n v="0.18343544006349966"/>
    <n v="1.7470041910809492E-2"/>
    <m/>
    <m/>
    <s v="Unknown/ Not Recorded"/>
    <m/>
    <m/>
    <m/>
    <m/>
    <m/>
    <m/>
    <s v="YES"/>
    <m/>
    <m/>
    <m/>
    <s v="MOP Excursions less than 2%"/>
    <s v=""/>
    <x v="0"/>
    <s v="Stockton LP ST-LP-07-C (Harding &amp; Hunter)"/>
    <s v="LP Distribution"/>
    <x v="0"/>
    <x v="3"/>
  </r>
  <r>
    <s v="FST_PT0039"/>
    <s v="Stockton GLC Church/Snjose Lp Pres"/>
    <x v="1"/>
    <d v="2011-04-01T02:03:34"/>
    <n v="10.7200603485107"/>
    <n v="10.5"/>
    <n v="0.22006034851069955"/>
    <n v="2.0958128429590432E-2"/>
    <m/>
    <m/>
    <s v="Unknown/ Not Recorded"/>
    <m/>
    <m/>
    <m/>
    <m/>
    <m/>
    <m/>
    <s v="YES"/>
    <m/>
    <m/>
    <m/>
    <s v="MOP Excursions from 2% to less than 10%"/>
    <s v=""/>
    <x v="0"/>
    <s v="Stockton LP ST-LP-04-C (Church &amp; San Jose)"/>
    <s v="LP Distribution"/>
    <x v="0"/>
    <x v="3"/>
  </r>
  <r>
    <s v="FST_PT0051"/>
    <s v="Stockton GLC Yosemite Modesto Lp Pres"/>
    <x v="17"/>
    <d v="2011-04-01T01:48:47"/>
    <n v="10.546092987060501"/>
    <n v="10.5"/>
    <n v="4.609298706050069E-2"/>
    <n v="4.3898082914762566E-3"/>
    <m/>
    <m/>
    <s v="Unknown/ Not Recorded"/>
    <m/>
    <m/>
    <m/>
    <m/>
    <m/>
    <m/>
    <s v="YES"/>
    <m/>
    <m/>
    <m/>
    <s v="MOP Excursions less than 2%"/>
    <s v=""/>
    <x v="0"/>
    <s v="Modesto LP MOLP-5,7,10, &amp; 12"/>
    <s v="LP Distribution"/>
    <x v="0"/>
    <x v="3"/>
  </r>
  <r>
    <s v="JSJ_PT0037"/>
    <s v="Sn-Jose Bird/Fuller Dist Pres"/>
    <x v="6"/>
    <d v="2011-04-01T02:21:37"/>
    <n v="10.6065273284912"/>
    <n v="10.5"/>
    <n v="0.10652732849120028"/>
    <n v="1.0145459856304788E-2"/>
    <m/>
    <m/>
    <s v="Unknown/ Not Recorded"/>
    <m/>
    <m/>
    <m/>
    <m/>
    <m/>
    <m/>
    <s v="YES"/>
    <m/>
    <m/>
    <m/>
    <s v="MOP Excursions less than 2%"/>
    <s v=""/>
    <x v="0"/>
    <s v="SANTA_CLARA_VALLEY_Bird and Fuller LP system DR F-83"/>
    <s v="LP Distribution"/>
    <x v="0"/>
    <x v="3"/>
  </r>
  <r>
    <s v="K09_PT0001"/>
    <s v="LRCV-284.69A U/S Press"/>
    <x v="3"/>
    <d v="2011-04-01T05:31:52"/>
    <n v="761.73309326171898"/>
    <n v="757"/>
    <n v="4.7330932617189774"/>
    <n v="6.2524349560356372E-3"/>
    <m/>
    <m/>
    <s v="Unknown/ Not Recorded"/>
    <m/>
    <m/>
    <m/>
    <m/>
    <m/>
    <m/>
    <s v="YES"/>
    <s v="HiHi"/>
    <m/>
    <m/>
    <s v="MOP Excursions less than 2%"/>
    <s v="Trans P &gt; MOP+3"/>
    <x v="0"/>
    <s v="Backbone - Baja"/>
    <s v="Transmission"/>
    <x v="0"/>
    <x v="3"/>
  </r>
  <r>
    <s v="K4B_PT0002"/>
    <s v="PLS-4B U/S Press"/>
    <x v="3"/>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x v="0"/>
    <s v="Backbone - Baja"/>
    <s v="Transmission"/>
    <x v="0"/>
    <x v="3"/>
  </r>
  <r>
    <s v="OC1_PT0041"/>
    <s v="Alameda Broadwy/Linc Dist Pres"/>
    <x v="5"/>
    <d v="2011-04-01T02:07:18"/>
    <n v="10.699999809265099"/>
    <n v="10.5"/>
    <n v="0.19999980926509942"/>
    <n v="1.9047600882390419E-2"/>
    <m/>
    <m/>
    <s v="Unknown/ Not Recorded"/>
    <m/>
    <m/>
    <m/>
    <m/>
    <m/>
    <m/>
    <s v="YES"/>
    <m/>
    <m/>
    <m/>
    <s v="MOP Excursions less than 2%"/>
    <s v=""/>
    <x v="0"/>
    <s v="Alameda LP"/>
    <s v="LP Distribution"/>
    <x v="0"/>
    <x v="3"/>
  </r>
  <r>
    <s v="OC1_PT0048"/>
    <s v="Alameda Grand/Pacific Dist Pres"/>
    <x v="5"/>
    <d v="2011-04-01T01:04:22"/>
    <n v="10.800000190734901"/>
    <n v="10.5"/>
    <n v="0.30000019073490058"/>
    <n v="2.8571446736657197E-2"/>
    <m/>
    <m/>
    <s v="Unknown/ Not Recorded"/>
    <m/>
    <m/>
    <m/>
    <m/>
    <m/>
    <m/>
    <s v="YES"/>
    <m/>
    <m/>
    <m/>
    <s v="MOP Excursions from 2% to less than 10%"/>
    <s v=""/>
    <x v="0"/>
    <s v="Alameda LP"/>
    <s v="LP Distribution"/>
    <x v="0"/>
    <x v="3"/>
  </r>
  <r>
    <s v="OC2_PT2108"/>
    <s v="19Th/E-26Th Lp Pres"/>
    <x v="5"/>
    <d v="2011-04-01T01:32:01"/>
    <n v="10.6000003814697"/>
    <n v="10.5"/>
    <n v="0.10000038146969992"/>
    <n v="9.523845854257135E-3"/>
    <m/>
    <m/>
    <s v="Unknown/ Not Recorded"/>
    <m/>
    <m/>
    <m/>
    <m/>
    <m/>
    <m/>
    <s v="YES"/>
    <m/>
    <m/>
    <m/>
    <s v="MOP Excursions less than 2%"/>
    <s v=""/>
    <x v="0"/>
    <s v="Oakland S LP "/>
    <s v="LP Distribution"/>
    <x v="0"/>
    <x v="3"/>
  </r>
  <r>
    <s v="SMY_PT0031"/>
    <s v="Mary-Glc Willow Alley/12Th Lp Pres"/>
    <x v="22"/>
    <d v="2011-04-01T06:11:49"/>
    <n v="10.903470039367701"/>
    <n v="10.5"/>
    <n v="0.40347003936770065"/>
    <n v="3.842571803501911E-2"/>
    <m/>
    <m/>
    <s v="Unknown/ Not Recorded"/>
    <m/>
    <m/>
    <m/>
    <m/>
    <m/>
    <m/>
    <s v="YES"/>
    <m/>
    <m/>
    <m/>
    <s v="MOP Excursions from 2% to less than 10%"/>
    <s v=""/>
    <x v="0"/>
    <s v="MRY; Marysville Low Pressure"/>
    <s v="LP Distribution"/>
    <x v="0"/>
    <x v="3"/>
  </r>
  <r>
    <s v="FST_PT0035"/>
    <s v="Stockton GLC Harding/Huntr Lp Pres"/>
    <x v="1"/>
    <d v="2011-04-02T03:32:31"/>
    <n v="10.674279212951699"/>
    <n v="10.5"/>
    <n v="0.17427921295169924"/>
    <n v="1.6598020281114213E-2"/>
    <m/>
    <m/>
    <s v="Unknown/ Not Recorded"/>
    <m/>
    <m/>
    <m/>
    <m/>
    <m/>
    <m/>
    <s v="YES"/>
    <m/>
    <m/>
    <m/>
    <s v="MOP Excursions less than 2%"/>
    <s v=""/>
    <x v="0"/>
    <s v="Stockton LP ST-LP-07-C (Harding &amp; Hunter)"/>
    <s v="LP Distribution"/>
    <x v="0"/>
    <x v="3"/>
  </r>
  <r>
    <s v="FST_PT0039"/>
    <s v="Stockton GLC Church/Snjose Lp Pres"/>
    <x v="1"/>
    <d v="2011-04-02T02:13:28"/>
    <n v="10.6284990310669"/>
    <n v="10.5"/>
    <n v="0.12849903106689986"/>
    <n v="1.2238002958752367E-2"/>
    <m/>
    <m/>
    <s v="Unknown/ Not Recorded"/>
    <m/>
    <m/>
    <m/>
    <m/>
    <m/>
    <m/>
    <s v="YES"/>
    <m/>
    <m/>
    <m/>
    <s v="MOP Excursions less than 2%"/>
    <s v=""/>
    <x v="0"/>
    <s v="Stockton LP ST-LP-04-C (Church &amp; San Jose)"/>
    <s v="LP Distribution"/>
    <x v="0"/>
    <x v="3"/>
  </r>
  <r>
    <s v="FST_PT0051"/>
    <s v="Stockton GLC Yosemite Modesto Lp Pres"/>
    <x v="17"/>
    <d v="2011-04-02T01:56:43"/>
    <n v="10.665122985839799"/>
    <n v="10.5"/>
    <n v="0.16512298583979934"/>
    <n v="1.5725998651409463E-2"/>
    <m/>
    <m/>
    <s v="Unknown/ Not Recorded"/>
    <m/>
    <m/>
    <m/>
    <m/>
    <m/>
    <m/>
    <s v="YES"/>
    <m/>
    <m/>
    <m/>
    <s v="MOP Excursions less than 2%"/>
    <s v=""/>
    <x v="0"/>
    <s v="Modesto LP MOLP-5,7,10, &amp; 12"/>
    <s v="LP Distribution"/>
    <x v="0"/>
    <x v="3"/>
  </r>
  <r>
    <s v="JSJ_PT0037"/>
    <s v="Sn-Jose Bird/Fuller Dist Pres"/>
    <x v="6"/>
    <d v="2011-04-02T01:20:53"/>
    <n v="10.618735313415501"/>
    <n v="10.5"/>
    <n v="0.1187353134155007"/>
    <n v="1.1308125087190543E-2"/>
    <m/>
    <m/>
    <s v="Unknown/ Not Recorded"/>
    <m/>
    <m/>
    <m/>
    <m/>
    <m/>
    <m/>
    <s v="YES"/>
    <m/>
    <m/>
    <m/>
    <s v="MOP Excursions less than 2%"/>
    <s v=""/>
    <x v="0"/>
    <s v="SANTA_CLARA_VALLEY_Bird and Fuller LP system DR F-83"/>
    <s v="LP Distribution"/>
    <x v="0"/>
    <x v="3"/>
  </r>
  <r>
    <s v="FST_PT0039"/>
    <s v="Stockton GLC Church/Snjose Lp Pres"/>
    <x v="1"/>
    <d v="2011-04-03T02:50:27"/>
    <n v="10.866559028625501"/>
    <n v="10.5"/>
    <n v="0.36655902862550072"/>
    <n v="3.4910383678619115E-2"/>
    <m/>
    <m/>
    <s v="Unknown/ Not Recorded"/>
    <m/>
    <m/>
    <m/>
    <m/>
    <m/>
    <m/>
    <s v="YES"/>
    <m/>
    <m/>
    <m/>
    <s v="MOP Excursions from 2% to less than 10%"/>
    <s v=""/>
    <x v="0"/>
    <s v="Stockton LP ST-LP-04-C (Church &amp; San Jose)"/>
    <s v="LP Distribution"/>
    <x v="0"/>
    <x v="3"/>
  </r>
  <r>
    <s v="FST_PT0039"/>
    <s v="Stockton GLC Church/Snjose Lp Pres"/>
    <x v="1"/>
    <d v="2011-04-04T00:49:01"/>
    <n v="10.8299341201782"/>
    <n v="10.5"/>
    <n v="0.32993412017819956"/>
    <n v="3.1422297159828527E-2"/>
    <m/>
    <m/>
    <s v="Unknown/ Not Recorded"/>
    <m/>
    <m/>
    <m/>
    <m/>
    <m/>
    <m/>
    <s v="YES"/>
    <m/>
    <m/>
    <m/>
    <s v="MOP Excursions from 2% to less than 10%"/>
    <s v=""/>
    <x v="0"/>
    <s v="Stockton LP ST-LP-04-C (Church &amp; San Jose)"/>
    <s v="LP Distribution"/>
    <x v="0"/>
    <x v="3"/>
  </r>
  <r>
    <s v="FST_PT0035"/>
    <s v="Stockton GLC Harding/Huntr Lp Pres"/>
    <x v="1"/>
    <d v="2011-04-05T03:19:35"/>
    <n v="10.564405441284199"/>
    <n v="10.5"/>
    <n v="6.4405441284199227E-2"/>
    <n v="6.1338515508761165E-3"/>
    <m/>
    <m/>
    <s v="Unknown/ Not Recorded"/>
    <m/>
    <m/>
    <m/>
    <m/>
    <m/>
    <m/>
    <s v="YES"/>
    <m/>
    <m/>
    <m/>
    <s v="MOP Excursions less than 2%"/>
    <s v=""/>
    <x v="0"/>
    <s v="Stockton LP ST-LP-07-C (Harding &amp; Hunter)"/>
    <s v="LP Distribution"/>
    <x v="0"/>
    <x v="3"/>
  </r>
  <r>
    <s v="FST_PT0039"/>
    <s v="Stockton GLC Church/Snjose Lp Pres"/>
    <x v="1"/>
    <d v="2011-04-05T23:16:42"/>
    <n v="10.7200603485107"/>
    <n v="10.5"/>
    <n v="0.22006034851069955"/>
    <n v="2.0958128429590432E-2"/>
    <m/>
    <m/>
    <s v="Unknown/ Not Recorded"/>
    <m/>
    <m/>
    <m/>
    <m/>
    <m/>
    <m/>
    <s v="YES"/>
    <m/>
    <m/>
    <m/>
    <s v="MOP Excursions from 2% to less than 10%"/>
    <s v=""/>
    <x v="0"/>
    <s v="Stockton LP ST-LP-04-C (Church &amp; San Jose)"/>
    <s v="LP Distribution"/>
    <x v="0"/>
    <x v="3"/>
  </r>
  <r>
    <s v="OC2_PT2108"/>
    <s v="19Th/E-26Th Lp Pres"/>
    <x v="5"/>
    <d v="2011-04-05T02:33:44"/>
    <n v="10.6000003814697"/>
    <n v="10.5"/>
    <n v="0.10000038146969992"/>
    <n v="9.523845854257135E-3"/>
    <m/>
    <m/>
    <s v="Unknown/ Not Recorded"/>
    <m/>
    <m/>
    <m/>
    <m/>
    <m/>
    <m/>
    <s v="YES"/>
    <m/>
    <m/>
    <m/>
    <s v="MOP Excursions less than 2%"/>
    <s v=""/>
    <x v="0"/>
    <s v="Oakland S LP "/>
    <s v="LP Distribution"/>
    <x v="0"/>
    <x v="3"/>
  </r>
  <r>
    <s v="FST_PT0039"/>
    <s v="Stockton GLC Church/Snjose Lp Pres"/>
    <x v="1"/>
    <d v="2011-04-06T02:44:56"/>
    <n v="10.866559028625501"/>
    <n v="10.5"/>
    <n v="0.36655902862550072"/>
    <n v="3.4910383678619115E-2"/>
    <m/>
    <m/>
    <s v="Unknown/ Not Recorded"/>
    <m/>
    <m/>
    <m/>
    <m/>
    <m/>
    <m/>
    <s v="YES"/>
    <m/>
    <m/>
    <m/>
    <s v="MOP Excursions from 2% to less than 10%"/>
    <s v=""/>
    <x v="0"/>
    <s v="Stockton LP ST-LP-04-C (Church &amp; San Jose)"/>
    <s v="LP Distribution"/>
    <x v="0"/>
    <x v="3"/>
  </r>
  <r>
    <s v="K09_PT0031"/>
    <s v="Bakersfield Beale Alley Dist Pr"/>
    <x v="21"/>
    <d v="2011-04-06T09:04:18"/>
    <n v="12.4780464172363"/>
    <n v="10.5"/>
    <n v="1.9780464172362997"/>
    <n v="0.18838537307012379"/>
    <m/>
    <m/>
    <s v="Unknown/ Not Recorded"/>
    <m/>
    <m/>
    <m/>
    <m/>
    <m/>
    <m/>
    <s v="YES"/>
    <m/>
    <m/>
    <m/>
    <s v="MOP Excursions greater than 10%"/>
    <s v="LP &gt; 12"/>
    <x v="0"/>
    <s v="Bakersfield LP"/>
    <s v="LP Distribution"/>
    <x v="0"/>
    <x v="3"/>
  </r>
  <r>
    <s v="AGE_PT0002"/>
    <s v="Gerber-K L400 Disch Press"/>
    <x v="15"/>
    <d v="2011-04-09T02:43:32"/>
    <n v="914"/>
    <n v="907"/>
    <n v="7"/>
    <n v="7.717750826901874E-3"/>
    <m/>
    <m/>
    <s v="HF/WPE - Gas Control"/>
    <m/>
    <m/>
    <m/>
    <m/>
    <m/>
    <m/>
    <s v="YES"/>
    <s v="HiHi"/>
    <s v="Gerber unit not subtracted before max pressure exceeded"/>
    <m/>
    <s v="MOP Excursions less than 2%"/>
    <s v="Trans P &gt; MOP+3"/>
    <x v="0"/>
    <s v="Backbone - Redwood"/>
    <s v="Transmission"/>
    <x v="0"/>
    <x v="3"/>
  </r>
  <r>
    <s v="NHL_PT0004"/>
    <s v="Healy Station L-132 D/S Press"/>
    <x v="10"/>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x v="0"/>
    <s v="HEALY TO MARTIN"/>
    <s v="Transmission"/>
    <x v="0"/>
    <x v="3"/>
  </r>
  <r>
    <s v="JSJ_PT0039"/>
    <s v="Sn-Jose Shortrg/30Th Dist Pres"/>
    <x v="6"/>
    <d v="2011-04-12T01:11:03"/>
    <n v="10.546092987060501"/>
    <n v="10.5"/>
    <n v="4.609298706050069E-2"/>
    <n v="4.3898082914762566E-3"/>
    <m/>
    <m/>
    <s v="Unknown/ Not Recorded"/>
    <m/>
    <m/>
    <m/>
    <m/>
    <m/>
    <m/>
    <s v="YES"/>
    <m/>
    <m/>
    <m/>
    <s v="MOP Excursions less than 2%"/>
    <s v=""/>
    <x v="0"/>
    <s v="SANTA_CLARA_VALLEY_30th and Shortridge LP system DR F-53"/>
    <s v="LP Distribution"/>
    <x v="0"/>
    <x v="3"/>
  </r>
  <r>
    <s v="AGE_PT0002"/>
    <s v="Gerber-K L400 Disch Press"/>
    <x v="15"/>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x v="1"/>
    <s v="Backbone - Redwood"/>
    <s v="Transmission"/>
    <x v="0"/>
    <x v="3"/>
  </r>
  <r>
    <s v="SSA_PT0104"/>
    <s v="5Th/W-Cap Feed Press, DFM 0619-01"/>
    <x v="9"/>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x v="0"/>
    <s v="0619_SOUTH_RIVER_150"/>
    <s v="Transmission"/>
    <x v="0"/>
    <x v="3"/>
  </r>
  <r>
    <s v="SSA_PT0131"/>
    <s v="Sacramento 14Th/52Nd Lp Pres"/>
    <x v="9"/>
    <d v="2011-04-14T13:52:50"/>
    <n v="12.9361124038696"/>
    <n v="10.5"/>
    <n v="2.4361124038696005"/>
    <n v="0.23201070513043814"/>
    <m/>
    <m/>
    <s v="Unknown/ Not Recorded"/>
    <m/>
    <m/>
    <m/>
    <m/>
    <m/>
    <m/>
    <s v="YES"/>
    <m/>
    <m/>
    <m/>
    <s v="MOP Excursions greater than 10%"/>
    <s v="LP &gt; 12"/>
    <x v="0"/>
    <s v="Sacramento Small LP - 10.5&quot; WC MAOP"/>
    <s v="LP Distribution"/>
    <x v="0"/>
    <x v="3"/>
  </r>
  <r>
    <s v="FST_PT0035"/>
    <s v="Stockton GLC Harding/Huntr Lp Pres"/>
    <x v="1"/>
    <d v="2011-04-16T00:47:25"/>
    <n v="10.564405441284199"/>
    <n v="10.5"/>
    <n v="6.4405441284199227E-2"/>
    <n v="6.1338515508761165E-3"/>
    <m/>
    <m/>
    <s v="Unknown/ Not Recorded"/>
    <m/>
    <m/>
    <m/>
    <m/>
    <m/>
    <m/>
    <s v="YES"/>
    <m/>
    <m/>
    <m/>
    <s v="MOP Excursions less than 2%"/>
    <s v=""/>
    <x v="0"/>
    <s v="Stockton LP ST-LP-07-C (Harding &amp; Hunter)"/>
    <s v="LP Distribution"/>
    <x v="0"/>
    <x v="3"/>
  </r>
  <r>
    <s v="FST_PT0035"/>
    <s v="Stockton GLC Harding/Huntr Lp Pres"/>
    <x v="1"/>
    <d v="2011-04-17T00:34:1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7T01:32:39"/>
    <n v="10.546092987060501"/>
    <n v="10.5"/>
    <n v="4.609298706050069E-2"/>
    <n v="4.3898082914762566E-3"/>
    <m/>
    <m/>
    <s v="Unknown/ Not Recorded"/>
    <m/>
    <m/>
    <m/>
    <m/>
    <m/>
    <m/>
    <s v="YES"/>
    <m/>
    <m/>
    <m/>
    <s v="MOP Excursions less than 2%"/>
    <s v=""/>
    <x v="0"/>
    <s v="Modesto LP MOLP-5,7,10, &amp; 12"/>
    <s v="LP Distribution"/>
    <x v="0"/>
    <x v="3"/>
  </r>
  <r>
    <s v="FFN_PT0053"/>
    <s v="Yosemite Madera Lp Pres"/>
    <x v="17"/>
    <d v="2011-04-18T13:29:22"/>
    <n v="11.9927682876587"/>
    <n v="10.5"/>
    <n v="1.4927682876587003"/>
    <n v="0.14216840834844766"/>
    <m/>
    <m/>
    <s v="Unknown/ Not Recorded"/>
    <m/>
    <m/>
    <m/>
    <m/>
    <m/>
    <m/>
    <s v="YES"/>
    <m/>
    <m/>
    <m/>
    <s v="MOP Excursions greater than 10%"/>
    <s v=""/>
    <x v="0"/>
    <s v="Madera LP"/>
    <s v="LP Distribution"/>
    <x v="0"/>
    <x v="3"/>
  </r>
  <r>
    <s v="FST_PT0035"/>
    <s v="Stockton GLC Harding/Huntr Lp Pres"/>
    <x v="1"/>
    <d v="2011-04-18T01:10:0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8T00:53:22"/>
    <n v="10.655966758728001"/>
    <n v="10.5"/>
    <n v="0.1559667587280007"/>
    <n v="1.4853977021714352E-2"/>
    <m/>
    <m/>
    <s v="Unknown/ Not Recorded"/>
    <m/>
    <m/>
    <m/>
    <m/>
    <m/>
    <m/>
    <s v="YES"/>
    <m/>
    <m/>
    <m/>
    <s v="MOP Excursions less than 2%"/>
    <s v=""/>
    <x v="0"/>
    <s v="Modesto LP MOLP-5,7,10, &amp; 12"/>
    <s v="LP Distribution"/>
    <x v="0"/>
    <x v="3"/>
  </r>
  <r>
    <s v="JCU_PT0001"/>
    <s v="Church &amp; Monterey Inlet Press"/>
    <x v="6"/>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x v="1"/>
    <s v="Church DFM"/>
    <s v="Transmission"/>
    <x v="0"/>
    <x v="3"/>
  </r>
  <r>
    <s v="JSJ_PT0037"/>
    <s v="Sn-Jose Bird/Fuller Dist Pres"/>
    <x v="6"/>
    <d v="2011-04-18T02:46:11"/>
    <n v="10.618735313415501"/>
    <n v="10.5"/>
    <n v="0.1187353134155007"/>
    <n v="1.1308125087190543E-2"/>
    <m/>
    <m/>
    <s v="Unknown/ Not Recorded"/>
    <m/>
    <m/>
    <m/>
    <m/>
    <m/>
    <m/>
    <s v="YES"/>
    <m/>
    <m/>
    <m/>
    <s v="MOP Excursions less than 2%"/>
    <s v=""/>
    <x v="0"/>
    <s v="SANTA_CLARA_VALLEY_Bird and Fuller LP system DR F-83"/>
    <s v="LP Distribution"/>
    <x v="0"/>
    <x v="3"/>
  </r>
  <r>
    <s v="MMT_PT0012"/>
    <s v="Mlpts-Ter L131 Press"/>
    <x v="10"/>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x v="0"/>
    <s v="Backbone BAL"/>
    <s v="Transmission"/>
    <x v="0"/>
    <x v="3"/>
  </r>
  <r>
    <s v="FST_PT0035"/>
    <s v="Stockton GLC Harding/Huntr Lp Pres"/>
    <x v="1"/>
    <d v="2011-04-19T01:35:39"/>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9T01:12:21"/>
    <n v="10.546092987060501"/>
    <n v="10.5"/>
    <n v="4.609298706050069E-2"/>
    <n v="4.3898082914762566E-3"/>
    <m/>
    <m/>
    <s v="Unknown/ Not Recorded"/>
    <m/>
    <m/>
    <m/>
    <m/>
    <m/>
    <m/>
    <s v="YES"/>
    <m/>
    <m/>
    <m/>
    <s v="MOP Excursions less than 2%"/>
    <s v=""/>
    <x v="0"/>
    <s v="Modesto LP MOLP-5,7,10, &amp; 12"/>
    <s v="LP Distribution"/>
    <x v="0"/>
    <x v="3"/>
  </r>
  <r>
    <s v="AAN_PT0SP5"/>
    <s v="Antioch Sp5 To L191/PPP Press"/>
    <x v="7"/>
    <d v="2011-04-20T07:13:01"/>
    <n v="346"/>
    <n v="338"/>
    <n v="8"/>
    <n v="2.3668639053254437E-2"/>
    <m/>
    <m/>
    <s v="Unknown/ Not Recorded"/>
    <m/>
    <m/>
    <m/>
    <m/>
    <m/>
    <m/>
    <s v="YES"/>
    <s v="HiHi"/>
    <m/>
    <m/>
    <s v="MOP Excursions from 2% to less than 10%"/>
    <s v="Trans P &gt; MOP+3"/>
    <x v="0"/>
    <s v="Line_191_338"/>
    <s v="Transmission"/>
    <x v="0"/>
    <x v="3"/>
  </r>
  <r>
    <s v="FST_PT0035"/>
    <s v="Stockton GLC Harding/Huntr Lp Pres"/>
    <x v="1"/>
    <d v="2011-04-20T01:42:2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20T01:42:43"/>
    <n v="10.546092987060501"/>
    <n v="10.5"/>
    <n v="4.609298706050069E-2"/>
    <n v="4.3898082914762566E-3"/>
    <m/>
    <m/>
    <s v="Unknown/ Not Recorded"/>
    <m/>
    <m/>
    <m/>
    <m/>
    <m/>
    <m/>
    <s v="YES"/>
    <m/>
    <m/>
    <m/>
    <s v="MOP Excursions less than 2%"/>
    <s v=""/>
    <x v="0"/>
    <s v="Modesto LP MOLP-5,7,10, &amp; 12"/>
    <s v="LP Distribution"/>
    <x v="0"/>
    <x v="3"/>
  </r>
  <r>
    <s v="JCU_PT0001"/>
    <s v="Church &amp; Monterey Inlet Press"/>
    <x v="6"/>
    <d v="2011-04-20T21:49:01"/>
    <n v="311.85186767578102"/>
    <n v="307"/>
    <n v="4.8518676757810226"/>
    <n v="1.5804129237071734E-2"/>
    <m/>
    <m/>
    <s v="Equipment - Sulfur"/>
    <m/>
    <m/>
    <m/>
    <m/>
    <m/>
    <s v="AIR#"/>
    <s v="YES"/>
    <s v="Gas Log"/>
    <s v="M&amp;C investigated continued sulfur problems"/>
    <m/>
    <s v="MOP Excursions less than 2%"/>
    <s v="Trans P &gt; MOP+3"/>
    <x v="1"/>
    <s v="Church DFM"/>
    <s v="Transmission"/>
    <x v="0"/>
    <x v="3"/>
  </r>
  <r>
    <s v="FEH_PT0003"/>
    <s v="Elm &amp; Hutch Lodi Lp Dist Press"/>
    <x v="1"/>
    <d v="2011-04-21T11:04:56"/>
    <n v="13.514549255371101"/>
    <n v="10.5"/>
    <n v="3.0145492553711009"/>
    <n v="0.287099929082962"/>
    <m/>
    <m/>
    <s v="Unknown/ Not Recorded"/>
    <m/>
    <m/>
    <m/>
    <m/>
    <m/>
    <m/>
    <s v="YES"/>
    <m/>
    <m/>
    <m/>
    <s v="MOP Excursions greater than 10%"/>
    <s v="LP &gt; 12"/>
    <x v="0"/>
    <s v="Lodi LP"/>
    <s v="LP Distribution"/>
    <x v="0"/>
    <x v="3"/>
  </r>
  <r>
    <s v="KUA_PT0001"/>
    <s v="Union-Ave D/S Press"/>
    <x v="21"/>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x v="0"/>
    <m/>
    <s v="HP Distribution"/>
    <x v="0"/>
    <x v="3"/>
  </r>
  <r>
    <s v="FWA_PT0030"/>
    <s v="West Ave Reg Yosemite Turlock LP Pres"/>
    <x v="17"/>
    <d v="2011-04-23T13:11:55"/>
    <n v="10.5850067138672"/>
    <n v="10.5"/>
    <n v="8.5006713867199934E-2"/>
    <n v="8.0958775111618989E-3"/>
    <m/>
    <m/>
    <s v="Unknown/ Not Recorded"/>
    <m/>
    <m/>
    <m/>
    <m/>
    <m/>
    <m/>
    <s v="YES"/>
    <m/>
    <m/>
    <m/>
    <s v="MOP Excursions less than 2%"/>
    <s v=""/>
    <x v="0"/>
    <s v="Turlock LP"/>
    <s v="LP Distribution"/>
    <x v="0"/>
    <x v="3"/>
  </r>
  <r>
    <s v="KT2_PT0014"/>
    <s v="Topock1 Transwestrn D/S Press"/>
    <x v="0"/>
    <d v="2011-04-23T07:20:14"/>
    <n v="529"/>
    <n v="528"/>
    <n v="1"/>
    <n v="1.893939393939394E-3"/>
    <m/>
    <m/>
    <s v="Equipment - Other"/>
    <m/>
    <m/>
    <m/>
    <m/>
    <m/>
    <s v="AIR#"/>
    <s v="YES"/>
    <s v="Gas Log"/>
    <s v="TW tech investigating their control valve, found it stuck at 50%. Made a 1# adjustment and valve went open 100%"/>
    <m/>
    <s v="MOP Excursions less than 2%"/>
    <s v=""/>
    <x v="1"/>
    <s v="Backbone - Baja"/>
    <s v="Transmission"/>
    <x v="0"/>
    <x v="3"/>
  </r>
  <r>
    <s v="FFN_PT0053"/>
    <s v="Yosemite Madera Lp Pres"/>
    <x v="17"/>
    <d v="2011-04-27T14:53:59"/>
    <n v="11.8737382888794"/>
    <n v="10.5"/>
    <n v="1.3737382888793999"/>
    <n v="0.13083221798851427"/>
    <m/>
    <m/>
    <s v="Unknown/ Not Recorded"/>
    <m/>
    <m/>
    <m/>
    <m/>
    <m/>
    <m/>
    <s v="YES"/>
    <m/>
    <m/>
    <m/>
    <s v="MOP Excursions greater than 10%"/>
    <s v=""/>
    <x v="0"/>
    <s v="Madera LP"/>
    <s v="LP Distribution"/>
    <x v="0"/>
    <x v="3"/>
  </r>
  <r>
    <s v="SMY_PT0031"/>
    <s v="Mary-Glc Willow Alley/12Th Lp Pres"/>
    <x v="22"/>
    <d v="2011-04-27T11:31:34"/>
    <n v="10.656256675720201"/>
    <n v="10.5"/>
    <n v="0.15625667572020063"/>
    <n v="1.4881588163828632E-2"/>
    <m/>
    <m/>
    <s v="Unknown/ Not Recorded"/>
    <m/>
    <m/>
    <m/>
    <m/>
    <m/>
    <m/>
    <s v="YES"/>
    <m/>
    <m/>
    <m/>
    <s v="MOP Excursions less than 2%"/>
    <s v=""/>
    <x v="0"/>
    <s v="MRY; Marysville Low Pressure"/>
    <s v="LP Distribution"/>
    <x v="0"/>
    <x v="3"/>
  </r>
  <r>
    <s v="None"/>
    <s v="Tully Rd L100 (Cunningham Tap off L100)"/>
    <x v="10"/>
    <d v="2011-04-28T09:39:00"/>
    <n v="415.6"/>
    <n v="400"/>
    <n v="15.600000000000023"/>
    <n v="3.9000000000000055E-2"/>
    <m/>
    <m/>
    <s v="Equipment - Other"/>
    <m/>
    <m/>
    <m/>
    <m/>
    <m/>
    <s v="AIR#"/>
    <s v="YES"/>
    <s v="Gas Log"/>
    <s v="Monitor &amp; Regulator fighting for control.  Monitor setpoint adjusted"/>
    <m/>
    <s v="MOP Excursions from 2% to less than 10%"/>
    <s v="Trans P &gt; MOP+3"/>
    <x v="1"/>
    <s v="Tully DFM"/>
    <s v="Transmission"/>
    <x v="0"/>
    <x v="3"/>
  </r>
  <r>
    <s v="OPL_PT0001"/>
    <s v="Pleasanton Upstream Pressure"/>
    <x v="24"/>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x v="0"/>
    <s v="DFM_2408-01"/>
    <s v="Transmission"/>
    <x v="0"/>
    <x v="3"/>
  </r>
  <r>
    <s v="FST_PT0035"/>
    <s v="Stockton GLC Harding/Huntr Lp Pres"/>
    <x v="1"/>
    <d v="2011-05-01T01:10:46"/>
    <n v="10.564405441284199"/>
    <n v="10.5"/>
    <n v="6.4405441284199227E-2"/>
    <n v="6.1338515508761165E-3"/>
    <m/>
    <m/>
    <s v="Unknown/ Not Recorded"/>
    <m/>
    <m/>
    <m/>
    <m/>
    <m/>
    <m/>
    <s v="YES"/>
    <m/>
    <m/>
    <m/>
    <s v="MOP Excursions less than 2%"/>
    <s v=""/>
    <x v="0"/>
    <s v="Stockton LP ST-LP-07-C (Harding &amp; Hunter)"/>
    <s v="LP Distribution"/>
    <x v="0"/>
    <x v="4"/>
  </r>
  <r>
    <s v="None"/>
    <s v="10154 Jones Ave Durham"/>
    <x v="25"/>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x v="1"/>
    <m/>
    <s v="HP Distribution"/>
    <x v="0"/>
    <x v="4"/>
  </r>
  <r>
    <s v="FST_PT0035"/>
    <s v="Stockton GLC Harding/Huntr Lp Pres"/>
    <x v="1"/>
    <d v="2011-05-02T00:38:16"/>
    <n v="10.564405441284199"/>
    <n v="10.5"/>
    <n v="6.4405441284199227E-2"/>
    <n v="6.1338515508761165E-3"/>
    <m/>
    <m/>
    <s v="Unknown/ Not Recorded"/>
    <m/>
    <m/>
    <m/>
    <m/>
    <m/>
    <m/>
    <s v="YES"/>
    <m/>
    <m/>
    <m/>
    <s v="MOP Excursions less than 2%"/>
    <s v=""/>
    <x v="0"/>
    <s v="Stockton LP ST-LP-07-C (Harding &amp; Hunter)"/>
    <s v="LP Distribution"/>
    <x v="0"/>
    <x v="4"/>
  </r>
  <r>
    <s v="FWA_PT0030"/>
    <s v="West Ave Reg Yosemite Turlock LP Pres"/>
    <x v="17"/>
    <d v="2011-05-02T16:24:36"/>
    <n v="10.502601623535201"/>
    <n v="10.5"/>
    <n v="2.6016235352006589E-3"/>
    <n v="2.4777367001911036E-4"/>
    <m/>
    <m/>
    <s v="Unknown/ Not Recorded"/>
    <m/>
    <m/>
    <m/>
    <m/>
    <m/>
    <m/>
    <s v="YES"/>
    <m/>
    <m/>
    <m/>
    <s v="MOP Excursions less than 2%"/>
    <s v=""/>
    <x v="0"/>
    <s v="Turlock LP"/>
    <s v="LP Distribution"/>
    <x v="0"/>
    <x v="4"/>
  </r>
  <r>
    <s v="SFS_PT0002"/>
    <s v="Folsom-Town Dist Press"/>
    <x v="9"/>
    <d v="2011-05-02T00:33:47"/>
    <n v="60.120101928710902"/>
    <n v="60"/>
    <n v="0.12010192871090197"/>
    <n v="2.0016988118483664E-3"/>
    <m/>
    <m/>
    <s v="Unknown/ Not Recorded"/>
    <m/>
    <m/>
    <m/>
    <m/>
    <m/>
    <m/>
    <s v="YES"/>
    <m/>
    <s v="Trend shows steady build up of pressure"/>
    <m/>
    <s v="MOP Excursions less than 2%"/>
    <s v="HP Distribution &gt; MOP"/>
    <x v="0"/>
    <m/>
    <s v="HP Distribution"/>
    <x v="0"/>
    <x v="4"/>
  </r>
  <r>
    <s v="FST_PT0035"/>
    <s v="Stockton GLC Harding/Huntr Lp Pres"/>
    <x v="1"/>
    <d v="2011-05-03T01:03:53"/>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03T00:57:00"/>
    <n v="10.546092987060501"/>
    <n v="10.5"/>
    <n v="4.609298706050069E-2"/>
    <n v="4.3898082914762566E-3"/>
    <m/>
    <m/>
    <s v="Unknown/ Not Recorded"/>
    <m/>
    <m/>
    <m/>
    <m/>
    <m/>
    <m/>
    <s v="YES"/>
    <m/>
    <m/>
    <m/>
    <s v="MOP Excursions less than 2%"/>
    <s v=""/>
    <x v="0"/>
    <s v="Modesto LP MOLP-5,7,10, &amp; 12"/>
    <s v="LP Distribution"/>
    <x v="0"/>
    <x v="4"/>
  </r>
  <r>
    <s v="FST_PT0035"/>
    <s v="Stockton GLC Harding/Huntr Lp Pres"/>
    <x v="1"/>
    <d v="2011-05-04T01:34:02"/>
    <n v="10.6834354400635"/>
    <n v="10.5"/>
    <n v="0.18343544006349966"/>
    <n v="1.7470041910809492E-2"/>
    <m/>
    <m/>
    <s v="Unknown/ Not Recorded"/>
    <m/>
    <m/>
    <m/>
    <m/>
    <m/>
    <m/>
    <s v="YES"/>
    <m/>
    <m/>
    <m/>
    <s v="MOP Excursions less than 2%"/>
    <s v=""/>
    <x v="0"/>
    <s v="Stockton LP ST-LP-07-C (Harding &amp; Hunter)"/>
    <s v="LP Distribution"/>
    <x v="0"/>
    <x v="4"/>
  </r>
  <r>
    <s v="FST_PT0051"/>
    <s v="Stockton GLC Yosemite Modesto Lp Pres"/>
    <x v="17"/>
    <d v="2011-05-04T01:31:45"/>
    <n v="10.546092987060501"/>
    <n v="10.5"/>
    <n v="4.609298706050069E-2"/>
    <n v="4.3898082914762566E-3"/>
    <m/>
    <m/>
    <s v="Unknown/ Not Recorded"/>
    <m/>
    <m/>
    <m/>
    <m/>
    <m/>
    <m/>
    <s v="YES"/>
    <m/>
    <m/>
    <m/>
    <s v="MOP Excursions less than 2%"/>
    <s v=""/>
    <x v="0"/>
    <s v="Modesto LP MOLP-5,7,10, &amp; 12"/>
    <s v="LP Distribution"/>
    <x v="0"/>
    <x v="4"/>
  </r>
  <r>
    <s v="OC1_PT0031"/>
    <s v="Oakland Center/8Th Dist Pres"/>
    <x v="5"/>
    <d v="2011-05-04T11:37:40"/>
    <n v="12.199999809265099"/>
    <n v="10.5"/>
    <n v="1.6999998092650994"/>
    <n v="0.16190474373953329"/>
    <m/>
    <m/>
    <s v="Unknown/ Not Recorded"/>
    <m/>
    <m/>
    <m/>
    <m/>
    <m/>
    <m/>
    <s v="YES"/>
    <m/>
    <m/>
    <m/>
    <s v="MOP Excursions greater than 10%"/>
    <s v="LP &gt; 12"/>
    <x v="0"/>
    <s v="Oakland W LP "/>
    <s v="LP Distribution"/>
    <x v="0"/>
    <x v="4"/>
  </r>
  <r>
    <s v="OC1_PT0041"/>
    <s v="Alameda Broadwy/Linc Dist Pres"/>
    <x v="5"/>
    <d v="2011-05-04T01:03:32"/>
    <n v="10.6000003814697"/>
    <n v="10.5"/>
    <n v="0.10000038146969992"/>
    <n v="9.523845854257135E-3"/>
    <m/>
    <m/>
    <s v="Unknown/ Not Recorded"/>
    <m/>
    <m/>
    <m/>
    <m/>
    <m/>
    <m/>
    <s v="YES"/>
    <m/>
    <m/>
    <m/>
    <s v="MOP Excursions less than 2%"/>
    <s v=""/>
    <x v="0"/>
    <s v="Alameda LP"/>
    <s v="LP Distribution"/>
    <x v="0"/>
    <x v="4"/>
  </r>
  <r>
    <s v="AP1_PT0001"/>
    <s v="Pittsburgh Power Plant D/S Press"/>
    <x v="26"/>
    <d v="2011-05-05T00:00:00"/>
    <n v="101.14"/>
    <n v="100"/>
    <n v="1.1400000000000006"/>
    <n v="1.1400000000000006E-2"/>
    <m/>
    <m/>
    <s v="Equipment - Other"/>
    <m/>
    <m/>
    <m/>
    <m/>
    <m/>
    <s v="AIR#"/>
    <s v="YES"/>
    <s v="Gas Log"/>
    <s v="M&amp;C adjusted regulator."/>
    <m/>
    <s v="MOP Excursions less than 2%"/>
    <s v=""/>
    <x v="1"/>
    <s v="customer house line - PPP"/>
    <s v="Transmission"/>
    <x v="0"/>
    <x v="4"/>
  </r>
  <r>
    <s v="ART_PT0002"/>
    <s v="Redd-Tap L402 Press"/>
    <x v="25"/>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x v="0"/>
    <s v="L402_REDDING_600"/>
    <s v="Transmission"/>
    <x v="0"/>
    <x v="4"/>
  </r>
  <r>
    <s v="FFN_PT0041"/>
    <s v="Fresno Tulare Alley Lp Pres"/>
    <x v="23"/>
    <d v="2011-05-05T15:52:19"/>
    <n v="10.518624305725099"/>
    <n v="10.5"/>
    <n v="1.8624305725099433E-2"/>
    <n v="1.7737434023904221E-3"/>
    <m/>
    <m/>
    <s v="Unknown/ Not Recorded"/>
    <m/>
    <m/>
    <m/>
    <m/>
    <m/>
    <m/>
    <s v="YES"/>
    <m/>
    <m/>
    <m/>
    <s v="MOP Excursions less than 2%"/>
    <s v=""/>
    <x v="0"/>
    <s v="West Side LP "/>
    <s v="LP Distribution"/>
    <x v="0"/>
    <x v="4"/>
  </r>
  <r>
    <s v="FME_PT0032"/>
    <s v="Mrcd-V60 Yosemite Merced Lp Pres"/>
    <x v="17"/>
    <d v="2011-05-05T14:22:21"/>
    <n v="13.4733209609985"/>
    <n v="10.5"/>
    <n v="2.9733209609984996"/>
    <n v="0.28317342485699998"/>
    <m/>
    <m/>
    <s v="Unknown/ Not Recorded"/>
    <m/>
    <m/>
    <m/>
    <m/>
    <m/>
    <m/>
    <s v="YES"/>
    <m/>
    <m/>
    <m/>
    <s v="MOP Excursions greater than 10%"/>
    <s v="LP &gt; 12"/>
    <x v="0"/>
    <s v="Merced LP"/>
    <s v="LP Distribution"/>
    <x v="0"/>
    <x v="4"/>
  </r>
  <r>
    <s v="FST_PT0035"/>
    <s v="Stockton GLC Harding/Huntr Lp Pres"/>
    <x v="1"/>
    <d v="2011-05-05T03:16:42"/>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05T01:17:59"/>
    <n v="10.555249214172401"/>
    <n v="10.5"/>
    <n v="5.5249214172400585E-2"/>
    <n v="5.2618299211810082E-3"/>
    <m/>
    <m/>
    <s v="Unknown/ Not Recorded"/>
    <m/>
    <m/>
    <m/>
    <m/>
    <m/>
    <m/>
    <s v="YES"/>
    <m/>
    <m/>
    <m/>
    <s v="MOP Excursions less than 2%"/>
    <s v=""/>
    <x v="0"/>
    <s v="Modesto LP MOLP-5,7,10, &amp; 12"/>
    <s v="LP Distribution"/>
    <x v="0"/>
    <x v="4"/>
  </r>
  <r>
    <s v="FWA_PT0030"/>
    <s v="West Ave Reg Yosemite Turlock LP Pres"/>
    <x v="17"/>
    <d v="2011-05-05T15:24:03"/>
    <n v="10.610186576843301"/>
    <n v="10.5"/>
    <n v="0.1101865768433008"/>
    <n v="1.049395969936198E-2"/>
    <m/>
    <m/>
    <s v="Unknown/ Not Recorded"/>
    <m/>
    <m/>
    <m/>
    <m/>
    <m/>
    <m/>
    <s v="YES"/>
    <m/>
    <m/>
    <m/>
    <s v="MOP Excursions less than 2%"/>
    <s v=""/>
    <x v="0"/>
    <s v="Turlock LP"/>
    <s v="LP Distribution"/>
    <x v="0"/>
    <x v="4"/>
  </r>
  <r>
    <s v="JSJ_PT0037"/>
    <s v="Sn-Jose Bird/Fuller Dist Pres"/>
    <x v="6"/>
    <d v="2011-05-05T02:08:13"/>
    <n v="10.7652339935303"/>
    <n v="10.5"/>
    <n v="0.26523399353030008"/>
    <n v="2.5260380336219055E-2"/>
    <m/>
    <m/>
    <s v="Unknown/ Not Recorded"/>
    <m/>
    <m/>
    <m/>
    <m/>
    <m/>
    <m/>
    <s v="YES"/>
    <m/>
    <m/>
    <m/>
    <s v="MOP Excursions from 2% to less than 10%"/>
    <s v=""/>
    <x v="0"/>
    <s v="SANTA_CLARA_VALLEY_Bird and Fuller LP system DR F-83"/>
    <s v="LP Distribution"/>
    <x v="0"/>
    <x v="4"/>
  </r>
  <r>
    <s v="KT2_PT0014"/>
    <s v="Topock1 Transwestrn D/S Press"/>
    <x v="0"/>
    <d v="2011-05-05T12:05:50"/>
    <n v="538"/>
    <n v="528"/>
    <n v="10"/>
    <n v="1.893939393939394E-2"/>
    <m/>
    <m/>
    <s v="HF/WPE - Field O&amp;M"/>
    <m/>
    <m/>
    <m/>
    <m/>
    <m/>
    <s v="AIR#"/>
    <s v="YES"/>
    <s v="Gas Log"/>
    <s v="TW tech was repairing flow setpoint transmitter and caused pressure breach"/>
    <m/>
    <s v="MOP Excursions less than 2%"/>
    <s v="Trans P &gt; MOP+3"/>
    <x v="1"/>
    <s v="Backbone - Baja"/>
    <s v="Transmission"/>
    <x v="0"/>
    <x v="4"/>
  </r>
  <r>
    <s v="OC1_PT0041"/>
    <s v="Alameda Broadwy/Linc Dist Pres"/>
    <x v="5"/>
    <d v="2011-05-05T01:15:18"/>
    <n v="10.6000003814697"/>
    <n v="10.5"/>
    <n v="0.10000038146969992"/>
    <n v="9.523845854257135E-3"/>
    <m/>
    <m/>
    <s v="Unknown/ Not Recorded"/>
    <m/>
    <m/>
    <m/>
    <m/>
    <m/>
    <m/>
    <s v="YES"/>
    <m/>
    <m/>
    <m/>
    <s v="MOP Excursions less than 2%"/>
    <s v=""/>
    <x v="0"/>
    <s v="Alameda LP"/>
    <s v="LP Distribution"/>
    <x v="0"/>
    <x v="4"/>
  </r>
  <r>
    <s v="FME_PT0032"/>
    <s v="Mrcd-V60 Yosemite Merced Lp Pres"/>
    <x v="17"/>
    <d v="2011-05-06T10:38:20"/>
    <n v="12.283018112182599"/>
    <n v="10.5"/>
    <n v="1.7830181121825994"/>
    <n v="0.16981124877929518"/>
    <m/>
    <m/>
    <s v="Unknown/ Not Recorded"/>
    <m/>
    <m/>
    <m/>
    <m/>
    <m/>
    <m/>
    <s v="YES"/>
    <m/>
    <m/>
    <m/>
    <s v="MOP Excursions greater than 10%"/>
    <s v="LP &gt; 12"/>
    <x v="0"/>
    <s v="Merced LP"/>
    <s v="LP Distribution"/>
    <x v="0"/>
    <x v="4"/>
  </r>
  <r>
    <s v="FSN_PT0004"/>
    <s v="Airport-Way &amp; Sonora Lp Press"/>
    <x v="1"/>
    <d v="2011-05-06T09:16:32"/>
    <n v="13.288367271423301"/>
    <n v="10.5"/>
    <n v="2.7883672714233008"/>
    <n v="0.26555878775460007"/>
    <m/>
    <m/>
    <s v="Unknown/ Not Recorded"/>
    <m/>
    <m/>
    <m/>
    <m/>
    <m/>
    <m/>
    <s v="YES"/>
    <m/>
    <m/>
    <m/>
    <s v="MOP Excursions greater than 10%"/>
    <s v="LP &gt; 12"/>
    <x v="0"/>
    <s v="Stockton LP ST-LP-05A-C (Airport &amp; Sonora)"/>
    <s v="LP Distribution"/>
    <x v="0"/>
    <x v="4"/>
  </r>
  <r>
    <s v="FST_PT0035"/>
    <s v="Stockton GLC Harding/Huntr Lp Pres"/>
    <x v="1"/>
    <d v="2011-05-06T01:16:43"/>
    <n v="10.564405441284199"/>
    <n v="10.5"/>
    <n v="6.4405441284199227E-2"/>
    <n v="6.1338515508761165E-3"/>
    <m/>
    <m/>
    <s v="Unknown/ Not Recorded"/>
    <m/>
    <m/>
    <m/>
    <m/>
    <m/>
    <m/>
    <s v="YES"/>
    <m/>
    <m/>
    <m/>
    <s v="MOP Excursions less than 2%"/>
    <s v=""/>
    <x v="0"/>
    <s v="Stockton LP ST-LP-07-C (Harding &amp; Hunter)"/>
    <s v="LP Distribution"/>
    <x v="0"/>
    <x v="4"/>
  </r>
  <r>
    <s v="FST_PT0043"/>
    <s v="Stockton GLC Worth/Bieghle Lp Pres"/>
    <x v="1"/>
    <d v="2011-05-06T09:17:02"/>
    <n v="11.855425834655801"/>
    <n v="10.5"/>
    <n v="1.3554258346558008"/>
    <n v="0.12908817472912387"/>
    <m/>
    <m/>
    <s v="Unknown/ Not Recorded"/>
    <m/>
    <m/>
    <m/>
    <m/>
    <m/>
    <m/>
    <s v="YES"/>
    <m/>
    <m/>
    <m/>
    <s v="MOP Excursions greater than 10%"/>
    <s v=""/>
    <x v="0"/>
    <s v="Stockton LP ST-LP-01-C (Worth &amp; Biehle)"/>
    <s v="LP Distribution"/>
    <x v="0"/>
    <x v="4"/>
  </r>
  <r>
    <s v="FST_PT0051"/>
    <s v="Stockton GLC Yosemite Modesto Lp Pres"/>
    <x v="17"/>
    <d v="2011-05-06T00:26:12"/>
    <n v="10.546092987060501"/>
    <n v="10.5"/>
    <n v="4.609298706050069E-2"/>
    <n v="4.3898082914762566E-3"/>
    <m/>
    <m/>
    <s v="Unknown/ Not Recorded"/>
    <m/>
    <m/>
    <m/>
    <m/>
    <m/>
    <m/>
    <s v="YES"/>
    <m/>
    <m/>
    <m/>
    <s v="MOP Excursions less than 2%"/>
    <s v=""/>
    <x v="0"/>
    <s v="Modesto LP MOLP-5,7,10, &amp; 12"/>
    <s v="LP Distribution"/>
    <x v="0"/>
    <x v="4"/>
  </r>
  <r>
    <s v="JDX_PT0002"/>
    <s v="Dxn-Lndng Dist Press"/>
    <x v="6"/>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x v="0"/>
    <m/>
    <s v="HP Distribution"/>
    <x v="0"/>
    <x v="4"/>
  </r>
  <r>
    <s v="JSJ_PT0037"/>
    <s v="Sn-Jose Bird/Fuller Dist Pres"/>
    <x v="6"/>
    <d v="2011-05-06T01:34:06"/>
    <n v="10.7652339935303"/>
    <n v="10.5"/>
    <n v="0.26523399353030008"/>
    <n v="2.5260380336219055E-2"/>
    <m/>
    <m/>
    <s v="Unknown/ Not Recorded"/>
    <m/>
    <m/>
    <m/>
    <m/>
    <m/>
    <m/>
    <s v="YES"/>
    <m/>
    <m/>
    <m/>
    <s v="MOP Excursions from 2% to less than 10%"/>
    <s v=""/>
    <x v="0"/>
    <s v="SANTA_CLARA_VALLEY_Bird and Fuller LP system DR F-83"/>
    <s v="LP Distribution"/>
    <x v="0"/>
    <x v="4"/>
  </r>
  <r>
    <s v="KA2_PT0003"/>
    <s v="PLS-2Ax D/S Press"/>
    <x v="13"/>
    <d v="2011-05-06T04:02:29"/>
    <n v="573.125"/>
    <n v="555"/>
    <n v="18.125"/>
    <n v="3.2657657657657657E-2"/>
    <m/>
    <m/>
    <s v="SP Too Close to MOP"/>
    <m/>
    <m/>
    <m/>
    <m/>
    <m/>
    <m/>
    <s v="YES"/>
    <s v="HiHi"/>
    <s v="08:33:21 Thu May 05 SCHMITT AT PLS2AX DOING HN-STD-215A, ANNUAL MTC._x000a_"/>
    <m/>
    <s v="MOP Excursions from 2% to less than 10%"/>
    <s v="Trans P &gt; MOP+3"/>
    <x v="0"/>
    <s v="Backbone - Baja"/>
    <s v="Transmission"/>
    <x v="0"/>
    <x v="4"/>
  </r>
  <r>
    <s v="FWA_PT0030"/>
    <s v="West Ave Reg Yosemite Turlock LP Pres"/>
    <x v="17"/>
    <d v="2011-05-07T09:40:16"/>
    <n v="10.5415153503418"/>
    <n v="10.5"/>
    <n v="4.1515350341800428E-2"/>
    <n v="3.9538428896952792E-3"/>
    <m/>
    <m/>
    <s v="Unknown/ Not Recorded"/>
    <m/>
    <m/>
    <m/>
    <m/>
    <m/>
    <m/>
    <s v="YES"/>
    <m/>
    <m/>
    <m/>
    <s v="MOP Excursions less than 2%"/>
    <s v=""/>
    <x v="0"/>
    <s v="Turlock LP"/>
    <s v="LP Distribution"/>
    <x v="0"/>
    <x v="4"/>
  </r>
  <r>
    <s v="KT2_PT0014"/>
    <s v="Topock1 Transwestrn D/S Press"/>
    <x v="0"/>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x v="1"/>
    <s v="Backbone - Baja"/>
    <s v="Transmission"/>
    <x v="0"/>
    <x v="4"/>
  </r>
  <r>
    <s v="OC2_PT2109"/>
    <s v="1601 62nd St Berkeley"/>
    <x v="5"/>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x v="1"/>
    <s v="Oakland N LP "/>
    <s v="LP Distribution"/>
    <x v="0"/>
    <x v="4"/>
  </r>
  <r>
    <s v="FME_PT0032"/>
    <s v="Mrcd-V60 Yosemite Merced Lp Pres"/>
    <x v="17"/>
    <d v="2011-05-09T11:39:45"/>
    <n v="11.024044036865201"/>
    <n v="10.5"/>
    <n v="0.52404403686520062"/>
    <n v="4.9908955891923866E-2"/>
    <m/>
    <m/>
    <s v="Unknown/ Not Recorded"/>
    <m/>
    <m/>
    <m/>
    <m/>
    <m/>
    <m/>
    <s v="YES"/>
    <m/>
    <m/>
    <m/>
    <s v="MOP Excursions from 2% to less than 10%"/>
    <s v=""/>
    <x v="0"/>
    <s v="Merced LP"/>
    <s v="LP Distribution"/>
    <x v="0"/>
    <x v="4"/>
  </r>
  <r>
    <s v="FWA_PT0030"/>
    <s v="West Ave Reg Yosemite Turlock LP Pres"/>
    <x v="17"/>
    <d v="2011-05-09T16:00:50"/>
    <n v="11.184736251831101"/>
    <n v="10.5"/>
    <n v="0.68473625183110087"/>
    <n v="6.5212976364866754E-2"/>
    <m/>
    <m/>
    <s v="Unknown/ Not Recorded"/>
    <m/>
    <m/>
    <m/>
    <m/>
    <m/>
    <m/>
    <s v="YES"/>
    <m/>
    <m/>
    <m/>
    <s v="MOP Excursions from 2% to less than 10%"/>
    <s v=""/>
    <x v="0"/>
    <s v="Turlock LP"/>
    <s v="LP Distribution"/>
    <x v="0"/>
    <x v="4"/>
  </r>
  <r>
    <s v="OC1_PT0041"/>
    <s v="Alameda Broadwy/Linc Dist Pres"/>
    <x v="5"/>
    <d v="2011-05-09T15:06:12"/>
    <n v="12.800000190734901"/>
    <n v="10.5"/>
    <n v="2.3000001907349006"/>
    <n v="0.21904763721284767"/>
    <m/>
    <m/>
    <s v="Unknown/ Not Recorded"/>
    <m/>
    <m/>
    <m/>
    <m/>
    <m/>
    <m/>
    <s v="YES"/>
    <m/>
    <m/>
    <m/>
    <s v="MOP Excursions greater than 10%"/>
    <s v="LP &gt; 12"/>
    <x v="0"/>
    <s v="Alameda LP"/>
    <s v="LP Distribution"/>
    <x v="0"/>
    <x v="4"/>
  </r>
  <r>
    <s v="OCK_PT0002"/>
    <s v="Crock-Sta L21 Press"/>
    <x v="5"/>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x v="1"/>
    <s v="North_Bay_650"/>
    <s v="Transmission"/>
    <x v="0"/>
    <x v="4"/>
  </r>
  <r>
    <s v="FFN_PT0053"/>
    <s v="Yosemite Madera Lp Pres"/>
    <x v="17"/>
    <d v="2011-05-10T11:17:01"/>
    <n v="11.4067735671997"/>
    <n v="10.5"/>
    <n v="0.90677356719969993"/>
    <n v="8.6359387352352379E-2"/>
    <m/>
    <m/>
    <s v="Unknown/ Not Recorded"/>
    <m/>
    <m/>
    <m/>
    <m/>
    <m/>
    <m/>
    <s v="YES"/>
    <m/>
    <m/>
    <m/>
    <s v="MOP Excursions from 2% to less than 10%"/>
    <s v=""/>
    <x v="0"/>
    <s v="Madera LP"/>
    <s v="LP Distribution"/>
    <x v="0"/>
    <x v="4"/>
  </r>
  <r>
    <s v="OC1_PT0047"/>
    <s v="Alameda Grand/Alameda Dist Pres"/>
    <x v="5"/>
    <d v="2011-05-10T11:32:22"/>
    <n v="13.5"/>
    <n v="10.5"/>
    <n v="3"/>
    <n v="0.2857142857142857"/>
    <m/>
    <m/>
    <s v="Unknown/ Not Recorded"/>
    <m/>
    <m/>
    <m/>
    <m/>
    <m/>
    <m/>
    <s v="YES"/>
    <m/>
    <m/>
    <m/>
    <s v="MOP Excursions greater than 10%"/>
    <s v="LP &gt; 12"/>
    <x v="0"/>
    <s v="Alameda LP"/>
    <s v="LP Distribution"/>
    <x v="0"/>
    <x v="4"/>
  </r>
  <r>
    <s v="SRE_PT0003"/>
    <s v="Roseville Rd N Highlands Dist Press"/>
    <x v="9"/>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x v="0"/>
    <m/>
    <s v="HP Distribution"/>
    <x v="0"/>
    <x v="4"/>
  </r>
  <r>
    <s v="OC1_PT0047"/>
    <s v="Alameda Grand/Alameda Dist Pres"/>
    <x v="5"/>
    <d v="2011-05-11T13:23:02"/>
    <n v="10.6000003814697"/>
    <n v="10.5"/>
    <n v="0.10000038146969992"/>
    <n v="9.523845854257135E-3"/>
    <m/>
    <m/>
    <s v="Unknown/ Not Recorded"/>
    <m/>
    <m/>
    <m/>
    <m/>
    <m/>
    <m/>
    <s v="YES"/>
    <m/>
    <m/>
    <m/>
    <s v="MOP Excursions less than 2%"/>
    <s v=""/>
    <x v="0"/>
    <s v="Alameda LP"/>
    <s v="LP Distribution"/>
    <x v="0"/>
    <x v="4"/>
  </r>
  <r>
    <s v="OC1_PT0048"/>
    <s v="Alameda Grand/Pacific Dist Pres"/>
    <x v="5"/>
    <d v="2011-05-11T13:23:02"/>
    <n v="10.699999809265099"/>
    <n v="10.5"/>
    <n v="0.19999980926509942"/>
    <n v="1.9047600882390419E-2"/>
    <m/>
    <m/>
    <s v="Unknown/ Not Recorded"/>
    <m/>
    <m/>
    <m/>
    <m/>
    <m/>
    <m/>
    <s v="YES"/>
    <m/>
    <m/>
    <m/>
    <s v="MOP Excursions less than 2%"/>
    <s v=""/>
    <x v="0"/>
    <s v="Alameda LP"/>
    <s v="LP Distribution"/>
    <x v="0"/>
    <x v="4"/>
  </r>
  <r>
    <s v="OC2_PT0043"/>
    <s v="Alameda Pacifc/6Th Dist Pres"/>
    <x v="5"/>
    <d v="2011-05-11T13:22:44"/>
    <n v="10.699999809265099"/>
    <n v="10.5"/>
    <n v="0.19999980926509942"/>
    <n v="1.9047600882390419E-2"/>
    <m/>
    <m/>
    <s v="Unknown/ Not Recorded"/>
    <m/>
    <m/>
    <m/>
    <m/>
    <m/>
    <m/>
    <s v="YES"/>
    <m/>
    <m/>
    <m/>
    <s v="MOP Excursions less than 2%"/>
    <s v=""/>
    <x v="0"/>
    <s v="Alameda LP"/>
    <s v="LP Distribution"/>
    <x v="0"/>
    <x v="4"/>
  </r>
  <r>
    <s v="FWA_PT0030"/>
    <s v="West Ave Reg Yosemite Turlock LP Pres"/>
    <x v="17"/>
    <d v="2011-05-12T11:13:58"/>
    <n v="11.138955116271999"/>
    <n v="10.5"/>
    <n v="0.6389551162719993"/>
    <n v="6.0852868216380883E-2"/>
    <m/>
    <m/>
    <s v="Unknown/ Not Recorded"/>
    <m/>
    <m/>
    <m/>
    <m/>
    <m/>
    <m/>
    <s v="YES"/>
    <m/>
    <m/>
    <m/>
    <s v="MOP Excursions from 2% to less than 10%"/>
    <s v=""/>
    <x v="0"/>
    <s v="Turlock LP"/>
    <s v="LP Distribution"/>
    <x v="0"/>
    <x v="4"/>
  </r>
  <r>
    <s v="FME_PT0032"/>
    <s v="Mrcd-V60 Yosemite Merced Lp Pres"/>
    <x v="17"/>
    <d v="2011-05-13T07:18:50"/>
    <n v="12.809497833251999"/>
    <n v="10.5"/>
    <n v="2.3094978332519993"/>
    <n v="0.21995217459542851"/>
    <m/>
    <m/>
    <s v="Unknown/ Not Recorded"/>
    <m/>
    <m/>
    <m/>
    <m/>
    <m/>
    <m/>
    <s v="YES"/>
    <m/>
    <m/>
    <m/>
    <s v="MOP Excursions greater than 10%"/>
    <s v="LP &gt; 12"/>
    <x v="0"/>
    <s v="Merced LP"/>
    <s v="LP Distribution"/>
    <x v="0"/>
    <x v="4"/>
  </r>
  <r>
    <s v="FST_PT0035"/>
    <s v="Stockton GLC Harding/Huntr Lp Pres"/>
    <x v="1"/>
    <d v="2011-05-13T01:11:49"/>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13T12:42:30"/>
    <n v="10.9031839370728"/>
    <n v="10.5"/>
    <n v="0.40318393707280009"/>
    <n v="3.839847019740953E-2"/>
    <m/>
    <m/>
    <s v="Unknown/ Not Recorded"/>
    <m/>
    <m/>
    <m/>
    <m/>
    <m/>
    <m/>
    <s v="YES"/>
    <m/>
    <m/>
    <m/>
    <s v="MOP Excursions from 2% to less than 10%"/>
    <s v=""/>
    <x v="0"/>
    <s v="Modesto LP MOLP-5,7,10, &amp; 12"/>
    <s v="LP Distribution"/>
    <x v="0"/>
    <x v="4"/>
  </r>
  <r>
    <s v="FFN_PT0031"/>
    <s v="Fresno Selma Lp Pres"/>
    <x v="23"/>
    <d v="2011-05-14T08:46:59"/>
    <n v="10.555249214172401"/>
    <n v="10.5"/>
    <n v="5.5249214172400585E-2"/>
    <n v="5.2618299211810082E-3"/>
    <m/>
    <m/>
    <s v="Unknown/ Not Recorded"/>
    <m/>
    <m/>
    <m/>
    <m/>
    <m/>
    <m/>
    <s v="YES"/>
    <m/>
    <m/>
    <m/>
    <s v="MOP Excursions less than 2%"/>
    <s v=""/>
    <x v="0"/>
    <s v="Selma LP"/>
    <s v="LP Distribution"/>
    <x v="0"/>
    <x v="4"/>
  </r>
  <r>
    <s v="FSN_PT0004"/>
    <s v="Airport-Way &amp; Sonora Lp Press"/>
    <x v="1"/>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x v="1"/>
    <s v="Stockton LP ST-LP-05A-C (Airport &amp; Sonora)"/>
    <s v="LP Distribution"/>
    <x v="0"/>
    <x v="4"/>
  </r>
  <r>
    <s v="FST_PT0043"/>
    <s v="Stockton GLC Worth/Bieghle Lp Pres"/>
    <x v="1"/>
    <d v="2011-05-16T12:18:57"/>
    <n v="11.864582061767599"/>
    <n v="10.5"/>
    <n v="1.3645820617675994"/>
    <n v="0.129960196358819"/>
    <m/>
    <m/>
    <s v="Unknown/ Not Recorded"/>
    <m/>
    <m/>
    <m/>
    <m/>
    <m/>
    <m/>
    <s v="YES"/>
    <m/>
    <m/>
    <m/>
    <s v="MOP Excursions greater than 10%"/>
    <s v=""/>
    <x v="0"/>
    <s v="Stockton LP ST-LP-01-C (Worth &amp; Biehle)"/>
    <s v="LP Distribution"/>
    <x v="0"/>
    <x v="4"/>
  </r>
  <r>
    <s v="FCT_PT0008"/>
    <s v="Cffe-Clta G Street Pressure"/>
    <x v="17"/>
    <d v="2011-05-17T09:37:05"/>
    <n v="11.6082096099854"/>
    <n v="10.5"/>
    <n v="1.1082096099853995"/>
    <n v="0.10554377237956186"/>
    <m/>
    <m/>
    <s v="Unknown/ Not Recorded"/>
    <m/>
    <m/>
    <m/>
    <m/>
    <m/>
    <m/>
    <s v="YES"/>
    <m/>
    <m/>
    <m/>
    <s v="MOP Excursions greater than 10%"/>
    <s v=""/>
    <x v="0"/>
    <s v="Modesto LP MOLP-3,15, &amp; 16 "/>
    <s v="LP Distribution"/>
    <x v="0"/>
    <x v="4"/>
  </r>
  <r>
    <s v="None"/>
    <s v="Customer Meter Set"/>
    <x v="21"/>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x v="1"/>
    <m/>
    <s v="HP Distribution"/>
    <x v="0"/>
    <x v="4"/>
  </r>
  <r>
    <s v="RCV_PT0103"/>
    <s v="Ukiah Dist Press"/>
    <x v="27"/>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x v="1"/>
    <m/>
    <s v="HP Distribution"/>
    <x v="0"/>
    <x v="4"/>
  </r>
  <r>
    <s v="FST_PT0051"/>
    <s v="Stockton GLC Yosemite Modesto Lp Pres"/>
    <x v="17"/>
    <d v="2011-05-19T15:02:57"/>
    <n v="11.4617109298706"/>
    <n v="10.5"/>
    <n v="0.96171092987060014"/>
    <n v="9.1591517130533345E-2"/>
    <m/>
    <m/>
    <s v="Unknown/ Not Recorded"/>
    <m/>
    <m/>
    <m/>
    <m/>
    <m/>
    <m/>
    <s v="YES"/>
    <m/>
    <m/>
    <m/>
    <s v="MOP Excursions from 2% to less than 10%"/>
    <s v=""/>
    <x v="0"/>
    <s v="Modesto LP MOLP-5,7,10, &amp; 12"/>
    <s v="LP Distribution"/>
    <x v="0"/>
    <x v="4"/>
  </r>
  <r>
    <s v="BRT_PTO144D"/>
    <s v="Brt-Plt L303S Pressure"/>
    <x v="11"/>
    <d v="2011-05-20T22:44:34"/>
    <n v="726"/>
    <n v="723"/>
    <n v="3"/>
    <n v="4.1493775933609959E-3"/>
    <m/>
    <m/>
    <s v="Equipment - Other"/>
    <m/>
    <m/>
    <m/>
    <m/>
    <m/>
    <m/>
    <s v="YES"/>
    <s v="HiHi"/>
    <s v="gas log shows changes to setpoint prior to overshoot of regulator"/>
    <m/>
    <s v="MOP Excursions less than 2%"/>
    <s v=""/>
    <x v="0"/>
    <s v="Backbone BAL"/>
    <s v="Transmission"/>
    <x v="0"/>
    <x v="4"/>
  </r>
  <r>
    <s v="FST_PT0035"/>
    <s v="Stockton GLC Harding/Huntr Lp Pres"/>
    <x v="1"/>
    <d v="2011-05-20T00:33:33"/>
    <n v="10.564405441284199"/>
    <n v="10.5"/>
    <n v="6.4405441284199227E-2"/>
    <n v="6.1338515508761165E-3"/>
    <m/>
    <m/>
    <s v="Unknown/ Not Recorded"/>
    <m/>
    <m/>
    <m/>
    <m/>
    <m/>
    <m/>
    <s v="YES"/>
    <m/>
    <m/>
    <m/>
    <s v="MOP Excursions less than 2%"/>
    <s v=""/>
    <x v="0"/>
    <s v="Stockton LP ST-LP-07-C (Harding &amp; Hunter)"/>
    <s v="LP Distribution"/>
    <x v="0"/>
    <x v="4"/>
  </r>
  <r>
    <s v="REU_PT0001"/>
    <s v="Eureka 9Th/I Lp Pres"/>
    <x v="8"/>
    <d v="2011-05-20T01:25:09"/>
    <n v="10.564405441284199"/>
    <n v="10.5"/>
    <n v="6.4405441284199227E-2"/>
    <n v="6.1338515508761165E-3"/>
    <m/>
    <m/>
    <s v="Unknown/ Not Recorded"/>
    <m/>
    <m/>
    <m/>
    <m/>
    <m/>
    <m/>
    <s v="YES"/>
    <m/>
    <m/>
    <m/>
    <s v="MOP Excursions less than 2%"/>
    <s v=""/>
    <x v="0"/>
    <s v="Eureka LP System"/>
    <s v="LP Distribution"/>
    <x v="0"/>
    <x v="4"/>
  </r>
  <r>
    <s v="BRT_PTO144D"/>
    <s v="Brt-Plt L303S Pressure"/>
    <x v="11"/>
    <d v="2011-05-21T00:13:19"/>
    <n v="730"/>
    <n v="723"/>
    <n v="7"/>
    <n v="9.6818810511756573E-3"/>
    <m/>
    <m/>
    <s v="Equipment - Other"/>
    <m/>
    <m/>
    <m/>
    <m/>
    <m/>
    <m/>
    <s v="YES"/>
    <s v="HiHi"/>
    <s v="gas log shows changes to setpoint prior to overshoot of regulator"/>
    <m/>
    <s v="MOP Excursions less than 2%"/>
    <s v="Trans P &gt; MOP+3"/>
    <x v="0"/>
    <s v="Backbone BAL"/>
    <s v="Transmission"/>
    <x v="0"/>
    <x v="4"/>
  </r>
  <r>
    <s v="FST_PT0035"/>
    <s v="Stockton GLC Harding/Huntr Lp Pres"/>
    <x v="1"/>
    <d v="2011-05-21T03:37:03"/>
    <n v="10.674279212951699"/>
    <n v="10.5"/>
    <n v="0.17427921295169924"/>
    <n v="1.6598020281114213E-2"/>
    <m/>
    <m/>
    <s v="Unknown/ Not Recorded"/>
    <m/>
    <m/>
    <m/>
    <m/>
    <m/>
    <m/>
    <s v="YES"/>
    <m/>
    <m/>
    <m/>
    <s v="MOP Excursions less than 2%"/>
    <s v=""/>
    <x v="0"/>
    <s v="Stockton LP ST-LP-07-C (Harding &amp; Hunter)"/>
    <s v="LP Distribution"/>
    <x v="0"/>
    <x v="4"/>
  </r>
  <r>
    <s v="FST_PT0035"/>
    <s v="Stockton GLC Harding/Huntr Lp Pres"/>
    <x v="1"/>
    <d v="2011-05-22T01:53:25"/>
    <n v="10.564405441284199"/>
    <n v="10.5"/>
    <n v="6.4405441284199227E-2"/>
    <n v="6.1338515508761165E-3"/>
    <m/>
    <m/>
    <s v="Unknown/ Not Recorded"/>
    <m/>
    <m/>
    <m/>
    <m/>
    <m/>
    <m/>
    <s v="YES"/>
    <m/>
    <m/>
    <m/>
    <s v="MOP Excursions less than 2%"/>
    <s v=""/>
    <x v="0"/>
    <s v="Stockton LP ST-LP-07-C (Harding &amp; Hunter)"/>
    <s v="LP Distribution"/>
    <x v="0"/>
    <x v="4"/>
  </r>
  <r>
    <s v="JSJ_PT0037"/>
    <s v="Sn-Jose Bird/Fuller Dist Pres"/>
    <x v="6"/>
    <d v="2011-05-22T02:20:37"/>
    <n v="10.618735313415501"/>
    <n v="10.5"/>
    <n v="0.1187353134155007"/>
    <n v="1.1308125087190543E-2"/>
    <m/>
    <m/>
    <s v="Unknown/ Not Recorded"/>
    <m/>
    <m/>
    <m/>
    <m/>
    <m/>
    <m/>
    <s v="YES"/>
    <m/>
    <m/>
    <m/>
    <s v="MOP Excursions less than 2%"/>
    <s v=""/>
    <x v="0"/>
    <s v="SANTA_CLARA_VALLEY_Bird and Fuller LP system DR F-83"/>
    <s v="LP Distribution"/>
    <x v="0"/>
    <x v="4"/>
  </r>
  <r>
    <s v="FCT_PT0008"/>
    <s v="Cffe-Clta G Street Pressure"/>
    <x v="17"/>
    <d v="2011-05-24T11:49:42"/>
    <n v="12.6520137786865"/>
    <n v="10.5"/>
    <n v="2.1520137786865003"/>
    <n v="0.20495369320823814"/>
    <m/>
    <m/>
    <s v="Unknown/ Not Recorded"/>
    <m/>
    <m/>
    <m/>
    <m/>
    <m/>
    <m/>
    <s v="YES"/>
    <m/>
    <m/>
    <m/>
    <s v="MOP Excursions greater than 10%"/>
    <s v="LP &gt; 12"/>
    <x v="0"/>
    <s v="Modesto LP MOLP-3,15, &amp; 16 "/>
    <s v="LP Distribution"/>
    <x v="0"/>
    <x v="4"/>
  </r>
  <r>
    <s v="FST_PT0037"/>
    <s v="Stockton GLC Carltn/Mtdiab Lp Pres"/>
    <x v="1"/>
    <d v="2011-05-24T12:59:35"/>
    <n v="11.6448354721069"/>
    <n v="10.5"/>
    <n v="1.1448354721068998"/>
    <n v="0.10903194972446666"/>
    <m/>
    <m/>
    <s v="Unknown/ Not Recorded"/>
    <m/>
    <m/>
    <m/>
    <m/>
    <m/>
    <m/>
    <s v="YES"/>
    <m/>
    <m/>
    <m/>
    <s v="MOP Excursions greater than 10%"/>
    <s v=""/>
    <x v="0"/>
    <s v="Stockton LP ST-LP-03-C (Carlton &amp; Mt Diablo)"/>
    <s v="LP Distribution"/>
    <x v="0"/>
    <x v="4"/>
  </r>
  <r>
    <s v="OC1_PT0031"/>
    <s v="Oakland Center/8Th Dist Pres"/>
    <x v="5"/>
    <d v="2011-05-24T14:07:46"/>
    <n v="13.800000190734901"/>
    <n v="10.5"/>
    <n v="3.3000001907349006"/>
    <n v="0.31428573245094293"/>
    <m/>
    <m/>
    <s v="Unknown/ Not Recorded"/>
    <m/>
    <m/>
    <m/>
    <m/>
    <m/>
    <m/>
    <s v="YES"/>
    <m/>
    <m/>
    <m/>
    <s v="MOP Excursions greater than 10%"/>
    <s v="LP &gt; 12"/>
    <x v="0"/>
    <s v="Oakland W LP "/>
    <s v="LP Distribution"/>
    <x v="0"/>
    <x v="4"/>
  </r>
  <r>
    <s v="FST_PT0035"/>
    <s v="Stockton GLC Harding/Huntr Lp Pres"/>
    <x v="1"/>
    <d v="2011-05-25T00:49:38"/>
    <n v="10.564405441284199"/>
    <n v="10.5"/>
    <n v="6.4405441284199227E-2"/>
    <n v="6.1338515508761165E-3"/>
    <m/>
    <m/>
    <s v="Unknown/ Not Recorded"/>
    <m/>
    <m/>
    <m/>
    <m/>
    <m/>
    <m/>
    <s v="YES"/>
    <m/>
    <m/>
    <m/>
    <s v="MOP Excursions less than 2%"/>
    <s v=""/>
    <x v="0"/>
    <s v="Stockton LP ST-LP-07-C (Harding &amp; Hunter)"/>
    <s v="LP Distribution"/>
    <x v="0"/>
    <x v="4"/>
  </r>
  <r>
    <s v="FST_PT0039"/>
    <s v="Stockton GLC Church/Snjose Lp Pres"/>
    <x v="1"/>
    <d v="2011-05-25T15:20:28"/>
    <n v="12.2857666015625"/>
    <n v="10.5"/>
    <n v="1.7857666015625"/>
    <n v="0.17007300967261904"/>
    <m/>
    <m/>
    <s v="HF/WPE - Field O&amp;M"/>
    <m/>
    <m/>
    <m/>
    <m/>
    <m/>
    <s v="AIR#"/>
    <s v="YES"/>
    <s v="Gas Log"/>
    <s v="Stockton Division performing an A inspection  caused pressure excursion"/>
    <m/>
    <s v="MOP Excursions greater than 10%"/>
    <s v="LP &gt; 12"/>
    <x v="1"/>
    <s v="Stockton LP ST-LP-04-C (Church &amp; San Jose)"/>
    <s v="LP Distribution"/>
    <x v="0"/>
    <x v="4"/>
  </r>
  <r>
    <s v="JSJ_PT0037"/>
    <s v="Sn-Jose Bird/Fuller Dist Pres"/>
    <x v="6"/>
    <d v="2011-05-25T01:18:37"/>
    <n v="10.618735313415501"/>
    <n v="10.5"/>
    <n v="0.1187353134155007"/>
    <n v="1.1308125087190543E-2"/>
    <m/>
    <m/>
    <s v="Unknown/ Not Recorded"/>
    <m/>
    <m/>
    <m/>
    <m/>
    <m/>
    <m/>
    <s v="YES"/>
    <m/>
    <m/>
    <m/>
    <s v="MOP Excursions less than 2%"/>
    <s v=""/>
    <x v="0"/>
    <s v="SANTA_CLARA_VALLEY_Bird and Fuller LP system DR F-83"/>
    <s v="LP Distribution"/>
    <x v="0"/>
    <x v="4"/>
  </r>
  <r>
    <s v="None"/>
    <s v="2619 Old Arcata Rd Arcata"/>
    <x v="8"/>
    <d v="2011-05-25T00:00:00"/>
    <n v="160"/>
    <n v="60"/>
    <n v="100"/>
    <n v="1.6666666666666667"/>
    <m/>
    <m/>
    <s v="Design Issue"/>
    <m/>
    <m/>
    <m/>
    <m/>
    <m/>
    <n v="2698"/>
    <s v="YES"/>
    <s v="Gas Log"/>
    <s v="Distribution service overpressurized to 160 psig for 26 years."/>
    <m/>
    <s v="MOP Excursions greater than 10%"/>
    <s v="HP Distribution &gt; MOP"/>
    <x v="1"/>
    <m/>
    <s v="HP Distribution"/>
    <x v="0"/>
    <x v="4"/>
  </r>
  <r>
    <s v="OC2_PT2108"/>
    <s v="19Th/E-26Th Lp Pres"/>
    <x v="5"/>
    <d v="2011-05-26T11:32:30"/>
    <n v="12.5"/>
    <n v="10.5"/>
    <n v="2"/>
    <n v="0.19047619047619047"/>
    <m/>
    <m/>
    <s v="Unknown/ Not Recorded"/>
    <m/>
    <m/>
    <m/>
    <m/>
    <m/>
    <m/>
    <s v="YES"/>
    <m/>
    <m/>
    <m/>
    <s v="MOP Excursions greater than 10%"/>
    <s v="LP &gt; 12"/>
    <x v="0"/>
    <s v="Oakland S LP "/>
    <s v="LP Distribution"/>
    <x v="0"/>
    <x v="4"/>
  </r>
  <r>
    <s v="OC2_PT2109"/>
    <s v="34Th/Telegph Lp Pres"/>
    <x v="5"/>
    <d v="2011-05-26T09:58:49"/>
    <n v="13.699999809265099"/>
    <n v="10.5"/>
    <n v="3.1999998092650994"/>
    <n v="0.30476188659667613"/>
    <m/>
    <m/>
    <s v="Unknown/ Not Recorded"/>
    <m/>
    <m/>
    <m/>
    <m/>
    <m/>
    <m/>
    <s v="YES"/>
    <m/>
    <m/>
    <m/>
    <s v="MOP Excursions greater than 10%"/>
    <s v="LP &gt; 12"/>
    <x v="0"/>
    <s v="Oakland N LP "/>
    <s v="LP Distribution"/>
    <x v="0"/>
    <x v="4"/>
  </r>
  <r>
    <s v="KB2_PT0004"/>
    <s v="PLS-2Bx D/S Press"/>
    <x v="13"/>
    <d v="2011-05-27T06:32:26"/>
    <n v="576.25"/>
    <n v="576"/>
    <n v="0.25"/>
    <n v="4.3402777777777775E-4"/>
    <m/>
    <m/>
    <s v="HF/WPE - Field O&amp;M"/>
    <m/>
    <m/>
    <m/>
    <m/>
    <m/>
    <m/>
    <s v="YES"/>
    <s v="HiHi"/>
    <s v="17:23:54 Thu May 26 HAVE HINKLEY MANPOWER AVAILABLE TO GO TO V-130.37A AND 2XA PLS._x000a__x000a_"/>
    <m/>
    <s v="MOP Excursions less than 2%"/>
    <s v=""/>
    <x v="0"/>
    <s v="Backbone - Baja"/>
    <s v="Transmission"/>
    <x v="0"/>
    <x v="4"/>
  </r>
  <r>
    <s v="KT2_PT0107A"/>
    <s v="Topock1 L300A Disch Press"/>
    <x v="0"/>
    <d v="2011-05-27T23:03:26"/>
    <n v="869.70001220703102"/>
    <n v="865"/>
    <n v="4.7000122070310226"/>
    <n v="5.4335401237352865E-3"/>
    <m/>
    <m/>
    <s v="Design - 3rd Party Supply"/>
    <m/>
    <m/>
    <m/>
    <m/>
    <m/>
    <m/>
    <s v="YES"/>
    <s v="HiHi"/>
    <m/>
    <m/>
    <s v="MOP Excursions less than 2%"/>
    <s v="Trans P &gt; MOP+3"/>
    <x v="0"/>
    <s v="Backbone - Baja"/>
    <s v="Transmission"/>
    <x v="0"/>
    <x v="4"/>
  </r>
  <r>
    <s v="JSJ_PT0039"/>
    <s v="Sn-Jose Shortrg/30Th Dist Pres"/>
    <x v="6"/>
    <d v="2011-05-29T02:30:06"/>
    <n v="10.5369367599487"/>
    <n v="10.5"/>
    <n v="3.6936759948700271E-2"/>
    <n v="3.5177866617809783E-3"/>
    <m/>
    <m/>
    <s v="Unknown/ Not Recorded"/>
    <m/>
    <m/>
    <m/>
    <m/>
    <m/>
    <m/>
    <s v="YES"/>
    <m/>
    <m/>
    <m/>
    <s v="MOP Excursions less than 2%"/>
    <s v=""/>
    <x v="0"/>
    <s v="SANTA_CLARA_VALLEY_30th and Shortridge LP system DR F-53"/>
    <s v="LP Distribution"/>
    <x v="0"/>
    <x v="4"/>
  </r>
  <r>
    <s v="FST_PT0035"/>
    <s v="Stockton GLC Harding/Huntr Lp Pres"/>
    <x v="1"/>
    <d v="2011-05-31T11:21:37"/>
    <n v="11.498334884643601"/>
    <n v="10.5"/>
    <n v="0.99833488464360087"/>
    <n v="9.5079512823200082E-2"/>
    <m/>
    <m/>
    <s v="Unknown/ Not Recorded"/>
    <m/>
    <m/>
    <m/>
    <m/>
    <m/>
    <m/>
    <s v="YES"/>
    <m/>
    <m/>
    <m/>
    <s v="MOP Excursions from 2% to less than 10%"/>
    <s v=""/>
    <x v="0"/>
    <s v="Stockton LP ST-LP-07-C (Harding &amp; Hunter)"/>
    <s v="LP Distribution"/>
    <x v="0"/>
    <x v="4"/>
  </r>
  <r>
    <s v="RHN_PT0021S"/>
    <s v="Herrmann L21-Vallejo Press"/>
    <x v="20"/>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x v="0"/>
    <s v="Vallejo DFM, Herrmann Station to Napa &quot;Y&quot;"/>
    <s v="Transmission"/>
    <x v="0"/>
    <x v="5"/>
  </r>
  <r>
    <s v="JSJ_PT0037"/>
    <s v="Sn-Jose Bird/Fuller Dist Pres"/>
    <x v="6"/>
    <d v="2011-06-04T03:42:38"/>
    <n v="10.618735313415501"/>
    <n v="10.5"/>
    <n v="0.1187353134155007"/>
    <n v="1.1308125087190543E-2"/>
    <m/>
    <m/>
    <s v="Unknown/ Not Recorded"/>
    <m/>
    <m/>
    <m/>
    <m/>
    <m/>
    <m/>
    <s v="YES"/>
    <m/>
    <m/>
    <m/>
    <s v="MOP Excursions less than 2%"/>
    <s v=""/>
    <x v="0"/>
    <s v="SANTA_CLARA_VALLEY_Bird and Fuller LP system DR F-83"/>
    <s v="LP Distribution"/>
    <x v="0"/>
    <x v="5"/>
  </r>
  <r>
    <s v="JSJ_PT0039"/>
    <s v="Sn-Jose Shortrg/30Th Dist Pres"/>
    <x v="6"/>
    <d v="2011-06-05T04:18:46"/>
    <n v="10.5369367599487"/>
    <n v="10.5"/>
    <n v="3.6936759948700271E-2"/>
    <n v="3.5177866617809783E-3"/>
    <m/>
    <m/>
    <s v="Unknown/ Not Recorded"/>
    <m/>
    <m/>
    <m/>
    <m/>
    <m/>
    <m/>
    <s v="YES"/>
    <m/>
    <m/>
    <m/>
    <s v="MOP Excursions less than 2%"/>
    <s v=""/>
    <x v="0"/>
    <s v="SANTA_CLARA_VALLEY_30th and Shortridge LP system DR F-53"/>
    <s v="LP Distribution"/>
    <x v="0"/>
    <x v="5"/>
  </r>
  <r>
    <s v="FFN_PT0053"/>
    <s v="Yosemite Madera Lp Pres"/>
    <x v="17"/>
    <d v="2011-06-06T01:21:42"/>
    <n v="11.5166473388672"/>
    <n v="10.5"/>
    <n v="1.0166473388671999"/>
    <n v="9.6823556082590467E-2"/>
    <m/>
    <m/>
    <s v="Unknown/ Not Recorded"/>
    <m/>
    <m/>
    <m/>
    <m/>
    <m/>
    <m/>
    <s v="YES"/>
    <m/>
    <m/>
    <m/>
    <s v="MOP Excursions from 2% to less than 10%"/>
    <s v=""/>
    <x v="0"/>
    <s v="Madera LP"/>
    <s v="LP Distribution"/>
    <x v="0"/>
    <x v="5"/>
  </r>
  <r>
    <s v="MGY_PT0001"/>
    <s v="Calpine Gilroy (not Metcalf)"/>
    <x v="6"/>
    <d v="2011-06-06T00:00:00"/>
    <n v="400.92700000000002"/>
    <n v="400"/>
    <n v="0.92700000000002092"/>
    <n v="2.3175000000000522E-3"/>
    <m/>
    <m/>
    <s v="Equipment - Other"/>
    <m/>
    <m/>
    <m/>
    <m/>
    <m/>
    <s v="AIR#"/>
    <s v="YES"/>
    <s v="Gas Log"/>
    <s v="Regulator not controlling, call out made M&amp;C to lower setpoint"/>
    <m/>
    <s v="MOP Excursions less than 2%"/>
    <s v=""/>
    <x v="1"/>
    <s v="Backbone - Baja"/>
    <s v="Transmission"/>
    <x v="0"/>
    <x v="5"/>
  </r>
  <r>
    <s v="OC1_PT0049"/>
    <s v="Oakland Cooldg/Brookdl Dist Pres"/>
    <x v="5"/>
    <d v="2011-06-06T14:13:26"/>
    <n v="12.800000190734901"/>
    <n v="10.5"/>
    <n v="2.3000001907349006"/>
    <n v="0.21904763721284767"/>
    <m/>
    <m/>
    <s v="Unknown/ Not Recorded"/>
    <m/>
    <m/>
    <m/>
    <m/>
    <m/>
    <m/>
    <s v="YES"/>
    <m/>
    <m/>
    <m/>
    <s v="MOP Excursions greater than 10%"/>
    <s v="LP &gt; 12"/>
    <x v="0"/>
    <s v="Oakland S LP "/>
    <s v="LP Distribution"/>
    <x v="0"/>
    <x v="5"/>
  </r>
  <r>
    <s v="REU_PT0001"/>
    <s v="Eureka 9Th/I Lp Pres"/>
    <x v="8"/>
    <d v="2011-06-06T00:32:16"/>
    <n v="10.573561668396"/>
    <n v="10.5"/>
    <n v="7.3561668395999646E-2"/>
    <n v="7.0058731805713948E-3"/>
    <m/>
    <m/>
    <s v="Unknown/ Not Recorded"/>
    <m/>
    <m/>
    <m/>
    <m/>
    <m/>
    <m/>
    <s v="YES"/>
    <m/>
    <m/>
    <m/>
    <s v="MOP Excursions less than 2%"/>
    <s v=""/>
    <x v="0"/>
    <s v="Eureka LP System"/>
    <s v="LP Distribution"/>
    <x v="0"/>
    <x v="5"/>
  </r>
  <r>
    <s v="AAN_PT0191"/>
    <s v="Antioch SP3/L191"/>
    <x v="7"/>
    <d v="2011-06-07T15:45:00"/>
    <n v="602"/>
    <n v="600"/>
    <n v="2"/>
    <n v="3.3333333333333335E-3"/>
    <m/>
    <m/>
    <s v="HF/WPE - Gas Control"/>
    <m/>
    <m/>
    <m/>
    <m/>
    <m/>
    <s v="AIR#"/>
    <s v="YES"/>
    <s v="Gas Log"/>
    <s v="During operational moves at Antioch regulation was slow to catch setpoint"/>
    <m/>
    <s v="MOP Excursions less than 2%"/>
    <s v=""/>
    <x v="1"/>
    <s v="SP3_System_600"/>
    <s v="Transmission"/>
    <x v="0"/>
    <x v="5"/>
  </r>
  <r>
    <s v="JSJ_PT0037"/>
    <s v="Sn-Jose Bird/Fuller Dist Pres"/>
    <x v="6"/>
    <d v="2011-06-07T01:55:59"/>
    <n v="10.618735313415501"/>
    <n v="10.5"/>
    <n v="0.1187353134155007"/>
    <n v="1.1308125087190543E-2"/>
    <m/>
    <m/>
    <s v="Unknown/ Not Recorded"/>
    <m/>
    <m/>
    <m/>
    <m/>
    <m/>
    <m/>
    <s v="YES"/>
    <m/>
    <m/>
    <m/>
    <s v="MOP Excursions less than 2%"/>
    <s v=""/>
    <x v="0"/>
    <s v="SANTA_CLARA_VALLEY_Bird and Fuller LP system DR F-83"/>
    <s v="LP Distribution"/>
    <x v="0"/>
    <x v="5"/>
  </r>
  <r>
    <s v="NLP_PT0101"/>
    <s v="Lmita-Prk L101 D/S Press"/>
    <x v="10"/>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x v="1"/>
    <s v="145 PSIG SF LOOP"/>
    <s v="Transmission"/>
    <x v="0"/>
    <x v="5"/>
  </r>
  <r>
    <s v="OC2_PT2105"/>
    <s v="Foothl/Rosdl Lp Pres"/>
    <x v="5"/>
    <d v="2011-06-07T11:43:51"/>
    <n v="12.6000003814697"/>
    <n v="10.5"/>
    <n v="2.1000003814696999"/>
    <n v="0.20000003633044761"/>
    <m/>
    <m/>
    <s v="Unknown/ Not Recorded"/>
    <m/>
    <m/>
    <m/>
    <m/>
    <m/>
    <m/>
    <s v="YES"/>
    <m/>
    <m/>
    <m/>
    <s v="MOP Excursions greater than 10%"/>
    <s v="LP &gt; 12"/>
    <x v="0"/>
    <s v="Oakland S LP "/>
    <s v="LP Distribution"/>
    <x v="0"/>
    <x v="5"/>
  </r>
  <r>
    <s v="OC2_PT2107"/>
    <s v="Flora/67Th Lp Pres"/>
    <x v="5"/>
    <d v="2011-06-07T10:26:09"/>
    <n v="12.199999809265099"/>
    <n v="10.5"/>
    <n v="1.6999998092650994"/>
    <n v="0.16190474373953329"/>
    <m/>
    <m/>
    <s v="Unknown/ Not Recorded"/>
    <m/>
    <m/>
    <m/>
    <m/>
    <m/>
    <m/>
    <s v="YES"/>
    <m/>
    <m/>
    <m/>
    <s v="MOP Excursions greater than 10%"/>
    <s v="LP &gt; 12"/>
    <x v="0"/>
    <s v="Oakland SII LP"/>
    <s v="LP Distribution"/>
    <x v="0"/>
    <x v="5"/>
  </r>
  <r>
    <s v="FFN_PT0041"/>
    <s v="Fresno Tulare Alley Lp Pres"/>
    <x v="23"/>
    <d v="2011-06-08T00:49:06"/>
    <n v="10.509468078613301"/>
    <n v="10.5"/>
    <n v="9.4680786133007899E-3"/>
    <n v="9.017217726953133E-4"/>
    <m/>
    <m/>
    <s v="Unknown/ Not Recorded"/>
    <m/>
    <m/>
    <m/>
    <m/>
    <m/>
    <m/>
    <s v="YES"/>
    <m/>
    <m/>
    <m/>
    <s v="MOP Excursions less than 2%"/>
    <s v=""/>
    <x v="0"/>
    <s v="West Side LP "/>
    <s v="LP Distribution"/>
    <x v="0"/>
    <x v="5"/>
  </r>
  <r>
    <s v="OC2_PT2108"/>
    <s v="19Th/E-26Th Lp Pres"/>
    <x v="5"/>
    <d v="2011-06-08T01:56:16"/>
    <n v="10.6000003814697"/>
    <n v="10.5"/>
    <n v="0.10000038146969992"/>
    <n v="9.523845854257135E-3"/>
    <m/>
    <m/>
    <s v="Unknown/ Not Recorded"/>
    <m/>
    <m/>
    <m/>
    <m/>
    <m/>
    <m/>
    <s v="YES"/>
    <m/>
    <m/>
    <m/>
    <s v="MOP Excursions less than 2%"/>
    <s v=""/>
    <x v="0"/>
    <s v="Oakland S LP "/>
    <s v="LP Distribution"/>
    <x v="0"/>
    <x v="5"/>
  </r>
  <r>
    <s v="RRF_PT0001"/>
    <s v="Sanrafreg Inc L21W Press"/>
    <x v="20"/>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x v="0"/>
    <s v="North_Bay_450"/>
    <s v="Transmission"/>
    <x v="0"/>
    <x v="5"/>
  </r>
  <r>
    <s v="SYO_PT0004S"/>
    <s v="Yolo_JCT_PLS L172A V6 Pressure"/>
    <x v="15"/>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x v="0"/>
    <s v="L172A_N_L169_L167_800"/>
    <s v="Transmission"/>
    <x v="0"/>
    <x v="5"/>
  </r>
  <r>
    <s v="FFN_PT0041"/>
    <s v="Fresno Tulare Alley Lp Pres"/>
    <x v="23"/>
    <d v="2011-06-09T02:59:48"/>
    <n v="10.509468078613301"/>
    <n v="10.5"/>
    <n v="9.4680786133007899E-3"/>
    <n v="9.017217726953133E-4"/>
    <m/>
    <m/>
    <s v="Unknown/ Not Recorded"/>
    <m/>
    <m/>
    <m/>
    <m/>
    <m/>
    <m/>
    <s v="YES"/>
    <m/>
    <m/>
    <m/>
    <s v="MOP Excursions less than 2%"/>
    <s v=""/>
    <x v="0"/>
    <s v="West Side LP "/>
    <s v="LP Distribution"/>
    <x v="0"/>
    <x v="5"/>
  </r>
  <r>
    <s v="JSJ_PT0037"/>
    <s v="Sn-Jose Bird/Fuller Dist Pres"/>
    <x v="6"/>
    <d v="2011-06-09T02:08:33"/>
    <n v="10.7652339935303"/>
    <n v="10.5"/>
    <n v="0.26523399353030008"/>
    <n v="2.5260380336219055E-2"/>
    <m/>
    <m/>
    <s v="Unknown/ Not Recorded"/>
    <m/>
    <m/>
    <m/>
    <m/>
    <m/>
    <m/>
    <s v="YES"/>
    <m/>
    <m/>
    <m/>
    <s v="MOP Excursions from 2% to less than 10%"/>
    <s v=""/>
    <x v="0"/>
    <s v="SANTA_CLARA_VALLEY_Bird and Fuller LP system DR F-83"/>
    <s v="LP Distribution"/>
    <x v="0"/>
    <x v="5"/>
  </r>
  <r>
    <s v="FFN_PT0041"/>
    <s v="Fresno Tulare Alley Lp Pres"/>
    <x v="23"/>
    <d v="2011-06-10T00:10:38"/>
    <n v="10.518624305725099"/>
    <n v="10.5"/>
    <n v="1.8624305725099433E-2"/>
    <n v="1.7737434023904221E-3"/>
    <m/>
    <m/>
    <s v="Unknown/ Not Recorded"/>
    <m/>
    <m/>
    <m/>
    <m/>
    <m/>
    <m/>
    <s v="YES"/>
    <m/>
    <m/>
    <m/>
    <s v="MOP Excursions less than 2%"/>
    <s v=""/>
    <x v="0"/>
    <s v="West Side LP "/>
    <s v="LP Distribution"/>
    <x v="0"/>
    <x v="5"/>
  </r>
  <r>
    <s v="JSJ_PT0037"/>
    <s v="Sn-Jose Bird/Fuller Dist Pres"/>
    <x v="6"/>
    <d v="2011-06-10T01:56:27"/>
    <n v="10.618735313415501"/>
    <n v="10.5"/>
    <n v="0.1187353134155007"/>
    <n v="1.1308125087190543E-2"/>
    <m/>
    <m/>
    <s v="Unknown/ Not Recorded"/>
    <m/>
    <m/>
    <m/>
    <m/>
    <m/>
    <m/>
    <s v="YES"/>
    <m/>
    <m/>
    <m/>
    <s v="MOP Excursions less than 2%"/>
    <s v=""/>
    <x v="0"/>
    <s v="SANTA_CLARA_VALLEY_Bird and Fuller LP system DR F-83"/>
    <s v="LP Distribution"/>
    <x v="0"/>
    <x v="5"/>
  </r>
  <r>
    <s v="JVL_PT0001"/>
    <s v="Villa-Oak Mt-Vw 30Psi Dist Press"/>
    <x v="18"/>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x v="1"/>
    <m/>
    <s v="HP Distribution"/>
    <x v="0"/>
    <x v="5"/>
  </r>
  <r>
    <s v="OC2_PT2111"/>
    <s v="E-12Th/21St Lp Pres"/>
    <x v="5"/>
    <d v="2011-06-10T12:36:29"/>
    <n v="12.6000003814697"/>
    <n v="10.5"/>
    <n v="2.1000003814696999"/>
    <n v="0.20000003633044761"/>
    <m/>
    <m/>
    <s v="Unknown/ Not Recorded"/>
    <m/>
    <m/>
    <m/>
    <m/>
    <m/>
    <m/>
    <s v="YES"/>
    <m/>
    <m/>
    <m/>
    <s v="MOP Excursions greater than 10%"/>
    <s v="LP &gt; 12"/>
    <x v="0"/>
    <s v="Oakland S LP "/>
    <s v="LP Distribution"/>
    <x v="0"/>
    <x v="5"/>
  </r>
  <r>
    <s v="JSJ_PT0037"/>
    <s v="Sn-Jose Bird/Fuller Dist Pres"/>
    <x v="6"/>
    <d v="2011-06-11T02:01:13"/>
    <n v="10.618735313415501"/>
    <n v="10.5"/>
    <n v="0.1187353134155007"/>
    <n v="1.1308125087190543E-2"/>
    <m/>
    <m/>
    <s v="Unknown/ Not Recorded"/>
    <m/>
    <m/>
    <m/>
    <m/>
    <m/>
    <m/>
    <s v="YES"/>
    <m/>
    <m/>
    <m/>
    <s v="MOP Excursions less than 2%"/>
    <s v=""/>
    <x v="0"/>
    <s v="SANTA_CLARA_VALLEY_Bird and Fuller LP system DR F-83"/>
    <s v="LP Distribution"/>
    <x v="0"/>
    <x v="5"/>
  </r>
  <r>
    <s v="JSJ_PT0037"/>
    <s v="Sn-Jose Bird/Fuller Dist Pres"/>
    <x v="6"/>
    <d v="2011-06-12T02:16:33"/>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3T02:02:52"/>
    <n v="10.6284990310669"/>
    <n v="10.5"/>
    <n v="0.12849903106689986"/>
    <n v="1.2238002958752367E-2"/>
    <m/>
    <m/>
    <s v="Unknown/ Not Recorded"/>
    <m/>
    <m/>
    <m/>
    <m/>
    <m/>
    <m/>
    <s v="YES"/>
    <m/>
    <m/>
    <m/>
    <s v="MOP Excursions less than 2%"/>
    <s v=""/>
    <x v="0"/>
    <s v="West Side LP "/>
    <s v="LP Distribution"/>
    <x v="0"/>
    <x v="5"/>
  </r>
  <r>
    <s v="JSJ_PT0037"/>
    <s v="Sn-Jose Bird/Fuller Dist Pres"/>
    <x v="6"/>
    <d v="2011-06-13T01:44:32"/>
    <n v="10.618735313415501"/>
    <n v="10.5"/>
    <n v="0.1187353134155007"/>
    <n v="1.1308125087190543E-2"/>
    <m/>
    <m/>
    <s v="Unknown/ Not Recorded"/>
    <m/>
    <m/>
    <m/>
    <m/>
    <m/>
    <m/>
    <s v="YES"/>
    <m/>
    <m/>
    <m/>
    <s v="MOP Excursions less than 2%"/>
    <s v=""/>
    <x v="0"/>
    <s v="SANTA_CLARA_VALLEY_Bird and Fuller LP system DR F-83"/>
    <s v="LP Distribution"/>
    <x v="0"/>
    <x v="5"/>
  </r>
  <r>
    <s v="FFN_PT0041"/>
    <s v="Fresno Tulare Alley Lp Pres"/>
    <x v="23"/>
    <d v="2011-06-14T01:21:36"/>
    <n v="10.6284990310669"/>
    <n v="10.5"/>
    <n v="0.12849903106689986"/>
    <n v="1.2238002958752367E-2"/>
    <m/>
    <m/>
    <s v="Unknown/ Not Recorded"/>
    <m/>
    <m/>
    <m/>
    <m/>
    <m/>
    <m/>
    <s v="YES"/>
    <m/>
    <m/>
    <m/>
    <s v="MOP Excursions less than 2%"/>
    <s v=""/>
    <x v="0"/>
    <s v="West Side LP "/>
    <s v="LP Distribution"/>
    <x v="0"/>
    <x v="5"/>
  </r>
  <r>
    <s v="JSJ_PT0037"/>
    <s v="Sn-Jose Bird/Fuller Dist Pres"/>
    <x v="6"/>
    <d v="2011-06-14T02:29:19"/>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5T18:28:39"/>
    <n v="10.6284990310669"/>
    <n v="10.5"/>
    <n v="0.12849903106689986"/>
    <n v="1.2238002958752367E-2"/>
    <m/>
    <m/>
    <s v="Unknown/ Not Recorded"/>
    <m/>
    <m/>
    <m/>
    <m/>
    <m/>
    <m/>
    <s v="YES"/>
    <m/>
    <m/>
    <m/>
    <s v="MOP Excursions less than 2%"/>
    <s v=""/>
    <x v="0"/>
    <s v="West Side LP "/>
    <s v="LP Distribution"/>
    <x v="0"/>
    <x v="5"/>
  </r>
  <r>
    <s v="JDX_PT0002"/>
    <s v="Dxn-Lndng Dist Press"/>
    <x v="6"/>
    <d v="2011-06-15T02:53:12"/>
    <n v="55.396419525146499"/>
    <n v="55"/>
    <n v="0.39641952514649859"/>
    <n v="7.2076277299363382E-3"/>
    <m/>
    <m/>
    <s v="Equipment - Other"/>
    <m/>
    <m/>
    <m/>
    <m/>
    <m/>
    <s v="AIR#"/>
    <s v="YES"/>
    <s v="Gas Log"/>
    <s v="Bad Controls"/>
    <m/>
    <s v="MOP Excursions less than 2%"/>
    <s v="HP Distribution &gt; MOP"/>
    <x v="1"/>
    <m/>
    <s v="HP Distribution"/>
    <x v="0"/>
    <x v="5"/>
  </r>
  <r>
    <s v="JSJ_PT0037"/>
    <s v="Sn-Jose Bird/Fuller Dist Pres"/>
    <x v="6"/>
    <d v="2011-06-15T02:36:29"/>
    <n v="10.777442932128899"/>
    <n v="10.5"/>
    <n v="0.27744293212889914"/>
    <n v="2.6423136393228491E-2"/>
    <m/>
    <m/>
    <s v="Unknown/ Not Recorded"/>
    <m/>
    <m/>
    <m/>
    <m/>
    <m/>
    <m/>
    <s v="YES"/>
    <m/>
    <m/>
    <m/>
    <s v="MOP Excursions from 2% to less than 10%"/>
    <s v=""/>
    <x v="0"/>
    <s v="SANTA_CLARA_VALLEY_Bird and Fuller LP system DR F-83"/>
    <s v="LP Distribution"/>
    <x v="0"/>
    <x v="5"/>
  </r>
  <r>
    <s v="OC2_PT2108"/>
    <s v="19Th/E-26Th Lp Pres"/>
    <x v="5"/>
    <d v="2011-06-15T01:56:49"/>
    <n v="10.6000003814697"/>
    <n v="10.5"/>
    <n v="0.10000038146969992"/>
    <n v="9.523845854257135E-3"/>
    <m/>
    <m/>
    <s v="Unknown/ Not Recorded"/>
    <m/>
    <m/>
    <m/>
    <m/>
    <m/>
    <m/>
    <s v="YES"/>
    <m/>
    <m/>
    <m/>
    <s v="MOP Excursions less than 2%"/>
    <s v=""/>
    <x v="0"/>
    <s v="Oakland S LP "/>
    <s v="LP Distribution"/>
    <x v="0"/>
    <x v="5"/>
  </r>
  <r>
    <s v="FFN_PT0041"/>
    <s v="Fresno Tulare Alley Lp Pres"/>
    <x v="23"/>
    <d v="2011-06-16T01:54:37"/>
    <n v="10.6284990310669"/>
    <n v="10.5"/>
    <n v="0.12849903106689986"/>
    <n v="1.2238002958752367E-2"/>
    <m/>
    <m/>
    <s v="Unknown/ Not Recorded"/>
    <m/>
    <m/>
    <m/>
    <m/>
    <m/>
    <m/>
    <s v="YES"/>
    <m/>
    <m/>
    <m/>
    <s v="MOP Excursions less than 2%"/>
    <s v=""/>
    <x v="0"/>
    <s v="West Side LP "/>
    <s v="LP Distribution"/>
    <x v="0"/>
    <x v="5"/>
  </r>
  <r>
    <s v="JSJ_PT0037"/>
    <s v="Sn-Jose Bird/Fuller Dist Pres"/>
    <x v="6"/>
    <d v="2011-06-16T03:33:51"/>
    <n v="10.7652339935303"/>
    <n v="10.5"/>
    <n v="0.26523399353030008"/>
    <n v="2.5260380336219055E-2"/>
    <m/>
    <m/>
    <s v="Unknown/ Not Recorded"/>
    <m/>
    <m/>
    <m/>
    <m/>
    <m/>
    <m/>
    <s v="YES"/>
    <m/>
    <m/>
    <m/>
    <s v="MOP Excursions from 2% to less than 10%"/>
    <s v=""/>
    <x v="0"/>
    <s v="SANTA_CLARA_VALLEY_Bird and Fuller LP system DR F-83"/>
    <s v="LP Distribution"/>
    <x v="0"/>
    <x v="5"/>
  </r>
  <r>
    <s v="JSJ_PT0037"/>
    <s v="Sn-Jose Bird/Fuller Dist Pres"/>
    <x v="6"/>
    <d v="2011-06-17T02:53:56"/>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8T02:02:12"/>
    <n v="10.518624305725099"/>
    <n v="10.5"/>
    <n v="1.8624305725099433E-2"/>
    <n v="1.7737434023904221E-3"/>
    <m/>
    <m/>
    <s v="Unknown/ Not Recorded"/>
    <m/>
    <m/>
    <m/>
    <m/>
    <m/>
    <m/>
    <s v="YES"/>
    <m/>
    <m/>
    <m/>
    <s v="MOP Excursions less than 2%"/>
    <s v=""/>
    <x v="0"/>
    <s v="West Side LP "/>
    <s v="LP Distribution"/>
    <x v="0"/>
    <x v="5"/>
  </r>
  <r>
    <s v="JSJ_PT0037"/>
    <s v="Sn-Jose Bird/Fuller Dist Pres"/>
    <x v="6"/>
    <d v="2011-06-18T02:20:54"/>
    <n v="10.618735313415501"/>
    <n v="10.5"/>
    <n v="0.1187353134155007"/>
    <n v="1.1308125087190543E-2"/>
    <m/>
    <m/>
    <s v="Unknown/ Not Recorded"/>
    <m/>
    <m/>
    <m/>
    <m/>
    <m/>
    <m/>
    <s v="YES"/>
    <m/>
    <m/>
    <m/>
    <s v="MOP Excursions less than 2%"/>
    <s v=""/>
    <x v="0"/>
    <s v="SANTA_CLARA_VALLEY_Bird and Fuller LP system DR F-83"/>
    <s v="LP Distribution"/>
    <x v="0"/>
    <x v="5"/>
  </r>
  <r>
    <s v="JWD_PT0002"/>
    <s v="Wil &amp;Del Monte Dist Press"/>
    <x v="19"/>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x v="0"/>
    <m/>
    <s v="HP Distribution"/>
    <x v="0"/>
    <x v="5"/>
  </r>
  <r>
    <s v="JSJ_PT0037"/>
    <s v="Sn-Jose Bird/Fuller Dist Pres"/>
    <x v="6"/>
    <d v="2011-06-19T02:04:58"/>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20T17:25:20"/>
    <n v="10.518624305725099"/>
    <n v="10.5"/>
    <n v="1.8624305725099433E-2"/>
    <n v="1.7737434023904221E-3"/>
    <m/>
    <m/>
    <s v="Unknown/ Not Recorded"/>
    <m/>
    <m/>
    <m/>
    <m/>
    <m/>
    <m/>
    <s v="YES"/>
    <m/>
    <m/>
    <m/>
    <s v="MOP Excursions less than 2%"/>
    <s v=""/>
    <x v="0"/>
    <s v="West Side LP "/>
    <s v="LP Distribution"/>
    <x v="0"/>
    <x v="5"/>
  </r>
  <r>
    <s v="FST_PT0037"/>
    <s v="Stockton GLC Carltn/Mtdiab Lp Pres"/>
    <x v="1"/>
    <d v="2011-06-20T15:05:58"/>
    <n v="11.6448354721069"/>
    <n v="10.5"/>
    <n v="1.1448354721068998"/>
    <n v="0.10903194972446666"/>
    <m/>
    <m/>
    <s v="Unknown/ Not Recorded"/>
    <m/>
    <m/>
    <m/>
    <m/>
    <m/>
    <m/>
    <s v="YES"/>
    <m/>
    <m/>
    <m/>
    <s v="MOP Excursions greater than 10%"/>
    <s v=""/>
    <x v="0"/>
    <s v="Stockton LP ST-LP-03-C (Carlton &amp; Mt Diablo)"/>
    <s v="LP Distribution"/>
    <x v="0"/>
    <x v="5"/>
  </r>
  <r>
    <s v="JSJ_PT0037"/>
    <s v="Sn-Jose Bird/Fuller Dist Pres"/>
    <x v="6"/>
    <d v="2011-06-20T03:02:52"/>
    <n v="10.777442932128899"/>
    <n v="10.5"/>
    <n v="0.27744293212889914"/>
    <n v="2.6423136393228491E-2"/>
    <m/>
    <m/>
    <s v="Unknown/ Not Recorded"/>
    <m/>
    <m/>
    <m/>
    <m/>
    <m/>
    <m/>
    <s v="YES"/>
    <m/>
    <m/>
    <m/>
    <s v="MOP Excursions from 2% to less than 10%"/>
    <s v=""/>
    <x v="0"/>
    <s v="SANTA_CLARA_VALLEY_Bird and Fuller LP system DR F-83"/>
    <s v="LP Distribution"/>
    <x v="0"/>
    <x v="5"/>
  </r>
  <r>
    <s v="OC2_PT2108"/>
    <s v="19Th/E-26Th Lp Pres"/>
    <x v="5"/>
    <d v="2011-06-20T01:45:22"/>
    <n v="10.6000003814697"/>
    <n v="10.5"/>
    <n v="0.10000038146969992"/>
    <n v="9.523845854257135E-3"/>
    <m/>
    <m/>
    <s v="Unknown/ Not Recorded"/>
    <m/>
    <m/>
    <m/>
    <m/>
    <m/>
    <m/>
    <s v="YES"/>
    <m/>
    <m/>
    <m/>
    <s v="MOP Excursions less than 2%"/>
    <s v=""/>
    <x v="0"/>
    <s v="Oakland S LP "/>
    <s v="LP Distribution"/>
    <x v="0"/>
    <x v="5"/>
  </r>
  <r>
    <s v="FFN_PT0041"/>
    <s v="Fresno Tulare Alley Lp Pres"/>
    <x v="23"/>
    <d v="2011-06-21T16:53:56"/>
    <n v="10.518624305725099"/>
    <n v="10.5"/>
    <n v="1.8624305725099433E-2"/>
    <n v="1.7737434023904221E-3"/>
    <m/>
    <m/>
    <s v="Unknown/ Not Recorded"/>
    <m/>
    <m/>
    <m/>
    <m/>
    <m/>
    <m/>
    <s v="YES"/>
    <m/>
    <m/>
    <m/>
    <s v="MOP Excursions less than 2%"/>
    <s v=""/>
    <x v="0"/>
    <s v="West Side LP "/>
    <s v="LP Distribution"/>
    <x v="0"/>
    <x v="5"/>
  </r>
  <r>
    <s v="JSJ_PT0037"/>
    <s v="Sn-Jose Bird/Fuller Dist Pres"/>
    <x v="6"/>
    <d v="2011-06-21T02:03:51"/>
    <n v="11.082648277282701"/>
    <n v="10.5"/>
    <n v="0.58264827728270063"/>
    <n v="5.5490312122161968E-2"/>
    <m/>
    <m/>
    <s v="Unknown/ Not Recorded"/>
    <m/>
    <m/>
    <m/>
    <m/>
    <m/>
    <m/>
    <s v="YES"/>
    <m/>
    <m/>
    <m/>
    <s v="MOP Excursions from 2% to less than 10%"/>
    <s v=""/>
    <x v="0"/>
    <s v="SANTA_CLARA_VALLEY_Bird and Fuller LP system DR F-83"/>
    <s v="LP Distribution"/>
    <x v="0"/>
    <x v="5"/>
  </r>
  <r>
    <s v="OC2_PT2108"/>
    <s v="19Th/E-26Th Lp Pres"/>
    <x v="5"/>
    <d v="2011-06-21T02:47:52"/>
    <n v="10.6000003814697"/>
    <n v="10.5"/>
    <n v="0.10000038146969992"/>
    <n v="9.523845854257135E-3"/>
    <m/>
    <m/>
    <s v="Unknown/ Not Recorded"/>
    <m/>
    <m/>
    <m/>
    <m/>
    <m/>
    <m/>
    <s v="YES"/>
    <m/>
    <m/>
    <m/>
    <s v="MOP Excursions less than 2%"/>
    <s v=""/>
    <x v="0"/>
    <s v="Oakland S LP "/>
    <s v="LP Distribution"/>
    <x v="0"/>
    <x v="5"/>
  </r>
  <r>
    <s v="FFN_PT0041"/>
    <s v="Fresno Tulare Alley Lp Pres"/>
    <x v="23"/>
    <d v="2011-06-22T19:13:04"/>
    <n v="10.6284990310669"/>
    <n v="10.5"/>
    <n v="0.12849903106689986"/>
    <n v="1.2238002958752367E-2"/>
    <m/>
    <m/>
    <s v="Unknown/ Not Recorded"/>
    <m/>
    <m/>
    <m/>
    <m/>
    <m/>
    <m/>
    <s v="YES"/>
    <m/>
    <m/>
    <m/>
    <s v="MOP Excursions less than 2%"/>
    <s v=""/>
    <x v="0"/>
    <s v="West Side LP "/>
    <s v="LP Distribution"/>
    <x v="0"/>
    <x v="5"/>
  </r>
  <r>
    <s v="JSJ_PT0037"/>
    <s v="Sn-Jose Bird/Fuller Dist Pres"/>
    <x v="6"/>
    <d v="2011-06-22T03:12:19"/>
    <n v="10.9239416122437"/>
    <n v="10.5"/>
    <n v="0.42394161224370031"/>
    <n v="4.0375391642257175E-2"/>
    <m/>
    <m/>
    <s v="Unknown/ Not Recorded"/>
    <m/>
    <m/>
    <m/>
    <m/>
    <m/>
    <m/>
    <s v="YES"/>
    <m/>
    <m/>
    <m/>
    <s v="MOP Excursions from 2% to less than 10%"/>
    <s v=""/>
    <x v="0"/>
    <s v="SANTA_CLARA_VALLEY_Bird and Fuller LP system DR F-83"/>
    <s v="LP Distribution"/>
    <x v="0"/>
    <x v="5"/>
  </r>
  <r>
    <s v="SSW_PT0002"/>
    <s v="Swngl-Sta L172S-119/116 Sglc Pr"/>
    <x v="9"/>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x v="0"/>
    <s v="L172A_S_800"/>
    <s v="Transmission"/>
    <x v="0"/>
    <x v="5"/>
  </r>
  <r>
    <s v="FFN_PT0041"/>
    <s v="Fresno Tulare Alley Lp Pres"/>
    <x v="23"/>
    <d v="2011-06-23T01:35:10"/>
    <n v="10.518624305725099"/>
    <n v="10.5"/>
    <n v="1.8624305725099433E-2"/>
    <n v="1.7737434023904221E-3"/>
    <m/>
    <m/>
    <s v="Unknown/ Not Recorded"/>
    <m/>
    <m/>
    <m/>
    <m/>
    <m/>
    <m/>
    <s v="YES"/>
    <m/>
    <m/>
    <m/>
    <s v="MOP Excursions less than 2%"/>
    <s v=""/>
    <x v="0"/>
    <s v="West Side LP "/>
    <s v="LP Distribution"/>
    <x v="0"/>
    <x v="5"/>
  </r>
  <r>
    <s v="JSJ_PT0037"/>
    <s v="Sn-Jose Bird/Fuller Dist Pres"/>
    <x v="6"/>
    <d v="2011-06-23T01:35:17"/>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3T02:03:39"/>
    <n v="10.6000003814697"/>
    <n v="10.5"/>
    <n v="0.10000038146969992"/>
    <n v="9.523845854257135E-3"/>
    <m/>
    <m/>
    <s v="Unknown/ Not Recorded"/>
    <m/>
    <m/>
    <m/>
    <m/>
    <m/>
    <m/>
    <s v="YES"/>
    <m/>
    <m/>
    <m/>
    <s v="MOP Excursions less than 2%"/>
    <s v=""/>
    <x v="0"/>
    <s v="Oakland S LP "/>
    <s v="LP Distribution"/>
    <x v="0"/>
    <x v="5"/>
  </r>
  <r>
    <s v="RCL_PT0005"/>
    <s v="Calminwtr York Creek U/S Pr"/>
    <x v="20"/>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x v="1"/>
    <s v="Calistoga_250"/>
    <s v="Transmission"/>
    <x v="0"/>
    <x v="5"/>
  </r>
  <r>
    <s v="JSJ_PT0037"/>
    <s v="Sn-Jose Bird/Fuller Dist Pres"/>
    <x v="6"/>
    <d v="2011-06-24T01:44:18"/>
    <n v="10.777442932128899"/>
    <n v="10.5"/>
    <n v="0.27744293212889914"/>
    <n v="2.6423136393228491E-2"/>
    <m/>
    <m/>
    <s v="Unknown/ Not Recorded"/>
    <m/>
    <m/>
    <m/>
    <m/>
    <m/>
    <m/>
    <s v="YES"/>
    <m/>
    <m/>
    <m/>
    <s v="MOP Excursions from 2% to less than 10%"/>
    <s v=""/>
    <x v="0"/>
    <s v="SANTA_CLARA_VALLEY_Bird and Fuller LP system DR F-83"/>
    <s v="LP Distribution"/>
    <x v="0"/>
    <x v="5"/>
  </r>
  <r>
    <s v="KKT_PT0001"/>
    <s v="Ketmant L300A Suction Pressure"/>
    <x v="3"/>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x v="0"/>
    <s v="Backbone - Baja"/>
    <s v="Transmission"/>
    <x v="0"/>
    <x v="5"/>
  </r>
  <r>
    <s v="JSJ_PT0037"/>
    <s v="Sn-Jose Bird/Fuller Dist Pres"/>
    <x v="6"/>
    <d v="2011-06-25T01:47:08"/>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5T02:31:46"/>
    <n v="10.6000003814697"/>
    <n v="10.5"/>
    <n v="0.10000038146969992"/>
    <n v="9.523845854257135E-3"/>
    <m/>
    <m/>
    <s v="Unknown/ Not Recorded"/>
    <m/>
    <m/>
    <m/>
    <m/>
    <m/>
    <m/>
    <s v="YES"/>
    <m/>
    <m/>
    <m/>
    <s v="MOP Excursions less than 2%"/>
    <s v=""/>
    <x v="0"/>
    <s v="Oakland S LP "/>
    <s v="LP Distribution"/>
    <x v="0"/>
    <x v="5"/>
  </r>
  <r>
    <s v="FFN_PT0041"/>
    <s v="Fresno Tulare Alley Lp Pres"/>
    <x v="23"/>
    <d v="2011-06-26T02:44:22"/>
    <n v="10.518624305725099"/>
    <n v="10.5"/>
    <n v="1.8624305725099433E-2"/>
    <n v="1.7737434023904221E-3"/>
    <m/>
    <m/>
    <s v="Unknown/ Not Recorded"/>
    <m/>
    <m/>
    <m/>
    <m/>
    <m/>
    <m/>
    <s v="YES"/>
    <m/>
    <m/>
    <m/>
    <s v="MOP Excursions less than 2%"/>
    <s v=""/>
    <x v="0"/>
    <s v="West Side LP "/>
    <s v="LP Distribution"/>
    <x v="0"/>
    <x v="5"/>
  </r>
  <r>
    <s v="JSJ_PT0037"/>
    <s v="Sn-Jose Bird/Fuller Dist Pres"/>
    <x v="6"/>
    <d v="2011-06-26T01:38:15"/>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27T01:52:53"/>
    <n v="10.518624305725099"/>
    <n v="10.5"/>
    <n v="1.8624305725099433E-2"/>
    <n v="1.7737434023904221E-3"/>
    <m/>
    <m/>
    <s v="Unknown/ Not Recorded"/>
    <m/>
    <m/>
    <m/>
    <m/>
    <m/>
    <m/>
    <s v="YES"/>
    <m/>
    <m/>
    <m/>
    <s v="MOP Excursions less than 2%"/>
    <s v=""/>
    <x v="0"/>
    <s v="West Side LP "/>
    <s v="LP Distribution"/>
    <x v="0"/>
    <x v="5"/>
  </r>
  <r>
    <s v="JSJ_PT0037"/>
    <s v="Sn-Jose Bird/Fuller Dist Pres"/>
    <x v="6"/>
    <d v="2011-06-27T02:25:29"/>
    <n v="10.9239416122437"/>
    <n v="10.5"/>
    <n v="0.42394161224370031"/>
    <n v="4.0375391642257175E-2"/>
    <m/>
    <m/>
    <s v="Unknown/ Not Recorded"/>
    <m/>
    <m/>
    <m/>
    <m/>
    <m/>
    <m/>
    <s v="YES"/>
    <m/>
    <m/>
    <m/>
    <s v="MOP Excursions from 2% to less than 10%"/>
    <s v=""/>
    <x v="0"/>
    <s v="SANTA_CLARA_VALLEY_Bird and Fuller LP system DR F-83"/>
    <s v="LP Distribution"/>
    <x v="0"/>
    <x v="5"/>
  </r>
  <r>
    <s v="OC1_PT0020"/>
    <s v="San Ramon/Shannon Dfm Press"/>
    <x v="5"/>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x v="0"/>
    <s v="DFM_2805-05_215"/>
    <s v="Transmission"/>
    <x v="0"/>
    <x v="5"/>
  </r>
  <r>
    <s v="OC2_PT2108"/>
    <s v="19Th/E-26Th Lp Pres"/>
    <x v="5"/>
    <d v="2011-06-27T01:30:54"/>
    <n v="10.6000003814697"/>
    <n v="10.5"/>
    <n v="0.10000038146969992"/>
    <n v="9.523845854257135E-3"/>
    <m/>
    <m/>
    <s v="Unknown/ Not Recorded"/>
    <m/>
    <m/>
    <m/>
    <m/>
    <m/>
    <m/>
    <s v="YES"/>
    <m/>
    <m/>
    <m/>
    <s v="MOP Excursions less than 2%"/>
    <s v=""/>
    <x v="0"/>
    <s v="Oakland S LP "/>
    <s v="LP Distribution"/>
    <x v="0"/>
    <x v="5"/>
  </r>
  <r>
    <s v="SSW_PT0002"/>
    <s v="Swngl-Sta L172S-119/116 Sglc Pr"/>
    <x v="9"/>
    <d v="2011-06-27T20:11:11"/>
    <n v="533.06475830078102"/>
    <n v="531"/>
    <n v="2.0647583007810226"/>
    <n v="3.8884337114520199E-3"/>
    <m/>
    <m/>
    <s v="Unknown/ Not Recorded"/>
    <m/>
    <m/>
    <m/>
    <m/>
    <m/>
    <m/>
    <s v="YES"/>
    <s v="HiHi"/>
    <s v="no Gas log info"/>
    <m/>
    <s v="MOP Excursions less than 2%"/>
    <s v=""/>
    <x v="0"/>
    <s v="L172A_S_800"/>
    <s v="Transmission"/>
    <x v="0"/>
    <x v="5"/>
  </r>
  <r>
    <s v="FFN_PT0041"/>
    <s v="Fresno Tulare Alley Lp Pres"/>
    <x v="23"/>
    <d v="2011-06-28T01:34:33"/>
    <n v="10.518624305725099"/>
    <n v="10.5"/>
    <n v="1.8624305725099433E-2"/>
    <n v="1.7737434023904221E-3"/>
    <m/>
    <m/>
    <s v="Unknown/ Not Recorded"/>
    <m/>
    <m/>
    <m/>
    <m/>
    <m/>
    <m/>
    <s v="YES"/>
    <m/>
    <m/>
    <m/>
    <s v="MOP Excursions less than 2%"/>
    <s v=""/>
    <x v="0"/>
    <s v="West Side LP "/>
    <s v="LP Distribution"/>
    <x v="0"/>
    <x v="5"/>
  </r>
  <r>
    <s v="JSJ_PT0037"/>
    <s v="Sn-Jose Bird/Fuller Dist Pres"/>
    <x v="6"/>
    <d v="2011-06-28T02:53:07"/>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8T02:20:37"/>
    <n v="10.6000003814697"/>
    <n v="10.5"/>
    <n v="0.10000038146969992"/>
    <n v="9.523845854257135E-3"/>
    <m/>
    <m/>
    <s v="Unknown/ Not Recorded"/>
    <m/>
    <m/>
    <m/>
    <m/>
    <m/>
    <m/>
    <s v="YES"/>
    <m/>
    <m/>
    <m/>
    <s v="MOP Excursions less than 2%"/>
    <s v=""/>
    <x v="0"/>
    <s v="Oakland S LP "/>
    <s v="LP Distribution"/>
    <x v="0"/>
    <x v="5"/>
  </r>
  <r>
    <s v="JSJ_PT0037"/>
    <s v="Sn-Jose Bird/Fuller Dist Pres"/>
    <x v="6"/>
    <d v="2011-06-29T01:37:34"/>
    <n v="10.618735313415501"/>
    <n v="10.5"/>
    <n v="0.1187353134155007"/>
    <n v="1.1308125087190543E-2"/>
    <m/>
    <m/>
    <s v="Unknown/ Not Recorded"/>
    <m/>
    <m/>
    <m/>
    <m/>
    <m/>
    <m/>
    <s v="YES"/>
    <m/>
    <m/>
    <m/>
    <s v="MOP Excursions less than 2%"/>
    <s v=""/>
    <x v="0"/>
    <s v="SANTA_CLARA_VALLEY_Bird and Fuller LP system DR F-83"/>
    <s v="LP Distribution"/>
    <x v="0"/>
    <x v="5"/>
  </r>
  <r>
    <s v="JSJ_PT0037"/>
    <s v="Sn-Jose Bird/Fuller Dist Pres"/>
    <x v="6"/>
    <d v="2011-06-30T02:09:55"/>
    <n v="10.7652339935303"/>
    <n v="10.5"/>
    <n v="0.26523399353030008"/>
    <n v="2.5260380336219055E-2"/>
    <m/>
    <m/>
    <s v="Unknown/ Not Recorded"/>
    <m/>
    <m/>
    <m/>
    <m/>
    <m/>
    <m/>
    <s v="YES"/>
    <m/>
    <m/>
    <m/>
    <s v="MOP Excursions from 2% to less than 10%"/>
    <s v=""/>
    <x v="0"/>
    <s v="SANTA_CLARA_VALLEY_Bird and Fuller LP system DR F-83"/>
    <s v="LP Distribution"/>
    <x v="0"/>
    <x v="5"/>
  </r>
  <r>
    <s v="KUA_PT0001"/>
    <s v="Union-Ave D/S Press"/>
    <x v="21"/>
    <d v="2011-06-30T09:44:27"/>
    <n v="52.825061798095703"/>
    <n v="51"/>
    <n v="1.8250617980957031"/>
    <n v="3.5785525452856924E-2"/>
    <m/>
    <m/>
    <s v="HF/WPE - Field O&amp;M"/>
    <m/>
    <m/>
    <m/>
    <m/>
    <m/>
    <s v="AIR#"/>
    <s v="YES"/>
    <s v="Gas Log"/>
    <s v="crew performing NSC clr caused pressure increase"/>
    <m/>
    <s v="MOP Excursions from 2% to less than 10%"/>
    <s v="HP Distribution &gt; MOP"/>
    <x v="1"/>
    <m/>
    <s v="HP Distribution"/>
    <x v="0"/>
    <x v="5"/>
  </r>
  <r>
    <s v="RBR_PT0001"/>
    <s v="Benicia Reg DFM "/>
    <x v="20"/>
    <d v="2011-06-30T00:00:00"/>
    <n v="172.2"/>
    <n v="172"/>
    <n v="0.19999999999998863"/>
    <n v="1.1627906976743525E-3"/>
    <m/>
    <m/>
    <s v="Unknown/ Not Recorded"/>
    <m/>
    <m/>
    <m/>
    <m/>
    <m/>
    <s v="AIR#"/>
    <s v="YES"/>
    <s v="Gas Log"/>
    <s v="On-call called, WR issued. Engineer contacted: Brian McCoy left message"/>
    <m/>
    <s v="MOP Excursions less than 2%"/>
    <s v=""/>
    <x v="1"/>
    <s v="Benica_175"/>
    <s v="Transmission"/>
    <x v="0"/>
    <x v="5"/>
  </r>
  <r>
    <s v="JSJ_PT0037"/>
    <s v="Sn-Jose Bird/Fuller Dist Pres"/>
    <x v="6"/>
    <d v="2011-07-01T02:00:26"/>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1T01:36:36"/>
    <n v="10.6000003814697"/>
    <n v="10.5"/>
    <n v="0.10000038146969992"/>
    <n v="9.523845854257135E-3"/>
    <m/>
    <m/>
    <s v="Unknown/ Not Recorded"/>
    <m/>
    <m/>
    <m/>
    <m/>
    <m/>
    <m/>
    <s v="YES"/>
    <m/>
    <m/>
    <m/>
    <s v="MOP Excursions less than 2%"/>
    <s v=""/>
    <x v="0"/>
    <s v="Oakland S LP "/>
    <s v="LP Distribution"/>
    <x v="0"/>
    <x v="6"/>
  </r>
  <r>
    <s v="FFN_PT0041"/>
    <s v="Fresno Tulare Alley Lp Pres"/>
    <x v="23"/>
    <d v="2011-07-02T14:29:20"/>
    <n v="10.518624305725099"/>
    <n v="10.5"/>
    <n v="1.8624305725099433E-2"/>
    <n v="1.7737434023904221E-3"/>
    <m/>
    <m/>
    <s v="Unknown/ Not Recorded"/>
    <m/>
    <m/>
    <m/>
    <m/>
    <m/>
    <m/>
    <s v="YES"/>
    <m/>
    <m/>
    <m/>
    <s v="MOP Excursions less than 2%"/>
    <s v=""/>
    <x v="0"/>
    <s v="West Side LP "/>
    <s v="LP Distribution"/>
    <x v="0"/>
    <x v="6"/>
  </r>
  <r>
    <s v="JSJ_PT0037"/>
    <s v="Sn-Jose Bird/Fuller Dist Pres"/>
    <x v="6"/>
    <d v="2011-07-02T01:55:19"/>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2T01:35:35"/>
    <n v="10.6000003814697"/>
    <n v="10.5"/>
    <n v="0.10000038146969992"/>
    <n v="9.523845854257135E-3"/>
    <m/>
    <m/>
    <s v="Unknown/ Not Recorded"/>
    <m/>
    <m/>
    <m/>
    <m/>
    <m/>
    <m/>
    <s v="YES"/>
    <m/>
    <m/>
    <m/>
    <s v="MOP Excursions less than 2%"/>
    <s v=""/>
    <x v="0"/>
    <s v="Oakland S LP "/>
    <s v="LP Distribution"/>
    <x v="0"/>
    <x v="6"/>
  </r>
  <r>
    <s v="FFN_PT0041"/>
    <s v="Fresno Tulare Alley Lp Pres"/>
    <x v="23"/>
    <d v="2011-07-03T16:47:18"/>
    <n v="10.6376543045044"/>
    <n v="10.5"/>
    <n v="0.13765430450439986"/>
    <n v="1.3109933762323797E-2"/>
    <m/>
    <m/>
    <s v="Unknown/ Not Recorded"/>
    <m/>
    <m/>
    <m/>
    <m/>
    <m/>
    <m/>
    <s v="YES"/>
    <m/>
    <m/>
    <m/>
    <s v="MOP Excursions less than 2%"/>
    <s v=""/>
    <x v="0"/>
    <s v="West Side LP "/>
    <s v="LP Distribution"/>
    <x v="0"/>
    <x v="6"/>
  </r>
  <r>
    <s v="JSJ_PT0037"/>
    <s v="Sn-Jose Bird/Fuller Dist Pres"/>
    <x v="6"/>
    <d v="2011-07-03T05:12:42"/>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3T01:41:23"/>
    <n v="10.6000003814697"/>
    <n v="10.5"/>
    <n v="0.10000038146969992"/>
    <n v="9.523845854257135E-3"/>
    <m/>
    <m/>
    <s v="Unknown/ Not Recorded"/>
    <m/>
    <m/>
    <m/>
    <m/>
    <m/>
    <m/>
    <s v="YES"/>
    <m/>
    <m/>
    <m/>
    <s v="MOP Excursions less than 2%"/>
    <s v=""/>
    <x v="0"/>
    <s v="Oakland S LP "/>
    <s v="LP Distribution"/>
    <x v="0"/>
    <x v="6"/>
  </r>
  <r>
    <s v="FFN_PT0041"/>
    <s v="Fresno Tulare Alley Lp Pres"/>
    <x v="23"/>
    <d v="2011-07-04T17:28:17"/>
    <n v="10.7475290298462"/>
    <n v="10.5"/>
    <n v="0.24752902984620029"/>
    <n v="2.3574193318685741E-2"/>
    <m/>
    <m/>
    <s v="Unknown/ Not Recorded"/>
    <m/>
    <m/>
    <m/>
    <m/>
    <m/>
    <m/>
    <s v="YES"/>
    <m/>
    <m/>
    <m/>
    <s v="MOP Excursions from 2% to less than 10%"/>
    <s v=""/>
    <x v="0"/>
    <s v="West Side LP "/>
    <s v="LP Distribution"/>
    <x v="0"/>
    <x v="6"/>
  </r>
  <r>
    <s v="JSJ_PT0037"/>
    <s v="Sn-Jose Bird/Fuller Dist Pres"/>
    <x v="6"/>
    <d v="2011-07-04T02:44:13"/>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4T01:56:05"/>
    <n v="10.6000003814697"/>
    <n v="10.5"/>
    <n v="0.10000038146969992"/>
    <n v="9.523845854257135E-3"/>
    <m/>
    <m/>
    <s v="Unknown/ Not Recorded"/>
    <m/>
    <m/>
    <m/>
    <m/>
    <m/>
    <m/>
    <s v="YES"/>
    <m/>
    <m/>
    <m/>
    <s v="MOP Excursions less than 2%"/>
    <s v=""/>
    <x v="0"/>
    <s v="Oakland S LP "/>
    <s v="LP Distribution"/>
    <x v="0"/>
    <x v="6"/>
  </r>
  <r>
    <s v="ADE_PT0002B"/>
    <s v="Delevan-K L401 Disch Press"/>
    <x v="15"/>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x v="1"/>
    <s v="Backbone - Redwood"/>
    <s v="Transmission"/>
    <x v="0"/>
    <x v="6"/>
  </r>
  <r>
    <s v="ATN_PT0002B"/>
    <s v="Tionest-K L401 Disch Press"/>
    <x v="28"/>
    <d v="2011-07-05T06:36:43"/>
    <n v="912"/>
    <n v="905"/>
    <n v="7"/>
    <n v="7.7348066298342545E-3"/>
    <m/>
    <m/>
    <s v="HF/WPE - Gas Control"/>
    <m/>
    <m/>
    <m/>
    <m/>
    <m/>
    <s v="AIR#"/>
    <s v="YES"/>
    <s v="Gas Log"/>
    <s v="System packed, pressure kept packing into D/S side of Tionesta"/>
    <m/>
    <s v="MOP Excursions less than 2%"/>
    <s v="Trans P &gt; MOP+3"/>
    <x v="1"/>
    <s v="Backbone - Redwood"/>
    <s v="Transmission"/>
    <x v="0"/>
    <x v="6"/>
  </r>
  <r>
    <s v="FFN_PT0041"/>
    <s v="Fresno Tulare Alley Lp Pres"/>
    <x v="23"/>
    <d v="2011-07-05T01:01:33"/>
    <n v="10.518624305725099"/>
    <n v="10.5"/>
    <n v="1.8624305725099433E-2"/>
    <n v="1.7737434023904221E-3"/>
    <m/>
    <m/>
    <s v="Unknown/ Not Recorded"/>
    <m/>
    <m/>
    <m/>
    <m/>
    <m/>
    <m/>
    <s v="YES"/>
    <m/>
    <m/>
    <m/>
    <s v="MOP Excursions less than 2%"/>
    <s v=""/>
    <x v="0"/>
    <s v="West Side LP "/>
    <s v="LP Distribution"/>
    <x v="0"/>
    <x v="6"/>
  </r>
  <r>
    <s v="JDX_PT0002"/>
    <s v="Dxn-Lndng Dist Press"/>
    <x v="6"/>
    <d v="2011-07-05T03:03:10"/>
    <n v="55.091213226318402"/>
    <n v="55"/>
    <n v="9.1213226318402008E-2"/>
    <n v="1.6584222966982184E-3"/>
    <m/>
    <m/>
    <s v="Equipment - Other"/>
    <m/>
    <m/>
    <m/>
    <m/>
    <m/>
    <m/>
    <s v="YES"/>
    <m/>
    <s v="Trend shows pressure build up prior to NSC work."/>
    <m/>
    <s v="MOP Excursions less than 2%"/>
    <s v="HP Distribution &gt; MOP"/>
    <x v="0"/>
    <m/>
    <s v="HP Distribution"/>
    <x v="0"/>
    <x v="6"/>
  </r>
  <r>
    <s v="JSJ_PT0037"/>
    <s v="Sn-Jose Bird/Fuller Dist Pres"/>
    <x v="6"/>
    <d v="2011-07-05T02:57:28"/>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05T01:27:44"/>
    <n v="10.6000003814697"/>
    <n v="10.5"/>
    <n v="0.10000038146969992"/>
    <n v="9.523845854257135E-3"/>
    <m/>
    <m/>
    <s v="Unknown/ Not Recorded"/>
    <m/>
    <m/>
    <m/>
    <m/>
    <m/>
    <m/>
    <s v="YES"/>
    <m/>
    <m/>
    <m/>
    <s v="MOP Excursions less than 2%"/>
    <s v=""/>
    <x v="0"/>
    <s v="Oakland S LP "/>
    <s v="LP Distribution"/>
    <x v="0"/>
    <x v="6"/>
  </r>
  <r>
    <s v="JSJ_PT0037"/>
    <s v="Sn-Jose Bird/Fuller Dist Pres"/>
    <x v="6"/>
    <d v="2011-07-06T01:49:47"/>
    <n v="10.777442932128899"/>
    <n v="10.5"/>
    <n v="0.27744293212889914"/>
    <n v="2.6423136393228491E-2"/>
    <m/>
    <m/>
    <s v="Unknown/ Not Recorded"/>
    <m/>
    <m/>
    <m/>
    <m/>
    <m/>
    <m/>
    <s v="YES"/>
    <m/>
    <m/>
    <m/>
    <s v="MOP Excursions from 2% to less than 10%"/>
    <s v=""/>
    <x v="0"/>
    <s v="SANTA_CLARA_VALLEY_Bird and Fuller LP system DR F-83"/>
    <s v="LP Distribution"/>
    <x v="0"/>
    <x v="6"/>
  </r>
  <r>
    <s v="NSF_PT0014"/>
    <s v="Silvr/Hlyok Lp Pres"/>
    <x v="4"/>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x v="1"/>
    <s v="Bayview 10.5&quot;w.c."/>
    <s v="LP Distribution"/>
    <x v="0"/>
    <x v="6"/>
  </r>
  <r>
    <s v="OC2_PT2108"/>
    <s v="19Th/E-26Th Lp Pres"/>
    <x v="5"/>
    <d v="2011-07-06T01:23:39"/>
    <n v="10.6000003814697"/>
    <n v="10.5"/>
    <n v="0.10000038146969992"/>
    <n v="9.523845854257135E-3"/>
    <m/>
    <m/>
    <s v="Unknown/ Not Recorded"/>
    <m/>
    <m/>
    <m/>
    <m/>
    <m/>
    <m/>
    <s v="YES"/>
    <m/>
    <m/>
    <m/>
    <s v="MOP Excursions less than 2%"/>
    <s v=""/>
    <x v="0"/>
    <s v="Oakland S LP "/>
    <s v="LP Distribution"/>
    <x v="0"/>
    <x v="6"/>
  </r>
  <r>
    <s v="JSJ_PT0037"/>
    <s v="Sn-Jose Bird/Fuller Dist Pres"/>
    <x v="6"/>
    <d v="2011-07-07T01:41:52"/>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07T01:41:21"/>
    <n v="10.6000003814697"/>
    <n v="10.5"/>
    <n v="0.10000038146969992"/>
    <n v="9.523845854257135E-3"/>
    <m/>
    <m/>
    <s v="Unknown/ Not Recorded"/>
    <m/>
    <m/>
    <m/>
    <m/>
    <m/>
    <m/>
    <s v="YES"/>
    <m/>
    <m/>
    <m/>
    <s v="MOP Excursions less than 2%"/>
    <s v=""/>
    <x v="0"/>
    <s v="Oakland S LP "/>
    <s v="LP Distribution"/>
    <x v="0"/>
    <x v="6"/>
  </r>
  <r>
    <s v="SCS_PT0001"/>
    <s v="Colusa Feed Press"/>
    <x v="9"/>
    <d v="2011-07-07T09:38:00"/>
    <n v="240.45"/>
    <n v="240"/>
    <n v="0.44999999999998863"/>
    <n v="1.8749999999999527E-3"/>
    <m/>
    <m/>
    <s v="Unknown/ Not Recorded"/>
    <m/>
    <m/>
    <m/>
    <m/>
    <m/>
    <s v="AIR#"/>
    <s v="YES"/>
    <s v="Gas Log"/>
    <s v="Called - cause unknown"/>
    <m/>
    <s v="MOP Excursions less than 2%"/>
    <s v=""/>
    <x v="1"/>
    <s v="0630_COLUSA_MERIDIAN_240"/>
    <s v="Transmission"/>
    <x v="0"/>
    <x v="6"/>
  </r>
  <r>
    <s v="SYC_PT0003"/>
    <s v="Yubctyhld L121 Press"/>
    <x v="22"/>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x v="1"/>
    <s v="L121_485"/>
    <s v="Transmission"/>
    <x v="0"/>
    <x v="6"/>
  </r>
  <r>
    <s v="JSJ_PT0037"/>
    <s v="Sn-Jose Bird/Fuller Dist Pres"/>
    <x v="6"/>
    <d v="2011-07-08T02:40:00"/>
    <n v="10.777442932128899"/>
    <n v="10.5"/>
    <n v="0.27744293212889914"/>
    <n v="2.6423136393228491E-2"/>
    <m/>
    <m/>
    <s v="Unknown/ Not Recorded"/>
    <m/>
    <m/>
    <m/>
    <m/>
    <m/>
    <m/>
    <s v="YES"/>
    <m/>
    <m/>
    <m/>
    <s v="MOP Excursions from 2% to less than 10%"/>
    <s v=""/>
    <x v="0"/>
    <s v="SANTA_CLARA_VALLEY_Bird and Fuller LP system DR F-83"/>
    <s v="LP Distribution"/>
    <x v="0"/>
    <x v="6"/>
  </r>
  <r>
    <s v="KBW_PT0001"/>
    <s v="Bttn-Wllw L300B/L293 Xtie Press"/>
    <x v="3"/>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x v="0"/>
    <s v="Backbone - Baja"/>
    <s v="Transmission"/>
    <x v="0"/>
    <x v="6"/>
  </r>
  <r>
    <s v="MSH_PT0003"/>
    <s v="Sheridan Rd L303 to Milpitas 131-30"/>
    <x v="10"/>
    <d v="2011-07-08T00:00:00"/>
    <n v="441.15"/>
    <n v="440"/>
    <n v="1.1499999999999773"/>
    <n v="2.6136363636363119E-3"/>
    <m/>
    <m/>
    <s v="Unknown/ Not Recorded"/>
    <m/>
    <m/>
    <m/>
    <m/>
    <m/>
    <s v="AIR#"/>
    <s v="YES"/>
    <s v="Gas Log"/>
    <m/>
    <m/>
    <s v="MOP Excursions less than 2%"/>
    <s v=""/>
    <x v="1"/>
    <s v="Backbone BAL"/>
    <s v="Transmission"/>
    <x v="0"/>
    <x v="6"/>
  </r>
  <r>
    <s v="OC2_PT2108"/>
    <s v="19Th/E-26Th Lp Pres"/>
    <x v="5"/>
    <d v="2011-07-08T02:49:27"/>
    <n v="10.6000003814697"/>
    <n v="10.5"/>
    <n v="0.10000038146969992"/>
    <n v="9.523845854257135E-3"/>
    <m/>
    <m/>
    <s v="Unknown/ Not Recorded"/>
    <m/>
    <m/>
    <m/>
    <m/>
    <m/>
    <m/>
    <s v="YES"/>
    <m/>
    <m/>
    <m/>
    <s v="MOP Excursions less than 2%"/>
    <s v=""/>
    <x v="0"/>
    <s v="Oakland S LP "/>
    <s v="LP Distribution"/>
    <x v="0"/>
    <x v="6"/>
  </r>
  <r>
    <s v="JSJ_PT0037"/>
    <s v="Sn-Jose Bird/Fuller Dist Pres"/>
    <x v="6"/>
    <d v="2011-07-09T03:01:38"/>
    <n v="10.777442932128899"/>
    <n v="10.5"/>
    <n v="0.27744293212889914"/>
    <n v="2.6423136393228491E-2"/>
    <m/>
    <m/>
    <s v="Unknown/ Not Recorded"/>
    <m/>
    <m/>
    <m/>
    <m/>
    <m/>
    <m/>
    <s v="YES"/>
    <m/>
    <m/>
    <m/>
    <s v="MOP Excursions from 2% to less than 10%"/>
    <s v=""/>
    <x v="0"/>
    <s v="SANTA_CLARA_VALLEY_Bird and Fuller LP system DR F-83"/>
    <s v="LP Distribution"/>
    <x v="0"/>
    <x v="6"/>
  </r>
  <r>
    <s v="JSJ_PT0037"/>
    <s v="Sn-Jose Bird/Fuller Dist Pres"/>
    <x v="6"/>
    <d v="2011-07-10T02:35:14"/>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10T04:08:13"/>
    <n v="10.6000003814697"/>
    <n v="10.5"/>
    <n v="0.10000038146969992"/>
    <n v="9.523845854257135E-3"/>
    <m/>
    <m/>
    <s v="Unknown/ Not Recorded"/>
    <m/>
    <m/>
    <m/>
    <m/>
    <m/>
    <m/>
    <s v="YES"/>
    <m/>
    <m/>
    <m/>
    <s v="MOP Excursions less than 2%"/>
    <s v=""/>
    <x v="0"/>
    <s v="Oakland S LP "/>
    <s v="LP Distribution"/>
    <x v="0"/>
    <x v="6"/>
  </r>
  <r>
    <s v="JSJ_PT0037"/>
    <s v="Sn-Jose Bird/Fuller Dist Pres"/>
    <x v="6"/>
    <d v="2011-07-11T01:24:11"/>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1T01:56:21"/>
    <n v="10.6000003814697"/>
    <n v="10.5"/>
    <n v="0.10000038146969992"/>
    <n v="9.523845854257135E-3"/>
    <m/>
    <m/>
    <s v="Unknown/ Not Recorded"/>
    <m/>
    <m/>
    <m/>
    <m/>
    <m/>
    <m/>
    <s v="YES"/>
    <m/>
    <m/>
    <m/>
    <s v="MOP Excursions less than 2%"/>
    <s v=""/>
    <x v="0"/>
    <s v="Oakland S LP "/>
    <s v="LP Distribution"/>
    <x v="0"/>
    <x v="6"/>
  </r>
  <r>
    <s v="JSJ_PT0037"/>
    <s v="Sn-Jose Bird/Fuller Dist Pres"/>
    <x v="6"/>
    <d v="2011-07-12T01:40:39"/>
    <n v="10.618735313415501"/>
    <n v="10.5"/>
    <n v="0.1187353134155007"/>
    <n v="1.1308125087190543E-2"/>
    <m/>
    <m/>
    <s v="Unknown/ Not Recorded"/>
    <m/>
    <m/>
    <m/>
    <m/>
    <m/>
    <m/>
    <s v="YES"/>
    <m/>
    <m/>
    <m/>
    <s v="MOP Excursions less than 2%"/>
    <s v=""/>
    <x v="0"/>
    <s v="SANTA_CLARA_VALLEY_Bird and Fuller LP system DR F-83"/>
    <s v="LP Distribution"/>
    <x v="0"/>
    <x v="6"/>
  </r>
  <r>
    <s v="FME_PT0030"/>
    <s v="Yosemite Merced Dist Press"/>
    <x v="17"/>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x v="0"/>
    <m/>
    <s v="HP Distribution"/>
    <x v="0"/>
    <x v="6"/>
  </r>
  <r>
    <s v="JSJ_PT0037"/>
    <s v="Sn-Jose Bird/Fuller Dist Pres"/>
    <x v="6"/>
    <d v="2011-07-13T03:13:39"/>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3T02:50:15"/>
    <n v="10.6000003814697"/>
    <n v="10.5"/>
    <n v="0.10000038146969992"/>
    <n v="9.523845854257135E-3"/>
    <m/>
    <m/>
    <s v="Unknown/ Not Recorded"/>
    <m/>
    <m/>
    <m/>
    <m/>
    <m/>
    <m/>
    <s v="YES"/>
    <m/>
    <m/>
    <m/>
    <s v="MOP Excursions less than 2%"/>
    <s v=""/>
    <x v="0"/>
    <s v="Oakland S LP "/>
    <s v="LP Distribution"/>
    <x v="0"/>
    <x v="6"/>
  </r>
  <r>
    <s v="JSJ_PT0037"/>
    <s v="Sn-Jose Bird/Fuller Dist Pres"/>
    <x v="6"/>
    <d v="2011-07-14T04:29:58"/>
    <n v="10.777442932128899"/>
    <n v="10.5"/>
    <n v="0.27744293212889914"/>
    <n v="2.6423136393228491E-2"/>
    <m/>
    <m/>
    <s v="Unknown/ Not Recorded"/>
    <m/>
    <m/>
    <m/>
    <m/>
    <m/>
    <m/>
    <s v="YES"/>
    <m/>
    <m/>
    <m/>
    <s v="MOP Excursions from 2% to less than 10%"/>
    <s v=""/>
    <x v="0"/>
    <s v="SANTA_CLARA_VALLEY_Bird and Fuller LP system DR F-83"/>
    <s v="LP Distribution"/>
    <x v="0"/>
    <x v="6"/>
  </r>
  <r>
    <s v="JFT_PT0002"/>
    <s v="Fntnso-Rd D/S Press"/>
    <x v="6"/>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x v="0"/>
    <s v="Fontanoso DFM"/>
    <s v="Transmission"/>
    <x v="0"/>
    <x v="6"/>
  </r>
  <r>
    <s v="JSJ_PT0037"/>
    <s v="Sn-Jose Bird/Fuller Dist Pres"/>
    <x v="6"/>
    <d v="2011-07-15T02:38:41"/>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15T02:32:06"/>
    <n v="10.6000003814697"/>
    <n v="10.5"/>
    <n v="0.10000038146969992"/>
    <n v="9.523845854257135E-3"/>
    <m/>
    <m/>
    <s v="Unknown/ Not Recorded"/>
    <m/>
    <m/>
    <m/>
    <m/>
    <m/>
    <m/>
    <s v="YES"/>
    <m/>
    <m/>
    <m/>
    <s v="MOP Excursions less than 2%"/>
    <s v=""/>
    <x v="0"/>
    <s v="Oakland S LP "/>
    <s v="LP Distribution"/>
    <x v="0"/>
    <x v="6"/>
  </r>
  <r>
    <s v="JSJ_PT0037"/>
    <s v="Sn-Jose Bird/Fuller Dist Pres"/>
    <x v="6"/>
    <d v="2011-07-16T01:43:37"/>
    <n v="10.777442932128899"/>
    <n v="10.5"/>
    <n v="0.27744293212889914"/>
    <n v="2.6423136393228491E-2"/>
    <m/>
    <m/>
    <s v="Unknown/ Not Recorded"/>
    <m/>
    <m/>
    <m/>
    <m/>
    <m/>
    <m/>
    <s v="YES"/>
    <m/>
    <m/>
    <m/>
    <s v="MOP Excursions from 2% to less than 10%"/>
    <s v=""/>
    <x v="0"/>
    <s v="SANTA_CLARA_VALLEY_Bird and Fuller LP system DR F-83"/>
    <s v="LP Distribution"/>
    <x v="0"/>
    <x v="6"/>
  </r>
  <r>
    <s v="JSJ_PT0037"/>
    <s v="Sn-Jose Bird/Fuller Dist Pres"/>
    <x v="6"/>
    <d v="2011-07-17T06:16:22"/>
    <n v="10.630943298339799"/>
    <n v="10.5"/>
    <n v="0.13094329833979934"/>
    <n v="1.2470790318076127E-2"/>
    <m/>
    <m/>
    <s v="Unknown/ Not Recorded"/>
    <m/>
    <m/>
    <m/>
    <m/>
    <m/>
    <m/>
    <s v="YES"/>
    <m/>
    <m/>
    <m/>
    <s v="MOP Excursions less than 2%"/>
    <s v=""/>
    <x v="0"/>
    <s v="SANTA_CLARA_VALLEY_Bird and Fuller LP system DR F-83"/>
    <s v="LP Distribution"/>
    <x v="0"/>
    <x v="6"/>
  </r>
  <r>
    <s v="OC2_PT2108"/>
    <s v="19Th/E-26Th Lp Pres"/>
    <x v="5"/>
    <d v="2011-07-17T01:51:57"/>
    <n v="10.6000003814697"/>
    <n v="10.5"/>
    <n v="0.10000038146969992"/>
    <n v="9.523845854257135E-3"/>
    <m/>
    <m/>
    <s v="Unknown/ Not Recorded"/>
    <m/>
    <m/>
    <m/>
    <m/>
    <m/>
    <m/>
    <s v="YES"/>
    <m/>
    <m/>
    <m/>
    <s v="MOP Excursions less than 2%"/>
    <s v=""/>
    <x v="0"/>
    <s v="Oakland S LP "/>
    <s v="LP Distribution"/>
    <x v="0"/>
    <x v="6"/>
  </r>
  <r>
    <s v="JSJ_PT0037"/>
    <s v="Sn-Jose Bird/Fuller Dist Pres"/>
    <x v="6"/>
    <d v="2011-07-18T04:28:35"/>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8T02:12:50"/>
    <n v="10.6000003814697"/>
    <n v="10.5"/>
    <n v="0.10000038146969992"/>
    <n v="9.523845854257135E-3"/>
    <m/>
    <m/>
    <s v="Unknown/ Not Recorded"/>
    <m/>
    <m/>
    <m/>
    <m/>
    <m/>
    <m/>
    <s v="YES"/>
    <m/>
    <m/>
    <m/>
    <s v="MOP Excursions less than 2%"/>
    <s v=""/>
    <x v="0"/>
    <s v="Oakland S LP "/>
    <s v="LP Distribution"/>
    <x v="0"/>
    <x v="6"/>
  </r>
  <r>
    <s v="JDX_PT0002"/>
    <s v="Dxn-Lndng Dist Press"/>
    <x v="6"/>
    <d v="2011-07-19T03:00:10"/>
    <n v="55.175148010253899"/>
    <n v="55"/>
    <n v="0.17514801025389914"/>
    <n v="3.184509277343621E-3"/>
    <m/>
    <m/>
    <s v="Equipment - Other"/>
    <m/>
    <m/>
    <m/>
    <m/>
    <m/>
    <s v="AIR#"/>
    <s v="YES"/>
    <s v="Gas Log"/>
    <m/>
    <m/>
    <s v="MOP Excursions less than 2%"/>
    <s v="HP Distribution &gt; MOP"/>
    <x v="1"/>
    <m/>
    <s v="HP Distribution"/>
    <x v="0"/>
    <x v="6"/>
  </r>
  <r>
    <s v="OC1_PT0049"/>
    <s v="Oakland Cooldg/Brookdl Dist Pres"/>
    <x v="5"/>
    <d v="2011-07-19T03:01:45"/>
    <n v="11.1000003814697"/>
    <n v="10.5"/>
    <n v="0.60000038146969992"/>
    <n v="5.7142893473304757E-2"/>
    <m/>
    <m/>
    <s v="Unknown/ Not Recorded"/>
    <m/>
    <m/>
    <m/>
    <m/>
    <m/>
    <m/>
    <s v="YES"/>
    <m/>
    <m/>
    <m/>
    <s v="MOP Excursions from 2% to less than 10%"/>
    <s v=""/>
    <x v="0"/>
    <s v="Oakland S LP "/>
    <s v="LP Distribution"/>
    <x v="0"/>
    <x v="6"/>
  </r>
  <r>
    <s v="OC2_PT2108"/>
    <s v="19Th/E-26Th Lp Pres"/>
    <x v="5"/>
    <d v="2011-07-19T00:59:45"/>
    <n v="10.6000003814697"/>
    <n v="10.5"/>
    <n v="0.10000038146969992"/>
    <n v="9.523845854257135E-3"/>
    <m/>
    <m/>
    <s v="Unknown/ Not Recorded"/>
    <m/>
    <m/>
    <m/>
    <m/>
    <m/>
    <m/>
    <s v="YES"/>
    <m/>
    <m/>
    <m/>
    <s v="MOP Excursions less than 2%"/>
    <s v=""/>
    <x v="0"/>
    <s v="Oakland S LP "/>
    <s v="LP Distribution"/>
    <x v="0"/>
    <x v="6"/>
  </r>
  <r>
    <s v="SSA_PT0106"/>
    <s v="3Rd/I Lo Press"/>
    <x v="9"/>
    <d v="2011-07-19T12:09:36"/>
    <n v="10.5738515853882"/>
    <n v="10.5"/>
    <n v="7.3851585388199581E-2"/>
    <n v="7.0334843226856746E-3"/>
    <m/>
    <m/>
    <s v="Unknown/ Not Recorded"/>
    <m/>
    <m/>
    <m/>
    <m/>
    <m/>
    <m/>
    <s v="YES"/>
    <m/>
    <m/>
    <m/>
    <s v="MOP Excursions less than 2%"/>
    <s v=""/>
    <x v="0"/>
    <s v="Sacramento Large LP - 10.5&quot; WC MAOP"/>
    <s v="LP Distribution"/>
    <x v="0"/>
    <x v="6"/>
  </r>
  <r>
    <s v="JSJ_PT0037"/>
    <s v="Sn-Jose Bird/Fuller Dist Pres"/>
    <x v="6"/>
    <d v="2011-07-20T03:50:0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0T01:14:07"/>
    <n v="10.6000003814697"/>
    <n v="10.5"/>
    <n v="0.10000038146969992"/>
    <n v="9.523845854257135E-3"/>
    <m/>
    <m/>
    <s v="Unknown/ Not Recorded"/>
    <m/>
    <m/>
    <m/>
    <m/>
    <m/>
    <m/>
    <s v="YES"/>
    <m/>
    <m/>
    <m/>
    <s v="MOP Excursions less than 2%"/>
    <s v=""/>
    <x v="0"/>
    <s v="Oakland S LP "/>
    <s v="LP Distribution"/>
    <x v="0"/>
    <x v="6"/>
  </r>
  <r>
    <s v="JSJ_PT0037"/>
    <s v="Sn-Jose Bird/Fuller Dist Pres"/>
    <x v="6"/>
    <d v="2011-07-21T02:49:04"/>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21T00:55:46"/>
    <n v="10.6000003814697"/>
    <n v="10.5"/>
    <n v="0.10000038146969992"/>
    <n v="9.523845854257135E-3"/>
    <m/>
    <m/>
    <s v="Unknown/ Not Recorded"/>
    <m/>
    <m/>
    <m/>
    <m/>
    <m/>
    <m/>
    <s v="YES"/>
    <m/>
    <m/>
    <m/>
    <s v="MOP Excursions less than 2%"/>
    <s v=""/>
    <x v="0"/>
    <s v="Oakland S LP "/>
    <s v="LP Distribution"/>
    <x v="0"/>
    <x v="6"/>
  </r>
  <r>
    <s v="JSJ_PT0037"/>
    <s v="Sn-Jose Bird/Fuller Dist Pres"/>
    <x v="6"/>
    <d v="2011-07-22T02:14:53"/>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2T01:45:03"/>
    <n v="10.6000003814697"/>
    <n v="10.5"/>
    <n v="0.10000038146969992"/>
    <n v="9.523845854257135E-3"/>
    <m/>
    <m/>
    <s v="Unknown/ Not Recorded"/>
    <m/>
    <m/>
    <m/>
    <m/>
    <m/>
    <m/>
    <s v="YES"/>
    <m/>
    <m/>
    <m/>
    <s v="MOP Excursions less than 2%"/>
    <s v=""/>
    <x v="0"/>
    <s v="Oakland S LP "/>
    <s v="LP Distribution"/>
    <x v="0"/>
    <x v="6"/>
  </r>
  <r>
    <s v="RNW_PT0006"/>
    <s v="Napa-Y L21S Press"/>
    <x v="20"/>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x v="0"/>
    <s v="Vallejo_250"/>
    <s v="Transmission"/>
    <x v="0"/>
    <x v="6"/>
  </r>
  <r>
    <s v="JSJ_PT0037"/>
    <s v="Sn-Jose Bird/Fuller Dist Pres"/>
    <x v="6"/>
    <d v="2011-07-23T00:47:51"/>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23T02:20:06"/>
    <n v="10.6000003814697"/>
    <n v="10.5"/>
    <n v="0.10000038146969992"/>
    <n v="9.523845854257135E-3"/>
    <m/>
    <m/>
    <s v="Unknown/ Not Recorded"/>
    <m/>
    <m/>
    <m/>
    <m/>
    <m/>
    <m/>
    <s v="YES"/>
    <m/>
    <m/>
    <m/>
    <s v="MOP Excursions less than 2%"/>
    <s v=""/>
    <x v="0"/>
    <s v="Oakland S LP "/>
    <s v="LP Distribution"/>
    <x v="0"/>
    <x v="6"/>
  </r>
  <r>
    <s v="SSW_PT0002"/>
    <s v="Swngl-Sta L172S-119/116 Sglc Pr"/>
    <x v="9"/>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x v="0"/>
    <s v="L172A_S_800"/>
    <s v="Transmission"/>
    <x v="0"/>
    <x v="6"/>
  </r>
  <r>
    <s v="JSJ_PT0037"/>
    <s v="Sn-Jose Bird/Fuller Dist Pres"/>
    <x v="6"/>
    <d v="2011-07-24T02:39:40"/>
    <n v="10.936149597168001"/>
    <n v="10.5"/>
    <n v="0.43614959716800072"/>
    <n v="4.1538056873142923E-2"/>
    <m/>
    <m/>
    <s v="Unknown/ Not Recorded"/>
    <m/>
    <m/>
    <m/>
    <m/>
    <m/>
    <m/>
    <s v="YES"/>
    <m/>
    <m/>
    <m/>
    <s v="MOP Excursions from 2% to less than 10%"/>
    <s v=""/>
    <x v="0"/>
    <s v="SANTA_CLARA_VALLEY_Bird and Fuller LP system DR F-83"/>
    <s v="LP Distribution"/>
    <x v="0"/>
    <x v="6"/>
  </r>
  <r>
    <s v="OC1_PT0048"/>
    <s v="Alameda Grand/Pacific Dist Pres"/>
    <x v="5"/>
    <d v="2011-07-24T01:14:26"/>
    <n v="10.699999809265099"/>
    <n v="10.5"/>
    <n v="0.19999980926509942"/>
    <n v="1.9047600882390419E-2"/>
    <m/>
    <m/>
    <s v="Unknown/ Not Recorded"/>
    <m/>
    <m/>
    <m/>
    <m/>
    <m/>
    <m/>
    <s v="YES"/>
    <m/>
    <m/>
    <m/>
    <s v="MOP Excursions less than 2%"/>
    <s v=""/>
    <x v="0"/>
    <s v="Alameda LP"/>
    <s v="LP Distribution"/>
    <x v="0"/>
    <x v="6"/>
  </r>
  <r>
    <s v="OC2_PT2108"/>
    <s v="19Th/E-26Th Lp Pres"/>
    <x v="5"/>
    <d v="2011-07-24T01:31:27"/>
    <n v="10.6000003814697"/>
    <n v="10.5"/>
    <n v="0.10000038146969992"/>
    <n v="9.523845854257135E-3"/>
    <m/>
    <m/>
    <s v="Unknown/ Not Recorded"/>
    <m/>
    <m/>
    <m/>
    <m/>
    <m/>
    <m/>
    <s v="YES"/>
    <m/>
    <m/>
    <m/>
    <s v="MOP Excursions less than 2%"/>
    <s v=""/>
    <x v="0"/>
    <s v="Oakland S LP "/>
    <s v="LP Distribution"/>
    <x v="0"/>
    <x v="6"/>
  </r>
  <r>
    <s v="JSJ_PT0037"/>
    <s v="Sn-Jose Bird/Fuller Dist Pres"/>
    <x v="6"/>
    <d v="2011-07-25T01:56:3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5T01:30:44"/>
    <n v="10.6000003814697"/>
    <n v="10.5"/>
    <n v="0.10000038146969992"/>
    <n v="9.523845854257135E-3"/>
    <m/>
    <m/>
    <s v="Unknown/ Not Recorded"/>
    <m/>
    <m/>
    <m/>
    <m/>
    <m/>
    <m/>
    <s v="YES"/>
    <m/>
    <m/>
    <m/>
    <s v="MOP Excursions less than 2%"/>
    <s v=""/>
    <x v="0"/>
    <s v="Oakland S LP "/>
    <s v="LP Distribution"/>
    <x v="0"/>
    <x v="6"/>
  </r>
  <r>
    <s v="JSJ_PT0037"/>
    <s v="Sn-Jose Bird/Fuller Dist Pres"/>
    <x v="6"/>
    <d v="2011-07-26T03:24:3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6T01:00:10"/>
    <n v="10.6000003814697"/>
    <n v="10.5"/>
    <n v="0.10000038146969992"/>
    <n v="9.523845854257135E-3"/>
    <m/>
    <m/>
    <s v="Unknown/ Not Recorded"/>
    <m/>
    <m/>
    <m/>
    <m/>
    <m/>
    <m/>
    <s v="YES"/>
    <m/>
    <m/>
    <m/>
    <s v="MOP Excursions less than 2%"/>
    <s v=""/>
    <x v="0"/>
    <s v="Oakland S LP "/>
    <s v="LP Distribution"/>
    <x v="0"/>
    <x v="6"/>
  </r>
  <r>
    <s v="SSA_PT0103"/>
    <s v="38Th/H Lo Press"/>
    <x v="9"/>
    <d v="2011-07-26T12:14:57"/>
    <n v="11.095746994018601"/>
    <n v="10.5"/>
    <n v="0.59574699401860087"/>
    <n v="5.6737808954152466E-2"/>
    <m/>
    <m/>
    <s v="Unknown/ Not Recorded"/>
    <m/>
    <m/>
    <m/>
    <m/>
    <m/>
    <m/>
    <s v="YES"/>
    <m/>
    <m/>
    <m/>
    <s v="MOP Excursions from 2% to less than 10%"/>
    <s v=""/>
    <x v="0"/>
    <s v="Sacramento Large LP - 10.5&quot; WC MAOP"/>
    <s v="LP Distribution"/>
    <x v="0"/>
    <x v="6"/>
  </r>
  <r>
    <s v="JSJ_PT0037"/>
    <s v="Sn-Jose Bird/Fuller Dist Pres"/>
    <x v="6"/>
    <d v="2011-07-27T03:42:51"/>
    <n v="10.9239416122437"/>
    <n v="10.5"/>
    <n v="0.42394161224370031"/>
    <n v="4.0375391642257175E-2"/>
    <m/>
    <m/>
    <s v="Unknown/ Not Recorded"/>
    <m/>
    <m/>
    <m/>
    <m/>
    <m/>
    <m/>
    <s v="YES"/>
    <m/>
    <m/>
    <m/>
    <s v="MOP Excursions from 2% to less than 10%"/>
    <s v=""/>
    <x v="0"/>
    <s v="SANTA_CLARA_VALLEY_Bird and Fuller LP system DR F-83"/>
    <s v="LP Distribution"/>
    <x v="0"/>
    <x v="6"/>
  </r>
  <r>
    <s v="K12_PT0004"/>
    <s v="LRCV-327.87B D/S Press"/>
    <x v="3"/>
    <d v="2011-07-27T10:10:48"/>
    <n v="673.14709472656295"/>
    <n v="672"/>
    <n v="1.1470947265629547"/>
    <n v="1.7069862002424923E-3"/>
    <m/>
    <m/>
    <s v="Unknown/ Not Recorded"/>
    <m/>
    <m/>
    <m/>
    <m/>
    <m/>
    <m/>
    <s v="YES"/>
    <s v="HiHi"/>
    <s v="10:20:31 Wed Jul 27 AT KETT HAVE V-354.01B CLOSED TILL V-354.02B IS REPAIRED_x000a_"/>
    <m/>
    <s v="MOP Excursions less than 2%"/>
    <s v=""/>
    <x v="0"/>
    <s v="Backbone - Baja"/>
    <s v="Transmission"/>
    <x v="0"/>
    <x v="6"/>
  </r>
  <r>
    <s v="K4B_PT0004"/>
    <s v="PLS-4B D/S Press"/>
    <x v="3"/>
    <d v="2011-07-27T22:02:35"/>
    <n v="631.10498046875"/>
    <n v="631"/>
    <n v="0.10498046875"/>
    <n v="1.663715828050713E-4"/>
    <m/>
    <m/>
    <s v="Unknown/ Not Recorded"/>
    <m/>
    <m/>
    <m/>
    <m/>
    <m/>
    <s v="AIR#"/>
    <s v="YES"/>
    <s v="Gas Log"/>
    <m/>
    <m/>
    <s v="MOP Excursions less than 2%"/>
    <s v=""/>
    <x v="1"/>
    <s v="Backbone - Baja"/>
    <s v="Transmission"/>
    <x v="0"/>
    <x v="6"/>
  </r>
  <r>
    <s v="OC1_PT0049"/>
    <s v="Oakland Cooldg/Brookdl Dist Pres"/>
    <x v="5"/>
    <d v="2011-07-27T11:10:20"/>
    <n v="10.6000003814697"/>
    <n v="10.5"/>
    <n v="0.10000038146969992"/>
    <n v="9.523845854257135E-3"/>
    <m/>
    <m/>
    <s v="Unknown/ Not Recorded"/>
    <m/>
    <m/>
    <m/>
    <m/>
    <m/>
    <m/>
    <s v="YES"/>
    <m/>
    <m/>
    <m/>
    <s v="MOP Excursions less than 2%"/>
    <s v=""/>
    <x v="0"/>
    <s v="Oakland S LP "/>
    <s v="LP Distribution"/>
    <x v="0"/>
    <x v="6"/>
  </r>
  <r>
    <s v="OC2_PT2108"/>
    <s v="19Th/E-26Th Lp Pres"/>
    <x v="5"/>
    <d v="2011-07-27T01:07:20"/>
    <n v="10.6000003814697"/>
    <n v="10.5"/>
    <n v="0.10000038146969992"/>
    <n v="9.523845854257135E-3"/>
    <m/>
    <m/>
    <s v="Unknown/ Not Recorded"/>
    <m/>
    <m/>
    <m/>
    <m/>
    <m/>
    <m/>
    <s v="YES"/>
    <m/>
    <m/>
    <m/>
    <s v="MOP Excursions less than 2%"/>
    <s v=""/>
    <x v="0"/>
    <s v="Oakland S LP "/>
    <s v="LP Distribution"/>
    <x v="0"/>
    <x v="6"/>
  </r>
  <r>
    <s v="RHN_PT0004"/>
    <s v="Herrmann L21-Crock Pr D/S V1.52"/>
    <x v="20"/>
    <d v="2011-07-27T15:05:56"/>
    <n v="404.97946166992199"/>
    <n v="400"/>
    <n v="4.9794616699219887"/>
    <n v="1.2448654174804973E-2"/>
    <m/>
    <m/>
    <s v="Unknown/ Not Recorded"/>
    <m/>
    <m/>
    <m/>
    <m/>
    <m/>
    <m/>
    <s v="YES"/>
    <s v="HiHi"/>
    <s v="no Gas log info, mop is 400 psig"/>
    <m/>
    <s v="MOP Excursions less than 2%"/>
    <s v="Trans P &gt; MOP+3"/>
    <x v="0"/>
    <s v="Vallejo_250"/>
    <s v="Transmission"/>
    <x v="0"/>
    <x v="6"/>
  </r>
  <r>
    <s v="BBC_PT0090"/>
    <s v="Bethany L401 South Press"/>
    <x v="11"/>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x v="1"/>
    <s v="Backbone - Redwood"/>
    <s v="Transmission"/>
    <x v="0"/>
    <x v="6"/>
  </r>
  <r>
    <s v="JSJ_PT0037"/>
    <s v="Sn-Jose Bird/Fuller Dist Pres"/>
    <x v="6"/>
    <d v="2011-07-28T02:18:23"/>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28T01:15:42"/>
    <n v="10.6000003814697"/>
    <n v="10.5"/>
    <n v="0.10000038146969992"/>
    <n v="9.523845854257135E-3"/>
    <m/>
    <m/>
    <s v="Unknown/ Not Recorded"/>
    <m/>
    <m/>
    <m/>
    <m/>
    <m/>
    <m/>
    <s v="YES"/>
    <m/>
    <m/>
    <m/>
    <s v="MOP Excursions less than 2%"/>
    <s v=""/>
    <x v="0"/>
    <s v="Oakland S LP "/>
    <s v="LP Distribution"/>
    <x v="0"/>
    <x v="6"/>
  </r>
  <r>
    <s v="JSJ_PT0037"/>
    <s v="Sn-Jose Bird/Fuller Dist Pres"/>
    <x v="6"/>
    <d v="2011-07-29T02:52:42"/>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29T01:29:17"/>
    <n v="10.6000003814697"/>
    <n v="10.5"/>
    <n v="0.10000038146969992"/>
    <n v="9.523845854257135E-3"/>
    <m/>
    <m/>
    <s v="Unknown/ Not Recorded"/>
    <m/>
    <m/>
    <m/>
    <m/>
    <m/>
    <m/>
    <s v="YES"/>
    <m/>
    <m/>
    <m/>
    <s v="MOP Excursions less than 2%"/>
    <s v=""/>
    <x v="0"/>
    <s v="Oakland S LP "/>
    <s v="LP Distribution"/>
    <x v="0"/>
    <x v="6"/>
  </r>
  <r>
    <s v="JSJ_PT0037"/>
    <s v="Sn-Jose Bird/Fuller Dist Pres"/>
    <x v="6"/>
    <d v="2011-07-30T03:03:12"/>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30T02:39:38"/>
    <n v="10.6000003814697"/>
    <n v="10.5"/>
    <n v="0.10000038146969992"/>
    <n v="9.523845854257135E-3"/>
    <m/>
    <m/>
    <s v="Unknown/ Not Recorded"/>
    <m/>
    <m/>
    <m/>
    <m/>
    <m/>
    <m/>
    <s v="YES"/>
    <m/>
    <m/>
    <m/>
    <s v="MOP Excursions less than 2%"/>
    <s v=""/>
    <x v="0"/>
    <s v="Oakland S LP "/>
    <s v="LP Distribution"/>
    <x v="0"/>
    <x v="6"/>
  </r>
  <r>
    <s v="JSJ_PT0037"/>
    <s v="Sn-Jose Bird/Fuller Dist Pres"/>
    <x v="6"/>
    <d v="2011-07-31T04:07:47"/>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31T01:45:46"/>
    <n v="10.6000003814697"/>
    <n v="10.5"/>
    <n v="0.10000038146969992"/>
    <n v="9.523845854257135E-3"/>
    <m/>
    <m/>
    <s v="Unknown/ Not Recorded"/>
    <m/>
    <m/>
    <m/>
    <m/>
    <m/>
    <m/>
    <s v="YES"/>
    <m/>
    <m/>
    <m/>
    <s v="MOP Excursions less than 2%"/>
    <s v=""/>
    <x v="0"/>
    <s v="Oakland S LP "/>
    <s v="LP Distribution"/>
    <x v="0"/>
    <x v="6"/>
  </r>
  <r>
    <s v="JSJ_PT0037"/>
    <s v="Sn-Jose Bird/Fuller Dist Pres"/>
    <x v="6"/>
    <d v="2011-08-01T02:42:48"/>
    <n v="10.936149597168001"/>
    <n v="10.5"/>
    <n v="0.43614959716800072"/>
    <n v="4.1538056873142923E-2"/>
    <m/>
    <m/>
    <s v="Unknown/ Not Recorded"/>
    <m/>
    <m/>
    <m/>
    <m/>
    <m/>
    <m/>
    <s v="YES"/>
    <m/>
    <m/>
    <m/>
    <s v="MOP Excursions from 2% to less than 10%"/>
    <s v=""/>
    <x v="0"/>
    <s v="SANTA_CLARA_VALLEY_Bird and Fuller LP system DR F-83"/>
    <s v="LP Distribution"/>
    <x v="0"/>
    <x v="7"/>
  </r>
  <r>
    <s v="NSU_PT0002"/>
    <s v="Slvn-Ave V14 D/S Press"/>
    <x v="10"/>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x v="1"/>
    <s v="145 PSIG SF LOOP"/>
    <s v="Transmission"/>
    <x v="0"/>
    <x v="7"/>
  </r>
  <r>
    <s v="OC2_PT2108"/>
    <s v="19Th/E-26Th Lp Pres"/>
    <x v="5"/>
    <d v="2011-08-01T02:14:50"/>
    <n v="10.6000003814697"/>
    <n v="10.5"/>
    <n v="0.10000038146969992"/>
    <n v="9.523845854257135E-3"/>
    <m/>
    <m/>
    <s v="Unknown/ Not Recorded"/>
    <m/>
    <m/>
    <m/>
    <m/>
    <m/>
    <m/>
    <s v="YES"/>
    <m/>
    <m/>
    <m/>
    <s v="MOP Excursions less than 2%"/>
    <s v=""/>
    <x v="0"/>
    <s v="Oakland S LP "/>
    <s v="LP Distribution"/>
    <x v="0"/>
    <x v="7"/>
  </r>
  <r>
    <s v="JSJ_PT0037"/>
    <s v="Sn-Jose Bird/Fuller Dist Pres"/>
    <x v="6"/>
    <d v="2011-08-02T03:42:40"/>
    <n v="10.9239416122437"/>
    <n v="10.5"/>
    <n v="0.42394161224370031"/>
    <n v="4.0375391642257175E-2"/>
    <m/>
    <m/>
    <s v="Unknown/ Not Recorded"/>
    <m/>
    <m/>
    <m/>
    <m/>
    <m/>
    <m/>
    <s v="YES"/>
    <m/>
    <m/>
    <m/>
    <s v="MOP Excursions from 2% to less than 10%"/>
    <s v=""/>
    <x v="0"/>
    <s v="SANTA_CLARA_VALLEY_Bird and Fuller LP system DR F-83"/>
    <s v="LP Distribution"/>
    <x v="0"/>
    <x v="7"/>
  </r>
  <r>
    <s v="OC2_PT2108"/>
    <s v="19Th/E-26Th Lp Pres"/>
    <x v="5"/>
    <d v="2011-08-02T01:44:25"/>
    <n v="10.6000003814697"/>
    <n v="10.5"/>
    <n v="0.10000038146969992"/>
    <n v="9.523845854257135E-3"/>
    <m/>
    <m/>
    <s v="Unknown/ Not Recorded"/>
    <m/>
    <m/>
    <m/>
    <m/>
    <m/>
    <m/>
    <s v="YES"/>
    <m/>
    <m/>
    <m/>
    <s v="MOP Excursions less than 2%"/>
    <s v=""/>
    <x v="0"/>
    <s v="Oakland S LP "/>
    <s v="LP Distribution"/>
    <x v="0"/>
    <x v="7"/>
  </r>
  <r>
    <s v="SSA_PT0103"/>
    <s v="38Th/H Lo Press"/>
    <x v="9"/>
    <d v="2011-08-02T11:02:04"/>
    <n v="11.141527175903301"/>
    <n v="10.5"/>
    <n v="0.64152717590330077"/>
    <n v="6.1097826276504834E-2"/>
    <m/>
    <m/>
    <s v="Unknown/ Not Recorded"/>
    <m/>
    <m/>
    <m/>
    <m/>
    <m/>
    <m/>
    <s v="YES"/>
    <m/>
    <m/>
    <m/>
    <s v="MOP Excursions from 2% to less than 10%"/>
    <s v=""/>
    <x v="0"/>
    <s v="Sacramento Large LP - 10.5&quot; WC MAOP"/>
    <s v="LP Distribution"/>
    <x v="0"/>
    <x v="7"/>
  </r>
  <r>
    <s v="JSJ_PT0037"/>
    <s v="Sn-Jose Bird/Fuller Dist Pres"/>
    <x v="6"/>
    <d v="2011-08-04T03:47:02"/>
    <n v="10.9239416122437"/>
    <n v="10.5"/>
    <n v="0.42394161224370031"/>
    <n v="4.0375391642257175E-2"/>
    <m/>
    <m/>
    <s v="Unknown/ Not Recorded"/>
    <m/>
    <m/>
    <m/>
    <m/>
    <m/>
    <m/>
    <s v="YES"/>
    <m/>
    <m/>
    <m/>
    <s v="MOP Excursions from 2% to less than 10%"/>
    <s v=""/>
    <x v="0"/>
    <s v="SANTA_CLARA_VALLEY_Bird and Fuller LP system DR F-83"/>
    <s v="LP Distribution"/>
    <x v="0"/>
    <x v="7"/>
  </r>
  <r>
    <s v="OC2_PT2111"/>
    <s v="E-12Th/21St Lp Pres"/>
    <x v="5"/>
    <d v="2011-08-04T23:48:38"/>
    <n v="11.800000190734901"/>
    <n v="10.5"/>
    <n v="1.3000001907349006"/>
    <n v="0.12380954197475244"/>
    <m/>
    <m/>
    <s v="Unknown/ Not Recorded"/>
    <m/>
    <m/>
    <m/>
    <m/>
    <m/>
    <m/>
    <s v="YES"/>
    <m/>
    <m/>
    <m/>
    <s v="MOP Excursions greater than 10%"/>
    <s v=""/>
    <x v="0"/>
    <s v="Oakland S LP "/>
    <s v="LP Distribution"/>
    <x v="0"/>
    <x v="7"/>
  </r>
  <r>
    <s v="JSJ_PT0037"/>
    <s v="Sn-Jose Bird/Fuller Dist Pres"/>
    <x v="6"/>
    <d v="2011-08-05T03:04:57"/>
    <n v="10.936149597168001"/>
    <n v="10.5"/>
    <n v="0.43614959716800072"/>
    <n v="4.1538056873142923E-2"/>
    <m/>
    <m/>
    <s v="Unknown/ Not Recorded"/>
    <m/>
    <m/>
    <m/>
    <m/>
    <m/>
    <m/>
    <s v="YES"/>
    <m/>
    <m/>
    <m/>
    <s v="MOP Excursions from 2% to less than 10%"/>
    <s v=""/>
    <x v="0"/>
    <s v="SANTA_CLARA_VALLEY_Bird and Fuller LP system DR F-83"/>
    <s v="LP Distribution"/>
    <x v="0"/>
    <x v="7"/>
  </r>
  <r>
    <s v="OC2_PT2111"/>
    <s v="E-12Th/21St Lp Pres"/>
    <x v="5"/>
    <d v="2011-08-05T00:17:27"/>
    <n v="11.699999809265099"/>
    <n v="10.5"/>
    <n v="1.1999998092650994"/>
    <n v="0.11428569612048566"/>
    <m/>
    <m/>
    <s v="Unknown/ Not Recorded"/>
    <m/>
    <m/>
    <m/>
    <m/>
    <m/>
    <m/>
    <s v="YES"/>
    <m/>
    <m/>
    <m/>
    <s v="MOP Excursions greater than 10%"/>
    <s v=""/>
    <x v="0"/>
    <s v="Oakland S LP "/>
    <s v="LP Distribution"/>
    <x v="0"/>
    <x v="7"/>
  </r>
  <r>
    <s v="JSJ_PT0037"/>
    <s v="Sn-Jose Bird/Fuller Dist Pres"/>
    <x v="6"/>
    <d v="2011-08-06T03:57:16"/>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7T04:22:01"/>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8T02:46:06"/>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9T02:02:46"/>
    <n v="10.777442932128899"/>
    <n v="10.5"/>
    <n v="0.27744293212889914"/>
    <n v="2.6423136393228491E-2"/>
    <m/>
    <m/>
    <s v="Unknown/ Not Recorded"/>
    <m/>
    <m/>
    <m/>
    <m/>
    <m/>
    <m/>
    <s v="YES"/>
    <m/>
    <m/>
    <m/>
    <s v="MOP Excursions from 2% to less than 10%"/>
    <s v=""/>
    <x v="0"/>
    <s v="SANTA_CLARA_VALLEY_Bird and Fuller LP system DR F-83"/>
    <s v="LP Distribution"/>
    <x v="0"/>
    <x v="7"/>
  </r>
  <r>
    <s v="OC1_PT0041"/>
    <s v="Alameda Broadwy/Linc Dist Pres"/>
    <x v="5"/>
    <d v="2011-08-09T03:45:31"/>
    <n v="10.6000003814697"/>
    <n v="10.5"/>
    <n v="0.10000038146969992"/>
    <n v="9.523845854257135E-3"/>
    <m/>
    <m/>
    <s v="Unknown/ Not Recorded"/>
    <m/>
    <m/>
    <m/>
    <m/>
    <m/>
    <m/>
    <s v="YES"/>
    <m/>
    <m/>
    <m/>
    <s v="MOP Excursions less than 2%"/>
    <s v=""/>
    <x v="0"/>
    <s v="Alameda LP"/>
    <s v="LP Distribution"/>
    <x v="0"/>
    <x v="7"/>
  </r>
  <r>
    <s v="SNH_PT0007"/>
    <s v="Nsachldr 500# Mix Pr To Rsvl Rd"/>
    <x v="9"/>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x v="1"/>
    <s v="L123_L173_500, L119B_L119C_0617_FOLSOM_500"/>
    <s v="Transmission"/>
    <x v="0"/>
    <x v="7"/>
  </r>
  <r>
    <s v="JSJ_PT0037"/>
    <s v="Sn-Jose Bird/Fuller Dist Pres"/>
    <x v="6"/>
    <d v="2011-08-10T01:43:12"/>
    <n v="10.777442932128899"/>
    <n v="10.5"/>
    <n v="0.27744293212889914"/>
    <n v="2.6423136393228491E-2"/>
    <m/>
    <m/>
    <s v="Unknown/ Not Recorded"/>
    <m/>
    <m/>
    <m/>
    <m/>
    <m/>
    <m/>
    <s v="YES"/>
    <m/>
    <m/>
    <m/>
    <s v="MOP Excursions from 2% to less than 10%"/>
    <s v=""/>
    <x v="0"/>
    <s v="SANTA_CLARA_VALLEY_Bird and Fuller LP system DR F-83"/>
    <s v="LP Distribution"/>
    <x v="0"/>
    <x v="7"/>
  </r>
  <r>
    <s v="BBC_PT0090"/>
    <s v="Bethany L401 South Press"/>
    <x v="11"/>
    <d v="2011-08-11T06:22:13"/>
    <n v="863"/>
    <n v="861"/>
    <n v="2"/>
    <n v="2.3228803716608595E-3"/>
    <m/>
    <m/>
    <s v="Design Issue"/>
    <m/>
    <m/>
    <m/>
    <m/>
    <m/>
    <m/>
    <s v="YES"/>
    <s v="HiHi"/>
    <s v="Bethany only needed to be below 868 psig MOP due to class location issue at Tracy. Using Bixler to provide 2nd valve for OPP"/>
    <m/>
    <s v="MOP Excursions less than 2%"/>
    <s v=""/>
    <x v="0"/>
    <s v="Backbone - Redwood"/>
    <s v="Transmission"/>
    <x v="0"/>
    <x v="7"/>
  </r>
  <r>
    <s v="JSJ_PT0037"/>
    <s v="Sn-Jose Bird/Fuller Dist Pres"/>
    <x v="6"/>
    <d v="2011-08-11T02:37:00"/>
    <n v="10.936149597168001"/>
    <n v="10.5"/>
    <n v="0.43614959716800072"/>
    <n v="4.1538056873142923E-2"/>
    <m/>
    <m/>
    <s v="Unknown/ Not Recorded"/>
    <m/>
    <m/>
    <m/>
    <m/>
    <m/>
    <m/>
    <s v="YES"/>
    <m/>
    <m/>
    <m/>
    <s v="MOP Excursions from 2% to less than 10%"/>
    <s v=""/>
    <x v="0"/>
    <s v="SANTA_CLARA_VALLEY_Bird and Fuller LP system DR F-83"/>
    <s v="LP Distribution"/>
    <x v="0"/>
    <x v="7"/>
  </r>
  <r>
    <s v="OC2_PT2106"/>
    <s v="Bancrt/Havct Lp Pres"/>
    <x v="5"/>
    <d v="2011-08-12T11:40:59"/>
    <n v="11.5"/>
    <n v="10.5"/>
    <n v="1"/>
    <n v="9.5238095238095233E-2"/>
    <m/>
    <m/>
    <s v="Unknown/ Not Recorded"/>
    <m/>
    <m/>
    <m/>
    <m/>
    <m/>
    <m/>
    <s v="YES"/>
    <m/>
    <m/>
    <m/>
    <s v="MOP Excursions from 2% to less than 10%"/>
    <s v=""/>
    <x v="0"/>
    <s v="Oakland SII LP"/>
    <s v="LP Distribution"/>
    <x v="0"/>
    <x v="7"/>
  </r>
  <r>
    <s v="JSJ_PT0037"/>
    <s v="Sn-Jose Bird/Fuller Dist Pres"/>
    <x v="6"/>
    <d v="2011-08-13T02:25:57"/>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14T04:16:16"/>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5T01:29:15"/>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6T01:44:31"/>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7T04:19:00"/>
    <n v="10.777442932128899"/>
    <n v="10.5"/>
    <n v="0.27744293212889914"/>
    <n v="2.6423136393228491E-2"/>
    <m/>
    <m/>
    <s v="Unknown/ Not Recorded"/>
    <m/>
    <m/>
    <m/>
    <m/>
    <m/>
    <m/>
    <s v="YES"/>
    <m/>
    <m/>
    <m/>
    <s v="MOP Excursions from 2% to less than 10%"/>
    <s v=""/>
    <x v="0"/>
    <s v="SANTA_CLARA_VALLEY_Bird and Fuller LP system DR F-83"/>
    <s v="LP Distribution"/>
    <x v="0"/>
    <x v="7"/>
  </r>
  <r>
    <s v="JDX_PT0002"/>
    <s v="Dxn-Lndng Dist Press"/>
    <x v="6"/>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x v="0"/>
    <m/>
    <s v="HP Distribution"/>
    <x v="0"/>
    <x v="7"/>
  </r>
  <r>
    <s v="JSJ_PT0037"/>
    <s v="Sn-Jose Bird/Fuller Dist Pres"/>
    <x v="6"/>
    <d v="2011-08-18T02:12:44"/>
    <n v="10.777442932128899"/>
    <n v="10.5"/>
    <n v="0.27744293212889914"/>
    <n v="2.6423136393228491E-2"/>
    <m/>
    <m/>
    <s v="Unknown/ Not Recorded"/>
    <m/>
    <m/>
    <m/>
    <m/>
    <m/>
    <m/>
    <s v="YES"/>
    <m/>
    <m/>
    <m/>
    <s v="MOP Excursions from 2% to less than 10%"/>
    <s v=""/>
    <x v="0"/>
    <s v="SANTA_CLARA_VALLEY_Bird and Fuller LP system DR F-83"/>
    <s v="LP Distribution"/>
    <x v="0"/>
    <x v="7"/>
  </r>
  <r>
    <s v="BBX_PT0007"/>
    <s v="Bixler Rd L401 Press South Of MLV 308"/>
    <x v="11"/>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x v="0"/>
    <s v="Backbone - Redwood"/>
    <s v="Transmission"/>
    <x v="0"/>
    <x v="7"/>
  </r>
  <r>
    <s v="JSJ_PT0037"/>
    <s v="Sn-Jose Bird/Fuller Dist Pres"/>
    <x v="6"/>
    <d v="2011-08-19T03:42:01"/>
    <n v="10.936149597168001"/>
    <n v="10.5"/>
    <n v="0.43614959716800072"/>
    <n v="4.1538056873142923E-2"/>
    <m/>
    <m/>
    <s v="Unknown/ Not Recorded"/>
    <m/>
    <m/>
    <m/>
    <m/>
    <m/>
    <m/>
    <s v="YES"/>
    <m/>
    <m/>
    <m/>
    <s v="MOP Excursions from 2% to less than 10%"/>
    <s v=""/>
    <x v="0"/>
    <s v="SANTA_CLARA_VALLEY_Bird and Fuller LP system DR F-83"/>
    <s v="LP Distribution"/>
    <x v="0"/>
    <x v="7"/>
  </r>
  <r>
    <s v="KT2_PT0107A"/>
    <s v="Topock1 L300A Disch Press"/>
    <x v="0"/>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x v="1"/>
    <s v="Backbone - Baja"/>
    <s v="Transmission"/>
    <x v="0"/>
    <x v="7"/>
  </r>
  <r>
    <s v="JSJ_PT0037"/>
    <s v="Sn-Jose Bird/Fuller Dist Pres"/>
    <x v="6"/>
    <d v="2011-08-21T04:52:45"/>
    <n v="10.936149597168001"/>
    <n v="10.5"/>
    <n v="0.43614959716800072"/>
    <n v="4.1538056873142923E-2"/>
    <m/>
    <m/>
    <s v="Unknown/ Not Recorded"/>
    <m/>
    <m/>
    <m/>
    <m/>
    <m/>
    <m/>
    <s v="YES"/>
    <m/>
    <m/>
    <m/>
    <s v="MOP Excursions from 2% to less than 10%"/>
    <s v=""/>
    <x v="0"/>
    <s v="SANTA_CLARA_VALLEY_Bird and Fuller LP system DR F-83"/>
    <s v="LP Distribution"/>
    <x v="0"/>
    <x v="7"/>
  </r>
  <r>
    <s v="RUN_PT0001"/>
    <s v="Eureka L177"/>
    <x v="8"/>
    <d v="2011-08-21T00:00:00"/>
    <n v="350.5"/>
    <n v="350"/>
    <n v="0.5"/>
    <n v="1.4285714285714286E-3"/>
    <m/>
    <m/>
    <s v="Unknown/ Not Recorded"/>
    <m/>
    <m/>
    <m/>
    <m/>
    <m/>
    <s v="AIR#"/>
    <s v="YES"/>
    <s v="Gas Log"/>
    <m/>
    <m/>
    <s v="MOP Excursions less than 2%"/>
    <s v=""/>
    <x v="1"/>
    <s v="L177_EUREKA_350"/>
    <s v="Transmission"/>
    <x v="0"/>
    <x v="7"/>
  </r>
  <r>
    <s v="JSJ_PT0037"/>
    <s v="Sn-Jose Bird/Fuller Dist Pres"/>
    <x v="6"/>
    <d v="2011-08-22T03:28:09"/>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23T02:01:41"/>
    <n v="10.936149597168001"/>
    <n v="10.5"/>
    <n v="0.43614959716800072"/>
    <n v="4.1538056873142923E-2"/>
    <m/>
    <m/>
    <s v="Unknown/ Not Recorded"/>
    <m/>
    <m/>
    <m/>
    <m/>
    <m/>
    <m/>
    <s v="YES"/>
    <m/>
    <m/>
    <m/>
    <s v="MOP Excursions from 2% to less than 10%"/>
    <s v=""/>
    <x v="0"/>
    <s v="SANTA_CLARA_VALLEY_Bird and Fuller LP system DR F-83"/>
    <s v="LP Distribution"/>
    <x v="0"/>
    <x v="7"/>
  </r>
  <r>
    <s v="JDX_PT0002"/>
    <s v="Dxn-Lndng Dist Press"/>
    <x v="6"/>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x v="1"/>
    <m/>
    <s v="HP Distribution"/>
    <x v="0"/>
    <x v="7"/>
  </r>
  <r>
    <s v="JSJ_PT0037"/>
    <s v="Sn-Jose Bird/Fuller Dist Pres"/>
    <x v="6"/>
    <d v="2011-08-24T04:15:46"/>
    <n v="10.7652339935303"/>
    <n v="10.5"/>
    <n v="0.26523399353030008"/>
    <n v="2.5260380336219055E-2"/>
    <m/>
    <m/>
    <s v="Unknown/ Not Recorded"/>
    <m/>
    <m/>
    <m/>
    <m/>
    <m/>
    <m/>
    <s v="YES"/>
    <m/>
    <m/>
    <m/>
    <s v="MOP Excursions from 2% to less than 10%"/>
    <s v=""/>
    <x v="0"/>
    <s v="SANTA_CLARA_VALLEY_Bird and Fuller LP system DR F-83"/>
    <s v="LP Distribution"/>
    <x v="0"/>
    <x v="7"/>
  </r>
  <r>
    <s v="JSJ_PT0037"/>
    <s v="Sn-Jose Bird/Fuller Dist Pres"/>
    <x v="6"/>
    <d v="2011-08-25T02:30:01"/>
    <n v="10.936149597168001"/>
    <n v="10.5"/>
    <n v="0.43614959716800072"/>
    <n v="4.1538056873142923E-2"/>
    <m/>
    <m/>
    <s v="Unknown/ Not Recorded"/>
    <m/>
    <m/>
    <m/>
    <m/>
    <m/>
    <m/>
    <s v="YES"/>
    <m/>
    <m/>
    <m/>
    <s v="MOP Excursions from 2% to less than 10%"/>
    <s v=""/>
    <x v="0"/>
    <s v="SANTA_CLARA_VALLEY_Bird and Fuller LP system DR F-83"/>
    <s v="LP Distribution"/>
    <x v="0"/>
    <x v="7"/>
  </r>
  <r>
    <s v="OC2_PT2106"/>
    <s v="Bancrt/Havct Lp Pres"/>
    <x v="5"/>
    <d v="2011-08-25T09:00:16"/>
    <n v="13.1000003814697"/>
    <n v="10.5"/>
    <n v="2.6000003814696999"/>
    <n v="0.24761908394949522"/>
    <m/>
    <m/>
    <s v="Unknown/ Not Recorded"/>
    <m/>
    <m/>
    <m/>
    <m/>
    <m/>
    <m/>
    <s v="YES"/>
    <m/>
    <m/>
    <m/>
    <s v="MOP Excursions greater than 10%"/>
    <s v="LP &gt; 12"/>
    <x v="0"/>
    <s v="Oakland SII LP"/>
    <s v="LP Distribution"/>
    <x v="0"/>
    <x v="7"/>
  </r>
  <r>
    <s v="JSJ_PT0037"/>
    <s v="Sn-Jose Bird/Fuller Dist Pres"/>
    <x v="6"/>
    <d v="2011-08-26T02:10:35"/>
    <n v="11.082648277282701"/>
    <n v="10.5"/>
    <n v="0.58264827728270063"/>
    <n v="5.5490312122161968E-2"/>
    <m/>
    <m/>
    <s v="Unknown/ Not Recorded"/>
    <m/>
    <m/>
    <m/>
    <m/>
    <m/>
    <m/>
    <s v="YES"/>
    <m/>
    <m/>
    <m/>
    <s v="MOP Excursions from 2% to less than 10%"/>
    <s v=""/>
    <x v="0"/>
    <s v="SANTA_CLARA_VALLEY_Bird and Fuller LP system DR F-83"/>
    <s v="LP Distribution"/>
    <x v="0"/>
    <x v="7"/>
  </r>
  <r>
    <s v="BBC_PT0090"/>
    <s v="Bethany L401 South Press"/>
    <x v="11"/>
    <d v="2011-08-27T05:28:19"/>
    <n v="862"/>
    <n v="861"/>
    <n v="1"/>
    <n v="1.1614401858304297E-3"/>
    <m/>
    <m/>
    <s v="Design Issue"/>
    <m/>
    <m/>
    <m/>
    <m/>
    <m/>
    <m/>
    <s v="YES"/>
    <s v="HiHi"/>
    <s v="Bethany only needed to be below 868 psig MOP due to class location issue at Tracy. Using Bixler to provide 2nd valve for OPP"/>
    <m/>
    <s v="MOP Excursions less than 2%"/>
    <s v=""/>
    <x v="0"/>
    <s v="Backbone - Redwood"/>
    <s v="Transmission"/>
    <x v="0"/>
    <x v="7"/>
  </r>
  <r>
    <s v="FWA_PT0030"/>
    <s v="West Ave Reg Yosemite Turlock LP Pres"/>
    <x v="17"/>
    <d v="2011-08-27T01:31:34"/>
    <n v="10.649100303649901"/>
    <n v="10.5"/>
    <n v="0.14910030364990057"/>
    <n v="1.4200028919038149E-2"/>
    <m/>
    <m/>
    <s v="Unknown/ Not Recorded"/>
    <m/>
    <m/>
    <m/>
    <m/>
    <m/>
    <m/>
    <s v="YES"/>
    <m/>
    <m/>
    <m/>
    <s v="MOP Excursions less than 2%"/>
    <s v=""/>
    <x v="0"/>
    <s v="Turlock LP"/>
    <s v="LP Distribution"/>
    <x v="0"/>
    <x v="7"/>
  </r>
  <r>
    <s v="JSJ_PT0037"/>
    <s v="Sn-Jose Bird/Fuller Dist Pres"/>
    <x v="6"/>
    <d v="2011-08-27T02:17:32"/>
    <n v="10.936149597168001"/>
    <n v="10.5"/>
    <n v="0.43614959716800072"/>
    <n v="4.1538056873142923E-2"/>
    <m/>
    <m/>
    <s v="Unknown/ Not Recorded"/>
    <m/>
    <m/>
    <m/>
    <m/>
    <m/>
    <m/>
    <s v="YES"/>
    <m/>
    <m/>
    <m/>
    <s v="MOP Excursions from 2% to less than 10%"/>
    <s v=""/>
    <x v="0"/>
    <s v="SANTA_CLARA_VALLEY_Bird and Fuller LP system DR F-83"/>
    <s v="LP Distribution"/>
    <x v="0"/>
    <x v="7"/>
  </r>
  <r>
    <s v="SSA_PT0131"/>
    <s v="Sacramento 14Th/52Nd Lp Pres"/>
    <x v="9"/>
    <d v="2011-08-27T20:07:25"/>
    <n v="12.2860326766968"/>
    <n v="10.5"/>
    <n v="1.7860326766968004"/>
    <n v="0.17009835016160005"/>
    <m/>
    <m/>
    <s v="Unknown/ Not Recorded"/>
    <m/>
    <m/>
    <m/>
    <m/>
    <m/>
    <m/>
    <s v="YES"/>
    <m/>
    <m/>
    <m/>
    <s v="MOP Excursions greater than 10%"/>
    <s v="LP &gt; 12"/>
    <x v="0"/>
    <s v="Sacramento Small LP - 10.5&quot; WC MAOP"/>
    <s v="LP Distribution"/>
    <x v="0"/>
    <x v="7"/>
  </r>
  <r>
    <s v="JSJ_PT0037"/>
    <s v="Sn-Jose Bird/Fuller Dist Pres"/>
    <x v="6"/>
    <d v="2011-08-28T02:45:06"/>
    <n v="10.777442932128899"/>
    <n v="10.5"/>
    <n v="0.27744293212889914"/>
    <n v="2.6423136393228491E-2"/>
    <m/>
    <m/>
    <s v="Unknown/ Not Recorded"/>
    <m/>
    <m/>
    <m/>
    <m/>
    <m/>
    <m/>
    <s v="YES"/>
    <m/>
    <m/>
    <m/>
    <s v="MOP Excursions from 2% to less than 10%"/>
    <s v=""/>
    <x v="0"/>
    <s v="SANTA_CLARA_VALLEY_Bird and Fuller LP system DR F-83"/>
    <s v="LP Distribution"/>
    <x v="0"/>
    <x v="7"/>
  </r>
  <r>
    <s v="SSA_PT0131"/>
    <s v="Sac 14th &amp; 52nd"/>
    <x v="9"/>
    <d v="2011-08-28T00:00:00"/>
    <n v="13.6"/>
    <n v="12"/>
    <n v="1.5999999999999996"/>
    <n v="0.1333333333333333"/>
    <m/>
    <m/>
    <s v="Unknown/ Not Recorded"/>
    <m/>
    <m/>
    <m/>
    <m/>
    <m/>
    <s v="AIR#"/>
    <s v="YES"/>
    <s v="Gas Log"/>
    <m/>
    <m/>
    <s v="MOP Excursions greater than 10%"/>
    <s v="LP &gt; 12"/>
    <x v="1"/>
    <s v="Sacramento Small LP - 10.5&quot; WC MAOP"/>
    <s v="LP Distribution"/>
    <x v="0"/>
    <x v="7"/>
  </r>
  <r>
    <s v="JSJ_PT0037"/>
    <s v="Sn-Jose Bird/Fuller Dist Pres"/>
    <x v="6"/>
    <d v="2011-08-29T03:07:42"/>
    <n v="10.777442932128899"/>
    <n v="10.5"/>
    <n v="0.27744293212889914"/>
    <n v="2.6423136393228491E-2"/>
    <m/>
    <m/>
    <s v="Unknown/ Not Recorded"/>
    <m/>
    <m/>
    <m/>
    <m/>
    <m/>
    <m/>
    <s v="YES"/>
    <m/>
    <m/>
    <m/>
    <s v="MOP Excursions from 2% to less than 10%"/>
    <s v=""/>
    <x v="0"/>
    <s v="SANTA_CLARA_VALLEY_Bird and Fuller LP system DR F-83"/>
    <s v="LP Distribution"/>
    <x v="0"/>
    <x v="7"/>
  </r>
  <r>
    <s v="OC1_PT0031"/>
    <s v="Oakland Center/8Th Dist Pres"/>
    <x v="5"/>
    <d v="2011-08-29T12:01:41"/>
    <n v="10.8999996185303"/>
    <n v="10.5"/>
    <n v="0.39999961853030008"/>
    <n v="3.8095201764790483E-2"/>
    <m/>
    <m/>
    <s v="Unknown/ Not Recorded"/>
    <m/>
    <m/>
    <m/>
    <m/>
    <m/>
    <m/>
    <s v="YES"/>
    <m/>
    <m/>
    <m/>
    <s v="MOP Excursions from 2% to less than 10%"/>
    <s v=""/>
    <x v="0"/>
    <s v="Oakland W LP "/>
    <s v="LP Distribution"/>
    <x v="0"/>
    <x v="7"/>
  </r>
  <r>
    <s v="OC2_PT2105"/>
    <s v="Foothl/Rosdl Lp Pres"/>
    <x v="5"/>
    <d v="2011-08-29T23:03:01"/>
    <n v="10.6000003814697"/>
    <n v="10.5"/>
    <n v="0.10000038146969992"/>
    <n v="9.523845854257135E-3"/>
    <m/>
    <m/>
    <s v="Unknown/ Not Recorded"/>
    <m/>
    <m/>
    <m/>
    <m/>
    <m/>
    <m/>
    <s v="YES"/>
    <m/>
    <m/>
    <m/>
    <s v="MOP Excursions less than 2%"/>
    <s v=""/>
    <x v="0"/>
    <s v="Oakland S LP "/>
    <s v="LP Distribution"/>
    <x v="0"/>
    <x v="7"/>
  </r>
  <r>
    <s v="JSJ_PT0037"/>
    <s v="Sn-Jose Bird/Fuller Dist Pres"/>
    <x v="6"/>
    <d v="2011-08-30T01:18:26"/>
    <n v="10.777442932128899"/>
    <n v="10.5"/>
    <n v="0.27744293212889914"/>
    <n v="2.6423136393228491E-2"/>
    <m/>
    <m/>
    <s v="Unknown/ Not Recorded"/>
    <m/>
    <m/>
    <m/>
    <m/>
    <m/>
    <m/>
    <s v="YES"/>
    <m/>
    <m/>
    <m/>
    <s v="MOP Excursions from 2% to less than 10%"/>
    <s v=""/>
    <x v="0"/>
    <s v="SANTA_CLARA_VALLEY_Bird and Fuller LP system DR F-83"/>
    <s v="LP Distribution"/>
    <x v="0"/>
    <x v="7"/>
  </r>
  <r>
    <s v="OC1_PT0045"/>
    <s v="Berkeley Fairvw/Adeln Dist Pres"/>
    <x v="5"/>
    <d v="2011-08-30T11:13:25"/>
    <n v="12.699999809265099"/>
    <n v="10.5"/>
    <n v="2.1999998092650994"/>
    <n v="0.2095237913585809"/>
    <m/>
    <m/>
    <s v="Unknown/ Not Recorded"/>
    <m/>
    <m/>
    <m/>
    <m/>
    <m/>
    <m/>
    <s v="YES"/>
    <m/>
    <m/>
    <m/>
    <s v="MOP Excursions greater than 10%"/>
    <s v="LP &gt; 12"/>
    <x v="0"/>
    <s v="Oakland N LP "/>
    <s v="LP Distribution"/>
    <x v="0"/>
    <x v="7"/>
  </r>
  <r>
    <s v="OC2_PT2105"/>
    <s v="Foothl/Rosdl Lp Pres"/>
    <x v="5"/>
    <d v="2011-08-30T00:37:19"/>
    <n v="10.699999809265099"/>
    <n v="10.5"/>
    <n v="0.19999980926509942"/>
    <n v="1.9047600882390419E-2"/>
    <m/>
    <m/>
    <s v="Unknown/ Not Recorded"/>
    <m/>
    <m/>
    <m/>
    <m/>
    <m/>
    <m/>
    <s v="YES"/>
    <m/>
    <m/>
    <m/>
    <s v="MOP Excursions less than 2%"/>
    <s v=""/>
    <x v="0"/>
    <s v="Oakland S LP "/>
    <s v="LP Distribution"/>
    <x v="0"/>
    <x v="7"/>
  </r>
  <r>
    <s v="JSJ_PT0037"/>
    <s v="Sn-Jose Bird/Fuller Dist Pres"/>
    <x v="6"/>
    <d v="2011-08-31T01:16:00"/>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9-01T03:57:34"/>
    <n v="10.630943298339799"/>
    <n v="10.5"/>
    <n v="0.13094329833979934"/>
    <n v="1.2470790318076127E-2"/>
    <m/>
    <m/>
    <s v="Unknown/ Not Recorded"/>
    <m/>
    <m/>
    <m/>
    <m/>
    <m/>
    <m/>
    <s v="YES"/>
    <m/>
    <m/>
    <m/>
    <s v="MOP Excursions less than 2%"/>
    <s v=""/>
    <x v="0"/>
    <s v="SANTA_CLARA_VALLEY_Bird and Fuller LP system DR F-83"/>
    <s v="LP Distribution"/>
    <x v="0"/>
    <x v="8"/>
  </r>
  <r>
    <s v="JSJ_PT0037"/>
    <s v="Sn-Jose Bird/Fuller Dist Pres"/>
    <x v="6"/>
    <d v="2011-09-02T01:32:44"/>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3T03:18:40"/>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4T03:24:19"/>
    <n v="10.936149597168001"/>
    <n v="10.5"/>
    <n v="0.43614959716800072"/>
    <n v="4.1538056873142923E-2"/>
    <m/>
    <m/>
    <s v="Unknown/ Not Recorded"/>
    <m/>
    <m/>
    <m/>
    <m/>
    <m/>
    <m/>
    <s v="YES"/>
    <m/>
    <m/>
    <m/>
    <s v="MOP Excursions from 2% to less than 10%"/>
    <s v=""/>
    <x v="0"/>
    <s v="SANTA_CLARA_VALLEY_Bird and Fuller LP system DR F-83"/>
    <s v="LP Distribution"/>
    <x v="0"/>
    <x v="8"/>
  </r>
  <r>
    <s v="JSJ_PT0037"/>
    <s v="Sn-Jose Bird/Fuller Dist Pres"/>
    <x v="6"/>
    <d v="2011-09-05T03:10:14"/>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6T01:38:21"/>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7T03:27:49"/>
    <n v="10.777442932128899"/>
    <n v="10.5"/>
    <n v="0.27744293212889914"/>
    <n v="2.6423136393228491E-2"/>
    <m/>
    <m/>
    <s v="Unknown/ Not Recorded"/>
    <m/>
    <m/>
    <m/>
    <m/>
    <m/>
    <m/>
    <s v="YES"/>
    <m/>
    <m/>
    <m/>
    <s v="MOP Excursions from 2% to less than 10%"/>
    <s v=""/>
    <x v="0"/>
    <s v="SANTA_CLARA_VALLEY_Bird and Fuller LP system DR F-83"/>
    <s v="LP Distribution"/>
    <x v="0"/>
    <x v="8"/>
  </r>
  <r>
    <s v="FST_PT0037"/>
    <s v="Stockton GLC Carltn/Mtdiab Lp Pres"/>
    <x v="1"/>
    <d v="2011-09-08T00:59:36"/>
    <n v="10.601030349731399"/>
    <n v="10.5"/>
    <n v="0.10103034973139913"/>
    <n v="9.6219380696570597E-3"/>
    <m/>
    <m/>
    <s v="Unknown/ Not Recorded"/>
    <m/>
    <m/>
    <m/>
    <m/>
    <m/>
    <m/>
    <s v="YES"/>
    <m/>
    <m/>
    <m/>
    <s v="MOP Excursions less than 2%"/>
    <s v=""/>
    <x v="0"/>
    <s v="Stockton LP ST-LP-03-C (Carlton &amp; Mt Diablo)"/>
    <s v="LP Distribution"/>
    <x v="0"/>
    <x v="8"/>
  </r>
  <r>
    <s v="JSJ_PT0037"/>
    <s v="Sn-Jose Bird/Fuller Dist Pres"/>
    <x v="6"/>
    <d v="2011-09-08T01:41:29"/>
    <n v="10.9239416122437"/>
    <n v="10.5"/>
    <n v="0.42394161224370031"/>
    <n v="4.0375391642257175E-2"/>
    <m/>
    <m/>
    <s v="Unknown/ Not Recorded"/>
    <m/>
    <m/>
    <m/>
    <m/>
    <m/>
    <m/>
    <s v="YES"/>
    <m/>
    <m/>
    <m/>
    <s v="MOP Excursions from 2% to less than 10%"/>
    <s v=""/>
    <x v="0"/>
    <s v="SANTA_CLARA_VALLEY_Bird and Fuller LP system DR F-83"/>
    <s v="LP Distribution"/>
    <x v="0"/>
    <x v="8"/>
  </r>
  <r>
    <s v="FST_PT0043"/>
    <s v="Stockton GLC Worth/Bieghle Lp Pres"/>
    <x v="1"/>
    <d v="2011-09-09T02:30:21"/>
    <n v="10.5827178955078"/>
    <n v="10.5"/>
    <n v="8.2717895507800066E-2"/>
    <n v="7.8778948102666731E-3"/>
    <m/>
    <m/>
    <s v="Unknown/ Not Recorded"/>
    <m/>
    <m/>
    <m/>
    <m/>
    <m/>
    <m/>
    <s v="YES"/>
    <m/>
    <m/>
    <m/>
    <s v="MOP Excursions less than 2%"/>
    <s v=""/>
    <x v="0"/>
    <s v="Stockton LP ST-LP-01-C (Worth &amp; Biehle)"/>
    <s v="LP Distribution"/>
    <x v="0"/>
    <x v="8"/>
  </r>
  <r>
    <s v="JSJ_PT0037"/>
    <s v="Sn-Jose Bird/Fuller Dist Pres"/>
    <x v="6"/>
    <d v="2011-09-09T01:31:21"/>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10T03:28:27"/>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10T01:55:31"/>
    <n v="10.6000003814697"/>
    <n v="10.5"/>
    <n v="0.10000038146969992"/>
    <n v="9.523845854257135E-3"/>
    <m/>
    <m/>
    <s v="Unknown/ Not Recorded"/>
    <m/>
    <m/>
    <m/>
    <m/>
    <m/>
    <m/>
    <s v="YES"/>
    <m/>
    <m/>
    <m/>
    <s v="MOP Excursions less than 2%"/>
    <s v=""/>
    <x v="0"/>
    <s v="Alameda LP"/>
    <s v="LP Distribution"/>
    <x v="0"/>
    <x v="8"/>
  </r>
  <r>
    <s v="OC1_PT0048"/>
    <s v="Alameda Grand/Pacific Dist Pres"/>
    <x v="5"/>
    <d v="2011-09-10T01:43:49"/>
    <n v="10.6000003814697"/>
    <n v="10.5"/>
    <n v="0.10000038146969992"/>
    <n v="9.523845854257135E-3"/>
    <m/>
    <m/>
    <s v="Unknown/ Not Recorded"/>
    <m/>
    <m/>
    <m/>
    <m/>
    <m/>
    <m/>
    <s v="YES"/>
    <m/>
    <m/>
    <m/>
    <s v="MOP Excursions less than 2%"/>
    <s v=""/>
    <x v="0"/>
    <s v="Alameda LP"/>
    <s v="LP Distribution"/>
    <x v="0"/>
    <x v="8"/>
  </r>
  <r>
    <s v="STF_PT0002"/>
    <s v="Chico Lo Press"/>
    <x v="25"/>
    <d v="2011-09-10T11:01:07"/>
    <n v="10.6902885437012"/>
    <n v="10.5"/>
    <n v="0.1902885437012003"/>
    <n v="1.812271844773336E-2"/>
    <m/>
    <m/>
    <s v="Unknown/ Not Recorded"/>
    <m/>
    <m/>
    <m/>
    <m/>
    <m/>
    <m/>
    <s v="YES"/>
    <m/>
    <m/>
    <m/>
    <s v="MOP Excursions less than 2%"/>
    <s v=""/>
    <x v="0"/>
    <s v="Chico LP (R-L03, R-L04, R-L05, R-L09, R-L12, R-L14)"/>
    <s v="LP Distribution"/>
    <x v="0"/>
    <x v="8"/>
  </r>
  <r>
    <s v="FST_PT0043"/>
    <s v="Stockton GLC Worth/Bieghle Lp Pres"/>
    <x v="1"/>
    <d v="2011-09-11T04:13:49"/>
    <n v="10.5827178955078"/>
    <n v="10.5"/>
    <n v="8.2717895507800066E-2"/>
    <n v="7.8778948102666731E-3"/>
    <m/>
    <m/>
    <s v="Unknown/ Not Recorded"/>
    <m/>
    <m/>
    <m/>
    <m/>
    <m/>
    <m/>
    <s v="YES"/>
    <m/>
    <m/>
    <m/>
    <s v="MOP Excursions less than 2%"/>
    <s v=""/>
    <x v="0"/>
    <s v="Stockton LP ST-LP-01-C (Worth &amp; Biehle)"/>
    <s v="LP Distribution"/>
    <x v="0"/>
    <x v="8"/>
  </r>
  <r>
    <s v="FWA_PT0030"/>
    <s v="West Ave Reg Yosemite Turlock LP Pres"/>
    <x v="17"/>
    <d v="2011-09-11T02:07:30"/>
    <n v="10.518624305725099"/>
    <n v="10.5"/>
    <n v="1.8624305725099433E-2"/>
    <n v="1.7737434023904221E-3"/>
    <m/>
    <m/>
    <s v="Unknown/ Not Recorded"/>
    <m/>
    <m/>
    <m/>
    <m/>
    <m/>
    <m/>
    <s v="YES"/>
    <m/>
    <m/>
    <m/>
    <s v="MOP Excursions less than 2%"/>
    <s v=""/>
    <x v="0"/>
    <s v="Turlock LP"/>
    <s v="LP Distribution"/>
    <x v="0"/>
    <x v="8"/>
  </r>
  <r>
    <s v="JSJ_PT0037"/>
    <s v="Sn-Jose Bird/Fuller Dist Pres"/>
    <x v="6"/>
    <d v="2011-09-11T02:32:38"/>
    <n v="10.777442932128899"/>
    <n v="10.5"/>
    <n v="0.27744293212889914"/>
    <n v="2.6423136393228491E-2"/>
    <m/>
    <m/>
    <s v="Unknown/ Not Recorded"/>
    <m/>
    <m/>
    <m/>
    <m/>
    <m/>
    <m/>
    <s v="YES"/>
    <m/>
    <m/>
    <m/>
    <s v="MOP Excursions from 2% to less than 10%"/>
    <s v=""/>
    <x v="0"/>
    <s v="SANTA_CLARA_VALLEY_Bird and Fuller LP system DR F-83"/>
    <s v="LP Distribution"/>
    <x v="0"/>
    <x v="8"/>
  </r>
  <r>
    <s v="FST_PT0043"/>
    <s v="Stockton GLC Worth/Bieghle Lp Pres"/>
    <x v="1"/>
    <d v="2011-09-12T02:16:01"/>
    <n v="10.5827178955078"/>
    <n v="10.5"/>
    <n v="8.2717895507800066E-2"/>
    <n v="7.8778948102666731E-3"/>
    <m/>
    <m/>
    <s v="Unknown/ Not Recorded"/>
    <m/>
    <m/>
    <m/>
    <m/>
    <m/>
    <m/>
    <s v="YES"/>
    <m/>
    <m/>
    <m/>
    <s v="MOP Excursions less than 2%"/>
    <s v=""/>
    <x v="0"/>
    <s v="Stockton LP ST-LP-01-C (Worth &amp; Biehle)"/>
    <s v="LP Distribution"/>
    <x v="0"/>
    <x v="8"/>
  </r>
  <r>
    <s v="JSJ_PT0037"/>
    <s v="Sn-Jose Bird/Fuller Dist Pres"/>
    <x v="6"/>
    <d v="2011-09-12T01:19:34"/>
    <n v="10.777442932128899"/>
    <n v="10.5"/>
    <n v="0.27744293212889914"/>
    <n v="2.6423136393228491E-2"/>
    <m/>
    <m/>
    <s v="Unknown/ Not Recorded"/>
    <m/>
    <m/>
    <m/>
    <m/>
    <m/>
    <m/>
    <s v="YES"/>
    <m/>
    <m/>
    <m/>
    <s v="MOP Excursions from 2% to less than 10%"/>
    <s v=""/>
    <x v="0"/>
    <s v="SANTA_CLARA_VALLEY_Bird and Fuller LP system DR F-83"/>
    <s v="LP Distribution"/>
    <x v="0"/>
    <x v="8"/>
  </r>
  <r>
    <s v="OC1_PT0046"/>
    <s v="Richmond Penn/9Th Dist Pres"/>
    <x v="5"/>
    <d v="2011-09-12T11:48:55"/>
    <n v="13.300000190734901"/>
    <n v="10.5"/>
    <n v="2.8000001907349006"/>
    <n v="0.26666668483189532"/>
    <m/>
    <m/>
    <s v="Unknown/ Not Recorded"/>
    <m/>
    <m/>
    <m/>
    <m/>
    <m/>
    <m/>
    <s v="YES"/>
    <m/>
    <m/>
    <m/>
    <s v="MOP Excursions greater than 10%"/>
    <s v="LP &gt; 12"/>
    <x v="0"/>
    <s v="Richmond N LP "/>
    <s v="LP Distribution"/>
    <x v="0"/>
    <x v="8"/>
  </r>
  <r>
    <s v="FST_PT0037"/>
    <s v="Stockton GLC Carltn/Mtdiab Lp Pres"/>
    <x v="1"/>
    <d v="2011-09-13T16:41:38"/>
    <n v="11.6448354721069"/>
    <n v="10.5"/>
    <n v="1.1448354721068998"/>
    <n v="0.10903194972446666"/>
    <m/>
    <m/>
    <s v="Unknown/ Not Recorded"/>
    <m/>
    <m/>
    <m/>
    <m/>
    <m/>
    <m/>
    <s v="YES"/>
    <m/>
    <m/>
    <m/>
    <s v="MOP Excursions greater than 10%"/>
    <s v=""/>
    <x v="0"/>
    <s v="Stockton LP ST-LP-03-C (Carlton &amp; Mt Diablo)"/>
    <s v="LP Distribution"/>
    <x v="0"/>
    <x v="8"/>
  </r>
  <r>
    <s v="JSJ_PT0037"/>
    <s v="Sn-Jose Bird/Fuller Dist Pres"/>
    <x v="6"/>
    <d v="2011-09-13T02:00:08"/>
    <n v="11.082648277282701"/>
    <n v="10.5"/>
    <n v="0.58264827728270063"/>
    <n v="5.5490312122161968E-2"/>
    <m/>
    <m/>
    <s v="Unknown/ Not Recorded"/>
    <m/>
    <m/>
    <m/>
    <m/>
    <m/>
    <m/>
    <s v="YES"/>
    <m/>
    <m/>
    <m/>
    <s v="MOP Excursions from 2% to less than 10%"/>
    <s v=""/>
    <x v="0"/>
    <s v="SANTA_CLARA_VALLEY_Bird and Fuller LP system DR F-83"/>
    <s v="LP Distribution"/>
    <x v="0"/>
    <x v="8"/>
  </r>
  <r>
    <s v="FME_PT0032"/>
    <s v="Mrcd-V60 Yosemite Merced Lp Pres"/>
    <x v="17"/>
    <d v="2011-09-14T14:02:12"/>
    <n v="10.8104000091553"/>
    <n v="10.5"/>
    <n v="0.31040000915530008"/>
    <n v="2.9561905633838103E-2"/>
    <m/>
    <m/>
    <s v="Unknown/ Not Recorded"/>
    <m/>
    <m/>
    <m/>
    <m/>
    <m/>
    <m/>
    <s v="YES"/>
    <m/>
    <m/>
    <m/>
    <s v="MOP Excursions from 2% to less than 10%"/>
    <s v=""/>
    <x v="0"/>
    <s v="Merced LP"/>
    <s v="LP Distribution"/>
    <x v="0"/>
    <x v="8"/>
  </r>
  <r>
    <s v="JSJ_PT0037"/>
    <s v="Sn-Jose Bird/Fuller Dist Pres"/>
    <x v="6"/>
    <d v="2011-09-14T02:57:16"/>
    <n v="10.9239416122437"/>
    <n v="10.5"/>
    <n v="0.42394161224370031"/>
    <n v="4.0375391642257175E-2"/>
    <m/>
    <m/>
    <s v="Unknown/ Not Recorded"/>
    <m/>
    <m/>
    <m/>
    <m/>
    <m/>
    <m/>
    <s v="YES"/>
    <m/>
    <m/>
    <m/>
    <s v="MOP Excursions from 2% to less than 10%"/>
    <s v=""/>
    <x v="0"/>
    <s v="SANTA_CLARA_VALLEY_Bird and Fuller LP system DR F-83"/>
    <s v="LP Distribution"/>
    <x v="0"/>
    <x v="8"/>
  </r>
  <r>
    <s v="FWA_PT0030"/>
    <s v="West Ave Reg Yosemite Turlock LP Pres"/>
    <x v="17"/>
    <d v="2011-09-15T01:52:05"/>
    <n v="10.520913124084499"/>
    <n v="10.5"/>
    <n v="2.0913124084499302E-2"/>
    <n v="1.9917261032856479E-3"/>
    <m/>
    <m/>
    <s v="Unknown/ Not Recorded"/>
    <m/>
    <m/>
    <m/>
    <m/>
    <m/>
    <m/>
    <s v="YES"/>
    <m/>
    <m/>
    <m/>
    <s v="MOP Excursions less than 2%"/>
    <s v=""/>
    <x v="0"/>
    <s v="Turlock LP"/>
    <s v="LP Distribution"/>
    <x v="0"/>
    <x v="8"/>
  </r>
  <r>
    <s v="JSJ_PT0037"/>
    <s v="Sn-Jose Bird/Fuller Dist Pres"/>
    <x v="6"/>
    <d v="2011-09-15T03:37:37"/>
    <n v="10.936149597168001"/>
    <n v="10.5"/>
    <n v="0.43614959716800072"/>
    <n v="4.1538056873142923E-2"/>
    <m/>
    <m/>
    <s v="Unknown/ Not Recorded"/>
    <m/>
    <m/>
    <m/>
    <m/>
    <m/>
    <m/>
    <s v="YES"/>
    <m/>
    <m/>
    <m/>
    <s v="MOP Excursions from 2% to less than 10%"/>
    <s v=""/>
    <x v="0"/>
    <s v="SANTA_CLARA_VALLEY_Bird and Fuller LP system DR F-83"/>
    <s v="LP Distribution"/>
    <x v="0"/>
    <x v="8"/>
  </r>
  <r>
    <s v="JSJ_PT0035"/>
    <s v="Sn-Jose Emory/Chestnt Dist Pres"/>
    <x v="6"/>
    <d v="2011-09-16T09:40:32"/>
    <n v="11.122932434081999"/>
    <n v="10.5"/>
    <n v="0.62293243408199928"/>
    <n v="5.9326898483999933E-2"/>
    <m/>
    <m/>
    <s v="Unknown/ Not Recorded"/>
    <m/>
    <m/>
    <m/>
    <m/>
    <m/>
    <m/>
    <s v="YES"/>
    <m/>
    <m/>
    <m/>
    <s v="MOP Excursions from 2% to less than 10%"/>
    <s v=""/>
    <x v="0"/>
    <s v="SANTA_CLARA_VALLEY_Emory and Chestnut LP system DR F-55"/>
    <s v="LP Distribution"/>
    <x v="0"/>
    <x v="8"/>
  </r>
  <r>
    <s v="JSJ_PT0037"/>
    <s v="Sn-Jose Bird/Fuller Dist Pres"/>
    <x v="6"/>
    <d v="2011-09-16T01:23:52"/>
    <n v="10.936149597168001"/>
    <n v="10.5"/>
    <n v="0.43614959716800072"/>
    <n v="4.1538056873142923E-2"/>
    <m/>
    <m/>
    <s v="Unknown/ Not Recorded"/>
    <m/>
    <m/>
    <m/>
    <m/>
    <m/>
    <m/>
    <s v="YES"/>
    <m/>
    <m/>
    <m/>
    <s v="MOP Excursions from 2% to less than 10%"/>
    <s v=""/>
    <x v="0"/>
    <s v="SANTA_CLARA_VALLEY_Bird and Fuller LP system DR F-83"/>
    <s v="LP Distribution"/>
    <x v="0"/>
    <x v="8"/>
  </r>
  <r>
    <s v="JTL_PT0005"/>
    <s v="Tully Road  DFM d/s"/>
    <x v="6"/>
    <d v="2011-09-16T00:00:00"/>
    <n v="209.13300000000001"/>
    <n v="200"/>
    <n v="9.1330000000000098"/>
    <n v="4.5665000000000046E-2"/>
    <m/>
    <m/>
    <s v="HF/WPE - Field O&amp;M"/>
    <m/>
    <m/>
    <m/>
    <m/>
    <m/>
    <n v="131725"/>
    <s v="YES"/>
    <s v="Gas Log"/>
    <s v="Monitor testing"/>
    <m/>
    <s v="MOP Excursions from 2% to less than 10%"/>
    <s v="Trans P &gt; MOP+3"/>
    <x v="1"/>
    <s v="Tully DFM"/>
    <s v="Transmission"/>
    <x v="0"/>
    <x v="8"/>
  </r>
  <r>
    <s v="SED_PT0001"/>
    <s v="El Dorado Dist Press"/>
    <x v="22"/>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x v="0"/>
    <m/>
    <s v="HP Distribution"/>
    <x v="0"/>
    <x v="8"/>
  </r>
  <r>
    <s v="JSJ_PT0037"/>
    <s v="Sn-Jose Bird/Fuller Dist Pres"/>
    <x v="6"/>
    <d v="2011-09-17T05:15:51"/>
    <n v="10.630943298339799"/>
    <n v="10.5"/>
    <n v="0.13094329833979934"/>
    <n v="1.2470790318076127E-2"/>
    <m/>
    <m/>
    <s v="Unknown/ Not Recorded"/>
    <m/>
    <m/>
    <m/>
    <m/>
    <m/>
    <m/>
    <s v="YES"/>
    <m/>
    <m/>
    <m/>
    <s v="MOP Excursions less than 2%"/>
    <s v=""/>
    <x v="0"/>
    <s v="SANTA_CLARA_VALLEY_Bird and Fuller LP system DR F-83"/>
    <s v="LP Distribution"/>
    <x v="0"/>
    <x v="8"/>
  </r>
  <r>
    <s v="JSJ_PT0037"/>
    <s v="Sn-Jose Bird/Fuller Dist Pres"/>
    <x v="6"/>
    <d v="2011-09-18T04:43:11"/>
    <n v="10.9239416122437"/>
    <n v="10.5"/>
    <n v="0.42394161224370031"/>
    <n v="4.0375391642257175E-2"/>
    <m/>
    <m/>
    <s v="Unknown/ Not Recorded"/>
    <m/>
    <m/>
    <m/>
    <m/>
    <m/>
    <m/>
    <s v="YES"/>
    <m/>
    <m/>
    <m/>
    <s v="MOP Excursions from 2% to less than 10%"/>
    <s v=""/>
    <x v="0"/>
    <s v="SANTA_CLARA_VALLEY_Bird and Fuller LP system DR F-83"/>
    <s v="LP Distribution"/>
    <x v="0"/>
    <x v="8"/>
  </r>
  <r>
    <s v="JSJ_PT0037"/>
    <s v="Sn-Jose Bird/Fuller Dist Pres"/>
    <x v="6"/>
    <d v="2011-09-19T03:03:10"/>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19T00:59:14"/>
    <n v="10.6000003814697"/>
    <n v="10.5"/>
    <n v="0.10000038146969992"/>
    <n v="9.523845854257135E-3"/>
    <m/>
    <m/>
    <s v="Unknown/ Not Recorded"/>
    <m/>
    <m/>
    <m/>
    <m/>
    <m/>
    <m/>
    <s v="YES"/>
    <m/>
    <m/>
    <m/>
    <s v="MOP Excursions less than 2%"/>
    <s v=""/>
    <x v="0"/>
    <s v="Alameda LP"/>
    <s v="LP Distribution"/>
    <x v="0"/>
    <x v="8"/>
  </r>
  <r>
    <s v="JSJ_PT0033"/>
    <s v="Sn-Jose Humboldt/Vine Dist Pres"/>
    <x v="6"/>
    <d v="2011-09-20T13:04:39"/>
    <n v="12.254638671875"/>
    <n v="10.5"/>
    <n v="1.754638671875"/>
    <n v="0.16710844494047619"/>
    <m/>
    <m/>
    <s v="Unknown/ Not Recorded"/>
    <m/>
    <m/>
    <m/>
    <m/>
    <m/>
    <m/>
    <s v="YES"/>
    <m/>
    <m/>
    <m/>
    <s v="MOP Excursions greater than 10%"/>
    <s v="LP &gt; 12"/>
    <x v="0"/>
    <s v="SANTA_CLARA_VALLEY_Vine and Humboldt LP system DR G-09"/>
    <s v="LP Distribution"/>
    <x v="0"/>
    <x v="8"/>
  </r>
  <r>
    <s v="JSJ_PT0037"/>
    <s v="Sn-Jose Bird/Fuller Dist Pres"/>
    <x v="6"/>
    <d v="2011-09-20T01:07:39"/>
    <n v="10.777442932128899"/>
    <n v="10.5"/>
    <n v="0.27744293212889914"/>
    <n v="2.6423136393228491E-2"/>
    <m/>
    <m/>
    <s v="Unknown/ Not Recorded"/>
    <m/>
    <m/>
    <m/>
    <m/>
    <m/>
    <m/>
    <s v="YES"/>
    <m/>
    <m/>
    <m/>
    <s v="MOP Excursions from 2% to less than 10%"/>
    <s v=""/>
    <x v="0"/>
    <s v="SANTA_CLARA_VALLEY_Bird and Fuller LP system DR F-83"/>
    <s v="LP Distribution"/>
    <x v="0"/>
    <x v="8"/>
  </r>
  <r>
    <s v="NHF_PT0002"/>
    <s v="Hlf-Mn-By Dist Press"/>
    <x v="14"/>
    <d v="2011-09-20T15:09:32"/>
    <n v="50.001907348632798"/>
    <n v="50"/>
    <n v="1.9073486327982891E-3"/>
    <n v="3.8146972655965783E-5"/>
    <m/>
    <m/>
    <s v="Unknown/ Not Recorded"/>
    <m/>
    <m/>
    <m/>
    <m/>
    <m/>
    <s v="AIR#"/>
    <s v="YES"/>
    <s v="Gas Log"/>
    <m/>
    <m/>
    <s v="MOP Excursions less than 2%"/>
    <s v="HP Distribution &gt; MOP"/>
    <x v="1"/>
    <m/>
    <s v="HP Distribution"/>
    <x v="0"/>
    <x v="8"/>
  </r>
  <r>
    <s v="None"/>
    <s v="District Regulation Station H-17 Malech Road s/o Metcalf Road, Morgan Hill"/>
    <x v="6"/>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x v="1"/>
    <m/>
    <s v="HP Distribution"/>
    <x v="0"/>
    <x v="8"/>
  </r>
  <r>
    <s v="OC1_PT0041"/>
    <s v="Alameda Broadwy/Linc Dist Pres"/>
    <x v="5"/>
    <d v="2011-09-20T00:32:45"/>
    <n v="10.6000003814697"/>
    <n v="10.5"/>
    <n v="0.10000038146969992"/>
    <n v="9.523845854257135E-3"/>
    <m/>
    <m/>
    <s v="Unknown/ Not Recorded"/>
    <m/>
    <m/>
    <m/>
    <m/>
    <m/>
    <m/>
    <s v="YES"/>
    <m/>
    <m/>
    <m/>
    <s v="MOP Excursions less than 2%"/>
    <s v=""/>
    <x v="0"/>
    <s v="Alameda LP"/>
    <s v="LP Distribution"/>
    <x v="0"/>
    <x v="8"/>
  </r>
  <r>
    <s v="SSW_PT0002"/>
    <s v="Swngl-Sta L172S-119/116 Sglc Pr"/>
    <x v="9"/>
    <d v="2011-09-20T00:00:00"/>
    <n v="490.642"/>
    <n v="490"/>
    <n v="0.64199999999999591"/>
    <n v="1.3102040816326448E-3"/>
    <m/>
    <m/>
    <s v="HF/WPE - Field O&amp;M"/>
    <m/>
    <m/>
    <m/>
    <m/>
    <m/>
    <s v="AIR#"/>
    <s v="YES"/>
    <s v="Gas Log"/>
    <s v="Exceeded clearance HiHi of 490"/>
    <m/>
    <s v="MOP Excursions less than 2%"/>
    <s v=""/>
    <x v="1"/>
    <s v="L172A_500"/>
    <s v="Transmission"/>
    <x v="0"/>
    <x v="8"/>
  </r>
  <r>
    <s v="JDX_PT0002"/>
    <s v="Dxn-Lndng Dist Press"/>
    <x v="6"/>
    <d v="2011-09-21T02:55:53"/>
    <n v="55.0149116516113"/>
    <n v="55"/>
    <n v="1.4911651611299703E-2"/>
    <n v="2.7112093838726732E-4"/>
    <m/>
    <m/>
    <s v="Equipment - Other"/>
    <m/>
    <m/>
    <m/>
    <m/>
    <m/>
    <s v="AIR#"/>
    <s v="YES"/>
    <s v="Gas Log"/>
    <m/>
    <m/>
    <s v="MOP Excursions less than 2%"/>
    <s v="HP Distribution &gt; MOP"/>
    <x v="1"/>
    <m/>
    <s v="HP Distribution"/>
    <x v="0"/>
    <x v="8"/>
  </r>
  <r>
    <s v="JSJ_PT0037"/>
    <s v="Sn-Jose Bird/Fuller Dist Pres"/>
    <x v="6"/>
    <d v="2011-09-21T01:21:24"/>
    <n v="10.777442932128899"/>
    <n v="10.5"/>
    <n v="0.27744293212889914"/>
    <n v="2.6423136393228491E-2"/>
    <m/>
    <m/>
    <s v="Unknown/ Not Recorded"/>
    <m/>
    <m/>
    <m/>
    <m/>
    <m/>
    <m/>
    <s v="YES"/>
    <m/>
    <m/>
    <m/>
    <s v="MOP Excursions from 2% to less than 10%"/>
    <s v=""/>
    <x v="0"/>
    <s v="SANTA_CLARA_VALLEY_Bird and Fuller LP system DR F-83"/>
    <s v="LP Distribution"/>
    <x v="0"/>
    <x v="8"/>
  </r>
  <r>
    <s v="OC1_PT0041"/>
    <s v="Alameda Broadwy/Linc Dist Pres"/>
    <x v="5"/>
    <d v="2011-09-21T01:50:44"/>
    <n v="10.6000003814697"/>
    <n v="10.5"/>
    <n v="0.10000038146969992"/>
    <n v="9.523845854257135E-3"/>
    <m/>
    <m/>
    <s v="Unknown/ Not Recorded"/>
    <m/>
    <m/>
    <m/>
    <m/>
    <m/>
    <m/>
    <s v="YES"/>
    <m/>
    <m/>
    <m/>
    <s v="MOP Excursions less than 2%"/>
    <s v=""/>
    <x v="0"/>
    <s v="Alameda LP"/>
    <s v="LP Distribution"/>
    <x v="0"/>
    <x v="8"/>
  </r>
  <r>
    <s v="OC1_PT0048"/>
    <s v="Alameda Grand/Pacific Dist Pres"/>
    <x v="5"/>
    <d v="2011-09-21T00:13:22"/>
    <n v="10.6000003814697"/>
    <n v="10.5"/>
    <n v="0.10000038146969992"/>
    <n v="9.523845854257135E-3"/>
    <m/>
    <m/>
    <s v="Unknown/ Not Recorded"/>
    <m/>
    <m/>
    <m/>
    <m/>
    <m/>
    <m/>
    <s v="YES"/>
    <m/>
    <m/>
    <m/>
    <s v="MOP Excursions less than 2%"/>
    <s v=""/>
    <x v="0"/>
    <s v="Alameda LP"/>
    <s v="LP Distribution"/>
    <x v="0"/>
    <x v="8"/>
  </r>
  <r>
    <s v="JSJ_PT0037"/>
    <s v="Sn-Jose Bird/Fuller Dist Pres"/>
    <x v="6"/>
    <d v="2011-09-22T02:17:22"/>
    <n v="10.936149597168001"/>
    <n v="10.5"/>
    <n v="0.43614959716800072"/>
    <n v="4.1538056873142923E-2"/>
    <m/>
    <m/>
    <s v="Unknown/ Not Recorded"/>
    <m/>
    <m/>
    <m/>
    <m/>
    <m/>
    <m/>
    <s v="YES"/>
    <m/>
    <m/>
    <m/>
    <s v="MOP Excursions from 2% to less than 10%"/>
    <s v=""/>
    <x v="0"/>
    <s v="SANTA_CLARA_VALLEY_Bird and Fuller LP system DR F-83"/>
    <s v="LP Distribution"/>
    <x v="0"/>
    <x v="8"/>
  </r>
  <r>
    <s v="OCH_PT0001"/>
    <s v="Castro Ranch Dist Press"/>
    <x v="5"/>
    <d v="2011-09-22T02:57:39"/>
    <n v="50.025562286377003"/>
    <n v="50"/>
    <n v="2.5562286377002863E-2"/>
    <n v="5.1124572754005729E-4"/>
    <m/>
    <m/>
    <s v="Unknown/ Not Recorded"/>
    <m/>
    <m/>
    <m/>
    <m/>
    <m/>
    <s v="AIR#"/>
    <s v="YES"/>
    <s v="Gas Log"/>
    <m/>
    <m/>
    <s v="MOP Excursions less than 2%"/>
    <s v="HP Distribution &gt; MOP"/>
    <x v="1"/>
    <m/>
    <s v="HP Distribution"/>
    <x v="0"/>
    <x v="8"/>
  </r>
  <r>
    <s v="JSJ_PT0037"/>
    <s v="Sn-Jose Bird/Fuller Dist Pres"/>
    <x v="6"/>
    <d v="2011-09-23T01:13:53"/>
    <n v="10.777442932128899"/>
    <n v="10.5"/>
    <n v="0.27744293212889914"/>
    <n v="2.6423136393228491E-2"/>
    <m/>
    <m/>
    <s v="Unknown/ Not Recorded"/>
    <m/>
    <m/>
    <m/>
    <m/>
    <m/>
    <m/>
    <s v="YES"/>
    <m/>
    <m/>
    <m/>
    <s v="MOP Excursions from 2% to less than 10%"/>
    <s v=""/>
    <x v="0"/>
    <s v="SANTA_CLARA_VALLEY_Bird and Fuller LP system DR F-83"/>
    <s v="LP Distribution"/>
    <x v="0"/>
    <x v="8"/>
  </r>
  <r>
    <s v="JSJ_PT0041"/>
    <s v="Sn-Jose Gilroy Dist Pres"/>
    <x v="6"/>
    <d v="2011-09-23T12:41:51"/>
    <n v="11.525803565979"/>
    <n v="10.5"/>
    <n v="1.0258035659790004"/>
    <n v="9.769557771228575E-2"/>
    <m/>
    <m/>
    <s v="Unknown/ Not Recorded"/>
    <m/>
    <m/>
    <m/>
    <m/>
    <m/>
    <m/>
    <s v="YES"/>
    <m/>
    <m/>
    <m/>
    <s v="MOP Excursions from 2% to less than 10%"/>
    <s v=""/>
    <x v="0"/>
    <s v="MH-GILROY_Gilroy LP system DR H-98 (6th &amp; Railroad)"/>
    <s v="LP Distribution"/>
    <x v="0"/>
    <x v="8"/>
  </r>
  <r>
    <s v="OC1_PT0041"/>
    <s v="Alameda Broadwy/Linc Dist Pres"/>
    <x v="5"/>
    <d v="2011-09-23T03:00:43"/>
    <n v="10.699999809265099"/>
    <n v="10.5"/>
    <n v="0.19999980926509942"/>
    <n v="1.9047600882390419E-2"/>
    <m/>
    <m/>
    <s v="Unknown/ Not Recorded"/>
    <m/>
    <m/>
    <m/>
    <m/>
    <m/>
    <m/>
    <s v="YES"/>
    <m/>
    <m/>
    <m/>
    <s v="MOP Excursions less than 2%"/>
    <s v=""/>
    <x v="0"/>
    <s v="Alameda LP"/>
    <s v="LP Distribution"/>
    <x v="0"/>
    <x v="8"/>
  </r>
  <r>
    <s v="JDX_PT0002"/>
    <s v="Dxn-Lndng Dist Press"/>
    <x v="6"/>
    <d v="2011-09-24T03:43:41"/>
    <n v="54.915721893310497"/>
    <n v="53"/>
    <n v="1.9157218933104971"/>
    <n v="3.6145696100198056E-2"/>
    <m/>
    <m/>
    <s v="Equipment - Other"/>
    <m/>
    <m/>
    <m/>
    <m/>
    <m/>
    <s v="AIR#"/>
    <s v="YES"/>
    <s v="Gas Log"/>
    <m/>
    <m/>
    <s v="MOP Excursions from 2% to less than 10%"/>
    <s v="HP Distribution &gt; MOP"/>
    <x v="1"/>
    <m/>
    <s v="HP Distribution"/>
    <x v="0"/>
    <x v="8"/>
  </r>
  <r>
    <s v="JSJ_PT0037"/>
    <s v="Sn-Jose Bird/Fuller Dist Pres"/>
    <x v="6"/>
    <d v="2011-09-24T02:14:57"/>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24T03:05:31"/>
    <n v="10.6000003814697"/>
    <n v="10.5"/>
    <n v="0.10000038146969992"/>
    <n v="9.523845854257135E-3"/>
    <m/>
    <m/>
    <s v="Unknown/ Not Recorded"/>
    <m/>
    <m/>
    <m/>
    <m/>
    <m/>
    <m/>
    <s v="YES"/>
    <m/>
    <m/>
    <m/>
    <s v="MOP Excursions less than 2%"/>
    <s v=""/>
    <x v="0"/>
    <s v="Alameda LP"/>
    <s v="LP Distribution"/>
    <x v="0"/>
    <x v="8"/>
  </r>
  <r>
    <s v="OC1_PT0048"/>
    <s v="Alameda Grand/Pacific Dist Pres"/>
    <x v="5"/>
    <d v="2011-09-24T01:53:01"/>
    <n v="10.6000003814697"/>
    <n v="10.5"/>
    <n v="0.10000038146969992"/>
    <n v="9.523845854257135E-3"/>
    <m/>
    <m/>
    <s v="Unknown/ Not Recorded"/>
    <m/>
    <m/>
    <m/>
    <m/>
    <m/>
    <m/>
    <s v="YES"/>
    <m/>
    <m/>
    <m/>
    <s v="MOP Excursions less than 2%"/>
    <s v=""/>
    <x v="0"/>
    <s v="Alameda LP"/>
    <s v="LP Distribution"/>
    <x v="0"/>
    <x v="8"/>
  </r>
  <r>
    <s v="JSJ_PT0037"/>
    <s v="Sn-Jose Bird/Fuller Dist Pres"/>
    <x v="6"/>
    <d v="2011-09-25T03:38:30"/>
    <n v="10.936149597168001"/>
    <n v="10.5"/>
    <n v="0.43614959716800072"/>
    <n v="4.1538056873142923E-2"/>
    <m/>
    <m/>
    <s v="Unknown/ Not Recorded"/>
    <m/>
    <m/>
    <m/>
    <m/>
    <m/>
    <m/>
    <s v="YES"/>
    <m/>
    <m/>
    <m/>
    <s v="MOP Excursions from 2% to less than 10%"/>
    <s v=""/>
    <x v="0"/>
    <s v="SANTA_CLARA_VALLEY_Bird and Fuller LP system DR F-83"/>
    <s v="LP Distribution"/>
    <x v="0"/>
    <x v="8"/>
  </r>
  <r>
    <s v="JSJ_PT0041"/>
    <s v="Sn-Jose Gilroy Dist Pres"/>
    <x v="6"/>
    <d v="2011-09-26T04:24:52"/>
    <n v="10.601030349731399"/>
    <n v="10.5"/>
    <n v="0.10103034973139913"/>
    <n v="9.6219380696570597E-3"/>
    <m/>
    <m/>
    <s v="Unknown/ Not Recorded"/>
    <m/>
    <m/>
    <m/>
    <m/>
    <m/>
    <m/>
    <s v="YES"/>
    <m/>
    <m/>
    <m/>
    <s v="MOP Excursions less than 2%"/>
    <s v=""/>
    <x v="0"/>
    <s v="MH-GILROY_Gilroy LP system DR H-98 (6th &amp; Railroad)"/>
    <s v="LP Distribution"/>
    <x v="0"/>
    <x v="8"/>
  </r>
  <r>
    <s v="JSJ_PT0041"/>
    <s v="Sn-Jose Gilroy Dist Pres"/>
    <x v="6"/>
    <d v="2011-09-27T06:04:48"/>
    <n v="10.601030349731399"/>
    <n v="10.5"/>
    <n v="0.10103034973139913"/>
    <n v="9.6219380696570597E-3"/>
    <m/>
    <m/>
    <s v="Unknown/ Not Recorded"/>
    <m/>
    <m/>
    <m/>
    <m/>
    <m/>
    <m/>
    <s v="YES"/>
    <m/>
    <m/>
    <m/>
    <s v="MOP Excursions less than 2%"/>
    <s v=""/>
    <x v="0"/>
    <s v="MH-GILROY_Gilroy LP system DR H-98 (6th &amp; Railroad)"/>
    <s v="LP Distribution"/>
    <x v="0"/>
    <x v="8"/>
  </r>
  <r>
    <s v="JSJ_PT0037"/>
    <s v="Sn-Jose Bird/Fuller Dist Pres"/>
    <x v="6"/>
    <d v="2011-09-28T01:57:42"/>
    <n v="10.9239416122437"/>
    <n v="10.5"/>
    <n v="0.42394161224370031"/>
    <n v="4.0375391642257175E-2"/>
    <m/>
    <m/>
    <s v="Unknown/ Not Recorded"/>
    <m/>
    <m/>
    <m/>
    <m/>
    <m/>
    <m/>
    <s v="YES"/>
    <m/>
    <m/>
    <m/>
    <s v="MOP Excursions from 2% to less than 10%"/>
    <s v=""/>
    <x v="0"/>
    <s v="SANTA_CLARA_VALLEY_Bird and Fuller LP system DR F-83"/>
    <s v="LP Distribution"/>
    <x v="0"/>
    <x v="8"/>
  </r>
  <r>
    <s v="OC1_PT0041"/>
    <s v="Alameda Broadwy/Linc Dist Pres"/>
    <x v="5"/>
    <d v="2011-09-28T01:56:13"/>
    <n v="10.6000003814697"/>
    <n v="10.5"/>
    <n v="0.10000038146969992"/>
    <n v="9.523845854257135E-3"/>
    <m/>
    <m/>
    <s v="Unknown/ Not Recorded"/>
    <m/>
    <m/>
    <m/>
    <m/>
    <m/>
    <m/>
    <s v="YES"/>
    <m/>
    <m/>
    <m/>
    <s v="MOP Excursions less than 2%"/>
    <s v=""/>
    <x v="0"/>
    <s v="Alameda LP"/>
    <s v="LP Distribution"/>
    <x v="0"/>
    <x v="8"/>
  </r>
  <r>
    <s v="JSJ_PT0037"/>
    <s v="Sn-Jose Bird/Fuller Dist Pres"/>
    <x v="6"/>
    <d v="2011-09-29T03:07:39"/>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29T03:26:05"/>
    <n v="10.699999809265099"/>
    <n v="10.5"/>
    <n v="0.19999980926509942"/>
    <n v="1.9047600882390419E-2"/>
    <m/>
    <m/>
    <s v="Unknown/ Not Recorded"/>
    <m/>
    <m/>
    <m/>
    <m/>
    <m/>
    <m/>
    <s v="YES"/>
    <m/>
    <m/>
    <m/>
    <s v="MOP Excursions less than 2%"/>
    <s v=""/>
    <x v="0"/>
    <s v="Alameda LP"/>
    <s v="LP Distribution"/>
    <x v="0"/>
    <x v="8"/>
  </r>
  <r>
    <s v="JSJ_PT0037"/>
    <s v="Sn-Jose Bird/Fuller Dist Pres"/>
    <x v="6"/>
    <d v="2011-09-30T03:59:03"/>
    <n v="10.936149597168001"/>
    <n v="10.5"/>
    <n v="0.43614959716800072"/>
    <n v="4.1538056873142923E-2"/>
    <m/>
    <m/>
    <s v="Unknown/ Not Recorded"/>
    <m/>
    <m/>
    <m/>
    <m/>
    <m/>
    <m/>
    <s v="YES"/>
    <m/>
    <m/>
    <m/>
    <s v="MOP Excursions from 2% to less than 10%"/>
    <s v=""/>
    <x v="0"/>
    <s v="SANTA_CLARA_VALLEY_Bird and Fuller LP system DR F-83"/>
    <s v="LP Distribution"/>
    <x v="0"/>
    <x v="8"/>
  </r>
  <r>
    <s v="JSJ_PT0037"/>
    <s v="Sn-Jose Bird/Fuller Dist Pres"/>
    <x v="6"/>
    <d v="2011-10-01T03:01:02"/>
    <n v="10.777442932128899"/>
    <n v="10.5"/>
    <n v="0.27744293212889914"/>
    <n v="2.6423136393228491E-2"/>
    <m/>
    <m/>
    <s v="Unknown/ Not Recorded"/>
    <m/>
    <m/>
    <m/>
    <m/>
    <m/>
    <m/>
    <s v="YES"/>
    <m/>
    <m/>
    <m/>
    <s v="MOP Excursions from 2% to less than 10%"/>
    <s v=""/>
    <x v="0"/>
    <s v="SANTA_CLARA_VALLEY_Bird and Fuller LP system DR F-83"/>
    <s v="LP Distribution"/>
    <x v="0"/>
    <x v="9"/>
  </r>
  <r>
    <s v="JSJ_PT0037"/>
    <s v="Sn-Jose Bird/Fuller Dist Pres"/>
    <x v="6"/>
    <d v="2011-10-02T02:50:35"/>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2T05:20:08"/>
    <n v="10.601030349731399"/>
    <n v="10.5"/>
    <n v="0.10103034973139913"/>
    <n v="9.6219380696570597E-3"/>
    <m/>
    <m/>
    <s v="Unknown/ Not Recorded"/>
    <m/>
    <m/>
    <m/>
    <m/>
    <m/>
    <m/>
    <s v="YES"/>
    <m/>
    <m/>
    <m/>
    <s v="MOP Excursions less than 2%"/>
    <s v=""/>
    <x v="0"/>
    <s v="MH-GILROY_Gilroy LP system DR H-98 (6th &amp; Railroad)"/>
    <s v="LP Distribution"/>
    <x v="0"/>
    <x v="9"/>
  </r>
  <r>
    <s v="JSJ_PT0037"/>
    <s v="Sn-Jose Bird/Fuller Dist Pres"/>
    <x v="6"/>
    <d v="2011-10-03T00:38:47"/>
    <n v="10.618735313415501"/>
    <n v="10.5"/>
    <n v="0.1187353134155007"/>
    <n v="1.1308125087190543E-2"/>
    <m/>
    <m/>
    <s v="Unknown/ Not Recorded"/>
    <m/>
    <m/>
    <m/>
    <m/>
    <m/>
    <m/>
    <s v="YES"/>
    <m/>
    <m/>
    <m/>
    <s v="MOP Excursions less than 2%"/>
    <s v=""/>
    <x v="0"/>
    <s v="SANTA_CLARA_VALLEY_Bird and Fuller LP system DR F-83"/>
    <s v="LP Distribution"/>
    <x v="0"/>
    <x v="9"/>
  </r>
  <r>
    <s v="OC1_PT0041"/>
    <s v="Alameda Broadwy/Linc Dist Pres"/>
    <x v="5"/>
    <d v="2011-10-03T02:40:10"/>
    <n v="10.6000003814697"/>
    <n v="10.5"/>
    <n v="0.10000038146969992"/>
    <n v="9.523845854257135E-3"/>
    <m/>
    <m/>
    <s v="Unknown/ Not Recorded"/>
    <m/>
    <m/>
    <m/>
    <m/>
    <m/>
    <m/>
    <s v="YES"/>
    <m/>
    <m/>
    <m/>
    <s v="MOP Excursions less than 2%"/>
    <s v=""/>
    <x v="0"/>
    <s v="Alameda LP"/>
    <s v="LP Distribution"/>
    <x v="0"/>
    <x v="9"/>
  </r>
  <r>
    <s v="JSJ_PT0037"/>
    <s v="Sn-Jose Bird/Fuller Dist Pres"/>
    <x v="6"/>
    <d v="2011-10-04T01:40:24"/>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04T01:08:14"/>
    <n v="10.610186576843301"/>
    <n v="10.5"/>
    <n v="0.1101865768433008"/>
    <n v="1.049395969936198E-2"/>
    <m/>
    <m/>
    <s v="Unknown/ Not Recorded"/>
    <m/>
    <m/>
    <m/>
    <m/>
    <m/>
    <m/>
    <s v="YES"/>
    <m/>
    <m/>
    <m/>
    <s v="MOP Excursions less than 2%"/>
    <s v=""/>
    <x v="0"/>
    <s v="MH-GILROY_Gilroy LP system DR H-98 (6th &amp; Railroad)"/>
    <s v="LP Distribution"/>
    <x v="0"/>
    <x v="9"/>
  </r>
  <r>
    <s v="JSJ_PT0003"/>
    <s v="Wash/Fair Dist Press"/>
    <x v="6"/>
    <d v="2011-10-05T09:36:10"/>
    <n v="59.020740509033203"/>
    <n v="30"/>
    <n v="29.020740509033203"/>
    <n v="0.96735801696777346"/>
    <m/>
    <m/>
    <s v="Unknown/ Not Recorded"/>
    <m/>
    <m/>
    <m/>
    <m/>
    <m/>
    <n v="131737"/>
    <s v="YES"/>
    <s v="Gas Log"/>
    <m/>
    <m/>
    <s v="MOP Excursions greater than 10%"/>
    <s v="HP Distribution &gt; MOP"/>
    <x v="1"/>
    <m/>
    <s v="HP Distribution"/>
    <x v="0"/>
    <x v="9"/>
  </r>
  <r>
    <s v="JSJ_PT0037"/>
    <s v="Sn-Jose Bird/Fuller Dist Pres"/>
    <x v="6"/>
    <d v="2011-10-05T02:11:29"/>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5T01:53:54"/>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06T00:34:30"/>
    <n v="10.610186576843301"/>
    <n v="10.5"/>
    <n v="0.1101865768433008"/>
    <n v="1.049395969936198E-2"/>
    <m/>
    <m/>
    <s v="Unknown/ Not Recorded"/>
    <m/>
    <m/>
    <m/>
    <m/>
    <m/>
    <m/>
    <s v="YES"/>
    <m/>
    <m/>
    <m/>
    <s v="MOP Excursions less than 2%"/>
    <s v=""/>
    <x v="0"/>
    <s v="MH-GILROY_Gilroy LP system DR H-98 (6th &amp; Railroad)"/>
    <s v="LP Distribution"/>
    <x v="0"/>
    <x v="9"/>
  </r>
  <r>
    <s v="JSJ_PT0041"/>
    <s v="Sn-Jose Gilroy Dist Pres"/>
    <x v="6"/>
    <d v="2011-10-07T00:40:53"/>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08T04:57:36"/>
    <n v="10.7200603485107"/>
    <n v="10.5"/>
    <n v="0.22006034851069955"/>
    <n v="2.0958128429590432E-2"/>
    <m/>
    <m/>
    <s v="Unknown/ Not Recorded"/>
    <m/>
    <m/>
    <m/>
    <m/>
    <m/>
    <m/>
    <s v="YES"/>
    <m/>
    <m/>
    <m/>
    <s v="MOP Excursions from 2% to less than 10%"/>
    <s v=""/>
    <x v="0"/>
    <s v="MH-GILROY_Gilroy LP system DR H-98 (6th &amp; Railroad)"/>
    <s v="LP Distribution"/>
    <x v="0"/>
    <x v="9"/>
  </r>
  <r>
    <s v="JSJ_PT0037"/>
    <s v="Sn-Jose Bird/Fuller Dist Pres"/>
    <x v="6"/>
    <d v="2011-10-09T01:44:24"/>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9T04:51:53"/>
    <n v="10.601030349731399"/>
    <n v="10.5"/>
    <n v="0.10103034973139913"/>
    <n v="9.6219380696570597E-3"/>
    <m/>
    <m/>
    <s v="Unknown/ Not Recorded"/>
    <m/>
    <m/>
    <m/>
    <m/>
    <m/>
    <m/>
    <s v="YES"/>
    <m/>
    <m/>
    <m/>
    <s v="MOP Excursions less than 2%"/>
    <s v=""/>
    <x v="0"/>
    <s v="MH-GILROY_Gilroy LP system DR H-98 (6th &amp; Railroad)"/>
    <s v="LP Distribution"/>
    <x v="0"/>
    <x v="9"/>
  </r>
  <r>
    <s v="RNW_PT0003"/>
    <s v="Napa Y DFM"/>
    <x v="20"/>
    <d v="2011-10-09T00:00:00"/>
    <n v="150.089"/>
    <n v="150"/>
    <n v="8.8999999999998636E-2"/>
    <n v="5.9333333333332419E-4"/>
    <m/>
    <m/>
    <s v="Unknown/ Not Recorded"/>
    <m/>
    <m/>
    <m/>
    <m/>
    <m/>
    <s v="AIR#"/>
    <s v="YES"/>
    <s v="Gas Log"/>
    <m/>
    <m/>
    <s v="MOP Excursions less than 2%"/>
    <s v=""/>
    <x v="1"/>
    <s v="Soscol_150"/>
    <s v="Transmission"/>
    <x v="0"/>
    <x v="9"/>
  </r>
  <r>
    <s v="BRT_PT0131S"/>
    <s v="Brt-Plt L131 S Of Brt-Plt Press"/>
    <x v="11"/>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x v="1"/>
    <s v="Backbone BAL"/>
    <s v="Transmission"/>
    <x v="0"/>
    <x v="9"/>
  </r>
  <r>
    <s v="JSJ_PT0037"/>
    <s v="Sn-Jose Bird/Fuller Dist Pres"/>
    <x v="6"/>
    <d v="2011-10-10T00:58:55"/>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10T04:23:09"/>
    <n v="10.610186576843301"/>
    <n v="10.5"/>
    <n v="0.1101865768433008"/>
    <n v="1.049395969936198E-2"/>
    <m/>
    <m/>
    <s v="Unknown/ Not Recorded"/>
    <m/>
    <m/>
    <m/>
    <m/>
    <m/>
    <m/>
    <s v="YES"/>
    <m/>
    <m/>
    <m/>
    <s v="MOP Excursions less than 2%"/>
    <s v=""/>
    <x v="0"/>
    <s v="MH-GILROY_Gilroy LP system DR H-98 (6th &amp; Railroad)"/>
    <s v="LP Distribution"/>
    <x v="0"/>
    <x v="9"/>
  </r>
  <r>
    <s v="FFN_PT0041"/>
    <s v="Fresno Tulare Alley Lp Pres"/>
    <x v="23"/>
    <d v="2011-10-11T01:36:15"/>
    <n v="10.518624305725099"/>
    <n v="10.5"/>
    <n v="1.8624305725099433E-2"/>
    <n v="1.7737434023904221E-3"/>
    <m/>
    <m/>
    <s v="Unknown/ Not Recorded"/>
    <m/>
    <m/>
    <m/>
    <m/>
    <m/>
    <m/>
    <s v="YES"/>
    <m/>
    <m/>
    <m/>
    <s v="MOP Excursions less than 2%"/>
    <s v=""/>
    <x v="0"/>
    <s v="West Side LP "/>
    <s v="LP Distribution"/>
    <x v="0"/>
    <x v="9"/>
  </r>
  <r>
    <s v="FST_PT0035"/>
    <s v="Stockton GLC Harding/Huntr Lp Pres"/>
    <x v="1"/>
    <d v="2011-10-11T02:25:54"/>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1T02:30:49"/>
    <n v="10.9239416122437"/>
    <n v="10.5"/>
    <n v="0.42394161224370031"/>
    <n v="4.0375391642257175E-2"/>
    <m/>
    <m/>
    <s v="Unknown/ Not Recorded"/>
    <m/>
    <m/>
    <m/>
    <m/>
    <m/>
    <m/>
    <s v="YES"/>
    <m/>
    <m/>
    <m/>
    <s v="MOP Excursions from 2% to less than 10%"/>
    <s v=""/>
    <x v="0"/>
    <s v="SANTA_CLARA_VALLEY_Bird and Fuller LP system DR F-83"/>
    <s v="LP Distribution"/>
    <x v="0"/>
    <x v="9"/>
  </r>
  <r>
    <s v="JSJ_PT0037"/>
    <s v="Sn-Jose Bird/Fuller Dist Pres"/>
    <x v="6"/>
    <d v="2011-10-12T00:58:53"/>
    <n v="10.618735313415501"/>
    <n v="10.5"/>
    <n v="0.1187353134155007"/>
    <n v="1.1308125087190543E-2"/>
    <m/>
    <m/>
    <s v="Unknown/ Not Recorded"/>
    <m/>
    <m/>
    <m/>
    <m/>
    <m/>
    <m/>
    <s v="YES"/>
    <m/>
    <m/>
    <m/>
    <s v="MOP Excursions less than 2%"/>
    <s v=""/>
    <x v="0"/>
    <s v="SANTA_CLARA_VALLEY_Bird and Fuller LP system DR F-83"/>
    <s v="LP Distribution"/>
    <x v="0"/>
    <x v="9"/>
  </r>
  <r>
    <s v="FFN_PT0041"/>
    <s v="Fresno Tulare Alley Lp Pres"/>
    <x v="23"/>
    <d v="2011-10-13T01:34:30"/>
    <n v="10.518624305725099"/>
    <n v="10.5"/>
    <n v="1.8624305725099433E-2"/>
    <n v="1.7737434023904221E-3"/>
    <m/>
    <m/>
    <s v="Unknown/ Not Recorded"/>
    <m/>
    <m/>
    <m/>
    <m/>
    <m/>
    <m/>
    <s v="YES"/>
    <m/>
    <m/>
    <m/>
    <s v="MOP Excursions less than 2%"/>
    <s v=""/>
    <x v="0"/>
    <s v="West Side LP "/>
    <s v="LP Distribution"/>
    <x v="0"/>
    <x v="9"/>
  </r>
  <r>
    <s v="JSJ_PT0037"/>
    <s v="Sn-Jose Bird/Fuller Dist Pres"/>
    <x v="6"/>
    <d v="2011-10-13T02:09:21"/>
    <n v="10.691985130310099"/>
    <n v="10.5"/>
    <n v="0.19198513031009945"/>
    <n v="1.8284298124771375E-2"/>
    <m/>
    <m/>
    <s v="Unknown/ Not Recorded"/>
    <m/>
    <m/>
    <m/>
    <m/>
    <m/>
    <m/>
    <s v="YES"/>
    <m/>
    <m/>
    <m/>
    <s v="MOP Excursions less than 2%"/>
    <s v=""/>
    <x v="0"/>
    <s v="SANTA_CLARA_VALLEY_Bird and Fuller LP system DR F-83"/>
    <s v="LP Distribution"/>
    <x v="0"/>
    <x v="9"/>
  </r>
  <r>
    <s v="OC1_PT0041"/>
    <s v="Alameda Broadwy/Linc Dist Pres"/>
    <x v="5"/>
    <d v="2011-10-13T02:56:40"/>
    <n v="10.6000003814697"/>
    <n v="10.5"/>
    <n v="0.10000038146969992"/>
    <n v="9.523845854257135E-3"/>
    <m/>
    <m/>
    <s v="Unknown/ Not Recorded"/>
    <m/>
    <m/>
    <m/>
    <m/>
    <m/>
    <m/>
    <s v="YES"/>
    <m/>
    <m/>
    <m/>
    <s v="MOP Excursions less than 2%"/>
    <s v=""/>
    <x v="0"/>
    <s v="Alameda LP"/>
    <s v="LP Distribution"/>
    <x v="0"/>
    <x v="9"/>
  </r>
  <r>
    <s v="FFN_PT0041"/>
    <s v="Fresno Tulare Alley Lp Pres"/>
    <x v="23"/>
    <d v="2011-10-14T02:01:08"/>
    <n v="10.518624305725099"/>
    <n v="10.5"/>
    <n v="1.8624305725099433E-2"/>
    <n v="1.7737434023904221E-3"/>
    <m/>
    <m/>
    <s v="Unknown/ Not Recorded"/>
    <m/>
    <m/>
    <m/>
    <m/>
    <m/>
    <m/>
    <s v="YES"/>
    <m/>
    <m/>
    <m/>
    <s v="MOP Excursions less than 2%"/>
    <s v=""/>
    <x v="0"/>
    <s v="West Side LP "/>
    <s v="LP Distribution"/>
    <x v="0"/>
    <x v="9"/>
  </r>
  <r>
    <s v="JSJ_PT0037"/>
    <s v="Sn-Jose Bird/Fuller Dist Pres"/>
    <x v="6"/>
    <d v="2011-10-14T02:19:39"/>
    <n v="10.936149597168001"/>
    <n v="10.5"/>
    <n v="0.43614959716800072"/>
    <n v="4.1538056873142923E-2"/>
    <m/>
    <m/>
    <s v="Unknown/ Not Recorded"/>
    <m/>
    <m/>
    <m/>
    <m/>
    <m/>
    <m/>
    <s v="YES"/>
    <m/>
    <m/>
    <m/>
    <s v="MOP Excursions from 2% to less than 10%"/>
    <s v=""/>
    <x v="0"/>
    <s v="SANTA_CLARA_VALLEY_Bird and Fuller LP system DR F-83"/>
    <s v="LP Distribution"/>
    <x v="0"/>
    <x v="9"/>
  </r>
  <r>
    <s v="JSJ_PT0041"/>
    <s v="Sn-Jose Gilroy Dist Pres"/>
    <x v="6"/>
    <d v="2011-10-14T03:59:54"/>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14T01:33:55"/>
    <n v="10.6000003814697"/>
    <n v="10.5"/>
    <n v="0.10000038146969992"/>
    <n v="9.523845854257135E-3"/>
    <m/>
    <m/>
    <s v="Unknown/ Not Recorded"/>
    <m/>
    <m/>
    <m/>
    <m/>
    <m/>
    <m/>
    <s v="YES"/>
    <m/>
    <m/>
    <m/>
    <s v="MOP Excursions less than 2%"/>
    <s v=""/>
    <x v="0"/>
    <s v="Alameda LP"/>
    <s v="LP Distribution"/>
    <x v="0"/>
    <x v="9"/>
  </r>
  <r>
    <s v="FFN_PT0041"/>
    <s v="Fresno Tulare Alley Lp Pres"/>
    <x v="23"/>
    <d v="2011-10-15T03:03:11"/>
    <n v="10.518624305725099"/>
    <n v="10.5"/>
    <n v="1.8624305725099433E-2"/>
    <n v="1.7737434023904221E-3"/>
    <m/>
    <m/>
    <s v="Unknown/ Not Recorded"/>
    <m/>
    <m/>
    <m/>
    <m/>
    <m/>
    <m/>
    <s v="YES"/>
    <m/>
    <m/>
    <m/>
    <s v="MOP Excursions less than 2%"/>
    <s v=""/>
    <x v="0"/>
    <s v="West Side LP "/>
    <s v="LP Distribution"/>
    <x v="0"/>
    <x v="9"/>
  </r>
  <r>
    <s v="FST_PT0035"/>
    <s v="Stockton GLC Harding/Huntr Lp Pres"/>
    <x v="1"/>
    <d v="2011-10-15T02:11:37"/>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5T01:51:50"/>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5T05:20:52"/>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15T01:21:48"/>
    <n v="10.6000003814697"/>
    <n v="10.5"/>
    <n v="0.10000038146969992"/>
    <n v="9.523845854257135E-3"/>
    <m/>
    <m/>
    <s v="Unknown/ Not Recorded"/>
    <m/>
    <m/>
    <m/>
    <m/>
    <m/>
    <m/>
    <s v="YES"/>
    <m/>
    <m/>
    <m/>
    <s v="MOP Excursions less than 2%"/>
    <s v=""/>
    <x v="0"/>
    <s v="Alameda LP"/>
    <s v="LP Distribution"/>
    <x v="0"/>
    <x v="9"/>
  </r>
  <r>
    <s v="FFN_PT0041"/>
    <s v="Fresno Tulare Alley Lp Pres"/>
    <x v="23"/>
    <d v="2011-10-16T02:40:59"/>
    <n v="10.5277805328369"/>
    <n v="10.5"/>
    <n v="2.7780532836899852E-2"/>
    <n v="2.6457650320857E-3"/>
    <m/>
    <m/>
    <s v="Unknown/ Not Recorded"/>
    <m/>
    <m/>
    <m/>
    <m/>
    <m/>
    <m/>
    <s v="YES"/>
    <m/>
    <m/>
    <m/>
    <s v="MOP Excursions less than 2%"/>
    <s v=""/>
    <x v="0"/>
    <s v="West Side LP "/>
    <s v="LP Distribution"/>
    <x v="0"/>
    <x v="9"/>
  </r>
  <r>
    <s v="FST_PT0035"/>
    <s v="Stockton GLC Harding/Huntr Lp Pres"/>
    <x v="1"/>
    <d v="2011-10-16T04:41:45"/>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6T03:02:52"/>
    <n v="10.777442932128899"/>
    <n v="10.5"/>
    <n v="0.27744293212889914"/>
    <n v="2.6423136393228491E-2"/>
    <m/>
    <m/>
    <s v="Unknown/ Not Recorded"/>
    <m/>
    <m/>
    <m/>
    <m/>
    <m/>
    <m/>
    <s v="YES"/>
    <m/>
    <m/>
    <m/>
    <s v="MOP Excursions from 2% to less than 10%"/>
    <s v=""/>
    <x v="0"/>
    <s v="SANTA_CLARA_VALLEY_Bird and Fuller LP system DR F-83"/>
    <s v="LP Distribution"/>
    <x v="0"/>
    <x v="9"/>
  </r>
  <r>
    <s v="JSJ_PT0037"/>
    <s v="Sn-Jose Bird/Fuller Dist Pres"/>
    <x v="6"/>
    <d v="2011-10-17T00:57:42"/>
    <n v="10.618735313415501"/>
    <n v="10.5"/>
    <n v="0.1187353134155007"/>
    <n v="1.1308125087190543E-2"/>
    <m/>
    <m/>
    <s v="Unknown/ Not Recorded"/>
    <m/>
    <m/>
    <m/>
    <m/>
    <m/>
    <m/>
    <s v="YES"/>
    <m/>
    <m/>
    <m/>
    <s v="MOP Excursions less than 2%"/>
    <s v=""/>
    <x v="0"/>
    <s v="SANTA_CLARA_VALLEY_Bird and Fuller LP system DR F-83"/>
    <s v="LP Distribution"/>
    <x v="0"/>
    <x v="9"/>
  </r>
  <r>
    <s v="OC1_PT0041"/>
    <s v="Alameda Broadwy/Linc Dist Pres"/>
    <x v="5"/>
    <d v="2011-10-17T10:31:30"/>
    <n v="11.1000003814697"/>
    <n v="10.5"/>
    <n v="0.60000038146969992"/>
    <n v="5.7142893473304757E-2"/>
    <m/>
    <m/>
    <s v="Unknown/ Not Recorded"/>
    <m/>
    <m/>
    <m/>
    <m/>
    <m/>
    <m/>
    <s v="YES"/>
    <m/>
    <m/>
    <m/>
    <s v="MOP Excursions from 2% to less than 10%"/>
    <s v=""/>
    <x v="0"/>
    <s v="Alameda LP"/>
    <s v="LP Distribution"/>
    <x v="0"/>
    <x v="9"/>
  </r>
  <r>
    <s v="F1J_PT0030"/>
    <s v="Yosemite Oakdale Lp Press"/>
    <x v="17"/>
    <d v="2011-10-18T13:58:26"/>
    <n v="10.511756896972701"/>
    <n v="10.5"/>
    <n v="1.1756896972700659E-2"/>
    <n v="1.119704473590539E-3"/>
    <m/>
    <m/>
    <s v="Unknown/ Not Recorded"/>
    <m/>
    <m/>
    <m/>
    <m/>
    <m/>
    <m/>
    <s v="YES"/>
    <m/>
    <m/>
    <m/>
    <s v="MOP Excursions less than 2%"/>
    <s v=""/>
    <x v="0"/>
    <s v="Oakdale LP"/>
    <s v="LP Distribution"/>
    <x v="0"/>
    <x v="9"/>
  </r>
  <r>
    <s v="FFN_PT0041"/>
    <s v="Fresno Tulare Alley Lp Pres"/>
    <x v="23"/>
    <d v="2011-10-18T01:45:49"/>
    <n v="10.5277805328369"/>
    <n v="10.5"/>
    <n v="2.7780532836899852E-2"/>
    <n v="2.6457650320857E-3"/>
    <m/>
    <m/>
    <s v="Unknown/ Not Recorded"/>
    <m/>
    <m/>
    <m/>
    <m/>
    <m/>
    <m/>
    <s v="YES"/>
    <m/>
    <m/>
    <m/>
    <s v="MOP Excursions less than 2%"/>
    <s v=""/>
    <x v="0"/>
    <s v="West Side LP "/>
    <s v="LP Distribution"/>
    <x v="0"/>
    <x v="9"/>
  </r>
  <r>
    <s v="JSJ_PT0037"/>
    <s v="Sn-Jose Bird/Fuller Dist Pres"/>
    <x v="6"/>
    <d v="2011-10-18T01:46:14"/>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8T04:30:47"/>
    <n v="10.610186576843301"/>
    <n v="10.5"/>
    <n v="0.1101865768433008"/>
    <n v="1.049395969936198E-2"/>
    <m/>
    <m/>
    <s v="Unknown/ Not Recorded"/>
    <m/>
    <m/>
    <m/>
    <m/>
    <m/>
    <m/>
    <s v="YES"/>
    <m/>
    <m/>
    <m/>
    <s v="MOP Excursions less than 2%"/>
    <s v=""/>
    <x v="0"/>
    <s v="MH-GILROY_Gilroy LP system DR H-98 (6th &amp; Railroad)"/>
    <s v="LP Distribution"/>
    <x v="0"/>
    <x v="9"/>
  </r>
  <r>
    <s v="OC1_PT0048"/>
    <s v="Alameda Grand/Pacific Dist Pres"/>
    <x v="5"/>
    <d v="2011-10-18T02:47:30"/>
    <n v="10.800000190734901"/>
    <n v="10.5"/>
    <n v="0.30000019073490058"/>
    <n v="2.8571446736657197E-2"/>
    <m/>
    <m/>
    <s v="Unknown/ Not Recorded"/>
    <m/>
    <m/>
    <m/>
    <m/>
    <m/>
    <m/>
    <s v="YES"/>
    <m/>
    <m/>
    <m/>
    <s v="MOP Excursions from 2% to less than 10%"/>
    <s v=""/>
    <x v="0"/>
    <s v="Alameda LP"/>
    <s v="LP Distribution"/>
    <x v="0"/>
    <x v="9"/>
  </r>
  <r>
    <s v="OC2_PT0043"/>
    <s v="Alameda Pacifc/6Th Dist Pres"/>
    <x v="5"/>
    <d v="2011-10-18T10:22:12"/>
    <n v="10.6000003814697"/>
    <n v="10.5"/>
    <n v="0.10000038146969992"/>
    <n v="9.523845854257135E-3"/>
    <m/>
    <m/>
    <s v="Unknown/ Not Recorded"/>
    <m/>
    <m/>
    <m/>
    <m/>
    <m/>
    <m/>
    <s v="YES"/>
    <m/>
    <m/>
    <m/>
    <s v="MOP Excursions less than 2%"/>
    <s v=""/>
    <x v="0"/>
    <s v="Alameda LP"/>
    <s v="LP Distribution"/>
    <x v="0"/>
    <x v="9"/>
  </r>
  <r>
    <s v="OC2_PT2109"/>
    <s v="34Th/Telegph Lp Pres"/>
    <x v="5"/>
    <d v="2011-10-18T13:56:51"/>
    <n v="10.8999996185303"/>
    <n v="10.5"/>
    <n v="0.39999961853030008"/>
    <n v="3.8095201764790483E-2"/>
    <m/>
    <m/>
    <s v="Unknown/ Not Recorded"/>
    <m/>
    <m/>
    <m/>
    <m/>
    <m/>
    <m/>
    <s v="YES"/>
    <m/>
    <m/>
    <m/>
    <s v="MOP Excursions from 2% to less than 10%"/>
    <s v=""/>
    <x v="0"/>
    <s v="Oakland N LP "/>
    <s v="LP Distribution"/>
    <x v="0"/>
    <x v="9"/>
  </r>
  <r>
    <s v="FFN_PT0041"/>
    <s v="Fresno Tulare Alley Lp Pres"/>
    <x v="23"/>
    <d v="2011-10-19T01:05:04"/>
    <n v="10.518624305725099"/>
    <n v="10.5"/>
    <n v="1.8624305725099433E-2"/>
    <n v="1.7737434023904221E-3"/>
    <m/>
    <m/>
    <s v="Unknown/ Not Recorded"/>
    <m/>
    <m/>
    <m/>
    <m/>
    <m/>
    <m/>
    <s v="YES"/>
    <m/>
    <m/>
    <m/>
    <s v="MOP Excursions less than 2%"/>
    <s v=""/>
    <x v="0"/>
    <s v="West Side LP "/>
    <s v="LP Distribution"/>
    <x v="0"/>
    <x v="9"/>
  </r>
  <r>
    <s v="JSJ_PT0037"/>
    <s v="Sn-Jose Bird/Fuller Dist Pres"/>
    <x v="6"/>
    <d v="2011-10-19T01:19:59"/>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9T01:42:08"/>
    <n v="10.601030349731399"/>
    <n v="10.5"/>
    <n v="0.10103034973139913"/>
    <n v="9.6219380696570597E-3"/>
    <m/>
    <m/>
    <s v="Unknown/ Not Recorded"/>
    <m/>
    <m/>
    <m/>
    <m/>
    <m/>
    <m/>
    <s v="YES"/>
    <m/>
    <m/>
    <m/>
    <s v="MOP Excursions less than 2%"/>
    <s v=""/>
    <x v="0"/>
    <s v="MH-GILROY_Gilroy LP system DR H-98 (6th &amp; Railroad)"/>
    <s v="LP Distribution"/>
    <x v="0"/>
    <x v="9"/>
  </r>
  <r>
    <s v="FST_PT0061"/>
    <s v="Stockton GLC Harding/Funston Lp Pres"/>
    <x v="17"/>
    <d v="2011-10-20T09:13:12"/>
    <n v="11.086307525634799"/>
    <n v="10.5"/>
    <n v="0.58630752563479938"/>
    <n v="5.583881196521899E-2"/>
    <m/>
    <m/>
    <s v="Unknown/ Not Recorded"/>
    <m/>
    <m/>
    <m/>
    <m/>
    <m/>
    <m/>
    <s v="YES"/>
    <m/>
    <m/>
    <m/>
    <s v="MOP Excursions from 2% to less than 10%"/>
    <s v=""/>
    <x v="0"/>
    <s v="Stockton LP ST-LP-05B-C (Harding &amp; Funston)"/>
    <s v="LP Distribution"/>
    <x v="0"/>
    <x v="9"/>
  </r>
  <r>
    <s v="JSJ_PT0037"/>
    <s v="Sn-Jose Bird/Fuller Dist Pres"/>
    <x v="6"/>
    <d v="2011-10-20T01:18:32"/>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0T01:31:41"/>
    <n v="10.601030349731399"/>
    <n v="10.5"/>
    <n v="0.10103034973139913"/>
    <n v="9.6219380696570597E-3"/>
    <m/>
    <m/>
    <s v="Unknown/ Not Recorded"/>
    <m/>
    <m/>
    <m/>
    <m/>
    <m/>
    <m/>
    <s v="YES"/>
    <m/>
    <m/>
    <m/>
    <s v="MOP Excursions less than 2%"/>
    <s v=""/>
    <x v="0"/>
    <s v="MH-GILROY_Gilroy LP system DR H-98 (6th &amp; Railroad)"/>
    <s v="LP Distribution"/>
    <x v="0"/>
    <x v="9"/>
  </r>
  <r>
    <s v="OC1_PT0046"/>
    <s v="Richmond Penn/9Th Dist Pres"/>
    <x v="5"/>
    <d v="2011-10-20T10:45:09"/>
    <n v="16.299999237060501"/>
    <n v="10.5"/>
    <n v="5.7999992370605007"/>
    <n v="0.55238087972004768"/>
    <m/>
    <m/>
    <s v="HF/WPE - Field O&amp;M"/>
    <m/>
    <m/>
    <m/>
    <m/>
    <m/>
    <m/>
    <s v="YES"/>
    <m/>
    <s v="looks like maintenance test of monitor by failing over regulator - nothing in log"/>
    <m/>
    <s v="MOP Excursions greater than 10%"/>
    <s v="LP &gt; 12"/>
    <x v="0"/>
    <s v="Richmond N LP "/>
    <s v="LP Distribution"/>
    <x v="0"/>
    <x v="9"/>
  </r>
  <r>
    <s v="SSW_PT0002"/>
    <s v="Swngl-Sta L172S-119/116 Sglc Pr"/>
    <x v="9"/>
    <d v="2011-10-20T11:02:13"/>
    <n v="539.47399902343795"/>
    <n v="538"/>
    <n v="1.4739990234379547"/>
    <n v="2.7397751365017746E-3"/>
    <m/>
    <m/>
    <s v="HF/WPE - Field O&amp;M"/>
    <m/>
    <m/>
    <m/>
    <m/>
    <m/>
    <s v="AIR#"/>
    <s v="YES"/>
    <s v="Gas Log"/>
    <s v="Crew performing maintenance"/>
    <m/>
    <s v="MOP Excursions less than 2%"/>
    <s v=""/>
    <x v="1"/>
    <s v="L172A_S_800"/>
    <s v="Transmission"/>
    <x v="0"/>
    <x v="9"/>
  </r>
  <r>
    <s v="JSJ_PT0037"/>
    <s v="Sn-Jose Bird/Fuller Dist Pres"/>
    <x v="6"/>
    <d v="2011-10-21T01:24:57"/>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1T02:03:40"/>
    <n v="10.601030349731399"/>
    <n v="10.5"/>
    <n v="0.10103034973139913"/>
    <n v="9.6219380696570597E-3"/>
    <m/>
    <m/>
    <s v="Unknown/ Not Recorded"/>
    <m/>
    <m/>
    <m/>
    <m/>
    <m/>
    <m/>
    <s v="YES"/>
    <m/>
    <m/>
    <m/>
    <s v="MOP Excursions less than 2%"/>
    <s v=""/>
    <x v="0"/>
    <s v="MH-GILROY_Gilroy LP system DR H-98 (6th &amp; Railroad)"/>
    <s v="LP Distribution"/>
    <x v="0"/>
    <x v="9"/>
  </r>
  <r>
    <s v="OC1_PT0045"/>
    <s v="Berkeley Fairvw/Adeln Dist Pres"/>
    <x v="5"/>
    <d v="2011-10-21T09:45:52"/>
    <n v="10.8999996185303"/>
    <n v="10.5"/>
    <n v="0.39999961853030008"/>
    <n v="3.8095201764790483E-2"/>
    <m/>
    <m/>
    <s v="Unknown/ Not Recorded"/>
    <m/>
    <m/>
    <m/>
    <m/>
    <m/>
    <m/>
    <s v="YES"/>
    <m/>
    <m/>
    <m/>
    <s v="MOP Excursions from 2% to less than 10%"/>
    <s v=""/>
    <x v="0"/>
    <s v="Oakland N LP "/>
    <s v="LP Distribution"/>
    <x v="0"/>
    <x v="9"/>
  </r>
  <r>
    <s v="JSJ_PT0041"/>
    <s v="Sn-Jose Gilroy Dist Pres"/>
    <x v="6"/>
    <d v="2011-10-22T05:02:46"/>
    <n v="10.601030349731399"/>
    <n v="10.5"/>
    <n v="0.10103034973139913"/>
    <n v="9.6219380696570597E-3"/>
    <m/>
    <m/>
    <s v="Unknown/ Not Recorded"/>
    <m/>
    <m/>
    <m/>
    <m/>
    <m/>
    <m/>
    <s v="YES"/>
    <m/>
    <m/>
    <m/>
    <s v="MOP Excursions less than 2%"/>
    <s v=""/>
    <x v="0"/>
    <s v="MH-GILROY_Gilroy LP system DR H-98 (6th &amp; Railroad)"/>
    <s v="LP Distribution"/>
    <x v="0"/>
    <x v="9"/>
  </r>
  <r>
    <s v="FST_PT0035"/>
    <s v="Stockton GLC Harding/Huntr Lp Pres"/>
    <x v="1"/>
    <d v="2011-10-23T03:08:09"/>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23T02:47:25"/>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23T06:18:09"/>
    <n v="10.601030349731399"/>
    <n v="10.5"/>
    <n v="0.10103034973139913"/>
    <n v="9.6219380696570597E-3"/>
    <m/>
    <m/>
    <s v="Unknown/ Not Recorded"/>
    <m/>
    <m/>
    <m/>
    <m/>
    <m/>
    <m/>
    <s v="YES"/>
    <m/>
    <m/>
    <m/>
    <s v="MOP Excursions less than 2%"/>
    <s v=""/>
    <x v="0"/>
    <s v="MH-GILROY_Gilroy LP system DR H-98 (6th &amp; Railroad)"/>
    <s v="LP Distribution"/>
    <x v="0"/>
    <x v="9"/>
  </r>
  <r>
    <s v="JSJ_PT0037"/>
    <s v="Sn-Jose Bird/Fuller Dist Pres"/>
    <x v="6"/>
    <d v="2011-10-24T01:17:48"/>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24T02:40:30"/>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24T02:15:21"/>
    <n v="10.6000003814697"/>
    <n v="10.5"/>
    <n v="0.10000038146969992"/>
    <n v="9.523845854257135E-3"/>
    <m/>
    <m/>
    <s v="Unknown/ Not Recorded"/>
    <m/>
    <m/>
    <m/>
    <m/>
    <m/>
    <m/>
    <s v="YES"/>
    <m/>
    <m/>
    <m/>
    <s v="MOP Excursions less than 2%"/>
    <s v=""/>
    <x v="0"/>
    <s v="Alameda LP"/>
    <s v="LP Distribution"/>
    <x v="0"/>
    <x v="9"/>
  </r>
  <r>
    <s v="JSJ_PT0037"/>
    <s v="Sn-Jose Bird/Fuller Dist Pres"/>
    <x v="6"/>
    <d v="2011-10-25T04:04:53"/>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5T22:42:44"/>
    <n v="10.610186576843301"/>
    <n v="10.5"/>
    <n v="0.1101865768433008"/>
    <n v="1.049395969936198E-2"/>
    <m/>
    <m/>
    <s v="Unknown/ Not Recorded"/>
    <m/>
    <m/>
    <m/>
    <m/>
    <m/>
    <m/>
    <s v="YES"/>
    <m/>
    <m/>
    <m/>
    <s v="MOP Excursions less than 2%"/>
    <s v=""/>
    <x v="0"/>
    <s v="MH-GILROY_Gilroy LP system DR H-98 (6th &amp; Railroad)"/>
    <s v="LP Distribution"/>
    <x v="0"/>
    <x v="9"/>
  </r>
  <r>
    <s v="JSJ_PT0037"/>
    <s v="Sn-Jose Bird/Fuller Dist Pres"/>
    <x v="6"/>
    <d v="2011-10-26T11:39:44"/>
    <n v="10.936149597168001"/>
    <n v="10.5"/>
    <n v="0.43614959716800072"/>
    <n v="4.1538056873142923E-2"/>
    <m/>
    <m/>
    <s v="Unknown/ Not Recorded"/>
    <m/>
    <m/>
    <m/>
    <m/>
    <m/>
    <m/>
    <s v="YES"/>
    <m/>
    <m/>
    <m/>
    <s v="MOP Excursions from 2% to less than 10%"/>
    <s v=""/>
    <x v="0"/>
    <s v="SANTA_CLARA_VALLEY_Bird and Fuller LP system DR F-83"/>
    <s v="LP Distribution"/>
    <x v="0"/>
    <x v="9"/>
  </r>
  <r>
    <s v="JSJ_PT0041"/>
    <s v="Sn-Jose Gilroy Dist Pres"/>
    <x v="6"/>
    <d v="2011-10-26T02:33:30"/>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27T03:49:35"/>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28T00:38:09"/>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29T05:39:26"/>
    <n v="10.7200603485107"/>
    <n v="10.5"/>
    <n v="0.22006034851069955"/>
    <n v="2.0958128429590432E-2"/>
    <m/>
    <m/>
    <s v="Unknown/ Not Recorded"/>
    <m/>
    <m/>
    <m/>
    <m/>
    <m/>
    <m/>
    <s v="YES"/>
    <m/>
    <m/>
    <m/>
    <s v="MOP Excursions from 2% to less than 10%"/>
    <s v=""/>
    <x v="0"/>
    <s v="MH-GILROY_Gilroy LP system DR H-98 (6th &amp; Railroad)"/>
    <s v="LP Distribution"/>
    <x v="0"/>
    <x v="9"/>
  </r>
  <r>
    <s v="SSW_PT0007"/>
    <s v="Swngl-Sta L172/L116 Pressure"/>
    <x v="9"/>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x v="1"/>
    <s v="L172A_500"/>
    <s v="Transmission"/>
    <x v="0"/>
    <x v="9"/>
  </r>
  <r>
    <s v="JSJ_PT0041"/>
    <s v="Sn-Jose Gilroy Dist Pres"/>
    <x v="6"/>
    <d v="2011-10-30T05:52:34"/>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31T05:05:34"/>
    <n v="10.610186576843301"/>
    <n v="10.5"/>
    <n v="0.1101865768433008"/>
    <n v="1.049395969936198E-2"/>
    <m/>
    <m/>
    <s v="Unknown/ Not Recorded"/>
    <m/>
    <m/>
    <m/>
    <m/>
    <m/>
    <m/>
    <s v="YES"/>
    <m/>
    <m/>
    <m/>
    <s v="MOP Excursions less than 2%"/>
    <s v=""/>
    <x v="0"/>
    <s v="MH-GILROY_Gilroy LP system DR H-98 (6th &amp; Railroad)"/>
    <s v="LP Distribution"/>
    <x v="0"/>
    <x v="9"/>
  </r>
  <r>
    <s v="JSJ_PT0037"/>
    <s v="Sn-Jose Bird/Fuller Dist Pres"/>
    <x v="6"/>
    <d v="2011-11-01T02:08:35"/>
    <n v="10.618735313415501"/>
    <n v="10.5"/>
    <n v="0.1187353134155007"/>
    <n v="1.1308125087190543E-2"/>
    <m/>
    <m/>
    <s v="Unknown/ Not Recorded"/>
    <m/>
    <m/>
    <m/>
    <m/>
    <m/>
    <m/>
    <s v="YES"/>
    <m/>
    <m/>
    <m/>
    <s v="MOP Excursions less than 2%"/>
    <s v=""/>
    <x v="0"/>
    <s v="SANTA_CLARA_VALLEY_Bird and Fuller LP system DR F-83"/>
    <s v="LP Distribution"/>
    <x v="0"/>
    <x v="10"/>
  </r>
  <r>
    <s v="JSJ_PT0039"/>
    <s v="Sn-Jose Shortrg/30Th Dist Pres"/>
    <x v="6"/>
    <d v="2011-11-01T09:53:48"/>
    <n v="10.655966758728001"/>
    <n v="10.5"/>
    <n v="0.1559667587280007"/>
    <n v="1.4853977021714352E-2"/>
    <m/>
    <m/>
    <s v="Unknown/ Not Recorded"/>
    <m/>
    <m/>
    <m/>
    <m/>
    <m/>
    <m/>
    <s v="YES"/>
    <m/>
    <m/>
    <m/>
    <s v="MOP Excursions less than 2%"/>
    <s v=""/>
    <x v="0"/>
    <s v="SANTA_CLARA_VALLEY_30th and Shortridge LP system DR F-53"/>
    <s v="LP Distribution"/>
    <x v="0"/>
    <x v="10"/>
  </r>
  <r>
    <s v="JSJ_PT0041"/>
    <s v="Sn-Jose Gilroy Dist Pres"/>
    <x v="6"/>
    <d v="2011-11-01T01:40:01"/>
    <n v="10.601030349731399"/>
    <n v="10.5"/>
    <n v="0.10103034973139913"/>
    <n v="9.6219380696570597E-3"/>
    <m/>
    <m/>
    <s v="Unknown/ Not Recorded"/>
    <m/>
    <m/>
    <m/>
    <m/>
    <m/>
    <m/>
    <s v="YES"/>
    <m/>
    <m/>
    <m/>
    <s v="MOP Excursions less than 2%"/>
    <s v=""/>
    <x v="0"/>
    <s v="MH-GILROY_Gilroy LP system DR H-98 (6th &amp; Railroad)"/>
    <s v="LP Distribution"/>
    <x v="0"/>
    <x v="10"/>
  </r>
  <r>
    <s v="JSJ_PT0041"/>
    <s v="Sn-Jose Gilroy Dist Pres"/>
    <x v="6"/>
    <d v="2011-11-02T01:03:41"/>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3T03:16:43"/>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4T01:01:26"/>
    <n v="10.7200603485107"/>
    <n v="10.5"/>
    <n v="0.22006034851069955"/>
    <n v="2.0958128429590432E-2"/>
    <m/>
    <m/>
    <s v="Unknown/ Not Recorded"/>
    <m/>
    <m/>
    <m/>
    <m/>
    <m/>
    <m/>
    <s v="YES"/>
    <m/>
    <m/>
    <m/>
    <s v="MOP Excursions from 2% to less than 10%"/>
    <s v=""/>
    <x v="0"/>
    <s v="MH-GILROY_Gilroy LP system DR H-98 (6th &amp; Railroad)"/>
    <s v="LP Distribution"/>
    <x v="0"/>
    <x v="10"/>
  </r>
  <r>
    <s v="SSW_PT0007"/>
    <s v="Swngl-Sta L172/L116 Pressure"/>
    <x v="9"/>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x v="0"/>
    <s v="L172A_500"/>
    <s v="Transmission"/>
    <x v="0"/>
    <x v="10"/>
  </r>
  <r>
    <s v="JSJ_PT0041"/>
    <s v="Sn-Jose Gilroy Dist Pres"/>
    <x v="6"/>
    <d v="2011-11-05T00:40:24"/>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6T01:07:01"/>
    <n v="10.83909034729"/>
    <n v="10.5"/>
    <n v="0.33909034728999998"/>
    <n v="3.229431878952381E-2"/>
    <m/>
    <m/>
    <s v="Unknown/ Not Recorded"/>
    <m/>
    <m/>
    <m/>
    <m/>
    <m/>
    <m/>
    <s v="YES"/>
    <m/>
    <m/>
    <m/>
    <s v="MOP Excursions from 2% to less than 10%"/>
    <s v=""/>
    <x v="0"/>
    <s v="MH-GILROY_Gilroy LP system DR H-98 (6th &amp; Railroad)"/>
    <s v="LP Distribution"/>
    <x v="0"/>
    <x v="10"/>
  </r>
  <r>
    <s v="KA2_PT0003"/>
    <s v="PLS-2Ax D/S Press"/>
    <x v="13"/>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x v="0"/>
    <s v="Backbone - Baja"/>
    <s v="Transmission"/>
    <x v="0"/>
    <x v="10"/>
  </r>
  <r>
    <s v="FEH_PT0003"/>
    <s v="Elm &amp; Hutch Lodi Lp Dist Press"/>
    <x v="1"/>
    <d v="2011-11-11T00:22:05"/>
    <n v="10.508272171020501"/>
    <n v="10.5"/>
    <n v="8.2721710205007071E-3"/>
    <n v="7.8782581147625785E-4"/>
    <m/>
    <m/>
    <s v="Unknown/ Not Recorded"/>
    <m/>
    <m/>
    <m/>
    <m/>
    <m/>
    <m/>
    <s v="YES"/>
    <m/>
    <m/>
    <m/>
    <s v="MOP Excursions less than 2%"/>
    <s v=""/>
    <x v="0"/>
    <s v="Lodi LP"/>
    <s v="LP Distribution"/>
    <x v="0"/>
    <x v="10"/>
  </r>
  <r>
    <s v="SSA_PT0102"/>
    <s v="24Th/Brdwy Lo Press"/>
    <x v="9"/>
    <d v="2011-11-11T12:49:28"/>
    <n v="10.7661285400391"/>
    <n v="10.5"/>
    <n v="0.2661285400390998"/>
    <n v="2.5345575241819029E-2"/>
    <m/>
    <m/>
    <s v="Unknown/ Not Recorded"/>
    <m/>
    <m/>
    <m/>
    <m/>
    <m/>
    <m/>
    <s v="YES"/>
    <m/>
    <m/>
    <m/>
    <s v="MOP Excursions from 2% to less than 10%"/>
    <s v=""/>
    <x v="0"/>
    <s v="Sacramento Large LP - 10.5&quot; WC MAOP"/>
    <s v="LP Distribution"/>
    <x v="0"/>
    <x v="10"/>
  </r>
  <r>
    <s v="SSA_PT0106"/>
    <s v="3Rd/I Lo Press"/>
    <x v="9"/>
    <d v="2011-11-11T12:49:28"/>
    <n v="10.784440994262701"/>
    <n v="10.5"/>
    <n v="0.28444099426270064"/>
    <n v="2.7089618501209584E-2"/>
    <m/>
    <m/>
    <s v="Unknown/ Not Recorded"/>
    <m/>
    <m/>
    <m/>
    <m/>
    <m/>
    <m/>
    <s v="YES"/>
    <m/>
    <m/>
    <m/>
    <s v="MOP Excursions from 2% to less than 10%"/>
    <s v=""/>
    <x v="0"/>
    <s v="Sacramento Large LP - 10.5&quot; WC MAOP"/>
    <s v="LP Distribution"/>
    <x v="0"/>
    <x v="10"/>
  </r>
  <r>
    <s v="SSA_PT0111"/>
    <s v="12Th/S Lo Press"/>
    <x v="9"/>
    <d v="2011-11-11T12:49:08"/>
    <n v="11.7732944488525"/>
    <n v="10.5"/>
    <n v="1.2732944488525"/>
    <n v="0.12126613798595239"/>
    <m/>
    <m/>
    <s v="Unknown/ Not Recorded"/>
    <m/>
    <m/>
    <m/>
    <m/>
    <m/>
    <m/>
    <s v="YES"/>
    <m/>
    <m/>
    <m/>
    <s v="MOP Excursions greater than 10%"/>
    <s v=""/>
    <x v="0"/>
    <s v="Sacramento Large LP - 10.5&quot; WC MAOP"/>
    <s v="LP Distribution"/>
    <x v="0"/>
    <x v="10"/>
  </r>
  <r>
    <s v="FEH_PT0003"/>
    <s v="Elm &amp; Hutch Lodi Lp Dist Press"/>
    <x v="1"/>
    <d v="2011-11-12T23:48:37"/>
    <n v="10.523531913757299"/>
    <n v="10.5"/>
    <n v="2.353191375729935E-2"/>
    <n v="2.2411346435523192E-3"/>
    <m/>
    <m/>
    <s v="Unknown/ Not Recorded"/>
    <m/>
    <m/>
    <m/>
    <m/>
    <m/>
    <m/>
    <s v="YES"/>
    <m/>
    <m/>
    <m/>
    <s v="MOP Excursions less than 2%"/>
    <s v=""/>
    <x v="0"/>
    <s v="Lodi LP"/>
    <s v="LP Distribution"/>
    <x v="0"/>
    <x v="10"/>
  </r>
  <r>
    <s v="FFN_PT0104"/>
    <s v="Sanger Dist Press"/>
    <x v="23"/>
    <d v="2011-11-12T22:07:54"/>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13T13:00:20"/>
    <n v="10.5159015655518"/>
    <n v="10.5"/>
    <n v="1.5901565551800445E-2"/>
    <n v="1.5144348144571853E-3"/>
    <m/>
    <m/>
    <s v="Unknown/ Not Recorded"/>
    <m/>
    <m/>
    <m/>
    <m/>
    <m/>
    <m/>
    <s v="YES"/>
    <m/>
    <m/>
    <m/>
    <s v="MOP Excursions less than 2%"/>
    <s v=""/>
    <x v="0"/>
    <s v="Lodi LP"/>
    <s v="LP Distribution"/>
    <x v="0"/>
    <x v="10"/>
  </r>
  <r>
    <s v="FEH_PT0003"/>
    <s v="Elm &amp; Hutch Lodi Lp Dist Press"/>
    <x v="1"/>
    <d v="2011-11-14T12:22:15"/>
    <n v="10.523531913757299"/>
    <n v="10.5"/>
    <n v="2.353191375729935E-2"/>
    <n v="2.2411346435523192E-3"/>
    <m/>
    <m/>
    <s v="Unknown/ Not Recorded"/>
    <m/>
    <m/>
    <m/>
    <m/>
    <m/>
    <m/>
    <s v="YES"/>
    <m/>
    <m/>
    <m/>
    <s v="MOP Excursions less than 2%"/>
    <s v=""/>
    <x v="0"/>
    <s v="Lodi LP"/>
    <s v="LP Distribution"/>
    <x v="0"/>
    <x v="10"/>
  </r>
  <r>
    <s v="FFN_PT0104"/>
    <s v="Sanger Dist Press"/>
    <x v="23"/>
    <d v="2011-11-14T00:49:44"/>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18T00:42:22"/>
    <n v="10.5159015655518"/>
    <n v="10.5"/>
    <n v="1.5901565551800445E-2"/>
    <n v="1.5144348144571853E-3"/>
    <m/>
    <m/>
    <s v="Unknown/ Not Recorded"/>
    <m/>
    <m/>
    <m/>
    <m/>
    <m/>
    <m/>
    <s v="YES"/>
    <m/>
    <m/>
    <m/>
    <s v="MOP Excursions less than 2%"/>
    <s v=""/>
    <x v="0"/>
    <s v="Lodi LP"/>
    <s v="LP Distribution"/>
    <x v="0"/>
    <x v="10"/>
  </r>
  <r>
    <s v="FFN_PT0104"/>
    <s v="Sanger Dist Press"/>
    <x v="23"/>
    <d v="2011-11-18T00:30:17"/>
    <n v="60.064857482910199"/>
    <n v="60"/>
    <n v="6.4857482910198883E-2"/>
    <n v="1.0809580485033148E-3"/>
    <m/>
    <m/>
    <s v="SP Too Close to MOP"/>
    <m/>
    <m/>
    <m/>
    <m/>
    <m/>
    <m/>
    <s v="YES"/>
    <m/>
    <m/>
    <m/>
    <s v="MOP Excursions less than 2%"/>
    <s v="HP Distribution &gt; MOP"/>
    <x v="0"/>
    <m/>
    <s v="HP Distribution"/>
    <x v="0"/>
    <x v="10"/>
  </r>
  <r>
    <s v="JLF_PT0002"/>
    <s v="Lfyt-Cvc Lo Press"/>
    <x v="6"/>
    <d v="2011-11-19T09:30:31"/>
    <n v="12.1758918762207"/>
    <n v="10.5"/>
    <n v="1.6758918762206996"/>
    <n v="0.15960875011625711"/>
    <m/>
    <m/>
    <s v="Unknown/ Not Recorded"/>
    <m/>
    <m/>
    <m/>
    <m/>
    <m/>
    <m/>
    <s v="YES"/>
    <m/>
    <m/>
    <m/>
    <s v="MOP Excursions greater than 10%"/>
    <s v="LP &gt; 12"/>
    <x v="0"/>
    <s v="SANTA_CLARA_VALLEY_Park and Newhall LP system DR F-25"/>
    <s v="LP Distribution"/>
    <x v="0"/>
    <x v="10"/>
  </r>
  <r>
    <s v="JSJ_PT0039"/>
    <s v="Sn-Jose Shortrg/30Th Dist Pres"/>
    <x v="6"/>
    <d v="2011-11-19T03:46:23"/>
    <n v="10.5369367599487"/>
    <n v="10.5"/>
    <n v="3.6936759948700271E-2"/>
    <n v="3.5177866617809783E-3"/>
    <m/>
    <m/>
    <s v="Unknown/ Not Recorded"/>
    <m/>
    <m/>
    <m/>
    <m/>
    <m/>
    <m/>
    <s v="YES"/>
    <m/>
    <m/>
    <m/>
    <s v="MOP Excursions less than 2%"/>
    <s v=""/>
    <x v="0"/>
    <s v="SANTA_CLARA_VALLEY_30th and Shortridge LP system DR F-53"/>
    <s v="LP Distribution"/>
    <x v="0"/>
    <x v="10"/>
  </r>
  <r>
    <s v="OC1_PT0031"/>
    <s v="Oakland Center/8Th Dist Pres"/>
    <x v="5"/>
    <d v="2011-11-20T03:44:46"/>
    <n v="10.699999809265099"/>
    <n v="10.5"/>
    <n v="0.19999980926509942"/>
    <n v="1.9047600882390419E-2"/>
    <m/>
    <m/>
    <s v="Unknown/ Not Recorded"/>
    <m/>
    <m/>
    <m/>
    <m/>
    <m/>
    <m/>
    <s v="YES"/>
    <m/>
    <m/>
    <m/>
    <s v="MOP Excursions less than 2%"/>
    <s v=""/>
    <x v="0"/>
    <s v="Oakland W LP "/>
    <s v="LP Distribution"/>
    <x v="0"/>
    <x v="10"/>
  </r>
  <r>
    <s v="F1J_PT0030"/>
    <s v="Yosemite Oakdale Lp Press"/>
    <x v="17"/>
    <d v="2011-11-21T14:42:31"/>
    <n v="10.5781393051147"/>
    <n v="10.5"/>
    <n v="7.8139305114699908E-2"/>
    <n v="7.4418385823523722E-3"/>
    <m/>
    <m/>
    <s v="Unknown/ Not Recorded"/>
    <m/>
    <m/>
    <m/>
    <m/>
    <m/>
    <m/>
    <s v="YES"/>
    <m/>
    <m/>
    <m/>
    <s v="MOP Excursions less than 2%"/>
    <s v=""/>
    <x v="0"/>
    <s v="Oakdale LP"/>
    <s v="LP Distribution"/>
    <x v="0"/>
    <x v="10"/>
  </r>
  <r>
    <s v="JLF_PT0002"/>
    <s v="Lfyt-Cvc Lo Press"/>
    <x v="6"/>
    <d v="2011-11-21T09:17:10"/>
    <n v="11.2442512512207"/>
    <n v="10.5"/>
    <n v="0.74425125122069957"/>
    <n v="7.0881071544828533E-2"/>
    <m/>
    <m/>
    <s v="Unknown/ Not Recorded"/>
    <m/>
    <m/>
    <m/>
    <m/>
    <m/>
    <m/>
    <s v="YES"/>
    <m/>
    <m/>
    <m/>
    <s v="MOP Excursions from 2% to less than 10%"/>
    <s v=""/>
    <x v="0"/>
    <s v="SANTA_CLARA_VALLEY_Park and Newhall LP system DR F-25"/>
    <s v="LP Distribution"/>
    <x v="0"/>
    <x v="10"/>
  </r>
  <r>
    <s v="JSJ_PT0039"/>
    <s v="Sn-Jose Shortrg/30Th Dist Pres"/>
    <x v="6"/>
    <d v="2011-11-21T01:33:19"/>
    <n v="10.546092987060501"/>
    <n v="10.5"/>
    <n v="4.609298706050069E-2"/>
    <n v="4.3898082914762566E-3"/>
    <m/>
    <m/>
    <s v="Unknown/ Not Recorded"/>
    <m/>
    <m/>
    <m/>
    <m/>
    <m/>
    <m/>
    <s v="YES"/>
    <m/>
    <m/>
    <m/>
    <s v="MOP Excursions less than 2%"/>
    <s v=""/>
    <x v="0"/>
    <s v="SANTA_CLARA_VALLEY_30th and Shortridge LP system DR F-53"/>
    <s v="LP Distribution"/>
    <x v="0"/>
    <x v="10"/>
  </r>
  <r>
    <s v="OC1_PT0031"/>
    <s v="Oakland Center/8Th Dist Pres"/>
    <x v="5"/>
    <d v="2011-11-21T02:18:58"/>
    <n v="11"/>
    <n v="10.5"/>
    <n v="0.5"/>
    <n v="4.7619047619047616E-2"/>
    <m/>
    <m/>
    <s v="Unknown/ Not Recorded"/>
    <m/>
    <m/>
    <m/>
    <m/>
    <m/>
    <m/>
    <s v="YES"/>
    <m/>
    <m/>
    <m/>
    <s v="MOP Excursions from 2% to less than 10%"/>
    <s v=""/>
    <x v="0"/>
    <s v="Oakland W LP "/>
    <s v="LP Distribution"/>
    <x v="0"/>
    <x v="10"/>
  </r>
  <r>
    <s v="OC1_PT0031"/>
    <s v="Oakland Center/8Th Dist Pres"/>
    <x v="5"/>
    <d v="2011-11-22T01:00:43"/>
    <n v="11"/>
    <n v="10.5"/>
    <n v="0.5"/>
    <n v="4.7619047619047616E-2"/>
    <m/>
    <m/>
    <s v="Unknown/ Not Recorded"/>
    <m/>
    <m/>
    <m/>
    <m/>
    <m/>
    <m/>
    <s v="YES"/>
    <m/>
    <m/>
    <m/>
    <s v="MOP Excursions from 2% to less than 10%"/>
    <s v=""/>
    <x v="0"/>
    <s v="Oakland W LP "/>
    <s v="LP Distribution"/>
    <x v="0"/>
    <x v="10"/>
  </r>
  <r>
    <s v="FFN_PT0104"/>
    <s v="Sanger Dist Press"/>
    <x v="23"/>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x v="0"/>
    <m/>
    <s v="HP Distribution"/>
    <x v="0"/>
    <x v="10"/>
  </r>
  <r>
    <s v="JSJ_PT0039"/>
    <s v="Sn-Jose Shortrg/30Th Dist Pres"/>
    <x v="6"/>
    <d v="2011-11-23T01:56:01"/>
    <n v="10.5369367599487"/>
    <n v="10.5"/>
    <n v="3.6936759948700271E-2"/>
    <n v="3.5177866617809783E-3"/>
    <m/>
    <m/>
    <s v="Unknown/ Not Recorded"/>
    <m/>
    <m/>
    <m/>
    <m/>
    <m/>
    <m/>
    <s v="YES"/>
    <m/>
    <m/>
    <m/>
    <s v="MOP Excursions less than 2%"/>
    <s v=""/>
    <x v="0"/>
    <s v="SANTA_CLARA_VALLEY_30th and Shortridge LP system DR F-53"/>
    <s v="LP Distribution"/>
    <x v="0"/>
    <x v="10"/>
  </r>
  <r>
    <s v="FFN_PT0104"/>
    <s v="Sanger Dist Press"/>
    <x v="23"/>
    <d v="2011-11-24T00:24:07"/>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28T01:06:48"/>
    <n v="10.500641822814901"/>
    <n v="10.5"/>
    <n v="6.4182281490055004E-4"/>
    <n v="6.1125982371480951E-5"/>
    <m/>
    <m/>
    <s v="Unknown/ Not Recorded"/>
    <m/>
    <m/>
    <m/>
    <m/>
    <m/>
    <m/>
    <s v="YES"/>
    <m/>
    <m/>
    <m/>
    <s v="MOP Excursions less than 2%"/>
    <s v=""/>
    <x v="0"/>
    <s v="Lodi LP"/>
    <s v="LP Distribution"/>
    <x v="0"/>
    <x v="10"/>
  </r>
  <r>
    <s v="FSN_PT0004"/>
    <s v="Airport-Way &amp; Sonora Lp Press"/>
    <x v="1"/>
    <d v="2011-11-28T13:15:01"/>
    <n v="10.6948795318604"/>
    <n v="10.5"/>
    <n v="0.19487953186039952"/>
    <n v="1.8559955415276146E-2"/>
    <m/>
    <m/>
    <s v="Unknown/ Not Recorded"/>
    <m/>
    <m/>
    <m/>
    <m/>
    <m/>
    <m/>
    <s v="YES"/>
    <m/>
    <m/>
    <m/>
    <s v="MOP Excursions less than 2%"/>
    <s v=""/>
    <x v="0"/>
    <s v="Stockton LP ST-LP-05A-C (Airport &amp; Sonora)"/>
    <s v="LP Distribution"/>
    <x v="0"/>
    <x v="10"/>
  </r>
  <r>
    <s v="JSJ_PT0044"/>
    <s v="Sn-Jose 15Th &amp; St John Dist Pr"/>
    <x v="6"/>
    <d v="2011-11-30T16:41:33"/>
    <n v="12.4414224624634"/>
    <n v="10.5"/>
    <n v="1.9414224624634002"/>
    <n v="0.1848973773774667"/>
    <m/>
    <m/>
    <s v="Unknown/ Not Recorded"/>
    <m/>
    <m/>
    <m/>
    <m/>
    <m/>
    <m/>
    <s v="YES"/>
    <m/>
    <m/>
    <m/>
    <s v="MOP Excursions greater than 10%"/>
    <s v="LP &gt; 12"/>
    <x v="0"/>
    <s v="SANTA_CLARA_VALLEY_15th and St. John LP system DR F-63"/>
    <s v="LP Distribution"/>
    <x v="0"/>
    <x v="10"/>
  </r>
  <r>
    <s v="AKH_PT0004"/>
    <s v="Lodi_Kirby_Hills Inlet Pressure"/>
    <x v="29"/>
    <d v="2011-12-02T04:16:33"/>
    <n v="969.82025146484398"/>
    <n v="965"/>
    <n v="4.8202514648439774"/>
    <n v="4.9950792381802875E-3"/>
    <m/>
    <m/>
    <s v="Design - 3rd Party Supply"/>
    <m/>
    <m/>
    <m/>
    <m/>
    <m/>
    <m/>
    <s v="YES"/>
    <s v="HiHi"/>
    <s v="trend shows operating too close to MOP"/>
    <m/>
    <s v="MOP Excursions less than 2%"/>
    <s v="Trans P &gt; MOP+3"/>
    <x v="0"/>
    <s v="Backbone - Redwood"/>
    <s v="Transmission"/>
    <x v="0"/>
    <x v="11"/>
  </r>
  <r>
    <s v="FEH_PT0003"/>
    <s v="Elm &amp; Hutch Lodi Lp Dist Press"/>
    <x v="1"/>
    <d v="2011-12-02T14:04:28"/>
    <n v="10.500641822814901"/>
    <n v="10.5"/>
    <n v="6.4182281490055004E-4"/>
    <n v="6.1125982371480951E-5"/>
    <m/>
    <m/>
    <s v="Unknown/ Not Recorded"/>
    <m/>
    <m/>
    <m/>
    <m/>
    <m/>
    <m/>
    <s v="YES"/>
    <m/>
    <m/>
    <m/>
    <s v="MOP Excursions less than 2%"/>
    <s v=""/>
    <x v="0"/>
    <s v="Lodi LP"/>
    <s v="LP Distribution"/>
    <x v="0"/>
    <x v="11"/>
  </r>
  <r>
    <s v="FEH_PT0003"/>
    <s v="Elm &amp; Hutch Lodi Lp Dist Press"/>
    <x v="1"/>
    <d v="2011-12-03T14:15:52"/>
    <n v="10.561682701110801"/>
    <n v="10.5"/>
    <n v="6.1682701110800764E-2"/>
    <n v="5.8745429629334057E-3"/>
    <m/>
    <m/>
    <s v="Unknown/ Not Recorded"/>
    <m/>
    <m/>
    <m/>
    <m/>
    <m/>
    <m/>
    <s v="YES"/>
    <m/>
    <m/>
    <m/>
    <s v="MOP Excursions less than 2%"/>
    <s v=""/>
    <x v="0"/>
    <s v="Lodi LP"/>
    <s v="LP Distribution"/>
    <x v="0"/>
    <x v="11"/>
  </r>
  <r>
    <s v="FEH_PT0003"/>
    <s v="Elm &amp; Hutch Lodi Lp Dist Press"/>
    <x v="1"/>
    <d v="2011-12-04T13:25:15"/>
    <n v="10.569313049316399"/>
    <n v="10.5"/>
    <n v="6.9313049316399145E-2"/>
    <n v="6.6012427920380135E-3"/>
    <m/>
    <m/>
    <s v="Unknown/ Not Recorded"/>
    <m/>
    <m/>
    <m/>
    <m/>
    <m/>
    <m/>
    <s v="YES"/>
    <m/>
    <m/>
    <m/>
    <s v="MOP Excursions less than 2%"/>
    <s v=""/>
    <x v="0"/>
    <s v="Lodi LP"/>
    <s v="LP Distribution"/>
    <x v="0"/>
    <x v="11"/>
  </r>
  <r>
    <s v="FEH_PT0003"/>
    <s v="Elm &amp; Hutch Lodi Lp Dist Press"/>
    <x v="1"/>
    <d v="2011-12-05T14:11:51"/>
    <n v="10.5311622619629"/>
    <n v="10.5"/>
    <n v="3.1162261962899507E-2"/>
    <n v="2.9678344726570957E-3"/>
    <m/>
    <m/>
    <s v="Unknown/ Not Recorded"/>
    <m/>
    <m/>
    <m/>
    <m/>
    <m/>
    <m/>
    <s v="YES"/>
    <m/>
    <m/>
    <m/>
    <s v="MOP Excursions less than 2%"/>
    <s v=""/>
    <x v="0"/>
    <s v="Lodi LP"/>
    <s v="LP Distribution"/>
    <x v="0"/>
    <x v="11"/>
  </r>
  <r>
    <s v="None"/>
    <s v="STANFORD - DR PNC45 STANFORD &amp; WELLESLEY "/>
    <x v="14"/>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x v="1"/>
    <m/>
    <s v="HP Distribution"/>
    <x v="0"/>
    <x v="11"/>
  </r>
  <r>
    <s v="OC2_PT2109"/>
    <s v="34Th/Telegph Lp Pres"/>
    <x v="5"/>
    <d v="2011-12-05T13:38:34"/>
    <n v="11.3999996185303"/>
    <n v="10.5"/>
    <n v="0.89999961853030008"/>
    <n v="8.5714249383838106E-2"/>
    <m/>
    <m/>
    <s v="Unknown/ Not Recorded"/>
    <m/>
    <m/>
    <m/>
    <m/>
    <m/>
    <m/>
    <s v="YES"/>
    <m/>
    <m/>
    <m/>
    <s v="MOP Excursions from 2% to less than 10%"/>
    <s v=""/>
    <x v="0"/>
    <s v="Oakland N LP "/>
    <s v="LP Distribution"/>
    <x v="0"/>
    <x v="11"/>
  </r>
  <r>
    <s v="AKH_PT0004"/>
    <s v="Lodi_Kirby_Hills Inlet Pressure"/>
    <x v="29"/>
    <d v="2011-12-06T02:48:33"/>
    <n v="968.93859863281295"/>
    <n v="965"/>
    <n v="3.9385986328129547"/>
    <n v="4.0814493604279323E-3"/>
    <m/>
    <m/>
    <s v="Design - 3rd Party Supply"/>
    <m/>
    <m/>
    <m/>
    <m/>
    <m/>
    <m/>
    <s v="YES"/>
    <s v="HiHi"/>
    <s v="trend shows operating too close to MOP"/>
    <m/>
    <s v="MOP Excursions less than 2%"/>
    <s v="Trans P &gt; MOP+3"/>
    <x v="0"/>
    <s v="Backbone - Redwood"/>
    <s v="Transmission"/>
    <x v="0"/>
    <x v="11"/>
  </r>
  <r>
    <s v="BMD_PT0020"/>
    <s v="Mcdnld-Is K3-K6 Suction Press"/>
    <x v="2"/>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x v="0"/>
    <s v="Backbone - Storage"/>
    <s v="Transmission"/>
    <x v="0"/>
    <x v="11"/>
  </r>
  <r>
    <s v="FEH_PT0003"/>
    <s v="Elm &amp; Hutch Lodi Lp Dist Press"/>
    <x v="1"/>
    <d v="2011-12-06T12:51:08"/>
    <n v="10.653244972229"/>
    <n v="10.5"/>
    <n v="0.15324497222900035"/>
    <n v="1.4594759259904796E-2"/>
    <m/>
    <m/>
    <s v="Unknown/ Not Recorded"/>
    <m/>
    <m/>
    <m/>
    <m/>
    <m/>
    <m/>
    <s v="YES"/>
    <m/>
    <m/>
    <m/>
    <s v="MOP Excursions less than 2%"/>
    <s v=""/>
    <x v="0"/>
    <s v="Lodi LP"/>
    <s v="LP Distribution"/>
    <x v="0"/>
    <x v="11"/>
  </r>
  <r>
    <s v="FEH_PT0003"/>
    <s v="Elm &amp; Hutch Lodi Lp Dist Press"/>
    <x v="1"/>
    <d v="2011-12-07T13:38:55"/>
    <n v="10.569313049316399"/>
    <n v="10.5"/>
    <n v="6.9313049316399145E-2"/>
    <n v="6.6012427920380135E-3"/>
    <m/>
    <m/>
    <s v="Unknown/ Not Recorded"/>
    <m/>
    <m/>
    <m/>
    <m/>
    <m/>
    <m/>
    <s v="YES"/>
    <m/>
    <m/>
    <m/>
    <s v="MOP Excursions less than 2%"/>
    <s v=""/>
    <x v="0"/>
    <s v="Lodi LP"/>
    <s v="LP Distribution"/>
    <x v="0"/>
    <x v="11"/>
  </r>
  <r>
    <s v="SCI_PT0002"/>
    <s v="Corning-Reg Distribution"/>
    <x v="25"/>
    <d v="2011-12-07T17:06:22"/>
    <n v="71.244705200195298"/>
    <n v="60"/>
    <n v="11.244705200195298"/>
    <n v="0.1874117533365883"/>
    <m/>
    <m/>
    <s v="Unknown/ Not Recorded"/>
    <m/>
    <m/>
    <m/>
    <m/>
    <m/>
    <m/>
    <s v="YES"/>
    <m/>
    <s v="no GLS log info - trend looks like OP event"/>
    <m/>
    <s v="MOP Excursions greater than 10%"/>
    <s v="HP Distribution &gt; MOP"/>
    <x v="0"/>
    <m/>
    <s v="HP Distribution"/>
    <x v="0"/>
    <x v="11"/>
  </r>
  <r>
    <s v="FEH_PT0003"/>
    <s v="Elm &amp; Hutch Lodi Lp Dist Press"/>
    <x v="1"/>
    <d v="2011-12-08T15:28:39"/>
    <n v="10.59983253479"/>
    <n v="10.5"/>
    <n v="9.9832534789999983E-2"/>
    <n v="9.5078604561904742E-3"/>
    <m/>
    <m/>
    <s v="Unknown/ Not Recorded"/>
    <m/>
    <m/>
    <m/>
    <m/>
    <m/>
    <m/>
    <s v="YES"/>
    <m/>
    <m/>
    <m/>
    <s v="MOP Excursions less than 2%"/>
    <s v=""/>
    <x v="0"/>
    <s v="Lodi LP"/>
    <s v="LP Distribution"/>
    <x v="0"/>
    <x v="11"/>
  </r>
  <r>
    <s v="NSU_PT0002"/>
    <s v="Slvn-Ave V14 D/S Press"/>
    <x v="10"/>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x v="0"/>
    <s v="145 PSIG SF LOOP"/>
    <s v="Transmission"/>
    <x v="0"/>
    <x v="11"/>
  </r>
  <r>
    <s v="FEH_PT0003"/>
    <s v="Elm &amp; Hutch Lodi Lp Dist Press"/>
    <x v="1"/>
    <d v="2011-12-09T13:39:35"/>
    <n v="10.59983253479"/>
    <n v="10.5"/>
    <n v="9.9832534789999983E-2"/>
    <n v="9.5078604561904742E-3"/>
    <m/>
    <m/>
    <s v="Unknown/ Not Recorded"/>
    <m/>
    <m/>
    <m/>
    <m/>
    <m/>
    <m/>
    <s v="YES"/>
    <m/>
    <m/>
    <m/>
    <s v="MOP Excursions less than 2%"/>
    <s v=""/>
    <x v="0"/>
    <s v="Lodi LP"/>
    <s v="LP Distribution"/>
    <x v="0"/>
    <x v="11"/>
  </r>
  <r>
    <s v="FEH_PT0003"/>
    <s v="Elm &amp; Hutch Lodi Lp Dist Press"/>
    <x v="1"/>
    <d v="2011-12-10T12:31:00"/>
    <n v="10.5922031402588"/>
    <n v="10.5"/>
    <n v="9.2203140258799721E-2"/>
    <n v="8.7812514532190217E-3"/>
    <m/>
    <m/>
    <s v="Unknown/ Not Recorded"/>
    <m/>
    <m/>
    <m/>
    <m/>
    <m/>
    <m/>
    <s v="YES"/>
    <m/>
    <m/>
    <m/>
    <s v="MOP Excursions less than 2%"/>
    <s v=""/>
    <x v="0"/>
    <s v="Lodi LP"/>
    <s v="LP Distribution"/>
    <x v="0"/>
    <x v="11"/>
  </r>
  <r>
    <s v="FEH_PT0003"/>
    <s v="Elm &amp; Hutch Lodi Lp Dist Press"/>
    <x v="1"/>
    <d v="2011-12-11T14:17:06"/>
    <n v="10.615094184875501"/>
    <n v="10.5"/>
    <n v="0.11509418487550072"/>
    <n v="1.0961350940523877E-2"/>
    <m/>
    <m/>
    <s v="Unknown/ Not Recorded"/>
    <m/>
    <m/>
    <m/>
    <m/>
    <m/>
    <m/>
    <s v="YES"/>
    <m/>
    <m/>
    <m/>
    <s v="MOP Excursions less than 2%"/>
    <s v=""/>
    <x v="0"/>
    <s v="Lodi LP"/>
    <s v="LP Distribution"/>
    <x v="0"/>
    <x v="11"/>
  </r>
  <r>
    <s v="FEH_PT0003"/>
    <s v="Elm &amp; Hutch Lodi Lp Dist Press"/>
    <x v="1"/>
    <d v="2011-12-12T01:37:25"/>
    <n v="10.5311622619629"/>
    <n v="10.5"/>
    <n v="3.1162261962899507E-2"/>
    <n v="2.9678344726570957E-3"/>
    <m/>
    <m/>
    <s v="Unknown/ Not Recorded"/>
    <m/>
    <m/>
    <m/>
    <m/>
    <m/>
    <m/>
    <s v="YES"/>
    <m/>
    <m/>
    <m/>
    <s v="MOP Excursions less than 2%"/>
    <s v=""/>
    <x v="0"/>
    <s v="Lodi LP"/>
    <s v="LP Distribution"/>
    <x v="0"/>
    <x v="11"/>
  </r>
  <r>
    <s v="FEH_PT0003"/>
    <s v="Elm &amp; Hutch Lodi Lp Dist Press"/>
    <x v="1"/>
    <d v="2011-12-13T23:22:58"/>
    <n v="10.569313049316399"/>
    <n v="10.5"/>
    <n v="6.9313049316399145E-2"/>
    <n v="6.6012427920380135E-3"/>
    <m/>
    <m/>
    <s v="Unknown/ Not Recorded"/>
    <m/>
    <m/>
    <m/>
    <m/>
    <m/>
    <m/>
    <s v="YES"/>
    <m/>
    <m/>
    <m/>
    <s v="MOP Excursions less than 2%"/>
    <s v=""/>
    <x v="0"/>
    <s v="Lodi LP"/>
    <s v="LP Distribution"/>
    <x v="0"/>
    <x v="11"/>
  </r>
  <r>
    <s v="FEH_PT0003"/>
    <s v="Elm &amp; Hutch Lodi Lp Dist Press"/>
    <x v="1"/>
    <d v="2011-12-14T00:55:32"/>
    <n v="10.668504714965801"/>
    <n v="10.5"/>
    <n v="0.16850471496580077"/>
    <n v="1.6048068091981026E-2"/>
    <m/>
    <m/>
    <s v="Unknown/ Not Recorded"/>
    <m/>
    <m/>
    <m/>
    <m/>
    <m/>
    <m/>
    <s v="YES"/>
    <m/>
    <m/>
    <m/>
    <s v="MOP Excursions less than 2%"/>
    <s v=""/>
    <x v="0"/>
    <s v="Lodi LP"/>
    <s v="LP Distribution"/>
    <x v="0"/>
    <x v="11"/>
  </r>
  <r>
    <s v="AKH_PT0004"/>
    <s v="Lodi_Kirby_Hills Inlet Pressure"/>
    <x v="29"/>
    <d v="2011-12-15T14:11:01"/>
    <n v="975.856201171875"/>
    <n v="965"/>
    <n v="10.856201171875"/>
    <n v="1.1249949400906735E-2"/>
    <m/>
    <m/>
    <s v="Design - 3rd Party Supply"/>
    <m/>
    <m/>
    <m/>
    <m/>
    <m/>
    <m/>
    <s v="YES"/>
    <s v="HiHi"/>
    <s v="trend shows operating too close to MOP"/>
    <m/>
    <s v="MOP Excursions less than 2%"/>
    <s v="Trans P &gt; MOP+3"/>
    <x v="0"/>
    <s v="Backbone - Redwood"/>
    <s v="Transmission"/>
    <x v="0"/>
    <x v="11"/>
  </r>
  <r>
    <s v="FEH_PT0003"/>
    <s v="Elm &amp; Hutch Lodi Lp Dist Press"/>
    <x v="1"/>
    <d v="2011-12-15T22:53:55"/>
    <n v="10.622723579406699"/>
    <n v="10.5"/>
    <n v="0.1227235794066992"/>
    <n v="1.1687959943495162E-2"/>
    <m/>
    <m/>
    <s v="Unknown/ Not Recorded"/>
    <m/>
    <m/>
    <m/>
    <m/>
    <m/>
    <m/>
    <s v="YES"/>
    <m/>
    <m/>
    <m/>
    <s v="MOP Excursions less than 2%"/>
    <s v=""/>
    <x v="0"/>
    <s v="Lodi LP"/>
    <s v="LP Distribution"/>
    <x v="0"/>
    <x v="11"/>
  </r>
  <r>
    <s v="AKH_PT0004"/>
    <s v="Lodi_Kirby_Hills Inlet Pressure"/>
    <x v="29"/>
    <d v="2011-12-16T12:22:55"/>
    <n v="969.27770996093795"/>
    <n v="965"/>
    <n v="4.2777099609379547"/>
    <n v="4.4328600631481398E-3"/>
    <m/>
    <m/>
    <s v="Design - 3rd Party Supply"/>
    <m/>
    <m/>
    <m/>
    <m/>
    <m/>
    <m/>
    <s v="YES"/>
    <s v="HiHi"/>
    <s v="trend shows operating too close to MOP"/>
    <m/>
    <s v="MOP Excursions less than 2%"/>
    <s v="Trans P &gt; MOP+3"/>
    <x v="0"/>
    <s v="Backbone - Redwood"/>
    <s v="Transmission"/>
    <x v="0"/>
    <x v="11"/>
  </r>
  <r>
    <s v="FEH_PT0003"/>
    <s v="Elm &amp; Hutch Lodi Lp Dist Press"/>
    <x v="1"/>
    <d v="2011-12-16T14:07:46"/>
    <n v="10.59983253479"/>
    <n v="10.5"/>
    <n v="9.9832534789999983E-2"/>
    <n v="9.5078604561904742E-3"/>
    <m/>
    <m/>
    <s v="Unknown/ Not Recorded"/>
    <m/>
    <m/>
    <m/>
    <m/>
    <m/>
    <m/>
    <s v="YES"/>
    <m/>
    <m/>
    <m/>
    <s v="MOP Excursions less than 2%"/>
    <s v=""/>
    <x v="0"/>
    <s v="Lodi LP"/>
    <s v="LP Distribution"/>
    <x v="0"/>
    <x v="11"/>
  </r>
  <r>
    <s v="FEH_PT0003"/>
    <s v="Elm &amp; Hutch Lodi Lp Dist Press"/>
    <x v="1"/>
    <d v="2011-12-17T14:13:19"/>
    <n v="10.569313049316399"/>
    <n v="10.5"/>
    <n v="6.9313049316399145E-2"/>
    <n v="6.6012427920380135E-3"/>
    <m/>
    <m/>
    <s v="Unknown/ Not Recorded"/>
    <m/>
    <m/>
    <m/>
    <m/>
    <m/>
    <m/>
    <s v="YES"/>
    <m/>
    <m/>
    <m/>
    <s v="MOP Excursions less than 2%"/>
    <s v=""/>
    <x v="0"/>
    <s v="Lodi LP"/>
    <s v="LP Distribution"/>
    <x v="0"/>
    <x v="11"/>
  </r>
  <r>
    <s v="FEH_PT0003"/>
    <s v="Elm &amp; Hutch Lodi Lp Dist Press"/>
    <x v="1"/>
    <d v="2011-12-18T12:34:36"/>
    <n v="10.59983253479"/>
    <n v="10.5"/>
    <n v="9.9832534789999983E-2"/>
    <n v="9.5078604561904742E-3"/>
    <m/>
    <m/>
    <s v="Unknown/ Not Recorded"/>
    <m/>
    <m/>
    <m/>
    <m/>
    <m/>
    <m/>
    <s v="YES"/>
    <m/>
    <m/>
    <m/>
    <s v="MOP Excursions less than 2%"/>
    <s v=""/>
    <x v="0"/>
    <s v="Lodi LP"/>
    <s v="LP Distribution"/>
    <x v="0"/>
    <x v="11"/>
  </r>
  <r>
    <s v="FEH_PT0003"/>
    <s v="Elm &amp; Hutch Lodi Lp Dist Press"/>
    <x v="1"/>
    <d v="2011-12-19T15:27:36"/>
    <n v="10.59983253479"/>
    <n v="10.5"/>
    <n v="9.9832534789999983E-2"/>
    <n v="9.5078604561904742E-3"/>
    <m/>
    <m/>
    <s v="Unknown/ Not Recorded"/>
    <m/>
    <m/>
    <m/>
    <m/>
    <m/>
    <m/>
    <s v="YES"/>
    <m/>
    <m/>
    <m/>
    <s v="MOP Excursions less than 2%"/>
    <s v=""/>
    <x v="0"/>
    <s v="Lodi LP"/>
    <s v="LP Distribution"/>
    <x v="0"/>
    <x v="11"/>
  </r>
  <r>
    <s v="KKT_PT0006"/>
    <s v="Ketmant Disch Header Pressure"/>
    <x v="3"/>
    <d v="2011-12-19T11:54:17"/>
    <n v="846"/>
    <n v="839"/>
    <n v="7"/>
    <n v="8.3432657926102508E-3"/>
    <m/>
    <m/>
    <s v="HF/WPE - Gas Control"/>
    <m/>
    <m/>
    <m/>
    <m/>
    <m/>
    <s v="AIR#"/>
    <s v="YES"/>
    <s v="Gas Log"/>
    <s v="switching discharge setup"/>
    <m/>
    <s v="MOP Excursions less than 2%"/>
    <s v="Trans P &gt; MOP+3"/>
    <x v="1"/>
    <s v="Backbone - Baja"/>
    <s v="Transmission"/>
    <x v="0"/>
    <x v="11"/>
  </r>
  <r>
    <s v="FEH_PT0003"/>
    <s v="Elm &amp; Hutch Lodi Lp Dist Press"/>
    <x v="1"/>
    <d v="2011-12-20T23:35:29"/>
    <n v="10.615094184875501"/>
    <n v="10.5"/>
    <n v="0.11509418487550072"/>
    <n v="1.0961350940523877E-2"/>
    <m/>
    <m/>
    <s v="Unknown/ Not Recorded"/>
    <m/>
    <m/>
    <m/>
    <m/>
    <m/>
    <m/>
    <s v="YES"/>
    <m/>
    <m/>
    <m/>
    <s v="MOP Excursions less than 2%"/>
    <s v=""/>
    <x v="0"/>
    <s v="Lodi LP"/>
    <s v="LP Distribution"/>
    <x v="0"/>
    <x v="11"/>
  </r>
  <r>
    <s v="FEH_PT0003"/>
    <s v="Elm &amp; Hutch Lodi Lp Dist Press"/>
    <x v="1"/>
    <d v="2011-12-21T01:51:29"/>
    <n v="10.622723579406699"/>
    <n v="10.5"/>
    <n v="0.1227235794066992"/>
    <n v="1.1687959943495162E-2"/>
    <m/>
    <m/>
    <s v="Unknown/ Not Recorded"/>
    <m/>
    <m/>
    <m/>
    <m/>
    <m/>
    <m/>
    <s v="YES"/>
    <m/>
    <m/>
    <m/>
    <s v="MOP Excursions less than 2%"/>
    <s v=""/>
    <x v="0"/>
    <s v="Lodi LP"/>
    <s v="LP Distribution"/>
    <x v="0"/>
    <x v="11"/>
  </r>
  <r>
    <s v="FEH_PT0003"/>
    <s v="Elm &amp; Hutch Lodi Lp Dist Press"/>
    <x v="1"/>
    <d v="2011-12-22T13:30:15"/>
    <n v="10.576943397521999"/>
    <n v="10.5"/>
    <n v="7.6943397521999302E-2"/>
    <n v="7.3279426211427905E-3"/>
    <m/>
    <m/>
    <s v="Unknown/ Not Recorded"/>
    <m/>
    <m/>
    <m/>
    <m/>
    <m/>
    <m/>
    <s v="YES"/>
    <m/>
    <m/>
    <m/>
    <s v="MOP Excursions less than 2%"/>
    <s v=""/>
    <x v="0"/>
    <s v="Lodi LP"/>
    <s v="LP Distribution"/>
    <x v="0"/>
    <x v="11"/>
  </r>
  <r>
    <s v="FEH_PT0003"/>
    <s v="Elm &amp; Hutch Lodi Lp Dist Press"/>
    <x v="1"/>
    <d v="2011-12-23T18:08:20"/>
    <n v="10.6990251541138"/>
    <n v="10.5"/>
    <n v="0.19902515411379973"/>
    <n v="1.8954776582266641E-2"/>
    <m/>
    <m/>
    <s v="Unknown/ Not Recorded"/>
    <m/>
    <m/>
    <m/>
    <m/>
    <m/>
    <m/>
    <s v="YES"/>
    <m/>
    <m/>
    <m/>
    <s v="MOP Excursions less than 2%"/>
    <s v=""/>
    <x v="0"/>
    <s v="Lodi LP"/>
    <s v="LP Distribution"/>
    <x v="0"/>
    <x v="11"/>
  </r>
  <r>
    <s v="OC1_PT0045"/>
    <s v="Berkeley Fairvw/Adeln Dist Pres"/>
    <x v="5"/>
    <d v="2011-12-23T05:05:03"/>
    <n v="10.6000003814697"/>
    <n v="10.5"/>
    <n v="0.10000038146969992"/>
    <n v="9.523845854257135E-3"/>
    <m/>
    <m/>
    <s v="Unknown/ Not Recorded"/>
    <m/>
    <m/>
    <m/>
    <m/>
    <m/>
    <m/>
    <s v="YES"/>
    <m/>
    <m/>
    <m/>
    <s v="MOP Excursions less than 2%"/>
    <s v=""/>
    <x v="0"/>
    <s v="Oakland N LP "/>
    <s v="LP Distribution"/>
    <x v="0"/>
    <x v="11"/>
  </r>
  <r>
    <s v="F1J_PT0030"/>
    <s v="Yosemite Oakdale Lp Press"/>
    <x v="17"/>
    <d v="2011-12-24T14:03:58"/>
    <n v="10.605607986450201"/>
    <n v="10.5"/>
    <n v="0.10560798645020064"/>
    <n v="1.0057903471447679E-2"/>
    <m/>
    <m/>
    <s v="Unknown/ Not Recorded"/>
    <m/>
    <m/>
    <m/>
    <m/>
    <m/>
    <m/>
    <s v="YES"/>
    <m/>
    <m/>
    <m/>
    <s v="MOP Excursions less than 2%"/>
    <s v=""/>
    <x v="0"/>
    <s v="Oakdale LP"/>
    <s v="LP Distribution"/>
    <x v="0"/>
    <x v="11"/>
  </r>
  <r>
    <s v="FEH_PT0003"/>
    <s v="Elm &amp; Hutch Lodi Lp Dist Press"/>
    <x v="1"/>
    <d v="2011-12-24T18:29:13"/>
    <n v="10.676135063171399"/>
    <n v="10.5"/>
    <n v="0.17613506317139915"/>
    <n v="1.6774767921085634E-2"/>
    <m/>
    <m/>
    <s v="Unknown/ Not Recorded"/>
    <m/>
    <m/>
    <m/>
    <m/>
    <m/>
    <m/>
    <s v="YES"/>
    <m/>
    <m/>
    <m/>
    <s v="MOP Excursions less than 2%"/>
    <s v=""/>
    <x v="0"/>
    <s v="Lodi LP"/>
    <s v="LP Distribution"/>
    <x v="0"/>
    <x v="11"/>
  </r>
  <r>
    <s v="F1J_PT0030"/>
    <s v="Yosemite Oakdale Lp Press"/>
    <x v="17"/>
    <d v="2011-12-25T14:46:32"/>
    <n v="10.5346479415894"/>
    <n v="10.5"/>
    <n v="3.4647941589399878E-2"/>
    <n v="3.2998039608952263E-3"/>
    <m/>
    <m/>
    <s v="Unknown/ Not Recorded"/>
    <m/>
    <m/>
    <m/>
    <m/>
    <m/>
    <m/>
    <s v="YES"/>
    <m/>
    <m/>
    <m/>
    <s v="MOP Excursions less than 2%"/>
    <s v=""/>
    <x v="0"/>
    <s v="Oakdale LP"/>
    <s v="LP Distribution"/>
    <x v="0"/>
    <x v="11"/>
  </r>
  <r>
    <s v="FEH_PT0003"/>
    <s v="Elm &amp; Hutch Lodi Lp Dist Press"/>
    <x v="1"/>
    <d v="2011-12-25T16:31:31"/>
    <n v="10.683765411376999"/>
    <n v="10.5"/>
    <n v="0.18376541137699931"/>
    <n v="1.750146775019041E-2"/>
    <m/>
    <m/>
    <s v="Unknown/ Not Recorded"/>
    <m/>
    <m/>
    <m/>
    <m/>
    <m/>
    <m/>
    <s v="YES"/>
    <m/>
    <m/>
    <m/>
    <s v="MOP Excursions less than 2%"/>
    <s v=""/>
    <x v="0"/>
    <s v="Lodi LP"/>
    <s v="LP Distribution"/>
    <x v="0"/>
    <x v="11"/>
  </r>
  <r>
    <s v="F1J_PT0030"/>
    <s v="Yosemite Oakdale Lp Press"/>
    <x v="17"/>
    <d v="2011-12-26T14:40:47"/>
    <n v="10.5804290771484"/>
    <n v="10.5"/>
    <n v="8.0429077148400197E-2"/>
    <n v="7.6599121093714473E-3"/>
    <m/>
    <m/>
    <s v="Unknown/ Not Recorded"/>
    <m/>
    <m/>
    <m/>
    <m/>
    <m/>
    <m/>
    <s v="YES"/>
    <m/>
    <m/>
    <m/>
    <s v="MOP Excursions less than 2%"/>
    <s v=""/>
    <x v="0"/>
    <s v="Oakdale LP"/>
    <s v="LP Distribution"/>
    <x v="0"/>
    <x v="11"/>
  </r>
  <r>
    <s v="FEH_PT0003"/>
    <s v="Elm &amp; Hutch Lodi Lp Dist Press"/>
    <x v="1"/>
    <d v="2011-12-26T15:19:26"/>
    <n v="10.683765411376999"/>
    <n v="10.5"/>
    <n v="0.18376541137699931"/>
    <n v="1.750146775019041E-2"/>
    <m/>
    <m/>
    <s v="Unknown/ Not Recorded"/>
    <m/>
    <m/>
    <m/>
    <m/>
    <m/>
    <m/>
    <s v="YES"/>
    <m/>
    <m/>
    <m/>
    <s v="MOP Excursions less than 2%"/>
    <s v=""/>
    <x v="0"/>
    <s v="Lodi LP"/>
    <s v="LP Distribution"/>
    <x v="0"/>
    <x v="11"/>
  </r>
  <r>
    <s v="F1J_PT0030"/>
    <s v="Yosemite Oakdale Lp Press"/>
    <x v="17"/>
    <d v="2011-12-27T13:21:14"/>
    <n v="10.6307878494263"/>
    <n v="10.5"/>
    <n v="0.13078784942629973"/>
    <n v="1.2455985659647593E-2"/>
    <m/>
    <m/>
    <s v="Unknown/ Not Recorded"/>
    <m/>
    <m/>
    <m/>
    <m/>
    <m/>
    <m/>
    <s v="YES"/>
    <m/>
    <m/>
    <m/>
    <s v="MOP Excursions less than 2%"/>
    <s v=""/>
    <x v="0"/>
    <s v="Oakdale LP"/>
    <s v="LP Distribution"/>
    <x v="0"/>
    <x v="11"/>
  </r>
  <r>
    <s v="FEH_PT0003"/>
    <s v="Elm &amp; Hutch Lodi Lp Dist Press"/>
    <x v="1"/>
    <d v="2011-12-27T13:44:49"/>
    <n v="10.683765411376999"/>
    <n v="10.5"/>
    <n v="0.18376541137699931"/>
    <n v="1.750146775019041E-2"/>
    <m/>
    <m/>
    <s v="Unknown/ Not Recorded"/>
    <m/>
    <m/>
    <m/>
    <m/>
    <m/>
    <m/>
    <s v="YES"/>
    <m/>
    <m/>
    <m/>
    <s v="MOP Excursions less than 2%"/>
    <s v=""/>
    <x v="0"/>
    <s v="Lodi LP"/>
    <s v="LP Distribution"/>
    <x v="0"/>
    <x v="11"/>
  </r>
  <r>
    <s v="ACD_PT008A"/>
    <s v="Creed L403 Press"/>
    <x v="29"/>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x v="0"/>
    <s v="North_Bay_650"/>
    <s v="Transmission"/>
    <x v="0"/>
    <x v="11"/>
  </r>
  <r>
    <s v="F1J_PT0030"/>
    <s v="Yosemite Oakdale Lp Press"/>
    <x v="17"/>
    <d v="2011-12-28T13:28:16"/>
    <n v="10.6925916671753"/>
    <n v="10.5"/>
    <n v="0.19259166717530007"/>
    <n v="1.8342063540504768E-2"/>
    <m/>
    <m/>
    <s v="Unknown/ Not Recorded"/>
    <m/>
    <m/>
    <m/>
    <m/>
    <m/>
    <m/>
    <s v="YES"/>
    <m/>
    <m/>
    <m/>
    <s v="MOP Excursions less than 2%"/>
    <s v=""/>
    <x v="0"/>
    <s v="Oakdale LP"/>
    <s v="LP Distribution"/>
    <x v="0"/>
    <x v="11"/>
  </r>
  <r>
    <s v="FEH_PT0003"/>
    <s v="Elm &amp; Hutch Lodi Lp Dist Press"/>
    <x v="1"/>
    <d v="2011-12-28T22:24:11"/>
    <n v="10.7905874252319"/>
    <n v="10.5"/>
    <n v="0.29058742523189984"/>
    <n v="2.7674992879228557E-2"/>
    <m/>
    <m/>
    <s v="Unknown/ Not Recorded"/>
    <m/>
    <m/>
    <m/>
    <m/>
    <m/>
    <m/>
    <s v="YES"/>
    <m/>
    <m/>
    <m/>
    <s v="MOP Excursions from 2% to less than 10%"/>
    <s v=""/>
    <x v="0"/>
    <s v="Lodi LP"/>
    <s v="LP Distribution"/>
    <x v="0"/>
    <x v="11"/>
  </r>
  <r>
    <s v="FSN_PT0004"/>
    <s v="Airport-Way &amp; Sonora Lp Press"/>
    <x v="1"/>
    <d v="2011-12-28T14:53:47"/>
    <n v="10.5232028961182"/>
    <n v="10.5"/>
    <n v="2.320289611819959E-2"/>
    <n v="2.2097996303047226E-3"/>
    <m/>
    <m/>
    <s v="Unknown/ Not Recorded"/>
    <m/>
    <m/>
    <m/>
    <m/>
    <m/>
    <m/>
    <s v="YES"/>
    <m/>
    <m/>
    <m/>
    <s v="MOP Excursions less than 2%"/>
    <s v=""/>
    <x v="0"/>
    <s v="Stockton LP ST-LP-05A-C (Airport &amp; Sonora)"/>
    <s v="LP Distribution"/>
    <x v="0"/>
    <x v="11"/>
  </r>
  <r>
    <s v="RCV_PT0103"/>
    <s v="Ukiah Dist Press"/>
    <x v="27"/>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x v="0"/>
    <m/>
    <s v="HP Distribution"/>
    <x v="0"/>
    <x v="11"/>
  </r>
  <r>
    <s v="F1J_PT0030"/>
    <s v="Yosemite Oakdale Lp Press"/>
    <x v="17"/>
    <d v="2011-12-29T14:42:58"/>
    <n v="10.557538032531699"/>
    <n v="10.5"/>
    <n v="5.7538032531699201E-2"/>
    <n v="5.4798126220665907E-3"/>
    <m/>
    <m/>
    <s v="Unknown/ Not Recorded"/>
    <m/>
    <m/>
    <m/>
    <m/>
    <m/>
    <m/>
    <s v="YES"/>
    <m/>
    <m/>
    <m/>
    <s v="MOP Excursions less than 2%"/>
    <s v=""/>
    <x v="0"/>
    <s v="Oakdale LP"/>
    <s v="LP Distribution"/>
    <x v="0"/>
    <x v="11"/>
  </r>
  <r>
    <s v="FEH_PT0003"/>
    <s v="Elm &amp; Hutch Lodi Lp Dist Press"/>
    <x v="1"/>
    <d v="2011-12-29T23:31:01"/>
    <n v="10.676135063171399"/>
    <n v="10.5"/>
    <n v="0.17613506317139915"/>
    <n v="1.6774767921085634E-2"/>
    <m/>
    <m/>
    <s v="Unknown/ Not Recorded"/>
    <m/>
    <m/>
    <m/>
    <m/>
    <m/>
    <m/>
    <s v="YES"/>
    <m/>
    <m/>
    <m/>
    <s v="MOP Excursions less than 2%"/>
    <s v=""/>
    <x v="0"/>
    <s v="Lodi LP"/>
    <s v="LP Distribution"/>
    <x v="0"/>
    <x v="11"/>
  </r>
  <r>
    <s v="FSN_PT0004"/>
    <s v="Airport-Way &amp; Sonora Lp Press"/>
    <x v="1"/>
    <d v="2011-12-29T00:22:07"/>
    <n v="10.607896804809601"/>
    <n v="10.5"/>
    <n v="0.10789680480960051"/>
    <n v="1.0275886172342905E-2"/>
    <m/>
    <m/>
    <s v="Unknown/ Not Recorded"/>
    <m/>
    <m/>
    <m/>
    <m/>
    <m/>
    <m/>
    <s v="YES"/>
    <m/>
    <m/>
    <m/>
    <s v="MOP Excursions less than 2%"/>
    <s v=""/>
    <x v="0"/>
    <s v="Stockton LP ST-LP-05A-C (Airport &amp; Sonora)"/>
    <s v="LP Distribution"/>
    <x v="0"/>
    <x v="11"/>
  </r>
  <r>
    <s v="F1J_PT0030"/>
    <s v="Yosemite Oakdale Lp Press"/>
    <x v="17"/>
    <d v="2011-12-30T15:27:45"/>
    <n v="10.619342803955099"/>
    <n v="10.5"/>
    <n v="0.11934280395509944"/>
    <n v="1.136598132905709E-2"/>
    <m/>
    <m/>
    <s v="Unknown/ Not Recorded"/>
    <m/>
    <m/>
    <m/>
    <m/>
    <m/>
    <m/>
    <s v="YES"/>
    <m/>
    <m/>
    <m/>
    <s v="MOP Excursions less than 2%"/>
    <s v=""/>
    <x v="0"/>
    <s v="Oakdale LP"/>
    <s v="LP Distribution"/>
    <x v="0"/>
    <x v="11"/>
  </r>
  <r>
    <s v="FEH_PT0003"/>
    <s v="Elm &amp; Hutch Lodi Lp Dist Press"/>
    <x v="1"/>
    <d v="2011-12-30T00:16:33"/>
    <n v="10.683765411376999"/>
    <n v="10.5"/>
    <n v="0.18376541137699931"/>
    <n v="1.750146775019041E-2"/>
    <m/>
    <m/>
    <s v="Unknown/ Not Recorded"/>
    <m/>
    <m/>
    <m/>
    <m/>
    <m/>
    <m/>
    <s v="YES"/>
    <m/>
    <m/>
    <m/>
    <s v="MOP Excursions less than 2%"/>
    <s v=""/>
    <x v="0"/>
    <s v="Lodi LP"/>
    <s v="LP Distribution"/>
    <x v="0"/>
    <x v="11"/>
  </r>
  <r>
    <s v="RBR_PT0002"/>
    <s v="Benicia Reg Dist Press"/>
    <x v="20"/>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x v="0"/>
    <m/>
    <s v="HP Distribution"/>
    <x v="0"/>
    <x v="11"/>
  </r>
  <r>
    <s v="FEH_PT0003"/>
    <s v="Elm &amp; Hutch Lodi Lp Dist Press"/>
    <x v="1"/>
    <d v="2011-12-31T00:16:10"/>
    <n v="10.6379842758179"/>
    <n v="10.5"/>
    <n v="0.13798427581789952"/>
    <n v="1.3141359601704716E-2"/>
    <m/>
    <m/>
    <s v="Unknown/ Not Recorded"/>
    <m/>
    <m/>
    <m/>
    <m/>
    <m/>
    <m/>
    <s v="YES"/>
    <m/>
    <m/>
    <m/>
    <s v="MOP Excursions less than 2%"/>
    <s v=""/>
    <x v="0"/>
    <s v="Lodi LP"/>
    <s v="LP Distribution"/>
    <x v="0"/>
    <x v="11"/>
  </r>
  <r>
    <s v="F1J_PT0030"/>
    <s v="Yosemite Oakdale Lp Press"/>
    <x v="17"/>
    <d v="2012-01-01T00:00:00"/>
    <n v="10.633076667785645"/>
    <n v="10.5"/>
    <n v="0.13307666778564453"/>
    <n v="1.2673968360537574E-2"/>
    <m/>
    <m/>
    <s v="Unknown/ Not Recorded"/>
    <m/>
    <m/>
    <m/>
    <m/>
    <m/>
    <m/>
    <s v="YES"/>
    <m/>
    <m/>
    <m/>
    <s v="MOP Excursions less than 2%"/>
    <s v=""/>
    <x v="0"/>
    <s v="Oakdale LP"/>
    <s v="LP Distribution"/>
    <x v="1"/>
    <x v="0"/>
  </r>
  <r>
    <s v="FEH_PT0003"/>
    <s v="Elm &amp; Hutch Lodi Lp Dist Press"/>
    <x v="1"/>
    <d v="2012-01-01T00:00:00"/>
    <n v="10.721916198730469"/>
    <n v="10.5"/>
    <n v="0.22191619873046875"/>
    <n v="2.1134876069568452E-2"/>
    <m/>
    <m/>
    <s v="Unknown/ Not Recorded"/>
    <m/>
    <m/>
    <m/>
    <m/>
    <m/>
    <m/>
    <s v="YES"/>
    <m/>
    <m/>
    <m/>
    <s v="MOP Excursions from 2% to less than 10%"/>
    <s v=""/>
    <x v="0"/>
    <s v="Lodi LP"/>
    <s v="LP Distribution"/>
    <x v="1"/>
    <x v="0"/>
  </r>
  <r>
    <s v="None"/>
    <s v="10090 Old Placerville Road"/>
    <x v="9"/>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x v="1"/>
    <m/>
    <s v="HP Distribution"/>
    <x v="1"/>
    <x v="0"/>
  </r>
  <r>
    <s v="OC2_PT2105"/>
    <s v="Foothl/Rosdl Lp Pres"/>
    <x v="5"/>
    <d v="2012-01-01T00:00:00"/>
    <n v="10.600000381469727"/>
    <n v="10.5"/>
    <n v="0.10000038146972656"/>
    <n v="9.5238458542596729E-3"/>
    <m/>
    <m/>
    <s v="Unknown/ Not Recorded"/>
    <m/>
    <m/>
    <m/>
    <m/>
    <m/>
    <m/>
    <s v="YES"/>
    <m/>
    <m/>
    <m/>
    <s v="MOP Excursions less than 2%"/>
    <s v=""/>
    <x v="0"/>
    <s v="Oakland S LP "/>
    <s v="LP Distribution"/>
    <x v="1"/>
    <x v="0"/>
  </r>
  <r>
    <s v="FEH_PT0003"/>
    <s v="Elm &amp; Hutch Lodi Lp Dist Press"/>
    <x v="1"/>
    <d v="2012-01-02T00:00:00"/>
    <n v="10.66850471496582"/>
    <n v="10.5"/>
    <n v="0.16850471496582031"/>
    <n v="1.6048068091982885E-2"/>
    <m/>
    <m/>
    <s v="Unknown/ Not Recorded"/>
    <m/>
    <m/>
    <m/>
    <m/>
    <m/>
    <m/>
    <s v="YES"/>
    <m/>
    <m/>
    <m/>
    <s v="MOP Excursions less than 2%"/>
    <s v=""/>
    <x v="0"/>
    <s v="Lodi LP"/>
    <s v="LP Distribution"/>
    <x v="1"/>
    <x v="0"/>
  </r>
  <r>
    <s v="FFN_PT0053"/>
    <s v="Yosemite Madera Lp Pres"/>
    <x v="23"/>
    <d v="2012-01-02T00:00:00"/>
    <n v="10.573561668395996"/>
    <n v="10.5"/>
    <n v="7.3561668395996094E-2"/>
    <n v="7.0058731805710565E-3"/>
    <m/>
    <m/>
    <s v="Unknown/ Not Recorded"/>
    <m/>
    <m/>
    <m/>
    <m/>
    <m/>
    <m/>
    <s v="YES"/>
    <m/>
    <m/>
    <m/>
    <s v="MOP Excursions less than 2%"/>
    <s v=""/>
    <x v="0"/>
    <s v="Madera LP"/>
    <s v="LP Distribution"/>
    <x v="1"/>
    <x v="0"/>
  </r>
  <r>
    <s v="K1B_PT0004"/>
    <s v="PLS-1B D/S Press"/>
    <x v="0"/>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x v="0"/>
    <s v="Backbone - Baja"/>
    <s v="Transmission"/>
    <x v="1"/>
    <x v="0"/>
  </r>
  <r>
    <s v="F1J_PT0030"/>
    <s v="Yosemite Oakdale Lp Press"/>
    <x v="17"/>
    <d v="2012-01-03T00:00:00"/>
    <n v="10.724637985229492"/>
    <n v="10.5"/>
    <n v="0.22463798522949219"/>
    <n v="2.1394093831380207E-2"/>
    <m/>
    <m/>
    <s v="Unknown/ Not Recorded"/>
    <m/>
    <m/>
    <m/>
    <m/>
    <m/>
    <m/>
    <s v="YES"/>
    <m/>
    <m/>
    <m/>
    <s v="MOP Excursions from 2% to less than 10%"/>
    <s v=""/>
    <x v="0"/>
    <s v="Oakdale LP"/>
    <s v="LP Distribution"/>
    <x v="1"/>
    <x v="0"/>
  </r>
  <r>
    <s v="FEH_PT0003"/>
    <s v="Elm &amp; Hutch Lodi Lp Dist Press"/>
    <x v="1"/>
    <d v="2012-01-03T00:00:00"/>
    <n v="10.592203140258789"/>
    <n v="10.5"/>
    <n v="9.2203140258789063E-2"/>
    <n v="8.7812514532180051E-3"/>
    <m/>
    <m/>
    <s v="Unknown/ Not Recorded"/>
    <m/>
    <m/>
    <m/>
    <m/>
    <m/>
    <m/>
    <s v="YES"/>
    <m/>
    <m/>
    <m/>
    <s v="MOP Excursions less than 2%"/>
    <s v=""/>
    <x v="0"/>
    <s v="Lodi LP"/>
    <s v="LP Distribution"/>
    <x v="1"/>
    <x v="0"/>
  </r>
  <r>
    <s v="FSN_PT0004"/>
    <s v="Airport-Way &amp; Sonora Lp Press"/>
    <x v="1"/>
    <d v="2012-01-03T00:00:00"/>
    <n v="10.56898307800293"/>
    <n v="10.5"/>
    <n v="6.8983078002929688E-2"/>
    <n v="6.56981695265997E-3"/>
    <m/>
    <m/>
    <s v="Unknown/ Not Recorded"/>
    <m/>
    <m/>
    <m/>
    <m/>
    <m/>
    <m/>
    <s v="YES"/>
    <m/>
    <m/>
    <m/>
    <s v="MOP Excursions less than 2%"/>
    <s v=""/>
    <x v="0"/>
    <s v="Stockton LP ST-LP-05A-C (Airport &amp; Sonora)"/>
    <s v="LP Distribution"/>
    <x v="1"/>
    <x v="0"/>
  </r>
  <r>
    <s v="None"/>
    <s v="DFM-0632-01 MP 3.17"/>
    <x v="9"/>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x v="1"/>
    <m/>
    <s v="HP Distribution"/>
    <x v="1"/>
    <x v="0"/>
  </r>
  <r>
    <s v="FEH_PT0003"/>
    <s v="Elm &amp; Hutch Lodi Lp Dist Press"/>
    <x v="1"/>
    <d v="2012-01-04T00:00:00"/>
    <n v="10.66850471496582"/>
    <n v="10.5"/>
    <n v="0.16850471496582031"/>
    <n v="1.6048068091982885E-2"/>
    <m/>
    <m/>
    <s v="Unknown/ Not Recorded"/>
    <m/>
    <m/>
    <m/>
    <m/>
    <m/>
    <m/>
    <s v="YES"/>
    <m/>
    <m/>
    <m/>
    <s v="MOP Excursions less than 2%"/>
    <s v=""/>
    <x v="0"/>
    <s v="Lodi LP"/>
    <s v="LP Distribution"/>
    <x v="1"/>
    <x v="0"/>
  </r>
  <r>
    <s v="FSN_PT0004"/>
    <s v="Airport-Way &amp; Sonora Lp Press"/>
    <x v="1"/>
    <d v="2012-01-04T00:00:00"/>
    <n v="10.578139305114746"/>
    <n v="10.5"/>
    <n v="7.8139305114746094E-2"/>
    <n v="7.4418385823567705E-3"/>
    <m/>
    <m/>
    <s v="Unknown/ Not Recorded"/>
    <m/>
    <m/>
    <m/>
    <m/>
    <m/>
    <m/>
    <s v="YES"/>
    <m/>
    <m/>
    <m/>
    <s v="MOP Excursions less than 2%"/>
    <s v=""/>
    <x v="0"/>
    <s v="Stockton LP ST-LP-05A-C (Airport &amp; Sonora)"/>
    <s v="LP Distribution"/>
    <x v="1"/>
    <x v="0"/>
  </r>
  <r>
    <s v="FEH_PT0003"/>
    <s v="Elm &amp; Hutch Lodi Lp Dist Press"/>
    <x v="1"/>
    <d v="2012-01-05T00:00:00"/>
    <n v="10.637713432312012"/>
    <n v="10.5"/>
    <n v="0.13771343231201172"/>
    <n v="1.3115564982096354E-2"/>
    <m/>
    <m/>
    <s v="Unknown/ Not Recorded"/>
    <m/>
    <m/>
    <m/>
    <m/>
    <m/>
    <m/>
    <s v="YES"/>
    <m/>
    <m/>
    <m/>
    <s v="MOP Excursions less than 2%"/>
    <s v=""/>
    <x v="0"/>
    <s v="Lodi LP"/>
    <s v="LP Distribution"/>
    <x v="1"/>
    <x v="0"/>
  </r>
  <r>
    <s v="JMD_PT0002"/>
    <s v="Silver Creek Valley DR-F02"/>
    <x v="6"/>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x v="1"/>
    <m/>
    <s v="HP Distribution"/>
    <x v="1"/>
    <x v="0"/>
  </r>
  <r>
    <s v="RRF_PT0001"/>
    <s v="Sanrafreg Inc L21W Press"/>
    <x v="20"/>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x v="0"/>
    <s v="North_Bay_450"/>
    <s v="Transmission"/>
    <x v="1"/>
    <x v="0"/>
  </r>
  <r>
    <s v="FFN_PT0041"/>
    <s v="Fresno Tulare Alley Lp Pres"/>
    <x v="23"/>
    <d v="2012-01-06T00:00:00"/>
    <n v="10.518380165100098"/>
    <n v="10.5"/>
    <n v="1.8380165100097656E-2"/>
    <n v="1.750491914295015E-3"/>
    <m/>
    <m/>
    <s v="Unknown/ Not Recorded"/>
    <m/>
    <m/>
    <m/>
    <m/>
    <m/>
    <m/>
    <s v="YES"/>
    <m/>
    <m/>
    <m/>
    <s v="MOP Excursions less than 2%"/>
    <s v=""/>
    <x v="0"/>
    <s v="West Side LP "/>
    <s v="LP Distribution"/>
    <x v="1"/>
    <x v="0"/>
  </r>
  <r>
    <s v="FFN_PT0053"/>
    <s v="Yosemite Madera Lp Pres"/>
    <x v="23"/>
    <d v="2012-01-06T00:00:00"/>
    <n v="10.58247184753418"/>
    <n v="10.5"/>
    <n v="8.2471847534179688E-2"/>
    <n v="7.854461669921875E-3"/>
    <m/>
    <m/>
    <s v="Unknown/ Not Recorded"/>
    <m/>
    <m/>
    <m/>
    <m/>
    <m/>
    <m/>
    <s v="YES"/>
    <m/>
    <m/>
    <m/>
    <s v="MOP Excursions less than 2%"/>
    <s v=""/>
    <x v="0"/>
    <s v="Madera LP"/>
    <s v="LP Distribution"/>
    <x v="1"/>
    <x v="0"/>
  </r>
  <r>
    <s v="OC2_PT0102"/>
    <s v="Richmond 16Th/Bisl Lp Pres"/>
    <x v="5"/>
    <d v="2012-01-09T00:00:00"/>
    <n v="13.800000190734863"/>
    <n v="10.5"/>
    <n v="3.3000001907348633"/>
    <n v="0.31428573245093938"/>
    <m/>
    <m/>
    <s v="HF/WPE - Field O&amp;M"/>
    <m/>
    <m/>
    <m/>
    <m/>
    <m/>
    <n v="2977"/>
    <s v="YES"/>
    <s v="Gas Log"/>
    <s v="field mentions peak at 15.7&quot; WC"/>
    <m/>
    <s v="MOP Excursions greater than 10%"/>
    <s v="LP &gt; 12"/>
    <x v="1"/>
    <s v="Richmond S LP "/>
    <s v="LP Distribution"/>
    <x v="1"/>
    <x v="0"/>
  </r>
  <r>
    <s v="OC2_PT2105"/>
    <s v="Foothl/Rosdl Lp Pres"/>
    <x v="5"/>
    <d v="2012-01-09T00:00:00"/>
    <n v="10.699999809265137"/>
    <n v="10.5"/>
    <n v="0.19999980926513672"/>
    <n v="1.9047600882393972E-2"/>
    <m/>
    <m/>
    <s v="Unknown/ Not Recorded"/>
    <m/>
    <m/>
    <m/>
    <m/>
    <m/>
    <m/>
    <s v="YES"/>
    <m/>
    <m/>
    <m/>
    <s v="MOP Excursions less than 2%"/>
    <s v=""/>
    <x v="0"/>
    <s v="Oakland S LP "/>
    <s v="LP Distribution"/>
    <x v="1"/>
    <x v="0"/>
  </r>
  <r>
    <s v="FEH_PT0003"/>
    <s v="Elm &amp; Hutch Lodi Lp Dist Press"/>
    <x v="1"/>
    <d v="2012-01-10T00:00:00"/>
    <n v="10.576672554016113"/>
    <n v="10.5"/>
    <n v="7.6672554016113281E-2"/>
    <n v="7.3021480015345985E-3"/>
    <m/>
    <m/>
    <s v="Unknown/ Not Recorded"/>
    <m/>
    <m/>
    <m/>
    <m/>
    <m/>
    <m/>
    <s v="YES"/>
    <m/>
    <m/>
    <m/>
    <s v="MOP Excursions less than 2%"/>
    <s v=""/>
    <x v="0"/>
    <s v="Lodi LP"/>
    <s v="LP Distribution"/>
    <x v="1"/>
    <x v="0"/>
  </r>
  <r>
    <s v="FEH_PT0003"/>
    <s v="Elm &amp; Hutch Lodi Lp Dist Press"/>
    <x v="1"/>
    <d v="2012-01-11T00:00:00"/>
    <n v="10.538522720336914"/>
    <n v="10.5"/>
    <n v="3.8522720336914063E-2"/>
    <n v="3.66883050827753E-3"/>
    <m/>
    <m/>
    <s v="Unknown/ Not Recorded"/>
    <m/>
    <m/>
    <m/>
    <m/>
    <m/>
    <m/>
    <s v="YES"/>
    <m/>
    <m/>
    <m/>
    <s v="MOP Excursions less than 2%"/>
    <s v=""/>
    <x v="0"/>
    <s v="Lodi LP"/>
    <s v="LP Distribution"/>
    <x v="1"/>
    <x v="0"/>
  </r>
  <r>
    <s v="OC2_PT2111"/>
    <s v="E-12Th/21St Lp Pres"/>
    <x v="5"/>
    <d v="2012-01-12T00:00:00"/>
    <n v="11"/>
    <n v="10.5"/>
    <n v="0.5"/>
    <n v="4.7619047619047616E-2"/>
    <m/>
    <m/>
    <s v="Unknown/ Not Recorded"/>
    <m/>
    <m/>
    <m/>
    <m/>
    <m/>
    <m/>
    <s v="YES"/>
    <m/>
    <m/>
    <m/>
    <s v="MOP Excursions from 2% to less than 10%"/>
    <s v=""/>
    <x v="0"/>
    <s v="Oakland S LP "/>
    <s v="LP Distribution"/>
    <x v="1"/>
    <x v="0"/>
  </r>
  <r>
    <s v="FEH_PT0003"/>
    <s v="Elm &amp; Hutch Lodi Lp Dist Press"/>
    <x v="1"/>
    <d v="2012-01-13T00:00:00"/>
    <n v="10.569043159484863"/>
    <n v="10.5"/>
    <n v="6.9043159484863281E-2"/>
    <n v="6.5755389985584075E-3"/>
    <m/>
    <m/>
    <s v="Unknown/ Not Recorded"/>
    <m/>
    <m/>
    <m/>
    <m/>
    <m/>
    <m/>
    <s v="YES"/>
    <m/>
    <m/>
    <m/>
    <s v="MOP Excursions less than 2%"/>
    <s v=""/>
    <x v="0"/>
    <s v="Lodi LP"/>
    <s v="LP Distribution"/>
    <x v="1"/>
    <x v="0"/>
  </r>
  <r>
    <s v="FSN_PT0004"/>
    <s v="Airport-Way &amp; Sonora Lp Press"/>
    <x v="1"/>
    <d v="2012-01-13T00:00:00"/>
    <n v="10.742700576782227"/>
    <n v="10.5"/>
    <n v="0.24270057678222656"/>
    <n v="2.3114340645926341E-2"/>
    <m/>
    <m/>
    <s v="Unknown/ Not Recorded"/>
    <m/>
    <m/>
    <m/>
    <m/>
    <m/>
    <m/>
    <s v="YES"/>
    <m/>
    <m/>
    <m/>
    <s v="MOP Excursions from 2% to less than 10%"/>
    <s v=""/>
    <x v="0"/>
    <s v="Stockton LP ST-LP-05A-C (Airport &amp; Sonora)"/>
    <s v="LP Distribution"/>
    <x v="1"/>
    <x v="0"/>
  </r>
  <r>
    <s v="FEH_PT0003"/>
    <s v="Elm &amp; Hutch Lodi Lp Dist Press"/>
    <x v="1"/>
    <d v="2012-01-14T00:00:00"/>
    <n v="10.538522720336914"/>
    <n v="10.5"/>
    <n v="3.8522720336914063E-2"/>
    <n v="3.66883050827753E-3"/>
    <m/>
    <m/>
    <s v="Unknown/ Not Recorded"/>
    <m/>
    <m/>
    <m/>
    <m/>
    <m/>
    <m/>
    <s v="YES"/>
    <m/>
    <m/>
    <m/>
    <s v="MOP Excursions less than 2%"/>
    <s v=""/>
    <x v="0"/>
    <s v="Lodi LP"/>
    <s v="LP Distribution"/>
    <x v="1"/>
    <x v="0"/>
  </r>
  <r>
    <s v="FFN_PT0041"/>
    <s v="Fresno Tulare Alley Lp Pres"/>
    <x v="23"/>
    <d v="2012-01-14T00:00:00"/>
    <n v="10.518380165100098"/>
    <n v="10.5"/>
    <n v="1.8380165100097656E-2"/>
    <n v="1.750491914295015E-3"/>
    <m/>
    <m/>
    <s v="Unknown/ Not Recorded"/>
    <m/>
    <m/>
    <m/>
    <m/>
    <m/>
    <m/>
    <s v="YES"/>
    <m/>
    <m/>
    <m/>
    <s v="MOP Excursions less than 2%"/>
    <s v=""/>
    <x v="0"/>
    <s v="West Side LP "/>
    <s v="LP Distribution"/>
    <x v="1"/>
    <x v="0"/>
  </r>
  <r>
    <s v="SNH_PT0010"/>
    <s v="Nsachldr 180# Mix Pressure"/>
    <x v="9"/>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x v="0"/>
    <s v="L119D_0614_NSAC_180"/>
    <s v="Transmission"/>
    <x v="1"/>
    <x v="0"/>
  </r>
  <r>
    <s v="FFN_PT0053"/>
    <s v="Yosemite Madera Lp Pres"/>
    <x v="23"/>
    <d v="2012-01-17T00:00:00"/>
    <n v="10.930398941040039"/>
    <n v="10.5"/>
    <n v="0.43039894104003906"/>
    <n v="4.0990375337146577E-2"/>
    <m/>
    <m/>
    <s v="Unknown/ Not Recorded"/>
    <m/>
    <m/>
    <m/>
    <m/>
    <m/>
    <m/>
    <s v="YES"/>
    <m/>
    <m/>
    <m/>
    <s v="MOP Excursions from 2% to less than 10%"/>
    <s v=""/>
    <x v="0"/>
    <s v="Madera LP"/>
    <s v="LP Distribution"/>
    <x v="1"/>
    <x v="0"/>
  </r>
  <r>
    <s v="OS3_PT0005"/>
    <s v="Sp3-L191-X L191S (Conc) Press"/>
    <x v="7"/>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x v="0"/>
    <s v="Line_191_338"/>
    <s v="Transmission"/>
    <x v="1"/>
    <x v="0"/>
  </r>
  <r>
    <s v="SNH_PT0007"/>
    <s v="Nsachldr 500# Mix Pr To Rsvl Rd"/>
    <x v="9"/>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x v="0"/>
    <s v="L123_L173_500, L119B_L119C_0617_FOLSOM_500"/>
    <s v="Transmission"/>
    <x v="1"/>
    <x v="0"/>
  </r>
  <r>
    <s v="SNH_PT0010"/>
    <s v="Nsachldr 180# Mix Pressure"/>
    <x v="9"/>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x v="0"/>
    <s v="L119D_0614_NSAC_180"/>
    <s v="Transmission"/>
    <x v="1"/>
    <x v="0"/>
  </r>
  <r>
    <s v="SPR_PT0001"/>
    <s v="Paradise Dfm"/>
    <x v="25"/>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x v="1"/>
    <s v="1017_PARADISE_200"/>
    <s v="Transmission"/>
    <x v="1"/>
    <x v="0"/>
  </r>
  <r>
    <s v="FFN_PT0053"/>
    <s v="Yosemite Madera Lp Pres"/>
    <x v="23"/>
    <d v="2012-01-18T00:00:00"/>
    <n v="11.278326034545898"/>
    <n v="10.5"/>
    <n v="0.77832603454589844"/>
    <n v="7.4126289004371279E-2"/>
    <m/>
    <m/>
    <s v="Unknown/ Not Recorded"/>
    <m/>
    <m/>
    <m/>
    <m/>
    <m/>
    <m/>
    <s v="YES"/>
    <m/>
    <m/>
    <m/>
    <s v="MOP Excursions from 2% to less than 10%"/>
    <s v=""/>
    <x v="0"/>
    <s v="Madera LP"/>
    <s v="LP Distribution"/>
    <x v="1"/>
    <x v="0"/>
  </r>
  <r>
    <s v="OS3_PT0005"/>
    <s v="Sp3-L191-X L191S (Conc) Press"/>
    <x v="7"/>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x v="0"/>
    <s v="Line_191_338"/>
    <s v="Transmission"/>
    <x v="1"/>
    <x v="0"/>
  </r>
  <r>
    <s v="SNH_PT0010"/>
    <s v="Nsachldr 180# Mix Pressure"/>
    <x v="9"/>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x v="0"/>
    <s v="L119D_0614_NSAC_180"/>
    <s v="Transmission"/>
    <x v="1"/>
    <x v="0"/>
  </r>
  <r>
    <s v="FEH_PT0003"/>
    <s v="Elm &amp; Hutch Lodi Lp Dist Press"/>
    <x v="1"/>
    <d v="2012-01-19T00:00:00"/>
    <n v="10.54615306854248"/>
    <n v="10.5"/>
    <n v="4.6153068542480469E-2"/>
    <n v="4.3955303373790925E-3"/>
    <m/>
    <m/>
    <s v="Unknown/ Not Recorded"/>
    <m/>
    <m/>
    <m/>
    <m/>
    <m/>
    <m/>
    <s v="YES"/>
    <m/>
    <m/>
    <m/>
    <s v="MOP Excursions less than 2%"/>
    <s v=""/>
    <x v="0"/>
    <s v="Lodi LP"/>
    <s v="LP Distribution"/>
    <x v="1"/>
    <x v="0"/>
  </r>
  <r>
    <s v="FFN_PT0053"/>
    <s v="Yosemite Madera Lp Pres"/>
    <x v="23"/>
    <d v="2012-01-19T00:00:00"/>
    <n v="11.159297943115234"/>
    <n v="10.5"/>
    <n v="0.65929794311523438"/>
    <n v="6.2790280296688983E-2"/>
    <m/>
    <m/>
    <s v="Unknown/ Not Recorded"/>
    <m/>
    <m/>
    <m/>
    <m/>
    <m/>
    <m/>
    <s v="YES"/>
    <m/>
    <m/>
    <m/>
    <s v="MOP Excursions from 2% to less than 10%"/>
    <s v=""/>
    <x v="0"/>
    <s v="Madera LP"/>
    <s v="LP Distribution"/>
    <x v="1"/>
    <x v="0"/>
  </r>
  <r>
    <s v="FEH_PT0003"/>
    <s v="Elm &amp; Hutch Lodi Lp Dist Press"/>
    <x v="1"/>
    <d v="2012-01-20T00:00:00"/>
    <n v="10.530893325805664"/>
    <n v="10.5"/>
    <n v="3.0893325805664063E-2"/>
    <n v="2.9422215053013395E-3"/>
    <m/>
    <m/>
    <s v="Unknown/ Not Recorded"/>
    <m/>
    <m/>
    <m/>
    <m/>
    <m/>
    <m/>
    <s v="YES"/>
    <m/>
    <m/>
    <m/>
    <s v="MOP Excursions less than 2%"/>
    <s v=""/>
    <x v="0"/>
    <s v="Lodi LP"/>
    <s v="LP Distribution"/>
    <x v="1"/>
    <x v="0"/>
  </r>
  <r>
    <s v="OC2_PT2106"/>
    <s v="Bancrt/Havct Lp Pres"/>
    <x v="5"/>
    <d v="2012-01-20T00:00:00"/>
    <n v="11"/>
    <n v="10.5"/>
    <n v="0.5"/>
    <n v="4.7619047619047616E-2"/>
    <m/>
    <m/>
    <s v="Unknown/ Not Recorded"/>
    <m/>
    <m/>
    <m/>
    <m/>
    <m/>
    <m/>
    <s v="YES"/>
    <m/>
    <m/>
    <m/>
    <s v="MOP Excursions from 2% to less than 10%"/>
    <s v=""/>
    <x v="0"/>
    <s v="Oakland SII LP"/>
    <s v="LP Distribution"/>
    <x v="1"/>
    <x v="0"/>
  </r>
  <r>
    <s v="OC2_PT2107"/>
    <s v="Flora/67Th Lp Pres"/>
    <x v="5"/>
    <d v="2012-01-20T00:00:00"/>
    <n v="11.699999809265137"/>
    <n v="10.5"/>
    <n v="1.1999998092651367"/>
    <n v="0.11428569612048921"/>
    <m/>
    <m/>
    <s v="Equipment - Flooding"/>
    <m/>
    <m/>
    <m/>
    <m/>
    <m/>
    <n v="2991"/>
    <s v="YES"/>
    <s v="Gas Log"/>
    <s v="field mentions peak at 15&quot; WC"/>
    <m/>
    <s v="MOP Excursions greater than 10%"/>
    <s v=""/>
    <x v="1"/>
    <s v="Oakland SII LP"/>
    <s v="LP Distribution"/>
    <x v="1"/>
    <x v="0"/>
  </r>
  <r>
    <s v="FEH_PT0003"/>
    <s v="Elm &amp; Hutch Lodi Lp Dist Press"/>
    <x v="1"/>
    <d v="2012-01-21T00:00:00"/>
    <n v="10.538522720336914"/>
    <n v="10.5"/>
    <n v="3.8522720336914063E-2"/>
    <n v="3.66883050827753E-3"/>
    <m/>
    <m/>
    <s v="Unknown/ Not Recorded"/>
    <m/>
    <m/>
    <m/>
    <m/>
    <m/>
    <m/>
    <s v="YES"/>
    <m/>
    <m/>
    <m/>
    <s v="MOP Excursions less than 2%"/>
    <s v=""/>
    <x v="0"/>
    <s v="Lodi LP"/>
    <s v="LP Distribution"/>
    <x v="1"/>
    <x v="0"/>
  </r>
  <r>
    <s v="FFN_PT0041"/>
    <s v="Fresno Tulare Alley Lp Pres"/>
    <x v="23"/>
    <d v="2012-01-21T00:00:00"/>
    <n v="10.518380165100098"/>
    <n v="10.5"/>
    <n v="1.8380165100097656E-2"/>
    <n v="1.750491914295015E-3"/>
    <m/>
    <m/>
    <s v="Unknown/ Not Recorded"/>
    <m/>
    <m/>
    <m/>
    <m/>
    <m/>
    <m/>
    <s v="YES"/>
    <m/>
    <m/>
    <m/>
    <s v="MOP Excursions less than 2%"/>
    <s v=""/>
    <x v="0"/>
    <s v="West Side LP "/>
    <s v="LP Distribution"/>
    <x v="1"/>
    <x v="0"/>
  </r>
  <r>
    <s v="OC2_PT2106"/>
    <s v="Bancrt/Havct Lp Pres"/>
    <x v="5"/>
    <d v="2012-01-21T00:00:00"/>
    <n v="11.300000190734863"/>
    <n v="10.5"/>
    <n v="0.80000019073486328"/>
    <n v="7.6190494355701271E-2"/>
    <m/>
    <m/>
    <s v="Unknown/ Not Recorded"/>
    <m/>
    <m/>
    <m/>
    <m/>
    <m/>
    <m/>
    <s v="YES"/>
    <m/>
    <m/>
    <m/>
    <s v="MOP Excursions from 2% to less than 10%"/>
    <s v=""/>
    <x v="0"/>
    <s v="Oakland SII LP"/>
    <s v="LP Distribution"/>
    <x v="1"/>
    <x v="0"/>
  </r>
  <r>
    <s v="OC2_PT2107"/>
    <s v="Flora/67Th Lp Pres"/>
    <x v="5"/>
    <d v="2012-01-21T00:00:00"/>
    <n v="12.100000381469727"/>
    <n v="10.5"/>
    <n v="1.6000003814697266"/>
    <n v="0.15238098871140254"/>
    <m/>
    <m/>
    <s v="Unknown/ Not Recorded"/>
    <m/>
    <m/>
    <m/>
    <m/>
    <m/>
    <m/>
    <s v="YES"/>
    <m/>
    <m/>
    <m/>
    <s v="MOP Excursions greater than 10%"/>
    <s v="LP &gt; 12"/>
    <x v="0"/>
    <s v="Oakland SII LP"/>
    <s v="LP Distribution"/>
    <x v="1"/>
    <x v="0"/>
  </r>
  <r>
    <s v="FEH_PT0003"/>
    <s v="Elm &amp; Hutch Lodi Lp Dist Press"/>
    <x v="1"/>
    <d v="2012-01-22T00:00:00"/>
    <n v="10.500372886657715"/>
    <n v="10.5"/>
    <n v="3.7288665771484375E-4"/>
    <n v="3.5513015020461312E-5"/>
    <m/>
    <m/>
    <s v="Unknown/ Not Recorded"/>
    <m/>
    <m/>
    <m/>
    <m/>
    <m/>
    <m/>
    <s v="YES"/>
    <m/>
    <m/>
    <m/>
    <s v="MOP Excursions less than 2%"/>
    <s v=""/>
    <x v="0"/>
    <s v="Lodi LP"/>
    <s v="LP Distribution"/>
    <x v="1"/>
    <x v="0"/>
  </r>
  <r>
    <s v="OC2_PT0102"/>
    <s v="Richmond 16Th/Bisl Lp Pres"/>
    <x v="5"/>
    <d v="2012-01-22T00:00:00"/>
    <n v="10.600000381469727"/>
    <n v="10.5"/>
    <n v="0.10000038146972656"/>
    <n v="9.5238458542596729E-3"/>
    <m/>
    <m/>
    <s v="Unknown/ Not Recorded"/>
    <m/>
    <m/>
    <m/>
    <m/>
    <m/>
    <m/>
    <s v="YES"/>
    <m/>
    <m/>
    <m/>
    <s v="MOP Excursions less than 2%"/>
    <s v=""/>
    <x v="0"/>
    <s v="Richmond S LP "/>
    <s v="LP Distribution"/>
    <x v="1"/>
    <x v="0"/>
  </r>
  <r>
    <s v="FEH_PT0003"/>
    <s v="Elm &amp; Hutch Lodi Lp Dist Press"/>
    <x v="1"/>
    <d v="2012-01-23T00:00:00"/>
    <n v="10.553783416748047"/>
    <n v="10.5"/>
    <n v="5.3783416748046875E-2"/>
    <n v="5.122230166480655E-3"/>
    <m/>
    <m/>
    <s v="Unknown/ Not Recorded"/>
    <m/>
    <m/>
    <m/>
    <m/>
    <m/>
    <m/>
    <s v="YES"/>
    <m/>
    <m/>
    <m/>
    <s v="MOP Excursions less than 2%"/>
    <s v=""/>
    <x v="0"/>
    <s v="Lodi LP"/>
    <s v="LP Distribution"/>
    <x v="1"/>
    <x v="0"/>
  </r>
  <r>
    <s v="FEH_PT0003"/>
    <s v="Elm &amp; Hutch Lodi Lp Dist Press"/>
    <x v="1"/>
    <d v="2012-01-24T00:00:00"/>
    <n v="10.523262977600098"/>
    <n v="10.5"/>
    <n v="2.3262977600097656E-2"/>
    <n v="2.215521676199777E-3"/>
    <m/>
    <m/>
    <s v="Unknown/ Not Recorded"/>
    <m/>
    <m/>
    <m/>
    <m/>
    <m/>
    <m/>
    <s v="YES"/>
    <m/>
    <m/>
    <m/>
    <s v="MOP Excursions less than 2%"/>
    <s v=""/>
    <x v="0"/>
    <s v="Lodi LP"/>
    <s v="LP Distribution"/>
    <x v="1"/>
    <x v="0"/>
  </r>
  <r>
    <s v="FEH_PT0003"/>
    <s v="Elm &amp; Hutch Lodi Lp Dist Press"/>
    <x v="1"/>
    <d v="2012-01-25T00:00:00"/>
    <n v="10.538522720336914"/>
    <n v="10.5"/>
    <n v="3.8522720336914063E-2"/>
    <n v="3.66883050827753E-3"/>
    <m/>
    <m/>
    <s v="Unknown/ Not Recorded"/>
    <m/>
    <m/>
    <m/>
    <m/>
    <m/>
    <m/>
    <s v="YES"/>
    <m/>
    <m/>
    <m/>
    <s v="MOP Excursions less than 2%"/>
    <s v=""/>
    <x v="0"/>
    <s v="Lodi LP"/>
    <s v="LP Distribution"/>
    <x v="1"/>
    <x v="0"/>
  </r>
  <r>
    <s v="NSF_PT0012"/>
    <s v="Tarvl/Wwona Lp Pres"/>
    <x v="4"/>
    <d v="2012-01-25T00:00:00"/>
    <n v="10.719812393188477"/>
    <n v="10.5"/>
    <n v="0.21981239318847656"/>
    <n v="2.0934513636997769E-2"/>
    <m/>
    <m/>
    <s v="Unknown/ Not Recorded"/>
    <m/>
    <m/>
    <m/>
    <m/>
    <m/>
    <m/>
    <s v="YES"/>
    <m/>
    <m/>
    <m/>
    <s v="MOP Excursions from 2% to less than 10%"/>
    <s v=""/>
    <x v="0"/>
    <s v="Mount Davidson 10.5&quot;w.c."/>
    <s v="LP Distribution"/>
    <x v="1"/>
    <x v="0"/>
  </r>
  <r>
    <s v="SNH_PT0010"/>
    <s v="Nsachldr 180# Mix Pressure"/>
    <x v="9"/>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x v="0"/>
    <s v="L119D_0614_NSAC_180"/>
    <s v="Transmission"/>
    <x v="1"/>
    <x v="0"/>
  </r>
  <r>
    <s v="BRT_PTOO24"/>
    <s v="Brt-Plt M24 Pressure"/>
    <x v="11"/>
    <d v="2012-01-26T09:18:08"/>
    <n v="892"/>
    <n v="890"/>
    <n v="2"/>
    <n v="2.2471910112359553E-3"/>
    <n v="885"/>
    <n v="883"/>
    <s v="HF/WPE - Gas Control"/>
    <m/>
    <m/>
    <m/>
    <m/>
    <m/>
    <m/>
    <s v="YES"/>
    <s v="HiHi-3/MAOP"/>
    <s v="MOP of station piping is 960, with valve 105 open, MOP is 890; &quot;operational move at bethany v-15&quot;"/>
    <m/>
    <s v="MOP Excursions less than 2%"/>
    <s v=""/>
    <x v="0"/>
    <s v="Backbone - Redwood"/>
    <s v="Transmission"/>
    <x v="1"/>
    <x v="0"/>
  </r>
  <r>
    <s v="FEH_PT0003"/>
    <s v="Elm &amp; Hutch Lodi Lp Dist Press"/>
    <x v="1"/>
    <d v="2012-01-26T00:00:00"/>
    <n v="10.523262977600098"/>
    <n v="10.5"/>
    <n v="2.3262977600097656E-2"/>
    <n v="2.215521676199777E-3"/>
    <m/>
    <m/>
    <s v="Unknown/ Not Recorded"/>
    <m/>
    <m/>
    <m/>
    <m/>
    <m/>
    <m/>
    <s v="YES"/>
    <m/>
    <m/>
    <m/>
    <s v="MOP Excursions less than 2%"/>
    <s v=""/>
    <x v="0"/>
    <s v="Lodi LP"/>
    <s v="LP Distribution"/>
    <x v="1"/>
    <x v="0"/>
  </r>
  <r>
    <s v="FSN_PT0004"/>
    <s v="Airport-Way &amp; Sonora Lp Press"/>
    <x v="1"/>
    <d v="2012-01-26T00:00:00"/>
    <n v="10.522957801818848"/>
    <n v="10.5"/>
    <n v="2.2957801818847656E-2"/>
    <n v="2.186457316080729E-3"/>
    <m/>
    <m/>
    <s v="Unknown/ Not Recorded"/>
    <m/>
    <m/>
    <m/>
    <m/>
    <m/>
    <m/>
    <s v="YES"/>
    <m/>
    <m/>
    <m/>
    <s v="MOP Excursions less than 2%"/>
    <s v=""/>
    <x v="0"/>
    <s v="Stockton LP ST-LP-05A-C (Airport &amp; Sonora)"/>
    <s v="LP Distribution"/>
    <x v="1"/>
    <x v="0"/>
  </r>
  <r>
    <s v="NSF_PT0012"/>
    <s v="Tarvl/Wwona Lp Pres"/>
    <x v="4"/>
    <d v="2012-01-26T00:00:00"/>
    <n v="10.847994804382324"/>
    <n v="10.5"/>
    <n v="0.34799480438232422"/>
    <n v="3.3142362322126119E-2"/>
    <m/>
    <m/>
    <s v="Unknown/ Not Recorded"/>
    <m/>
    <m/>
    <m/>
    <m/>
    <m/>
    <m/>
    <s v="YES"/>
    <m/>
    <m/>
    <m/>
    <s v="MOP Excursions from 2% to less than 10%"/>
    <s v=""/>
    <x v="0"/>
    <s v="Mount Davidson 10.5&quot;w.c."/>
    <s v="LP Distribution"/>
    <x v="1"/>
    <x v="0"/>
  </r>
  <r>
    <s v="OC2_PT0102"/>
    <s v="Richmond 16Th/Bisl Lp Pres"/>
    <x v="5"/>
    <d v="2012-01-26T00:00:00"/>
    <n v="10.699999809265137"/>
    <n v="10.5"/>
    <n v="0.19999980926513672"/>
    <n v="1.9047600882393972E-2"/>
    <m/>
    <m/>
    <s v="Unknown/ Not Recorded"/>
    <m/>
    <m/>
    <m/>
    <m/>
    <m/>
    <m/>
    <s v="YES"/>
    <m/>
    <m/>
    <m/>
    <s v="MOP Excursions less than 2%"/>
    <s v=""/>
    <x v="0"/>
    <s v="Richmond S LP "/>
    <s v="LP Distribution"/>
    <x v="1"/>
    <x v="0"/>
  </r>
  <r>
    <s v="AGE_PT0002"/>
    <s v="L-400 Gerber Discharge press"/>
    <x v="15"/>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x v="1"/>
    <s v="Backbone - Redwood"/>
    <s v="Transmission"/>
    <x v="1"/>
    <x v="0"/>
  </r>
  <r>
    <s v="FEH_PT0003"/>
    <s v="Elm &amp; Hutch Lodi Lp Dist Press"/>
    <x v="1"/>
    <d v="2012-01-27T00:00:00"/>
    <n v="10.538522720336914"/>
    <n v="10.5"/>
    <n v="3.8522720336914063E-2"/>
    <n v="3.66883050827753E-3"/>
    <m/>
    <m/>
    <s v="Unknown/ Not Recorded"/>
    <m/>
    <m/>
    <m/>
    <m/>
    <m/>
    <m/>
    <s v="YES"/>
    <m/>
    <m/>
    <m/>
    <s v="MOP Excursions less than 2%"/>
    <s v=""/>
    <x v="0"/>
    <s v="Lodi LP"/>
    <s v="LP Distribution"/>
    <x v="1"/>
    <x v="0"/>
  </r>
  <r>
    <s v="FFN_PT0041"/>
    <s v="Fresno Tulare Alley Lp Pres"/>
    <x v="23"/>
    <d v="2012-01-27T00:00:00"/>
    <n v="10.518380165100098"/>
    <n v="10.5"/>
    <n v="1.8380165100097656E-2"/>
    <n v="1.750491914295015E-3"/>
    <m/>
    <m/>
    <s v="Unknown/ Not Recorded"/>
    <m/>
    <m/>
    <m/>
    <m/>
    <m/>
    <m/>
    <s v="YES"/>
    <m/>
    <m/>
    <m/>
    <s v="MOP Excursions less than 2%"/>
    <s v=""/>
    <x v="0"/>
    <s v="West Side LP "/>
    <s v="LP Distribution"/>
    <x v="1"/>
    <x v="0"/>
  </r>
  <r>
    <s v="FSN_PT0004"/>
    <s v="Airport-Way &amp; Sonora Lp Press"/>
    <x v="1"/>
    <d v="2012-01-27T00:00:00"/>
    <n v="10.756435394287109"/>
    <n v="10.5"/>
    <n v="0.25643539428710938"/>
    <n v="2.4422418503534226E-2"/>
    <m/>
    <m/>
    <s v="Unknown/ Not Recorded"/>
    <m/>
    <m/>
    <m/>
    <m/>
    <m/>
    <m/>
    <s v="YES"/>
    <m/>
    <m/>
    <m/>
    <s v="MOP Excursions from 2% to less than 10%"/>
    <s v=""/>
    <x v="0"/>
    <s v="Stockton LP ST-LP-05A-C (Airport &amp; Sonora)"/>
    <s v="LP Distribution"/>
    <x v="1"/>
    <x v="0"/>
  </r>
  <r>
    <s v="FEH_PT0003"/>
    <s v="Elm &amp; Hutch Lodi Lp Dist Press"/>
    <x v="1"/>
    <d v="2012-01-28T00:00:00"/>
    <n v="10.561412811279297"/>
    <n v="10.5"/>
    <n v="6.1412811279296875E-2"/>
    <n v="5.848839169456845E-3"/>
    <m/>
    <m/>
    <s v="Unknown/ Not Recorded"/>
    <m/>
    <m/>
    <m/>
    <m/>
    <m/>
    <m/>
    <s v="YES"/>
    <m/>
    <m/>
    <m/>
    <s v="MOP Excursions less than 2%"/>
    <s v=""/>
    <x v="0"/>
    <s v="Lodi LP"/>
    <s v="LP Distribution"/>
    <x v="1"/>
    <x v="0"/>
  </r>
  <r>
    <s v="FFN_PT0041"/>
    <s v="Fresno Tulare Alley Lp Pres"/>
    <x v="23"/>
    <d v="2012-01-28T00:00:00"/>
    <n v="10.509223937988281"/>
    <n v="10.5"/>
    <n v="9.22393798828125E-3"/>
    <n v="8.7847028459821425E-4"/>
    <m/>
    <m/>
    <s v="Unknown/ Not Recorded"/>
    <m/>
    <m/>
    <m/>
    <m/>
    <m/>
    <m/>
    <s v="YES"/>
    <m/>
    <m/>
    <m/>
    <s v="MOP Excursions less than 2%"/>
    <s v=""/>
    <x v="0"/>
    <s v="West Side LP "/>
    <s v="LP Distribution"/>
    <x v="1"/>
    <x v="0"/>
  </r>
  <r>
    <s v="OC2_PT2105"/>
    <s v="Foothl/Rosdl Lp Pres"/>
    <x v="5"/>
    <d v="2012-01-28T00:00:00"/>
    <n v="10.899999618530273"/>
    <n v="10.5"/>
    <n v="0.39999961853027344"/>
    <n v="3.8095201764787943E-2"/>
    <m/>
    <m/>
    <s v="Unknown/ Not Recorded"/>
    <m/>
    <m/>
    <m/>
    <m/>
    <m/>
    <m/>
    <s v="YES"/>
    <m/>
    <m/>
    <m/>
    <s v="MOP Excursions from 2% to less than 10%"/>
    <s v=""/>
    <x v="0"/>
    <s v="Oakland S LP "/>
    <s v="LP Distribution"/>
    <x v="1"/>
    <x v="0"/>
  </r>
  <r>
    <s v="FEH_PT0003"/>
    <s v="Elm &amp; Hutch Lodi Lp Dist Press"/>
    <x v="1"/>
    <d v="2012-01-29T00:00:00"/>
    <n v="10.508003234863281"/>
    <n v="10.5"/>
    <n v="8.00323486328125E-3"/>
    <n v="7.6221284412202376E-4"/>
    <m/>
    <m/>
    <s v="Unknown/ Not Recorded"/>
    <m/>
    <m/>
    <m/>
    <m/>
    <m/>
    <m/>
    <s v="YES"/>
    <m/>
    <m/>
    <m/>
    <s v="MOP Excursions less than 2%"/>
    <s v=""/>
    <x v="0"/>
    <s v="Lodi LP"/>
    <s v="LP Distribution"/>
    <x v="1"/>
    <x v="0"/>
  </r>
  <r>
    <s v="FFN_PT0041"/>
    <s v="Fresno Tulare Alley Lp Pres"/>
    <x v="23"/>
    <d v="2012-01-29T00:00:00"/>
    <n v="10.518380165100098"/>
    <n v="10.5"/>
    <n v="1.8380165100097656E-2"/>
    <n v="1.750491914295015E-3"/>
    <m/>
    <m/>
    <s v="Unknown/ Not Recorded"/>
    <m/>
    <m/>
    <m/>
    <m/>
    <m/>
    <m/>
    <s v="YES"/>
    <m/>
    <m/>
    <m/>
    <s v="MOP Excursions less than 2%"/>
    <s v=""/>
    <x v="0"/>
    <s v="West Side LP "/>
    <s v="LP Distribution"/>
    <x v="1"/>
    <x v="0"/>
  </r>
  <r>
    <s v="OC2_PT2105"/>
    <s v="Foothl/Rosdl Lp Pres"/>
    <x v="5"/>
    <d v="2012-01-29T00:00:00"/>
    <n v="10.800000190734863"/>
    <n v="10.5"/>
    <n v="0.30000019073486328"/>
    <n v="2.8571446736653645E-2"/>
    <m/>
    <m/>
    <s v="Unknown/ Not Recorded"/>
    <m/>
    <m/>
    <m/>
    <m/>
    <m/>
    <m/>
    <s v="YES"/>
    <m/>
    <m/>
    <m/>
    <s v="MOP Excursions from 2% to less than 10%"/>
    <s v=""/>
    <x v="0"/>
    <s v="Oakland S LP "/>
    <s v="LP Distribution"/>
    <x v="1"/>
    <x v="0"/>
  </r>
  <r>
    <s v="FEH_PT0003"/>
    <s v="Elm &amp; Hutch Lodi Lp Dist Press"/>
    <x v="1"/>
    <d v="2012-01-30T00:00:00"/>
    <n v="10.54615306854248"/>
    <n v="10.5"/>
    <n v="4.6153068542480469E-2"/>
    <n v="4.3955303373790925E-3"/>
    <m/>
    <m/>
    <s v="Unknown/ Not Recorded"/>
    <m/>
    <m/>
    <m/>
    <m/>
    <m/>
    <m/>
    <s v="YES"/>
    <m/>
    <m/>
    <m/>
    <s v="MOP Excursions less than 2%"/>
    <s v=""/>
    <x v="0"/>
    <s v="Lodi LP"/>
    <s v="LP Distribution"/>
    <x v="1"/>
    <x v="0"/>
  </r>
  <r>
    <s v="FEH_PT0003"/>
    <s v="Elm &amp; Hutch Lodi Lp Dist Press"/>
    <x v="1"/>
    <d v="2012-02-02T00:00:00"/>
    <n v="10.561412811279297"/>
    <n v="10.5"/>
    <n v="6.1412811279296875E-2"/>
    <n v="5.848839169456845E-3"/>
    <m/>
    <m/>
    <s v="Unknown/ Not Recorded"/>
    <m/>
    <m/>
    <m/>
    <m/>
    <m/>
    <m/>
    <s v="YES"/>
    <m/>
    <m/>
    <m/>
    <s v="MOP Excursions less than 2%"/>
    <s v=""/>
    <x v="0"/>
    <s v="Lodi LP"/>
    <s v="LP Distribution"/>
    <x v="1"/>
    <x v="1"/>
  </r>
  <r>
    <s v="K1B_PT0004"/>
    <s v="PLS-1B D/S Press"/>
    <x v="0"/>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x v="0"/>
    <s v="Backbone - Baja"/>
    <s v="Transmission"/>
    <x v="1"/>
    <x v="1"/>
  </r>
  <r>
    <s v="KPG_PT0004"/>
    <s v="Psgah-Int L300 Xtie Press"/>
    <x v="13"/>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x v="0"/>
    <s v="Backbone - Baja"/>
    <s v="Transmission"/>
    <x v="1"/>
    <x v="1"/>
  </r>
  <r>
    <s v="NSF_PT0012"/>
    <s v="Tarvl/Wwona Lp Pres"/>
    <x v="4"/>
    <d v="2012-02-02T00:00:00"/>
    <n v="10.719812393188477"/>
    <n v="10.5"/>
    <n v="0.21981239318847656"/>
    <n v="2.0934513636997769E-2"/>
    <m/>
    <m/>
    <s v="Unknown/ Not Recorded"/>
    <m/>
    <m/>
    <m/>
    <m/>
    <m/>
    <m/>
    <s v="YES"/>
    <m/>
    <m/>
    <m/>
    <s v="MOP Excursions from 2% to less than 10%"/>
    <s v=""/>
    <x v="0"/>
    <s v="Mount Davidson 10.5&quot;w.c."/>
    <s v="LP Distribution"/>
    <x v="1"/>
    <x v="1"/>
  </r>
  <r>
    <s v="FFN_PT0041"/>
    <s v="Fresno Tulare Alley Lp Pres"/>
    <x v="23"/>
    <d v="2012-02-03T00:00:00"/>
    <n v="10.518380165100098"/>
    <n v="10.5"/>
    <n v="1.8380165100097656E-2"/>
    <n v="1.750491914295015E-3"/>
    <m/>
    <m/>
    <s v="Unknown/ Not Recorded"/>
    <m/>
    <m/>
    <m/>
    <m/>
    <m/>
    <m/>
    <s v="YES"/>
    <m/>
    <m/>
    <m/>
    <s v="MOP Excursions less than 2%"/>
    <s v=""/>
    <x v="0"/>
    <s v="West Side LP "/>
    <s v="LP Distribution"/>
    <x v="1"/>
    <x v="1"/>
  </r>
  <r>
    <s v="FCT_PT0003"/>
    <s v="Cffe-Clta Escalon Feed Press"/>
    <x v="17"/>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x v="0"/>
    <s v="Oakdale"/>
    <s v="Transmission"/>
    <x v="1"/>
    <x v="1"/>
  </r>
  <r>
    <s v="FFN_PT0041"/>
    <s v="Fresno Tulare Alley Lp Pres"/>
    <x v="23"/>
    <d v="2012-02-05T00:00:00"/>
    <n v="10.518380165100098"/>
    <n v="10.5"/>
    <n v="1.8380165100097656E-2"/>
    <n v="1.750491914295015E-3"/>
    <m/>
    <m/>
    <s v="Unknown/ Not Recorded"/>
    <m/>
    <m/>
    <m/>
    <m/>
    <m/>
    <m/>
    <s v="YES"/>
    <m/>
    <m/>
    <m/>
    <s v="MOP Excursions less than 2%"/>
    <s v=""/>
    <x v="0"/>
    <s v="West Side LP "/>
    <s v="LP Distribution"/>
    <x v="1"/>
    <x v="1"/>
  </r>
  <r>
    <s v="OC2_PT0102"/>
    <s v="Richmond 16Th/Bisl Lp Pres"/>
    <x v="5"/>
    <d v="2012-02-05T00:00:00"/>
    <n v="10.600000381469727"/>
    <n v="10.5"/>
    <n v="0.10000038146972656"/>
    <n v="9.5238458542596729E-3"/>
    <m/>
    <m/>
    <s v="Unknown/ Not Recorded"/>
    <m/>
    <m/>
    <m/>
    <m/>
    <m/>
    <m/>
    <s v="YES"/>
    <m/>
    <m/>
    <m/>
    <s v="MOP Excursions less than 2%"/>
    <s v=""/>
    <x v="0"/>
    <s v="Richmond S LP "/>
    <s v="LP Distribution"/>
    <x v="1"/>
    <x v="1"/>
  </r>
  <r>
    <s v="OC2_PT2105"/>
    <s v="Foothl/Rosdl Lp Pres"/>
    <x v="5"/>
    <d v="2012-02-05T00:00:00"/>
    <n v="10.899999618530273"/>
    <n v="10.5"/>
    <n v="0.39999961853027344"/>
    <n v="3.8095201764787943E-2"/>
    <m/>
    <m/>
    <s v="Unknown/ Not Recorded"/>
    <m/>
    <m/>
    <m/>
    <m/>
    <m/>
    <m/>
    <s v="YES"/>
    <m/>
    <m/>
    <m/>
    <s v="MOP Excursions from 2% to less than 10%"/>
    <s v=""/>
    <x v="0"/>
    <s v="Oakland S LP "/>
    <s v="LP Distribution"/>
    <x v="1"/>
    <x v="1"/>
  </r>
  <r>
    <s v="None"/>
    <s v="Lincoln Ave and Gibbons DR-RC-05"/>
    <x v="5"/>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x v="1"/>
    <m/>
    <s v="HP Distribution"/>
    <x v="1"/>
    <x v="1"/>
  </r>
  <r>
    <s v="NSF_PT0012"/>
    <s v="Tarvl/Wwona Lp Pres"/>
    <x v="4"/>
    <d v="2012-02-06T00:00:00"/>
    <n v="10.600784301757813"/>
    <n v="10.5"/>
    <n v="0.1007843017578125"/>
    <n v="9.598504929315476E-3"/>
    <m/>
    <m/>
    <s v="Unknown/ Not Recorded"/>
    <m/>
    <m/>
    <m/>
    <m/>
    <m/>
    <m/>
    <s v="YES"/>
    <m/>
    <m/>
    <m/>
    <s v="MOP Excursions less than 2%"/>
    <s v=""/>
    <x v="0"/>
    <s v="Mount Davidson 10.5&quot;w.c."/>
    <s v="LP Distribution"/>
    <x v="1"/>
    <x v="1"/>
  </r>
  <r>
    <s v="OC2_PT0102"/>
    <s v="Richmond 16Th/Bisl Lp Pres"/>
    <x v="5"/>
    <d v="2012-02-06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07T00:00:00"/>
    <n v="10.523262977600098"/>
    <n v="10.5"/>
    <n v="2.3262977600097656E-2"/>
    <n v="2.215521676199777E-3"/>
    <m/>
    <m/>
    <s v="Unknown/ Not Recorded"/>
    <m/>
    <m/>
    <m/>
    <m/>
    <m/>
    <m/>
    <s v="YES"/>
    <m/>
    <m/>
    <m/>
    <s v="MOP Excursions less than 2%"/>
    <s v=""/>
    <x v="0"/>
    <s v="Lodi LP"/>
    <s v="LP Distribution"/>
    <x v="1"/>
    <x v="1"/>
  </r>
  <r>
    <s v="FSN_PT0004"/>
    <s v="Airport-Way &amp; Sonora Lp Press"/>
    <x v="1"/>
    <d v="2012-02-07T00:00:00"/>
    <n v="10.598494529724121"/>
    <n v="10.5"/>
    <n v="9.8494529724121094E-2"/>
    <n v="9.3804314022972474E-3"/>
    <m/>
    <m/>
    <s v="Unknown/ Not Recorded"/>
    <m/>
    <m/>
    <m/>
    <m/>
    <m/>
    <m/>
    <s v="YES"/>
    <m/>
    <m/>
    <m/>
    <s v="MOP Excursions less than 2%"/>
    <s v=""/>
    <x v="0"/>
    <s v="Stockton LP ST-LP-05A-C (Airport &amp; Sonora)"/>
    <s v="LP Distribution"/>
    <x v="1"/>
    <x v="1"/>
  </r>
  <r>
    <s v="FFN_PT0041"/>
    <s v="Fresno Tulare Alley Lp Pres"/>
    <x v="23"/>
    <d v="2012-02-08T00:00:00"/>
    <n v="10.518380165100098"/>
    <n v="10.5"/>
    <n v="1.8380165100097656E-2"/>
    <n v="1.750491914295015E-3"/>
    <m/>
    <m/>
    <s v="Unknown/ Not Recorded"/>
    <m/>
    <m/>
    <m/>
    <m/>
    <m/>
    <m/>
    <s v="YES"/>
    <m/>
    <m/>
    <m/>
    <s v="MOP Excursions less than 2%"/>
    <s v=""/>
    <x v="0"/>
    <s v="West Side LP "/>
    <s v="LP Distribution"/>
    <x v="1"/>
    <x v="1"/>
  </r>
  <r>
    <s v="NSF_PT0012"/>
    <s v="Tarvl/Wwona Lp Pres"/>
    <x v="4"/>
    <d v="2012-02-08T00:00:00"/>
    <n v="10.829683303833008"/>
    <n v="10.5"/>
    <n v="0.32968330383300781"/>
    <n v="3.1398409888857885E-2"/>
    <m/>
    <m/>
    <s v="Unknown/ Not Recorded"/>
    <m/>
    <m/>
    <m/>
    <m/>
    <m/>
    <m/>
    <s v="YES"/>
    <m/>
    <m/>
    <m/>
    <s v="MOP Excursions from 2% to less than 10%"/>
    <s v=""/>
    <x v="0"/>
    <s v="Mount Davidson 10.5&quot;w.c."/>
    <s v="LP Distribution"/>
    <x v="1"/>
    <x v="1"/>
  </r>
  <r>
    <s v="FFN_PT0041"/>
    <s v="Fresno Tulare Alley Lp Pres"/>
    <x v="23"/>
    <d v="2012-02-09T00:00:00"/>
    <n v="10.518380165100098"/>
    <n v="10.5"/>
    <n v="1.8380165100097656E-2"/>
    <n v="1.750491914295015E-3"/>
    <m/>
    <m/>
    <s v="Unknown/ Not Recorded"/>
    <m/>
    <m/>
    <m/>
    <m/>
    <m/>
    <m/>
    <s v="YES"/>
    <m/>
    <m/>
    <m/>
    <s v="MOP Excursions less than 2%"/>
    <s v=""/>
    <x v="0"/>
    <s v="West Side LP "/>
    <s v="LP Distribution"/>
    <x v="1"/>
    <x v="1"/>
  </r>
  <r>
    <s v="FSN_PT0004"/>
    <s v="Airport-Way &amp; Sonora Lp Press"/>
    <x v="1"/>
    <d v="2012-02-09T00:00:00"/>
    <n v="10.591628074645996"/>
    <n v="10.5"/>
    <n v="9.1628074645996094E-2"/>
    <n v="8.7264832996186755E-3"/>
    <m/>
    <m/>
    <s v="Unknown/ Not Recorded"/>
    <m/>
    <m/>
    <m/>
    <m/>
    <m/>
    <m/>
    <s v="YES"/>
    <m/>
    <m/>
    <m/>
    <s v="MOP Excursions less than 2%"/>
    <s v=""/>
    <x v="0"/>
    <s v="Stockton LP ST-LP-05A-C (Airport &amp; Sonora)"/>
    <s v="LP Distribution"/>
    <x v="1"/>
    <x v="1"/>
  </r>
  <r>
    <s v="NSF_PT0012"/>
    <s v="Tarvl/Wwona Lp Pres"/>
    <x v="4"/>
    <d v="2012-02-09T00:00:00"/>
    <n v="10.838838577270508"/>
    <n v="10.5"/>
    <n v="0.33883857727050781"/>
    <n v="3.2270340692429317E-2"/>
    <m/>
    <m/>
    <s v="Unknown/ Not Recorded"/>
    <m/>
    <m/>
    <m/>
    <m/>
    <m/>
    <m/>
    <s v="YES"/>
    <m/>
    <m/>
    <m/>
    <s v="MOP Excursions from 2% to less than 10%"/>
    <s v=""/>
    <x v="0"/>
    <s v="Mount Davidson 10.5&quot;w.c."/>
    <s v="LP Distribution"/>
    <x v="1"/>
    <x v="1"/>
  </r>
  <r>
    <s v="FFN_PT0041"/>
    <s v="Fresno Tulare Alley Lp Pres"/>
    <x v="23"/>
    <d v="2012-02-10T00:00:00"/>
    <n v="10.747279167175293"/>
    <n v="10.5"/>
    <n v="0.24727916717529297"/>
    <n v="2.3550396873837427E-2"/>
    <m/>
    <m/>
    <s v="Unknown/ Not Recorded"/>
    <m/>
    <m/>
    <m/>
    <m/>
    <m/>
    <m/>
    <s v="YES"/>
    <m/>
    <m/>
    <m/>
    <s v="MOP Excursions from 2% to less than 10%"/>
    <s v=""/>
    <x v="0"/>
    <s v="West Side LP "/>
    <s v="LP Distribution"/>
    <x v="1"/>
    <x v="1"/>
  </r>
  <r>
    <s v="FSN_PT0004"/>
    <s v="Airport-Way &amp; Sonora Lp Press"/>
    <x v="1"/>
    <d v="2012-02-10T00:00:00"/>
    <n v="10.781614303588867"/>
    <n v="10.5"/>
    <n v="0.28161430358886719"/>
    <n v="2.6820409865606399E-2"/>
    <m/>
    <m/>
    <s v="Unknown/ Not Recorded"/>
    <m/>
    <m/>
    <m/>
    <m/>
    <m/>
    <m/>
    <s v="YES"/>
    <m/>
    <m/>
    <m/>
    <s v="MOP Excursions from 2% to less than 10%"/>
    <s v=""/>
    <x v="0"/>
    <s v="Stockton LP ST-LP-05A-C (Airport &amp; Sonora)"/>
    <s v="LP Distribution"/>
    <x v="1"/>
    <x v="1"/>
  </r>
  <r>
    <s v="K1A_PT0003"/>
    <s v="PLS-1A D/S Press"/>
    <x v="0"/>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x v="0"/>
    <s v="Backbone - Baja"/>
    <s v="Transmission"/>
    <x v="1"/>
    <x v="1"/>
  </r>
  <r>
    <s v="NSF_PT0012"/>
    <s v="Tarvl/Wwona Lp Pres"/>
    <x v="4"/>
    <d v="2012-02-10T00:00:00"/>
    <n v="10.609939575195313"/>
    <n v="10.5"/>
    <n v="0.1099395751953125"/>
    <n v="1.0470435732886904E-2"/>
    <m/>
    <m/>
    <s v="Unknown/ Not Recorded"/>
    <m/>
    <m/>
    <m/>
    <m/>
    <m/>
    <m/>
    <s v="YES"/>
    <m/>
    <m/>
    <m/>
    <s v="MOP Excursions less than 2%"/>
    <s v=""/>
    <x v="0"/>
    <s v="Mount Davidson 10.5&quot;w.c."/>
    <s v="LP Distribution"/>
    <x v="1"/>
    <x v="1"/>
  </r>
  <r>
    <s v="FSN_PT0004"/>
    <s v="Airport-Way &amp; Sonora Lp Press"/>
    <x v="1"/>
    <d v="2012-02-11T00:00:00"/>
    <n v="10.596205711364746"/>
    <n v="10.5"/>
    <n v="9.6205711364746094E-2"/>
    <n v="9.1624487014043896E-3"/>
    <m/>
    <m/>
    <s v="Unknown/ Not Recorded"/>
    <m/>
    <m/>
    <m/>
    <m/>
    <m/>
    <m/>
    <s v="YES"/>
    <m/>
    <m/>
    <m/>
    <s v="MOP Excursions less than 2%"/>
    <s v=""/>
    <x v="0"/>
    <s v="Stockton LP ST-LP-05A-C (Airport &amp; Sonora)"/>
    <s v="LP Distribution"/>
    <x v="1"/>
    <x v="1"/>
  </r>
  <r>
    <s v="FSN_PT0004"/>
    <s v="Airport-Way &amp; Sonora Lp Press"/>
    <x v="1"/>
    <d v="2012-02-13T00:00:00"/>
    <n v="10.598494529724121"/>
    <n v="10.5"/>
    <n v="9.8494529724121094E-2"/>
    <n v="9.3804314022972474E-3"/>
    <m/>
    <m/>
    <s v="Unknown/ Not Recorded"/>
    <m/>
    <m/>
    <m/>
    <m/>
    <m/>
    <m/>
    <s v="YES"/>
    <m/>
    <m/>
    <m/>
    <s v="MOP Excursions less than 2%"/>
    <s v=""/>
    <x v="0"/>
    <s v="Stockton LP ST-LP-05A-C (Airport &amp; Sonora)"/>
    <s v="LP Distribution"/>
    <x v="1"/>
    <x v="1"/>
  </r>
  <r>
    <s v="OC2_PT0102"/>
    <s v="Richmond 16Th/Bisl Lp Pres"/>
    <x v="5"/>
    <d v="2012-02-13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15T00:00:00"/>
    <n v="10.599562644958496"/>
    <n v="10.5"/>
    <n v="9.9562644958496094E-2"/>
    <n v="9.4821566627139135E-3"/>
    <m/>
    <m/>
    <s v="Unknown/ Not Recorded"/>
    <m/>
    <m/>
    <m/>
    <m/>
    <m/>
    <m/>
    <s v="YES"/>
    <m/>
    <m/>
    <m/>
    <s v="MOP Excursions less than 2%"/>
    <s v=""/>
    <x v="0"/>
    <s v="Lodi LP"/>
    <s v="LP Distribution"/>
    <x v="1"/>
    <x v="1"/>
  </r>
  <r>
    <s v="OC2_PT0102"/>
    <s v="Richmond 16Th/Bisl Lp Pres"/>
    <x v="5"/>
    <d v="2012-02-15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16T00:00:00"/>
    <n v="10.683492660522461"/>
    <n v="10.5"/>
    <n v="0.18349266052246094"/>
    <n v="1.7475491478329615E-2"/>
    <m/>
    <m/>
    <s v="Unknown/ Not Recorded"/>
    <m/>
    <m/>
    <m/>
    <m/>
    <m/>
    <m/>
    <s v="YES"/>
    <m/>
    <m/>
    <m/>
    <s v="MOP Excursions less than 2%"/>
    <s v=""/>
    <x v="0"/>
    <s v="Lodi LP"/>
    <s v="LP Distribution"/>
    <x v="1"/>
    <x v="1"/>
  </r>
  <r>
    <s v="OC2_PT0102"/>
    <s v="Richmond 16Th/Bisl Lp Pres"/>
    <x v="5"/>
    <d v="2012-02-16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17T00:00:00"/>
    <n v="10.508003234863281"/>
    <n v="10.5"/>
    <n v="8.00323486328125E-3"/>
    <n v="7.6221284412202376E-4"/>
    <m/>
    <m/>
    <s v="Unknown/ Not Recorded"/>
    <m/>
    <m/>
    <m/>
    <m/>
    <m/>
    <m/>
    <s v="YES"/>
    <m/>
    <m/>
    <m/>
    <s v="MOP Excursions less than 2%"/>
    <s v=""/>
    <x v="0"/>
    <s v="Lodi LP"/>
    <s v="LP Distribution"/>
    <x v="1"/>
    <x v="1"/>
  </r>
  <r>
    <s v="FFN_PT0041"/>
    <s v="Fresno Tulare Alley Lp Pres"/>
    <x v="23"/>
    <d v="2012-02-17T00:00:00"/>
    <n v="10.518380165100098"/>
    <n v="10.5"/>
    <n v="1.8380165100097656E-2"/>
    <n v="1.750491914295015E-3"/>
    <m/>
    <m/>
    <s v="Unknown/ Not Recorded"/>
    <m/>
    <m/>
    <m/>
    <m/>
    <m/>
    <m/>
    <s v="YES"/>
    <m/>
    <m/>
    <m/>
    <s v="MOP Excursions less than 2%"/>
    <s v=""/>
    <x v="0"/>
    <s v="West Side LP "/>
    <s v="LP Distribution"/>
    <x v="1"/>
    <x v="1"/>
  </r>
  <r>
    <s v="OC2_PT0102"/>
    <s v="Richmond 16Th/Bisl Lp Pres"/>
    <x v="5"/>
    <d v="2012-02-17T00:00:00"/>
    <n v="10.699999809265137"/>
    <n v="10.5"/>
    <n v="0.19999980926513672"/>
    <n v="1.9047600882393972E-2"/>
    <m/>
    <m/>
    <s v="Unknown/ Not Recorded"/>
    <m/>
    <m/>
    <m/>
    <m/>
    <m/>
    <m/>
    <s v="YES"/>
    <m/>
    <m/>
    <m/>
    <s v="MOP Excursions less than 2%"/>
    <s v=""/>
    <x v="0"/>
    <s v="Richmond S LP "/>
    <s v="LP Distribution"/>
    <x v="1"/>
    <x v="1"/>
  </r>
  <r>
    <s v="SNH_PT0010"/>
    <s v="Nsachldr 180# Mix Pressure"/>
    <x v="9"/>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x v="0"/>
    <s v="L119D_0614_NSAC_180"/>
    <s v="Transmission"/>
    <x v="1"/>
    <x v="1"/>
  </r>
  <r>
    <s v="FEH_PT0003"/>
    <s v="Elm &amp; Hutch Lodi Lp Dist Press"/>
    <x v="1"/>
    <d v="2012-02-18T00:00:00"/>
    <n v="10.553783416748047"/>
    <n v="10.5"/>
    <n v="5.3783416748046875E-2"/>
    <n v="5.122230166480655E-3"/>
    <m/>
    <m/>
    <s v="Unknown/ Not Recorded"/>
    <m/>
    <m/>
    <m/>
    <m/>
    <m/>
    <m/>
    <s v="YES"/>
    <m/>
    <m/>
    <m/>
    <s v="MOP Excursions less than 2%"/>
    <s v=""/>
    <x v="0"/>
    <s v="Lodi LP"/>
    <s v="LP Distribution"/>
    <x v="1"/>
    <x v="1"/>
  </r>
  <r>
    <s v="FSN_PT0004"/>
    <s v="Airport-Way &amp; Sonora Lp Press"/>
    <x v="1"/>
    <d v="2012-02-18T00:00:00"/>
    <n v="10.559581756591797"/>
    <n v="10.5"/>
    <n v="5.9581756591796875E-2"/>
    <n v="5.6744530087425599E-3"/>
    <m/>
    <m/>
    <s v="Unknown/ Not Recorded"/>
    <m/>
    <m/>
    <m/>
    <m/>
    <m/>
    <m/>
    <s v="YES"/>
    <m/>
    <m/>
    <m/>
    <s v="MOP Excursions less than 2%"/>
    <s v=""/>
    <x v="0"/>
    <s v="Stockton LP ST-LP-05A-C (Airport &amp; Sonora)"/>
    <s v="LP Distribution"/>
    <x v="1"/>
    <x v="1"/>
  </r>
  <r>
    <s v="OC2_PT0102"/>
    <s v="Richmond 16Th/Bisl Lp Pres"/>
    <x v="5"/>
    <d v="2012-02-18T00:00:00"/>
    <n v="10.600000381469727"/>
    <n v="10.5"/>
    <n v="0.10000038146972656"/>
    <n v="9.5238458542596729E-3"/>
    <m/>
    <m/>
    <s v="Unknown/ Not Recorded"/>
    <m/>
    <m/>
    <m/>
    <m/>
    <m/>
    <m/>
    <s v="YES"/>
    <m/>
    <m/>
    <m/>
    <s v="MOP Excursions less than 2%"/>
    <s v=""/>
    <x v="0"/>
    <s v="Richmond S LP "/>
    <s v="LP Distribution"/>
    <x v="1"/>
    <x v="1"/>
  </r>
  <r>
    <s v="OC2_PT0102"/>
    <s v="Richmond 16Th/Bisl Lp Pres"/>
    <x v="5"/>
    <d v="2012-02-19T00:00:00"/>
    <n v="10.600000381469727"/>
    <n v="10.5"/>
    <n v="0.10000038146972656"/>
    <n v="9.5238458542596729E-3"/>
    <m/>
    <m/>
    <s v="Unknown/ Not Recorded"/>
    <m/>
    <m/>
    <m/>
    <m/>
    <m/>
    <m/>
    <s v="YES"/>
    <m/>
    <m/>
    <m/>
    <s v="MOP Excursions less than 2%"/>
    <s v=""/>
    <x v="0"/>
    <s v="Richmond S LP "/>
    <s v="LP Distribution"/>
    <x v="1"/>
    <x v="1"/>
  </r>
  <r>
    <s v="OC2_PT0102"/>
    <s v="Richmond 16Th/Bisl Lp Pres"/>
    <x v="5"/>
    <d v="2012-02-20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21T00:00:00"/>
    <n v="10.553783416748047"/>
    <n v="10.5"/>
    <n v="5.3783416748046875E-2"/>
    <n v="5.122230166480655E-3"/>
    <m/>
    <m/>
    <s v="Unknown/ Not Recorded"/>
    <m/>
    <m/>
    <m/>
    <m/>
    <m/>
    <m/>
    <s v="YES"/>
    <m/>
    <m/>
    <m/>
    <s v="MOP Excursions less than 2%"/>
    <s v=""/>
    <x v="0"/>
    <s v="Lodi LP"/>
    <s v="LP Distribution"/>
    <x v="1"/>
    <x v="1"/>
  </r>
  <r>
    <s v="NSF_PT0012"/>
    <s v="Tarvl/Wwona Lp Pres"/>
    <x v="4"/>
    <d v="2012-02-21T00:00:00"/>
    <n v="10.719812393188477"/>
    <n v="10.5"/>
    <n v="0.21981239318847656"/>
    <n v="2.0934513636997769E-2"/>
    <m/>
    <m/>
    <s v="Unknown/ Not Recorded"/>
    <m/>
    <m/>
    <m/>
    <m/>
    <m/>
    <m/>
    <s v="YES"/>
    <m/>
    <m/>
    <m/>
    <s v="MOP Excursions from 2% to less than 10%"/>
    <s v=""/>
    <x v="0"/>
    <s v="Mount Davidson 10.5&quot;w.c."/>
    <s v="LP Distribution"/>
    <x v="1"/>
    <x v="1"/>
  </r>
  <r>
    <s v="OC2_PT0102"/>
    <s v="Richmond 16Th/Bisl Lp Pres"/>
    <x v="5"/>
    <d v="2012-02-21T00:00:00"/>
    <n v="10.699999809265137"/>
    <n v="10.5"/>
    <n v="0.19999980926513672"/>
    <n v="1.9047600882393972E-2"/>
    <m/>
    <m/>
    <s v="Unknown/ Not Recorded"/>
    <m/>
    <m/>
    <m/>
    <m/>
    <m/>
    <m/>
    <s v="YES"/>
    <m/>
    <m/>
    <m/>
    <s v="MOP Excursions less than 2%"/>
    <s v=""/>
    <x v="0"/>
    <s v="Richmond S LP "/>
    <s v="LP Distribution"/>
    <x v="1"/>
    <x v="1"/>
  </r>
  <r>
    <s v="F1J_PT0030"/>
    <s v="Yosemite Oakdale Lp Press"/>
    <x v="17"/>
    <d v="2012-02-22T00:00:00"/>
    <n v="10.522957801818848"/>
    <n v="10.5"/>
    <n v="2.2957801818847656E-2"/>
    <n v="2.186457316080729E-3"/>
    <m/>
    <m/>
    <s v="Unknown/ Not Recorded"/>
    <m/>
    <m/>
    <m/>
    <m/>
    <m/>
    <m/>
    <s v="YES"/>
    <m/>
    <m/>
    <m/>
    <s v="MOP Excursions less than 2%"/>
    <s v=""/>
    <x v="0"/>
    <s v="Oakdale LP"/>
    <s v="LP Distribution"/>
    <x v="1"/>
    <x v="1"/>
  </r>
  <r>
    <s v="FEH_PT0003"/>
    <s v="Elm &amp; Hutch Lodi Lp Dist Press"/>
    <x v="1"/>
    <d v="2012-02-22T00:00:00"/>
    <n v="10.530893325805664"/>
    <n v="10.5"/>
    <n v="3.0893325805664063E-2"/>
    <n v="2.9422215053013395E-3"/>
    <m/>
    <m/>
    <s v="Unknown/ Not Recorded"/>
    <m/>
    <m/>
    <m/>
    <m/>
    <m/>
    <m/>
    <s v="YES"/>
    <m/>
    <m/>
    <m/>
    <s v="MOP Excursions less than 2%"/>
    <s v=""/>
    <x v="0"/>
    <s v="Lodi LP"/>
    <s v="LP Distribution"/>
    <x v="1"/>
    <x v="1"/>
  </r>
  <r>
    <s v="FSN_PT0004"/>
    <s v="Airport-Way &amp; Sonora Lp Press"/>
    <x v="1"/>
    <d v="2012-02-22T00:00:00"/>
    <n v="10.758724212646484"/>
    <n v="10.5"/>
    <n v="0.25872421264648438"/>
    <n v="2.4640401204427082E-2"/>
    <m/>
    <m/>
    <s v="Unknown/ Not Recorded"/>
    <m/>
    <m/>
    <m/>
    <m/>
    <m/>
    <m/>
    <s v="YES"/>
    <m/>
    <m/>
    <m/>
    <s v="MOP Excursions from 2% to less than 10%"/>
    <s v=""/>
    <x v="0"/>
    <s v="Stockton LP ST-LP-05A-C (Airport &amp; Sonora)"/>
    <s v="LP Distribution"/>
    <x v="1"/>
    <x v="1"/>
  </r>
  <r>
    <s v="FST_PT0035"/>
    <s v="Stockton GLC Harding/Huntr Lp Pres"/>
    <x v="1"/>
    <d v="2012-02-22T00:00:00"/>
    <n v="10.644684951822594"/>
    <n v="10.5"/>
    <n v="0.14468495182259389"/>
    <n v="1.3779519221199419E-2"/>
    <m/>
    <m/>
    <s v="Unknown/ Not Recorded"/>
    <m/>
    <m/>
    <m/>
    <m/>
    <m/>
    <m/>
    <s v="YES"/>
    <m/>
    <m/>
    <m/>
    <s v="MOP Excursions less than 2%"/>
    <s v=""/>
    <x v="0"/>
    <s v="Stockton LP ST-LP-07-C (Harding &amp; Hunter)"/>
    <s v="LP Distribution"/>
    <x v="1"/>
    <x v="1"/>
  </r>
  <r>
    <s v="NSF_PT0012"/>
    <s v="Tarvl/Wwona Lp Pres"/>
    <x v="4"/>
    <d v="2012-02-22T00:00:00"/>
    <n v="10.609939575195313"/>
    <n v="10.5"/>
    <n v="0.1099395751953125"/>
    <n v="1.0470435732886904E-2"/>
    <m/>
    <m/>
    <s v="Unknown/ Not Recorded"/>
    <m/>
    <m/>
    <m/>
    <m/>
    <m/>
    <m/>
    <s v="YES"/>
    <m/>
    <m/>
    <m/>
    <s v="MOP Excursions less than 2%"/>
    <s v=""/>
    <x v="0"/>
    <s v="Mount Davidson 10.5&quot;w.c."/>
    <s v="LP Distribution"/>
    <x v="1"/>
    <x v="1"/>
  </r>
  <r>
    <s v="OC2_PT0102"/>
    <s v="Richmond 16Th/Bisl Lp Pres"/>
    <x v="5"/>
    <d v="2012-02-22T00:00:00"/>
    <n v="10.800000190734863"/>
    <n v="10.5"/>
    <n v="0.30000019073486328"/>
    <n v="2.8571446736653645E-2"/>
    <m/>
    <m/>
    <s v="Unknown/ Not Recorded"/>
    <m/>
    <m/>
    <m/>
    <m/>
    <m/>
    <m/>
    <s v="YES"/>
    <m/>
    <m/>
    <m/>
    <s v="MOP Excursions from 2% to less than 10%"/>
    <s v=""/>
    <x v="0"/>
    <s v="Richmond S LP "/>
    <s v="LP Distribution"/>
    <x v="1"/>
    <x v="1"/>
  </r>
  <r>
    <s v="FCT_PT0005"/>
    <s v="Cffe-Clta Riverbank Dist Press"/>
    <x v="17"/>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x v="0"/>
    <s v="Oakdale"/>
    <s v="Transmission"/>
    <x v="1"/>
    <x v="1"/>
  </r>
  <r>
    <s v="FEH_PT0003"/>
    <s v="Elm &amp; Hutch Lodi Lp Dist Press"/>
    <x v="1"/>
    <d v="2012-02-23T00:00:00"/>
    <n v="10.622452735900879"/>
    <n v="10.5"/>
    <n v="0.12245273590087891"/>
    <n v="1.1662165323893229E-2"/>
    <m/>
    <m/>
    <s v="Unknown/ Not Recorded"/>
    <m/>
    <m/>
    <m/>
    <m/>
    <m/>
    <m/>
    <s v="YES"/>
    <m/>
    <m/>
    <m/>
    <s v="MOP Excursions less than 2%"/>
    <s v=""/>
    <x v="0"/>
    <s v="Lodi LP"/>
    <s v="LP Distribution"/>
    <x v="1"/>
    <x v="1"/>
  </r>
  <r>
    <s v="FFN_PT0041"/>
    <s v="Fresno Tulare Alley Lp Pres"/>
    <x v="23"/>
    <d v="2012-02-23T00:00:00"/>
    <n v="10.628252029418945"/>
    <n v="10.5"/>
    <n v="0.12825202941894531"/>
    <n v="1.2214478992280505E-2"/>
    <m/>
    <m/>
    <s v="Unknown/ Not Recorded"/>
    <m/>
    <m/>
    <m/>
    <m/>
    <m/>
    <m/>
    <s v="YES"/>
    <m/>
    <m/>
    <m/>
    <s v="MOP Excursions less than 2%"/>
    <s v=""/>
    <x v="0"/>
    <s v="West Side LP "/>
    <s v="LP Distribution"/>
    <x v="1"/>
    <x v="1"/>
  </r>
  <r>
    <s v="FSN_PT0004"/>
    <s v="Airport-Way &amp; Sonora Lp Press"/>
    <x v="1"/>
    <d v="2012-02-23T00:00:00"/>
    <n v="10.992201805114746"/>
    <n v="10.5"/>
    <n v="0.49220180511474609"/>
    <n v="4.6876362391880581E-2"/>
    <m/>
    <m/>
    <s v="Unknown/ Not Recorded"/>
    <m/>
    <m/>
    <m/>
    <m/>
    <m/>
    <m/>
    <s v="YES"/>
    <m/>
    <m/>
    <m/>
    <s v="MOP Excursions from 2% to less than 10%"/>
    <s v=""/>
    <x v="0"/>
    <s v="Stockton LP ST-LP-05A-C (Airport &amp; Sonora)"/>
    <s v="LP Distribution"/>
    <x v="1"/>
    <x v="1"/>
  </r>
  <r>
    <s v="FST_PT0035"/>
    <s v="Stockton GLC Harding/Huntr Lp Pres"/>
    <x v="1"/>
    <d v="2012-02-23T00:00:00"/>
    <n v="10.674032211303711"/>
    <n v="10.5"/>
    <n v="0.17403221130371094"/>
    <n v="1.6574496314639135E-2"/>
    <m/>
    <m/>
    <s v="Unknown/ Not Recorded"/>
    <m/>
    <m/>
    <m/>
    <m/>
    <m/>
    <m/>
    <s v="YES"/>
    <m/>
    <m/>
    <m/>
    <s v="MOP Excursions less than 2%"/>
    <s v=""/>
    <x v="0"/>
    <s v="Stockton LP ST-LP-07-C (Harding &amp; Hunter)"/>
    <s v="LP Distribution"/>
    <x v="1"/>
    <x v="1"/>
  </r>
  <r>
    <s v="OC2_PT0102"/>
    <s v="Richmond 16Th/Bisl Lp Pres"/>
    <x v="5"/>
    <d v="2012-02-23T00:00:00"/>
    <n v="10.800000190734863"/>
    <n v="10.5"/>
    <n v="0.30000019073486328"/>
    <n v="2.8571446736653645E-2"/>
    <m/>
    <m/>
    <s v="Unknown/ Not Recorded"/>
    <m/>
    <m/>
    <m/>
    <m/>
    <m/>
    <m/>
    <s v="YES"/>
    <m/>
    <m/>
    <m/>
    <s v="MOP Excursions from 2% to less than 10%"/>
    <s v=""/>
    <x v="0"/>
    <s v="Richmond S LP "/>
    <s v="LP Distribution"/>
    <x v="1"/>
    <x v="1"/>
  </r>
  <r>
    <s v="F1J_PT0030"/>
    <s v="Yosemite Oakdale Lp Press"/>
    <x v="17"/>
    <d v="2012-02-24T00:00:00"/>
    <n v="10.593916893005371"/>
    <n v="10.5"/>
    <n v="9.3916893005371094E-2"/>
    <n v="8.9444660005115334E-3"/>
    <m/>
    <m/>
    <s v="Unknown/ Not Recorded"/>
    <m/>
    <m/>
    <m/>
    <m/>
    <m/>
    <m/>
    <s v="YES"/>
    <m/>
    <m/>
    <m/>
    <s v="MOP Excursions less than 2%"/>
    <s v=""/>
    <x v="0"/>
    <s v="Oakdale LP"/>
    <s v="LP Distribution"/>
    <x v="1"/>
    <x v="1"/>
  </r>
  <r>
    <s v="FEH_PT0003"/>
    <s v="Elm &amp; Hutch Lodi Lp Dist Press"/>
    <x v="1"/>
    <d v="2012-02-24T00:00:00"/>
    <n v="10.599562644958496"/>
    <n v="10.5"/>
    <n v="9.9562644958496094E-2"/>
    <n v="9.4821566627139135E-3"/>
    <m/>
    <m/>
    <s v="Unknown/ Not Recorded"/>
    <m/>
    <m/>
    <m/>
    <m/>
    <m/>
    <m/>
    <s v="YES"/>
    <m/>
    <m/>
    <m/>
    <s v="MOP Excursions less than 2%"/>
    <s v=""/>
    <x v="0"/>
    <s v="Lodi LP"/>
    <s v="LP Distribution"/>
    <x v="1"/>
    <x v="1"/>
  </r>
  <r>
    <s v="FFN_PT0041"/>
    <s v="Fresno Tulare Alley Lp Pres"/>
    <x v="23"/>
    <d v="2012-02-24T00:00:00"/>
    <n v="10.747279167175293"/>
    <n v="10.5"/>
    <n v="0.24727916717529297"/>
    <n v="2.3550396873837427E-2"/>
    <m/>
    <m/>
    <s v="Unknown/ Not Recorded"/>
    <m/>
    <m/>
    <m/>
    <m/>
    <m/>
    <m/>
    <s v="YES"/>
    <m/>
    <m/>
    <m/>
    <s v="MOP Excursions from 2% to less than 10%"/>
    <s v=""/>
    <x v="0"/>
    <s v="West Side LP "/>
    <s v="LP Distribution"/>
    <x v="1"/>
    <x v="1"/>
  </r>
  <r>
    <s v="FSN_PT0004"/>
    <s v="Airport-Way &amp; Sonora Lp Press"/>
    <x v="1"/>
    <d v="2012-02-24T00:00:00"/>
    <n v="10.646563529968262"/>
    <n v="10.5"/>
    <n v="0.14656352996826172"/>
    <n v="1.3958431425548735E-2"/>
    <m/>
    <m/>
    <s v="Unknown/ Not Recorded"/>
    <m/>
    <m/>
    <m/>
    <m/>
    <m/>
    <m/>
    <s v="YES"/>
    <m/>
    <m/>
    <m/>
    <s v="MOP Excursions less than 2%"/>
    <s v=""/>
    <x v="0"/>
    <s v="Stockton LP ST-LP-05A-C (Airport &amp; Sonora)"/>
    <s v="LP Distribution"/>
    <x v="1"/>
    <x v="1"/>
  </r>
  <r>
    <s v="OC2_PT0102"/>
    <s v="Richmond 16Th/Bisl Lp Pres"/>
    <x v="5"/>
    <d v="2012-02-24T00:00:00"/>
    <n v="10.800000190734863"/>
    <n v="10.5"/>
    <n v="0.30000019073486328"/>
    <n v="2.8571446736653645E-2"/>
    <m/>
    <m/>
    <s v="Unknown/ Not Recorded"/>
    <m/>
    <m/>
    <m/>
    <m/>
    <m/>
    <m/>
    <s v="YES"/>
    <m/>
    <m/>
    <m/>
    <s v="MOP Excursions from 2% to less than 10%"/>
    <s v=""/>
    <x v="0"/>
    <s v="Richmond S LP "/>
    <s v="LP Distribution"/>
    <x v="1"/>
    <x v="1"/>
  </r>
  <r>
    <s v="FEH_PT0003"/>
    <s v="Elm &amp; Hutch Lodi Lp Dist Press"/>
    <x v="1"/>
    <d v="2012-02-25T00:00:00"/>
    <n v="10.500372886657715"/>
    <n v="10.5"/>
    <n v="3.7288665771484375E-4"/>
    <n v="3.5513015020461312E-5"/>
    <m/>
    <m/>
    <s v="Unknown/ Not Recorded"/>
    <m/>
    <m/>
    <m/>
    <m/>
    <m/>
    <m/>
    <s v="YES"/>
    <m/>
    <m/>
    <m/>
    <s v="MOP Excursions less than 2%"/>
    <s v=""/>
    <x v="0"/>
    <s v="Lodi LP"/>
    <s v="LP Distribution"/>
    <x v="1"/>
    <x v="1"/>
  </r>
  <r>
    <s v="FFN_PT0041"/>
    <s v="Fresno Tulare Alley Lp Pres"/>
    <x v="23"/>
    <d v="2012-02-25T00:00:00"/>
    <n v="10.518380165100098"/>
    <n v="10.5"/>
    <n v="1.8380165100097656E-2"/>
    <n v="1.750491914295015E-3"/>
    <m/>
    <m/>
    <s v="Unknown/ Not Recorded"/>
    <m/>
    <m/>
    <m/>
    <m/>
    <m/>
    <m/>
    <s v="YES"/>
    <m/>
    <m/>
    <m/>
    <s v="MOP Excursions less than 2%"/>
    <s v=""/>
    <x v="0"/>
    <s v="West Side LP "/>
    <s v="LP Distribution"/>
    <x v="1"/>
    <x v="1"/>
  </r>
  <r>
    <s v="FSN_PT0004"/>
    <s v="Airport-Way &amp; Sonora Lp Press"/>
    <x v="1"/>
    <d v="2012-02-25T00:00:00"/>
    <n v="10.870884895324707"/>
    <n v="10.5"/>
    <n v="0.37088489532470703"/>
    <n v="3.5322370983305429E-2"/>
    <m/>
    <m/>
    <s v="Unknown/ Not Recorded"/>
    <m/>
    <m/>
    <m/>
    <m/>
    <m/>
    <m/>
    <s v="YES"/>
    <m/>
    <m/>
    <m/>
    <s v="MOP Excursions from 2% to less than 10%"/>
    <s v=""/>
    <x v="0"/>
    <s v="Stockton LP ST-LP-05A-C (Airport &amp; Sonora)"/>
    <s v="LP Distribution"/>
    <x v="1"/>
    <x v="1"/>
  </r>
  <r>
    <s v="OC2_PT0102"/>
    <s v="Richmond 16Th/Bisl Lp Pres"/>
    <x v="5"/>
    <d v="2012-02-25T00:00:00"/>
    <n v="10.800000190734863"/>
    <n v="10.5"/>
    <n v="0.30000019073486328"/>
    <n v="2.8571446736653645E-2"/>
    <m/>
    <m/>
    <s v="Unknown/ Not Recorded"/>
    <m/>
    <m/>
    <m/>
    <m/>
    <m/>
    <m/>
    <s v="YES"/>
    <m/>
    <m/>
    <m/>
    <s v="MOP Excursions from 2% to less than 10%"/>
    <s v=""/>
    <x v="0"/>
    <s v="Richmond S LP "/>
    <s v="LP Distribution"/>
    <x v="1"/>
    <x v="1"/>
  </r>
  <r>
    <s v="OC2_PT0102"/>
    <s v="Richmond 16Th/Bisl Lp Pres"/>
    <x v="5"/>
    <d v="2012-02-26T00:00:00"/>
    <n v="10.699999809265137"/>
    <n v="10.5"/>
    <n v="0.19999980926513672"/>
    <n v="1.9047600882393972E-2"/>
    <m/>
    <m/>
    <s v="Unknown/ Not Recorded"/>
    <m/>
    <m/>
    <m/>
    <m/>
    <m/>
    <m/>
    <s v="YES"/>
    <m/>
    <m/>
    <m/>
    <s v="MOP Excursions less than 2%"/>
    <s v=""/>
    <x v="0"/>
    <s v="Richmond S LP "/>
    <s v="LP Distribution"/>
    <x v="1"/>
    <x v="1"/>
  </r>
  <r>
    <s v="OC2_PT0102"/>
    <s v="Richmond 16Th/Bisl Lp Pres"/>
    <x v="5"/>
    <d v="2012-02-27T00:00:00"/>
    <n v="10.600000381469727"/>
    <n v="10.5"/>
    <n v="0.10000038146972656"/>
    <n v="9.5238458542596729E-3"/>
    <m/>
    <m/>
    <s v="Unknown/ Not Recorded"/>
    <m/>
    <m/>
    <m/>
    <m/>
    <m/>
    <m/>
    <s v="YES"/>
    <m/>
    <m/>
    <m/>
    <s v="MOP Excursions less than 2%"/>
    <s v=""/>
    <x v="0"/>
    <s v="Richmond S LP "/>
    <s v="LP Distribution"/>
    <x v="1"/>
    <x v="1"/>
  </r>
  <r>
    <s v="OPP_PT0002"/>
    <s v="Pitt-Pow D/S Press"/>
    <x v="26"/>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x v="0"/>
    <s v="customer house line - PPP"/>
    <s v="Transmission"/>
    <x v="1"/>
    <x v="1"/>
  </r>
  <r>
    <s v="OC2_PT0102"/>
    <s v="Richmond 16Th/Bisl Lp Pres"/>
    <x v="5"/>
    <d v="2012-02-28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29T00:00:00"/>
    <n v="10.561412811279297"/>
    <n v="10.5"/>
    <n v="6.1412811279296875E-2"/>
    <n v="5.848839169456845E-3"/>
    <m/>
    <m/>
    <s v="Unknown/ Not Recorded"/>
    <m/>
    <m/>
    <m/>
    <m/>
    <m/>
    <m/>
    <s v="YES"/>
    <m/>
    <m/>
    <m/>
    <s v="MOP Excursions less than 2%"/>
    <s v=""/>
    <x v="0"/>
    <s v="Lodi LP"/>
    <s v="LP Distribution"/>
    <x v="1"/>
    <x v="1"/>
  </r>
  <r>
    <s v="OC2_PT0102"/>
    <s v="Richmond 16Th/Bisl Lp Pres"/>
    <x v="5"/>
    <d v="2012-03-01T00:00:00"/>
    <n v="10.600000381469727"/>
    <n v="10.5"/>
    <n v="0.10000038146972656"/>
    <n v="9.5238458542596729E-3"/>
    <m/>
    <m/>
    <s v="Unknown/ Not Recorded"/>
    <m/>
    <m/>
    <m/>
    <m/>
    <m/>
    <m/>
    <s v="YES"/>
    <m/>
    <m/>
    <m/>
    <s v="MOP Excursions less than 2%"/>
    <s v=""/>
    <x v="0"/>
    <s v="Richmond S LP "/>
    <s v="LP Distribution"/>
    <x v="1"/>
    <x v="2"/>
  </r>
  <r>
    <s v="REU_PT0001"/>
    <s v="Int J and Del Norte St Eureka"/>
    <x v="8"/>
    <d v="2012-03-01T00:00:00"/>
    <n v="14"/>
    <n v="10.5"/>
    <n v="3.5"/>
    <n v="0.33333333333333331"/>
    <m/>
    <m/>
    <s v="HF/WPE - Field O&amp;M"/>
    <m/>
    <m/>
    <m/>
    <m/>
    <m/>
    <n v="3048"/>
    <s v="YES"/>
    <s v="Gas Log"/>
    <m/>
    <m/>
    <s v="MOP Excursions greater than 10%"/>
    <s v="LP &gt; 12"/>
    <x v="1"/>
    <s v="Eureka LP System"/>
    <s v="LP Distribution"/>
    <x v="1"/>
    <x v="2"/>
  </r>
  <r>
    <s v="FEH_PT0003"/>
    <s v="Elm &amp; Hutch Lodi Lp Dist Press"/>
    <x v="1"/>
    <d v="2012-03-02T00:00:00"/>
    <n v="10.500372886657715"/>
    <n v="10.5"/>
    <n v="3.7288665771484375E-4"/>
    <n v="3.5513015020461312E-5"/>
    <m/>
    <m/>
    <s v="Unknown/ Not Recorded"/>
    <m/>
    <m/>
    <m/>
    <m/>
    <m/>
    <m/>
    <s v="YES"/>
    <m/>
    <m/>
    <m/>
    <s v="MOP Excursions less than 2%"/>
    <s v=""/>
    <x v="0"/>
    <s v="Lodi LP"/>
    <s v="LP Distribution"/>
    <x v="1"/>
    <x v="2"/>
  </r>
  <r>
    <s v="OC2_PT0102"/>
    <s v="Richmond 16Th/Bisl Lp Pres"/>
    <x v="5"/>
    <d v="2012-03-02T00:00:00"/>
    <n v="10.600000381469727"/>
    <n v="10.5"/>
    <n v="0.10000038146972656"/>
    <n v="9.5238458542596729E-3"/>
    <m/>
    <m/>
    <s v="Unknown/ Not Recorded"/>
    <m/>
    <m/>
    <m/>
    <m/>
    <m/>
    <m/>
    <s v="YES"/>
    <m/>
    <m/>
    <m/>
    <s v="MOP Excursions less than 2%"/>
    <s v=""/>
    <x v="0"/>
    <s v="Richmond S LP "/>
    <s v="LP Distribution"/>
    <x v="1"/>
    <x v="2"/>
  </r>
  <r>
    <s v="RNW_PT0001"/>
    <s v="Napa-Y L21W 12 Inch Press"/>
    <x v="20"/>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x v="0"/>
    <s v="North_Bay_450"/>
    <s v="Transmission"/>
    <x v="1"/>
    <x v="2"/>
  </r>
  <r>
    <s v="F1J_PT0030"/>
    <s v="Yosemite Oakdale Lp Press"/>
    <x v="17"/>
    <d v="2012-03-03T00:00:00"/>
    <n v="10.566449165344238"/>
    <n v="10.5"/>
    <n v="6.6449165344238281E-2"/>
    <n v="6.3284919375465026E-3"/>
    <m/>
    <m/>
    <s v="Unknown/ Not Recorded"/>
    <m/>
    <m/>
    <m/>
    <m/>
    <m/>
    <m/>
    <s v="YES"/>
    <m/>
    <m/>
    <m/>
    <s v="MOP Excursions less than 2%"/>
    <s v=""/>
    <x v="0"/>
    <s v="Oakdale LP"/>
    <s v="LP Distribution"/>
    <x v="1"/>
    <x v="2"/>
  </r>
  <r>
    <s v="FEH_PT0003"/>
    <s v="Elm &amp; Hutch Lodi Lp Dist Press"/>
    <x v="1"/>
    <d v="2012-03-03T00:00:00"/>
    <n v="10.515632629394531"/>
    <n v="10.5"/>
    <n v="1.563262939453125E-2"/>
    <n v="1.4888218470982143E-3"/>
    <m/>
    <m/>
    <s v="Unknown/ Not Recorded"/>
    <m/>
    <m/>
    <m/>
    <m/>
    <m/>
    <m/>
    <s v="YES"/>
    <m/>
    <m/>
    <m/>
    <s v="MOP Excursions less than 2%"/>
    <s v=""/>
    <x v="0"/>
    <s v="Lodi LP"/>
    <s v="LP Distribution"/>
    <x v="1"/>
    <x v="2"/>
  </r>
  <r>
    <s v="FFN_PT0041"/>
    <s v="Fresno Tulare Alley Lp Pres"/>
    <x v="23"/>
    <d v="2012-03-03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03T00:00:00"/>
    <n v="10.54127025604248"/>
    <n v="10.5"/>
    <n v="4.1270256042480469E-2"/>
    <n v="3.9305005754743305E-3"/>
    <m/>
    <m/>
    <s v="Unknown/ Not Recorded"/>
    <m/>
    <m/>
    <m/>
    <m/>
    <m/>
    <m/>
    <s v="YES"/>
    <m/>
    <m/>
    <m/>
    <s v="MOP Excursions less than 2%"/>
    <s v=""/>
    <x v="0"/>
    <s v="Stockton LP ST-LP-05A-C (Airport &amp; Sonora)"/>
    <s v="LP Distribution"/>
    <x v="1"/>
    <x v="2"/>
  </r>
  <r>
    <s v="FWA_PT0030"/>
    <s v="West Ave Reg Yosemite Turlock LP Pres"/>
    <x v="17"/>
    <d v="2012-03-03T00:00:00"/>
    <n v="10.777035713195801"/>
    <n v="10.5"/>
    <n v="0.27703571319580078"/>
    <n v="2.6384353637695313E-2"/>
    <m/>
    <m/>
    <s v="Unknown/ Not Recorded"/>
    <m/>
    <m/>
    <m/>
    <m/>
    <m/>
    <m/>
    <s v="YES"/>
    <m/>
    <m/>
    <m/>
    <s v="MOP Excursions from 2% to less than 10%"/>
    <s v=""/>
    <x v="0"/>
    <s v="Turlock LP"/>
    <s v="LP Distribution"/>
    <x v="1"/>
    <x v="2"/>
  </r>
  <r>
    <s v="OC2_PT0102"/>
    <s v="Richmond 16Th/Bisl Lp Pres"/>
    <x v="5"/>
    <d v="2012-03-03T00:00:00"/>
    <n v="10.699999809265137"/>
    <n v="10.5"/>
    <n v="0.19999980926513672"/>
    <n v="1.9047600882393972E-2"/>
    <m/>
    <m/>
    <s v="Unknown/ Not Recorded"/>
    <m/>
    <m/>
    <m/>
    <m/>
    <m/>
    <m/>
    <s v="YES"/>
    <m/>
    <m/>
    <m/>
    <s v="MOP Excursions less than 2%"/>
    <s v=""/>
    <x v="0"/>
    <s v="Richmond S LP "/>
    <s v="LP Distribution"/>
    <x v="1"/>
    <x v="2"/>
  </r>
  <r>
    <s v="F1J_PT0030"/>
    <s v="Yosemite Oakdale Lp Press"/>
    <x v="17"/>
    <d v="2012-03-04T00:00:00"/>
    <n v="10.543559074401855"/>
    <n v="10.5"/>
    <n v="4.3559074401855469E-2"/>
    <n v="4.1484832763671875E-3"/>
    <m/>
    <m/>
    <s v="Unknown/ Not Recorded"/>
    <m/>
    <m/>
    <m/>
    <m/>
    <m/>
    <m/>
    <s v="YES"/>
    <m/>
    <m/>
    <m/>
    <s v="MOP Excursions less than 2%"/>
    <s v=""/>
    <x v="0"/>
    <s v="Oakdale LP"/>
    <s v="LP Distribution"/>
    <x v="1"/>
    <x v="2"/>
  </r>
  <r>
    <s v="FCT_PT0003"/>
    <s v="Cffe-Clta Escalon Feed Press"/>
    <x v="17"/>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x v="0"/>
    <s v="Oakdale"/>
    <s v="Transmission"/>
    <x v="1"/>
    <x v="2"/>
  </r>
  <r>
    <s v="FEH_PT0003"/>
    <s v="Elm &amp; Hutch Lodi Lp Dist Press"/>
    <x v="1"/>
    <d v="2012-03-04T00:00:00"/>
    <n v="10.553783416748047"/>
    <n v="10.5"/>
    <n v="5.3783416748046875E-2"/>
    <n v="5.122230166480655E-3"/>
    <m/>
    <m/>
    <s v="Unknown/ Not Recorded"/>
    <m/>
    <m/>
    <m/>
    <m/>
    <m/>
    <m/>
    <s v="YES"/>
    <m/>
    <m/>
    <m/>
    <s v="MOP Excursions less than 2%"/>
    <s v=""/>
    <x v="0"/>
    <s v="Lodi LP"/>
    <s v="LP Distribution"/>
    <x v="1"/>
    <x v="2"/>
  </r>
  <r>
    <s v="FFN_PT0041"/>
    <s v="Fresno Tulare Alley Lp Pres"/>
    <x v="23"/>
    <d v="2012-03-04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04T00:00:00"/>
    <n v="11.175320625305176"/>
    <n v="10.5"/>
    <n v="0.67532062530517578"/>
    <n v="6.4316250029064354E-2"/>
    <m/>
    <m/>
    <s v="Unknown/ Not Recorded"/>
    <m/>
    <m/>
    <m/>
    <m/>
    <m/>
    <m/>
    <s v="YES"/>
    <m/>
    <m/>
    <m/>
    <s v="MOP Excursions from 2% to less than 10%"/>
    <s v=""/>
    <x v="0"/>
    <s v="Stockton LP ST-LP-05A-C (Airport &amp; Sonora)"/>
    <s v="LP Distribution"/>
    <x v="1"/>
    <x v="2"/>
  </r>
  <r>
    <s v="FST_PT0043"/>
    <s v="Stockton GLC Worth/Bieghle Lp Pres"/>
    <x v="1"/>
    <d v="2012-03-04T00:00:00"/>
    <n v="10.591628074645996"/>
    <n v="10.5"/>
    <n v="9.1628074645996094E-2"/>
    <n v="8.7264832996186755E-3"/>
    <m/>
    <m/>
    <s v="Unknown/ Not Recorded"/>
    <m/>
    <m/>
    <m/>
    <m/>
    <m/>
    <m/>
    <s v="YES"/>
    <m/>
    <m/>
    <m/>
    <s v="MOP Excursions less than 2%"/>
    <s v=""/>
    <x v="0"/>
    <s v="Stockton LP ST-LP-01-C (Worth &amp; Biehle)"/>
    <s v="LP Distribution"/>
    <x v="1"/>
    <x v="2"/>
  </r>
  <r>
    <s v="FWA_PT0030"/>
    <s v="West Ave Reg Yosemite Turlock LP Pres"/>
    <x v="17"/>
    <d v="2012-03-04T00:00:00"/>
    <n v="10.795348167419434"/>
    <n v="10.5"/>
    <n v="0.29534816741943359"/>
    <n v="2.8128396897088914E-2"/>
    <m/>
    <m/>
    <s v="Unknown/ Not Recorded"/>
    <m/>
    <m/>
    <m/>
    <m/>
    <m/>
    <m/>
    <s v="YES"/>
    <m/>
    <m/>
    <m/>
    <s v="MOP Excursions from 2% to less than 10%"/>
    <s v=""/>
    <x v="0"/>
    <s v="Turlock LP"/>
    <s v="LP Distribution"/>
    <x v="1"/>
    <x v="2"/>
  </r>
  <r>
    <s v="OC2_PT0102"/>
    <s v="Richmond 16Th/Bisl Lp Pres"/>
    <x v="5"/>
    <d v="2012-03-04T00:00:00"/>
    <n v="10.699999809265137"/>
    <n v="10.5"/>
    <n v="0.19999980926513672"/>
    <n v="1.9047600882393972E-2"/>
    <m/>
    <m/>
    <s v="Unknown/ Not Recorded"/>
    <m/>
    <m/>
    <m/>
    <m/>
    <m/>
    <m/>
    <s v="YES"/>
    <m/>
    <m/>
    <m/>
    <s v="MOP Excursions less than 2%"/>
    <s v=""/>
    <x v="0"/>
    <s v="Richmond S LP "/>
    <s v="LP Distribution"/>
    <x v="1"/>
    <x v="2"/>
  </r>
  <r>
    <s v="F1J_PT0030"/>
    <s v="Yosemite Oakdale Lp Press"/>
    <x v="17"/>
    <d v="2012-03-05T00:00:00"/>
    <n v="10.536691665649414"/>
    <n v="10.5"/>
    <n v="3.6691665649414063E-2"/>
    <n v="3.494444347563244E-3"/>
    <m/>
    <m/>
    <s v="Unknown/ Not Recorded"/>
    <m/>
    <m/>
    <m/>
    <m/>
    <m/>
    <m/>
    <s v="YES"/>
    <m/>
    <m/>
    <m/>
    <s v="MOP Excursions less than 2%"/>
    <s v=""/>
    <x v="0"/>
    <s v="Oakdale LP"/>
    <s v="LP Distribution"/>
    <x v="1"/>
    <x v="2"/>
  </r>
  <r>
    <s v="FEH_PT0003"/>
    <s v="Elm &amp; Hutch Lodi Lp Dist Press"/>
    <x v="1"/>
    <d v="2012-03-05T00:00:00"/>
    <n v="10.530893325805664"/>
    <n v="10.5"/>
    <n v="3.0893325805664063E-2"/>
    <n v="2.9422215053013395E-3"/>
    <m/>
    <m/>
    <s v="Unknown/ Not Recorded"/>
    <m/>
    <m/>
    <m/>
    <m/>
    <m/>
    <m/>
    <s v="YES"/>
    <m/>
    <m/>
    <m/>
    <s v="MOP Excursions less than 2%"/>
    <s v=""/>
    <x v="0"/>
    <s v="Lodi LP"/>
    <s v="LP Distribution"/>
    <x v="1"/>
    <x v="2"/>
  </r>
  <r>
    <s v="FFN_PT0041"/>
    <s v="Fresno Tulare Alley Lp Pres"/>
    <x v="23"/>
    <d v="2012-03-05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05T00:00:00"/>
    <n v="10.822815895080566"/>
    <n v="10.5"/>
    <n v="0.32281589508056641"/>
    <n v="3.0744370960053943E-2"/>
    <m/>
    <m/>
    <s v="Unknown/ Not Recorded"/>
    <m/>
    <m/>
    <m/>
    <m/>
    <m/>
    <m/>
    <s v="YES"/>
    <m/>
    <m/>
    <m/>
    <s v="MOP Excursions from 2% to less than 10%"/>
    <s v=""/>
    <x v="0"/>
    <s v="Stockton LP ST-LP-05A-C (Airport &amp; Sonora)"/>
    <s v="LP Distribution"/>
    <x v="1"/>
    <x v="2"/>
  </r>
  <r>
    <s v="FWA_PT0030"/>
    <s v="West Ave Reg Yosemite Turlock LP Pres"/>
    <x v="17"/>
    <d v="2012-03-05T00:00:00"/>
    <n v="10.690054893493652"/>
    <n v="10.5"/>
    <n v="0.19005489349365234"/>
    <n v="1.8100466047014509E-2"/>
    <m/>
    <m/>
    <s v="Unknown/ Not Recorded"/>
    <m/>
    <m/>
    <m/>
    <m/>
    <m/>
    <m/>
    <s v="YES"/>
    <m/>
    <m/>
    <m/>
    <s v="MOP Excursions less than 2%"/>
    <s v=""/>
    <x v="0"/>
    <s v="Turlock LP"/>
    <s v="LP Distribution"/>
    <x v="1"/>
    <x v="2"/>
  </r>
  <r>
    <s v="OC2_PT0102"/>
    <s v="Richmond 16Th/Bisl Lp Pres"/>
    <x v="5"/>
    <d v="2012-03-05T00:00:00"/>
    <n v="14.5"/>
    <n v="10.5"/>
    <n v="4"/>
    <n v="0.38095238095238093"/>
    <m/>
    <m/>
    <s v="HF/WPE - Field O&amp;M"/>
    <m/>
    <m/>
    <m/>
    <m/>
    <m/>
    <m/>
    <s v="YES"/>
    <m/>
    <s v="looks like maintenance test of monitor by failing over regulator - nothing in log"/>
    <m/>
    <s v="MOP Excursions greater than 10%"/>
    <s v="LP &gt; 12"/>
    <x v="0"/>
    <s v="Richmond S LP "/>
    <s v="LP Distribution"/>
    <x v="1"/>
    <x v="2"/>
  </r>
  <r>
    <s v="FEH_PT0003"/>
    <s v="Elm &amp; Hutch Lodi Lp Dist Press"/>
    <x v="1"/>
    <d v="2012-03-06T00:00:00"/>
    <n v="10.508003234863281"/>
    <n v="10.5"/>
    <n v="8.00323486328125E-3"/>
    <n v="7.6221284412202376E-4"/>
    <m/>
    <m/>
    <s v="Unknown/ Not Recorded"/>
    <m/>
    <m/>
    <m/>
    <m/>
    <m/>
    <m/>
    <s v="YES"/>
    <m/>
    <m/>
    <m/>
    <s v="MOP Excursions less than 2%"/>
    <s v=""/>
    <x v="0"/>
    <s v="Lodi LP"/>
    <s v="LP Distribution"/>
    <x v="1"/>
    <x v="2"/>
  </r>
  <r>
    <s v="FFN_PT0041"/>
    <s v="Fresno Tulare Alley Lp Pres"/>
    <x v="23"/>
    <d v="2012-03-06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06T00:00:00"/>
    <n v="10.788480758666992"/>
    <n v="10.5"/>
    <n v="0.28848075866699219"/>
    <n v="2.7474357968284971E-2"/>
    <m/>
    <m/>
    <s v="Unknown/ Not Recorded"/>
    <m/>
    <m/>
    <m/>
    <m/>
    <m/>
    <m/>
    <s v="YES"/>
    <m/>
    <m/>
    <m/>
    <s v="MOP Excursions from 2% to less than 10%"/>
    <s v=""/>
    <x v="0"/>
    <s v="Stockton LP ST-LP-05A-C (Airport &amp; Sonora)"/>
    <s v="LP Distribution"/>
    <x v="1"/>
    <x v="2"/>
  </r>
  <r>
    <s v="SMY_PT0031"/>
    <s v="Mary-Glc Willow Alley/12Th Lp Pres"/>
    <x v="22"/>
    <d v="2012-03-06T00:00:00"/>
    <n v="11.269455909729004"/>
    <n v="10.5"/>
    <n v="0.76945590972900391"/>
    <n v="7.3281515212286083E-2"/>
    <m/>
    <m/>
    <s v="Unknown/ Not Recorded"/>
    <m/>
    <m/>
    <m/>
    <m/>
    <m/>
    <m/>
    <s v="YES"/>
    <m/>
    <m/>
    <m/>
    <s v="MOP Excursions from 2% to less than 10%"/>
    <s v=""/>
    <x v="0"/>
    <s v="MRY; Marysville Low Pressure"/>
    <s v="LP Distribution"/>
    <x v="1"/>
    <x v="2"/>
  </r>
  <r>
    <s v="F1J_PT0030"/>
    <s v="Yosemite Oakdale Lp Press"/>
    <x v="17"/>
    <d v="2012-03-08T00:00:00"/>
    <n v="10.536691665649414"/>
    <n v="10.5"/>
    <n v="3.6691665649414063E-2"/>
    <n v="3.494444347563244E-3"/>
    <m/>
    <m/>
    <s v="Unknown/ Not Recorded"/>
    <m/>
    <m/>
    <m/>
    <m/>
    <m/>
    <m/>
    <s v="YES"/>
    <m/>
    <m/>
    <m/>
    <s v="MOP Excursions less than 2%"/>
    <s v=""/>
    <x v="0"/>
    <s v="Oakdale LP"/>
    <s v="LP Distribution"/>
    <x v="1"/>
    <x v="2"/>
  </r>
  <r>
    <s v="FFN_PT0041"/>
    <s v="Fresno Tulare Alley Lp Pres"/>
    <x v="23"/>
    <d v="2012-03-08T00:00:00"/>
    <n v="10.628252029418945"/>
    <n v="10.5"/>
    <n v="0.12825202941894531"/>
    <n v="1.2214478992280505E-2"/>
    <m/>
    <m/>
    <s v="Unknown/ Not Recorded"/>
    <m/>
    <m/>
    <m/>
    <m/>
    <m/>
    <m/>
    <s v="YES"/>
    <m/>
    <m/>
    <m/>
    <s v="MOP Excursions less than 2%"/>
    <s v=""/>
    <x v="0"/>
    <s v="West Side LP "/>
    <s v="LP Distribution"/>
    <x v="1"/>
    <x v="2"/>
  </r>
  <r>
    <s v="M19_PT0106"/>
    <s v="Hllster L301G To Moss-Lndg Press"/>
    <x v="16"/>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x v="0"/>
    <s v="L301G_500"/>
    <s v="Transmission"/>
    <x v="1"/>
    <x v="2"/>
  </r>
  <r>
    <s v="F1J_PT0030"/>
    <s v="Yosemite Oakdale Lp Press"/>
    <x v="17"/>
    <d v="2012-03-09T00:00:00"/>
    <n v="10.532114028930664"/>
    <n v="10.5"/>
    <n v="3.2114028930664063E-2"/>
    <n v="3.05847894577753E-3"/>
    <m/>
    <m/>
    <s v="Unknown/ Not Recorded"/>
    <m/>
    <m/>
    <m/>
    <m/>
    <m/>
    <m/>
    <s v="YES"/>
    <m/>
    <m/>
    <m/>
    <s v="MOP Excursions less than 2%"/>
    <s v=""/>
    <x v="0"/>
    <s v="Oakdale LP"/>
    <s v="LP Distribution"/>
    <x v="1"/>
    <x v="2"/>
  </r>
  <r>
    <s v="FEH_PT0003"/>
    <s v="Elm &amp; Hutch Lodi Lp Dist Press"/>
    <x v="1"/>
    <d v="2012-03-09T00:00:00"/>
    <n v="10.538522720336914"/>
    <n v="10.5"/>
    <n v="3.8522720336914063E-2"/>
    <n v="3.66883050827753E-3"/>
    <m/>
    <m/>
    <s v="Unknown/ Not Recorded"/>
    <m/>
    <m/>
    <m/>
    <m/>
    <m/>
    <m/>
    <s v="YES"/>
    <m/>
    <m/>
    <m/>
    <s v="MOP Excursions less than 2%"/>
    <s v=""/>
    <x v="0"/>
    <s v="Lodi LP"/>
    <s v="LP Distribution"/>
    <x v="1"/>
    <x v="2"/>
  </r>
  <r>
    <s v="FFN_PT0041"/>
    <s v="Fresno Tulare Alley Lp Pres"/>
    <x v="23"/>
    <d v="2012-03-09T00:00:00"/>
    <n v="10.738122940063477"/>
    <n v="10.5"/>
    <n v="0.23812294006347656"/>
    <n v="2.2678375244140625E-2"/>
    <m/>
    <m/>
    <s v="Unknown/ Not Recorded"/>
    <m/>
    <m/>
    <m/>
    <m/>
    <m/>
    <m/>
    <s v="YES"/>
    <m/>
    <m/>
    <m/>
    <s v="MOP Excursions from 2% to less than 10%"/>
    <s v=""/>
    <x v="0"/>
    <s v="West Side LP "/>
    <s v="LP Distribution"/>
    <x v="1"/>
    <x v="2"/>
  </r>
  <r>
    <s v="FSN_PT0004"/>
    <s v="Airport-Way &amp; Sonora Lp Press"/>
    <x v="1"/>
    <d v="2012-03-09T00:00:00"/>
    <n v="10.63054084777832"/>
    <n v="10.5"/>
    <n v="0.13054084777832031"/>
    <n v="1.2432461693173363E-2"/>
    <m/>
    <m/>
    <s v="Unknown/ Not Recorded"/>
    <m/>
    <m/>
    <m/>
    <m/>
    <m/>
    <m/>
    <s v="YES"/>
    <m/>
    <m/>
    <m/>
    <s v="MOP Excursions less than 2%"/>
    <s v=""/>
    <x v="0"/>
    <s v="Stockton LP ST-LP-05A-C (Airport &amp; Sonora)"/>
    <s v="LP Distribution"/>
    <x v="1"/>
    <x v="2"/>
  </r>
  <r>
    <s v="JDL_PT0001"/>
    <s v="Dolan-Rd L301A Press"/>
    <x v="16"/>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x v="1"/>
    <s v="L301A_396"/>
    <s v="Transmission"/>
    <x v="1"/>
    <x v="2"/>
  </r>
  <r>
    <s v="OCM_PT0001"/>
    <s v="Concord Stn, SP3"/>
    <x v="26"/>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x v="1"/>
    <s v="Line SP3_405"/>
    <s v="Transmission"/>
    <x v="1"/>
    <x v="2"/>
  </r>
  <r>
    <s v="F1J_PT0001"/>
    <s v="Oakdale First &amp; J Reg Dfm Press"/>
    <x v="17"/>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x v="0"/>
    <s v="Oakdale"/>
    <s v="Transmission"/>
    <x v="1"/>
    <x v="2"/>
  </r>
  <r>
    <s v="FEH_PT0003"/>
    <s v="Elm &amp; Hutch Lodi Lp Dist Press"/>
    <x v="1"/>
    <d v="2012-03-10T00:00:00"/>
    <n v="10.553783416748047"/>
    <n v="10.5"/>
    <n v="5.3783416748046875E-2"/>
    <n v="5.122230166480655E-3"/>
    <m/>
    <m/>
    <s v="Unknown/ Not Recorded"/>
    <m/>
    <m/>
    <m/>
    <m/>
    <m/>
    <m/>
    <s v="YES"/>
    <m/>
    <m/>
    <m/>
    <s v="MOP Excursions less than 2%"/>
    <s v=""/>
    <x v="0"/>
    <s v="Lodi LP"/>
    <s v="LP Distribution"/>
    <x v="1"/>
    <x v="2"/>
  </r>
  <r>
    <s v="FFN_PT0041"/>
    <s v="Fresno Tulare Alley Lp Pres"/>
    <x v="23"/>
    <d v="2012-03-10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10T00:00:00"/>
    <n v="10.781614303588867"/>
    <n v="10.5"/>
    <n v="0.28161430358886719"/>
    <n v="2.6820409865606399E-2"/>
    <m/>
    <m/>
    <s v="Unknown/ Not Recorded"/>
    <m/>
    <m/>
    <m/>
    <m/>
    <m/>
    <m/>
    <s v="YES"/>
    <m/>
    <m/>
    <m/>
    <s v="MOP Excursions from 2% to less than 10%"/>
    <s v=""/>
    <x v="0"/>
    <s v="Stockton LP ST-LP-05A-C (Airport &amp; Sonora)"/>
    <s v="LP Distribution"/>
    <x v="1"/>
    <x v="2"/>
  </r>
  <r>
    <s v="FSN_PT0004"/>
    <s v="Airport-Way &amp; Sonora Lp Press"/>
    <x v="1"/>
    <d v="2012-03-11T00:00:00"/>
    <n v="10.509223937988281"/>
    <n v="10.5"/>
    <n v="9.22393798828125E-3"/>
    <n v="8.7847028459821425E-4"/>
    <m/>
    <m/>
    <s v="Unknown/ Not Recorded"/>
    <m/>
    <m/>
    <m/>
    <m/>
    <m/>
    <m/>
    <s v="YES"/>
    <m/>
    <m/>
    <m/>
    <s v="MOP Excursions less than 2%"/>
    <s v=""/>
    <x v="0"/>
    <s v="Stockton LP ST-LP-05A-C (Airport &amp; Sonora)"/>
    <s v="LP Distribution"/>
    <x v="1"/>
    <x v="2"/>
  </r>
  <r>
    <s v="FEH_PT0003"/>
    <s v="Elm &amp; Hutch Lodi Lp Dist Press"/>
    <x v="1"/>
    <d v="2012-03-12T00:00:00"/>
    <n v="10.515632629394531"/>
    <n v="10.5"/>
    <n v="1.563262939453125E-2"/>
    <n v="1.4888218470982143E-3"/>
    <m/>
    <m/>
    <s v="Unknown/ Not Recorded"/>
    <m/>
    <m/>
    <m/>
    <m/>
    <m/>
    <m/>
    <s v="YES"/>
    <m/>
    <m/>
    <m/>
    <s v="MOP Excursions less than 2%"/>
    <s v=""/>
    <x v="0"/>
    <s v="Lodi LP"/>
    <s v="LP Distribution"/>
    <x v="1"/>
    <x v="2"/>
  </r>
  <r>
    <s v="FFN_PT0041"/>
    <s v="Fresno Tulare Alley Lp Pres"/>
    <x v="23"/>
    <d v="2012-03-12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12T00:00:00"/>
    <n v="10.616806983947754"/>
    <n v="10.5"/>
    <n v="0.11680698394775391"/>
    <n v="1.1124474661690848E-2"/>
    <m/>
    <m/>
    <s v="Unknown/ Not Recorded"/>
    <m/>
    <m/>
    <m/>
    <m/>
    <m/>
    <m/>
    <s v="YES"/>
    <m/>
    <m/>
    <m/>
    <s v="MOP Excursions less than 2%"/>
    <s v=""/>
    <x v="0"/>
    <s v="Stockton LP ST-LP-05A-C (Airport &amp; Sonora)"/>
    <s v="LP Distribution"/>
    <x v="1"/>
    <x v="2"/>
  </r>
  <r>
    <s v="JQS_PT0001"/>
    <s v="Qto-Srtga Feed Press DFM 8807-01"/>
    <x v="18"/>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x v="1"/>
    <s v="GRANT STEVENS CREEK LAWRENCE DFM"/>
    <s v="Transmission"/>
    <x v="1"/>
    <x v="2"/>
  </r>
  <r>
    <s v="FEH_PT0003"/>
    <s v="Elm &amp; Hutch Lodi Lp Dist Press"/>
    <x v="1"/>
    <d v="2012-03-13T00:00:00"/>
    <n v="10.622452735900879"/>
    <n v="10.5"/>
    <n v="0.12245273590087891"/>
    <n v="1.1662165323893229E-2"/>
    <m/>
    <m/>
    <s v="Unknown/ Not Recorded"/>
    <m/>
    <m/>
    <m/>
    <m/>
    <m/>
    <m/>
    <s v="YES"/>
    <m/>
    <m/>
    <m/>
    <s v="MOP Excursions less than 2%"/>
    <s v=""/>
    <x v="0"/>
    <s v="Lodi LP"/>
    <s v="LP Distribution"/>
    <x v="1"/>
    <x v="2"/>
  </r>
  <r>
    <s v="FFN_PT0041"/>
    <s v="Fresno Tulare Alley Lp Pres"/>
    <x v="23"/>
    <d v="2012-03-13T00:00:00"/>
    <n v="10.518380165100098"/>
    <n v="10.5"/>
    <n v="1.8380165100097656E-2"/>
    <n v="1.750491914295015E-3"/>
    <m/>
    <m/>
    <s v="Unknown/ Not Recorded"/>
    <m/>
    <m/>
    <m/>
    <m/>
    <m/>
    <m/>
    <s v="YES"/>
    <m/>
    <m/>
    <m/>
    <s v="MOP Excursions less than 2%"/>
    <s v=""/>
    <x v="0"/>
    <s v="West Side LP "/>
    <s v="LP Distribution"/>
    <x v="1"/>
    <x v="2"/>
  </r>
  <r>
    <s v="FSN_PT0004"/>
    <s v="Airport-Way &amp; Sonora Lp Press"/>
    <x v="1"/>
    <d v="2012-03-13T00:00:00"/>
    <n v="10.777035713195801"/>
    <n v="10.5"/>
    <n v="0.27703571319580078"/>
    <n v="2.6384353637695313E-2"/>
    <m/>
    <m/>
    <s v="Unknown/ Not Recorded"/>
    <m/>
    <m/>
    <m/>
    <m/>
    <m/>
    <m/>
    <s v="YES"/>
    <m/>
    <m/>
    <m/>
    <s v="MOP Excursions from 2% to less than 10%"/>
    <s v=""/>
    <x v="0"/>
    <s v="Stockton LP ST-LP-05A-C (Airport &amp; Sonora)"/>
    <s v="LP Distribution"/>
    <x v="1"/>
    <x v="2"/>
  </r>
  <r>
    <s v="FEH_PT0003"/>
    <s v="Elm &amp; Hutch Lodi Lp Dist Press"/>
    <x v="1"/>
    <d v="2012-03-14T00:00:00"/>
    <n v="10.523262977600098"/>
    <n v="10.5"/>
    <n v="2.3262977600097656E-2"/>
    <n v="2.215521676199777E-3"/>
    <m/>
    <m/>
    <s v="Unknown/ Not Recorded"/>
    <m/>
    <m/>
    <m/>
    <m/>
    <m/>
    <m/>
    <s v="YES"/>
    <m/>
    <m/>
    <m/>
    <s v="MOP Excursions less than 2%"/>
    <s v=""/>
    <x v="0"/>
    <s v="Lodi LP"/>
    <s v="LP Distribution"/>
    <x v="1"/>
    <x v="2"/>
  </r>
  <r>
    <s v="FFN_PT0041"/>
    <s v="Fresno Tulare Alley Lp Pres"/>
    <x v="23"/>
    <d v="2012-03-14T00:00:00"/>
    <n v="10.738122940063477"/>
    <n v="10.5"/>
    <n v="0.23812294006347656"/>
    <n v="2.2678375244140625E-2"/>
    <m/>
    <m/>
    <s v="Unknown/ Not Recorded"/>
    <m/>
    <m/>
    <m/>
    <m/>
    <m/>
    <m/>
    <s v="YES"/>
    <m/>
    <m/>
    <m/>
    <s v="MOP Excursions from 2% to less than 10%"/>
    <s v=""/>
    <x v="0"/>
    <s v="West Side LP "/>
    <s v="LP Distribution"/>
    <x v="1"/>
    <x v="2"/>
  </r>
  <r>
    <s v="FSN_PT0004"/>
    <s v="Airport-Way &amp; Sonora Lp Press"/>
    <x v="1"/>
    <d v="2012-03-14T00:00:00"/>
    <n v="10.639697074890137"/>
    <n v="10.5"/>
    <n v="0.13969707489013672"/>
    <n v="1.3304483322870164E-2"/>
    <m/>
    <m/>
    <s v="Unknown/ Not Recorded"/>
    <m/>
    <m/>
    <m/>
    <m/>
    <m/>
    <m/>
    <s v="YES"/>
    <m/>
    <m/>
    <m/>
    <s v="MOP Excursions less than 2%"/>
    <s v=""/>
    <x v="0"/>
    <s v="Stockton LP ST-LP-05A-C (Airport &amp; Sonora)"/>
    <s v="LP Distribution"/>
    <x v="1"/>
    <x v="2"/>
  </r>
  <r>
    <s v="SNH_PT0010"/>
    <s v="Nsachldr 180# Mix Pressure"/>
    <x v="9"/>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x v="0"/>
    <s v="L119D_0614_NSAC_180"/>
    <s v="Transmission"/>
    <x v="1"/>
    <x v="2"/>
  </r>
  <r>
    <s v="FEH_PT0003"/>
    <s v="Elm &amp; Hutch Lodi Lp Dist Press"/>
    <x v="1"/>
    <d v="2012-03-15T00:00:00"/>
    <n v="10.538522720336914"/>
    <n v="10.5"/>
    <n v="3.8522720336914063E-2"/>
    <n v="3.66883050827753E-3"/>
    <m/>
    <m/>
    <s v="Unknown/ Not Recorded"/>
    <m/>
    <m/>
    <m/>
    <m/>
    <m/>
    <m/>
    <s v="YES"/>
    <m/>
    <m/>
    <m/>
    <s v="MOP Excursions less than 2%"/>
    <s v=""/>
    <x v="0"/>
    <s v="Lodi LP"/>
    <s v="LP Distribution"/>
    <x v="1"/>
    <x v="2"/>
  </r>
  <r>
    <s v="FSN_PT0004"/>
    <s v="Airport-Way &amp; Sonora Lp Press"/>
    <x v="1"/>
    <d v="2012-03-15T00:00:00"/>
    <n v="10.834260940551758"/>
    <n v="10.5"/>
    <n v="0.33426094055175781"/>
    <n v="3.1834375290643604E-2"/>
    <m/>
    <m/>
    <s v="Unknown/ Not Recorded"/>
    <m/>
    <m/>
    <m/>
    <m/>
    <m/>
    <m/>
    <s v="YES"/>
    <m/>
    <m/>
    <m/>
    <s v="MOP Excursions from 2% to less than 10%"/>
    <s v=""/>
    <x v="0"/>
    <s v="Stockton LP ST-LP-05A-C (Airport &amp; Sonora)"/>
    <s v="LP Distribution"/>
    <x v="1"/>
    <x v="2"/>
  </r>
  <r>
    <s v="FEH_PT0003"/>
    <s v="Elm &amp; Hutch Lodi Lp Dist Press"/>
    <x v="1"/>
    <d v="2012-03-16T00:00:00"/>
    <n v="10.561412811279297"/>
    <n v="10.5"/>
    <n v="6.1412811279296875E-2"/>
    <n v="5.848839169456845E-3"/>
    <m/>
    <m/>
    <s v="Unknown/ Not Recorded"/>
    <m/>
    <m/>
    <m/>
    <m/>
    <m/>
    <m/>
    <s v="YES"/>
    <m/>
    <m/>
    <m/>
    <s v="MOP Excursions less than 2%"/>
    <s v=""/>
    <x v="0"/>
    <s v="Lodi LP"/>
    <s v="LP Distribution"/>
    <x v="1"/>
    <x v="2"/>
  </r>
  <r>
    <s v="FSN_PT0004"/>
    <s v="Airport-Way &amp; Sonora Lp Press"/>
    <x v="1"/>
    <d v="2012-03-16T00:00:00"/>
    <n v="12.118386268615723"/>
    <n v="10.5"/>
    <n v="1.6183862686157227"/>
    <n v="0.15413202558244979"/>
    <m/>
    <m/>
    <s v="Equipment - Other"/>
    <m/>
    <m/>
    <m/>
    <m/>
    <m/>
    <n v="3063"/>
    <s v="YES"/>
    <s v="Gas Log"/>
    <m/>
    <m/>
    <s v="MOP Excursions greater than 10%"/>
    <s v="LP &gt; 12"/>
    <x v="1"/>
    <s v="Stockton LP ST-LP-05A-C (Airport &amp; Sonora)"/>
    <s v="LP Distribution"/>
    <x v="1"/>
    <x v="2"/>
  </r>
  <r>
    <s v="FST_PT0043"/>
    <s v="Stockton GLC Worth/Bieghle Lp Pres"/>
    <x v="1"/>
    <d v="2012-03-16T00:00:00"/>
    <n v="10.939555168151855"/>
    <n v="10.5"/>
    <n v="0.43955516815185547"/>
    <n v="4.1862396966843379E-2"/>
    <m/>
    <m/>
    <s v="Unknown/ Not Recorded"/>
    <m/>
    <m/>
    <m/>
    <m/>
    <m/>
    <m/>
    <s v="YES"/>
    <m/>
    <m/>
    <m/>
    <s v="MOP Excursions from 2% to less than 10%"/>
    <s v=""/>
    <x v="0"/>
    <s v="Stockton LP ST-LP-01-C (Worth &amp; Biehle)"/>
    <s v="LP Distribution"/>
    <x v="1"/>
    <x v="2"/>
  </r>
  <r>
    <s v="JMB_PT0002"/>
    <s v="Mabury Downstream Pressure"/>
    <x v="6"/>
    <d v="2012-03-16T01:08:28"/>
    <n v="200.11288500000001"/>
    <n v="200"/>
    <n v="0.11288500000000568"/>
    <n v="5.6442500000002842E-4"/>
    <n v="195"/>
    <n v="194.88711499999999"/>
    <s v="Unknown/ Not Recorded"/>
    <m/>
    <m/>
    <m/>
    <m/>
    <m/>
    <m/>
    <s v="YES"/>
    <s v="HiHi-3"/>
    <s v="MOP appears to be 200 psig, unable to view trend in Citect"/>
    <m/>
    <s v="MOP Excursions less than 2%"/>
    <s v=""/>
    <x v="0"/>
    <s v="Mabury DFM"/>
    <s v="Transmission"/>
    <x v="1"/>
    <x v="2"/>
  </r>
  <r>
    <s v="JSJ_PT0037"/>
    <s v="Sn-Jose Bird/Fuller Dist Pres"/>
    <x v="6"/>
    <d v="2012-03-16T00:00:00"/>
    <n v="10.606277465820313"/>
    <n v="10.5"/>
    <n v="0.1062774658203125"/>
    <n v="1.0121663411458334E-2"/>
    <m/>
    <m/>
    <s v="Unknown/ Not Recorded"/>
    <m/>
    <m/>
    <m/>
    <m/>
    <m/>
    <m/>
    <s v="YES"/>
    <m/>
    <m/>
    <m/>
    <s v="MOP Excursions less than 2%"/>
    <s v=""/>
    <x v="0"/>
    <s v="SANTA_CLARA_VALLEY_Bird and Fuller LP system DR F-83"/>
    <s v="LP Distribution"/>
    <x v="1"/>
    <x v="2"/>
  </r>
  <r>
    <s v="NSF_PT0014"/>
    <s v="Silvr/Hlyok Lp Pres"/>
    <x v="4"/>
    <d v="2012-03-16T00:00:00"/>
    <n v="10.719812393188477"/>
    <n v="10.5"/>
    <n v="0.21981239318847656"/>
    <n v="2.0934513636997769E-2"/>
    <m/>
    <m/>
    <s v="Unknown/ Not Recorded"/>
    <m/>
    <m/>
    <m/>
    <m/>
    <m/>
    <m/>
    <s v="YES"/>
    <m/>
    <m/>
    <m/>
    <s v="MOP Excursions from 2% to less than 10%"/>
    <s v=""/>
    <x v="0"/>
    <s v="Bayview 10.5&quot;w.c."/>
    <s v="LP Distribution"/>
    <x v="1"/>
    <x v="2"/>
  </r>
  <r>
    <s v="SNH_PT0010"/>
    <s v="Nsachldr 180# Mix Pressure"/>
    <x v="9"/>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x v="0"/>
    <s v="L119D_0614_NSAC_180"/>
    <s v="Transmission"/>
    <x v="1"/>
    <x v="2"/>
  </r>
  <r>
    <s v="FME_PT0032"/>
    <s v="Mrcd-V60 Yosemite Merced Lp Pres"/>
    <x v="17"/>
    <d v="2012-03-18T00:00:00"/>
    <n v="14.81207275390625"/>
    <n v="10.5"/>
    <n v="4.31207275390625"/>
    <n v="0.41067359561011907"/>
    <m/>
    <m/>
    <s v="HF/WPE - Field O&amp;M"/>
    <m/>
    <m/>
    <m/>
    <m/>
    <m/>
    <m/>
    <s v="YES"/>
    <m/>
    <s v="looks like maintenance test of monitor by failing over regulator - nothing in log"/>
    <m/>
    <s v="MOP Excursions greater than 10%"/>
    <s v="LP &gt; 12"/>
    <x v="0"/>
    <s v="Merced LP"/>
    <s v="LP Distribution"/>
    <x v="1"/>
    <x v="2"/>
  </r>
  <r>
    <s v="K1A_PT0003"/>
    <s v="PLS-1A D/S Press"/>
    <x v="0"/>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x v="0"/>
    <s v="Backbone - Baja"/>
    <s v="Transmission"/>
    <x v="1"/>
    <x v="2"/>
  </r>
  <r>
    <s v="F1J_PT0030"/>
    <s v="Yosemite Oakdale Lp Press"/>
    <x v="17"/>
    <d v="2012-03-21T00:00:00"/>
    <n v="10.628252029418945"/>
    <n v="10.5"/>
    <n v="0.12825202941894531"/>
    <n v="1.2214478992280505E-2"/>
    <m/>
    <m/>
    <s v="Unknown/ Not Recorded"/>
    <m/>
    <m/>
    <m/>
    <m/>
    <m/>
    <m/>
    <s v="YES"/>
    <m/>
    <m/>
    <m/>
    <s v="MOP Excursions less than 2%"/>
    <s v=""/>
    <x v="0"/>
    <s v="Oakdale LP"/>
    <s v="LP Distribution"/>
    <x v="1"/>
    <x v="2"/>
  </r>
  <r>
    <s v="FFN_PT0041"/>
    <s v="Fresno Tulare Alley Lp Pres"/>
    <x v="23"/>
    <d v="2012-03-21T00:00:00"/>
    <n v="10.518380165100098"/>
    <n v="10.5"/>
    <n v="1.8380165100097656E-2"/>
    <n v="1.750491914295015E-3"/>
    <m/>
    <m/>
    <s v="Unknown/ Not Recorded"/>
    <m/>
    <m/>
    <m/>
    <m/>
    <m/>
    <m/>
    <s v="YES"/>
    <m/>
    <m/>
    <m/>
    <s v="MOP Excursions less than 2%"/>
    <s v=""/>
    <x v="0"/>
    <s v="West Side LP "/>
    <s v="LP Distribution"/>
    <x v="1"/>
    <x v="2"/>
  </r>
  <r>
    <s v="SNH_PT0010"/>
    <s v="Nsachldr 180# Mix Pressure"/>
    <x v="9"/>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x v="0"/>
    <s v="L119D_0614_NSAC_180"/>
    <s v="Transmission"/>
    <x v="1"/>
    <x v="2"/>
  </r>
  <r>
    <s v="F1J_PT0030"/>
    <s v="Yosemite Oakdale Lp Press"/>
    <x v="17"/>
    <d v="2012-03-22T00:00:00"/>
    <n v="10.511512756347656"/>
    <n v="10.5"/>
    <n v="1.151275634765625E-2"/>
    <n v="1.0964529854910715E-3"/>
    <m/>
    <m/>
    <s v="Unknown/ Not Recorded"/>
    <m/>
    <m/>
    <m/>
    <m/>
    <m/>
    <m/>
    <s v="YES"/>
    <m/>
    <m/>
    <m/>
    <s v="MOP Excursions less than 2%"/>
    <s v=""/>
    <x v="0"/>
    <s v="Oakdale LP"/>
    <s v="LP Distribution"/>
    <x v="1"/>
    <x v="2"/>
  </r>
  <r>
    <s v="JSJ_PT0037"/>
    <s v="Sn-Jose Bird/Fuller Dist Pres"/>
    <x v="6"/>
    <d v="2012-03-22T00:00:00"/>
    <n v="10.618485450744629"/>
    <n v="10.5"/>
    <n v="0.11848545074462891"/>
    <n v="1.128432864234561E-2"/>
    <m/>
    <m/>
    <s v="Unknown/ Not Recorded"/>
    <m/>
    <m/>
    <m/>
    <m/>
    <m/>
    <m/>
    <s v="YES"/>
    <m/>
    <m/>
    <m/>
    <s v="MOP Excursions less than 2%"/>
    <s v=""/>
    <x v="0"/>
    <s v="SANTA_CLARA_VALLEY_Bird and Fuller LP system DR F-83"/>
    <s v="LP Distribution"/>
    <x v="1"/>
    <x v="2"/>
  </r>
  <r>
    <s v="NLK_PT0002"/>
    <s v="Lake-Mrcd U/S Press, DFM 0220-01"/>
    <x v="4"/>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x v="0"/>
    <s v="145 PSIG SF LOOP"/>
    <s v="Transmission"/>
    <x v="1"/>
    <x v="2"/>
  </r>
  <r>
    <s v="NSF_PT0014"/>
    <s v="Silvr/Hlyok Lp Pres"/>
    <x v="4"/>
    <d v="2012-03-22T00:00:00"/>
    <n v="10.838838577270508"/>
    <n v="10.5"/>
    <n v="0.33883857727050781"/>
    <n v="3.2270340692429317E-2"/>
    <m/>
    <m/>
    <s v="Unknown/ Not Recorded"/>
    <m/>
    <m/>
    <m/>
    <m/>
    <m/>
    <m/>
    <s v="YES"/>
    <m/>
    <m/>
    <m/>
    <s v="MOP Excursions from 2% to less than 10%"/>
    <s v=""/>
    <x v="0"/>
    <s v="Bayview 10.5&quot;w.c."/>
    <s v="LP Distribution"/>
    <x v="1"/>
    <x v="2"/>
  </r>
  <r>
    <s v="NSU_PT0002"/>
    <s v="Slvn-Ave V14 D/S Press"/>
    <x v="10"/>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x v="1"/>
    <s v="145 PSIG SF LOOP"/>
    <s v="Transmission"/>
    <x v="1"/>
    <x v="2"/>
  </r>
  <r>
    <s v="SNH_PT0010"/>
    <s v="Nsachldr 180# Mix Pressure"/>
    <x v="9"/>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x v="0"/>
    <s v="L119D_0614_NSAC_180"/>
    <s v="Transmission"/>
    <x v="1"/>
    <x v="2"/>
  </r>
  <r>
    <s v="FFN_PT0041"/>
    <s v="Fresno Tulare Alley Lp Pres"/>
    <x v="23"/>
    <d v="2012-03-24T00:00:00"/>
    <n v="10.518380165100098"/>
    <n v="10.5"/>
    <n v="1.8380165100097656E-2"/>
    <n v="1.750491914295015E-3"/>
    <m/>
    <m/>
    <s v="Unknown/ Not Recorded"/>
    <m/>
    <m/>
    <m/>
    <m/>
    <m/>
    <m/>
    <s v="YES"/>
    <m/>
    <m/>
    <m/>
    <s v="MOP Excursions less than 2%"/>
    <s v=""/>
    <x v="0"/>
    <s v="West Side LP "/>
    <s v="LP Distribution"/>
    <x v="1"/>
    <x v="2"/>
  </r>
  <r>
    <s v="NSF_PT0020"/>
    <s v="Irving/20Th Lp Pres"/>
    <x v="4"/>
    <d v="2012-03-26T00:00:00"/>
    <n v="12.276327133178711"/>
    <n v="10.5"/>
    <n v="1.7763271331787109"/>
    <n v="0.16917401268368676"/>
    <m/>
    <m/>
    <s v="Unknown/ Not Recorded"/>
    <m/>
    <m/>
    <m/>
    <m/>
    <m/>
    <m/>
    <s v="YES"/>
    <m/>
    <m/>
    <m/>
    <s v="MOP Excursions greater than 10%"/>
    <s v="LP &gt; 12"/>
    <x v="0"/>
    <s v="Sunset 10.5&quot;w.c."/>
    <s v="LP Distribution"/>
    <x v="1"/>
    <x v="2"/>
  </r>
  <r>
    <s v="SSD_PT0003"/>
    <s v="Smud-Int Smud Press"/>
    <x v="29"/>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x v="1"/>
    <s v="customer house line - SMUD"/>
    <s v="Transmission"/>
    <x v="1"/>
    <x v="2"/>
  </r>
  <r>
    <s v="SSA_PT0131"/>
    <s v="Sacramento 14Th/52Nd Lp Pres"/>
    <x v="9"/>
    <d v="2012-03-27T00:00:00"/>
    <n v="12.862570762634277"/>
    <n v="10.5"/>
    <n v="2.3625707626342773"/>
    <n v="0.22500673929850259"/>
    <m/>
    <m/>
    <s v="Unknown/ Not Recorded"/>
    <m/>
    <m/>
    <m/>
    <m/>
    <m/>
    <m/>
    <s v="YES"/>
    <m/>
    <m/>
    <m/>
    <s v="MOP Excursions greater than 10%"/>
    <s v="LP &gt; 12"/>
    <x v="0"/>
    <s v="Sacramento Small LP - 10.5&quot; WC MAOP"/>
    <s v="LP Distribution"/>
    <x v="1"/>
    <x v="2"/>
  </r>
  <r>
    <s v="FSN_PT0003"/>
    <s v="Airport Way &amp; Sonora"/>
    <x v="1"/>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x v="1"/>
    <s v="Hazelton DFM"/>
    <s v="Transmission"/>
    <x v="1"/>
    <x v="2"/>
  </r>
  <r>
    <s v="F1J_PT0001"/>
    <s v="Oakdale First &amp; J Reg Dfm Press"/>
    <x v="17"/>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x v="0"/>
    <s v="Oakdale"/>
    <s v="Transmission"/>
    <x v="1"/>
    <x v="2"/>
  </r>
  <r>
    <s v="FFN_PT0041"/>
    <s v="Fresno Tulare Alley Lp Pres"/>
    <x v="23"/>
    <d v="2012-03-30T00:00:00"/>
    <n v="10.518380165100098"/>
    <n v="10.5"/>
    <n v="1.8380165100097656E-2"/>
    <n v="1.750491914295015E-3"/>
    <m/>
    <m/>
    <s v="Unknown/ Not Recorded"/>
    <m/>
    <m/>
    <m/>
    <m/>
    <m/>
    <m/>
    <s v="YES"/>
    <m/>
    <m/>
    <m/>
    <s v="MOP Excursions less than 2%"/>
    <s v=""/>
    <x v="0"/>
    <s v="West Side LP "/>
    <s v="LP Distribution"/>
    <x v="1"/>
    <x v="2"/>
  </r>
  <r>
    <s v="FSN_PT0003"/>
    <s v="Airport Way &amp; Sonora"/>
    <x v="1"/>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x v="1"/>
    <s v="Hazelton DFM"/>
    <s v="Transmission"/>
    <x v="1"/>
    <x v="2"/>
  </r>
  <r>
    <s v="JSJ_PT0037"/>
    <s v="Sn-Jose Bird/Fuller Dist Pres"/>
    <x v="6"/>
    <d v="2012-03-30T00:00:00"/>
    <n v="10.618485450744629"/>
    <n v="10.5"/>
    <n v="0.11848545074462891"/>
    <n v="1.128432864234561E-2"/>
    <m/>
    <m/>
    <s v="Unknown/ Not Recorded"/>
    <m/>
    <m/>
    <m/>
    <m/>
    <m/>
    <m/>
    <s v="YES"/>
    <m/>
    <m/>
    <m/>
    <s v="MOP Excursions less than 2%"/>
    <s v=""/>
    <x v="0"/>
    <s v="SANTA_CLARA_VALLEY_Bird and Fuller LP system DR F-83"/>
    <s v="LP Distribution"/>
    <x v="1"/>
    <x v="2"/>
  </r>
  <r>
    <s v="F1J_PT0001"/>
    <s v="Oakdale First &amp; J Reg Dfm Press"/>
    <x v="17"/>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x v="0"/>
    <s v="Oakdale"/>
    <s v="Transmission"/>
    <x v="1"/>
    <x v="2"/>
  </r>
  <r>
    <s v="JAJ_PT0002"/>
    <s v="Autmn-Jln Feed Press"/>
    <x v="6"/>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x v="0"/>
    <s v="Mabury DFM"/>
    <s v="Transmission"/>
    <x v="1"/>
    <x v="2"/>
  </r>
  <r>
    <s v="JMX_PT0001"/>
    <s v="Metz-Rd King City Dfm Press"/>
    <x v="19"/>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x v="0"/>
    <s v="KING_CITY_130"/>
    <s v="Transmission"/>
    <x v="1"/>
    <x v="2"/>
  </r>
  <r>
    <s v="JSJ_PT0037"/>
    <s v="Sn-Jose Bird/Fuller Dist Pres"/>
    <x v="6"/>
    <d v="2012-03-31T00:00:00"/>
    <n v="10.777189254760742"/>
    <n v="10.5"/>
    <n v="0.27718925476074219"/>
    <n v="2.6398976643880207E-2"/>
    <m/>
    <m/>
    <s v="Unknown/ Not Recorded"/>
    <m/>
    <m/>
    <m/>
    <m/>
    <m/>
    <m/>
    <s v="YES"/>
    <m/>
    <m/>
    <m/>
    <s v="MOP Excursions from 2% to less than 10%"/>
    <s v=""/>
    <x v="0"/>
    <s v="SANTA_CLARA_VALLEY_Bird and Fuller LP system DR F-83"/>
    <s v="LP Distribution"/>
    <x v="1"/>
    <x v="2"/>
  </r>
  <r>
    <s v="RER_PT0001"/>
    <s v="Elk-Rvr L177 Press"/>
    <x v="8"/>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x v="1"/>
    <s v="L177_EUREKA_350"/>
    <s v="Transmission"/>
    <x v="1"/>
    <x v="2"/>
  </r>
  <r>
    <s v="RRS_PT0001"/>
    <s v="Ryn-Slgh L177 Inc Press"/>
    <x v="8"/>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x v="0"/>
    <s v="L177_EUREKA_350"/>
    <s v="Transmission"/>
    <x v="1"/>
    <x v="2"/>
  </r>
  <r>
    <s v="RUN_PT0001"/>
    <s v="Union-Sta 4/6 Inch Inc Press"/>
    <x v="8"/>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x v="0"/>
    <s v="L177_EUREKA_350"/>
    <s v="Transmission"/>
    <x v="1"/>
    <x v="2"/>
  </r>
  <r>
    <s v="SMY_PT0031"/>
    <s v="Mary-Glc Willow Alley/12Th Lp Pres"/>
    <x v="22"/>
    <d v="2012-03-31T00:00:00"/>
    <n v="11.873741149902344"/>
    <n v="10.5"/>
    <n v="1.3737411499023438"/>
    <n v="0.13083249046688988"/>
    <m/>
    <m/>
    <s v="Unknown/ Not Recorded"/>
    <m/>
    <m/>
    <m/>
    <m/>
    <m/>
    <m/>
    <s v="YES"/>
    <m/>
    <m/>
    <m/>
    <s v="MOP Excursions greater than 10%"/>
    <s v=""/>
    <x v="0"/>
    <s v="MRY; Marysville Low Pressure"/>
    <s v="LP Distribution"/>
    <x v="1"/>
    <x v="2"/>
  </r>
  <r>
    <s v="SNH_PT0010"/>
    <s v="Nsachldr 180# Mix Pressure"/>
    <x v="9"/>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x v="0"/>
    <s v="L119D_0614_NSAC_180"/>
    <s v="Transmission"/>
    <x v="1"/>
    <x v="2"/>
  </r>
  <r>
    <s v="FFN_PT0041"/>
    <s v="Fresno Tulare Alley Lp Pres"/>
    <x v="23"/>
    <d v="2012-04-02T00:00:00"/>
    <n v="10.509223937988281"/>
    <n v="10.5"/>
    <n v="9.22393798828125E-3"/>
    <n v="8.7847028459821425E-4"/>
    <m/>
    <m/>
    <s v="Unknown/ Not Recorded"/>
    <m/>
    <m/>
    <m/>
    <m/>
    <m/>
    <m/>
    <s v="YES"/>
    <m/>
    <m/>
    <m/>
    <s v="MOP Excursions less than 2%"/>
    <s v=""/>
    <x v="0"/>
    <s v="West Side LP "/>
    <s v="LP Distribution"/>
    <x v="1"/>
    <x v="3"/>
  </r>
  <r>
    <s v="FFN_PT0041"/>
    <s v="Fresno Tulare Alley Lp Pres"/>
    <x v="23"/>
    <d v="2012-04-03T00:00:00"/>
    <n v="10.518380165100098"/>
    <n v="10.5"/>
    <n v="1.8380165100097656E-2"/>
    <n v="1.750491914295015E-3"/>
    <m/>
    <m/>
    <s v="Unknown/ Not Recorded"/>
    <m/>
    <m/>
    <m/>
    <m/>
    <m/>
    <m/>
    <s v="YES"/>
    <m/>
    <m/>
    <m/>
    <s v="MOP Excursions less than 2%"/>
    <s v=""/>
    <x v="0"/>
    <s v="West Side LP "/>
    <s v="LP Distribution"/>
    <x v="1"/>
    <x v="3"/>
  </r>
  <r>
    <s v="FFN_PT0053"/>
    <s v="Yosemite Madera Lp Pres"/>
    <x v="23"/>
    <d v="2012-04-03T00:00:00"/>
    <n v="11.635409355163574"/>
    <n v="10.5"/>
    <n v="1.1354093551635742"/>
    <n v="0.10813422430129278"/>
    <m/>
    <m/>
    <s v="Unknown/ Not Recorded"/>
    <m/>
    <m/>
    <m/>
    <m/>
    <m/>
    <m/>
    <s v="YES"/>
    <m/>
    <m/>
    <m/>
    <s v="MOP Excursions greater than 10%"/>
    <s v=""/>
    <x v="0"/>
    <s v="Madera LP"/>
    <s v="LP Distribution"/>
    <x v="1"/>
    <x v="3"/>
  </r>
  <r>
    <s v="SSA_PT0101"/>
    <s v="19Th/C Lo Press"/>
    <x v="9"/>
    <d v="2012-04-03T00:00:00"/>
    <n v="10.527832984924316"/>
    <n v="10.5"/>
    <n v="2.7832984924316406E-2"/>
    <n v="2.650760468982515E-3"/>
    <m/>
    <m/>
    <s v="Unknown/ Not Recorded"/>
    <m/>
    <m/>
    <m/>
    <m/>
    <m/>
    <m/>
    <s v="YES"/>
    <m/>
    <m/>
    <m/>
    <s v="MOP Excursions less than 2%"/>
    <s v=""/>
    <x v="0"/>
    <s v="Sacramento Large LP - 10.5&quot; WC MAOP"/>
    <s v="LP Distribution"/>
    <x v="1"/>
    <x v="3"/>
  </r>
  <r>
    <s v="SSW_PT0002"/>
    <s v="Swngl-Sta L172S-119/116 Sglc Pr"/>
    <x v="9"/>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x v="1"/>
    <s v="L172A_500"/>
    <s v="Transmission"/>
    <x v="1"/>
    <x v="3"/>
  </r>
  <r>
    <s v="FFN_PT0041"/>
    <s v="Fresno Tulare Alley Lp Pres"/>
    <x v="23"/>
    <d v="2012-04-07T00:00:00"/>
    <n v="10.637408256530762"/>
    <n v="10.5"/>
    <n v="0.13740825653076172"/>
    <n v="1.3086500621977307E-2"/>
    <m/>
    <m/>
    <s v="Unknown/ Not Recorded"/>
    <m/>
    <m/>
    <m/>
    <m/>
    <m/>
    <m/>
    <s v="YES"/>
    <m/>
    <m/>
    <m/>
    <s v="MOP Excursions less than 2%"/>
    <s v=""/>
    <x v="0"/>
    <s v="West Side LP "/>
    <s v="LP Distribution"/>
    <x v="1"/>
    <x v="3"/>
  </r>
  <r>
    <s v="F1J_PT0030"/>
    <s v="Yosemite Oakdale Lp Press"/>
    <x v="17"/>
    <d v="2012-04-08T00:00:00"/>
    <n v="10.712944984436035"/>
    <n v="10.5"/>
    <n v="0.21294498443603516"/>
    <n v="2.0280474708193823E-2"/>
    <m/>
    <m/>
    <s v="Unknown/ Not Recorded"/>
    <m/>
    <m/>
    <m/>
    <m/>
    <m/>
    <m/>
    <s v="YES"/>
    <m/>
    <m/>
    <m/>
    <s v="MOP Excursions from 2% to less than 10%"/>
    <s v=""/>
    <x v="0"/>
    <s v="Oakdale LP"/>
    <s v="LP Distribution"/>
    <x v="1"/>
    <x v="3"/>
  </r>
  <r>
    <s v="FFN_PT0041"/>
    <s v="Fresno Tulare Alley Lp Pres"/>
    <x v="23"/>
    <d v="2012-04-08T00:00:00"/>
    <n v="10.857151031494141"/>
    <n v="10.5"/>
    <n v="0.35715103149414063"/>
    <n v="3.4014383951822914E-2"/>
    <m/>
    <m/>
    <s v="Unknown/ Not Recorded"/>
    <m/>
    <m/>
    <m/>
    <m/>
    <m/>
    <m/>
    <s v="YES"/>
    <m/>
    <m/>
    <m/>
    <s v="MOP Excursions from 2% to less than 10%"/>
    <s v=""/>
    <x v="0"/>
    <s v="West Side LP "/>
    <s v="LP Distribution"/>
    <x v="1"/>
    <x v="3"/>
  </r>
  <r>
    <s v="FWA_PT0030"/>
    <s v="West Ave Reg Yosemite Turlock LP Pres"/>
    <x v="17"/>
    <d v="2012-04-08T00:00:00"/>
    <n v="10.511512756347656"/>
    <n v="10.5"/>
    <n v="1.151275634765625E-2"/>
    <n v="1.0964529854910715E-3"/>
    <m/>
    <m/>
    <s v="Unknown/ Not Recorded"/>
    <m/>
    <m/>
    <m/>
    <m/>
    <m/>
    <m/>
    <s v="YES"/>
    <m/>
    <m/>
    <m/>
    <s v="MOP Excursions less than 2%"/>
    <s v=""/>
    <x v="0"/>
    <s v="Turlock LP"/>
    <s v="LP Distribution"/>
    <x v="1"/>
    <x v="3"/>
  </r>
  <r>
    <s v="FFN_PT0041"/>
    <s v="Fresno Tulare Alley Lp Pres"/>
    <x v="23"/>
    <d v="2012-04-09T00:00:00"/>
    <n v="10.637408256530762"/>
    <n v="10.5"/>
    <n v="0.13740825653076172"/>
    <n v="1.3086500621977307E-2"/>
    <m/>
    <m/>
    <s v="Unknown/ Not Recorded"/>
    <m/>
    <m/>
    <m/>
    <m/>
    <m/>
    <m/>
    <s v="YES"/>
    <m/>
    <m/>
    <m/>
    <s v="MOP Excursions less than 2%"/>
    <s v=""/>
    <x v="0"/>
    <s v="West Side LP "/>
    <s v="LP Distribution"/>
    <x v="1"/>
    <x v="3"/>
  </r>
  <r>
    <s v="FFN_PT0041"/>
    <s v="Fresno Tulare Alley Lp Pres"/>
    <x v="23"/>
    <d v="2012-04-10T00:00:00"/>
    <n v="10.509223937988281"/>
    <n v="10.5"/>
    <n v="9.22393798828125E-3"/>
    <n v="8.7847028459821425E-4"/>
    <m/>
    <m/>
    <s v="Unknown/ Not Recorded"/>
    <m/>
    <m/>
    <m/>
    <m/>
    <m/>
    <m/>
    <s v="YES"/>
    <m/>
    <m/>
    <m/>
    <s v="MOP Excursions less than 2%"/>
    <s v=""/>
    <x v="0"/>
    <s v="West Side LP "/>
    <s v="LP Distribution"/>
    <x v="1"/>
    <x v="3"/>
  </r>
  <r>
    <s v="OC2_PT2106"/>
    <s v="Bancrt/Havct Lp Pres"/>
    <x v="5"/>
    <d v="2012-04-10T00:00:00"/>
    <n v="11.199999809265137"/>
    <n v="10.5"/>
    <n v="0.69999980926513672"/>
    <n v="6.6666648501441592E-2"/>
    <m/>
    <m/>
    <s v="Unknown/ Not Recorded"/>
    <m/>
    <m/>
    <m/>
    <m/>
    <m/>
    <n v="3101"/>
    <s v="YES"/>
    <s v="Gas Log"/>
    <m/>
    <m/>
    <s v="MOP Excursions from 2% to less than 10%"/>
    <s v=""/>
    <x v="1"/>
    <s v="Oakland SII LP"/>
    <s v="LP Distribution"/>
    <x v="1"/>
    <x v="3"/>
  </r>
  <r>
    <s v="SSA_PT0101"/>
    <s v="19Th/C Lo Press"/>
    <x v="9"/>
    <d v="2012-04-10T00:00:00"/>
    <n v="13.933802604675293"/>
    <n v="10.5"/>
    <n v="3.433802604675293"/>
    <n v="0.32702881949288504"/>
    <m/>
    <m/>
    <s v="Unknown/ Not Recorded"/>
    <m/>
    <m/>
    <m/>
    <m/>
    <m/>
    <n v="3092"/>
    <s v="YES"/>
    <s v="Gas Log"/>
    <m/>
    <m/>
    <s v="MOP Excursions greater than 10%"/>
    <s v="LP &gt; 12"/>
    <x v="1"/>
    <s v="Sacramento Large LP - 10.5&quot; WC MAOP"/>
    <s v="LP Distribution"/>
    <x v="1"/>
    <x v="3"/>
  </r>
  <r>
    <s v="SNH_PT0010"/>
    <s v="Nsachldr 180# Mix Pressure"/>
    <x v="9"/>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x v="0"/>
    <s v="L119D_0614_NSAC_180"/>
    <s v="Transmission"/>
    <x v="1"/>
    <x v="3"/>
  </r>
  <r>
    <s v="AAN_PT0191"/>
    <s v="Antioch L191/Sp-3 Press"/>
    <x v="7"/>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x v="1"/>
    <s v="SP3_System_600"/>
    <s v="Transmission"/>
    <x v="1"/>
    <x v="3"/>
  </r>
  <r>
    <s v="F1J_PT0030"/>
    <s v="Yosemite Oakdale Lp Press"/>
    <x v="17"/>
    <d v="2012-04-15T00:00:00"/>
    <n v="10.632829666137695"/>
    <n v="10.5"/>
    <n v="0.13282966613769531"/>
    <n v="1.2650444394066221E-2"/>
    <m/>
    <m/>
    <s v="SP Too Close to MOP"/>
    <m/>
    <m/>
    <m/>
    <m/>
    <m/>
    <n v="3105"/>
    <s v="YES"/>
    <s v="Gas Log"/>
    <m/>
    <m/>
    <s v="MOP Excursions less than 2%"/>
    <s v=""/>
    <x v="1"/>
    <s v="Oakdale LP"/>
    <s v="LP Distribution"/>
    <x v="1"/>
    <x v="3"/>
  </r>
  <r>
    <s v="F1J_PT0030"/>
    <s v="Yosemite Oakdale Lp Press"/>
    <x v="17"/>
    <d v="2012-04-16T00:00:00"/>
    <n v="10.598494529724121"/>
    <n v="10.5"/>
    <n v="9.8494529724121094E-2"/>
    <n v="9.3804314022972474E-3"/>
    <m/>
    <m/>
    <s v="SP Too Close to MOP"/>
    <m/>
    <m/>
    <m/>
    <m/>
    <m/>
    <n v="3106"/>
    <s v="YES"/>
    <s v="Gas Log"/>
    <m/>
    <m/>
    <s v="MOP Excursions less than 2%"/>
    <s v=""/>
    <x v="1"/>
    <s v="Oakdale LP"/>
    <s v="LP Distribution"/>
    <x v="1"/>
    <x v="3"/>
  </r>
  <r>
    <s v="FFN_PT0041"/>
    <s v="Fresno Tulare Alley LP"/>
    <x v="23"/>
    <d v="2012-04-16T00:00:00"/>
    <n v="10.519"/>
    <n v="10.5"/>
    <n v="1.9000000000000128E-2"/>
    <n v="1.8095238095238216E-3"/>
    <m/>
    <m/>
    <s v="SP Too Close to MOP"/>
    <m/>
    <m/>
    <m/>
    <m/>
    <m/>
    <n v="3107"/>
    <s v="YES"/>
    <s v="Gas Log"/>
    <m/>
    <m/>
    <s v="MOP Excursions less than 2%"/>
    <s v=""/>
    <x v="1"/>
    <s v="West Side LP "/>
    <s v="LP Distribution"/>
    <x v="1"/>
    <x v="3"/>
  </r>
  <r>
    <s v="F1J_PT0030"/>
    <s v="Yosemite Oakdale Lp Press"/>
    <x v="17"/>
    <d v="2012-04-17T00:00:00"/>
    <n v="10.692343711853027"/>
    <n v="10.5"/>
    <n v="0.19234371185302734"/>
    <n v="1.8318448747907366E-2"/>
    <m/>
    <m/>
    <s v="Unknown/ Not Recorded"/>
    <m/>
    <m/>
    <m/>
    <m/>
    <m/>
    <m/>
    <s v="YES"/>
    <m/>
    <m/>
    <m/>
    <s v="MOP Excursions less than 2%"/>
    <s v=""/>
    <x v="0"/>
    <s v="Oakdale LP"/>
    <s v="LP Distribution"/>
    <x v="1"/>
    <x v="3"/>
  </r>
  <r>
    <s v="JSJ_PT0037"/>
    <s v="Sn-Jose Bird/Fuller Dist Pres"/>
    <x v="6"/>
    <d v="2012-04-17T00:00:00"/>
    <n v="10.606277465820313"/>
    <n v="10.5"/>
    <n v="0.1062774658203125"/>
    <n v="1.0121663411458334E-2"/>
    <m/>
    <m/>
    <s v="SP Too Close to MOP"/>
    <m/>
    <m/>
    <m/>
    <m/>
    <m/>
    <n v="3126"/>
    <s v="YES"/>
    <s v="Gas Log"/>
    <m/>
    <m/>
    <s v="MOP Excursions less than 2%"/>
    <s v=""/>
    <x v="1"/>
    <s v="SANTA_CLARA_VALLEY_Bird and Fuller LP system DR F-83"/>
    <s v="LP Distribution"/>
    <x v="1"/>
    <x v="3"/>
  </r>
  <r>
    <s v="FFN_PT0041"/>
    <s v="Fresno Tulare Alley LP"/>
    <x v="23"/>
    <d v="2012-04-18T00:00:00"/>
    <n v="10.51"/>
    <n v="10.5"/>
    <n v="9.9999999999997868E-3"/>
    <n v="9.5238095238093211E-4"/>
    <m/>
    <m/>
    <s v="Unknown/ Not Recorded"/>
    <m/>
    <m/>
    <m/>
    <m/>
    <m/>
    <n v="3108"/>
    <s v="YES"/>
    <s v="Gas Log"/>
    <m/>
    <m/>
    <s v="MOP Excursions less than 2%"/>
    <s v=""/>
    <x v="1"/>
    <s v="West Side LP "/>
    <s v="LP Distribution"/>
    <x v="1"/>
    <x v="3"/>
  </r>
  <r>
    <s v="JSJ_PT0037"/>
    <s v="Sn-Jose Bird/Fuller Dist Pres"/>
    <x v="6"/>
    <d v="2012-04-18T00:00:00"/>
    <n v="10.764981269836426"/>
    <n v="10.5"/>
    <n v="0.26498126983642578"/>
    <n v="2.5236311412992932E-2"/>
    <m/>
    <m/>
    <s v="Unknown/ Not Recorded"/>
    <m/>
    <m/>
    <m/>
    <m/>
    <m/>
    <m/>
    <s v="YES"/>
    <m/>
    <m/>
    <m/>
    <s v="MOP Excursions from 2% to less than 10%"/>
    <s v=""/>
    <x v="0"/>
    <s v="SANTA_CLARA_VALLEY_Bird and Fuller LP system DR F-83"/>
    <s v="LP Distribution"/>
    <x v="1"/>
    <x v="3"/>
  </r>
  <r>
    <s v="OC2_PT2106"/>
    <s v="Bancrt/Havct Lp Pres"/>
    <x v="5"/>
    <d v="2012-04-18T00:00:00"/>
    <n v="11.600000381469727"/>
    <n v="10.5"/>
    <n v="1.1000003814697266"/>
    <n v="0.10476194109235491"/>
    <m/>
    <m/>
    <s v="Unknown/ Not Recorded"/>
    <m/>
    <m/>
    <m/>
    <m/>
    <m/>
    <n v="3102"/>
    <s v="YES"/>
    <s v="Gas Log"/>
    <m/>
    <m/>
    <s v="MOP Excursions greater than 10%"/>
    <s v=""/>
    <x v="1"/>
    <s v="Oakland SII LP"/>
    <s v="LP Distribution"/>
    <x v="1"/>
    <x v="3"/>
  </r>
  <r>
    <s v="SSA_PT0101"/>
    <s v="19Th/C Lo Press"/>
    <x v="9"/>
    <d v="2012-04-18T00:00:00"/>
    <n v="13.549258232116699"/>
    <n v="10.5"/>
    <n v="3.0492582321166992"/>
    <n v="0.29040554591587614"/>
    <m/>
    <m/>
    <s v="Unknown/ Not Recorded"/>
    <m/>
    <m/>
    <m/>
    <m/>
    <m/>
    <m/>
    <s v="YES"/>
    <m/>
    <m/>
    <m/>
    <s v="MOP Excursions greater than 10%"/>
    <s v="LP &gt; 12"/>
    <x v="0"/>
    <s v="Sacramento Large LP - 10.5&quot; WC MAOP"/>
    <s v="LP Distribution"/>
    <x v="1"/>
    <x v="3"/>
  </r>
  <r>
    <s v="JSJ_PT0037"/>
    <s v="Sn-Jose Bird/Fuller Dist Pres"/>
    <x v="6"/>
    <d v="2012-04-19T00:00:00"/>
    <n v="10.764981269836426"/>
    <n v="10.5"/>
    <n v="0.26498126983642578"/>
    <n v="2.5236311412992932E-2"/>
    <m/>
    <m/>
    <s v="Unknown/ Not Recorded"/>
    <m/>
    <m/>
    <m/>
    <m/>
    <m/>
    <m/>
    <s v="YES"/>
    <m/>
    <m/>
    <m/>
    <s v="MOP Excursions from 2% to less than 10%"/>
    <s v=""/>
    <x v="0"/>
    <s v="SANTA_CLARA_VALLEY_Bird and Fuller LP system DR F-83"/>
    <s v="LP Distribution"/>
    <x v="1"/>
    <x v="3"/>
  </r>
  <r>
    <s v="FWA_PT0030"/>
    <s v="West Ave Reg Yosemite Turlock LP Pres"/>
    <x v="17"/>
    <d v="2012-04-20T00:00:00"/>
    <n v="10.516091346740723"/>
    <n v="10.5"/>
    <n v="1.6091346740722656E-2"/>
    <n v="1.5325092134021577E-3"/>
    <m/>
    <m/>
    <s v="Unknown/ Not Recorded"/>
    <m/>
    <m/>
    <m/>
    <m/>
    <m/>
    <n v="3109"/>
    <s v="YES"/>
    <s v="Gas Log"/>
    <m/>
    <m/>
    <s v="MOP Excursions less than 2%"/>
    <s v=""/>
    <x v="1"/>
    <s v="Turlock LP"/>
    <s v="LP Distribution"/>
    <x v="1"/>
    <x v="3"/>
  </r>
  <r>
    <s v="JSJ_PT0037"/>
    <s v="Sn-Jose Bird/Fuller Dist Pres"/>
    <x v="6"/>
    <d v="2012-04-20T00:00:00"/>
    <n v="11.082387924194336"/>
    <n v="10.5"/>
    <n v="0.58238792419433594"/>
    <n v="5.5465516589936759E-2"/>
    <m/>
    <m/>
    <s v="Unknown/ Not Recorded"/>
    <m/>
    <m/>
    <m/>
    <m/>
    <m/>
    <m/>
    <s v="YES"/>
    <m/>
    <m/>
    <m/>
    <s v="MOP Excursions from 2% to less than 10%"/>
    <s v=""/>
    <x v="0"/>
    <s v="SANTA_CLARA_VALLEY_Bird and Fuller LP system DR F-83"/>
    <s v="LP Distribution"/>
    <x v="1"/>
    <x v="3"/>
  </r>
  <r>
    <s v="K1A_PT0003"/>
    <s v="PLS-1A D/S Press"/>
    <x v="0"/>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x v="0"/>
    <s v="Backbone - Baja"/>
    <s v="Transmission"/>
    <x v="1"/>
    <x v="3"/>
  </r>
  <r>
    <s v="OC1_PT0041"/>
    <s v="Alameda Broadwy/Linc Dist Pres"/>
    <x v="5"/>
    <d v="2012-04-20T00:00:00"/>
    <n v="11.5"/>
    <n v="10.5"/>
    <n v="1"/>
    <n v="9.5238095238095233E-2"/>
    <m/>
    <m/>
    <s v="Unknown/ Not Recorded"/>
    <m/>
    <m/>
    <m/>
    <m/>
    <m/>
    <n v="3110"/>
    <s v="YES"/>
    <s v="Gas Log"/>
    <m/>
    <m/>
    <s v="MOP Excursions from 2% to less than 10%"/>
    <s v=""/>
    <x v="1"/>
    <s v="Alameda LP"/>
    <s v="LP Distribution"/>
    <x v="1"/>
    <x v="3"/>
  </r>
  <r>
    <s v="OC1_PT0047"/>
    <s v="Alameda Grand/Alameda Dist Pres"/>
    <x v="5"/>
    <d v="2012-04-20T00:00:00"/>
    <n v="10.600000381469727"/>
    <n v="10.5"/>
    <n v="0.10000038146972656"/>
    <n v="9.5238458542596729E-3"/>
    <m/>
    <m/>
    <s v="Unknown/ Not Recorded"/>
    <m/>
    <m/>
    <m/>
    <m/>
    <m/>
    <n v="3112"/>
    <s v="YES"/>
    <s v="Gas Log"/>
    <m/>
    <m/>
    <s v="MOP Excursions less than 2%"/>
    <s v=""/>
    <x v="1"/>
    <s v="Alameda LP"/>
    <s v="LP Distribution"/>
    <x v="1"/>
    <x v="3"/>
  </r>
  <r>
    <s v="ATN_PT0002"/>
    <s v="Tionesta L400 Discharge"/>
    <x v="28"/>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x v="1"/>
    <s v="Backbone - Redwood"/>
    <s v="Transmission"/>
    <x v="1"/>
    <x v="3"/>
  </r>
  <r>
    <s v="JSJ_PT0037"/>
    <s v="Sn-Jose Bird/Fuller Dist Pres"/>
    <x v="6"/>
    <d v="2012-04-21T00:00:00"/>
    <n v="11.082387924194336"/>
    <n v="10.5"/>
    <n v="0.58238792419433594"/>
    <n v="5.5465516589936759E-2"/>
    <m/>
    <m/>
    <s v="Unknown/ Not Recorded"/>
    <m/>
    <m/>
    <m/>
    <m/>
    <m/>
    <m/>
    <s v="YES"/>
    <m/>
    <m/>
    <m/>
    <s v="MOP Excursions from 2% to less than 10%"/>
    <s v=""/>
    <x v="0"/>
    <s v="SANTA_CLARA_VALLEY_Bird and Fuller LP system DR F-83"/>
    <s v="LP Distribution"/>
    <x v="1"/>
    <x v="3"/>
  </r>
  <r>
    <s v="MIR_PT0007"/>
    <s v="Irvington L105N"/>
    <x v="10"/>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x v="1"/>
    <s v="Line_105_250"/>
    <s v="Transmission"/>
    <x v="1"/>
    <x v="3"/>
  </r>
  <r>
    <s v="OC1_PT0046"/>
    <s v="Richmond Penn/9Th Dist Pres"/>
    <x v="5"/>
    <d v="2012-04-21T00:00:00"/>
    <n v="10.7"/>
    <n v="10.5"/>
    <n v="0.19999999999999929"/>
    <n v="1.904761904761898E-2"/>
    <m/>
    <m/>
    <s v="Unknown/ Not Recorded"/>
    <m/>
    <m/>
    <m/>
    <m/>
    <m/>
    <n v="3115"/>
    <s v="YES"/>
    <s v="Gas Log"/>
    <m/>
    <m/>
    <s v="MOP Excursions less than 2%"/>
    <s v=""/>
    <x v="1"/>
    <s v="Richmond N LP "/>
    <s v="LP Distribution"/>
    <x v="1"/>
    <x v="3"/>
  </r>
  <r>
    <s v="FSN_PT0004"/>
    <s v="Airport-Way &amp; Sonora Lp Press"/>
    <x v="1"/>
    <d v="2012-04-22T00:00:00"/>
    <n v="10.538981437683105"/>
    <n v="10.5"/>
    <n v="3.8981437683105469E-2"/>
    <n v="3.712517874581473E-3"/>
    <m/>
    <m/>
    <s v="Unknown/ Not Recorded"/>
    <m/>
    <m/>
    <m/>
    <m/>
    <m/>
    <n v="3117"/>
    <s v="YES"/>
    <s v="Gas Log"/>
    <m/>
    <m/>
    <s v="MOP Excursions less than 2%"/>
    <s v=""/>
    <x v="1"/>
    <s v="Stockton LP ST-LP-05A-C (Airport &amp; Sonora)"/>
    <s v="LP Distribution"/>
    <x v="1"/>
    <x v="3"/>
  </r>
  <r>
    <s v="FST_PT0051"/>
    <s v="Stockton Yosemite/Modesto"/>
    <x v="1"/>
    <d v="2012-04-22T00:00:00"/>
    <n v="10.545999999999999"/>
    <n v="10.5"/>
    <n v="4.5999999999999375E-2"/>
    <n v="4.3809523809523214E-3"/>
    <m/>
    <m/>
    <s v="Unknown/ Not Recorded"/>
    <m/>
    <m/>
    <m/>
    <m/>
    <m/>
    <n v="3119"/>
    <s v="YES"/>
    <s v="Gas Log"/>
    <m/>
    <m/>
    <s v="MOP Excursions less than 2%"/>
    <s v=""/>
    <x v="1"/>
    <s v="Modesto LP MOLP-5,7,10, &amp; 12"/>
    <s v="LP Distribution"/>
    <x v="1"/>
    <x v="3"/>
  </r>
  <r>
    <s v="JSJ_PT0037"/>
    <s v="Sn-Jose Bird/Fuller Dist Pres"/>
    <x v="6"/>
    <d v="2012-04-22T00:00:00"/>
    <n v="11.082387924194336"/>
    <n v="10.5"/>
    <n v="0.58238792419433594"/>
    <n v="5.5465516589936759E-2"/>
    <m/>
    <m/>
    <s v="Unknown/ Not Recorded"/>
    <m/>
    <m/>
    <m/>
    <m/>
    <m/>
    <m/>
    <s v="YES"/>
    <m/>
    <m/>
    <m/>
    <s v="MOP Excursions from 2% to less than 10%"/>
    <s v=""/>
    <x v="0"/>
    <s v="SANTA_CLARA_VALLEY_Bird and Fuller LP system DR F-83"/>
    <s v="LP Distribution"/>
    <x v="1"/>
    <x v="3"/>
  </r>
  <r>
    <s v="MIR_PT0007"/>
    <s v="Irving-Sta L105N Press"/>
    <x v="10"/>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x v="1"/>
    <s v="Line_105_250"/>
    <s v="Transmission"/>
    <x v="1"/>
    <x v="3"/>
  </r>
  <r>
    <s v="OC1_PT0041"/>
    <s v="Alameda Broadwy/Linc Dist Pres"/>
    <x v="5"/>
    <d v="2012-04-22T00:00:00"/>
    <n v="10.6"/>
    <n v="10.5"/>
    <n v="9.9999999999999645E-2"/>
    <n v="9.52380952380949E-3"/>
    <m/>
    <m/>
    <s v="Unknown/ Not Recorded"/>
    <m/>
    <m/>
    <m/>
    <m/>
    <m/>
    <n v="3111"/>
    <s v="YES"/>
    <s v="Gas Log"/>
    <m/>
    <m/>
    <s v="MOP Excursions less than 2%"/>
    <s v=""/>
    <x v="1"/>
    <s v="Alameda LP"/>
    <s v="LP Distribution"/>
    <x v="1"/>
    <x v="3"/>
  </r>
  <r>
    <s v="OC1_PT0046"/>
    <s v="Richmond Penn/9Th Dist Pres"/>
    <x v="5"/>
    <d v="2012-04-22T00:00:00"/>
    <n v="10.699999809265137"/>
    <n v="10.5"/>
    <n v="0.19999980926513672"/>
    <n v="1.9047600882393972E-2"/>
    <m/>
    <m/>
    <s v="Unknown/ Not Recorded"/>
    <m/>
    <m/>
    <m/>
    <m/>
    <m/>
    <n v="3116"/>
    <s v="YES"/>
    <s v="Gas Log"/>
    <m/>
    <m/>
    <s v="MOP Excursions less than 2%"/>
    <s v=""/>
    <x v="1"/>
    <s v="Richmond N LP "/>
    <s v="LP Distribution"/>
    <x v="1"/>
    <x v="3"/>
  </r>
  <r>
    <s v="SNH_PT0010"/>
    <s v="Nsachldr 180# Mix Pressure"/>
    <x v="9"/>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x v="0"/>
    <s v="L119D_0614_NSAC_180"/>
    <s v="Transmission"/>
    <x v="1"/>
    <x v="3"/>
  </r>
  <r>
    <s v="FSN_PT0004"/>
    <s v="Airport-Way &amp; Sonora Lp Press"/>
    <x v="1"/>
    <d v="2012-04-23T00:00:00"/>
    <n v="10.529825210571289"/>
    <n v="10.5"/>
    <n v="2.9825210571289063E-2"/>
    <n v="2.8404962448846725E-3"/>
    <m/>
    <m/>
    <s v="Unknown/ Not Recorded"/>
    <m/>
    <m/>
    <m/>
    <m/>
    <m/>
    <n v="3118"/>
    <s v="YES"/>
    <s v="Gas Log"/>
    <m/>
    <m/>
    <s v="MOP Excursions less than 2%"/>
    <s v=""/>
    <x v="1"/>
    <s v="Stockton LP ST-LP-05A-C (Airport &amp; Sonora)"/>
    <s v="LP Distribution"/>
    <x v="1"/>
    <x v="3"/>
  </r>
  <r>
    <s v="JSI_PT0002"/>
    <s v="Sr-Vst-X Feed Press"/>
    <x v="10"/>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x v="1"/>
    <s v="EL MONTE DFM"/>
    <s v="Transmission"/>
    <x v="1"/>
    <x v="3"/>
  </r>
  <r>
    <s v="JSJ_PT0037"/>
    <s v="Sn-Jose Bird/Fuller Dist Pres"/>
    <x v="6"/>
    <d v="2012-04-23T00:00:00"/>
    <n v="11.07017993927002"/>
    <n v="10.5"/>
    <n v="0.57017993927001953"/>
    <n v="5.4302851359049477E-2"/>
    <m/>
    <m/>
    <s v="Unknown/ Not Recorded"/>
    <m/>
    <m/>
    <m/>
    <m/>
    <m/>
    <n v="131824"/>
    <s v="YES"/>
    <m/>
    <m/>
    <m/>
    <s v="MOP Excursions from 2% to less than 10%"/>
    <s v=""/>
    <x v="1"/>
    <s v="SANTA_CLARA_VALLEY_Bird and Fuller LP system DR F-83"/>
    <s v="LP Distribution"/>
    <x v="1"/>
    <x v="3"/>
  </r>
  <r>
    <s v="JSJ_PT0037"/>
    <s v="Sn-Jose Bird/Fuller Dist Pres"/>
    <x v="6"/>
    <d v="2012-04-24T00:00:00"/>
    <n v="10.764981269836426"/>
    <n v="10.5"/>
    <n v="0.26498126983642578"/>
    <n v="2.5236311412992932E-2"/>
    <m/>
    <m/>
    <s v="Unknown/ Not Recorded"/>
    <m/>
    <m/>
    <m/>
    <m/>
    <m/>
    <n v="131824"/>
    <s v="YES"/>
    <m/>
    <m/>
    <m/>
    <s v="MOP Excursions from 2% to less than 10%"/>
    <s v=""/>
    <x v="1"/>
    <s v="SANTA_CLARA_VALLEY_Bird and Fuller LP system DR F-83"/>
    <s v="LP Distribution"/>
    <x v="1"/>
    <x v="3"/>
  </r>
  <r>
    <s v="RRF_PT0001"/>
    <s v="Sanrafreg Inc L21W Press"/>
    <x v="20"/>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x v="0"/>
    <s v="North_Bay_450"/>
    <s v="Transmission"/>
    <x v="1"/>
    <x v="3"/>
  </r>
  <r>
    <s v="FFN_PT0053"/>
    <s v="Yosemite Madera Lp Pres"/>
    <x v="23"/>
    <d v="2012-04-30T00:00:00"/>
    <n v="11.754435539245605"/>
    <n v="10.5"/>
    <n v="1.2544355392456055"/>
    <n v="0.11947005135672432"/>
    <m/>
    <m/>
    <s v="Unknown/ Not Recorded"/>
    <m/>
    <m/>
    <m/>
    <m/>
    <m/>
    <m/>
    <s v="YES"/>
    <m/>
    <m/>
    <m/>
    <s v="MOP Excursions greater than 10%"/>
    <s v=""/>
    <x v="0"/>
    <s v="Madera LP"/>
    <s v="LP Distribution"/>
    <x v="1"/>
    <x v="3"/>
  </r>
  <r>
    <s v="SSA_PT0101"/>
    <s v="19Th/C Lo Press"/>
    <x v="9"/>
    <d v="2012-05-01T00:00:00"/>
    <n v="11.260299682617188"/>
    <n v="10.5"/>
    <n v="0.7602996826171875"/>
    <n v="7.2409493582589288E-2"/>
    <m/>
    <m/>
    <s v="Unknown/ Not Recorded"/>
    <m/>
    <m/>
    <m/>
    <m/>
    <m/>
    <m/>
    <s v="YES"/>
    <m/>
    <m/>
    <m/>
    <s v="MOP Excursions from 2% to less than 10%"/>
    <s v=""/>
    <x v="0"/>
    <s v="Sacramento Large LP - 10.5&quot; WC MAOP"/>
    <s v="LP Distribution"/>
    <x v="1"/>
    <x v="4"/>
  </r>
  <r>
    <s v="FFN_PT0041"/>
    <s v="Fresno Tulare Alley Lp Pres"/>
    <x v="23"/>
    <d v="2012-05-04T00:00:00"/>
    <n v="10.509223937988281"/>
    <n v="10.5"/>
    <n v="9.22393798828125E-3"/>
    <n v="8.7847028459821425E-4"/>
    <m/>
    <m/>
    <s v="Unknown/ Not Recorded"/>
    <m/>
    <m/>
    <m/>
    <m/>
    <m/>
    <m/>
    <s v="YES"/>
    <m/>
    <m/>
    <m/>
    <s v="MOP Excursions less than 2%"/>
    <s v=""/>
    <x v="0"/>
    <s v="West Side LP "/>
    <s v="LP Distribution"/>
    <x v="1"/>
    <x v="4"/>
  </r>
  <r>
    <s v="JSJ_PT0031"/>
    <s v="Sn-Jose 12Th/Margaret Dist Pres"/>
    <x v="6"/>
    <d v="2012-05-04T00:00:00"/>
    <n v="13.613099098205566"/>
    <n v="10.5"/>
    <n v="3.1130990982055664"/>
    <n v="0.29648562840053011"/>
    <m/>
    <m/>
    <s v="HF/WPE - Field O&amp;M"/>
    <m/>
    <m/>
    <m/>
    <m/>
    <m/>
    <n v="3122"/>
    <s v="YES"/>
    <s v="Gas Log"/>
    <m/>
    <m/>
    <s v="MOP Excursions greater than 10%"/>
    <s v="LP &gt; 12"/>
    <x v="1"/>
    <s v="SANTA_CLARA_VALLEY_Santa Clara and Margaret LP system DR F-77"/>
    <s v="LP Distribution"/>
    <x v="1"/>
    <x v="4"/>
  </r>
  <r>
    <s v="SNH_PT0010"/>
    <s v="Nsachldr 180# Mix Pressure"/>
    <x v="9"/>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x v="1"/>
    <s v="L119D_0614_NSAC_180"/>
    <s v="Transmission"/>
    <x v="1"/>
    <x v="4"/>
  </r>
  <r>
    <s v="SSA_PT0101"/>
    <s v="19Th/C Lo Press"/>
    <x v="9"/>
    <d v="2012-05-08T00:00:00"/>
    <n v="11.809650421142578"/>
    <n v="10.5"/>
    <n v="1.3096504211425781"/>
    <n v="0.12472861153738839"/>
    <m/>
    <m/>
    <s v="Unknown/ Not Recorded"/>
    <m/>
    <m/>
    <m/>
    <m/>
    <m/>
    <m/>
    <s v="YES"/>
    <m/>
    <m/>
    <m/>
    <s v="MOP Excursions greater than 10%"/>
    <s v=""/>
    <x v="0"/>
    <s v="Sacramento Large LP - 10.5&quot; WC MAOP"/>
    <s v="LP Distribution"/>
    <x v="1"/>
    <x v="4"/>
  </r>
  <r>
    <s v="FME_PT0032"/>
    <s v="Mrcd-V60 Yosemite Merced Lp Pres"/>
    <x v="17"/>
    <d v="2012-05-09T00:00:00"/>
    <n v="11.454882621765137"/>
    <n v="10.5"/>
    <n v="0.95488262176513672"/>
    <n v="9.0941202072870167E-2"/>
    <m/>
    <m/>
    <s v="Unknown/ Not Recorded"/>
    <m/>
    <m/>
    <m/>
    <m/>
    <m/>
    <m/>
    <s v="YES"/>
    <m/>
    <m/>
    <m/>
    <s v="MOP Excursions from 2% to less than 10%"/>
    <s v=""/>
    <x v="0"/>
    <s v="Merced LP"/>
    <s v="LP Distribution"/>
    <x v="1"/>
    <x v="4"/>
  </r>
  <r>
    <s v="OC2_PT0102"/>
    <s v="Richmond 16Th/Bisl Lp Pres"/>
    <x v="5"/>
    <d v="2012-05-10T00:00:00"/>
    <n v="10.699999809265137"/>
    <n v="10.5"/>
    <n v="0.19999980926513672"/>
    <n v="1.9047600882393972E-2"/>
    <m/>
    <m/>
    <s v="Unknown/ Not Recorded"/>
    <m/>
    <m/>
    <m/>
    <m/>
    <m/>
    <m/>
    <s v="YES"/>
    <m/>
    <m/>
    <m/>
    <s v="MOP Excursions less than 2%"/>
    <s v=""/>
    <x v="0"/>
    <s v="Richmond S LP "/>
    <s v="LP Distribution"/>
    <x v="1"/>
    <x v="4"/>
  </r>
  <r>
    <s v="SSA_PT0101"/>
    <s v="19Th/C Lo Press"/>
    <x v="9"/>
    <d v="2012-05-10T00:00:00"/>
    <n v="10.939846038818359"/>
    <n v="10.5"/>
    <n v="0.43984603881835938"/>
    <n v="4.1890098935081846E-2"/>
    <m/>
    <m/>
    <s v="Unknown/ Not Recorded"/>
    <m/>
    <m/>
    <m/>
    <m/>
    <m/>
    <m/>
    <s v="YES"/>
    <m/>
    <m/>
    <m/>
    <s v="MOP Excursions from 2% to less than 10%"/>
    <s v=""/>
    <x v="0"/>
    <s v="Sacramento Large LP - 10.5&quot; WC MAOP"/>
    <s v="LP Distribution"/>
    <x v="1"/>
    <x v="4"/>
  </r>
  <r>
    <s v="FFN_PT0053"/>
    <s v="Yosemite Madera Lp Pres"/>
    <x v="23"/>
    <d v="2012-05-16T00:00:00"/>
    <n v="10.58247184753418"/>
    <n v="10.5"/>
    <n v="8.2471847534179688E-2"/>
    <n v="7.854461669921875E-3"/>
    <m/>
    <m/>
    <s v="Unknown/ Not Recorded"/>
    <m/>
    <m/>
    <m/>
    <m/>
    <m/>
    <m/>
    <s v="YES"/>
    <m/>
    <m/>
    <m/>
    <s v="MOP Excursions less than 2%"/>
    <s v=""/>
    <x v="0"/>
    <s v="Madera LP"/>
    <s v="LP Distribution"/>
    <x v="1"/>
    <x v="4"/>
  </r>
  <r>
    <s v="None"/>
    <s v="DFM-0602-01, Chadbourne &amp; Cordelia Reg St R-03"/>
    <x v="9"/>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x v="1"/>
    <s v="Fairfield_275"/>
    <s v="Transmission"/>
    <x v="1"/>
    <x v="4"/>
  </r>
  <r>
    <s v="OC2_PT2106"/>
    <s v="Bancrt/Havct Lp Pres"/>
    <x v="5"/>
    <d v="2012-05-24T00:00:00"/>
    <n v="11"/>
    <n v="10.5"/>
    <n v="0.5"/>
    <n v="4.7619047619047616E-2"/>
    <m/>
    <m/>
    <s v="HF/WPE - Field O&amp;M"/>
    <m/>
    <m/>
    <m/>
    <m/>
    <m/>
    <n v="131843"/>
    <s v="YES"/>
    <s v="Gas Log"/>
    <m/>
    <m/>
    <s v="MOP Excursions from 2% to less than 10%"/>
    <s v=""/>
    <x v="1"/>
    <s v="Oakland SII LP"/>
    <s v="LP Distribution"/>
    <x v="1"/>
    <x v="4"/>
  </r>
  <r>
    <s v="SYC_PT0001"/>
    <s v="L124 Yuba City Holder"/>
    <x v="22"/>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x v="1"/>
    <s v="L124A_L202_1511_600"/>
    <s v="Transmission"/>
    <x v="1"/>
    <x v="4"/>
  </r>
  <r>
    <s v="SHS_PT0004"/>
    <s v="L172 North at Hershey Station"/>
    <x v="15"/>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x v="1"/>
    <s v="L172A_N_L169_L167_800"/>
    <s v="Transmission"/>
    <x v="1"/>
    <x v="4"/>
  </r>
  <r>
    <s v="NMA_PT0011"/>
    <s v="Martin L-132 d/s"/>
    <x v="10"/>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x v="1"/>
    <s v="145 PSIG SF LOOP"/>
    <s v="Transmission"/>
    <x v="1"/>
    <x v="5"/>
  </r>
  <r>
    <s v="K12_PT0002"/>
    <s v="Kettleman Comp Stn suction piping"/>
    <x v="3"/>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x v="1"/>
    <s v="Backbone - Baja"/>
    <s v="Transmission"/>
    <x v="1"/>
    <x v="5"/>
  </r>
  <r>
    <s v="SSD_PT0003"/>
    <s v="Smud-Int Smud Press"/>
    <x v="29"/>
    <d v="2012-07-25T03:42:00"/>
    <n v="703.44"/>
    <n v="700"/>
    <n v="3.4400000000000546"/>
    <n v="4.914285714285792E-3"/>
    <n v="695"/>
    <n v="691.56"/>
    <s v="SP Too Close to MOP"/>
    <m/>
    <m/>
    <m/>
    <m/>
    <m/>
    <n v="131881"/>
    <s v="YES"/>
    <s v="Gas Log"/>
    <s v="MAOP is 700 psig;  cause should be standard policy error._x000a_"/>
    <m/>
    <s v="MOP Excursions less than 2%"/>
    <s v="Trans P &gt; MOP+3"/>
    <x v="1"/>
    <s v="customer house line - SMUD"/>
    <s v="Transmission"/>
    <x v="1"/>
    <x v="6"/>
  </r>
  <r>
    <s v="OIS_PT0001"/>
    <s v="Isabel Stanley Blvd DFM 2408-01"/>
    <x v="11"/>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x v="1"/>
    <s v="DFM_2408-01"/>
    <s v="Transmission"/>
    <x v="1"/>
    <x v="6"/>
  </r>
  <r>
    <s v="RCI_PT0003"/>
    <s v="Cotati DFM 1303-01"/>
    <x v="8"/>
    <d v="2012-08-06T17:43:00"/>
    <n v="151.05000000000001"/>
    <n v="150"/>
    <n v="1.0500000000000114"/>
    <n v="7.0000000000000756E-3"/>
    <m/>
    <m/>
    <s v="Equipment - Other"/>
    <m/>
    <m/>
    <m/>
    <m/>
    <m/>
    <n v="131891"/>
    <s v="YES"/>
    <s v="Gas Log"/>
    <s v="pilot valve sticking"/>
    <m/>
    <s v="MOP Excursions less than 2%"/>
    <s v=""/>
    <x v="1"/>
    <s v="Cotati_150"/>
    <s v="Transmission"/>
    <x v="1"/>
    <x v="7"/>
  </r>
  <r>
    <s v="BMD_PT0001"/>
    <s v="McDonald Island Stn Suction"/>
    <x v="2"/>
    <d v="2012-08-14T10:45:00"/>
    <n v="1027"/>
    <n v="1025"/>
    <n v="2"/>
    <n v="1.9512195121951219E-3"/>
    <m/>
    <m/>
    <s v="Equipment - Other"/>
    <m/>
    <m/>
    <m/>
    <m/>
    <m/>
    <n v="131906"/>
    <s v="YES"/>
    <s v="Gas Log"/>
    <s v="slow build up of pressure during withdrawal, station valve likely leaking"/>
    <m/>
    <s v="MOP Excursions less than 2%"/>
    <s v=""/>
    <x v="1"/>
    <s v="Backbone - Storage"/>
    <s v="Transmission"/>
    <x v="1"/>
    <x v="7"/>
  </r>
  <r>
    <s v="K2A_PT0003"/>
    <s v="PLS-2A Downstream Pressure"/>
    <x v="0"/>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x v="1"/>
    <s v="Backbone - Baja"/>
    <s v="Transmission"/>
    <x v="1"/>
    <x v="8"/>
  </r>
  <r>
    <s v="None"/>
    <s v="HPR of L21E near Kunzler Ranch, Ukiah"/>
    <x v="12"/>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x v="1"/>
    <m/>
    <s v="HP Distribution"/>
    <x v="1"/>
    <x v="8"/>
  </r>
  <r>
    <s v="None"/>
    <s v="DFM-0404-13 "/>
    <x v="20"/>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x v="1"/>
    <m/>
    <s v="Transmission"/>
    <x v="1"/>
    <x v="9"/>
  </r>
  <r>
    <s v="SNH_PT0011"/>
    <s v="North Sac Holder"/>
    <x v="9"/>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x v="1"/>
    <m/>
    <s v="Transmission"/>
    <x v="1"/>
    <x v="9"/>
  </r>
  <r>
    <s v="OMA_PT0001"/>
    <s v="Mowry Ave DFM 2403-01, Fremont"/>
    <x v="5"/>
    <d v="2012-10-19T00:00:00"/>
    <n v="120.514"/>
    <n v="120"/>
    <n v="0.51399999999999579"/>
    <n v="4.2833333333332979E-3"/>
    <m/>
    <m/>
    <s v="Equipment - Other"/>
    <m/>
    <m/>
    <m/>
    <m/>
    <m/>
    <n v="131971"/>
    <s v="YES"/>
    <m/>
    <s v="Mowry Ave DFM was overpressured due to regulator overshoot when load backed off in the early morning"/>
    <m/>
    <s v="MOP Excursions less than 2%"/>
    <s v=""/>
    <x v="1"/>
    <m/>
    <s v="Transmission"/>
    <x v="1"/>
    <x v="9"/>
  </r>
  <r>
    <s v="FHE_PT0002"/>
    <s v="L118A at Herndon Junction"/>
    <x v="17"/>
    <d v="2012-10-23T00:00:00"/>
    <n v="400.6"/>
    <n v="400"/>
    <n v="0.60000000000002274"/>
    <n v="1.5000000000000568E-3"/>
    <m/>
    <m/>
    <s v="HF/WPE - Field O&amp;M"/>
    <m/>
    <m/>
    <m/>
    <m/>
    <m/>
    <n v="131974"/>
    <s v="YES"/>
    <m/>
    <s v="L118 at Herndon Junction was overpressured during manual throttling of a valve during clearance YOS-12-34"/>
    <m/>
    <s v="MOP Excursions less than 2%"/>
    <s v=""/>
    <x v="1"/>
    <m/>
    <s v="Transmission"/>
    <x v="1"/>
    <x v="9"/>
  </r>
  <r>
    <s v="AAN_PT0SP5"/>
    <s v="SP5 at Antioch Terminal"/>
    <x v="7"/>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x v="1"/>
    <m/>
    <s v="Transmission"/>
    <x v="1"/>
    <x v="9"/>
  </r>
  <r>
    <s v="None"/>
    <s v="DFM 0615-01, Sacramento"/>
    <x v="9"/>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x v="1"/>
    <m/>
    <s v="Transmission"/>
    <x v="1"/>
    <x v="10"/>
  </r>
  <r>
    <s v="FST_PT0037"/>
    <s v="Stockton Carlton/Mt Diablo LP Pres"/>
    <x v="1"/>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x v="1"/>
    <s v="Stockton LP ST-LP-03-C (Carlton &amp; Mt Diablo)"/>
    <s v="LP Distribution"/>
    <x v="1"/>
    <x v="11"/>
  </r>
  <r>
    <s v="FST_PT0035"/>
    <s v="Stockton Harding/Hunter LP Pres"/>
    <x v="1"/>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x v="1"/>
    <s v="Stockton LP ST-LP-07-C (Harding &amp; Hunter)"/>
    <s v="LP Distribution"/>
    <x v="1"/>
    <x v="11"/>
  </r>
  <r>
    <s v="None"/>
    <s v="LP Station R-Z02, Bonita and Hearst,Berkeley"/>
    <x v="5"/>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x v="1"/>
    <m/>
    <s v="LP Distribution"/>
    <x v="1"/>
    <x v="11"/>
  </r>
  <r>
    <s v="None"/>
    <s v="Giesbrecht station, North Valley"/>
    <x v="25"/>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x v="1"/>
    <m/>
    <s v="HP Distribution"/>
    <x v="1"/>
    <x v="11"/>
  </r>
  <r>
    <s v="ERX"/>
    <s v="El Dorado Hills DRS R-519- Green Valley Road"/>
    <x v="22"/>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x v="1"/>
    <m/>
    <s v="HP Distribution"/>
    <x v="1"/>
    <x v="11"/>
  </r>
  <r>
    <s v="ACD_PT0033"/>
    <s v="Creed Station, L210A West"/>
    <x v="29"/>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x v="1"/>
    <e v="#N/A"/>
    <s v="Transmission"/>
    <x v="1"/>
    <x v="11"/>
  </r>
  <r>
    <s v="None"/>
    <s v="Turner Rd DFM west of lower Sac Rd, Lodi"/>
    <x v="1"/>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x v="1"/>
    <m/>
    <s v="HP Distribution"/>
    <x v="2"/>
    <x v="0"/>
  </r>
  <r>
    <s v="M19_PT0106"/>
    <s v="Hollister Stn L301G"/>
    <x v="30"/>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x v="1"/>
    <m/>
    <s v="Transmission"/>
    <x v="2"/>
    <x v="0"/>
  </r>
  <r>
    <s v="None"/>
    <s v="1100 S. River Rd West Sacramento_x000a_"/>
    <x v="9"/>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x v="1"/>
    <m/>
    <s v="HP Distribution"/>
    <x v="2"/>
    <x v="0"/>
  </r>
  <r>
    <s v="ACD_PT0033"/>
    <s v="Creed Station, L210A West"/>
    <x v="31"/>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x v="1"/>
    <m/>
    <s v="Transmission"/>
    <x v="2"/>
    <x v="0"/>
  </r>
  <r>
    <s v="ACD_PT009B"/>
    <s v="Creed Station, L210A East"/>
    <x v="31"/>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x v="1"/>
    <m/>
    <s v="Transmission"/>
    <x v="2"/>
    <x v="0"/>
  </r>
  <r>
    <s v="None"/>
    <s v="Sacramento - DR A30 Madison Ave/ San Juan Avenue"/>
    <x v="9"/>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x v="1"/>
    <m/>
    <s v="HP Distribution"/>
    <x v="2"/>
    <x v="0"/>
  </r>
  <r>
    <s v="SNH_PT0007"/>
    <s v="North Sac Holder"/>
    <x v="9"/>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x v="1"/>
    <m/>
    <s v="Transmission"/>
    <x v="2"/>
    <x v="0"/>
  </r>
  <r>
    <s v="FFN_PT0104"/>
    <s v="Sanger Dist Press"/>
    <x v="23"/>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x v="1"/>
    <m/>
    <s v="HP Distribution"/>
    <x v="2"/>
    <x v="0"/>
  </r>
  <r>
    <s v="FRI_PT0002"/>
    <s v="L108 West Ripon, Modesto"/>
    <x v="1"/>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x v="1"/>
    <m/>
    <s v="Transmission"/>
    <x v="2"/>
    <x v="1"/>
  </r>
  <r>
    <s v="None"/>
    <s v="DFM-1602-01 MP 0.73-3.4 , Modesto"/>
    <x v="1"/>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x v="1"/>
    <m/>
    <s v="Transmission"/>
    <x v="2"/>
    <x v="1"/>
  </r>
  <r>
    <s v="None"/>
    <s v="Faith Home &amp; Whitmore"/>
    <x v="17"/>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x v="1"/>
    <m/>
    <s v="HP Distribution"/>
    <x v="2"/>
    <x v="1"/>
  </r>
  <r>
    <s v="SSA_PT0104"/>
    <s v="5th and West Capital"/>
    <x v="9"/>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x v="1"/>
    <m/>
    <s v="Transmission"/>
    <x v="2"/>
    <x v="2"/>
  </r>
  <r>
    <s v="None"/>
    <s v="RH10, Depot Ct District Reg off L105N, Hayward"/>
    <x v="5"/>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x v="1"/>
    <m/>
    <s v="Transmission"/>
    <x v="2"/>
    <x v="2"/>
  </r>
  <r>
    <s v="SFR_PT0001"/>
    <s v="Florin and Stockton (station B-06 on Florin and Munson), DFM"/>
    <x v="9"/>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x v="1"/>
    <s v="0609_FLORIN_150"/>
    <s v="Transmission"/>
    <x v="2"/>
    <x v="3"/>
  </r>
  <r>
    <s v="KE_RGC_R522_PT3_x000a_ FRN_PT0002"/>
    <s v="Ridgecrest Town DFM"/>
    <x v="21"/>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x v="1"/>
    <m/>
    <s v="HP Distribution"/>
    <x v="2"/>
    <x v="3"/>
  </r>
  <r>
    <s v="RCC_PT0002"/>
    <s v="Cummings Creek L177 "/>
    <x v="8"/>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x v="1"/>
    <m/>
    <s v="Transmission"/>
    <x v="2"/>
    <x v="3"/>
  </r>
  <r>
    <s v="None"/>
    <s v="Yosemite - Britton Ranch Washoe Ave, Firebaugh"/>
    <x v="17"/>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x v="1"/>
    <m/>
    <s v="HP Distribution"/>
    <x v="2"/>
    <x v="3"/>
  </r>
  <r>
    <s v="SF_SF_R090_PT3"/>
    <s v="Silver and Holyoke LP Pres"/>
    <x v="4"/>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x v="1"/>
    <e v="#N/A"/>
    <s v="LP Distribution"/>
    <x v="2"/>
    <x v="4"/>
  </r>
  <r>
    <s v="None"/>
    <s v="Maxwell - DR M01 American Rice Dryer"/>
    <x v="22"/>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x v="1"/>
    <m/>
    <s v="HP Distribution"/>
    <x v="2"/>
    <x v="4"/>
  </r>
  <r>
    <s v="RNW_PT0005"/>
    <s v="Napa-Y "/>
    <x v="20"/>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x v="1"/>
    <m/>
    <s v="Transmission"/>
    <x v="2"/>
    <x v="5"/>
  </r>
  <r>
    <s v="KEK_PT0002"/>
    <s v="Elkhorn L-138 D/S"/>
    <x v="23"/>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x v="1"/>
    <m/>
    <s v="Transmission"/>
    <x v="2"/>
    <x v="5"/>
  </r>
  <r>
    <s v="SAE_PT0002"/>
    <s v="Antelope Meter Stn, DFM-0618-02"/>
    <x v="9"/>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x v="1"/>
    <m/>
    <s v="Transmission"/>
    <x v="2"/>
    <x v="7"/>
  </r>
  <r>
    <s v="SYC_PT0007"/>
    <s v="Yuba City Holder Stn Piping"/>
    <x v="22"/>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x v="1"/>
    <m/>
    <s v="Transmission"/>
    <x v="2"/>
    <x v="7"/>
  </r>
  <r>
    <s v="None"/>
    <s v="Grape Way Stn, Chico, DFM 1024-01"/>
    <x v="25"/>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x v="1"/>
    <m/>
    <s v="Transmission"/>
    <x v="2"/>
    <x v="7"/>
  </r>
  <r>
    <s v="SJ_SJ_RF55_PT3"/>
    <s v="Emory &amp; Chestnut, San Jose LP"/>
    <x v="6"/>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x v="1"/>
    <m/>
    <s v="LP Distribution"/>
    <x v="2"/>
    <x v="8"/>
  </r>
  <r>
    <s v="JRR_PT0003/ JRR_PT0005"/>
    <s v="Rob Roy L181A D/S, Rob Roy DFM"/>
    <x v="19"/>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x v="1"/>
    <m/>
    <s v="Transmission"/>
    <x v="2"/>
    <x v="8"/>
  </r>
  <r>
    <s v="None"/>
    <s v="Giesbrecht District Regulator Station"/>
    <x v="25"/>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x v="2"/>
    <m/>
    <s v="HP Distribution"/>
    <x v="2"/>
    <x v="7"/>
  </r>
  <r>
    <s v="None"/>
    <s v="Novato DFM"/>
    <x v="20"/>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x v="1"/>
    <m/>
    <s v="Transmission"/>
    <x v="2"/>
    <x v="9"/>
  </r>
  <r>
    <s v="FR_FRE_EX04_PT1"/>
    <s v="Shields and Van Ness"/>
    <x v="23"/>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x v="1"/>
    <m/>
    <s v="LP Distribution"/>
    <x v="2"/>
    <x v="10"/>
  </r>
  <r>
    <s v="OCM_PT0002"/>
    <s v="Concord Mtr DFM Press"/>
    <x v="26"/>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x v="1"/>
    <m/>
    <s v="Transmission"/>
    <x v="2"/>
    <x v="10"/>
  </r>
  <r>
    <s v="FFN_PT0013"/>
    <s v="Fresno GLC"/>
    <x v="23"/>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x v="1"/>
    <m/>
    <s v="Transmission"/>
    <x v="2"/>
    <x v="10"/>
  </r>
  <r>
    <s v="NV_RBL_R125_PT3"/>
    <s v="Corning-Reg Distribution"/>
    <x v="25"/>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x v="1"/>
    <m/>
    <s v="HP Distribution"/>
    <x v="3"/>
    <x v="0"/>
  </r>
  <r>
    <s v="KT2_PT0100B"/>
    <s v="Topock Compressor Station_x000a_Topock1 Plant B K Suct Press"/>
    <x v="21"/>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awaiting confirmation of corrective actions from issue owners to be recorded in SAP/CAP"/>
    <s v="MOP Excursions from 2% to less than 10%"/>
    <s v="Trans P &gt; MOP+3"/>
    <x v="1"/>
    <m/>
    <s v="Transmission"/>
    <x v="3"/>
    <x v="0"/>
  </r>
  <r>
    <s v="NV_RBL_R125_PT3"/>
    <s v="Corning-Reg Distribution"/>
    <x v="25"/>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x v="1"/>
    <m/>
    <s v="HP Distribution"/>
    <x v="3"/>
    <x v="0"/>
  </r>
  <r>
    <s v="HU_EUR_EX01_PT1"/>
    <s v="9th and I  St."/>
    <x v="32"/>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x v="3"/>
    <s v="Eureka LP System"/>
    <s v="LP Distribution"/>
    <x v="3"/>
    <x v="0"/>
  </r>
  <r>
    <s v="OC1_PT0024"/>
    <s v="Center-St. DFM Press"/>
    <x v="24"/>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x v="1"/>
    <m/>
    <s v="Transmission"/>
    <x v="3"/>
    <x v="1"/>
  </r>
  <r>
    <s v="NLP_PT0101"/>
    <s v="Lomita Park D/S Pressure "/>
    <x v="14"/>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place station"/>
    <s v="MOP Excursions from 2% to less than 10%"/>
    <s v="Trans P &gt; MOP+3"/>
    <x v="1"/>
    <m/>
    <s v="Transmission"/>
    <x v="3"/>
    <x v="1"/>
  </r>
  <r>
    <s v="Paper "/>
    <s v="Vienna &amp; Avalon"/>
    <x v="4"/>
    <d v="2014-05-06T10:00:00"/>
    <n v="15"/>
    <n v="12"/>
    <n v="3"/>
    <n v="0.25"/>
    <m/>
    <m/>
    <s v="HF/WPE - Field O&amp;M"/>
    <m/>
    <s v="Bagging Main"/>
    <s v="No"/>
    <s v="Low"/>
    <s v="Open"/>
    <n v="7003511"/>
    <m/>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x v="1"/>
    <m/>
    <s v="LP Distribution "/>
    <x v="3"/>
    <x v="4"/>
  </r>
  <r>
    <s v="None"/>
    <s v="American Rice Dryer"/>
    <x v="22"/>
    <d v="2014-06-16T15:00:00"/>
    <n v="53"/>
    <n v="50"/>
    <n v="3"/>
    <n v="0.06"/>
    <n v="52"/>
    <m/>
    <s v="SP Too Close to MOP"/>
    <m/>
    <s v="•Low Flow/No Flow Condition_x000a_•Regulation not holding set point"/>
    <s v="No"/>
    <s v="Low"/>
    <s v="Open "/>
    <n v="7004510"/>
    <s v="A-Inspection was performed at Regulator Station M-01 located at American Rice Dryer facility, Maxwell. A few days after the A-Inspection, the paper chart was picked up and checked. An irregular regulation was found on the chart. The paper chart recorded a max pressure of ~53 psig that exceeded the MAOP of 50 psig.  About two weeks later, a CAP was submitted by the local Supervisor which was then brought to GCSS attention via CAP support team.   "/>
    <s v="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Questions still need to be answered, will there be any C/A "/>
    <s v="MOP Excursions from 2% to less than 10%"/>
    <s v="HP Distribution &gt; MOP"/>
    <x v="2"/>
    <n v="6"/>
    <s v="HP Distribution"/>
    <x v="3"/>
    <x v="5"/>
  </r>
  <r>
    <s v="SCX_PT0001"/>
    <s v="L172 North at Hershey Station"/>
    <x v="9"/>
    <d v="2014-06-21T01:38:00"/>
    <n v="710.38699999999994"/>
    <n v="708"/>
    <n v="2.3869999999999436"/>
    <n v="3.3714689265535928E-3"/>
    <m/>
    <m/>
    <s v="HF/WPE - Eng Review"/>
    <s v="HF/WPE - Third Party Supply"/>
    <s v="Low Demand and production wells "/>
    <s v="Yes"/>
    <s v="Low "/>
    <s v="Open"/>
    <n v="7004358"/>
    <m/>
    <s v="Paper"/>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What are the corrective actions? "/>
    <s v="MOP Excursions less than 2%"/>
    <s v=""/>
    <x v="1"/>
    <m/>
    <s v="Transmission"/>
    <x v="3"/>
    <x v="5"/>
  </r>
  <r>
    <s v="RHN_PT0005"/>
    <s v="Herrmann Station L21"/>
    <x v="20"/>
    <d v="2014-06-30T19:25:00"/>
    <n v="407"/>
    <n v="400"/>
    <n v="7"/>
    <n v="1.7500000000000002E-2"/>
    <m/>
    <m/>
    <s v="HF/WPE - Gas Control"/>
    <s v="Equipment - Other"/>
    <s v="Actuator &amp; alarm malfunction"/>
    <s v="No"/>
    <s v="High"/>
    <s v="Open"/>
    <n v="7004583"/>
    <m/>
    <m/>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x v="1"/>
    <m/>
    <s v="Transmission"/>
    <x v="3"/>
    <x v="5"/>
  </r>
  <r>
    <m/>
    <m/>
    <x v="33"/>
    <m/>
    <m/>
    <m/>
    <m/>
    <m/>
    <m/>
    <m/>
    <m/>
    <m/>
    <m/>
    <m/>
    <m/>
    <m/>
    <m/>
    <m/>
    <m/>
    <m/>
    <m/>
    <m/>
    <m/>
    <x v="2"/>
    <m/>
    <m/>
    <x v="4"/>
    <x v="0"/>
  </r>
  <r>
    <s v="ALM_PT1703"/>
    <s v="Los Medanos SP3"/>
    <x v="5"/>
    <d v="2014-07-20T14:37:00"/>
    <n v="400.5"/>
    <n v="400"/>
    <n v="0.5"/>
    <n v="1.25E-3"/>
    <m/>
    <m/>
    <s v="Equipment - Other"/>
    <m/>
    <s v="Position transducer Malfunction"/>
    <s v="No"/>
    <s v="Low"/>
    <s v="Open"/>
    <n v="7005061"/>
    <s v="No"/>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x v="1"/>
    <m/>
    <s v="Transmission"/>
    <x v="5"/>
    <x v="12"/>
  </r>
  <r>
    <s v="ERX"/>
    <s v="Alameda SHP"/>
    <x v="5"/>
    <d v="2014-07-30T04:22:00"/>
    <n v="15.14"/>
    <n v="15"/>
    <n v="0.14000000000000057"/>
    <n v="9.3333333333333705E-3"/>
    <m/>
    <m/>
    <s v="SP Too Close to MOP"/>
    <m/>
    <s v="SP Too Close to MOP"/>
    <s v="No"/>
    <s v="Low"/>
    <s v="Open"/>
    <n v="7005059"/>
    <s v="No"/>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x v="4"/>
    <m/>
    <s v="HP Distribution"/>
    <x v="5"/>
    <x v="12"/>
  </r>
  <r>
    <s v="JDL_PT0002"/>
    <s v="Dolan Rd L301B"/>
    <x v="30"/>
    <d v="2014-08-04T02:02:00"/>
    <n v="472.6"/>
    <n v="408"/>
    <n v="64.600000000000023"/>
    <n v="0.15833333333333338"/>
    <m/>
    <m/>
    <s v="HF/WPE - Eng Review"/>
    <s v="HF/WPE - Manual Operations "/>
    <s v="Dead end system created by clearance "/>
    <s v="Yes"/>
    <s v="High"/>
    <s v="Open"/>
    <n v="7005140"/>
    <m/>
    <m/>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x v="1"/>
    <m/>
    <s v="Transmission"/>
    <x v="5"/>
    <x v="12"/>
  </r>
  <r>
    <s v="FAI_PT0002"/>
    <s v="Acacia Station "/>
    <x v="1"/>
    <d v="2014-08-16T08:50:00"/>
    <n v="116.42400000000001"/>
    <n v="90"/>
    <n v="26.424000000000007"/>
    <n v="0.29360000000000008"/>
    <m/>
    <m/>
    <s v="HF/WPE - Field O&amp;M"/>
    <m/>
    <m/>
    <s v="No"/>
    <s v="High"/>
    <s v="Open"/>
    <n v="7005431"/>
    <m/>
    <m/>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m/>
    <s v="MOP Excursions greater than 10%"/>
    <s v="Trans P &gt; MOP+3"/>
    <x v="1"/>
    <m/>
    <s v="Transmission"/>
    <x v="5"/>
    <x v="12"/>
  </r>
  <r>
    <m/>
    <m/>
    <x v="33"/>
    <m/>
    <m/>
    <m/>
    <m/>
    <m/>
    <m/>
    <m/>
    <m/>
    <m/>
    <m/>
    <m/>
    <m/>
    <m/>
    <m/>
    <m/>
    <m/>
    <m/>
    <m/>
    <m/>
    <m/>
    <x v="2"/>
    <m/>
    <m/>
    <x v="5"/>
    <x v="12"/>
  </r>
  <r>
    <s v="everything has been entered into the CAP tool"/>
    <m/>
    <x v="33"/>
    <m/>
    <m/>
    <m/>
    <m/>
    <m/>
    <m/>
    <m/>
    <m/>
    <m/>
    <m/>
    <m/>
    <m/>
    <m/>
    <m/>
    <m/>
    <m/>
    <m/>
    <m/>
    <m/>
    <m/>
    <x v="2"/>
    <m/>
    <m/>
    <x v="5"/>
    <x v="12"/>
  </r>
  <r>
    <s v="intermediary, needs to add information to CAP"/>
    <m/>
    <x v="33"/>
    <m/>
    <m/>
    <m/>
    <m/>
    <m/>
    <m/>
    <m/>
    <m/>
    <m/>
    <m/>
    <m/>
    <m/>
    <m/>
    <m/>
    <m/>
    <m/>
    <m/>
    <m/>
    <m/>
    <m/>
    <x v="2"/>
    <m/>
    <m/>
    <x v="5"/>
    <x v="12"/>
  </r>
  <r>
    <s v="no CAP, information not entered"/>
    <m/>
    <x v="33"/>
    <m/>
    <m/>
    <m/>
    <m/>
    <m/>
    <m/>
    <m/>
    <m/>
    <m/>
    <m/>
    <m/>
    <m/>
    <m/>
    <m/>
    <m/>
    <m/>
    <m/>
    <m/>
    <m/>
    <m/>
    <x v="2"/>
    <m/>
    <m/>
    <x v="5"/>
    <x v="12"/>
  </r>
  <r>
    <s v="action items complete, notification complete"/>
    <m/>
    <x v="33"/>
    <m/>
    <m/>
    <m/>
    <m/>
    <m/>
    <m/>
    <m/>
    <m/>
    <m/>
    <m/>
    <m/>
    <m/>
    <m/>
    <m/>
    <m/>
    <m/>
    <m/>
    <m/>
    <m/>
    <m/>
    <x v="2"/>
    <m/>
    <m/>
    <x v="5"/>
    <x v="12"/>
  </r>
  <r>
    <m/>
    <m/>
    <x v="33"/>
    <m/>
    <m/>
    <m/>
    <m/>
    <m/>
    <m/>
    <m/>
    <m/>
    <m/>
    <m/>
    <m/>
    <m/>
    <m/>
    <m/>
    <m/>
    <m/>
    <m/>
    <m/>
    <m/>
    <m/>
    <x v="2"/>
    <m/>
    <m/>
    <x v="5"/>
    <x v="12"/>
  </r>
  <r>
    <m/>
    <m/>
    <x v="33"/>
    <m/>
    <m/>
    <m/>
    <m/>
    <m/>
    <m/>
    <m/>
    <m/>
    <m/>
    <m/>
    <m/>
    <m/>
    <m/>
    <m/>
    <m/>
    <m/>
    <m/>
    <m/>
    <m/>
    <m/>
    <x v="2"/>
    <m/>
    <m/>
    <x v="5"/>
    <x v="12"/>
  </r>
  <r>
    <m/>
    <m/>
    <x v="33"/>
    <m/>
    <m/>
    <m/>
    <m/>
    <m/>
    <m/>
    <m/>
    <m/>
    <m/>
    <m/>
    <m/>
    <m/>
    <m/>
    <m/>
    <m/>
    <m/>
    <m/>
    <m/>
    <m/>
    <m/>
    <x v="2"/>
    <m/>
    <m/>
    <x v="5"/>
    <x v="12"/>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4">
  <r>
    <s v="KT2_PT0014"/>
    <s v="Topock1 Transwestrn D/S Press"/>
    <s v="Topock District"/>
    <d v="2011-01-01T07:21:47"/>
    <n v="673"/>
    <n v="660"/>
    <n v="13"/>
    <n v="1.9696969696969695E-2"/>
    <m/>
    <m/>
    <s v="Design - 3rd Party Supply"/>
    <m/>
    <m/>
    <m/>
    <m/>
    <m/>
    <m/>
    <s v="YES"/>
    <m/>
    <m/>
    <m/>
    <s v="MOP Excursions less than 2%"/>
    <s v="Trans P &gt; MOP+3"/>
    <s v=""/>
    <s v="Backbone - Baja"/>
    <x v="0"/>
    <x v="0"/>
    <x v="0"/>
    <s v="Design"/>
    <x v="0"/>
    <d v="2011-01-01T00:00:00"/>
    <s v="Trans P &gt; MOP+10"/>
    <s v="Yes"/>
    <s v="SCADA"/>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x v="0"/>
    <s v="Unknown/ Not Reported"/>
    <x v="1"/>
    <d v="2011-01-03T00:00:00"/>
    <s v=""/>
    <s v=""/>
    <s v="SCADA"/>
    <x v="0"/>
  </r>
  <r>
    <s v="KT2_PT0014"/>
    <s v="Topock1 Transwestrn D/S Press"/>
    <s v="Topock District"/>
    <d v="2011-01-03T13:30:56"/>
    <n v="669"/>
    <n v="660"/>
    <n v="9"/>
    <n v="1.3636363636363636E-2"/>
    <m/>
    <m/>
    <s v="Design - 3rd Party Supply"/>
    <m/>
    <m/>
    <m/>
    <m/>
    <m/>
    <m/>
    <s v="YES"/>
    <m/>
    <m/>
    <m/>
    <s v="MOP Excursions less than 2%"/>
    <s v="Trans P &gt; MOP+3"/>
    <s v=""/>
    <s v="Backbone - Baja"/>
    <x v="0"/>
    <x v="0"/>
    <x v="0"/>
    <s v="Design"/>
    <x v="1"/>
    <d v="2011-01-03T00:00:00"/>
    <s v=""/>
    <s v="Yes"/>
    <s v="SCADA"/>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x v="0"/>
    <s v="Unknown/ Not Reported"/>
    <x v="0"/>
    <d v="2011-01-04T00:00:00"/>
    <s v="Trans P &gt; MOP+10"/>
    <s v="no"/>
    <s v="SCADA"/>
    <x v="0"/>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x v="0"/>
    <s v="Design"/>
    <x v="0"/>
    <d v="2011-01-04T00:00:00"/>
    <s v="Trans P &gt; MOP+10"/>
    <s v="Yes"/>
    <s v="SCADA"/>
    <x v="0"/>
  </r>
  <r>
    <s v="K09_PT0001"/>
    <s v="LRCV-284.69A U/S Press"/>
    <s v="Kettleman District"/>
    <d v="2011-01-05T05:10:00"/>
    <n v="757.765380859375"/>
    <n v="757"/>
    <n v="0.765380859375"/>
    <n v="1.0110711484478203E-3"/>
    <m/>
    <m/>
    <s v="Unknown/ Not Recorded"/>
    <m/>
    <m/>
    <m/>
    <m/>
    <m/>
    <m/>
    <s v="YES"/>
    <m/>
    <m/>
    <m/>
    <s v="MOP Excursions less than 2%"/>
    <s v=""/>
    <s v=""/>
    <s v="Backbone - Baja"/>
    <x v="0"/>
    <x v="0"/>
    <x v="0"/>
    <s v="Unknown/ Not Reported"/>
    <x v="1"/>
    <d v="2011-01-05T00:00:00"/>
    <s v=""/>
    <s v="Yes"/>
    <s v="SCADA"/>
    <x v="0"/>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x v="0"/>
    <s v="Unknown/ Not Reported"/>
    <x v="1"/>
    <d v="2011-01-07T00:00:00"/>
    <s v=""/>
    <s v=""/>
    <s v="SCADA"/>
    <x v="0"/>
  </r>
  <r>
    <s v="OC2_PT2108"/>
    <s v="19Th/E-26Th Lp Pres"/>
    <s v="East Bay"/>
    <d v="2011-01-07T12:34:44"/>
    <n v="11.199999809265099"/>
    <n v="10.5"/>
    <n v="0.69999980926509942"/>
    <n v="6.6666648501438039E-2"/>
    <m/>
    <m/>
    <s v="Unknown/ Not Recorded"/>
    <m/>
    <m/>
    <m/>
    <m/>
    <m/>
    <m/>
    <s v="YES"/>
    <m/>
    <m/>
    <m/>
    <s v="MOP Excursions from 2% to less than 10%"/>
    <s v=""/>
    <s v=""/>
    <s v="Oakland S LP "/>
    <x v="1"/>
    <x v="0"/>
    <x v="0"/>
    <s v="Unknown/ Not Reported"/>
    <x v="1"/>
    <d v="2011-01-07T00:00:00"/>
    <s v=""/>
    <s v=""/>
    <s v="SCADA"/>
    <x v="0"/>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x v="0"/>
    <s v="Unknown/ Not Reported"/>
    <x v="1"/>
    <d v="2011-01-08T00:00:00"/>
    <s v=""/>
    <s v=""/>
    <s v="SCADA"/>
    <x v="0"/>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x v="0"/>
    <s v="Unknown/ Not Reported"/>
    <x v="1"/>
    <d v="2011-01-08T00:00:00"/>
    <s v=""/>
    <s v=""/>
    <s v="SCADA"/>
    <x v="0"/>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x v="0"/>
    <s v="Unknown/ Not Reported"/>
    <x v="1"/>
    <d v="2011-01-09T00:00:00"/>
    <s v=""/>
    <s v=""/>
    <s v="SCADA"/>
    <x v="0"/>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x v="0"/>
    <s v="Unknown/ Not Reported"/>
    <x v="1"/>
    <d v="2011-01-10T00:00:00"/>
    <s v=""/>
    <s v=""/>
    <s v="SCADA"/>
    <x v="0"/>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x v="0"/>
    <s v="Unknown/ Not Reported"/>
    <x v="1"/>
    <d v="2011-01-11T00:00:00"/>
    <s v=""/>
    <s v="Yes"/>
    <s v="SCADA"/>
    <x v="0"/>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x v="0"/>
    <s v="Unknown/ Not Reported"/>
    <x v="1"/>
    <d v="2011-01-11T00:00:00"/>
    <s v=""/>
    <s v=""/>
    <s v="SCADA"/>
    <x v="0"/>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x v="0"/>
    <s v="Unknown/ Not Reported"/>
    <x v="1"/>
    <d v="2011-01-12T00:00:00"/>
    <s v=""/>
    <s v=""/>
    <s v="SCADA"/>
    <x v="0"/>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x v="0"/>
    <s v="Design"/>
    <x v="1"/>
    <d v="2011-01-12T00:00:00"/>
    <s v=""/>
    <s v="Yes"/>
    <s v="SCADA"/>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x v="0"/>
    <s v="Equipment Failure"/>
    <x v="0"/>
    <d v="2011-01-12T00:00:00"/>
    <s v="Trans P &gt; MOP+10"/>
    <s v="no"/>
    <s v="SCADA"/>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x v="0"/>
    <s v="Unknown/ Not Reported"/>
    <x v="1"/>
    <d v="2011-01-13T00:00:00"/>
    <s v=""/>
    <s v=""/>
    <s v="SCADA"/>
    <x v="0"/>
  </r>
  <r>
    <s v="K09_PT0001"/>
    <s v="LRCV-284.69A U/S Press"/>
    <s v="Kettleman District"/>
    <d v="2011-01-13T03:34:47"/>
    <n v="758.909912109375"/>
    <n v="757"/>
    <n v="1.909912109375"/>
    <n v="2.5230014654887716E-3"/>
    <m/>
    <m/>
    <s v="Unknown/ Not Recorded"/>
    <m/>
    <m/>
    <m/>
    <m/>
    <m/>
    <m/>
    <s v="YES"/>
    <m/>
    <m/>
    <m/>
    <s v="MOP Excursions less than 2%"/>
    <s v=""/>
    <s v=""/>
    <s v="Backbone - Baja"/>
    <x v="0"/>
    <x v="0"/>
    <x v="0"/>
    <s v="Unknown/ Not Reported"/>
    <x v="1"/>
    <d v="2011-01-13T00:00:00"/>
    <s v=""/>
    <s v="Yes"/>
    <s v="SCADA"/>
    <x v="0"/>
  </r>
  <r>
    <s v="OC1_PT0041"/>
    <s v="Alameda Broadwy/Linc Dist Pres"/>
    <s v="East Bay"/>
    <d v="2011-01-13T01:27:39"/>
    <n v="10.6000003814697"/>
    <n v="10.5"/>
    <n v="0.10000038146969992"/>
    <n v="9.523845854257135E-3"/>
    <m/>
    <m/>
    <s v="Unknown/ Not Recorded"/>
    <m/>
    <m/>
    <m/>
    <m/>
    <m/>
    <m/>
    <s v="YES"/>
    <m/>
    <m/>
    <m/>
    <s v="MOP Excursions less than 2%"/>
    <s v=""/>
    <s v=""/>
    <s v="Alameda LP"/>
    <x v="1"/>
    <x v="0"/>
    <x v="0"/>
    <s v="Unknown/ Not Reported"/>
    <x v="1"/>
    <d v="2011-01-13T00:00:00"/>
    <s v=""/>
    <s v=""/>
    <s v="SCADA"/>
    <x v="0"/>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x v="0"/>
    <s v="Unknown/ Not Reported"/>
    <x v="1"/>
    <d v="2011-01-14T00:00:00"/>
    <s v=""/>
    <s v=""/>
    <s v="SCADA"/>
    <x v="0"/>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x v="0"/>
    <s v="Unknown/ Not Reported"/>
    <x v="1"/>
    <d v="2011-01-14T00:00:00"/>
    <s v=""/>
    <s v=""/>
    <s v="SCADA"/>
    <x v="0"/>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x v="0"/>
    <s v="Unknown/ Not Reported"/>
    <x v="1"/>
    <d v="2011-01-14T00:00:00"/>
    <s v=""/>
    <s v=""/>
    <s v="SCADA"/>
    <x v="0"/>
  </r>
  <r>
    <s v="OC1_PT0041"/>
    <s v="Alameda Broadwy/Linc Dist Pres"/>
    <s v="East Bay"/>
    <d v="2011-01-14T00:36:44"/>
    <n v="10.699999809265099"/>
    <n v="10.5"/>
    <n v="0.19999980926509942"/>
    <n v="1.9047600882390419E-2"/>
    <m/>
    <m/>
    <s v="Unknown/ Not Recorded"/>
    <m/>
    <m/>
    <m/>
    <m/>
    <m/>
    <m/>
    <s v="YES"/>
    <m/>
    <m/>
    <m/>
    <s v="MOP Excursions less than 2%"/>
    <s v=""/>
    <s v=""/>
    <s v="Alameda LP"/>
    <x v="1"/>
    <x v="0"/>
    <x v="0"/>
    <s v="Unknown/ Not Reported"/>
    <x v="1"/>
    <d v="2011-01-14T00:00:00"/>
    <s v=""/>
    <s v=""/>
    <s v="SCADA"/>
    <x v="0"/>
  </r>
  <r>
    <s v="OC2_PT0102"/>
    <s v="Richmond 16Th/Bisl Lp Pres"/>
    <s v="East Bay"/>
    <d v="2011-01-14T11:01:23"/>
    <n v="12.1000003814697"/>
    <n v="10.5"/>
    <n v="1.6000003814696999"/>
    <n v="0.15238098871139999"/>
    <m/>
    <m/>
    <s v="Unknown/ Not Recorded"/>
    <m/>
    <m/>
    <m/>
    <m/>
    <m/>
    <m/>
    <s v="YES"/>
    <m/>
    <m/>
    <m/>
    <s v="MOP Excursions greater than 10%"/>
    <s v="LP &gt; 12"/>
    <s v=""/>
    <s v="Richmond S LP "/>
    <x v="1"/>
    <x v="0"/>
    <x v="0"/>
    <s v="Unknown/ Not Reported"/>
    <x v="1"/>
    <d v="2011-01-14T00:00:00"/>
    <s v=""/>
    <s v=""/>
    <s v="SCADA"/>
    <x v="0"/>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x v="0"/>
    <s v="Unknown/ Not Reported"/>
    <x v="1"/>
    <d v="2011-01-15T00:00:00"/>
    <s v=""/>
    <s v=""/>
    <s v="SCADA"/>
    <x v="0"/>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x v="0"/>
    <s v="Unknown/ Not Reported"/>
    <x v="1"/>
    <d v="2011-01-15T00:00:00"/>
    <s v=""/>
    <s v=""/>
    <s v="SCADA"/>
    <x v="0"/>
  </r>
  <r>
    <s v="OC1_PT0041"/>
    <s v="Alameda Broadwy/Linc Dist Pres"/>
    <s v="East Bay"/>
    <d v="2011-01-15T01:31:29"/>
    <n v="10.6000003814697"/>
    <n v="10.5"/>
    <n v="0.10000038146969992"/>
    <n v="9.523845854257135E-3"/>
    <m/>
    <m/>
    <s v="Unknown/ Not Recorded"/>
    <m/>
    <m/>
    <m/>
    <m/>
    <m/>
    <m/>
    <s v="YES"/>
    <m/>
    <m/>
    <m/>
    <s v="MOP Excursions less than 2%"/>
    <s v=""/>
    <s v=""/>
    <s v="Alameda LP"/>
    <x v="1"/>
    <x v="0"/>
    <x v="0"/>
    <s v="Unknown/ Not Reported"/>
    <x v="1"/>
    <d v="2011-01-15T00:00:00"/>
    <s v=""/>
    <s v=""/>
    <s v="SCADA"/>
    <x v="0"/>
  </r>
  <r>
    <s v="FEH_PT0003"/>
    <s v="Elm &amp; Hutch Lodi Lp Dist Press"/>
    <s v="Stockton"/>
    <d v="2011-01-16T02:37:18"/>
    <n v="10.508272171020501"/>
    <n v="10.5"/>
    <n v="8.2721710205007071E-3"/>
    <n v="7.8782581147625785E-4"/>
    <m/>
    <m/>
    <s v="Unknown/ Not Recorded"/>
    <m/>
    <m/>
    <m/>
    <m/>
    <m/>
    <m/>
    <s v="YES"/>
    <m/>
    <m/>
    <m/>
    <s v="MOP Excursions less than 2%"/>
    <s v=""/>
    <s v=""/>
    <s v="Lodi LP"/>
    <x v="1"/>
    <x v="0"/>
    <x v="0"/>
    <s v="Unknown/ Not Reported"/>
    <x v="1"/>
    <d v="2011-01-16T00:00:00"/>
    <s v=""/>
    <s v=""/>
    <s v="SCADA"/>
    <x v="0"/>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x v="0"/>
    <s v="Unknown/ Not Reported"/>
    <x v="1"/>
    <d v="2011-01-16T00:00:00"/>
    <s v=""/>
    <s v=""/>
    <s v="SCADA"/>
    <x v="0"/>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16T00:00:00"/>
    <s v=""/>
    <s v=""/>
    <s v="SCADA"/>
    <x v="0"/>
  </r>
  <r>
    <s v="OC1_PT0041"/>
    <s v="Alameda Broadwy/Linc Dist Pres"/>
    <s v="East Bay"/>
    <d v="2011-01-16T00:45:54"/>
    <n v="10.6000003814697"/>
    <n v="10.5"/>
    <n v="0.10000038146969992"/>
    <n v="9.523845854257135E-3"/>
    <m/>
    <m/>
    <s v="Unknown/ Not Recorded"/>
    <m/>
    <m/>
    <m/>
    <m/>
    <m/>
    <m/>
    <s v="YES"/>
    <m/>
    <m/>
    <m/>
    <s v="MOP Excursions less than 2%"/>
    <s v=""/>
    <s v=""/>
    <s v="Alameda LP"/>
    <x v="1"/>
    <x v="0"/>
    <x v="0"/>
    <s v="Unknown/ Not Reported"/>
    <x v="1"/>
    <d v="2011-01-16T00:00:00"/>
    <s v=""/>
    <s v=""/>
    <s v="SCADA"/>
    <x v="0"/>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x v="0"/>
    <s v="Unknown/ Not Reported"/>
    <x v="1"/>
    <d v="2011-01-17T00:00:00"/>
    <s v=""/>
    <s v=""/>
    <s v="SCADA"/>
    <x v="0"/>
  </r>
  <r>
    <s v="OC1_PT0041"/>
    <s v="Alameda Broadwy/Linc Dist Pres"/>
    <s v="East Bay"/>
    <d v="2011-01-17T00:24:01"/>
    <n v="10.6000003814697"/>
    <n v="10.5"/>
    <n v="0.10000038146969992"/>
    <n v="9.523845854257135E-3"/>
    <m/>
    <m/>
    <s v="Unknown/ Not Recorded"/>
    <m/>
    <m/>
    <m/>
    <m/>
    <m/>
    <m/>
    <s v="YES"/>
    <m/>
    <m/>
    <m/>
    <s v="MOP Excursions less than 2%"/>
    <s v=""/>
    <s v=""/>
    <s v="Alameda LP"/>
    <x v="1"/>
    <x v="0"/>
    <x v="0"/>
    <s v="Unknown/ Not Reported"/>
    <x v="1"/>
    <d v="2011-01-17T00:00:00"/>
    <s v=""/>
    <s v=""/>
    <s v="SCADA"/>
    <x v="0"/>
  </r>
  <r>
    <s v="FEH_PT0003"/>
    <s v="Elm &amp; Hutch Lodi Lp Dist Press"/>
    <s v="Stockton"/>
    <d v="2011-01-18T14:40:18"/>
    <n v="10.5540523529053"/>
    <n v="10.5"/>
    <n v="5.4052352905300083E-2"/>
    <n v="5.147843133838103E-3"/>
    <m/>
    <m/>
    <s v="Unknown/ Not Recorded"/>
    <m/>
    <m/>
    <m/>
    <m/>
    <m/>
    <m/>
    <s v="YES"/>
    <m/>
    <m/>
    <m/>
    <s v="MOP Excursions less than 2%"/>
    <s v=""/>
    <s v=""/>
    <s v="Lodi LP"/>
    <x v="1"/>
    <x v="0"/>
    <x v="0"/>
    <s v="Unknown/ Not Reported"/>
    <x v="1"/>
    <d v="2011-01-18T00:00:00"/>
    <s v=""/>
    <s v=""/>
    <s v="SCADA"/>
    <x v="0"/>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x v="0"/>
    <s v="Unknown/ Not Reported"/>
    <x v="1"/>
    <d v="2011-01-18T00:00:00"/>
    <s v=""/>
    <s v=""/>
    <s v="SCADA"/>
    <x v="0"/>
  </r>
  <r>
    <s v="OC1_PT0041"/>
    <s v="Alameda Broadwy/Linc Dist Pres"/>
    <s v="East Bay"/>
    <d v="2011-01-18T01:18:30"/>
    <n v="10.6000003814697"/>
    <n v="10.5"/>
    <n v="0.10000038146969992"/>
    <n v="9.523845854257135E-3"/>
    <m/>
    <m/>
    <s v="Unknown/ Not Recorded"/>
    <m/>
    <m/>
    <m/>
    <m/>
    <m/>
    <m/>
    <s v="YES"/>
    <m/>
    <m/>
    <m/>
    <s v="MOP Excursions less than 2%"/>
    <s v=""/>
    <s v=""/>
    <s v="Alameda LP"/>
    <x v="1"/>
    <x v="0"/>
    <x v="0"/>
    <s v="Unknown/ Not Reported"/>
    <x v="1"/>
    <d v="2011-01-18T00:00:00"/>
    <s v=""/>
    <s v=""/>
    <s v="SCADA"/>
    <x v="0"/>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x v="0"/>
    <s v="Unknown/ Not Reported"/>
    <x v="1"/>
    <d v="2011-01-19T00:00:00"/>
    <s v=""/>
    <s v=""/>
    <s v="SCADA"/>
    <x v="0"/>
  </r>
  <r>
    <s v="OC1_PT0041"/>
    <s v="Alameda Broadwy/Linc Dist Pres"/>
    <s v="East Bay"/>
    <d v="2011-01-19T01:09:03"/>
    <n v="10.6000003814697"/>
    <n v="10.5"/>
    <n v="0.10000038146969992"/>
    <n v="9.523845854257135E-3"/>
    <m/>
    <m/>
    <s v="Unknown/ Not Recorded"/>
    <m/>
    <m/>
    <m/>
    <m/>
    <m/>
    <m/>
    <s v="YES"/>
    <m/>
    <m/>
    <m/>
    <s v="MOP Excursions less than 2%"/>
    <s v=""/>
    <s v=""/>
    <s v="Alameda LP"/>
    <x v="1"/>
    <x v="0"/>
    <x v="0"/>
    <s v="Unknown/ Not Reported"/>
    <x v="1"/>
    <d v="2011-01-19T00:00:00"/>
    <s v=""/>
    <s v=""/>
    <s v="SCADA"/>
    <x v="0"/>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x v="0"/>
    <s v="Operator Error"/>
    <x v="1"/>
    <d v="2011-01-19T00:00:00"/>
    <s v=""/>
    <s v="Yes"/>
    <s v="SCADA"/>
    <x v="0"/>
  </r>
  <r>
    <s v="FEH_PT0003"/>
    <s v="Elm &amp; Hutch Lodi Lp Dist Press"/>
    <s v="Stockton"/>
    <d v="2011-01-20T13:18:44"/>
    <n v="10.6990251541138"/>
    <n v="10.5"/>
    <n v="0.19902515411379973"/>
    <n v="1.8954776582266641E-2"/>
    <m/>
    <m/>
    <s v="Unknown/ Not Recorded"/>
    <m/>
    <m/>
    <m/>
    <m/>
    <m/>
    <m/>
    <s v="YES"/>
    <m/>
    <m/>
    <m/>
    <s v="MOP Excursions less than 2%"/>
    <s v=""/>
    <s v=""/>
    <s v="Lodi LP"/>
    <x v="1"/>
    <x v="0"/>
    <x v="0"/>
    <s v="Unknown/ Not Reported"/>
    <x v="1"/>
    <d v="2011-01-20T00:00:00"/>
    <s v=""/>
    <s v=""/>
    <s v="SCADA"/>
    <x v="0"/>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x v="0"/>
    <s v="Unknown/ Not Reported"/>
    <x v="1"/>
    <d v="2011-01-21T00:00:00"/>
    <s v=""/>
    <s v=""/>
    <s v="SCADA"/>
    <x v="0"/>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x v="0"/>
    <s v="Operator Error"/>
    <x v="0"/>
    <d v="2011-01-21T00:00:00"/>
    <s v="Trans P &gt; MOP+10"/>
    <s v="no"/>
    <s v="SCADA"/>
    <x v="0"/>
  </r>
  <r>
    <s v="OC1_PT0041"/>
    <s v="Alameda Broadwy/Linc Dist Pres"/>
    <s v="East Bay"/>
    <d v="2011-01-21T01:34:46"/>
    <n v="10.6000003814697"/>
    <n v="10.5"/>
    <n v="0.10000038146969992"/>
    <n v="9.523845854257135E-3"/>
    <m/>
    <m/>
    <s v="Unknown/ Not Recorded"/>
    <m/>
    <m/>
    <m/>
    <m/>
    <m/>
    <m/>
    <s v="YES"/>
    <m/>
    <m/>
    <m/>
    <s v="MOP Excursions less than 2%"/>
    <s v=""/>
    <s v=""/>
    <s v="Alameda LP"/>
    <x v="1"/>
    <x v="0"/>
    <x v="0"/>
    <s v="Unknown/ Not Reported"/>
    <x v="1"/>
    <d v="2011-01-21T00:00:00"/>
    <s v=""/>
    <s v=""/>
    <s v="SCADA"/>
    <x v="0"/>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x v="0"/>
    <s v="Unknown/ Not Reported"/>
    <x v="1"/>
    <d v="2011-01-22T00:00:00"/>
    <s v=""/>
    <s v=""/>
    <s v="SCADA"/>
    <x v="0"/>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22T00:00:00"/>
    <s v=""/>
    <s v=""/>
    <s v="SCADA"/>
    <x v="0"/>
  </r>
  <r>
    <s v="MMT_PT0083"/>
    <s v="Mlpts-Ter L132 Press"/>
    <s v="Milpitas District"/>
    <d v="2011-01-22T19:04:23"/>
    <n v="304"/>
    <n v="300"/>
    <n v="4"/>
    <n v="1.3333333333333334E-2"/>
    <m/>
    <m/>
    <s v="Unknown/ Not Recorded"/>
    <m/>
    <m/>
    <m/>
    <m/>
    <m/>
    <m/>
    <s v="YES"/>
    <m/>
    <m/>
    <m/>
    <s v="MOP Excursions less than 2%"/>
    <s v="Trans P &gt; MOP+3"/>
    <s v=""/>
    <s v="L109 L132 HMB"/>
    <x v="0"/>
    <x v="0"/>
    <x v="0"/>
    <s v="Unknown/ Not Reported"/>
    <x v="1"/>
    <d v="2011-01-22T00:00:00"/>
    <s v=""/>
    <s v="Yes"/>
    <s v="SCADA"/>
    <x v="0"/>
  </r>
  <r>
    <s v="OC1_PT0041"/>
    <s v="Alameda Broadwy/Linc Dist Pres"/>
    <s v="East Bay"/>
    <d v="2011-01-22T02:55:18"/>
    <n v="10.6000003814697"/>
    <n v="10.5"/>
    <n v="0.10000038146969992"/>
    <n v="9.523845854257135E-3"/>
    <m/>
    <m/>
    <s v="Unknown/ Not Recorded"/>
    <m/>
    <m/>
    <m/>
    <m/>
    <m/>
    <m/>
    <s v="YES"/>
    <m/>
    <m/>
    <m/>
    <s v="MOP Excursions less than 2%"/>
    <s v=""/>
    <s v=""/>
    <s v="Alameda LP"/>
    <x v="1"/>
    <x v="0"/>
    <x v="0"/>
    <s v="Unknown/ Not Reported"/>
    <x v="1"/>
    <d v="2011-01-22T00:00:00"/>
    <s v=""/>
    <s v=""/>
    <s v="SCADA"/>
    <x v="0"/>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x v="0"/>
    <s v="Unknown/ Not Reported"/>
    <x v="1"/>
    <d v="2011-01-23T00:00:00"/>
    <s v=""/>
    <s v=""/>
    <s v="SCADA"/>
    <x v="0"/>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x v="0"/>
    <s v="Unknown/ Not Reported"/>
    <x v="1"/>
    <d v="2011-01-23T00:00:00"/>
    <s v=""/>
    <s v=""/>
    <s v="SCADA"/>
    <x v="0"/>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x v="0"/>
    <s v="Unknown/ Not Reported"/>
    <x v="1"/>
    <d v="2011-01-23T00:00:00"/>
    <s v=""/>
    <s v=""/>
    <s v="SCADA"/>
    <x v="0"/>
  </r>
  <r>
    <s v="OC1_PT0041"/>
    <s v="Alameda Broadwy/Linc Dist Pres"/>
    <s v="East Bay"/>
    <d v="2011-01-23T01:23:59"/>
    <n v="10.699999809265099"/>
    <n v="10.5"/>
    <n v="0.19999980926509942"/>
    <n v="1.9047600882390419E-2"/>
    <m/>
    <m/>
    <s v="Unknown/ Not Recorded"/>
    <m/>
    <m/>
    <m/>
    <m/>
    <m/>
    <m/>
    <s v="YES"/>
    <m/>
    <m/>
    <m/>
    <s v="MOP Excursions less than 2%"/>
    <s v=""/>
    <s v=""/>
    <s v="Alameda LP"/>
    <x v="1"/>
    <x v="0"/>
    <x v="0"/>
    <s v="Unknown/ Not Reported"/>
    <x v="1"/>
    <d v="2011-01-23T00:00:00"/>
    <s v=""/>
    <s v=""/>
    <s v="SCADA"/>
    <x v="0"/>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x v="0"/>
    <s v="Unknown/ Not Reported"/>
    <x v="1"/>
    <d v="2011-01-24T00:00:00"/>
    <s v=""/>
    <s v=""/>
    <s v="SCADA"/>
    <x v="0"/>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x v="0"/>
    <s v="Unknown/ Not Reported"/>
    <x v="0"/>
    <d v="2011-01-24T00:00:00"/>
    <s v="Trans P &gt; MOP+10"/>
    <s v="no"/>
    <s v="SCADA"/>
    <x v="0"/>
  </r>
  <r>
    <s v="OC1_PT0041"/>
    <s v="Alameda Broadwy/Linc Dist Pres"/>
    <s v="East Bay"/>
    <d v="2011-01-24T02:28:43"/>
    <n v="10.699999809265099"/>
    <n v="10.5"/>
    <n v="0.19999980926509942"/>
    <n v="1.9047600882390419E-2"/>
    <m/>
    <m/>
    <s v="Unknown/ Not Recorded"/>
    <m/>
    <m/>
    <m/>
    <m/>
    <m/>
    <m/>
    <s v="YES"/>
    <m/>
    <m/>
    <m/>
    <s v="MOP Excursions less than 2%"/>
    <s v=""/>
    <s v=""/>
    <s v="Alameda LP"/>
    <x v="1"/>
    <x v="0"/>
    <x v="0"/>
    <s v="Unknown/ Not Reported"/>
    <x v="1"/>
    <d v="2011-01-24T00:00:00"/>
    <s v=""/>
    <s v=""/>
    <s v="SCADA"/>
    <x v="0"/>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x v="0"/>
    <s v="Unknown/ Not Reported"/>
    <x v="1"/>
    <d v="2011-01-25T00:00:00"/>
    <s v=""/>
    <s v=""/>
    <s v="SCADA"/>
    <x v="0"/>
  </r>
  <r>
    <s v="OC1_PT0041"/>
    <s v="Alameda Broadwy/Linc Dist Pres"/>
    <s v="East Bay"/>
    <d v="2011-01-25T00:01:40"/>
    <n v="10.6000003814697"/>
    <n v="10.5"/>
    <n v="0.10000038146969992"/>
    <n v="9.523845854257135E-3"/>
    <m/>
    <m/>
    <s v="Unknown/ Not Recorded"/>
    <m/>
    <m/>
    <m/>
    <m/>
    <m/>
    <m/>
    <s v="YES"/>
    <m/>
    <m/>
    <m/>
    <s v="MOP Excursions less than 2%"/>
    <s v=""/>
    <s v=""/>
    <s v="Alameda LP"/>
    <x v="1"/>
    <x v="0"/>
    <x v="0"/>
    <s v="Unknown/ Not Reported"/>
    <x v="1"/>
    <d v="2011-01-25T00:00:00"/>
    <s v=""/>
    <s v=""/>
    <s v="SCADA"/>
    <x v="0"/>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x v="0"/>
    <s v="Unknown/ Not Reported"/>
    <x v="1"/>
    <d v="2011-01-26T00:00:00"/>
    <s v=""/>
    <s v=""/>
    <s v="SCADA"/>
    <x v="0"/>
  </r>
  <r>
    <s v="OC1_PT0041"/>
    <s v="Alameda Broadwy/Linc Dist Pres"/>
    <s v="East Bay"/>
    <d v="2011-01-26T00:10:01"/>
    <n v="10.699999809265099"/>
    <n v="10.5"/>
    <n v="0.19999980926509942"/>
    <n v="1.9047600882390419E-2"/>
    <m/>
    <m/>
    <s v="Unknown/ Not Recorded"/>
    <m/>
    <m/>
    <m/>
    <m/>
    <m/>
    <m/>
    <s v="YES"/>
    <m/>
    <m/>
    <m/>
    <s v="MOP Excursions less than 2%"/>
    <s v=""/>
    <s v=""/>
    <s v="Alameda LP"/>
    <x v="1"/>
    <x v="0"/>
    <x v="0"/>
    <s v="Unknown/ Not Reported"/>
    <x v="1"/>
    <d v="2011-01-26T00:00:00"/>
    <s v=""/>
    <s v=""/>
    <s v="SCADA"/>
    <x v="0"/>
  </r>
  <r>
    <s v="OC1_PT0041"/>
    <s v="Alameda Broadwy/Linc Dist Pres"/>
    <s v="East Bay"/>
    <d v="2011-01-27T00:26:33"/>
    <n v="10.699999809265099"/>
    <n v="10.5"/>
    <n v="0.19999980926509942"/>
    <n v="1.9047600882390419E-2"/>
    <m/>
    <m/>
    <s v="Unknown/ Not Recorded"/>
    <m/>
    <m/>
    <m/>
    <m/>
    <m/>
    <m/>
    <s v="YES"/>
    <m/>
    <m/>
    <m/>
    <s v="MOP Excursions less than 2%"/>
    <s v=""/>
    <s v=""/>
    <s v="Alameda LP"/>
    <x v="1"/>
    <x v="0"/>
    <x v="0"/>
    <s v="Unknown/ Not Reported"/>
    <x v="1"/>
    <d v="2011-01-27T00:00:00"/>
    <s v=""/>
    <s v=""/>
    <s v="SCADA"/>
    <x v="0"/>
  </r>
  <r>
    <s v="OC1_PT0041"/>
    <s v="Alameda Broadwy/Linc Dist Pres"/>
    <s v="East Bay"/>
    <d v="2011-01-28T01:12:18"/>
    <n v="10.6000003814697"/>
    <n v="10.5"/>
    <n v="0.10000038146969992"/>
    <n v="9.523845854257135E-3"/>
    <m/>
    <m/>
    <s v="Unknown/ Not Recorded"/>
    <m/>
    <m/>
    <m/>
    <m/>
    <m/>
    <m/>
    <s v="YES"/>
    <m/>
    <m/>
    <m/>
    <s v="MOP Excursions less than 2%"/>
    <s v=""/>
    <s v=""/>
    <s v="Alameda LP"/>
    <x v="1"/>
    <x v="0"/>
    <x v="0"/>
    <s v="Unknown/ Not Reported"/>
    <x v="1"/>
    <d v="2011-01-28T00:00:00"/>
    <s v=""/>
    <s v=""/>
    <s v="SCADA"/>
    <x v="0"/>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x v="0"/>
    <s v="Unknown/ Not Reported"/>
    <x v="1"/>
    <d v="2011-01-29T00:00:00"/>
    <s v=""/>
    <s v=""/>
    <s v="SCADA"/>
    <x v="0"/>
  </r>
  <r>
    <s v="OC1_PT0041"/>
    <s v="Alameda Broadwy/Linc Dist Pres"/>
    <s v="East Bay"/>
    <d v="2011-01-29T01:24:49"/>
    <n v="10.6000003814697"/>
    <n v="10.5"/>
    <n v="0.10000038146969992"/>
    <n v="9.523845854257135E-3"/>
    <m/>
    <m/>
    <s v="Unknown/ Not Recorded"/>
    <m/>
    <m/>
    <m/>
    <m/>
    <m/>
    <m/>
    <s v="YES"/>
    <m/>
    <m/>
    <m/>
    <s v="MOP Excursions less than 2%"/>
    <s v=""/>
    <s v=""/>
    <s v="Alameda LP"/>
    <x v="1"/>
    <x v="0"/>
    <x v="0"/>
    <s v="Unknown/ Not Reported"/>
    <x v="1"/>
    <d v="2011-01-29T00:00:00"/>
    <s v=""/>
    <s v=""/>
    <s v="SCADA"/>
    <x v="0"/>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x v="0"/>
    <s v="Unknown/ Not Reported"/>
    <x v="1"/>
    <d v="2011-01-30T00:00:00"/>
    <s v=""/>
    <s v=""/>
    <s v="SCADA"/>
    <x v="0"/>
  </r>
  <r>
    <s v="OC1_PT0041"/>
    <s v="Alameda Broadwy/Linc Dist Pres"/>
    <s v="East Bay"/>
    <d v="2011-01-30T03:09:20"/>
    <n v="10.699999809265099"/>
    <n v="10.5"/>
    <n v="0.19999980926509942"/>
    <n v="1.9047600882390419E-2"/>
    <m/>
    <m/>
    <s v="Unknown/ Not Recorded"/>
    <m/>
    <m/>
    <m/>
    <m/>
    <m/>
    <m/>
    <s v="YES"/>
    <m/>
    <m/>
    <m/>
    <s v="MOP Excursions less than 2%"/>
    <s v=""/>
    <s v=""/>
    <s v="Alameda LP"/>
    <x v="1"/>
    <x v="0"/>
    <x v="0"/>
    <s v="Unknown/ Not Reported"/>
    <x v="1"/>
    <d v="2011-01-30T00:00:00"/>
    <s v=""/>
    <s v=""/>
    <s v="SCADA"/>
    <x v="0"/>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x v="0"/>
    <s v="Unknown/ Not Reported"/>
    <x v="1"/>
    <d v="2011-01-31T00:00:00"/>
    <s v=""/>
    <s v=""/>
    <s v="SCADA"/>
    <x v="0"/>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x v="1"/>
    <s v="Equipment Failure"/>
    <x v="1"/>
    <d v="2011-02-01T00:00:00"/>
    <s v=""/>
    <s v="Yes"/>
    <s v="SCADA"/>
    <x v="0"/>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x v="1"/>
    <s v="Design"/>
    <x v="0"/>
    <d v="2011-02-01T00:00:00"/>
    <s v="Trans P &gt; MOP+10"/>
    <s v="no"/>
    <s v="SCADA"/>
    <x v="0"/>
  </r>
  <r>
    <s v="OC1_PT0041"/>
    <s v="Alameda Broadwy/Linc Dist Pres"/>
    <s v="East Bay"/>
    <d v="2011-02-01T01:29:15"/>
    <n v="10.699999809265099"/>
    <n v="10.5"/>
    <n v="0.19999980926509942"/>
    <n v="1.9047600882390419E-2"/>
    <m/>
    <m/>
    <s v="Unknown/ Not Recorded"/>
    <m/>
    <m/>
    <m/>
    <m/>
    <m/>
    <m/>
    <s v="YES"/>
    <m/>
    <m/>
    <m/>
    <s v="MOP Excursions less than 2%"/>
    <s v=""/>
    <s v=""/>
    <s v="Alameda LP"/>
    <x v="1"/>
    <x v="0"/>
    <x v="1"/>
    <s v="Unknown/ Not Reported"/>
    <x v="1"/>
    <d v="2011-02-01T00:00:00"/>
    <s v=""/>
    <s v=""/>
    <s v="SCADA"/>
    <x v="0"/>
  </r>
  <r>
    <s v="OC2_PT2108"/>
    <s v="19Th/E-26Th Lp Pres"/>
    <s v="East Bay"/>
    <d v="2011-02-01T02:13:38"/>
    <n v="10.800000190734901"/>
    <n v="10.5"/>
    <n v="0.30000019073490058"/>
    <n v="2.8571446736657197E-2"/>
    <m/>
    <m/>
    <s v="Unknown/ Not Recorded"/>
    <m/>
    <m/>
    <m/>
    <m/>
    <m/>
    <m/>
    <s v="YES"/>
    <m/>
    <m/>
    <m/>
    <s v="MOP Excursions from 2% to less than 10%"/>
    <s v=""/>
    <s v=""/>
    <s v="Oakland S LP "/>
    <x v="1"/>
    <x v="0"/>
    <x v="1"/>
    <s v="Unknown/ Not Reported"/>
    <x v="1"/>
    <d v="2011-02-01T00:00:00"/>
    <s v=""/>
    <s v=""/>
    <s v="SCADA"/>
    <x v="0"/>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x v="1"/>
    <s v="Design"/>
    <x v="1"/>
    <d v="2011-02-02T00:00:00"/>
    <s v=""/>
    <s v="Yes"/>
    <s v="SCADA"/>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x v="1"/>
    <s v="Unknown/ Not Reported"/>
    <x v="1"/>
    <d v="2011-02-02T00:00:00"/>
    <s v=""/>
    <s v="Yes"/>
    <s v="SCADA"/>
    <x v="0"/>
  </r>
  <r>
    <s v="OC1_PT0041"/>
    <s v="Alameda Broadwy/Linc Dist Pres"/>
    <s v="East Bay"/>
    <d v="2011-02-02T01:03:01"/>
    <n v="10.6000003814697"/>
    <n v="10.5"/>
    <n v="0.10000038146969992"/>
    <n v="9.523845854257135E-3"/>
    <m/>
    <m/>
    <s v="Unknown/ Not Recorded"/>
    <m/>
    <m/>
    <m/>
    <m/>
    <m/>
    <m/>
    <s v="YES"/>
    <m/>
    <m/>
    <m/>
    <s v="MOP Excursions less than 2%"/>
    <s v=""/>
    <s v=""/>
    <s v="Alameda LP"/>
    <x v="1"/>
    <x v="0"/>
    <x v="1"/>
    <s v="Unknown/ Not Reported"/>
    <x v="1"/>
    <d v="2011-02-02T00:00:00"/>
    <s v=""/>
    <s v=""/>
    <s v="SCADA"/>
    <x v="0"/>
  </r>
  <r>
    <s v="OC1_PT0049"/>
    <s v="Oakland Cooldg/Brookdl Dist Pres"/>
    <s v="East Bay"/>
    <d v="2011-02-02T12:40:12"/>
    <n v="11.699999809265099"/>
    <n v="10.5"/>
    <n v="1.1999998092650994"/>
    <n v="0.11428569612048566"/>
    <m/>
    <m/>
    <s v="Unknown/ Not Recorded"/>
    <m/>
    <m/>
    <m/>
    <m/>
    <m/>
    <m/>
    <s v="YES"/>
    <m/>
    <m/>
    <m/>
    <s v="MOP Excursions greater than 10%"/>
    <s v=""/>
    <s v=""/>
    <s v="Oakland S LP "/>
    <x v="1"/>
    <x v="0"/>
    <x v="1"/>
    <s v="Unknown/ Not Reported"/>
    <x v="1"/>
    <d v="2011-02-02T00:00:00"/>
    <s v=""/>
    <s v=""/>
    <s v="SCADA"/>
    <x v="0"/>
  </r>
  <r>
    <s v="OC2_PT2108"/>
    <s v="19Th/E-26Th Lp Pres"/>
    <s v="East Bay"/>
    <d v="2011-02-02T01:24:45"/>
    <n v="10.699999809265099"/>
    <n v="10.5"/>
    <n v="0.19999980926509942"/>
    <n v="1.9047600882390419E-2"/>
    <m/>
    <m/>
    <s v="Unknown/ Not Recorded"/>
    <m/>
    <m/>
    <m/>
    <m/>
    <m/>
    <m/>
    <s v="YES"/>
    <m/>
    <m/>
    <m/>
    <s v="MOP Excursions less than 2%"/>
    <s v=""/>
    <s v=""/>
    <s v="Oakland S LP "/>
    <x v="1"/>
    <x v="0"/>
    <x v="1"/>
    <s v="Unknown/ Not Reported"/>
    <x v="1"/>
    <d v="2011-02-02T00:00:00"/>
    <s v=""/>
    <s v=""/>
    <s v="SCADA"/>
    <x v="0"/>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x v="1"/>
    <s v="Operator Error"/>
    <x v="1"/>
    <d v="2011-02-02T00:00:00"/>
    <s v=""/>
    <s v=""/>
    <s v="SCADA"/>
    <x v="0"/>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x v="1"/>
    <s v="Unknown/ Not Reported"/>
    <x v="1"/>
    <d v="2011-02-04T00:00:00"/>
    <s v=""/>
    <s v=""/>
    <s v="SCADA"/>
    <x v="0"/>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x v="1"/>
    <s v="Design"/>
    <x v="0"/>
    <d v="2011-02-04T00:00:00"/>
    <s v="Trans P &gt; MOP+10"/>
    <s v="no"/>
    <s v="SCADA"/>
    <x v="0"/>
  </r>
  <r>
    <s v="OC1_PT0041"/>
    <s v="Alameda Broadwy/Linc Dist Pres"/>
    <s v="East Bay"/>
    <d v="2011-02-04T01:22:40"/>
    <n v="10.6000003814697"/>
    <n v="10.5"/>
    <n v="0.10000038146969992"/>
    <n v="9.523845854257135E-3"/>
    <m/>
    <m/>
    <s v="Unknown/ Not Recorded"/>
    <m/>
    <m/>
    <m/>
    <m/>
    <m/>
    <m/>
    <s v="YES"/>
    <m/>
    <m/>
    <m/>
    <s v="MOP Excursions less than 2%"/>
    <s v=""/>
    <s v=""/>
    <s v="Alameda LP"/>
    <x v="1"/>
    <x v="0"/>
    <x v="1"/>
    <s v="Unknown/ Not Reported"/>
    <x v="1"/>
    <d v="2011-02-04T00:00:00"/>
    <s v=""/>
    <s v=""/>
    <s v="SCADA"/>
    <x v="0"/>
  </r>
  <r>
    <s v="OC2_PT2108"/>
    <s v="19Th/E-26Th Lp Pres"/>
    <s v="East Bay"/>
    <d v="2011-02-04T01:45:03"/>
    <n v="10.6000003814697"/>
    <n v="10.5"/>
    <n v="0.10000038146969992"/>
    <n v="9.523845854257135E-3"/>
    <m/>
    <m/>
    <s v="Unknown/ Not Recorded"/>
    <m/>
    <m/>
    <m/>
    <m/>
    <m/>
    <m/>
    <s v="YES"/>
    <m/>
    <m/>
    <m/>
    <s v="MOP Excursions less than 2%"/>
    <s v=""/>
    <s v=""/>
    <s v="Oakland S LP "/>
    <x v="1"/>
    <x v="0"/>
    <x v="1"/>
    <s v="Unknown/ Not Reported"/>
    <x v="1"/>
    <d v="2011-02-04T00:00:00"/>
    <s v=""/>
    <s v=""/>
    <s v="SCADA"/>
    <x v="0"/>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x v="1"/>
    <s v="Unknown/ Not Reported"/>
    <x v="1"/>
    <d v="2011-02-05T00:00:00"/>
    <s v=""/>
    <s v=""/>
    <s v="SCADA"/>
    <x v="0"/>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x v="1"/>
    <s v="Unknown/ Not Reported"/>
    <x v="1"/>
    <d v="2011-02-05T00:00:00"/>
    <s v=""/>
    <s v=""/>
    <s v="SCADA"/>
    <x v="0"/>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x v="1"/>
    <s v="Unknown/ Not Reported"/>
    <x v="1"/>
    <d v="2011-02-05T00:00:00"/>
    <s v=""/>
    <s v=""/>
    <s v="SCADA"/>
    <x v="0"/>
  </r>
  <r>
    <s v="OC2_PT2108"/>
    <s v="19Th/E-26Th Lp Pres"/>
    <s v="East Bay"/>
    <d v="2011-02-05T23:48:03"/>
    <n v="10.800000190734901"/>
    <n v="10.5"/>
    <n v="0.30000019073490058"/>
    <n v="2.8571446736657197E-2"/>
    <m/>
    <m/>
    <s v="Unknown/ Not Recorded"/>
    <m/>
    <m/>
    <m/>
    <m/>
    <m/>
    <m/>
    <s v="YES"/>
    <m/>
    <m/>
    <m/>
    <s v="MOP Excursions from 2% to less than 10%"/>
    <s v=""/>
    <s v=""/>
    <s v="Oakland S LP "/>
    <x v="1"/>
    <x v="0"/>
    <x v="1"/>
    <s v="Unknown/ Not Reported"/>
    <x v="1"/>
    <d v="2011-02-05T00:00:00"/>
    <s v=""/>
    <s v=""/>
    <s v="SCADA"/>
    <x v="0"/>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x v="1"/>
    <s v="Unknown/ Not Reported"/>
    <x v="1"/>
    <d v="2011-02-06T00:00:00"/>
    <s v=""/>
    <s v=""/>
    <s v="SCADA"/>
    <x v="0"/>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x v="1"/>
    <s v="Unknown/ Not Reported"/>
    <x v="1"/>
    <d v="2011-02-06T00:00:00"/>
    <s v=""/>
    <s v=""/>
    <s v="SCADA"/>
    <x v="0"/>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x v="1"/>
    <s v="Unknown/ Not Reported"/>
    <x v="1"/>
    <d v="2011-02-06T00:00:00"/>
    <s v=""/>
    <s v=""/>
    <s v="SCADA"/>
    <x v="0"/>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x v="1"/>
    <s v="Unknown/ Not Reported"/>
    <x v="1"/>
    <d v="2011-02-06T00:00:00"/>
    <s v=""/>
    <s v=""/>
    <s v="SCADA"/>
    <x v="0"/>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x v="1"/>
    <s v="Unknown/ Not Reported"/>
    <x v="1"/>
    <d v="2011-02-06T00:00:00"/>
    <s v=""/>
    <s v=""/>
    <s v="SCADA"/>
    <x v="0"/>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x v="1"/>
    <s v="Design"/>
    <x v="1"/>
    <d v="2011-02-06T00:00:00"/>
    <s v=""/>
    <s v="Yes"/>
    <s v="SCADA"/>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x v="1"/>
    <s v="Design"/>
    <x v="1"/>
    <d v="2011-02-06T00:00:00"/>
    <s v=""/>
    <s v="Yes"/>
    <s v="SCADA"/>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x v="1"/>
    <s v="Operator Error"/>
    <x v="0"/>
    <d v="2011-02-06T00:00:00"/>
    <s v="HP Distribution &gt; MOP+10%"/>
    <s v=""/>
    <s v="Non-SCADA"/>
    <x v="0"/>
  </r>
  <r>
    <s v="OC1_PT0041"/>
    <s v="Alameda Broadwy/Linc Dist Pres"/>
    <s v="East Bay"/>
    <d v="2011-02-06T01:32:32"/>
    <n v="11"/>
    <n v="10.5"/>
    <n v="0.5"/>
    <n v="4.7619047619047616E-2"/>
    <m/>
    <m/>
    <s v="Unknown/ Not Recorded"/>
    <m/>
    <m/>
    <m/>
    <m/>
    <m/>
    <m/>
    <s v="YES"/>
    <m/>
    <m/>
    <m/>
    <s v="MOP Excursions from 2% to less than 10%"/>
    <s v=""/>
    <s v=""/>
    <s v="Alameda LP"/>
    <x v="1"/>
    <x v="0"/>
    <x v="1"/>
    <s v="Unknown/ Not Reported"/>
    <x v="1"/>
    <d v="2011-02-06T00:00:00"/>
    <s v=""/>
    <s v=""/>
    <s v="SCADA"/>
    <x v="0"/>
  </r>
  <r>
    <s v="OC2_PT2108"/>
    <s v="19Th/E-26Th Lp Pres"/>
    <s v="East Bay"/>
    <d v="2011-02-06T01:15:00"/>
    <n v="11"/>
    <n v="10.5"/>
    <n v="0.5"/>
    <n v="4.7619047619047616E-2"/>
    <m/>
    <m/>
    <s v="Unknown/ Not Recorded"/>
    <m/>
    <m/>
    <m/>
    <m/>
    <m/>
    <m/>
    <s v="YES"/>
    <m/>
    <m/>
    <m/>
    <s v="MOP Excursions from 2% to less than 10%"/>
    <s v=""/>
    <s v=""/>
    <s v="Oakland S LP "/>
    <x v="1"/>
    <x v="0"/>
    <x v="1"/>
    <s v="Unknown/ Not Reported"/>
    <x v="1"/>
    <d v="2011-02-06T00:00:00"/>
    <s v=""/>
    <s v=""/>
    <s v="SCADA"/>
    <x v="0"/>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x v="1"/>
    <s v="Unknown/ Not Reported"/>
    <x v="1"/>
    <d v="2011-02-07T00:00:00"/>
    <s v=""/>
    <s v="Yes"/>
    <s v="SCADA"/>
    <x v="0"/>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x v="1"/>
    <s v="Unknown/ Not Reported"/>
    <x v="1"/>
    <d v="2011-02-07T00:00:00"/>
    <s v=""/>
    <s v=""/>
    <s v="SCADA"/>
    <x v="0"/>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x v="1"/>
    <s v="Unknown/ Not Reported"/>
    <x v="1"/>
    <d v="2011-02-07T00:00:00"/>
    <s v=""/>
    <s v=""/>
    <s v="SCADA"/>
    <x v="0"/>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x v="1"/>
    <s v="Unknown/ Not Reported"/>
    <x v="1"/>
    <d v="2011-02-07T00:00:00"/>
    <s v=""/>
    <s v=""/>
    <s v="SCADA"/>
    <x v="0"/>
  </r>
  <r>
    <s v="OC1_PT0041"/>
    <s v="Alameda Broadwy/Linc Dist Pres"/>
    <s v="East Bay"/>
    <d v="2011-02-07T00:34:06"/>
    <n v="11"/>
    <n v="10.5"/>
    <n v="0.5"/>
    <n v="4.7619047619047616E-2"/>
    <m/>
    <m/>
    <s v="Unknown/ Not Recorded"/>
    <m/>
    <m/>
    <m/>
    <m/>
    <m/>
    <m/>
    <s v="YES"/>
    <m/>
    <m/>
    <m/>
    <s v="MOP Excursions from 2% to less than 10%"/>
    <s v=""/>
    <s v=""/>
    <s v="Alameda LP"/>
    <x v="1"/>
    <x v="0"/>
    <x v="1"/>
    <s v="Unknown/ Not Reported"/>
    <x v="1"/>
    <d v="2011-02-07T00:00:00"/>
    <s v=""/>
    <s v=""/>
    <s v="SCADA"/>
    <x v="0"/>
  </r>
  <r>
    <s v="OC1_PT0048"/>
    <s v="Alameda Grand/Pacific Dist Pres"/>
    <s v="East Bay"/>
    <d v="2011-02-07T02:47:00"/>
    <n v="10.6000003814697"/>
    <n v="10.5"/>
    <n v="0.10000038146969992"/>
    <n v="9.523845854257135E-3"/>
    <m/>
    <m/>
    <s v="Unknown/ Not Recorded"/>
    <m/>
    <m/>
    <m/>
    <m/>
    <m/>
    <m/>
    <s v="YES"/>
    <m/>
    <m/>
    <m/>
    <s v="MOP Excursions less than 2%"/>
    <s v=""/>
    <s v=""/>
    <s v="Alameda LP"/>
    <x v="1"/>
    <x v="0"/>
    <x v="1"/>
    <s v="Unknown/ Not Reported"/>
    <x v="1"/>
    <d v="2011-02-07T00:00:00"/>
    <s v=""/>
    <s v=""/>
    <s v="SCADA"/>
    <x v="0"/>
  </r>
  <r>
    <s v="OC2_PT0043"/>
    <s v="Alameda Pacifc/6Th Dist Pres"/>
    <s v="East Bay"/>
    <d v="2011-02-07T01:29:31"/>
    <n v="10.6000003814697"/>
    <n v="10.5"/>
    <n v="0.10000038146969992"/>
    <n v="9.523845854257135E-3"/>
    <m/>
    <m/>
    <s v="Unknown/ Not Recorded"/>
    <m/>
    <m/>
    <m/>
    <m/>
    <m/>
    <m/>
    <s v="YES"/>
    <m/>
    <m/>
    <m/>
    <s v="MOP Excursions less than 2%"/>
    <s v=""/>
    <s v=""/>
    <s v="Alameda LP"/>
    <x v="1"/>
    <x v="0"/>
    <x v="1"/>
    <s v="Unknown/ Not Reported"/>
    <x v="1"/>
    <d v="2011-02-07T00:00:00"/>
    <s v=""/>
    <s v=""/>
    <s v="SCADA"/>
    <x v="0"/>
  </r>
  <r>
    <s v="OC2_PT2108"/>
    <s v="19Th/E-26Th Lp Pres"/>
    <s v="East Bay"/>
    <d v="2011-02-07T00:53:52"/>
    <n v="11"/>
    <n v="10.5"/>
    <n v="0.5"/>
    <n v="4.7619047619047616E-2"/>
    <m/>
    <m/>
    <s v="Unknown/ Not Recorded"/>
    <m/>
    <m/>
    <m/>
    <m/>
    <m/>
    <m/>
    <s v="YES"/>
    <m/>
    <m/>
    <m/>
    <s v="MOP Excursions from 2% to less than 10%"/>
    <s v=""/>
    <s v=""/>
    <s v="Oakland S LP "/>
    <x v="1"/>
    <x v="0"/>
    <x v="1"/>
    <s v="Unknown/ Not Reported"/>
    <x v="1"/>
    <d v="2011-02-07T00:00:00"/>
    <s v=""/>
    <s v=""/>
    <s v="SCADA"/>
    <x v="0"/>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x v="1"/>
    <s v="Unknown/ Not Reported"/>
    <x v="1"/>
    <d v="2011-02-08T00:00:00"/>
    <s v=""/>
    <s v=""/>
    <s v="SCADA"/>
    <x v="0"/>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x v="1"/>
    <s v="Equipment Failure"/>
    <x v="1"/>
    <d v="2011-02-08T00:00:00"/>
    <s v=""/>
    <s v=""/>
    <s v="SCADA"/>
    <x v="0"/>
  </r>
  <r>
    <s v="OC1_PT0041"/>
    <s v="Alameda Broadwy/Linc Dist Pres"/>
    <s v="East Bay"/>
    <d v="2011-02-08T00:12:11"/>
    <n v="10.699999809265099"/>
    <n v="10.5"/>
    <n v="0.19999980926509942"/>
    <n v="1.9047600882390419E-2"/>
    <m/>
    <m/>
    <s v="Unknown/ Not Recorded"/>
    <m/>
    <m/>
    <m/>
    <m/>
    <m/>
    <m/>
    <s v="YES"/>
    <m/>
    <m/>
    <m/>
    <s v="MOP Excursions less than 2%"/>
    <s v=""/>
    <s v=""/>
    <s v="Alameda LP"/>
    <x v="1"/>
    <x v="0"/>
    <x v="1"/>
    <s v="Unknown/ Not Reported"/>
    <x v="1"/>
    <d v="2011-02-08T00:00:00"/>
    <s v=""/>
    <s v=""/>
    <s v="SCADA"/>
    <x v="0"/>
  </r>
  <r>
    <s v="OC2_PT2108"/>
    <s v="19Th/E-26Th Lp Pres"/>
    <s v="East Bay"/>
    <d v="2011-02-08T00:09:17"/>
    <n v="10.699999809265099"/>
    <n v="10.5"/>
    <n v="0.19999980926509942"/>
    <n v="1.9047600882390419E-2"/>
    <m/>
    <m/>
    <s v="Unknown/ Not Recorded"/>
    <m/>
    <m/>
    <m/>
    <m/>
    <m/>
    <m/>
    <s v="YES"/>
    <m/>
    <m/>
    <m/>
    <s v="MOP Excursions less than 2%"/>
    <s v=""/>
    <s v=""/>
    <s v="Oakland S LP "/>
    <x v="1"/>
    <x v="0"/>
    <x v="1"/>
    <s v="Unknown/ Not Reported"/>
    <x v="1"/>
    <d v="2011-02-08T00:00:00"/>
    <s v=""/>
    <s v=""/>
    <s v="SCADA"/>
    <x v="0"/>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x v="1"/>
    <s v="Equipment Failure"/>
    <x v="0"/>
    <d v="2011-02-10T00:00:00"/>
    <s v="Trans P &gt; MOP+10"/>
    <s v="Yes"/>
    <s v="SCADA"/>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x v="1"/>
    <s v="Design"/>
    <x v="1"/>
    <d v="2011-02-10T00:00:00"/>
    <s v=""/>
    <s v="Yes"/>
    <s v="SCADA"/>
    <x v="0"/>
  </r>
  <r>
    <s v="OC2_PT2108"/>
    <s v="19Th/E-26Th Lp Pres"/>
    <s v="East Bay"/>
    <d v="2011-02-10T02:17:44"/>
    <n v="10.6000003814697"/>
    <n v="10.5"/>
    <n v="0.10000038146969992"/>
    <n v="9.523845854257135E-3"/>
    <m/>
    <m/>
    <s v="Unknown/ Not Recorded"/>
    <m/>
    <m/>
    <m/>
    <m/>
    <m/>
    <m/>
    <s v="YES"/>
    <m/>
    <m/>
    <m/>
    <s v="MOP Excursions less than 2%"/>
    <s v=""/>
    <s v=""/>
    <s v="Oakland S LP "/>
    <x v="1"/>
    <x v="0"/>
    <x v="1"/>
    <s v="Unknown/ Not Reported"/>
    <x v="1"/>
    <d v="2011-02-10T00:00:00"/>
    <s v=""/>
    <s v=""/>
    <s v="SCADA"/>
    <x v="0"/>
  </r>
  <r>
    <s v="OC2_PT2108"/>
    <s v="19Th/E-26Th Lp Pres"/>
    <s v="East Bay"/>
    <d v="2011-02-11T00:55:55"/>
    <n v="10.6000003814697"/>
    <n v="10.5"/>
    <n v="0.10000038146969992"/>
    <n v="9.523845854257135E-3"/>
    <m/>
    <m/>
    <s v="Unknown/ Not Recorded"/>
    <m/>
    <m/>
    <m/>
    <m/>
    <m/>
    <m/>
    <s v="YES"/>
    <m/>
    <m/>
    <m/>
    <s v="MOP Excursions less than 2%"/>
    <s v=""/>
    <s v=""/>
    <s v="Oakland S LP "/>
    <x v="1"/>
    <x v="0"/>
    <x v="1"/>
    <s v="Unknown/ Not Reported"/>
    <x v="1"/>
    <d v="2011-02-11T00:00:00"/>
    <s v=""/>
    <s v=""/>
    <s v="SCADA"/>
    <x v="0"/>
  </r>
  <r>
    <s v="OC1_PT0041"/>
    <s v="Alameda Broadwy/Linc Dist Pres"/>
    <s v="East Bay"/>
    <d v="2011-02-12T01:50:33"/>
    <n v="10.6000003814697"/>
    <n v="10.5"/>
    <n v="0.10000038146969992"/>
    <n v="9.523845854257135E-3"/>
    <m/>
    <m/>
    <s v="Unknown/ Not Recorded"/>
    <m/>
    <m/>
    <m/>
    <m/>
    <m/>
    <m/>
    <s v="YES"/>
    <m/>
    <m/>
    <m/>
    <s v="MOP Excursions less than 2%"/>
    <s v=""/>
    <s v=""/>
    <s v="Alameda LP"/>
    <x v="1"/>
    <x v="0"/>
    <x v="1"/>
    <s v="Unknown/ Not Reported"/>
    <x v="1"/>
    <d v="2011-02-12T00:00:00"/>
    <s v=""/>
    <s v=""/>
    <s v="SCADA"/>
    <x v="0"/>
  </r>
  <r>
    <s v="OC2_PT2108"/>
    <s v="19Th/E-26Th Lp Pres"/>
    <s v="East Bay"/>
    <d v="2011-02-12T02:35:54"/>
    <n v="10.699999809265099"/>
    <n v="10.5"/>
    <n v="0.19999980926509942"/>
    <n v="1.9047600882390419E-2"/>
    <m/>
    <m/>
    <s v="Unknown/ Not Recorded"/>
    <m/>
    <m/>
    <m/>
    <m/>
    <m/>
    <m/>
    <s v="YES"/>
    <m/>
    <m/>
    <m/>
    <s v="MOP Excursions less than 2%"/>
    <s v=""/>
    <s v=""/>
    <s v="Oakland S LP "/>
    <x v="1"/>
    <x v="0"/>
    <x v="1"/>
    <s v="Unknown/ Not Reported"/>
    <x v="1"/>
    <d v="2011-02-12T00:00:00"/>
    <s v=""/>
    <s v=""/>
    <s v="SCADA"/>
    <x v="0"/>
  </r>
  <r>
    <s v="OC2_PT2108"/>
    <s v="19Th/E-26Th Lp Pres"/>
    <s v="East Bay"/>
    <d v="2011-02-13T01:16:08"/>
    <n v="10.6000003814697"/>
    <n v="10.5"/>
    <n v="0.10000038146969992"/>
    <n v="9.523845854257135E-3"/>
    <m/>
    <m/>
    <s v="Unknown/ Not Recorded"/>
    <m/>
    <m/>
    <m/>
    <m/>
    <m/>
    <m/>
    <s v="YES"/>
    <m/>
    <m/>
    <m/>
    <s v="MOP Excursions less than 2%"/>
    <s v=""/>
    <s v=""/>
    <s v="Oakland S LP "/>
    <x v="1"/>
    <x v="0"/>
    <x v="1"/>
    <s v="Unknown/ Not Reported"/>
    <x v="1"/>
    <d v="2011-02-13T00:00:00"/>
    <s v=""/>
    <s v=""/>
    <s v="SCADA"/>
    <x v="0"/>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x v="1"/>
    <s v="Unknown/ Not Reported"/>
    <x v="1"/>
    <d v="2011-02-14T00:00:00"/>
    <s v=""/>
    <s v=""/>
    <s v="SCADA"/>
    <x v="0"/>
  </r>
  <r>
    <s v="OC1_PT0041"/>
    <s v="Alameda Broadwy/Linc Dist Pres"/>
    <s v="East Bay"/>
    <d v="2011-02-14T00:58:43"/>
    <n v="10.6000003814697"/>
    <n v="10.5"/>
    <n v="0.10000038146969992"/>
    <n v="9.523845854257135E-3"/>
    <m/>
    <m/>
    <s v="Unknown/ Not Recorded"/>
    <m/>
    <m/>
    <m/>
    <m/>
    <m/>
    <m/>
    <s v="YES"/>
    <m/>
    <m/>
    <m/>
    <s v="MOP Excursions less than 2%"/>
    <s v=""/>
    <s v=""/>
    <s v="Alameda LP"/>
    <x v="1"/>
    <x v="0"/>
    <x v="1"/>
    <s v="Unknown/ Not Reported"/>
    <x v="1"/>
    <d v="2011-02-14T00:00:00"/>
    <s v=""/>
    <s v=""/>
    <s v="SCADA"/>
    <x v="0"/>
  </r>
  <r>
    <s v="OC2_PT2108"/>
    <s v="19Th/E-26Th Lp Pres"/>
    <s v="East Bay"/>
    <d v="2011-02-14T00:57:20"/>
    <n v="10.6000003814697"/>
    <n v="10.5"/>
    <n v="0.10000038146969992"/>
    <n v="9.523845854257135E-3"/>
    <m/>
    <m/>
    <s v="Unknown/ Not Recorded"/>
    <m/>
    <m/>
    <m/>
    <m/>
    <m/>
    <m/>
    <s v="YES"/>
    <m/>
    <m/>
    <m/>
    <s v="MOP Excursions less than 2%"/>
    <s v=""/>
    <s v=""/>
    <s v="Oakland S LP "/>
    <x v="1"/>
    <x v="0"/>
    <x v="1"/>
    <s v="Unknown/ Not Reported"/>
    <x v="1"/>
    <d v="2011-02-14T00:00:00"/>
    <s v=""/>
    <s v=""/>
    <s v="SCADA"/>
    <x v="0"/>
  </r>
  <r>
    <s v="OC1_PT0041"/>
    <s v="Alameda Broadwy/Linc Dist Pres"/>
    <s v="East Bay"/>
    <d v="2011-02-15T01:01:34"/>
    <n v="10.699999809265099"/>
    <n v="10.5"/>
    <n v="0.19999980926509942"/>
    <n v="1.9047600882390419E-2"/>
    <m/>
    <m/>
    <s v="Unknown/ Not Recorded"/>
    <m/>
    <m/>
    <m/>
    <m/>
    <m/>
    <m/>
    <s v="YES"/>
    <m/>
    <m/>
    <m/>
    <s v="MOP Excursions less than 2%"/>
    <s v=""/>
    <s v=""/>
    <s v="Alameda LP"/>
    <x v="1"/>
    <x v="0"/>
    <x v="1"/>
    <s v="Unknown/ Not Reported"/>
    <x v="1"/>
    <d v="2011-02-15T00:00:00"/>
    <s v=""/>
    <s v=""/>
    <s v="SCADA"/>
    <x v="0"/>
  </r>
  <r>
    <s v="OC2_PT2108"/>
    <s v="19Th/E-26Th Lp Pres"/>
    <s v="East Bay"/>
    <d v="2011-02-15T03:15:51"/>
    <n v="10.800000190734901"/>
    <n v="10.5"/>
    <n v="0.30000019073490058"/>
    <n v="2.8571446736657197E-2"/>
    <m/>
    <m/>
    <s v="Unknown/ Not Recorded"/>
    <m/>
    <m/>
    <m/>
    <m/>
    <m/>
    <m/>
    <s v="YES"/>
    <m/>
    <m/>
    <m/>
    <s v="MOP Excursions from 2% to less than 10%"/>
    <s v=""/>
    <s v=""/>
    <s v="Oakland S LP "/>
    <x v="1"/>
    <x v="0"/>
    <x v="1"/>
    <s v="Unknown/ Not Reported"/>
    <x v="1"/>
    <d v="2011-02-15T00:00:00"/>
    <s v=""/>
    <s v=""/>
    <s v="SCADA"/>
    <x v="0"/>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x v="1"/>
    <s v="Unknown/ Not Reported"/>
    <x v="1"/>
    <d v="2011-02-16T00:00:00"/>
    <s v=""/>
    <s v=""/>
    <s v="SCADA"/>
    <x v="0"/>
  </r>
  <r>
    <s v="OC1_PT0041"/>
    <s v="Alameda Broadwy/Linc Dist Pres"/>
    <s v="East Bay"/>
    <d v="2011-02-16T01:41:11"/>
    <n v="10.699999809265099"/>
    <n v="10.5"/>
    <n v="0.19999980926509942"/>
    <n v="1.9047600882390419E-2"/>
    <m/>
    <m/>
    <s v="Unknown/ Not Recorded"/>
    <m/>
    <m/>
    <m/>
    <m/>
    <m/>
    <m/>
    <s v="YES"/>
    <m/>
    <m/>
    <m/>
    <s v="MOP Excursions less than 2%"/>
    <s v=""/>
    <s v=""/>
    <s v="Alameda LP"/>
    <x v="1"/>
    <x v="0"/>
    <x v="1"/>
    <s v="Unknown/ Not Reported"/>
    <x v="1"/>
    <d v="2011-02-16T00:00:00"/>
    <s v=""/>
    <s v=""/>
    <s v="SCADA"/>
    <x v="0"/>
  </r>
  <r>
    <s v="OC2_PT2108"/>
    <s v="19Th/E-26Th Lp Pres"/>
    <s v="East Bay"/>
    <d v="2011-02-16T01:08:05"/>
    <n v="10.6000003814697"/>
    <n v="10.5"/>
    <n v="0.10000038146969992"/>
    <n v="9.523845854257135E-3"/>
    <m/>
    <m/>
    <s v="Unknown/ Not Recorded"/>
    <m/>
    <m/>
    <m/>
    <m/>
    <m/>
    <m/>
    <s v="YES"/>
    <m/>
    <m/>
    <m/>
    <s v="MOP Excursions less than 2%"/>
    <s v=""/>
    <s v=""/>
    <s v="Oakland S LP "/>
    <x v="1"/>
    <x v="0"/>
    <x v="1"/>
    <s v="Unknown/ Not Reported"/>
    <x v="1"/>
    <d v="2011-02-16T00:00:00"/>
    <s v=""/>
    <s v=""/>
    <s v="SCADA"/>
    <x v="0"/>
  </r>
  <r>
    <s v="OC1_PT0045"/>
    <s v="Berkeley Fairvw/Adeln Dist Pres"/>
    <s v="East Bay"/>
    <d v="2011-02-20T06:38:10"/>
    <n v="10.6000003814697"/>
    <n v="10.5"/>
    <n v="0.10000038146969992"/>
    <n v="9.523845854257135E-3"/>
    <m/>
    <m/>
    <s v="Unknown/ Not Recorded"/>
    <m/>
    <m/>
    <m/>
    <m/>
    <m/>
    <m/>
    <s v="YES"/>
    <m/>
    <m/>
    <m/>
    <s v="MOP Excursions less than 2%"/>
    <s v=""/>
    <s v=""/>
    <s v="Oakland N LP "/>
    <x v="1"/>
    <x v="0"/>
    <x v="1"/>
    <s v="Unknown/ Not Reported"/>
    <x v="1"/>
    <d v="2011-02-20T00:00:00"/>
    <s v=""/>
    <s v=""/>
    <s v="SCADA"/>
    <x v="0"/>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x v="1"/>
    <s v="Operator Error"/>
    <x v="1"/>
    <d v="2011-02-21T00:00:00"/>
    <s v=""/>
    <s v="Yes"/>
    <s v="SCADA"/>
    <x v="0"/>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x v="1"/>
    <s v="Equipment Failure"/>
    <x v="1"/>
    <d v="2011-02-24T00:00:00"/>
    <s v=""/>
    <s v="Yes"/>
    <s v="SCADA"/>
    <x v="0"/>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x v="1"/>
    <s v="Operator Error"/>
    <x v="1"/>
    <d v="2011-02-25T00:00:00"/>
    <s v=""/>
    <s v="Yes"/>
    <s v="SCADA"/>
    <x v="0"/>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x v="1"/>
    <s v="Equipment Failure"/>
    <x v="1"/>
    <d v="2011-02-27T00:00:00"/>
    <s v=""/>
    <s v="Yes"/>
    <s v="SCADA"/>
    <x v="0"/>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x v="1"/>
    <s v="Design"/>
    <x v="1"/>
    <d v="2011-02-27T00:00:00"/>
    <s v=""/>
    <s v="Yes"/>
    <s v="SCADA"/>
    <x v="0"/>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x v="1"/>
    <s v="Unknown/ Not Reported"/>
    <x v="1"/>
    <d v="2011-02-28T00:00:00"/>
    <s v=""/>
    <s v=""/>
    <s v="SCADA"/>
    <x v="0"/>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x v="1"/>
    <s v="Equipment Failure"/>
    <x v="1"/>
    <d v="2011-02-28T00:00:00"/>
    <s v=""/>
    <s v="Yes"/>
    <s v="SCADA"/>
    <x v="0"/>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x v="1"/>
    <s v="Unknown/ Not Reported"/>
    <x v="0"/>
    <d v="2011-02-28T00:00:00"/>
    <s v="Trans P &gt; MOP+10"/>
    <s v="Yes"/>
    <s v="SCADA"/>
    <x v="0"/>
  </r>
  <r>
    <s v="OC2_PT2108"/>
    <s v="19Th/E-26Th Lp Pres"/>
    <s v="East Bay"/>
    <d v="2011-02-28T12:13:05"/>
    <n v="10.800000190734901"/>
    <n v="10.5"/>
    <n v="0.30000019073490058"/>
    <n v="2.8571446736657197E-2"/>
    <m/>
    <m/>
    <s v="Unknown/ Not Recorded"/>
    <m/>
    <m/>
    <m/>
    <m/>
    <m/>
    <m/>
    <s v="YES"/>
    <m/>
    <m/>
    <m/>
    <s v="MOP Excursions from 2% to less than 10%"/>
    <s v=""/>
    <s v=""/>
    <s v="Oakland S LP "/>
    <x v="1"/>
    <x v="0"/>
    <x v="1"/>
    <s v="Unknown/ Not Reported"/>
    <x v="1"/>
    <d v="2011-02-28T00:00:00"/>
    <s v=""/>
    <s v=""/>
    <s v="SCADA"/>
    <x v="0"/>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x v="2"/>
    <s v="Unknown/ Not Reported"/>
    <x v="1"/>
    <d v="2011-03-01T00:00:00"/>
    <s v=""/>
    <s v=""/>
    <s v="SCADA"/>
    <x v="0"/>
  </r>
  <r>
    <s v="OC1_PT0041"/>
    <s v="Alameda Broadwy/Linc Dist Pres"/>
    <s v="East Bay"/>
    <d v="2011-03-01T23:50:36"/>
    <n v="10.6000003814697"/>
    <n v="10.5"/>
    <n v="0.10000038146969992"/>
    <n v="9.523845854257135E-3"/>
    <m/>
    <m/>
    <s v="Unknown/ Not Recorded"/>
    <m/>
    <m/>
    <m/>
    <m/>
    <m/>
    <m/>
    <s v="YES"/>
    <m/>
    <m/>
    <m/>
    <s v="MOP Excursions less than 2%"/>
    <s v=""/>
    <s v=""/>
    <s v="Alameda LP"/>
    <x v="1"/>
    <x v="0"/>
    <x v="2"/>
    <s v="Unknown/ Not Reported"/>
    <x v="1"/>
    <d v="2011-03-01T00:00:00"/>
    <s v=""/>
    <s v=""/>
    <s v="SCADA"/>
    <x v="0"/>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x v="2"/>
    <s v="Unknown/ Not Reported"/>
    <x v="1"/>
    <d v="2011-03-02T00:00:00"/>
    <s v=""/>
    <s v=""/>
    <s v="SCADA"/>
    <x v="0"/>
  </r>
  <r>
    <s v="FWA_PT0030"/>
    <s v="West Ave Reg Yosemite Turlock LP Pres"/>
    <s v="Yosemite"/>
    <d v="2011-03-02T14:50:43"/>
    <n v="10.674279212951699"/>
    <n v="10.5"/>
    <n v="0.17427921295169924"/>
    <n v="1.6598020281114213E-2"/>
    <m/>
    <m/>
    <s v="Unknown/ Not Recorded"/>
    <m/>
    <m/>
    <m/>
    <m/>
    <m/>
    <m/>
    <s v="YES"/>
    <m/>
    <m/>
    <m/>
    <s v="MOP Excursions less than 2%"/>
    <s v=""/>
    <s v=""/>
    <s v="Turlock LP"/>
    <x v="1"/>
    <x v="0"/>
    <x v="2"/>
    <s v="Unknown/ Not Reported"/>
    <x v="1"/>
    <d v="2011-03-02T00:00:00"/>
    <s v=""/>
    <s v=""/>
    <s v="SCADA"/>
    <x v="0"/>
  </r>
  <r>
    <s v="OC1_PT0041"/>
    <s v="Alameda Broadwy/Linc Dist Pres"/>
    <s v="East Bay"/>
    <d v="2011-03-02T01:35:56"/>
    <n v="10.699999809265099"/>
    <n v="10.5"/>
    <n v="0.19999980926509942"/>
    <n v="1.9047600882390419E-2"/>
    <m/>
    <m/>
    <s v="Unknown/ Not Recorded"/>
    <m/>
    <m/>
    <m/>
    <m/>
    <m/>
    <m/>
    <s v="YES"/>
    <m/>
    <m/>
    <m/>
    <s v="MOP Excursions less than 2%"/>
    <s v=""/>
    <s v=""/>
    <s v="Alameda LP"/>
    <x v="1"/>
    <x v="0"/>
    <x v="2"/>
    <s v="Unknown/ Not Reported"/>
    <x v="1"/>
    <d v="2011-03-02T00:00:00"/>
    <s v=""/>
    <s v=""/>
    <s v="SCADA"/>
    <x v="0"/>
  </r>
  <r>
    <s v="OC2_PT2108"/>
    <s v="19Th/E-26Th Lp Pres"/>
    <s v="East Bay"/>
    <d v="2011-03-02T01:00:02"/>
    <n v="10.6000003814697"/>
    <n v="10.5"/>
    <n v="0.10000038146969992"/>
    <n v="9.523845854257135E-3"/>
    <m/>
    <m/>
    <s v="Unknown/ Not Recorded"/>
    <m/>
    <m/>
    <m/>
    <m/>
    <m/>
    <m/>
    <s v="YES"/>
    <m/>
    <m/>
    <m/>
    <s v="MOP Excursions less than 2%"/>
    <s v=""/>
    <s v=""/>
    <s v="Oakland S LP "/>
    <x v="1"/>
    <x v="0"/>
    <x v="2"/>
    <s v="Unknown/ Not Reported"/>
    <x v="1"/>
    <d v="2011-03-02T00:00:00"/>
    <s v=""/>
    <s v=""/>
    <s v="SCADA"/>
    <x v="0"/>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x v="2"/>
    <s v="Operator Error"/>
    <x v="1"/>
    <d v="2011-03-03T00:00:00"/>
    <s v=""/>
    <s v="Yes"/>
    <s v="SCADA"/>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x v="2"/>
    <s v="Unknown/ Not Reported"/>
    <x v="1"/>
    <d v="2011-03-03T00:00:00"/>
    <s v=""/>
    <s v=""/>
    <s v="SCADA"/>
    <x v="0"/>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x v="2"/>
    <s v="Unknown/ Not Reported"/>
    <x v="1"/>
    <d v="2011-03-03T00:00:00"/>
    <s v=""/>
    <s v=""/>
    <s v="SCADA"/>
    <x v="0"/>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x v="2"/>
    <s v="Design"/>
    <x v="0"/>
    <d v="2011-03-03T00:00:00"/>
    <s v="Trans P &gt; MOP+10"/>
    <s v="no"/>
    <s v="SCADA"/>
    <x v="0"/>
  </r>
  <r>
    <s v="OC1_PT0041"/>
    <s v="Alameda Broadwy/Linc Dist Pres"/>
    <s v="East Bay"/>
    <d v="2011-03-03T00:43:03"/>
    <n v="10.699999809265099"/>
    <n v="10.5"/>
    <n v="0.19999980926509942"/>
    <n v="1.9047600882390419E-2"/>
    <m/>
    <m/>
    <s v="Unknown/ Not Recorded"/>
    <m/>
    <m/>
    <m/>
    <m/>
    <m/>
    <m/>
    <s v="YES"/>
    <m/>
    <m/>
    <m/>
    <s v="MOP Excursions less than 2%"/>
    <s v=""/>
    <s v=""/>
    <s v="Alameda LP"/>
    <x v="1"/>
    <x v="0"/>
    <x v="2"/>
    <s v="Unknown/ Not Reported"/>
    <x v="1"/>
    <d v="2011-03-03T00:00:00"/>
    <s v=""/>
    <s v=""/>
    <s v="SCADA"/>
    <x v="0"/>
  </r>
  <r>
    <s v="OC2_PT2108"/>
    <s v="19Th/E-26Th Lp Pres"/>
    <s v="East Bay"/>
    <d v="2011-03-03T02:02:09"/>
    <n v="10.6000003814697"/>
    <n v="10.5"/>
    <n v="0.10000038146969992"/>
    <n v="9.523845854257135E-3"/>
    <m/>
    <m/>
    <s v="Unknown/ Not Recorded"/>
    <m/>
    <m/>
    <m/>
    <m/>
    <m/>
    <m/>
    <s v="YES"/>
    <m/>
    <m/>
    <m/>
    <s v="MOP Excursions less than 2%"/>
    <s v=""/>
    <s v=""/>
    <s v="Oakland S LP "/>
    <x v="1"/>
    <x v="0"/>
    <x v="2"/>
    <s v="Unknown/ Not Reported"/>
    <x v="1"/>
    <d v="2011-03-03T00:00:00"/>
    <s v=""/>
    <s v=""/>
    <s v="SCADA"/>
    <x v="0"/>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x v="2"/>
    <s v="Operator Error"/>
    <x v="1"/>
    <d v="2011-03-04T00:00:00"/>
    <s v=""/>
    <s v="Yes"/>
    <s v="SCADA"/>
    <x v="0"/>
  </r>
  <r>
    <s v="OC1_PT0041"/>
    <s v="Alameda Broadwy/Linc Dist Pres"/>
    <s v="East Bay"/>
    <d v="2011-03-04T00:40:27"/>
    <n v="10.699999809265099"/>
    <n v="10.5"/>
    <n v="0.19999980926509942"/>
    <n v="1.9047600882390419E-2"/>
    <m/>
    <m/>
    <s v="Unknown/ Not Recorded"/>
    <m/>
    <m/>
    <m/>
    <m/>
    <m/>
    <m/>
    <s v="YES"/>
    <m/>
    <m/>
    <m/>
    <s v="MOP Excursions less than 2%"/>
    <s v=""/>
    <s v=""/>
    <s v="Alameda LP"/>
    <x v="1"/>
    <x v="0"/>
    <x v="2"/>
    <s v="Unknown/ Not Reported"/>
    <x v="1"/>
    <d v="2011-03-04T00:00:00"/>
    <s v=""/>
    <s v=""/>
    <s v="SCADA"/>
    <x v="0"/>
  </r>
  <r>
    <s v="OC2_PT2108"/>
    <s v="19Th/E-26Th Lp Pres"/>
    <s v="East Bay"/>
    <d v="2011-03-04T01:48:02"/>
    <n v="10.6000003814697"/>
    <n v="10.5"/>
    <n v="0.10000038146969992"/>
    <n v="9.523845854257135E-3"/>
    <m/>
    <m/>
    <s v="Unknown/ Not Recorded"/>
    <m/>
    <m/>
    <m/>
    <m/>
    <m/>
    <m/>
    <s v="YES"/>
    <m/>
    <m/>
    <m/>
    <s v="MOP Excursions less than 2%"/>
    <s v=""/>
    <s v=""/>
    <s v="Oakland S LP "/>
    <x v="1"/>
    <x v="0"/>
    <x v="2"/>
    <s v="Unknown/ Not Reported"/>
    <x v="1"/>
    <d v="2011-03-04T00:00:00"/>
    <s v=""/>
    <s v=""/>
    <s v="SCADA"/>
    <x v="0"/>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x v="2"/>
    <s v="Operator Error"/>
    <x v="0"/>
    <d v="2011-03-04T00:00:00"/>
    <s v="Trans P &gt; MOP+10"/>
    <s v="Yes"/>
    <s v="SCADA"/>
    <x v="0"/>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x v="2"/>
    <s v="Unknown/ Not Reported"/>
    <x v="1"/>
    <d v="2011-03-05T00:00:00"/>
    <s v=""/>
    <s v=""/>
    <s v="SCADA"/>
    <x v="0"/>
  </r>
  <r>
    <s v="OC2_PT2108"/>
    <s v="19Th/E-26Th Lp Pres"/>
    <s v="East Bay"/>
    <d v="2011-03-05T00:41:30"/>
    <n v="10.699999809265099"/>
    <n v="10.5"/>
    <n v="0.19999980926509942"/>
    <n v="1.9047600882390419E-2"/>
    <m/>
    <m/>
    <s v="Unknown/ Not Recorded"/>
    <m/>
    <m/>
    <m/>
    <m/>
    <m/>
    <m/>
    <s v="YES"/>
    <m/>
    <m/>
    <m/>
    <s v="MOP Excursions less than 2%"/>
    <s v=""/>
    <s v=""/>
    <s v="Oakland S LP "/>
    <x v="1"/>
    <x v="0"/>
    <x v="2"/>
    <s v="Unknown/ Not Reported"/>
    <x v="1"/>
    <d v="2011-03-05T00:00:00"/>
    <s v=""/>
    <s v=""/>
    <s v="SCADA"/>
    <x v="0"/>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x v="2"/>
    <s v="Unknown/ Not Reported"/>
    <x v="1"/>
    <d v="2011-03-06T00:00:00"/>
    <s v=""/>
    <s v=""/>
    <s v="SCADA"/>
    <x v="0"/>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x v="2"/>
    <s v="Unknown/ Not Reported"/>
    <x v="1"/>
    <d v="2011-03-06T00:00:00"/>
    <s v=""/>
    <s v=""/>
    <s v="SCADA"/>
    <x v="0"/>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x v="2"/>
    <s v="Unknown/ Not Reported"/>
    <x v="1"/>
    <d v="2011-03-06T00:00:00"/>
    <s v=""/>
    <s v=""/>
    <s v="SCADA"/>
    <x v="0"/>
  </r>
  <r>
    <s v="OC2_PT2108"/>
    <s v="19Th/E-26Th Lp Pres"/>
    <s v="East Bay"/>
    <d v="2011-03-06T03:06:26"/>
    <n v="11"/>
    <n v="10.5"/>
    <n v="0.5"/>
    <n v="4.7619047619047616E-2"/>
    <m/>
    <m/>
    <s v="Unknown/ Not Recorded"/>
    <m/>
    <m/>
    <m/>
    <m/>
    <m/>
    <m/>
    <s v="YES"/>
    <m/>
    <m/>
    <m/>
    <s v="MOP Excursions from 2% to less than 10%"/>
    <s v=""/>
    <s v=""/>
    <s v="Oakland S LP "/>
    <x v="1"/>
    <x v="0"/>
    <x v="2"/>
    <s v="Unknown/ Not Reported"/>
    <x v="1"/>
    <d v="2011-03-06T00:00:00"/>
    <s v=""/>
    <s v=""/>
    <s v="SCADA"/>
    <x v="0"/>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x v="2"/>
    <s v="Unknown/ Not Reported"/>
    <x v="1"/>
    <d v="2011-03-07T00:00:00"/>
    <s v=""/>
    <s v=""/>
    <s v="SCADA"/>
    <x v="0"/>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x v="2"/>
    <s v="Unknown/ Not Reported"/>
    <x v="1"/>
    <d v="2011-03-07T00:00:00"/>
    <s v=""/>
    <s v=""/>
    <s v="SCADA"/>
    <x v="0"/>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x v="2"/>
    <s v="Unknown/ Not Reported"/>
    <x v="1"/>
    <d v="2011-03-07T00:00:00"/>
    <s v=""/>
    <s v=""/>
    <s v="SCADA"/>
    <x v="0"/>
  </r>
  <r>
    <s v="OC2_PT2108"/>
    <s v="19Th/E-26Th Lp Pres"/>
    <s v="East Bay"/>
    <d v="2011-03-07T00:52:23"/>
    <n v="10.699999809265099"/>
    <n v="10.5"/>
    <n v="0.19999980926509942"/>
    <n v="1.9047600882390419E-2"/>
    <m/>
    <m/>
    <s v="Unknown/ Not Recorded"/>
    <m/>
    <m/>
    <m/>
    <m/>
    <m/>
    <m/>
    <s v="YES"/>
    <m/>
    <m/>
    <m/>
    <s v="MOP Excursions less than 2%"/>
    <s v=""/>
    <s v=""/>
    <s v="Oakland S LP "/>
    <x v="1"/>
    <x v="0"/>
    <x v="2"/>
    <s v="Unknown/ Not Reported"/>
    <x v="1"/>
    <d v="2011-03-07T00:00:00"/>
    <s v=""/>
    <s v=""/>
    <s v="SCADA"/>
    <x v="0"/>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x v="2"/>
    <s v="Equipment Failure"/>
    <x v="1"/>
    <d v="2011-03-08T00:00:00"/>
    <s v=""/>
    <s v=""/>
    <s v="SCADA"/>
    <x v="0"/>
  </r>
  <r>
    <s v="OC1_PT0041"/>
    <s v="Alameda Broadwy/Linc Dist Pres"/>
    <s v="East Bay"/>
    <d v="2011-03-08T01:55:42"/>
    <n v="10.699999809265099"/>
    <n v="10.5"/>
    <n v="0.19999980926509942"/>
    <n v="1.9047600882390419E-2"/>
    <m/>
    <m/>
    <s v="Unknown/ Not Recorded"/>
    <m/>
    <m/>
    <m/>
    <m/>
    <m/>
    <m/>
    <s v="YES"/>
    <m/>
    <m/>
    <m/>
    <s v="MOP Excursions less than 2%"/>
    <s v=""/>
    <s v=""/>
    <s v="Alameda LP"/>
    <x v="1"/>
    <x v="0"/>
    <x v="2"/>
    <s v="Unknown/ Not Reported"/>
    <x v="1"/>
    <d v="2011-03-08T00:00:00"/>
    <s v=""/>
    <s v=""/>
    <s v="SCADA"/>
    <x v="0"/>
  </r>
  <r>
    <s v="OC2_PT2108"/>
    <s v="19Th/E-26Th Lp Pres"/>
    <s v="East Bay"/>
    <d v="2011-03-08T01:56:05"/>
    <n v="10.699999809265099"/>
    <n v="10.5"/>
    <n v="0.19999980926509942"/>
    <n v="1.9047600882390419E-2"/>
    <m/>
    <m/>
    <s v="Unknown/ Not Recorded"/>
    <m/>
    <m/>
    <m/>
    <m/>
    <m/>
    <m/>
    <s v="YES"/>
    <m/>
    <m/>
    <m/>
    <s v="MOP Excursions less than 2%"/>
    <s v=""/>
    <s v=""/>
    <s v="Oakland S LP "/>
    <x v="1"/>
    <x v="0"/>
    <x v="2"/>
    <s v="Unknown/ Not Reported"/>
    <x v="1"/>
    <d v="2011-03-08T00:00:00"/>
    <s v=""/>
    <s v=""/>
    <s v="SCADA"/>
    <x v="0"/>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x v="2"/>
    <s v="Operator Error"/>
    <x v="1"/>
    <d v="2011-03-09T00:00:00"/>
    <s v=""/>
    <s v="Yes"/>
    <s v="SCADA"/>
    <x v="0"/>
  </r>
  <r>
    <s v="OC1_PT0041"/>
    <s v="Alameda Broadwy/Linc Dist Pres"/>
    <s v="East Bay"/>
    <d v="2011-03-09T00:32:51"/>
    <n v="10.699999809265099"/>
    <n v="10.5"/>
    <n v="0.19999980926509942"/>
    <n v="1.9047600882390419E-2"/>
    <m/>
    <m/>
    <s v="Unknown/ Not Recorded"/>
    <m/>
    <m/>
    <m/>
    <m/>
    <m/>
    <m/>
    <s v="YES"/>
    <m/>
    <m/>
    <m/>
    <s v="MOP Excursions less than 2%"/>
    <s v=""/>
    <s v=""/>
    <s v="Alameda LP"/>
    <x v="1"/>
    <x v="0"/>
    <x v="2"/>
    <s v="Unknown/ Not Reported"/>
    <x v="1"/>
    <d v="2011-03-09T00:00:00"/>
    <s v=""/>
    <s v=""/>
    <s v="SCADA"/>
    <x v="0"/>
  </r>
  <r>
    <s v="OC2_PT2108"/>
    <s v="19Th/E-26Th Lp Pres"/>
    <s v="East Bay"/>
    <d v="2011-03-09T01:03:14"/>
    <n v="10.699999809265099"/>
    <n v="10.5"/>
    <n v="0.19999980926509942"/>
    <n v="1.9047600882390419E-2"/>
    <m/>
    <m/>
    <s v="Unknown/ Not Recorded"/>
    <m/>
    <m/>
    <m/>
    <m/>
    <m/>
    <m/>
    <s v="YES"/>
    <m/>
    <m/>
    <m/>
    <s v="MOP Excursions less than 2%"/>
    <s v=""/>
    <s v=""/>
    <s v="Oakland S LP "/>
    <x v="1"/>
    <x v="0"/>
    <x v="2"/>
    <s v="Unknown/ Not Reported"/>
    <x v="1"/>
    <d v="2011-03-09T00:00:00"/>
    <s v=""/>
    <s v=""/>
    <s v="SCADA"/>
    <x v="0"/>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x v="2"/>
    <s v="Unknown/ Not Reported"/>
    <x v="1"/>
    <d v="2011-03-10T00:00:00"/>
    <s v=""/>
    <s v=""/>
    <s v="SCADA"/>
    <x v="0"/>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x v="2"/>
    <s v="Operator Error"/>
    <x v="1"/>
    <d v="2011-03-10T00:00:00"/>
    <s v=""/>
    <s v="Yes"/>
    <s v="SCADA"/>
    <x v="0"/>
  </r>
  <r>
    <s v="OC1_PT0041"/>
    <s v="Alameda Broadwy/Linc Dist Pres"/>
    <s v="East Bay"/>
    <d v="2011-03-10T00:19:22"/>
    <n v="10.699999809265099"/>
    <n v="10.5"/>
    <n v="0.19999980926509942"/>
    <n v="1.9047600882390419E-2"/>
    <m/>
    <m/>
    <s v="Unknown/ Not Recorded"/>
    <m/>
    <m/>
    <m/>
    <m/>
    <m/>
    <m/>
    <s v="YES"/>
    <m/>
    <m/>
    <m/>
    <s v="MOP Excursions less than 2%"/>
    <s v=""/>
    <s v=""/>
    <s v="Alameda LP"/>
    <x v="1"/>
    <x v="0"/>
    <x v="2"/>
    <s v="Unknown/ Not Reported"/>
    <x v="1"/>
    <d v="2011-03-10T00:00:00"/>
    <s v=""/>
    <s v=""/>
    <s v="SCADA"/>
    <x v="0"/>
  </r>
  <r>
    <s v="OC2_PT2108"/>
    <s v="19Th/E-26Th Lp Pres"/>
    <s v="East Bay"/>
    <d v="2011-03-10T02:17:26"/>
    <n v="10.800000190734901"/>
    <n v="10.5"/>
    <n v="0.30000019073490058"/>
    <n v="2.8571446736657197E-2"/>
    <m/>
    <m/>
    <s v="Unknown/ Not Recorded"/>
    <m/>
    <m/>
    <m/>
    <m/>
    <m/>
    <m/>
    <s v="YES"/>
    <m/>
    <m/>
    <m/>
    <s v="MOP Excursions from 2% to less than 10%"/>
    <s v=""/>
    <s v=""/>
    <s v="Oakland S LP "/>
    <x v="1"/>
    <x v="0"/>
    <x v="2"/>
    <s v="Unknown/ Not Reported"/>
    <x v="1"/>
    <d v="2011-03-10T00:00:00"/>
    <s v=""/>
    <s v=""/>
    <s v="SCADA"/>
    <x v="0"/>
  </r>
  <r>
    <s v="OC1_PT0041"/>
    <s v="Alameda Broadwy/Linc Dist Pres"/>
    <s v="East Bay"/>
    <d v="2011-03-11T00:55:28"/>
    <n v="10.699999809265099"/>
    <n v="10.5"/>
    <n v="0.19999980926509942"/>
    <n v="1.9047600882390419E-2"/>
    <m/>
    <m/>
    <s v="Unknown/ Not Recorded"/>
    <m/>
    <m/>
    <m/>
    <m/>
    <m/>
    <m/>
    <s v="YES"/>
    <m/>
    <m/>
    <m/>
    <s v="MOP Excursions less than 2%"/>
    <s v=""/>
    <s v=""/>
    <s v="Alameda LP"/>
    <x v="1"/>
    <x v="0"/>
    <x v="2"/>
    <s v="Unknown/ Not Reported"/>
    <x v="1"/>
    <d v="2011-03-11T00:00:00"/>
    <s v=""/>
    <s v=""/>
    <s v="SCADA"/>
    <x v="0"/>
  </r>
  <r>
    <s v="OC2_PT2108"/>
    <s v="19Th/E-26Th Lp Pres"/>
    <s v="East Bay"/>
    <d v="2011-03-11T01:36:15"/>
    <n v="10.699999809265099"/>
    <n v="10.5"/>
    <n v="0.19999980926509942"/>
    <n v="1.9047600882390419E-2"/>
    <m/>
    <m/>
    <s v="Unknown/ Not Recorded"/>
    <m/>
    <m/>
    <m/>
    <m/>
    <m/>
    <m/>
    <s v="YES"/>
    <m/>
    <m/>
    <m/>
    <s v="MOP Excursions less than 2%"/>
    <s v=""/>
    <s v=""/>
    <s v="Oakland S LP "/>
    <x v="1"/>
    <x v="0"/>
    <x v="2"/>
    <s v="Unknown/ Not Reported"/>
    <x v="1"/>
    <d v="2011-03-11T00:00:00"/>
    <s v=""/>
    <s v=""/>
    <s v="SCADA"/>
    <x v="0"/>
  </r>
  <r>
    <s v="OC2_PT2108"/>
    <s v="19Th/E-26Th Lp Pres"/>
    <s v="East Bay"/>
    <d v="2011-03-12T04:03:52"/>
    <n v="10.6000003814697"/>
    <n v="10.5"/>
    <n v="0.10000038146969992"/>
    <n v="9.523845854257135E-3"/>
    <m/>
    <m/>
    <s v="Unknown/ Not Recorded"/>
    <m/>
    <m/>
    <m/>
    <m/>
    <m/>
    <m/>
    <s v="YES"/>
    <m/>
    <m/>
    <m/>
    <s v="MOP Excursions less than 2%"/>
    <s v=""/>
    <s v=""/>
    <s v="Oakland S LP "/>
    <x v="1"/>
    <x v="0"/>
    <x v="2"/>
    <s v="Unknown/ Not Reported"/>
    <x v="1"/>
    <d v="2011-03-12T00:00:00"/>
    <s v=""/>
    <s v=""/>
    <s v="SCADA"/>
    <x v="0"/>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x v="2"/>
    <s v="Design"/>
    <x v="1"/>
    <d v="2011-03-13T00:00:00"/>
    <s v=""/>
    <s v="Yes"/>
    <s v="Non-SCADA"/>
    <x v="0"/>
  </r>
  <r>
    <s v="OC2_PT2108"/>
    <s v="19Th/E-26Th Lp Pres"/>
    <s v="East Bay"/>
    <d v="2011-03-13T03:07:52"/>
    <n v="10.800000190734901"/>
    <n v="10.5"/>
    <n v="0.30000019073490058"/>
    <n v="2.8571446736657197E-2"/>
    <m/>
    <m/>
    <s v="Unknown/ Not Recorded"/>
    <m/>
    <m/>
    <m/>
    <m/>
    <m/>
    <m/>
    <s v="YES"/>
    <m/>
    <m/>
    <m/>
    <s v="MOP Excursions from 2% to less than 10%"/>
    <s v=""/>
    <s v=""/>
    <s v="Oakland S LP "/>
    <x v="1"/>
    <x v="0"/>
    <x v="2"/>
    <s v="Unknown/ Not Reported"/>
    <x v="1"/>
    <d v="2011-03-13T00:00:00"/>
    <s v=""/>
    <s v=""/>
    <s v="SCADA"/>
    <x v="0"/>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x v="2"/>
    <s v="Unknown/ Not Reported"/>
    <x v="1"/>
    <d v="2011-03-14T00:00:00"/>
    <s v=""/>
    <s v=""/>
    <s v="SCADA"/>
    <x v="0"/>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x v="2"/>
    <s v="Unknown/ Not Reported"/>
    <x v="1"/>
    <d v="2011-03-14T00:00:00"/>
    <s v=""/>
    <s v=""/>
    <s v="SCADA"/>
    <x v="0"/>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x v="2"/>
    <s v="Unknown/ Not Reported"/>
    <x v="1"/>
    <d v="2011-03-14T00:00:00"/>
    <s v=""/>
    <s v=""/>
    <s v="SCADA"/>
    <x v="0"/>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x v="2"/>
    <s v="Unknown/ Not Reported"/>
    <x v="1"/>
    <d v="2011-03-14T00:00:00"/>
    <s v=""/>
    <s v=""/>
    <s v="SCADA"/>
    <x v="0"/>
  </r>
  <r>
    <s v="OC2_PT2105"/>
    <s v="Foothl/Rosdl Lp Pres"/>
    <s v="East Bay"/>
    <d v="2011-03-14T13:50:04"/>
    <n v="11.5"/>
    <n v="10.5"/>
    <n v="1"/>
    <n v="9.5238095238095233E-2"/>
    <m/>
    <m/>
    <s v="Unknown/ Not Recorded"/>
    <m/>
    <m/>
    <m/>
    <m/>
    <m/>
    <m/>
    <s v="YES"/>
    <m/>
    <m/>
    <m/>
    <s v="MOP Excursions from 2% to less than 10%"/>
    <s v=""/>
    <s v=""/>
    <s v="Oakland S LP "/>
    <x v="1"/>
    <x v="0"/>
    <x v="2"/>
    <s v="Unknown/ Not Reported"/>
    <x v="1"/>
    <d v="2011-03-14T00:00:00"/>
    <s v=""/>
    <s v=""/>
    <s v="SCADA"/>
    <x v="0"/>
  </r>
  <r>
    <s v="OC2_PT2108"/>
    <s v="19Th/E-26Th Lp Pres"/>
    <s v="East Bay"/>
    <d v="2011-03-14T02:33:27"/>
    <n v="11"/>
    <n v="10.5"/>
    <n v="0.5"/>
    <n v="4.7619047619047616E-2"/>
    <m/>
    <m/>
    <s v="Unknown/ Not Recorded"/>
    <m/>
    <m/>
    <m/>
    <m/>
    <m/>
    <m/>
    <s v="YES"/>
    <m/>
    <m/>
    <m/>
    <s v="MOP Excursions from 2% to less than 10%"/>
    <s v=""/>
    <s v=""/>
    <s v="Oakland S LP "/>
    <x v="1"/>
    <x v="0"/>
    <x v="2"/>
    <s v="Unknown/ Not Reported"/>
    <x v="1"/>
    <d v="2011-03-14T00:00:00"/>
    <s v=""/>
    <s v=""/>
    <s v="SCADA"/>
    <x v="0"/>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x v="2"/>
    <s v="Unknown/ Not Reported"/>
    <x v="1"/>
    <d v="2011-03-14T00:00:00"/>
    <s v=""/>
    <s v="Yes"/>
    <s v="SCADA"/>
    <x v="0"/>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x v="2"/>
    <s v="Unknown/ Not Reported"/>
    <x v="1"/>
    <d v="2011-03-15T00:00:00"/>
    <s v=""/>
    <s v=""/>
    <s v="SCADA"/>
    <x v="0"/>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x v="2"/>
    <s v="Unknown/ Not Reported"/>
    <x v="1"/>
    <d v="2011-03-15T00:00:00"/>
    <s v=""/>
    <s v=""/>
    <s v="SCADA"/>
    <x v="0"/>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x v="2"/>
    <s v="Unknown/ Not Reported"/>
    <x v="1"/>
    <d v="2011-03-15T00:00:00"/>
    <s v=""/>
    <s v=""/>
    <s v="SCADA"/>
    <x v="0"/>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15T00:00:00"/>
    <s v=""/>
    <s v=""/>
    <s v="SCADA"/>
    <x v="0"/>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x v="2"/>
    <s v="Unknown/ Not Reported"/>
    <x v="1"/>
    <d v="2011-03-15T00:00:00"/>
    <s v=""/>
    <s v=""/>
    <s v="SCADA"/>
    <x v="0"/>
  </r>
  <r>
    <s v="OC2_PT2108"/>
    <s v="19Th/E-26Th Lp Pres"/>
    <s v="East Bay"/>
    <d v="2011-03-15T03:27:42"/>
    <n v="11"/>
    <n v="10.5"/>
    <n v="0.5"/>
    <n v="4.7619047619047616E-2"/>
    <m/>
    <m/>
    <s v="Unknown/ Not Recorded"/>
    <m/>
    <m/>
    <m/>
    <m/>
    <m/>
    <m/>
    <s v="YES"/>
    <m/>
    <m/>
    <m/>
    <s v="MOP Excursions from 2% to less than 10%"/>
    <s v=""/>
    <s v=""/>
    <s v="Oakland S LP "/>
    <x v="1"/>
    <x v="0"/>
    <x v="2"/>
    <s v="Unknown/ Not Reported"/>
    <x v="1"/>
    <d v="2011-03-15T00:00:00"/>
    <s v=""/>
    <s v=""/>
    <s v="SCADA"/>
    <x v="0"/>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x v="2"/>
    <s v="Unknown/ Not Reported"/>
    <x v="1"/>
    <d v="2011-03-16T00:00:00"/>
    <s v=""/>
    <s v=""/>
    <s v="SCADA"/>
    <x v="0"/>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x v="2"/>
    <s v="Unknown/ Not Reported"/>
    <x v="1"/>
    <d v="2011-03-16T00:00:00"/>
    <s v=""/>
    <s v=""/>
    <s v="SCADA"/>
    <x v="0"/>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x v="2"/>
    <s v="Unknown/ Not Reported"/>
    <x v="1"/>
    <d v="2011-03-16T00:00:00"/>
    <s v=""/>
    <s v=""/>
    <s v="SCADA"/>
    <x v="0"/>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x v="2"/>
    <s v="Unknown/ Not Reported"/>
    <x v="1"/>
    <d v="2011-03-16T00:00:00"/>
    <s v=""/>
    <s v=""/>
    <s v="SCADA"/>
    <x v="0"/>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x v="2"/>
    <s v="Unknown/ Not Reported"/>
    <x v="1"/>
    <d v="2011-03-16T00:00:00"/>
    <s v=""/>
    <s v=""/>
    <s v="SCADA"/>
    <x v="0"/>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x v="2"/>
    <s v="Operator Error"/>
    <x v="1"/>
    <d v="2011-03-16T00:00:00"/>
    <s v=""/>
    <s v="Yes"/>
    <s v="SCADA"/>
    <x v="0"/>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x v="2"/>
    <s v="Unknown/ Not Reported"/>
    <x v="1"/>
    <d v="2011-03-17T00:00:00"/>
    <s v=""/>
    <s v=""/>
    <s v="SCADA"/>
    <x v="0"/>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x v="2"/>
    <s v="Unknown/ Not Reported"/>
    <x v="1"/>
    <d v="2011-03-17T00:00:00"/>
    <s v=""/>
    <s v=""/>
    <s v="SCADA"/>
    <x v="0"/>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x v="2"/>
    <s v="Operator Error"/>
    <x v="1"/>
    <d v="2011-03-19T00:00:00"/>
    <s v=""/>
    <s v=""/>
    <s v="SCADA"/>
    <x v="0"/>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x v="2"/>
    <s v="Equipment Failure"/>
    <x v="1"/>
    <d v="2011-03-20T00:00:00"/>
    <s v=""/>
    <s v=""/>
    <s v="SCADA"/>
    <x v="0"/>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x v="2"/>
    <s v="Unknown/ Not Reported"/>
    <x v="1"/>
    <d v="2011-03-22T00:00:00"/>
    <s v=""/>
    <s v=""/>
    <s v="SCADA"/>
    <x v="0"/>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x v="2"/>
    <s v="Unknown/ Not Reported"/>
    <x v="1"/>
    <d v="2011-03-24T00:00:00"/>
    <s v=""/>
    <s v=""/>
    <s v="SCADA"/>
    <x v="0"/>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x v="2"/>
    <s v="Equipment Failure"/>
    <x v="0"/>
    <d v="2011-03-26T00:00:00"/>
    <s v="LP &gt; 16"/>
    <s v=""/>
    <s v="SCADA"/>
    <x v="0"/>
  </r>
  <r>
    <s v="OC2_PT2108"/>
    <s v="19Th/E-26Th Lp Pres"/>
    <s v="East Bay"/>
    <d v="2011-03-26T02:24:34"/>
    <n v="10.6000003814697"/>
    <n v="10.5"/>
    <n v="0.10000038146969992"/>
    <n v="9.523845854257135E-3"/>
    <m/>
    <m/>
    <s v="Unknown/ Not Recorded"/>
    <m/>
    <m/>
    <m/>
    <m/>
    <m/>
    <m/>
    <s v="YES"/>
    <m/>
    <m/>
    <m/>
    <s v="MOP Excursions less than 2%"/>
    <s v=""/>
    <s v=""/>
    <s v="Oakland S LP "/>
    <x v="1"/>
    <x v="0"/>
    <x v="2"/>
    <s v="Unknown/ Not Reported"/>
    <x v="1"/>
    <d v="2011-03-26T00:00:00"/>
    <s v=""/>
    <s v=""/>
    <s v="SCADA"/>
    <x v="0"/>
  </r>
  <r>
    <s v="OC2_PT2108"/>
    <s v="19Th/E-26Th Lp Pres"/>
    <s v="East Bay"/>
    <d v="2011-03-28T02:10:35"/>
    <n v="10.699999809265099"/>
    <n v="10.5"/>
    <n v="0.19999980926509942"/>
    <n v="1.9047600882390419E-2"/>
    <m/>
    <m/>
    <s v="Unknown/ Not Recorded"/>
    <m/>
    <m/>
    <m/>
    <m/>
    <m/>
    <m/>
    <s v="YES"/>
    <m/>
    <m/>
    <m/>
    <s v="MOP Excursions less than 2%"/>
    <s v=""/>
    <s v=""/>
    <s v="Oakland S LP "/>
    <x v="1"/>
    <x v="0"/>
    <x v="2"/>
    <s v="Unknown/ Not Reported"/>
    <x v="1"/>
    <d v="2011-03-28T00:00:00"/>
    <s v=""/>
    <s v=""/>
    <s v="SCADA"/>
    <x v="0"/>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x v="2"/>
    <s v="Unknown/ Not Reported"/>
    <x v="1"/>
    <d v="2011-03-29T00:00:00"/>
    <s v=""/>
    <s v=""/>
    <s v="SCADA"/>
    <x v="0"/>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x v="2"/>
    <s v="Operator Error"/>
    <x v="1"/>
    <d v="2011-03-29T00:00:00"/>
    <s v=""/>
    <s v="Yes"/>
    <s v="SCADA"/>
    <x v="0"/>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x v="2"/>
    <s v="Unknown/ Not Reported"/>
    <x v="1"/>
    <d v="2011-03-30T00:00:00"/>
    <s v=""/>
    <s v=""/>
    <s v="SCADA"/>
    <x v="0"/>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x v="2"/>
    <s v="Unknown/ Not Reported"/>
    <x v="1"/>
    <d v="2011-03-30T00:00:00"/>
    <s v=""/>
    <s v=""/>
    <s v="SCADA"/>
    <x v="0"/>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x v="2"/>
    <s v="Unknown/ Not Reported"/>
    <x v="1"/>
    <d v="2011-03-30T00:00:00"/>
    <s v=""/>
    <s v=""/>
    <s v="SCADA"/>
    <x v="0"/>
  </r>
  <r>
    <s v="FWA_PT0030"/>
    <s v="West Ave Reg Yosemite Turlock LP Pres"/>
    <s v="Yosemite"/>
    <d v="2011-03-30T16:18:23"/>
    <n v="10.5254917144775"/>
    <n v="10.5"/>
    <n v="2.5491714477499983E-2"/>
    <n v="2.4277823311904746E-3"/>
    <m/>
    <m/>
    <s v="Unknown/ Not Recorded"/>
    <m/>
    <m/>
    <m/>
    <m/>
    <m/>
    <m/>
    <s v="YES"/>
    <m/>
    <m/>
    <m/>
    <s v="MOP Excursions less than 2%"/>
    <s v=""/>
    <s v=""/>
    <s v="Turlock LP"/>
    <x v="1"/>
    <x v="0"/>
    <x v="2"/>
    <s v="Unknown/ Not Reported"/>
    <x v="1"/>
    <d v="2011-03-30T00:00:00"/>
    <s v=""/>
    <s v=""/>
    <s v="SCADA"/>
    <x v="0"/>
  </r>
  <r>
    <s v="OC1_PT0041"/>
    <s v="Alameda Broadwy/Linc Dist Pres"/>
    <s v="East Bay"/>
    <d v="2011-03-30T01:36:30"/>
    <n v="10.6000003814697"/>
    <n v="10.5"/>
    <n v="0.10000038146969992"/>
    <n v="9.523845854257135E-3"/>
    <m/>
    <m/>
    <s v="Unknown/ Not Recorded"/>
    <m/>
    <m/>
    <m/>
    <m/>
    <m/>
    <m/>
    <s v="YES"/>
    <m/>
    <m/>
    <m/>
    <s v="MOP Excursions less than 2%"/>
    <s v=""/>
    <s v=""/>
    <s v="Alameda LP"/>
    <x v="1"/>
    <x v="0"/>
    <x v="2"/>
    <s v="Unknown/ Not Reported"/>
    <x v="1"/>
    <d v="2011-03-30T00:00:00"/>
    <s v=""/>
    <s v=""/>
    <s v="SCADA"/>
    <x v="0"/>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x v="2"/>
    <s v="Unknown/ Not Reported"/>
    <x v="1"/>
    <d v="2011-03-30T00:00:00"/>
    <s v=""/>
    <s v=""/>
    <s v="SCADA"/>
    <x v="0"/>
  </r>
  <r>
    <s v="FFN_PT0041"/>
    <s v="Fresno Tulare Alley Lp Pres"/>
    <s v="Fresno"/>
    <d v="2011-03-31T17:25:33"/>
    <n v="10.518624305725099"/>
    <n v="10.5"/>
    <n v="1.8624305725099433E-2"/>
    <n v="1.7737434023904221E-3"/>
    <m/>
    <m/>
    <s v="Unknown/ Not Recorded"/>
    <m/>
    <m/>
    <m/>
    <m/>
    <m/>
    <m/>
    <s v="YES"/>
    <m/>
    <m/>
    <m/>
    <s v="MOP Excursions less than 2%"/>
    <s v=""/>
    <s v=""/>
    <s v="West Side LP "/>
    <x v="1"/>
    <x v="0"/>
    <x v="2"/>
    <s v="Unknown/ Not Reported"/>
    <x v="1"/>
    <d v="2011-03-31T00:00:00"/>
    <s v=""/>
    <s v=""/>
    <s v="SCADA"/>
    <x v="0"/>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x v="2"/>
    <s v="Unknown/ Not Reported"/>
    <x v="1"/>
    <d v="2011-03-31T00:00:00"/>
    <s v=""/>
    <s v=""/>
    <s v="SCADA"/>
    <x v="0"/>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x v="2"/>
    <s v="Unknown/ Not Reported"/>
    <x v="1"/>
    <d v="2011-03-31T00:00:00"/>
    <s v=""/>
    <s v=""/>
    <s v="SCADA"/>
    <x v="0"/>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x v="2"/>
    <s v="Unknown/ Not Reported"/>
    <x v="1"/>
    <d v="2011-03-31T00:00:00"/>
    <s v=""/>
    <s v=""/>
    <s v="SCADA"/>
    <x v="0"/>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x v="2"/>
    <s v="Equipment Failure"/>
    <x v="1"/>
    <d v="2011-03-31T00:00:00"/>
    <s v=""/>
    <s v=""/>
    <s v="SCADA"/>
    <x v="0"/>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31T00:00:00"/>
    <s v=""/>
    <s v=""/>
    <s v="SCADA"/>
    <x v="0"/>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x v="2"/>
    <s v="Unknown/ Not Reported"/>
    <x v="1"/>
    <d v="2011-03-31T00:00:00"/>
    <s v=""/>
    <s v=""/>
    <s v="SCADA"/>
    <x v="0"/>
  </r>
  <r>
    <s v="OC1_PT0041"/>
    <s v="Alameda Broadwy/Linc Dist Pres"/>
    <s v="East Bay"/>
    <d v="2011-03-31T00:53:12"/>
    <n v="10.699999809265099"/>
    <n v="10.5"/>
    <n v="0.19999980926509942"/>
    <n v="1.9047600882390419E-2"/>
    <m/>
    <m/>
    <s v="Unknown/ Not Recorded"/>
    <m/>
    <m/>
    <m/>
    <m/>
    <m/>
    <m/>
    <s v="YES"/>
    <m/>
    <m/>
    <m/>
    <s v="MOP Excursions less than 2%"/>
    <s v=""/>
    <s v=""/>
    <s v="Alameda LP"/>
    <x v="1"/>
    <x v="0"/>
    <x v="2"/>
    <s v="Unknown/ Not Reported"/>
    <x v="1"/>
    <d v="2011-03-31T00:00:00"/>
    <s v=""/>
    <s v=""/>
    <s v="SCADA"/>
    <x v="0"/>
  </r>
  <r>
    <s v="OC1_PT0048"/>
    <s v="Alameda Grand/Pacific Dist Pres"/>
    <s v="East Bay"/>
    <d v="2011-03-31T01:13:32"/>
    <n v="10.6000003814697"/>
    <n v="10.5"/>
    <n v="0.10000038146969992"/>
    <n v="9.523845854257135E-3"/>
    <m/>
    <m/>
    <s v="Unknown/ Not Recorded"/>
    <m/>
    <m/>
    <m/>
    <m/>
    <m/>
    <m/>
    <s v="YES"/>
    <m/>
    <m/>
    <m/>
    <s v="MOP Excursions less than 2%"/>
    <s v=""/>
    <s v=""/>
    <s v="Alameda LP"/>
    <x v="1"/>
    <x v="0"/>
    <x v="2"/>
    <s v="Unknown/ Not Reported"/>
    <x v="1"/>
    <d v="2011-03-31T00:00:00"/>
    <s v=""/>
    <s v=""/>
    <s v="SCADA"/>
    <x v="0"/>
  </r>
  <r>
    <s v="OC2_PT2108"/>
    <s v="19Th/E-26Th Lp Pres"/>
    <s v="East Bay"/>
    <d v="2011-03-31T02:01:17"/>
    <n v="10.6000003814697"/>
    <n v="10.5"/>
    <n v="0.10000038146969992"/>
    <n v="9.523845854257135E-3"/>
    <m/>
    <m/>
    <s v="Unknown/ Not Recorded"/>
    <m/>
    <m/>
    <m/>
    <m/>
    <m/>
    <m/>
    <s v="YES"/>
    <m/>
    <m/>
    <m/>
    <s v="MOP Excursions less than 2%"/>
    <s v=""/>
    <s v=""/>
    <s v="Oakland S LP "/>
    <x v="1"/>
    <x v="0"/>
    <x v="2"/>
    <s v="Unknown/ Not Reported"/>
    <x v="1"/>
    <d v="2011-03-31T00:00:00"/>
    <s v=""/>
    <s v=""/>
    <s v="SCADA"/>
    <x v="0"/>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x v="2"/>
    <s v="Equipment Failure"/>
    <x v="1"/>
    <d v="2011-03-31T00:00:00"/>
    <s v=""/>
    <s v="Yes"/>
    <s v="SCADA"/>
    <x v="0"/>
  </r>
  <r>
    <s v="FFN_PT0041"/>
    <s v="Fresno Tulare Alley Lp Pres"/>
    <s v="Fresno"/>
    <d v="2011-04-01T01:13:09"/>
    <n v="10.518624305725099"/>
    <n v="10.5"/>
    <n v="1.8624305725099433E-2"/>
    <n v="1.7737434023904221E-3"/>
    <m/>
    <m/>
    <s v="Unknown/ Not Recorded"/>
    <m/>
    <m/>
    <m/>
    <m/>
    <m/>
    <m/>
    <s v="YES"/>
    <m/>
    <m/>
    <m/>
    <s v="MOP Excursions less than 2%"/>
    <s v=""/>
    <s v=""/>
    <s v="West Side LP "/>
    <x v="1"/>
    <x v="0"/>
    <x v="3"/>
    <s v="Unknown/ Not Reported"/>
    <x v="1"/>
    <d v="2011-04-01T00:00:00"/>
    <s v=""/>
    <s v=""/>
    <s v="SCADA"/>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x v="3"/>
    <s v="Unknown/ Not Reported"/>
    <x v="1"/>
    <d v="2011-04-01T00:00:00"/>
    <s v=""/>
    <s v=""/>
    <s v="SCADA"/>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x v="3"/>
    <s v="Unknown/ Not Reported"/>
    <x v="1"/>
    <d v="2011-04-01T00:00:00"/>
    <s v=""/>
    <s v=""/>
    <s v="SCADA"/>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x v="3"/>
    <s v="Unknown/ Not Reported"/>
    <x v="1"/>
    <d v="2011-04-01T00:00:00"/>
    <s v=""/>
    <s v=""/>
    <s v="SCADA"/>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x v="3"/>
    <s v="Unknown/ Not Reported"/>
    <x v="1"/>
    <d v="2011-04-01T00:00:00"/>
    <s v=""/>
    <s v=""/>
    <s v="SCADA"/>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x v="3"/>
    <s v="Unknown/ Not Reported"/>
    <x v="1"/>
    <d v="2011-04-01T00:00:00"/>
    <s v=""/>
    <s v="Yes"/>
    <s v="SCADA"/>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x v="3"/>
    <s v="Design"/>
    <x v="1"/>
    <d v="2011-04-01T00:00:00"/>
    <s v=""/>
    <s v="Yes"/>
    <s v="SCADA"/>
    <x v="1"/>
  </r>
  <r>
    <s v="OC1_PT0041"/>
    <s v="Alameda Broadwy/Linc Dist Pres"/>
    <s v="East Bay"/>
    <d v="2011-04-01T02:07:18"/>
    <n v="10.699999809265099"/>
    <n v="10.5"/>
    <n v="0.19999980926509942"/>
    <n v="1.9047600882390419E-2"/>
    <m/>
    <m/>
    <s v="Unknown/ Not Recorded"/>
    <m/>
    <m/>
    <m/>
    <m/>
    <m/>
    <m/>
    <s v="YES"/>
    <m/>
    <m/>
    <m/>
    <s v="MOP Excursions less than 2%"/>
    <s v=""/>
    <s v=""/>
    <s v="Alameda LP"/>
    <x v="1"/>
    <x v="0"/>
    <x v="3"/>
    <s v="Unknown/ Not Reported"/>
    <x v="1"/>
    <d v="2011-04-01T00:00:00"/>
    <s v=""/>
    <s v=""/>
    <s v="SCADA"/>
    <x v="1"/>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x v="3"/>
    <s v="Unknown/ Not Reported"/>
    <x v="1"/>
    <d v="2011-04-01T00:00:00"/>
    <s v=""/>
    <s v=""/>
    <s v="SCADA"/>
    <x v="1"/>
  </r>
  <r>
    <s v="OC2_PT2108"/>
    <s v="19Th/E-26Th Lp Pres"/>
    <s v="East Bay"/>
    <d v="2011-04-01T01:32:01"/>
    <n v="10.6000003814697"/>
    <n v="10.5"/>
    <n v="0.10000038146969992"/>
    <n v="9.523845854257135E-3"/>
    <m/>
    <m/>
    <s v="Unknown/ Not Recorded"/>
    <m/>
    <m/>
    <m/>
    <m/>
    <m/>
    <m/>
    <s v="YES"/>
    <m/>
    <m/>
    <m/>
    <s v="MOP Excursions less than 2%"/>
    <s v=""/>
    <s v=""/>
    <s v="Oakland S LP "/>
    <x v="1"/>
    <x v="0"/>
    <x v="3"/>
    <s v="Unknown/ Not Reported"/>
    <x v="1"/>
    <d v="2011-04-01T00:00:00"/>
    <s v=""/>
    <s v=""/>
    <s v="SCADA"/>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x v="3"/>
    <s v="Unknown/ Not Reported"/>
    <x v="1"/>
    <d v="2011-04-01T00:00:00"/>
    <s v=""/>
    <s v=""/>
    <s v="SCADA"/>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x v="3"/>
    <s v="Unknown/ Not Reported"/>
    <x v="1"/>
    <d v="2011-04-02T00:00:00"/>
    <s v=""/>
    <s v=""/>
    <s v="SCADA"/>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x v="3"/>
    <s v="Unknown/ Not Reported"/>
    <x v="1"/>
    <d v="2011-04-02T00:00:00"/>
    <s v=""/>
    <s v=""/>
    <s v="SCADA"/>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x v="3"/>
    <s v="Unknown/ Not Reported"/>
    <x v="1"/>
    <d v="2011-04-02T00:00:00"/>
    <s v=""/>
    <s v=""/>
    <s v="SCADA"/>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x v="3"/>
    <s v="Unknown/ Not Reported"/>
    <x v="1"/>
    <d v="2011-04-02T00:00:00"/>
    <s v=""/>
    <s v=""/>
    <s v="SCADA"/>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x v="3"/>
    <s v="Unknown/ Not Reported"/>
    <x v="1"/>
    <d v="2011-04-03T00:00:00"/>
    <s v=""/>
    <s v=""/>
    <s v="SCADA"/>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x v="3"/>
    <s v="Unknown/ Not Reported"/>
    <x v="1"/>
    <d v="2011-04-04T00:00:00"/>
    <s v=""/>
    <s v=""/>
    <s v="SCADA"/>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x v="3"/>
    <s v="Unknown/ Not Reported"/>
    <x v="1"/>
    <d v="2011-04-05T00:00:00"/>
    <s v=""/>
    <s v=""/>
    <s v="SCADA"/>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x v="3"/>
    <s v="Unknown/ Not Reported"/>
    <x v="1"/>
    <d v="2011-04-05T00:00:00"/>
    <s v=""/>
    <s v=""/>
    <s v="SCADA"/>
    <x v="1"/>
  </r>
  <r>
    <s v="OC2_PT2108"/>
    <s v="19Th/E-26Th Lp Pres"/>
    <s v="East Bay"/>
    <d v="2011-04-05T02:33:44"/>
    <n v="10.6000003814697"/>
    <n v="10.5"/>
    <n v="0.10000038146969992"/>
    <n v="9.523845854257135E-3"/>
    <m/>
    <m/>
    <s v="Unknown/ Not Recorded"/>
    <m/>
    <m/>
    <m/>
    <m/>
    <m/>
    <m/>
    <s v="YES"/>
    <m/>
    <m/>
    <m/>
    <s v="MOP Excursions less than 2%"/>
    <s v=""/>
    <s v=""/>
    <s v="Oakland S LP "/>
    <x v="1"/>
    <x v="0"/>
    <x v="3"/>
    <s v="Unknown/ Not Reported"/>
    <x v="1"/>
    <d v="2011-04-05T00:00:00"/>
    <s v=""/>
    <s v=""/>
    <s v="SCADA"/>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x v="3"/>
    <s v="Unknown/ Not Reported"/>
    <x v="1"/>
    <d v="2011-04-06T00:00:00"/>
    <s v=""/>
    <s v=""/>
    <s v="SCADA"/>
    <x v="1"/>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x v="3"/>
    <s v="Unknown/ Not Reported"/>
    <x v="1"/>
    <d v="2011-04-06T00:00:00"/>
    <s v=""/>
    <s v=""/>
    <s v="SCADA"/>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x v="3"/>
    <s v="Operator Error"/>
    <x v="1"/>
    <d v="2011-04-09T00:00:00"/>
    <s v=""/>
    <s v="Yes"/>
    <s v="SCADA"/>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x v="3"/>
    <s v="Operator Error"/>
    <x v="1"/>
    <d v="2011-04-11T00:00:00"/>
    <s v=""/>
    <s v="Yes"/>
    <s v="SCADA"/>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x v="3"/>
    <s v="Unknown/ Not Reported"/>
    <x v="1"/>
    <d v="2011-04-12T00:00:00"/>
    <s v=""/>
    <s v=""/>
    <s v="SCADA"/>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x v="3"/>
    <s v="Operator Error"/>
    <x v="0"/>
    <d v="2011-04-13T00:00:00"/>
    <s v="Trans P &gt; MOP+10"/>
    <s v="Yes"/>
    <s v="SCADA"/>
    <x v="1"/>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x v="3"/>
    <s v="Operator Error"/>
    <x v="1"/>
    <d v="2011-04-13T00:00:00"/>
    <s v=""/>
    <s v="Yes"/>
    <s v="SCADA"/>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x v="3"/>
    <s v="Unknown/ Not Reported"/>
    <x v="1"/>
    <d v="2011-04-14T00:00:00"/>
    <s v=""/>
    <s v=""/>
    <s v="SCADA"/>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x v="3"/>
    <s v="Unknown/ Not Reported"/>
    <x v="1"/>
    <d v="2011-04-16T00:00:00"/>
    <s v=""/>
    <s v=""/>
    <s v="SCADA"/>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x v="3"/>
    <s v="Unknown/ Not Reported"/>
    <x v="1"/>
    <d v="2011-04-17T00:00:00"/>
    <s v=""/>
    <s v=""/>
    <s v="SCADA"/>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x v="3"/>
    <s v="Unknown/ Not Reported"/>
    <x v="1"/>
    <d v="2011-04-17T00:00:00"/>
    <s v=""/>
    <s v=""/>
    <s v="SCADA"/>
    <x v="1"/>
  </r>
  <r>
    <s v="FFN_PT0053"/>
    <s v="Yosemite Madera Lp Pres"/>
    <s v="Yosemite"/>
    <d v="2011-04-18T13:29:22"/>
    <n v="11.9927682876587"/>
    <n v="10.5"/>
    <n v="1.4927682876587003"/>
    <n v="0.14216840834844766"/>
    <m/>
    <m/>
    <s v="Unknown/ Not Recorded"/>
    <m/>
    <m/>
    <m/>
    <m/>
    <m/>
    <m/>
    <s v="YES"/>
    <m/>
    <m/>
    <m/>
    <s v="MOP Excursions greater than 10%"/>
    <s v=""/>
    <s v=""/>
    <s v="Madera LP"/>
    <x v="1"/>
    <x v="0"/>
    <x v="3"/>
    <s v="Unknown/ Not Reported"/>
    <x v="1"/>
    <d v="2011-04-18T00:00:00"/>
    <s v=""/>
    <s v=""/>
    <s v="SCADA"/>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x v="3"/>
    <s v="Unknown/ Not Reported"/>
    <x v="1"/>
    <d v="2011-04-18T00:00:00"/>
    <s v=""/>
    <s v=""/>
    <s v="SCADA"/>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x v="3"/>
    <s v="Unknown/ Not Reported"/>
    <x v="1"/>
    <d v="2011-04-18T00:00:00"/>
    <s v=""/>
    <s v=""/>
    <s v="SCADA"/>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x v="3"/>
    <s v="Equipment Failure"/>
    <x v="1"/>
    <d v="2011-04-18T00:00:00"/>
    <s v=""/>
    <s v="Yes"/>
    <s v="SCADA"/>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x v="3"/>
    <s v="Unknown/ Not Reported"/>
    <x v="1"/>
    <d v="2011-04-18T00:00:00"/>
    <s v=""/>
    <s v=""/>
    <s v="SCADA"/>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x v="3"/>
    <s v="Unknown/ Not Reported"/>
    <x v="1"/>
    <d v="2011-04-18T00:00:00"/>
    <s v=""/>
    <s v="Yes"/>
    <s v="SCADA"/>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x v="3"/>
    <s v="Unknown/ Not Reported"/>
    <x v="1"/>
    <d v="2011-04-19T00:00:00"/>
    <s v=""/>
    <s v=""/>
    <s v="SCADA"/>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x v="3"/>
    <s v="Unknown/ Not Reported"/>
    <x v="1"/>
    <d v="2011-04-19T00:00:00"/>
    <s v=""/>
    <s v=""/>
    <s v="SCADA"/>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x v="3"/>
    <s v="Unknown/ Not Reported"/>
    <x v="1"/>
    <d v="2011-04-20T00:00:00"/>
    <s v=""/>
    <s v="Yes"/>
    <s v="SCADA"/>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x v="3"/>
    <s v="Unknown/ Not Reported"/>
    <x v="1"/>
    <d v="2011-04-20T00:00:00"/>
    <s v=""/>
    <s v=""/>
    <s v="SCADA"/>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x v="3"/>
    <s v="Unknown/ Not Reported"/>
    <x v="1"/>
    <d v="2011-04-20T00:00:00"/>
    <s v=""/>
    <s v=""/>
    <s v="SCADA"/>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x v="3"/>
    <s v="Equipment Failure"/>
    <x v="1"/>
    <d v="2011-04-20T00:00:00"/>
    <s v=""/>
    <s v="Yes"/>
    <s v="SCADA"/>
    <x v="1"/>
  </r>
  <r>
    <s v="FEH_PT0003"/>
    <s v="Elm &amp; Hutch Lodi Lp Dist Press"/>
    <s v="Stockton"/>
    <d v="2011-04-21T11:04:56"/>
    <n v="13.514549255371101"/>
    <n v="10.5"/>
    <n v="3.0145492553711009"/>
    <n v="0.287099929082962"/>
    <m/>
    <m/>
    <s v="Unknown/ Not Recorded"/>
    <m/>
    <m/>
    <m/>
    <m/>
    <m/>
    <m/>
    <s v="YES"/>
    <m/>
    <m/>
    <m/>
    <s v="MOP Excursions greater than 10%"/>
    <s v="LP &gt; 12"/>
    <s v=""/>
    <s v="Lodi LP"/>
    <x v="1"/>
    <x v="0"/>
    <x v="3"/>
    <s v="Unknown/ Not Reported"/>
    <x v="1"/>
    <d v="2011-04-21T00:00:00"/>
    <s v=""/>
    <s v=""/>
    <s v="SCADA"/>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x v="3"/>
    <s v="Operator Error"/>
    <x v="1"/>
    <d v="2011-04-22T00:00:00"/>
    <s v=""/>
    <s v=""/>
    <s v="SCADA"/>
    <x v="1"/>
  </r>
  <r>
    <s v="FWA_PT0030"/>
    <s v="West Ave Reg Yosemite Turlock LP Pres"/>
    <s v="Yosemite"/>
    <d v="2011-04-23T13:11:55"/>
    <n v="10.5850067138672"/>
    <n v="10.5"/>
    <n v="8.5006713867199934E-2"/>
    <n v="8.0958775111618989E-3"/>
    <m/>
    <m/>
    <s v="Unknown/ Not Recorded"/>
    <m/>
    <m/>
    <m/>
    <m/>
    <m/>
    <m/>
    <s v="YES"/>
    <m/>
    <m/>
    <m/>
    <s v="MOP Excursions less than 2%"/>
    <s v=""/>
    <s v=""/>
    <s v="Turlock LP"/>
    <x v="1"/>
    <x v="0"/>
    <x v="3"/>
    <s v="Unknown/ Not Reported"/>
    <x v="1"/>
    <d v="2011-04-23T00:00:00"/>
    <s v=""/>
    <s v=""/>
    <s v="SCADA"/>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x v="3"/>
    <s v="Equipment Failure"/>
    <x v="1"/>
    <d v="2011-04-23T00:00:00"/>
    <s v=""/>
    <s v="Yes"/>
    <s v="SCADA"/>
    <x v="1"/>
  </r>
  <r>
    <s v="FFN_PT0053"/>
    <s v="Yosemite Madera Lp Pres"/>
    <s v="Yosemite"/>
    <d v="2011-04-27T14:53:59"/>
    <n v="11.8737382888794"/>
    <n v="10.5"/>
    <n v="1.3737382888793999"/>
    <n v="0.13083221798851427"/>
    <m/>
    <m/>
    <s v="Unknown/ Not Recorded"/>
    <m/>
    <m/>
    <m/>
    <m/>
    <m/>
    <m/>
    <s v="YES"/>
    <m/>
    <m/>
    <m/>
    <s v="MOP Excursions greater than 10%"/>
    <s v=""/>
    <s v=""/>
    <s v="Madera LP"/>
    <x v="1"/>
    <x v="0"/>
    <x v="3"/>
    <s v="Unknown/ Not Reported"/>
    <x v="1"/>
    <d v="2011-04-27T00:00:00"/>
    <s v=""/>
    <s v=""/>
    <s v="SCADA"/>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x v="3"/>
    <s v="Unknown/ Not Reported"/>
    <x v="1"/>
    <d v="2011-04-27T00:00:00"/>
    <s v=""/>
    <s v=""/>
    <s v="SCADA"/>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x v="3"/>
    <s v="Equipment Failure"/>
    <x v="0"/>
    <d v="2011-04-28T00:00:00"/>
    <s v="Trans P &gt; MOP+10"/>
    <s v="Yes"/>
    <s v="Non-SCADA"/>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x v="3"/>
    <s v="Operator Error"/>
    <x v="1"/>
    <d v="2011-04-28T00:00:00"/>
    <s v=""/>
    <s v="Yes"/>
    <s v="SCADA"/>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x v="4"/>
    <s v="Unknown/ Not Reported"/>
    <x v="1"/>
    <d v="2011-05-01T00:00:00"/>
    <s v=""/>
    <s v=""/>
    <s v="SCADA"/>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x v="4"/>
    <s v="Operator Error"/>
    <x v="0"/>
    <d v="2011-05-01T00:00:00"/>
    <s v="HP Distribution &gt; MOP+10%"/>
    <s v=""/>
    <s v="Non-SCADA"/>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x v="4"/>
    <s v="Unknown/ Not Reported"/>
    <x v="1"/>
    <d v="2011-05-02T00:00:00"/>
    <s v=""/>
    <s v=""/>
    <s v="SCADA"/>
    <x v="1"/>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x v="4"/>
    <s v="Unknown/ Not Reported"/>
    <x v="1"/>
    <d v="2011-05-02T00:00:00"/>
    <s v=""/>
    <s v=""/>
    <s v="SCADA"/>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x v="4"/>
    <s v="Unknown/ Not Reported"/>
    <x v="1"/>
    <d v="2011-05-02T00:00:00"/>
    <s v=""/>
    <s v=""/>
    <s v="SCADA"/>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x v="4"/>
    <s v="Unknown/ Not Reported"/>
    <x v="1"/>
    <d v="2011-05-03T00:00:00"/>
    <s v=""/>
    <s v=""/>
    <s v="SCADA"/>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x v="4"/>
    <s v="Unknown/ Not Reported"/>
    <x v="1"/>
    <d v="2011-05-03T00:00:00"/>
    <s v=""/>
    <s v=""/>
    <s v="SCADA"/>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x v="4"/>
    <s v="Unknown/ Not Reported"/>
    <x v="1"/>
    <d v="2011-05-04T00:00:00"/>
    <s v=""/>
    <s v=""/>
    <s v="SCADA"/>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x v="4"/>
    <s v="Unknown/ Not Reported"/>
    <x v="1"/>
    <d v="2011-05-04T00:00:00"/>
    <s v=""/>
    <s v=""/>
    <s v="SCADA"/>
    <x v="1"/>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x v="4"/>
    <s v="Unknown/ Not Reported"/>
    <x v="1"/>
    <d v="2011-05-04T00:00:00"/>
    <s v=""/>
    <s v=""/>
    <s v="SCADA"/>
    <x v="1"/>
  </r>
  <r>
    <s v="OC1_PT0041"/>
    <s v="Alameda Broadwy/Linc Dist Pres"/>
    <s v="East Bay"/>
    <d v="2011-05-04T01:03:32"/>
    <n v="10.6000003814697"/>
    <n v="10.5"/>
    <n v="0.10000038146969992"/>
    <n v="9.523845854257135E-3"/>
    <m/>
    <m/>
    <s v="Unknown/ Not Recorded"/>
    <m/>
    <m/>
    <m/>
    <m/>
    <m/>
    <m/>
    <s v="YES"/>
    <m/>
    <m/>
    <m/>
    <s v="MOP Excursions less than 2%"/>
    <s v=""/>
    <s v=""/>
    <s v="Alameda LP"/>
    <x v="1"/>
    <x v="0"/>
    <x v="4"/>
    <s v="Unknown/ Not Reported"/>
    <x v="1"/>
    <d v="2011-05-04T00:00:00"/>
    <s v=""/>
    <s v=""/>
    <s v="SCADA"/>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x v="4"/>
    <s v="Equipment Failure"/>
    <x v="1"/>
    <d v="2011-05-05T00:00:00"/>
    <s v=""/>
    <s v="Yes"/>
    <s v="SCADA"/>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x v="4"/>
    <s v="Operator Error"/>
    <x v="1"/>
    <d v="2011-05-05T00:00:00"/>
    <s v=""/>
    <s v="Yes"/>
    <s v="SCADA"/>
    <x v="1"/>
  </r>
  <r>
    <s v="FFN_PT0041"/>
    <s v="Fresno Tulare Alley Lp Pres"/>
    <s v="Fresno"/>
    <d v="2011-05-05T15:52:19"/>
    <n v="10.518624305725099"/>
    <n v="10.5"/>
    <n v="1.8624305725099433E-2"/>
    <n v="1.7737434023904221E-3"/>
    <m/>
    <m/>
    <s v="Unknown/ Not Recorded"/>
    <m/>
    <m/>
    <m/>
    <m/>
    <m/>
    <m/>
    <s v="YES"/>
    <m/>
    <m/>
    <m/>
    <s v="MOP Excursions less than 2%"/>
    <s v=""/>
    <s v=""/>
    <s v="West Side LP "/>
    <x v="1"/>
    <x v="0"/>
    <x v="4"/>
    <s v="Unknown/ Not Reported"/>
    <x v="1"/>
    <d v="2011-05-05T00:00:00"/>
    <s v=""/>
    <s v=""/>
    <s v="SCADA"/>
    <x v="1"/>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x v="4"/>
    <s v="Unknown/ Not Reported"/>
    <x v="1"/>
    <d v="2011-05-05T00:00:00"/>
    <s v=""/>
    <s v=""/>
    <s v="SCADA"/>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x v="4"/>
    <s v="Unknown/ Not Reported"/>
    <x v="1"/>
    <d v="2011-05-05T00:00:00"/>
    <s v=""/>
    <s v=""/>
    <s v="SCADA"/>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x v="4"/>
    <s v="Unknown/ Not Reported"/>
    <x v="1"/>
    <d v="2011-05-05T00:00:00"/>
    <s v=""/>
    <s v=""/>
    <s v="SCADA"/>
    <x v="1"/>
  </r>
  <r>
    <s v="FWA_PT0030"/>
    <s v="West Ave Reg Yosemite Turlock LP Pres"/>
    <s v="Yosemite"/>
    <d v="2011-05-05T15:24:03"/>
    <n v="10.610186576843301"/>
    <n v="10.5"/>
    <n v="0.1101865768433008"/>
    <n v="1.049395969936198E-2"/>
    <m/>
    <m/>
    <s v="Unknown/ Not Recorded"/>
    <m/>
    <m/>
    <m/>
    <m/>
    <m/>
    <m/>
    <s v="YES"/>
    <m/>
    <m/>
    <m/>
    <s v="MOP Excursions less than 2%"/>
    <s v=""/>
    <s v=""/>
    <s v="Turlock LP"/>
    <x v="1"/>
    <x v="0"/>
    <x v="4"/>
    <s v="Unknown/ Not Reported"/>
    <x v="1"/>
    <d v="2011-05-05T00:00:00"/>
    <s v=""/>
    <s v=""/>
    <s v="SCADA"/>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5T00:00:00"/>
    <s v=""/>
    <s v=""/>
    <s v="SCADA"/>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x v="4"/>
    <s v="Operator Error"/>
    <x v="1"/>
    <d v="2011-05-05T00:00:00"/>
    <s v=""/>
    <s v="Yes"/>
    <s v="SCADA"/>
    <x v="1"/>
  </r>
  <r>
    <s v="OC1_PT0041"/>
    <s v="Alameda Broadwy/Linc Dist Pres"/>
    <s v="East Bay"/>
    <d v="2011-05-05T01:15:18"/>
    <n v="10.6000003814697"/>
    <n v="10.5"/>
    <n v="0.10000038146969992"/>
    <n v="9.523845854257135E-3"/>
    <m/>
    <m/>
    <s v="Unknown/ Not Recorded"/>
    <m/>
    <m/>
    <m/>
    <m/>
    <m/>
    <m/>
    <s v="YES"/>
    <m/>
    <m/>
    <m/>
    <s v="MOP Excursions less than 2%"/>
    <s v=""/>
    <s v=""/>
    <s v="Alameda LP"/>
    <x v="1"/>
    <x v="0"/>
    <x v="4"/>
    <s v="Unknown/ Not Reported"/>
    <x v="1"/>
    <d v="2011-05-05T00:00:00"/>
    <s v=""/>
    <s v=""/>
    <s v="SCADA"/>
    <x v="1"/>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x v="4"/>
    <s v="Unknown/ Not Reported"/>
    <x v="1"/>
    <d v="2011-05-06T00:00:00"/>
    <s v=""/>
    <s v=""/>
    <s v="SCADA"/>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x v="4"/>
    <s v="Unknown/ Not Reported"/>
    <x v="1"/>
    <d v="2011-05-06T00:00:00"/>
    <s v=""/>
    <s v=""/>
    <s v="SCADA"/>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x v="4"/>
    <s v="Unknown/ Not Reported"/>
    <x v="1"/>
    <d v="2011-05-06T00:00:00"/>
    <s v=""/>
    <s v=""/>
    <s v="SCADA"/>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x v="4"/>
    <s v="Unknown/ Not Reported"/>
    <x v="1"/>
    <d v="2011-05-06T00:00:00"/>
    <s v=""/>
    <s v=""/>
    <s v="SCADA"/>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x v="4"/>
    <s v="Unknown/ Not Reported"/>
    <x v="1"/>
    <d v="2011-05-06T00:00:00"/>
    <s v=""/>
    <s v=""/>
    <s v="SCADA"/>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x v="4"/>
    <s v="Equipment Failure"/>
    <x v="1"/>
    <d v="2011-05-06T00:00:00"/>
    <s v=""/>
    <s v=""/>
    <s v="SCADA"/>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6T00:00:00"/>
    <s v=""/>
    <s v=""/>
    <s v="SCADA"/>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x v="4"/>
    <s v="SP too close to MOP"/>
    <x v="0"/>
    <d v="2011-05-06T00:00:00"/>
    <s v="Trans P &gt; MOP+10"/>
    <s v="Yes"/>
    <s v="SCADA"/>
    <x v="1"/>
  </r>
  <r>
    <s v="FWA_PT0030"/>
    <s v="West Ave Reg Yosemite Turlock LP Pres"/>
    <s v="Yosemite"/>
    <d v="2011-05-07T09:40:16"/>
    <n v="10.5415153503418"/>
    <n v="10.5"/>
    <n v="4.1515350341800428E-2"/>
    <n v="3.9538428896952792E-3"/>
    <m/>
    <m/>
    <s v="Unknown/ Not Recorded"/>
    <m/>
    <m/>
    <m/>
    <m/>
    <m/>
    <m/>
    <s v="YES"/>
    <m/>
    <m/>
    <m/>
    <s v="MOP Excursions less than 2%"/>
    <s v=""/>
    <s v=""/>
    <s v="Turlock LP"/>
    <x v="1"/>
    <x v="0"/>
    <x v="4"/>
    <s v="Unknown/ Not Reported"/>
    <x v="1"/>
    <d v="2011-05-07T00:00:00"/>
    <s v=""/>
    <s v=""/>
    <s v="SCADA"/>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x v="4"/>
    <s v="Design"/>
    <x v="1"/>
    <d v="2011-05-07T00:00:00"/>
    <s v=""/>
    <s v="Yes"/>
    <s v="SCADA"/>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x v="4"/>
    <s v="Equipment Failure"/>
    <x v="0"/>
    <d v="2011-05-07T00:00:00"/>
    <s v="LP &gt; 16"/>
    <s v=""/>
    <s v="SCADA"/>
    <x v="1"/>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x v="4"/>
    <s v="Unknown/ Not Reported"/>
    <x v="1"/>
    <d v="2011-05-09T00:00:00"/>
    <s v=""/>
    <s v=""/>
    <s v="SCADA"/>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x v="4"/>
    <s v="Unknown/ Not Reported"/>
    <x v="1"/>
    <d v="2011-05-09T00:00:00"/>
    <s v=""/>
    <s v=""/>
    <s v="SCADA"/>
    <x v="1"/>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x v="4"/>
    <s v="Unknown/ Not Reported"/>
    <x v="1"/>
    <d v="2011-05-09T00:00:00"/>
    <s v=""/>
    <s v=""/>
    <s v="SCADA"/>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x v="4"/>
    <s v="Equipment Failure"/>
    <x v="1"/>
    <d v="2011-05-09T00:00:00"/>
    <s v=""/>
    <s v="Yes"/>
    <s v="SCADA"/>
    <x v="1"/>
  </r>
  <r>
    <s v="FFN_PT0053"/>
    <s v="Yosemite Madera Lp Pres"/>
    <s v="Yosemite"/>
    <d v="2011-05-10T11:17:01"/>
    <n v="11.4067735671997"/>
    <n v="10.5"/>
    <n v="0.90677356719969993"/>
    <n v="8.6359387352352379E-2"/>
    <m/>
    <m/>
    <s v="Unknown/ Not Recorded"/>
    <m/>
    <m/>
    <m/>
    <m/>
    <m/>
    <m/>
    <s v="YES"/>
    <m/>
    <m/>
    <m/>
    <s v="MOP Excursions from 2% to less than 10%"/>
    <s v=""/>
    <s v=""/>
    <s v="Madera LP"/>
    <x v="1"/>
    <x v="0"/>
    <x v="4"/>
    <s v="Unknown/ Not Reported"/>
    <x v="1"/>
    <d v="2011-05-10T00:00:00"/>
    <s v=""/>
    <s v=""/>
    <s v="SCADA"/>
    <x v="1"/>
  </r>
  <r>
    <s v="OC1_PT0047"/>
    <s v="Alameda Grand/Alameda Dist Pres"/>
    <s v="East Bay"/>
    <d v="2011-05-10T11:32:22"/>
    <n v="13.5"/>
    <n v="10.5"/>
    <n v="3"/>
    <n v="0.2857142857142857"/>
    <m/>
    <m/>
    <s v="Unknown/ Not Recorded"/>
    <m/>
    <m/>
    <m/>
    <m/>
    <m/>
    <m/>
    <s v="YES"/>
    <m/>
    <m/>
    <m/>
    <s v="MOP Excursions greater than 10%"/>
    <s v="LP &gt; 12"/>
    <s v=""/>
    <s v="Alameda LP"/>
    <x v="1"/>
    <x v="0"/>
    <x v="4"/>
    <s v="Unknown/ Not Reported"/>
    <x v="1"/>
    <d v="2011-05-10T00:00:00"/>
    <s v=""/>
    <s v=""/>
    <s v="SCADA"/>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x v="4"/>
    <s v="Operator Error"/>
    <x v="1"/>
    <d v="2011-05-10T00:00:00"/>
    <s v=""/>
    <s v=""/>
    <s v="SCADA"/>
    <x v="1"/>
  </r>
  <r>
    <s v="OC1_PT0047"/>
    <s v="Alameda Grand/Alameda Dist Pres"/>
    <s v="East Bay"/>
    <d v="2011-05-11T13:23:02"/>
    <n v="10.6000003814697"/>
    <n v="10.5"/>
    <n v="0.10000038146969992"/>
    <n v="9.523845854257135E-3"/>
    <m/>
    <m/>
    <s v="Unknown/ Not Recorded"/>
    <m/>
    <m/>
    <m/>
    <m/>
    <m/>
    <m/>
    <s v="YES"/>
    <m/>
    <m/>
    <m/>
    <s v="MOP Excursions less than 2%"/>
    <s v=""/>
    <s v=""/>
    <s v="Alameda LP"/>
    <x v="1"/>
    <x v="0"/>
    <x v="4"/>
    <s v="Unknown/ Not Reported"/>
    <x v="1"/>
    <d v="2011-05-11T00:00:00"/>
    <s v=""/>
    <s v=""/>
    <s v="SCADA"/>
    <x v="1"/>
  </r>
  <r>
    <s v="OC1_PT0048"/>
    <s v="Alameda Grand/Pacific Dist Pres"/>
    <s v="East Bay"/>
    <d v="2011-05-11T13:23:02"/>
    <n v="10.699999809265099"/>
    <n v="10.5"/>
    <n v="0.19999980926509942"/>
    <n v="1.9047600882390419E-2"/>
    <m/>
    <m/>
    <s v="Unknown/ Not Recorded"/>
    <m/>
    <m/>
    <m/>
    <m/>
    <m/>
    <m/>
    <s v="YES"/>
    <m/>
    <m/>
    <m/>
    <s v="MOP Excursions less than 2%"/>
    <s v=""/>
    <s v=""/>
    <s v="Alameda LP"/>
    <x v="1"/>
    <x v="0"/>
    <x v="4"/>
    <s v="Unknown/ Not Reported"/>
    <x v="1"/>
    <d v="2011-05-11T00:00:00"/>
    <s v=""/>
    <s v=""/>
    <s v="SCADA"/>
    <x v="1"/>
  </r>
  <r>
    <s v="OC2_PT0043"/>
    <s v="Alameda Pacifc/6Th Dist Pres"/>
    <s v="East Bay"/>
    <d v="2011-05-11T13:22:44"/>
    <n v="10.699999809265099"/>
    <n v="10.5"/>
    <n v="0.19999980926509942"/>
    <n v="1.9047600882390419E-2"/>
    <m/>
    <m/>
    <s v="Unknown/ Not Recorded"/>
    <m/>
    <m/>
    <m/>
    <m/>
    <m/>
    <m/>
    <s v="YES"/>
    <m/>
    <m/>
    <m/>
    <s v="MOP Excursions less than 2%"/>
    <s v=""/>
    <s v=""/>
    <s v="Alameda LP"/>
    <x v="1"/>
    <x v="0"/>
    <x v="4"/>
    <s v="Unknown/ Not Reported"/>
    <x v="1"/>
    <d v="2011-05-11T00:00:00"/>
    <s v=""/>
    <s v=""/>
    <s v="SCADA"/>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x v="4"/>
    <s v="Unknown/ Not Reported"/>
    <x v="1"/>
    <d v="2011-05-12T00:00:00"/>
    <s v=""/>
    <s v=""/>
    <s v="SCADA"/>
    <x v="1"/>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x v="4"/>
    <s v="Unknown/ Not Reported"/>
    <x v="1"/>
    <d v="2011-05-13T00:00:00"/>
    <s v=""/>
    <s v=""/>
    <s v="SCADA"/>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x v="4"/>
    <s v="Unknown/ Not Reported"/>
    <x v="1"/>
    <d v="2011-05-13T00:00:00"/>
    <s v=""/>
    <s v=""/>
    <s v="SCADA"/>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x v="4"/>
    <s v="Unknown/ Not Reported"/>
    <x v="1"/>
    <d v="2011-05-13T00:00:00"/>
    <s v=""/>
    <s v=""/>
    <s v="SCADA"/>
    <x v="1"/>
  </r>
  <r>
    <s v="FFN_PT0031"/>
    <s v="Fresno Selma Lp Pres"/>
    <s v="Fresno"/>
    <d v="2011-05-14T08:46:59"/>
    <n v="10.555249214172401"/>
    <n v="10.5"/>
    <n v="5.5249214172400585E-2"/>
    <n v="5.2618299211810082E-3"/>
    <m/>
    <m/>
    <s v="Unknown/ Not Recorded"/>
    <m/>
    <m/>
    <m/>
    <m/>
    <m/>
    <m/>
    <s v="YES"/>
    <m/>
    <m/>
    <m/>
    <s v="MOP Excursions less than 2%"/>
    <s v=""/>
    <s v=""/>
    <s v="Selma LP"/>
    <x v="1"/>
    <x v="0"/>
    <x v="4"/>
    <s v="Unknown/ Not Reported"/>
    <x v="1"/>
    <d v="2011-05-14T00:00:00"/>
    <s v=""/>
    <s v=""/>
    <s v="SCADA"/>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x v="4"/>
    <s v="Equipment Failure"/>
    <x v="1"/>
    <d v="2011-05-16T00:00:00"/>
    <s v=""/>
    <s v=""/>
    <s v="SCADA"/>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x v="4"/>
    <s v="Unknown/ Not Reported"/>
    <x v="1"/>
    <d v="2011-05-16T00:00:00"/>
    <s v=""/>
    <s v=""/>
    <s v="SCADA"/>
    <x v="1"/>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x v="4"/>
    <s v="Unknown/ Not Reported"/>
    <x v="1"/>
    <d v="2011-05-17T00:00:00"/>
    <s v=""/>
    <s v=""/>
    <s v="SCADA"/>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x v="4"/>
    <s v="Operator Error"/>
    <x v="0"/>
    <d v="2011-05-18T00:00:00"/>
    <s v="HP Distribution &gt; MOP+10%"/>
    <s v=""/>
    <s v="Non-SCADA"/>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x v="4"/>
    <s v="Unknown/ Not Reported"/>
    <x v="0"/>
    <d v="2011-05-18T00:00:00"/>
    <s v="HP Distribution &gt; MOP+10%"/>
    <s v=""/>
    <s v="SCADA"/>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x v="4"/>
    <s v="Unknown/ Not Reported"/>
    <x v="1"/>
    <d v="2011-05-19T00:00:00"/>
    <s v=""/>
    <s v=""/>
    <s v="SCADA"/>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x v="4"/>
    <s v="Equipment Failure"/>
    <x v="1"/>
    <d v="2011-05-20T00:00:00"/>
    <s v=""/>
    <s v="Yes"/>
    <s v="SCADA"/>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x v="4"/>
    <s v="Unknown/ Not Reported"/>
    <x v="1"/>
    <d v="2011-05-20T00:00:00"/>
    <s v=""/>
    <s v=""/>
    <s v="SCADA"/>
    <x v="1"/>
  </r>
  <r>
    <s v="REU_PT0001"/>
    <s v="Eureka 9Th/I Lp Pres"/>
    <s v="North Coast"/>
    <d v="2011-05-20T01:25:09"/>
    <n v="10.564405441284199"/>
    <n v="10.5"/>
    <n v="6.4405441284199227E-2"/>
    <n v="6.1338515508761165E-3"/>
    <m/>
    <m/>
    <s v="Unknown/ Not Recorded"/>
    <m/>
    <m/>
    <m/>
    <m/>
    <m/>
    <m/>
    <s v="YES"/>
    <m/>
    <m/>
    <m/>
    <s v="MOP Excursions less than 2%"/>
    <s v=""/>
    <s v=""/>
    <s v="Eureka LP System"/>
    <x v="1"/>
    <x v="0"/>
    <x v="4"/>
    <s v="Unknown/ Not Reported"/>
    <x v="1"/>
    <d v="2011-05-20T00:00:00"/>
    <s v=""/>
    <s v=""/>
    <s v="SCADA"/>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x v="4"/>
    <s v="Equipment Failure"/>
    <x v="1"/>
    <d v="2011-05-21T00:00:00"/>
    <s v=""/>
    <s v="Yes"/>
    <s v="SCADA"/>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x v="4"/>
    <s v="Unknown/ Not Reported"/>
    <x v="1"/>
    <d v="2011-05-21T00:00:00"/>
    <s v=""/>
    <s v=""/>
    <s v="SCADA"/>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x v="4"/>
    <s v="Unknown/ Not Reported"/>
    <x v="1"/>
    <d v="2011-05-22T00:00:00"/>
    <s v=""/>
    <s v=""/>
    <s v="SCADA"/>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x v="4"/>
    <s v="Unknown/ Not Reported"/>
    <x v="1"/>
    <d v="2011-05-22T00:00:00"/>
    <s v=""/>
    <s v=""/>
    <s v="SCADA"/>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x v="4"/>
    <s v="Unknown/ Not Reported"/>
    <x v="1"/>
    <d v="2011-05-24T00:00:00"/>
    <s v=""/>
    <s v=""/>
    <s v="SCADA"/>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x v="4"/>
    <s v="Unknown/ Not Reported"/>
    <x v="1"/>
    <d v="2011-05-24T00:00:00"/>
    <s v=""/>
    <s v=""/>
    <s v="SCADA"/>
    <x v="1"/>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x v="4"/>
    <s v="Unknown/ Not Reported"/>
    <x v="1"/>
    <d v="2011-05-24T00:00:00"/>
    <s v=""/>
    <s v=""/>
    <s v="SCADA"/>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x v="4"/>
    <s v="Unknown/ Not Reported"/>
    <x v="1"/>
    <d v="2011-05-25T00:00:00"/>
    <s v=""/>
    <s v=""/>
    <s v="SCADA"/>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x v="4"/>
    <s v="Operator Error"/>
    <x v="1"/>
    <d v="2011-05-25T00:00:00"/>
    <s v=""/>
    <s v=""/>
    <s v="SCADA"/>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x v="4"/>
    <s v="Unknown/ Not Reported"/>
    <x v="1"/>
    <d v="2011-05-25T00:00:00"/>
    <s v=""/>
    <s v=""/>
    <s v="SCADA"/>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x v="4"/>
    <s v="Design"/>
    <x v="0"/>
    <d v="2011-05-25T00:00:00"/>
    <s v="HP Distribution &gt; MOP+10%"/>
    <s v=""/>
    <s v="Non-SCADA"/>
    <x v="1"/>
  </r>
  <r>
    <s v="OC2_PT2108"/>
    <s v="19Th/E-26Th Lp Pres"/>
    <s v="East Bay"/>
    <d v="2011-05-26T11:32:30"/>
    <n v="12.5"/>
    <n v="10.5"/>
    <n v="2"/>
    <n v="0.19047619047619047"/>
    <m/>
    <m/>
    <s v="Unknown/ Not Recorded"/>
    <m/>
    <m/>
    <m/>
    <m/>
    <m/>
    <m/>
    <s v="YES"/>
    <m/>
    <m/>
    <m/>
    <s v="MOP Excursions greater than 10%"/>
    <s v="LP &gt; 12"/>
    <s v=""/>
    <s v="Oakland S LP "/>
    <x v="1"/>
    <x v="0"/>
    <x v="4"/>
    <s v="Unknown/ Not Reported"/>
    <x v="1"/>
    <d v="2011-05-26T00:00:00"/>
    <s v=""/>
    <s v=""/>
    <s v="SCADA"/>
    <x v="1"/>
  </r>
  <r>
    <s v="OC2_PT2109"/>
    <s v="34Th/Telegph Lp Pres"/>
    <s v="East Bay"/>
    <d v="2011-05-26T09:58:49"/>
    <n v="13.699999809265099"/>
    <n v="10.5"/>
    <n v="3.1999998092650994"/>
    <n v="0.30476188659667613"/>
    <m/>
    <m/>
    <s v="Unknown/ Not Recorded"/>
    <m/>
    <m/>
    <m/>
    <m/>
    <m/>
    <m/>
    <s v="YES"/>
    <m/>
    <m/>
    <m/>
    <s v="MOP Excursions greater than 10%"/>
    <s v="LP &gt; 12"/>
    <s v=""/>
    <s v="Oakland N LP "/>
    <x v="1"/>
    <x v="0"/>
    <x v="4"/>
    <s v="Unknown/ Not Reported"/>
    <x v="1"/>
    <d v="2011-05-26T00:00:00"/>
    <s v=""/>
    <s v=""/>
    <s v="SCADA"/>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x v="4"/>
    <s v="Operator Error"/>
    <x v="1"/>
    <d v="2011-05-27T00:00:00"/>
    <s v=""/>
    <s v="Yes"/>
    <s v="SCADA"/>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x v="4"/>
    <s v="Design"/>
    <x v="1"/>
    <d v="2011-05-27T00:00:00"/>
    <s v=""/>
    <s v="Yes"/>
    <s v="SCADA"/>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x v="4"/>
    <s v="Unknown/ Not Reported"/>
    <x v="1"/>
    <d v="2011-05-29T00:00:00"/>
    <s v=""/>
    <s v=""/>
    <s v="SCADA"/>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x v="4"/>
    <s v="Unknown/ Not Reported"/>
    <x v="1"/>
    <d v="2011-05-31T00:00:00"/>
    <s v=""/>
    <s v=""/>
    <s v="SCADA"/>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x v="5"/>
    <s v="Operator Error"/>
    <x v="1"/>
    <d v="2011-06-02T00:00:00"/>
    <s v=""/>
    <s v="Yes"/>
    <s v="SCADA"/>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x v="5"/>
    <s v="Unknown/ Not Reported"/>
    <x v="1"/>
    <d v="2011-06-04T00:00:00"/>
    <s v=""/>
    <s v=""/>
    <s v="SCADA"/>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x v="5"/>
    <s v="Unknown/ Not Reported"/>
    <x v="1"/>
    <d v="2011-06-05T00:00:00"/>
    <s v=""/>
    <s v=""/>
    <s v="SCADA"/>
    <x v="1"/>
  </r>
  <r>
    <s v="FFN_PT0053"/>
    <s v="Yosemite Madera Lp Pres"/>
    <s v="Yosemite"/>
    <d v="2011-06-06T01:21:42"/>
    <n v="11.5166473388672"/>
    <n v="10.5"/>
    <n v="1.0166473388671999"/>
    <n v="9.6823556082590467E-2"/>
    <m/>
    <m/>
    <s v="Unknown/ Not Recorded"/>
    <m/>
    <m/>
    <m/>
    <m/>
    <m/>
    <m/>
    <s v="YES"/>
    <m/>
    <m/>
    <m/>
    <s v="MOP Excursions from 2% to less than 10%"/>
    <s v=""/>
    <s v=""/>
    <s v="Madera LP"/>
    <x v="1"/>
    <x v="0"/>
    <x v="5"/>
    <s v="Unknown/ Not Reported"/>
    <x v="1"/>
    <d v="2011-06-06T00:00:00"/>
    <s v=""/>
    <s v=""/>
    <s v="SCADA"/>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x v="5"/>
    <s v="Equipment Failure"/>
    <x v="1"/>
    <d v="2011-06-06T00:00:00"/>
    <s v=""/>
    <s v="Yes"/>
    <s v="SCADA"/>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x v="5"/>
    <s v="Unknown/ Not Reported"/>
    <x v="1"/>
    <d v="2011-06-06T00:00:00"/>
    <s v=""/>
    <s v=""/>
    <s v="SCADA"/>
    <x v="1"/>
  </r>
  <r>
    <s v="REU_PT0001"/>
    <s v="Eureka 9Th/I Lp Pres"/>
    <s v="North Coast"/>
    <d v="2011-06-06T00:32:16"/>
    <n v="10.573561668396"/>
    <n v="10.5"/>
    <n v="7.3561668395999646E-2"/>
    <n v="7.0058731805713948E-3"/>
    <m/>
    <m/>
    <s v="Unknown/ Not Recorded"/>
    <m/>
    <m/>
    <m/>
    <m/>
    <m/>
    <m/>
    <s v="YES"/>
    <m/>
    <m/>
    <m/>
    <s v="MOP Excursions less than 2%"/>
    <s v=""/>
    <s v=""/>
    <s v="Eureka LP System"/>
    <x v="1"/>
    <x v="0"/>
    <x v="5"/>
    <s v="Unknown/ Not Reported"/>
    <x v="1"/>
    <d v="2011-06-06T00:00:00"/>
    <s v=""/>
    <s v=""/>
    <s v="SCADA"/>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x v="5"/>
    <s v="Operator Error"/>
    <x v="1"/>
    <d v="2011-06-07T00:00:00"/>
    <s v=""/>
    <s v="Yes"/>
    <s v="SCADA"/>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x v="5"/>
    <s v="Unknown/ Not Reported"/>
    <x v="1"/>
    <d v="2011-06-07T00:00:00"/>
    <s v=""/>
    <s v=""/>
    <s v="SCADA"/>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x v="5"/>
    <s v="Operator Error"/>
    <x v="1"/>
    <d v="2011-06-07T00:00:00"/>
    <s v=""/>
    <s v="Yes"/>
    <s v="SCADA"/>
    <x v="1"/>
  </r>
  <r>
    <s v="OC2_PT2105"/>
    <s v="Foothl/Rosdl Lp Pres"/>
    <s v="East Bay"/>
    <d v="2011-06-07T11:43:51"/>
    <n v="12.6000003814697"/>
    <n v="10.5"/>
    <n v="2.1000003814696999"/>
    <n v="0.20000003633044761"/>
    <m/>
    <m/>
    <s v="Unknown/ Not Recorded"/>
    <m/>
    <m/>
    <m/>
    <m/>
    <m/>
    <m/>
    <s v="YES"/>
    <m/>
    <m/>
    <m/>
    <s v="MOP Excursions greater than 10%"/>
    <s v="LP &gt; 12"/>
    <s v=""/>
    <s v="Oakland S LP "/>
    <x v="1"/>
    <x v="0"/>
    <x v="5"/>
    <s v="Unknown/ Not Reported"/>
    <x v="1"/>
    <d v="2011-06-07T00:00:00"/>
    <s v=""/>
    <s v=""/>
    <s v="SCADA"/>
    <x v="1"/>
  </r>
  <r>
    <s v="OC2_PT2107"/>
    <s v="Flora/67Th Lp Pres"/>
    <s v="East Bay"/>
    <d v="2011-06-07T10:26:09"/>
    <n v="12.199999809265099"/>
    <n v="10.5"/>
    <n v="1.6999998092650994"/>
    <n v="0.16190474373953329"/>
    <m/>
    <m/>
    <s v="Unknown/ Not Recorded"/>
    <m/>
    <m/>
    <m/>
    <m/>
    <m/>
    <m/>
    <s v="YES"/>
    <m/>
    <m/>
    <m/>
    <s v="MOP Excursions greater than 10%"/>
    <s v="LP &gt; 12"/>
    <s v=""/>
    <s v="Oakland SII LP"/>
    <x v="1"/>
    <x v="0"/>
    <x v="5"/>
    <s v="Unknown/ Not Reported"/>
    <x v="1"/>
    <d v="2011-06-07T00:00:00"/>
    <s v=""/>
    <s v=""/>
    <s v="SCADA"/>
    <x v="1"/>
  </r>
  <r>
    <s v="FFN_PT0041"/>
    <s v="Fresno Tulare Alley Lp Pres"/>
    <s v="Fresno"/>
    <d v="2011-06-08T00:49:06"/>
    <n v="10.509468078613301"/>
    <n v="10.5"/>
    <n v="9.4680786133007899E-3"/>
    <n v="9.017217726953133E-4"/>
    <m/>
    <m/>
    <s v="Unknown/ Not Recorded"/>
    <m/>
    <m/>
    <m/>
    <m/>
    <m/>
    <m/>
    <s v="YES"/>
    <m/>
    <m/>
    <m/>
    <s v="MOP Excursions less than 2%"/>
    <s v=""/>
    <s v=""/>
    <s v="West Side LP "/>
    <x v="1"/>
    <x v="0"/>
    <x v="5"/>
    <s v="Unknown/ Not Reported"/>
    <x v="1"/>
    <d v="2011-06-08T00:00:00"/>
    <s v=""/>
    <s v=""/>
    <s v="SCADA"/>
    <x v="1"/>
  </r>
  <r>
    <s v="OC2_PT2108"/>
    <s v="19Th/E-26Th Lp Pres"/>
    <s v="East Bay"/>
    <d v="2011-06-08T01:56:16"/>
    <n v="10.6000003814697"/>
    <n v="10.5"/>
    <n v="0.10000038146969992"/>
    <n v="9.523845854257135E-3"/>
    <m/>
    <m/>
    <s v="Unknown/ Not Recorded"/>
    <m/>
    <m/>
    <m/>
    <m/>
    <m/>
    <m/>
    <s v="YES"/>
    <m/>
    <m/>
    <m/>
    <s v="MOP Excursions less than 2%"/>
    <s v=""/>
    <s v=""/>
    <s v="Oakland S LP "/>
    <x v="1"/>
    <x v="0"/>
    <x v="5"/>
    <s v="Unknown/ Not Reported"/>
    <x v="1"/>
    <d v="2011-06-08T00:00:00"/>
    <s v=""/>
    <s v=""/>
    <s v="SCADA"/>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x v="5"/>
    <s v="Unknown/ Not Reported"/>
    <x v="0"/>
    <d v="2011-06-08T00:00:00"/>
    <s v="Trans P &gt; MOP+10"/>
    <s v="no"/>
    <s v="SCADA"/>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x v="5"/>
    <s v="Operator Error"/>
    <x v="0"/>
    <d v="2011-06-08T00:00:00"/>
    <s v="Trans P &gt; MOP+10"/>
    <s v="no"/>
    <s v="SCADA"/>
    <x v="1"/>
  </r>
  <r>
    <s v="FFN_PT0041"/>
    <s v="Fresno Tulare Alley Lp Pres"/>
    <s v="Fresno"/>
    <d v="2011-06-09T02:59:48"/>
    <n v="10.509468078613301"/>
    <n v="10.5"/>
    <n v="9.4680786133007899E-3"/>
    <n v="9.017217726953133E-4"/>
    <m/>
    <m/>
    <s v="Unknown/ Not Recorded"/>
    <m/>
    <m/>
    <m/>
    <m/>
    <m/>
    <m/>
    <s v="YES"/>
    <m/>
    <m/>
    <m/>
    <s v="MOP Excursions less than 2%"/>
    <s v=""/>
    <s v=""/>
    <s v="West Side LP "/>
    <x v="1"/>
    <x v="0"/>
    <x v="5"/>
    <s v="Unknown/ Not Reported"/>
    <x v="1"/>
    <d v="2011-06-09T00:00:00"/>
    <s v=""/>
    <s v=""/>
    <s v="SCADA"/>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09T00:00:00"/>
    <s v=""/>
    <s v=""/>
    <s v="SCADA"/>
    <x v="1"/>
  </r>
  <r>
    <s v="FFN_PT0041"/>
    <s v="Fresno Tulare Alley Lp Pres"/>
    <s v="Fresno"/>
    <d v="2011-06-10T00:10:38"/>
    <n v="10.518624305725099"/>
    <n v="10.5"/>
    <n v="1.8624305725099433E-2"/>
    <n v="1.7737434023904221E-3"/>
    <m/>
    <m/>
    <s v="Unknown/ Not Recorded"/>
    <m/>
    <m/>
    <m/>
    <m/>
    <m/>
    <m/>
    <s v="YES"/>
    <m/>
    <m/>
    <m/>
    <s v="MOP Excursions less than 2%"/>
    <s v=""/>
    <s v=""/>
    <s v="West Side LP "/>
    <x v="1"/>
    <x v="0"/>
    <x v="5"/>
    <s v="Unknown/ Not Reported"/>
    <x v="1"/>
    <d v="2011-06-10T00:00:00"/>
    <s v=""/>
    <s v=""/>
    <s v="SCADA"/>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x v="5"/>
    <s v="Unknown/ Not Reported"/>
    <x v="1"/>
    <d v="2011-06-10T00:00:00"/>
    <s v=""/>
    <s v=""/>
    <s v="SCADA"/>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x v="5"/>
    <s v="Equipment Failure"/>
    <x v="0"/>
    <d v="2011-06-10T00:00:00"/>
    <s v="HP Distribution &gt; MOP+10%"/>
    <s v=""/>
    <s v="SCADA"/>
    <x v="1"/>
  </r>
  <r>
    <s v="OC2_PT2111"/>
    <s v="E-12Th/21St Lp Pres"/>
    <s v="East Bay"/>
    <d v="2011-06-10T12:36:29"/>
    <n v="12.6000003814697"/>
    <n v="10.5"/>
    <n v="2.1000003814696999"/>
    <n v="0.20000003633044761"/>
    <m/>
    <m/>
    <s v="Unknown/ Not Recorded"/>
    <m/>
    <m/>
    <m/>
    <m/>
    <m/>
    <m/>
    <s v="YES"/>
    <m/>
    <m/>
    <m/>
    <s v="MOP Excursions greater than 10%"/>
    <s v="LP &gt; 12"/>
    <s v=""/>
    <s v="Oakland S LP "/>
    <x v="1"/>
    <x v="0"/>
    <x v="5"/>
    <s v="Unknown/ Not Reported"/>
    <x v="1"/>
    <d v="2011-06-10T00:00:00"/>
    <s v=""/>
    <s v=""/>
    <s v="SCADA"/>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x v="5"/>
    <s v="Unknown/ Not Reported"/>
    <x v="1"/>
    <d v="2011-06-11T00:00:00"/>
    <s v=""/>
    <s v=""/>
    <s v="SCADA"/>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2T00:00:00"/>
    <s v=""/>
    <s v=""/>
    <s v="SCADA"/>
    <x v="1"/>
  </r>
  <r>
    <s v="FFN_PT0041"/>
    <s v="Fresno Tulare Alley Lp Pres"/>
    <s v="Fresno"/>
    <d v="2011-06-13T02:02:52"/>
    <n v="10.6284990310669"/>
    <n v="10.5"/>
    <n v="0.12849903106689986"/>
    <n v="1.2238002958752367E-2"/>
    <m/>
    <m/>
    <s v="Unknown/ Not Recorded"/>
    <m/>
    <m/>
    <m/>
    <m/>
    <m/>
    <m/>
    <s v="YES"/>
    <m/>
    <m/>
    <m/>
    <s v="MOP Excursions less than 2%"/>
    <s v=""/>
    <s v=""/>
    <s v="West Side LP "/>
    <x v="1"/>
    <x v="0"/>
    <x v="5"/>
    <s v="Unknown/ Not Reported"/>
    <x v="1"/>
    <d v="2011-06-13T00:00:00"/>
    <s v=""/>
    <s v=""/>
    <s v="SCADA"/>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x v="5"/>
    <s v="Unknown/ Not Reported"/>
    <x v="1"/>
    <d v="2011-06-13T00:00:00"/>
    <s v=""/>
    <s v=""/>
    <s v="SCADA"/>
    <x v="1"/>
  </r>
  <r>
    <s v="FFN_PT0041"/>
    <s v="Fresno Tulare Alley Lp Pres"/>
    <s v="Fresno"/>
    <d v="2011-06-14T01:21:36"/>
    <n v="10.6284990310669"/>
    <n v="10.5"/>
    <n v="0.12849903106689986"/>
    <n v="1.2238002958752367E-2"/>
    <m/>
    <m/>
    <s v="Unknown/ Not Recorded"/>
    <m/>
    <m/>
    <m/>
    <m/>
    <m/>
    <m/>
    <s v="YES"/>
    <m/>
    <m/>
    <m/>
    <s v="MOP Excursions less than 2%"/>
    <s v=""/>
    <s v=""/>
    <s v="West Side LP "/>
    <x v="1"/>
    <x v="0"/>
    <x v="5"/>
    <s v="Unknown/ Not Reported"/>
    <x v="1"/>
    <d v="2011-06-14T00:00:00"/>
    <s v=""/>
    <s v=""/>
    <s v="SCADA"/>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4T00:00:00"/>
    <s v=""/>
    <s v=""/>
    <s v="SCADA"/>
    <x v="1"/>
  </r>
  <r>
    <s v="FFN_PT0041"/>
    <s v="Fresno Tulare Alley Lp Pres"/>
    <s v="Fresno"/>
    <d v="2011-06-15T18:28:39"/>
    <n v="10.6284990310669"/>
    <n v="10.5"/>
    <n v="0.12849903106689986"/>
    <n v="1.2238002958752367E-2"/>
    <m/>
    <m/>
    <s v="Unknown/ Not Recorded"/>
    <m/>
    <m/>
    <m/>
    <m/>
    <m/>
    <m/>
    <s v="YES"/>
    <m/>
    <m/>
    <m/>
    <s v="MOP Excursions less than 2%"/>
    <s v=""/>
    <s v=""/>
    <s v="West Side LP "/>
    <x v="1"/>
    <x v="0"/>
    <x v="5"/>
    <s v="Unknown/ Not Reported"/>
    <x v="1"/>
    <d v="2011-06-15T00:00:00"/>
    <s v=""/>
    <s v=""/>
    <s v="SCADA"/>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x v="5"/>
    <s v="Equipment Failure"/>
    <x v="1"/>
    <d v="2011-06-15T00:00:00"/>
    <s v=""/>
    <s v=""/>
    <s v="SCADA"/>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5T00:00:00"/>
    <s v=""/>
    <s v=""/>
    <s v="SCADA"/>
    <x v="1"/>
  </r>
  <r>
    <s v="OC2_PT2108"/>
    <s v="19Th/E-26Th Lp Pres"/>
    <s v="East Bay"/>
    <d v="2011-06-15T01:56:49"/>
    <n v="10.6000003814697"/>
    <n v="10.5"/>
    <n v="0.10000038146969992"/>
    <n v="9.523845854257135E-3"/>
    <m/>
    <m/>
    <s v="Unknown/ Not Recorded"/>
    <m/>
    <m/>
    <m/>
    <m/>
    <m/>
    <m/>
    <s v="YES"/>
    <m/>
    <m/>
    <m/>
    <s v="MOP Excursions less than 2%"/>
    <s v=""/>
    <s v=""/>
    <s v="Oakland S LP "/>
    <x v="1"/>
    <x v="0"/>
    <x v="5"/>
    <s v="Unknown/ Not Reported"/>
    <x v="1"/>
    <d v="2011-06-15T00:00:00"/>
    <s v=""/>
    <s v=""/>
    <s v="SCADA"/>
    <x v="1"/>
  </r>
  <r>
    <s v="FFN_PT0041"/>
    <s v="Fresno Tulare Alley Lp Pres"/>
    <s v="Fresno"/>
    <d v="2011-06-16T01:54:37"/>
    <n v="10.6284990310669"/>
    <n v="10.5"/>
    <n v="0.12849903106689986"/>
    <n v="1.2238002958752367E-2"/>
    <m/>
    <m/>
    <s v="Unknown/ Not Recorded"/>
    <m/>
    <m/>
    <m/>
    <m/>
    <m/>
    <m/>
    <s v="YES"/>
    <m/>
    <m/>
    <m/>
    <s v="MOP Excursions less than 2%"/>
    <s v=""/>
    <s v=""/>
    <s v="West Side LP "/>
    <x v="1"/>
    <x v="0"/>
    <x v="5"/>
    <s v="Unknown/ Not Reported"/>
    <x v="1"/>
    <d v="2011-06-16T00:00:00"/>
    <s v=""/>
    <s v=""/>
    <s v="SCADA"/>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16T00:00:00"/>
    <s v=""/>
    <s v=""/>
    <s v="SCADA"/>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7T00:00:00"/>
    <s v=""/>
    <s v=""/>
    <s v="SCADA"/>
    <x v="1"/>
  </r>
  <r>
    <s v="FFN_PT0041"/>
    <s v="Fresno Tulare Alley Lp Pres"/>
    <s v="Fresno"/>
    <d v="2011-06-18T02:02:12"/>
    <n v="10.518624305725099"/>
    <n v="10.5"/>
    <n v="1.8624305725099433E-2"/>
    <n v="1.7737434023904221E-3"/>
    <m/>
    <m/>
    <s v="Unknown/ Not Recorded"/>
    <m/>
    <m/>
    <m/>
    <m/>
    <m/>
    <m/>
    <s v="YES"/>
    <m/>
    <m/>
    <m/>
    <s v="MOP Excursions less than 2%"/>
    <s v=""/>
    <s v=""/>
    <s v="West Side LP "/>
    <x v="1"/>
    <x v="0"/>
    <x v="5"/>
    <s v="Unknown/ Not Reported"/>
    <x v="1"/>
    <d v="2011-06-18T00:00:00"/>
    <s v=""/>
    <s v=""/>
    <s v="SCADA"/>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x v="5"/>
    <s v="Unknown/ Not Reported"/>
    <x v="1"/>
    <d v="2011-06-18T00:00:00"/>
    <s v=""/>
    <s v=""/>
    <s v="SCADA"/>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x v="5"/>
    <s v="Operator Error"/>
    <x v="1"/>
    <d v="2011-06-18T00:00:00"/>
    <s v=""/>
    <s v=""/>
    <s v="SCADA"/>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9T00:00:00"/>
    <s v=""/>
    <s v=""/>
    <s v="SCADA"/>
    <x v="1"/>
  </r>
  <r>
    <s v="FFN_PT0041"/>
    <s v="Fresno Tulare Alley Lp Pres"/>
    <s v="Fresno"/>
    <d v="2011-06-20T17:25:20"/>
    <n v="10.518624305725099"/>
    <n v="10.5"/>
    <n v="1.8624305725099433E-2"/>
    <n v="1.7737434023904221E-3"/>
    <m/>
    <m/>
    <s v="Unknown/ Not Recorded"/>
    <m/>
    <m/>
    <m/>
    <m/>
    <m/>
    <m/>
    <s v="YES"/>
    <m/>
    <m/>
    <m/>
    <s v="MOP Excursions less than 2%"/>
    <s v=""/>
    <s v=""/>
    <s v="West Side LP "/>
    <x v="1"/>
    <x v="0"/>
    <x v="5"/>
    <s v="Unknown/ Not Reported"/>
    <x v="1"/>
    <d v="2011-06-20T00:00:00"/>
    <s v=""/>
    <s v=""/>
    <s v="SCADA"/>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x v="5"/>
    <s v="Unknown/ Not Reported"/>
    <x v="1"/>
    <d v="2011-06-20T00:00:00"/>
    <s v=""/>
    <s v=""/>
    <s v="SCADA"/>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0T00:00:00"/>
    <s v=""/>
    <s v=""/>
    <s v="SCADA"/>
    <x v="1"/>
  </r>
  <r>
    <s v="OC2_PT2108"/>
    <s v="19Th/E-26Th Lp Pres"/>
    <s v="East Bay"/>
    <d v="2011-06-20T01:45:22"/>
    <n v="10.6000003814697"/>
    <n v="10.5"/>
    <n v="0.10000038146969992"/>
    <n v="9.523845854257135E-3"/>
    <m/>
    <m/>
    <s v="Unknown/ Not Recorded"/>
    <m/>
    <m/>
    <m/>
    <m/>
    <m/>
    <m/>
    <s v="YES"/>
    <m/>
    <m/>
    <m/>
    <s v="MOP Excursions less than 2%"/>
    <s v=""/>
    <s v=""/>
    <s v="Oakland S LP "/>
    <x v="1"/>
    <x v="0"/>
    <x v="5"/>
    <s v="Unknown/ Not Reported"/>
    <x v="1"/>
    <d v="2011-06-20T00:00:00"/>
    <s v=""/>
    <s v=""/>
    <s v="SCADA"/>
    <x v="1"/>
  </r>
  <r>
    <s v="FFN_PT0041"/>
    <s v="Fresno Tulare Alley Lp Pres"/>
    <s v="Fresno"/>
    <d v="2011-06-21T16:53:56"/>
    <n v="10.518624305725099"/>
    <n v="10.5"/>
    <n v="1.8624305725099433E-2"/>
    <n v="1.7737434023904221E-3"/>
    <m/>
    <m/>
    <s v="Unknown/ Not Recorded"/>
    <m/>
    <m/>
    <m/>
    <m/>
    <m/>
    <m/>
    <s v="YES"/>
    <m/>
    <m/>
    <m/>
    <s v="MOP Excursions less than 2%"/>
    <s v=""/>
    <s v=""/>
    <s v="West Side LP "/>
    <x v="1"/>
    <x v="0"/>
    <x v="5"/>
    <s v="Unknown/ Not Reported"/>
    <x v="1"/>
    <d v="2011-06-21T00:00:00"/>
    <s v=""/>
    <s v=""/>
    <s v="SCADA"/>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x v="5"/>
    <s v="Unknown/ Not Reported"/>
    <x v="1"/>
    <d v="2011-06-21T00:00:00"/>
    <s v=""/>
    <s v=""/>
    <s v="SCADA"/>
    <x v="1"/>
  </r>
  <r>
    <s v="OC2_PT2108"/>
    <s v="19Th/E-26Th Lp Pres"/>
    <s v="East Bay"/>
    <d v="2011-06-21T02:47:52"/>
    <n v="10.6000003814697"/>
    <n v="10.5"/>
    <n v="0.10000038146969992"/>
    <n v="9.523845854257135E-3"/>
    <m/>
    <m/>
    <s v="Unknown/ Not Recorded"/>
    <m/>
    <m/>
    <m/>
    <m/>
    <m/>
    <m/>
    <s v="YES"/>
    <m/>
    <m/>
    <m/>
    <s v="MOP Excursions less than 2%"/>
    <s v=""/>
    <s v=""/>
    <s v="Oakland S LP "/>
    <x v="1"/>
    <x v="0"/>
    <x v="5"/>
    <s v="Unknown/ Not Reported"/>
    <x v="1"/>
    <d v="2011-06-21T00:00:00"/>
    <s v=""/>
    <s v=""/>
    <s v="SCADA"/>
    <x v="1"/>
  </r>
  <r>
    <s v="FFN_PT0041"/>
    <s v="Fresno Tulare Alley Lp Pres"/>
    <s v="Fresno"/>
    <d v="2011-06-22T19:13:04"/>
    <n v="10.6284990310669"/>
    <n v="10.5"/>
    <n v="0.12849903106689986"/>
    <n v="1.2238002958752367E-2"/>
    <m/>
    <m/>
    <s v="Unknown/ Not Recorded"/>
    <m/>
    <m/>
    <m/>
    <m/>
    <m/>
    <m/>
    <s v="YES"/>
    <m/>
    <m/>
    <m/>
    <s v="MOP Excursions less than 2%"/>
    <s v=""/>
    <s v=""/>
    <s v="West Side LP "/>
    <x v="1"/>
    <x v="0"/>
    <x v="5"/>
    <s v="Unknown/ Not Reported"/>
    <x v="1"/>
    <d v="2011-06-22T00:00:00"/>
    <s v=""/>
    <s v=""/>
    <s v="SCADA"/>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2T00:00:00"/>
    <s v=""/>
    <s v=""/>
    <s v="SCADA"/>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x v="5"/>
    <s v="Unknown/ Not Reported"/>
    <x v="1"/>
    <d v="2011-06-22T00:00:00"/>
    <s v=""/>
    <s v="Yes"/>
    <s v="SCADA"/>
    <x v="1"/>
  </r>
  <r>
    <s v="FFN_PT0041"/>
    <s v="Fresno Tulare Alley Lp Pres"/>
    <s v="Fresno"/>
    <d v="2011-06-23T01:35:10"/>
    <n v="10.518624305725099"/>
    <n v="10.5"/>
    <n v="1.8624305725099433E-2"/>
    <n v="1.7737434023904221E-3"/>
    <m/>
    <m/>
    <s v="Unknown/ Not Recorded"/>
    <m/>
    <m/>
    <m/>
    <m/>
    <m/>
    <m/>
    <s v="YES"/>
    <m/>
    <m/>
    <m/>
    <s v="MOP Excursions less than 2%"/>
    <s v=""/>
    <s v=""/>
    <s v="West Side LP "/>
    <x v="1"/>
    <x v="0"/>
    <x v="5"/>
    <s v="Unknown/ Not Reported"/>
    <x v="1"/>
    <d v="2011-06-23T00:00:00"/>
    <s v=""/>
    <s v=""/>
    <s v="SCADA"/>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3T00:00:00"/>
    <s v=""/>
    <s v=""/>
    <s v="SCADA"/>
    <x v="1"/>
  </r>
  <r>
    <s v="OC2_PT2108"/>
    <s v="19Th/E-26Th Lp Pres"/>
    <s v="East Bay"/>
    <d v="2011-06-23T02:03:39"/>
    <n v="10.6000003814697"/>
    <n v="10.5"/>
    <n v="0.10000038146969992"/>
    <n v="9.523845854257135E-3"/>
    <m/>
    <m/>
    <s v="Unknown/ Not Recorded"/>
    <m/>
    <m/>
    <m/>
    <m/>
    <m/>
    <m/>
    <s v="YES"/>
    <m/>
    <m/>
    <m/>
    <s v="MOP Excursions less than 2%"/>
    <s v=""/>
    <s v=""/>
    <s v="Oakland S LP "/>
    <x v="1"/>
    <x v="0"/>
    <x v="5"/>
    <s v="Unknown/ Not Reported"/>
    <x v="1"/>
    <d v="2011-06-23T00:00:00"/>
    <s v=""/>
    <s v=""/>
    <s v="SCADA"/>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x v="5"/>
    <s v="Operator Error"/>
    <x v="1"/>
    <d v="2011-06-23T00:00:00"/>
    <s v=""/>
    <s v="Yes"/>
    <s v="SCADA"/>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4T00:00:00"/>
    <s v=""/>
    <s v=""/>
    <s v="SCADA"/>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x v="5"/>
    <s v="Operator Error"/>
    <x v="0"/>
    <d v="2011-06-24T00:00:00"/>
    <s v="Trans P &gt; MOP+10"/>
    <s v="no"/>
    <s v="SCADA"/>
    <x v="1"/>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5T00:00:00"/>
    <s v=""/>
    <s v=""/>
    <s v="SCADA"/>
    <x v="1"/>
  </r>
  <r>
    <s v="OC2_PT2108"/>
    <s v="19Th/E-26Th Lp Pres"/>
    <s v="East Bay"/>
    <d v="2011-06-25T02:31:46"/>
    <n v="10.6000003814697"/>
    <n v="10.5"/>
    <n v="0.10000038146969992"/>
    <n v="9.523845854257135E-3"/>
    <m/>
    <m/>
    <s v="Unknown/ Not Recorded"/>
    <m/>
    <m/>
    <m/>
    <m/>
    <m/>
    <m/>
    <s v="YES"/>
    <m/>
    <m/>
    <m/>
    <s v="MOP Excursions less than 2%"/>
    <s v=""/>
    <s v=""/>
    <s v="Oakland S LP "/>
    <x v="1"/>
    <x v="0"/>
    <x v="5"/>
    <s v="Unknown/ Not Reported"/>
    <x v="1"/>
    <d v="2011-06-25T00:00:00"/>
    <s v=""/>
    <s v=""/>
    <s v="SCADA"/>
    <x v="1"/>
  </r>
  <r>
    <s v="FFN_PT0041"/>
    <s v="Fresno Tulare Alley Lp Pres"/>
    <s v="Fresno"/>
    <d v="2011-06-26T02:44:22"/>
    <n v="10.518624305725099"/>
    <n v="10.5"/>
    <n v="1.8624305725099433E-2"/>
    <n v="1.7737434023904221E-3"/>
    <m/>
    <m/>
    <s v="Unknown/ Not Recorded"/>
    <m/>
    <m/>
    <m/>
    <m/>
    <m/>
    <m/>
    <s v="YES"/>
    <m/>
    <m/>
    <m/>
    <s v="MOP Excursions less than 2%"/>
    <s v=""/>
    <s v=""/>
    <s v="West Side LP "/>
    <x v="1"/>
    <x v="0"/>
    <x v="5"/>
    <s v="Unknown/ Not Reported"/>
    <x v="1"/>
    <d v="2011-06-26T00:00:00"/>
    <s v=""/>
    <s v=""/>
    <s v="SCADA"/>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6T00:00:00"/>
    <s v=""/>
    <s v=""/>
    <s v="SCADA"/>
    <x v="1"/>
  </r>
  <r>
    <s v="FFN_PT0041"/>
    <s v="Fresno Tulare Alley Lp Pres"/>
    <s v="Fresno"/>
    <d v="2011-06-27T01:52:53"/>
    <n v="10.518624305725099"/>
    <n v="10.5"/>
    <n v="1.8624305725099433E-2"/>
    <n v="1.7737434023904221E-3"/>
    <m/>
    <m/>
    <s v="Unknown/ Not Recorded"/>
    <m/>
    <m/>
    <m/>
    <m/>
    <m/>
    <m/>
    <s v="YES"/>
    <m/>
    <m/>
    <m/>
    <s v="MOP Excursions less than 2%"/>
    <s v=""/>
    <s v=""/>
    <s v="West Side LP "/>
    <x v="1"/>
    <x v="0"/>
    <x v="5"/>
    <s v="Unknown/ Not Reported"/>
    <x v="1"/>
    <d v="2011-06-27T00:00:00"/>
    <s v=""/>
    <s v=""/>
    <s v="SCADA"/>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7T00:00:00"/>
    <s v=""/>
    <s v=""/>
    <s v="SCADA"/>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x v="5"/>
    <s v="Unknown/ Not Reported"/>
    <x v="1"/>
    <d v="2011-06-27T00:00:00"/>
    <s v=""/>
    <s v="Yes"/>
    <s v="SCADA"/>
    <x v="1"/>
  </r>
  <r>
    <s v="OC2_PT2108"/>
    <s v="19Th/E-26Th Lp Pres"/>
    <s v="East Bay"/>
    <d v="2011-06-27T01:30:54"/>
    <n v="10.6000003814697"/>
    <n v="10.5"/>
    <n v="0.10000038146969992"/>
    <n v="9.523845854257135E-3"/>
    <m/>
    <m/>
    <s v="Unknown/ Not Recorded"/>
    <m/>
    <m/>
    <m/>
    <m/>
    <m/>
    <m/>
    <s v="YES"/>
    <m/>
    <m/>
    <m/>
    <s v="MOP Excursions less than 2%"/>
    <s v=""/>
    <s v=""/>
    <s v="Oakland S LP "/>
    <x v="1"/>
    <x v="0"/>
    <x v="5"/>
    <s v="Unknown/ Not Reported"/>
    <x v="1"/>
    <d v="2011-06-27T00:00:00"/>
    <s v=""/>
    <s v=""/>
    <s v="SCADA"/>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x v="5"/>
    <s v="Unknown/ Not Reported"/>
    <x v="1"/>
    <d v="2011-06-27T00:00:00"/>
    <s v=""/>
    <s v="Yes"/>
    <s v="SCADA"/>
    <x v="1"/>
  </r>
  <r>
    <s v="FFN_PT0041"/>
    <s v="Fresno Tulare Alley Lp Pres"/>
    <s v="Fresno"/>
    <d v="2011-06-28T01:34:33"/>
    <n v="10.518624305725099"/>
    <n v="10.5"/>
    <n v="1.8624305725099433E-2"/>
    <n v="1.7737434023904221E-3"/>
    <m/>
    <m/>
    <s v="Unknown/ Not Recorded"/>
    <m/>
    <m/>
    <m/>
    <m/>
    <m/>
    <m/>
    <s v="YES"/>
    <m/>
    <m/>
    <m/>
    <s v="MOP Excursions less than 2%"/>
    <s v=""/>
    <s v=""/>
    <s v="West Side LP "/>
    <x v="1"/>
    <x v="0"/>
    <x v="5"/>
    <s v="Unknown/ Not Reported"/>
    <x v="1"/>
    <d v="2011-06-28T00:00:00"/>
    <s v=""/>
    <s v=""/>
    <s v="SCADA"/>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8T00:00:00"/>
    <s v=""/>
    <s v=""/>
    <s v="SCADA"/>
    <x v="1"/>
  </r>
  <r>
    <s v="OC2_PT2108"/>
    <s v="19Th/E-26Th Lp Pres"/>
    <s v="East Bay"/>
    <d v="2011-06-28T02:20:37"/>
    <n v="10.6000003814697"/>
    <n v="10.5"/>
    <n v="0.10000038146969992"/>
    <n v="9.523845854257135E-3"/>
    <m/>
    <m/>
    <s v="Unknown/ Not Recorded"/>
    <m/>
    <m/>
    <m/>
    <m/>
    <m/>
    <m/>
    <s v="YES"/>
    <m/>
    <m/>
    <m/>
    <s v="MOP Excursions less than 2%"/>
    <s v=""/>
    <s v=""/>
    <s v="Oakland S LP "/>
    <x v="1"/>
    <x v="0"/>
    <x v="5"/>
    <s v="Unknown/ Not Reported"/>
    <x v="1"/>
    <d v="2011-06-28T00:00:00"/>
    <s v=""/>
    <s v=""/>
    <s v="SCADA"/>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x v="5"/>
    <s v="Unknown/ Not Reported"/>
    <x v="1"/>
    <d v="2011-06-29T00:00:00"/>
    <s v=""/>
    <s v=""/>
    <s v="SCADA"/>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30T00:00:00"/>
    <s v=""/>
    <s v=""/>
    <s v="SCADA"/>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x v="5"/>
    <s v="Operator Error"/>
    <x v="1"/>
    <d v="2011-06-30T00:00:00"/>
    <s v=""/>
    <s v=""/>
    <s v="SCADA"/>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x v="5"/>
    <s v="Unknown/ Not Reported"/>
    <x v="1"/>
    <d v="2011-06-30T00:00:00"/>
    <s v=""/>
    <s v="Yes"/>
    <s v="SCADA"/>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1T00:00:00"/>
    <s v=""/>
    <s v=""/>
    <s v="SCADA"/>
    <x v="2"/>
  </r>
  <r>
    <s v="OC2_PT2108"/>
    <s v="19Th/E-26Th Lp Pres"/>
    <s v="East Bay"/>
    <d v="2011-07-01T01:36:36"/>
    <n v="10.6000003814697"/>
    <n v="10.5"/>
    <n v="0.10000038146969992"/>
    <n v="9.523845854257135E-3"/>
    <m/>
    <m/>
    <s v="Unknown/ Not Recorded"/>
    <m/>
    <m/>
    <m/>
    <m/>
    <m/>
    <m/>
    <s v="YES"/>
    <m/>
    <m/>
    <m/>
    <s v="MOP Excursions less than 2%"/>
    <s v=""/>
    <s v=""/>
    <s v="Oakland S LP "/>
    <x v="1"/>
    <x v="0"/>
    <x v="6"/>
    <s v="Unknown/ Not Reported"/>
    <x v="1"/>
    <d v="2011-07-01T00:00:00"/>
    <s v=""/>
    <s v=""/>
    <s v="SCADA"/>
    <x v="2"/>
  </r>
  <r>
    <s v="FFN_PT0041"/>
    <s v="Fresno Tulare Alley Lp Pres"/>
    <s v="Fresno"/>
    <d v="2011-07-02T14:29:20"/>
    <n v="10.518624305725099"/>
    <n v="10.5"/>
    <n v="1.8624305725099433E-2"/>
    <n v="1.7737434023904221E-3"/>
    <m/>
    <m/>
    <s v="Unknown/ Not Recorded"/>
    <m/>
    <m/>
    <m/>
    <m/>
    <m/>
    <m/>
    <s v="YES"/>
    <m/>
    <m/>
    <m/>
    <s v="MOP Excursions less than 2%"/>
    <s v=""/>
    <s v=""/>
    <s v="West Side LP "/>
    <x v="1"/>
    <x v="0"/>
    <x v="6"/>
    <s v="Unknown/ Not Reported"/>
    <x v="1"/>
    <d v="2011-07-02T00:00:00"/>
    <s v=""/>
    <s v=""/>
    <s v="SCADA"/>
    <x v="2"/>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2T00:00:00"/>
    <s v=""/>
    <s v=""/>
    <s v="SCADA"/>
    <x v="2"/>
  </r>
  <r>
    <s v="OC2_PT2108"/>
    <s v="19Th/E-26Th Lp Pres"/>
    <s v="East Bay"/>
    <d v="2011-07-02T01:35:35"/>
    <n v="10.6000003814697"/>
    <n v="10.5"/>
    <n v="0.10000038146969992"/>
    <n v="9.523845854257135E-3"/>
    <m/>
    <m/>
    <s v="Unknown/ Not Recorded"/>
    <m/>
    <m/>
    <m/>
    <m/>
    <m/>
    <m/>
    <s v="YES"/>
    <m/>
    <m/>
    <m/>
    <s v="MOP Excursions less than 2%"/>
    <s v=""/>
    <s v=""/>
    <s v="Oakland S LP "/>
    <x v="1"/>
    <x v="0"/>
    <x v="6"/>
    <s v="Unknown/ Not Reported"/>
    <x v="1"/>
    <d v="2011-07-02T00:00:00"/>
    <s v=""/>
    <s v=""/>
    <s v="SCADA"/>
    <x v="2"/>
  </r>
  <r>
    <s v="FFN_PT0041"/>
    <s v="Fresno Tulare Alley Lp Pres"/>
    <s v="Fresno"/>
    <d v="2011-07-03T16:47:18"/>
    <n v="10.6376543045044"/>
    <n v="10.5"/>
    <n v="0.13765430450439986"/>
    <n v="1.3109933762323797E-2"/>
    <m/>
    <m/>
    <s v="Unknown/ Not Recorded"/>
    <m/>
    <m/>
    <m/>
    <m/>
    <m/>
    <m/>
    <s v="YES"/>
    <m/>
    <m/>
    <m/>
    <s v="MOP Excursions less than 2%"/>
    <s v=""/>
    <s v=""/>
    <s v="West Side LP "/>
    <x v="1"/>
    <x v="0"/>
    <x v="6"/>
    <s v="Unknown/ Not Reported"/>
    <x v="1"/>
    <d v="2011-07-03T00:00:00"/>
    <s v=""/>
    <s v=""/>
    <s v="SCADA"/>
    <x v="2"/>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3T00:00:00"/>
    <s v=""/>
    <s v=""/>
    <s v="SCADA"/>
    <x v="2"/>
  </r>
  <r>
    <s v="OC2_PT2108"/>
    <s v="19Th/E-26Th Lp Pres"/>
    <s v="East Bay"/>
    <d v="2011-07-03T01:41:23"/>
    <n v="10.6000003814697"/>
    <n v="10.5"/>
    <n v="0.10000038146969992"/>
    <n v="9.523845854257135E-3"/>
    <m/>
    <m/>
    <s v="Unknown/ Not Recorded"/>
    <m/>
    <m/>
    <m/>
    <m/>
    <m/>
    <m/>
    <s v="YES"/>
    <m/>
    <m/>
    <m/>
    <s v="MOP Excursions less than 2%"/>
    <s v=""/>
    <s v=""/>
    <s v="Oakland S LP "/>
    <x v="1"/>
    <x v="0"/>
    <x v="6"/>
    <s v="Unknown/ Not Reported"/>
    <x v="1"/>
    <d v="2011-07-03T00:00:00"/>
    <s v=""/>
    <s v=""/>
    <s v="SCADA"/>
    <x v="2"/>
  </r>
  <r>
    <s v="FFN_PT0041"/>
    <s v="Fresno Tulare Alley Lp Pres"/>
    <s v="Fresno"/>
    <d v="2011-07-04T17:28:17"/>
    <n v="10.7475290298462"/>
    <n v="10.5"/>
    <n v="0.24752902984620029"/>
    <n v="2.3574193318685741E-2"/>
    <m/>
    <m/>
    <s v="Unknown/ Not Recorded"/>
    <m/>
    <m/>
    <m/>
    <m/>
    <m/>
    <m/>
    <s v="YES"/>
    <m/>
    <m/>
    <m/>
    <s v="MOP Excursions from 2% to less than 10%"/>
    <s v=""/>
    <s v=""/>
    <s v="West Side LP "/>
    <x v="1"/>
    <x v="0"/>
    <x v="6"/>
    <s v="Unknown/ Not Reported"/>
    <x v="1"/>
    <d v="2011-07-04T00:00:00"/>
    <s v=""/>
    <s v=""/>
    <s v="SCADA"/>
    <x v="2"/>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4T00:00:00"/>
    <s v=""/>
    <s v=""/>
    <s v="SCADA"/>
    <x v="2"/>
  </r>
  <r>
    <s v="OC2_PT2108"/>
    <s v="19Th/E-26Th Lp Pres"/>
    <s v="East Bay"/>
    <d v="2011-07-04T01:56:05"/>
    <n v="10.6000003814697"/>
    <n v="10.5"/>
    <n v="0.10000038146969992"/>
    <n v="9.523845854257135E-3"/>
    <m/>
    <m/>
    <s v="Unknown/ Not Recorded"/>
    <m/>
    <m/>
    <m/>
    <m/>
    <m/>
    <m/>
    <s v="YES"/>
    <m/>
    <m/>
    <m/>
    <s v="MOP Excursions less than 2%"/>
    <s v=""/>
    <s v=""/>
    <s v="Oakland S LP "/>
    <x v="1"/>
    <x v="0"/>
    <x v="6"/>
    <s v="Unknown/ Not Reported"/>
    <x v="1"/>
    <d v="2011-07-04T00:00:00"/>
    <s v=""/>
    <s v=""/>
    <s v="SCADA"/>
    <x v="2"/>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x v="6"/>
    <s v="Operator Error"/>
    <x v="1"/>
    <d v="2011-07-05T00:00:00"/>
    <s v=""/>
    <s v="Yes"/>
    <s v="SCADA"/>
    <x v="2"/>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x v="6"/>
    <s v="Operator Error"/>
    <x v="1"/>
    <d v="2011-07-05T00:00:00"/>
    <s v=""/>
    <s v="Yes"/>
    <s v="SCADA"/>
    <x v="2"/>
  </r>
  <r>
    <s v="FFN_PT0041"/>
    <s v="Fresno Tulare Alley Lp Pres"/>
    <s v="Fresno"/>
    <d v="2011-07-05T01:01:33"/>
    <n v="10.518624305725099"/>
    <n v="10.5"/>
    <n v="1.8624305725099433E-2"/>
    <n v="1.7737434023904221E-3"/>
    <m/>
    <m/>
    <s v="Unknown/ Not Recorded"/>
    <m/>
    <m/>
    <m/>
    <m/>
    <m/>
    <m/>
    <s v="YES"/>
    <m/>
    <m/>
    <m/>
    <s v="MOP Excursions less than 2%"/>
    <s v=""/>
    <s v=""/>
    <s v="West Side LP "/>
    <x v="1"/>
    <x v="0"/>
    <x v="6"/>
    <s v="Unknown/ Not Reported"/>
    <x v="1"/>
    <d v="2011-07-05T00:00:00"/>
    <s v=""/>
    <s v=""/>
    <s v="SCADA"/>
    <x v="2"/>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x v="6"/>
    <s v="Equipment Failure"/>
    <x v="1"/>
    <d v="2011-07-05T00:00:00"/>
    <s v=""/>
    <s v=""/>
    <s v="SCADA"/>
    <x v="2"/>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05T00:00:00"/>
    <s v=""/>
    <s v=""/>
    <s v="SCADA"/>
    <x v="2"/>
  </r>
  <r>
    <s v="OC2_PT2108"/>
    <s v="19Th/E-26Th Lp Pres"/>
    <s v="East Bay"/>
    <d v="2011-07-05T01:27:44"/>
    <n v="10.6000003814697"/>
    <n v="10.5"/>
    <n v="0.10000038146969992"/>
    <n v="9.523845854257135E-3"/>
    <m/>
    <m/>
    <s v="Unknown/ Not Recorded"/>
    <m/>
    <m/>
    <m/>
    <m/>
    <m/>
    <m/>
    <s v="YES"/>
    <m/>
    <m/>
    <m/>
    <s v="MOP Excursions less than 2%"/>
    <s v=""/>
    <s v=""/>
    <s v="Oakland S LP "/>
    <x v="1"/>
    <x v="0"/>
    <x v="6"/>
    <s v="Unknown/ Not Reported"/>
    <x v="1"/>
    <d v="2011-07-05T00:00:00"/>
    <s v=""/>
    <s v=""/>
    <s v="SCADA"/>
    <x v="2"/>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6T00:00:00"/>
    <s v=""/>
    <s v=""/>
    <s v="SCADA"/>
    <x v="2"/>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x v="6"/>
    <s v="Operator Error"/>
    <x v="1"/>
    <d v="2011-07-06T00:00:00"/>
    <s v=""/>
    <s v=""/>
    <s v="SCADA"/>
    <x v="2"/>
  </r>
  <r>
    <s v="OC2_PT2108"/>
    <s v="19Th/E-26Th Lp Pres"/>
    <s v="East Bay"/>
    <d v="2011-07-06T01:23:39"/>
    <n v="10.6000003814697"/>
    <n v="10.5"/>
    <n v="0.10000038146969992"/>
    <n v="9.523845854257135E-3"/>
    <m/>
    <m/>
    <s v="Unknown/ Not Recorded"/>
    <m/>
    <m/>
    <m/>
    <m/>
    <m/>
    <m/>
    <s v="YES"/>
    <m/>
    <m/>
    <m/>
    <s v="MOP Excursions less than 2%"/>
    <s v=""/>
    <s v=""/>
    <s v="Oakland S LP "/>
    <x v="1"/>
    <x v="0"/>
    <x v="6"/>
    <s v="Unknown/ Not Reported"/>
    <x v="1"/>
    <d v="2011-07-06T00:00:00"/>
    <s v=""/>
    <s v=""/>
    <s v="SCADA"/>
    <x v="2"/>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7T00:00:00"/>
    <s v=""/>
    <s v=""/>
    <s v="SCADA"/>
    <x v="2"/>
  </r>
  <r>
    <s v="OC2_PT2108"/>
    <s v="19Th/E-26Th Lp Pres"/>
    <s v="East Bay"/>
    <d v="2011-07-07T01:41:21"/>
    <n v="10.6000003814697"/>
    <n v="10.5"/>
    <n v="0.10000038146969992"/>
    <n v="9.523845854257135E-3"/>
    <m/>
    <m/>
    <s v="Unknown/ Not Recorded"/>
    <m/>
    <m/>
    <m/>
    <m/>
    <m/>
    <m/>
    <s v="YES"/>
    <m/>
    <m/>
    <m/>
    <s v="MOP Excursions less than 2%"/>
    <s v=""/>
    <s v=""/>
    <s v="Oakland S LP "/>
    <x v="1"/>
    <x v="0"/>
    <x v="6"/>
    <s v="Unknown/ Not Reported"/>
    <x v="1"/>
    <d v="2011-07-07T00:00:00"/>
    <s v=""/>
    <s v=""/>
    <s v="SCADA"/>
    <x v="2"/>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x v="6"/>
    <s v="Unknown/ Not Reported"/>
    <x v="1"/>
    <d v="2011-07-07T00:00:00"/>
    <s v=""/>
    <s v="Yes"/>
    <s v="SCADA"/>
    <x v="2"/>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x v="6"/>
    <s v="Equipment Failure"/>
    <x v="1"/>
    <d v="2011-07-07T00:00:00"/>
    <s v=""/>
    <s v="Yes"/>
    <s v="SCADA"/>
    <x v="2"/>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8T00:00:00"/>
    <s v=""/>
    <s v=""/>
    <s v="SCADA"/>
    <x v="2"/>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x v="6"/>
    <s v="Design"/>
    <x v="1"/>
    <d v="2011-07-08T00:00:00"/>
    <s v=""/>
    <s v="Yes"/>
    <s v="SCADA"/>
    <x v="2"/>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x v="6"/>
    <s v="Unknown/ Not Reported"/>
    <x v="1"/>
    <d v="2011-07-08T00:00:00"/>
    <s v=""/>
    <s v="Yes"/>
    <s v="SCADA"/>
    <x v="2"/>
  </r>
  <r>
    <s v="OC2_PT2108"/>
    <s v="19Th/E-26Th Lp Pres"/>
    <s v="East Bay"/>
    <d v="2011-07-08T02:49:27"/>
    <n v="10.6000003814697"/>
    <n v="10.5"/>
    <n v="0.10000038146969992"/>
    <n v="9.523845854257135E-3"/>
    <m/>
    <m/>
    <s v="Unknown/ Not Recorded"/>
    <m/>
    <m/>
    <m/>
    <m/>
    <m/>
    <m/>
    <s v="YES"/>
    <m/>
    <m/>
    <m/>
    <s v="MOP Excursions less than 2%"/>
    <s v=""/>
    <s v=""/>
    <s v="Oakland S LP "/>
    <x v="1"/>
    <x v="0"/>
    <x v="6"/>
    <s v="Unknown/ Not Reported"/>
    <x v="1"/>
    <d v="2011-07-08T00:00:00"/>
    <s v=""/>
    <s v=""/>
    <s v="SCADA"/>
    <x v="2"/>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9T00:00:00"/>
    <s v=""/>
    <s v=""/>
    <s v="SCADA"/>
    <x v="2"/>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x v="6"/>
    <s v="Unknown/ Not Reported"/>
    <x v="1"/>
    <d v="2011-07-10T00:00:00"/>
    <s v=""/>
    <s v=""/>
    <s v="SCADA"/>
    <x v="2"/>
  </r>
  <r>
    <s v="OC2_PT2108"/>
    <s v="19Th/E-26Th Lp Pres"/>
    <s v="East Bay"/>
    <d v="2011-07-10T04:08:13"/>
    <n v="10.6000003814697"/>
    <n v="10.5"/>
    <n v="0.10000038146969992"/>
    <n v="9.523845854257135E-3"/>
    <m/>
    <m/>
    <s v="Unknown/ Not Recorded"/>
    <m/>
    <m/>
    <m/>
    <m/>
    <m/>
    <m/>
    <s v="YES"/>
    <m/>
    <m/>
    <m/>
    <s v="MOP Excursions less than 2%"/>
    <s v=""/>
    <s v=""/>
    <s v="Oakland S LP "/>
    <x v="1"/>
    <x v="0"/>
    <x v="6"/>
    <s v="Unknown/ Not Reported"/>
    <x v="1"/>
    <d v="2011-07-10T00:00:00"/>
    <s v=""/>
    <s v=""/>
    <s v="SCADA"/>
    <x v="2"/>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1T00:00:00"/>
    <s v=""/>
    <s v=""/>
    <s v="SCADA"/>
    <x v="2"/>
  </r>
  <r>
    <s v="OC2_PT2108"/>
    <s v="19Th/E-26Th Lp Pres"/>
    <s v="East Bay"/>
    <d v="2011-07-11T01:56:21"/>
    <n v="10.6000003814697"/>
    <n v="10.5"/>
    <n v="0.10000038146969992"/>
    <n v="9.523845854257135E-3"/>
    <m/>
    <m/>
    <s v="Unknown/ Not Recorded"/>
    <m/>
    <m/>
    <m/>
    <m/>
    <m/>
    <m/>
    <s v="YES"/>
    <m/>
    <m/>
    <m/>
    <s v="MOP Excursions less than 2%"/>
    <s v=""/>
    <s v=""/>
    <s v="Oakland S LP "/>
    <x v="1"/>
    <x v="0"/>
    <x v="6"/>
    <s v="Unknown/ Not Reported"/>
    <x v="1"/>
    <d v="2011-07-11T00:00:00"/>
    <s v=""/>
    <s v=""/>
    <s v="SCADA"/>
    <x v="2"/>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x v="6"/>
    <s v="Unknown/ Not Reported"/>
    <x v="1"/>
    <d v="2011-07-12T00:00:00"/>
    <s v=""/>
    <s v=""/>
    <s v="SCADA"/>
    <x v="2"/>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x v="6"/>
    <s v="Operator Error"/>
    <x v="1"/>
    <d v="2011-07-13T00:00:00"/>
    <s v=""/>
    <s v=""/>
    <s v="SCADA"/>
    <x v="2"/>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3T00:00:00"/>
    <s v=""/>
    <s v=""/>
    <s v="SCADA"/>
    <x v="2"/>
  </r>
  <r>
    <s v="OC2_PT2108"/>
    <s v="19Th/E-26Th Lp Pres"/>
    <s v="East Bay"/>
    <d v="2011-07-13T02:50:15"/>
    <n v="10.6000003814697"/>
    <n v="10.5"/>
    <n v="0.10000038146969992"/>
    <n v="9.523845854257135E-3"/>
    <m/>
    <m/>
    <s v="Unknown/ Not Recorded"/>
    <m/>
    <m/>
    <m/>
    <m/>
    <m/>
    <m/>
    <s v="YES"/>
    <m/>
    <m/>
    <m/>
    <s v="MOP Excursions less than 2%"/>
    <s v=""/>
    <s v=""/>
    <s v="Oakland S LP "/>
    <x v="1"/>
    <x v="0"/>
    <x v="6"/>
    <s v="Unknown/ Not Reported"/>
    <x v="1"/>
    <d v="2011-07-13T00:00:00"/>
    <s v=""/>
    <s v=""/>
    <s v="SCADA"/>
    <x v="2"/>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4T00:00:00"/>
    <s v=""/>
    <s v=""/>
    <s v="SCADA"/>
    <x v="2"/>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x v="6"/>
    <s v="Unknown/ Not Reported"/>
    <x v="1"/>
    <d v="2011-07-15T00:00:00"/>
    <s v=""/>
    <s v="Yes"/>
    <s v="SCADA"/>
    <x v="2"/>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x v="6"/>
    <s v="Unknown/ Not Reported"/>
    <x v="1"/>
    <d v="2011-07-15T00:00:00"/>
    <s v=""/>
    <s v=""/>
    <s v="SCADA"/>
    <x v="2"/>
  </r>
  <r>
    <s v="OC2_PT2108"/>
    <s v="19Th/E-26Th Lp Pres"/>
    <s v="East Bay"/>
    <d v="2011-07-15T02:32:06"/>
    <n v="10.6000003814697"/>
    <n v="10.5"/>
    <n v="0.10000038146969992"/>
    <n v="9.523845854257135E-3"/>
    <m/>
    <m/>
    <s v="Unknown/ Not Recorded"/>
    <m/>
    <m/>
    <m/>
    <m/>
    <m/>
    <m/>
    <s v="YES"/>
    <m/>
    <m/>
    <m/>
    <s v="MOP Excursions less than 2%"/>
    <s v=""/>
    <s v=""/>
    <s v="Oakland S LP "/>
    <x v="1"/>
    <x v="0"/>
    <x v="6"/>
    <s v="Unknown/ Not Reported"/>
    <x v="1"/>
    <d v="2011-07-15T00:00:00"/>
    <s v=""/>
    <s v=""/>
    <s v="SCADA"/>
    <x v="2"/>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6T00:00:00"/>
    <s v=""/>
    <s v=""/>
    <s v="SCADA"/>
    <x v="2"/>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x v="6"/>
    <s v="Unknown/ Not Reported"/>
    <x v="1"/>
    <d v="2011-07-17T00:00:00"/>
    <s v=""/>
    <s v=""/>
    <s v="SCADA"/>
    <x v="2"/>
  </r>
  <r>
    <s v="OC2_PT2108"/>
    <s v="19Th/E-26Th Lp Pres"/>
    <s v="East Bay"/>
    <d v="2011-07-17T01:51:57"/>
    <n v="10.6000003814697"/>
    <n v="10.5"/>
    <n v="0.10000038146969992"/>
    <n v="9.523845854257135E-3"/>
    <m/>
    <m/>
    <s v="Unknown/ Not Recorded"/>
    <m/>
    <m/>
    <m/>
    <m/>
    <m/>
    <m/>
    <s v="YES"/>
    <m/>
    <m/>
    <m/>
    <s v="MOP Excursions less than 2%"/>
    <s v=""/>
    <s v=""/>
    <s v="Oakland S LP "/>
    <x v="1"/>
    <x v="0"/>
    <x v="6"/>
    <s v="Unknown/ Not Reported"/>
    <x v="1"/>
    <d v="2011-07-17T00:00:00"/>
    <s v=""/>
    <s v=""/>
    <s v="SCADA"/>
    <x v="2"/>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8T00:00:00"/>
    <s v=""/>
    <s v=""/>
    <s v="SCADA"/>
    <x v="2"/>
  </r>
  <r>
    <s v="OC2_PT2108"/>
    <s v="19Th/E-26Th Lp Pres"/>
    <s v="East Bay"/>
    <d v="2011-07-18T02:12:50"/>
    <n v="10.6000003814697"/>
    <n v="10.5"/>
    <n v="0.10000038146969992"/>
    <n v="9.523845854257135E-3"/>
    <m/>
    <m/>
    <s v="Unknown/ Not Recorded"/>
    <m/>
    <m/>
    <m/>
    <m/>
    <m/>
    <m/>
    <s v="YES"/>
    <m/>
    <m/>
    <m/>
    <s v="MOP Excursions less than 2%"/>
    <s v=""/>
    <s v=""/>
    <s v="Oakland S LP "/>
    <x v="1"/>
    <x v="0"/>
    <x v="6"/>
    <s v="Unknown/ Not Reported"/>
    <x v="1"/>
    <d v="2011-07-18T00:00:00"/>
    <s v=""/>
    <s v=""/>
    <s v="SCADA"/>
    <x v="2"/>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x v="6"/>
    <s v="Equipment Failure"/>
    <x v="1"/>
    <d v="2011-07-19T00:00:00"/>
    <s v=""/>
    <s v=""/>
    <s v="SCADA"/>
    <x v="2"/>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x v="6"/>
    <s v="Unknown/ Not Reported"/>
    <x v="1"/>
    <d v="2011-07-19T00:00:00"/>
    <s v=""/>
    <s v=""/>
    <s v="SCADA"/>
    <x v="2"/>
  </r>
  <r>
    <s v="OC2_PT2108"/>
    <s v="19Th/E-26Th Lp Pres"/>
    <s v="East Bay"/>
    <d v="2011-07-19T00:59:45"/>
    <n v="10.6000003814697"/>
    <n v="10.5"/>
    <n v="0.10000038146969992"/>
    <n v="9.523845854257135E-3"/>
    <m/>
    <m/>
    <s v="Unknown/ Not Recorded"/>
    <m/>
    <m/>
    <m/>
    <m/>
    <m/>
    <m/>
    <s v="YES"/>
    <m/>
    <m/>
    <m/>
    <s v="MOP Excursions less than 2%"/>
    <s v=""/>
    <s v=""/>
    <s v="Oakland S LP "/>
    <x v="1"/>
    <x v="0"/>
    <x v="6"/>
    <s v="Unknown/ Not Reported"/>
    <x v="1"/>
    <d v="2011-07-19T00:00:00"/>
    <s v=""/>
    <s v=""/>
    <s v="SCADA"/>
    <x v="2"/>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x v="6"/>
    <s v="Unknown/ Not Reported"/>
    <x v="1"/>
    <d v="2011-07-19T00:00:00"/>
    <s v=""/>
    <s v=""/>
    <s v="SCADA"/>
    <x v="2"/>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0T00:00:00"/>
    <s v=""/>
    <s v=""/>
    <s v="SCADA"/>
    <x v="2"/>
  </r>
  <r>
    <s v="OC2_PT2108"/>
    <s v="19Th/E-26Th Lp Pres"/>
    <s v="East Bay"/>
    <d v="2011-07-20T01:14:07"/>
    <n v="10.6000003814697"/>
    <n v="10.5"/>
    <n v="0.10000038146969992"/>
    <n v="9.523845854257135E-3"/>
    <m/>
    <m/>
    <s v="Unknown/ Not Recorded"/>
    <m/>
    <m/>
    <m/>
    <m/>
    <m/>
    <m/>
    <s v="YES"/>
    <m/>
    <m/>
    <m/>
    <s v="MOP Excursions less than 2%"/>
    <s v=""/>
    <s v=""/>
    <s v="Oakland S LP "/>
    <x v="1"/>
    <x v="0"/>
    <x v="6"/>
    <s v="Unknown/ Not Reported"/>
    <x v="1"/>
    <d v="2011-07-20T00:00:00"/>
    <s v=""/>
    <s v=""/>
    <s v="SCADA"/>
    <x v="2"/>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1T00:00:00"/>
    <s v=""/>
    <s v=""/>
    <s v="SCADA"/>
    <x v="2"/>
  </r>
  <r>
    <s v="OC2_PT2108"/>
    <s v="19Th/E-26Th Lp Pres"/>
    <s v="East Bay"/>
    <d v="2011-07-21T00:55:46"/>
    <n v="10.6000003814697"/>
    <n v="10.5"/>
    <n v="0.10000038146969992"/>
    <n v="9.523845854257135E-3"/>
    <m/>
    <m/>
    <s v="Unknown/ Not Recorded"/>
    <m/>
    <m/>
    <m/>
    <m/>
    <m/>
    <m/>
    <s v="YES"/>
    <m/>
    <m/>
    <m/>
    <s v="MOP Excursions less than 2%"/>
    <s v=""/>
    <s v=""/>
    <s v="Oakland S LP "/>
    <x v="1"/>
    <x v="0"/>
    <x v="6"/>
    <s v="Unknown/ Not Reported"/>
    <x v="1"/>
    <d v="2011-07-21T00:00:00"/>
    <s v=""/>
    <s v=""/>
    <s v="SCADA"/>
    <x v="2"/>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2T00:00:00"/>
    <s v=""/>
    <s v=""/>
    <s v="SCADA"/>
    <x v="2"/>
  </r>
  <r>
    <s v="OC2_PT2108"/>
    <s v="19Th/E-26Th Lp Pres"/>
    <s v="East Bay"/>
    <d v="2011-07-22T01:45:03"/>
    <n v="10.6000003814697"/>
    <n v="10.5"/>
    <n v="0.10000038146969992"/>
    <n v="9.523845854257135E-3"/>
    <m/>
    <m/>
    <s v="Unknown/ Not Recorded"/>
    <m/>
    <m/>
    <m/>
    <m/>
    <m/>
    <m/>
    <s v="YES"/>
    <m/>
    <m/>
    <m/>
    <s v="MOP Excursions less than 2%"/>
    <s v=""/>
    <s v=""/>
    <s v="Oakland S LP "/>
    <x v="1"/>
    <x v="0"/>
    <x v="6"/>
    <s v="Unknown/ Not Reported"/>
    <x v="1"/>
    <d v="2011-07-22T00:00:00"/>
    <s v=""/>
    <s v=""/>
    <s v="SCADA"/>
    <x v="2"/>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x v="6"/>
    <s v="Unknown/ Not Reported"/>
    <x v="0"/>
    <d v="2011-07-22T00:00:00"/>
    <s v="Trans P &gt; MOP+10"/>
    <s v="Yes"/>
    <s v="SCADA"/>
    <x v="2"/>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x v="6"/>
    <s v="Unknown/ Not Reported"/>
    <x v="1"/>
    <d v="2011-07-23T00:00:00"/>
    <s v=""/>
    <s v=""/>
    <s v="SCADA"/>
    <x v="2"/>
  </r>
  <r>
    <s v="OC2_PT2108"/>
    <s v="19Th/E-26Th Lp Pres"/>
    <s v="East Bay"/>
    <d v="2011-07-23T02:20:06"/>
    <n v="10.6000003814697"/>
    <n v="10.5"/>
    <n v="0.10000038146969992"/>
    <n v="9.523845854257135E-3"/>
    <m/>
    <m/>
    <s v="Unknown/ Not Recorded"/>
    <m/>
    <m/>
    <m/>
    <m/>
    <m/>
    <m/>
    <s v="YES"/>
    <m/>
    <m/>
    <m/>
    <s v="MOP Excursions less than 2%"/>
    <s v=""/>
    <s v=""/>
    <s v="Oakland S LP "/>
    <x v="1"/>
    <x v="0"/>
    <x v="6"/>
    <s v="Unknown/ Not Reported"/>
    <x v="1"/>
    <d v="2011-07-23T00:00:00"/>
    <s v=""/>
    <s v=""/>
    <s v="SCADA"/>
    <x v="2"/>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x v="6"/>
    <s v="Unknown/ Not Reported"/>
    <x v="1"/>
    <d v="2011-07-23T00:00:00"/>
    <s v=""/>
    <s v="Yes"/>
    <s v="SCADA"/>
    <x v="2"/>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4T00:00:00"/>
    <s v=""/>
    <s v=""/>
    <s v="SCADA"/>
    <x v="2"/>
  </r>
  <r>
    <s v="OC1_PT0048"/>
    <s v="Alameda Grand/Pacific Dist Pres"/>
    <s v="East Bay"/>
    <d v="2011-07-24T01:14:26"/>
    <n v="10.699999809265099"/>
    <n v="10.5"/>
    <n v="0.19999980926509942"/>
    <n v="1.9047600882390419E-2"/>
    <m/>
    <m/>
    <s v="Unknown/ Not Recorded"/>
    <m/>
    <m/>
    <m/>
    <m/>
    <m/>
    <m/>
    <s v="YES"/>
    <m/>
    <m/>
    <m/>
    <s v="MOP Excursions less than 2%"/>
    <s v=""/>
    <s v=""/>
    <s v="Alameda LP"/>
    <x v="1"/>
    <x v="0"/>
    <x v="6"/>
    <s v="Unknown/ Not Reported"/>
    <x v="1"/>
    <d v="2011-07-24T00:00:00"/>
    <s v=""/>
    <s v=""/>
    <s v="SCADA"/>
    <x v="2"/>
  </r>
  <r>
    <s v="OC2_PT2108"/>
    <s v="19Th/E-26Th Lp Pres"/>
    <s v="East Bay"/>
    <d v="2011-07-24T01:31:27"/>
    <n v="10.6000003814697"/>
    <n v="10.5"/>
    <n v="0.10000038146969992"/>
    <n v="9.523845854257135E-3"/>
    <m/>
    <m/>
    <s v="Unknown/ Not Recorded"/>
    <m/>
    <m/>
    <m/>
    <m/>
    <m/>
    <m/>
    <s v="YES"/>
    <m/>
    <m/>
    <m/>
    <s v="MOP Excursions less than 2%"/>
    <s v=""/>
    <s v=""/>
    <s v="Oakland S LP "/>
    <x v="1"/>
    <x v="0"/>
    <x v="6"/>
    <s v="Unknown/ Not Reported"/>
    <x v="1"/>
    <d v="2011-07-24T00:00:00"/>
    <s v=""/>
    <s v=""/>
    <s v="SCADA"/>
    <x v="2"/>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5T00:00:00"/>
    <s v=""/>
    <s v=""/>
    <s v="SCADA"/>
    <x v="2"/>
  </r>
  <r>
    <s v="OC2_PT2108"/>
    <s v="19Th/E-26Th Lp Pres"/>
    <s v="East Bay"/>
    <d v="2011-07-25T01:30:44"/>
    <n v="10.6000003814697"/>
    <n v="10.5"/>
    <n v="0.10000038146969992"/>
    <n v="9.523845854257135E-3"/>
    <m/>
    <m/>
    <s v="Unknown/ Not Recorded"/>
    <m/>
    <m/>
    <m/>
    <m/>
    <m/>
    <m/>
    <s v="YES"/>
    <m/>
    <m/>
    <m/>
    <s v="MOP Excursions less than 2%"/>
    <s v=""/>
    <s v=""/>
    <s v="Oakland S LP "/>
    <x v="1"/>
    <x v="0"/>
    <x v="6"/>
    <s v="Unknown/ Not Reported"/>
    <x v="1"/>
    <d v="2011-07-25T00:00:00"/>
    <s v=""/>
    <s v=""/>
    <s v="SCADA"/>
    <x v="2"/>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6T00:00:00"/>
    <s v=""/>
    <s v=""/>
    <s v="SCADA"/>
    <x v="2"/>
  </r>
  <r>
    <s v="OC2_PT2108"/>
    <s v="19Th/E-26Th Lp Pres"/>
    <s v="East Bay"/>
    <d v="2011-07-26T01:00:10"/>
    <n v="10.6000003814697"/>
    <n v="10.5"/>
    <n v="0.10000038146969992"/>
    <n v="9.523845854257135E-3"/>
    <m/>
    <m/>
    <s v="Unknown/ Not Recorded"/>
    <m/>
    <m/>
    <m/>
    <m/>
    <m/>
    <m/>
    <s v="YES"/>
    <m/>
    <m/>
    <m/>
    <s v="MOP Excursions less than 2%"/>
    <s v=""/>
    <s v=""/>
    <s v="Oakland S LP "/>
    <x v="1"/>
    <x v="0"/>
    <x v="6"/>
    <s v="Unknown/ Not Reported"/>
    <x v="1"/>
    <d v="2011-07-26T00:00:00"/>
    <s v=""/>
    <s v=""/>
    <s v="SCADA"/>
    <x v="2"/>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x v="6"/>
    <s v="Unknown/ Not Reported"/>
    <x v="1"/>
    <d v="2011-07-26T00:00:00"/>
    <s v=""/>
    <s v=""/>
    <s v="SCADA"/>
    <x v="2"/>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7T00:00:00"/>
    <s v=""/>
    <s v=""/>
    <s v="SCADA"/>
    <x v="2"/>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x v="6"/>
    <s v="Unknown/ Not Reported"/>
    <x v="1"/>
    <d v="2011-07-27T00:00:00"/>
    <s v=""/>
    <s v="Yes"/>
    <s v="SCADA"/>
    <x v="2"/>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x v="6"/>
    <s v="Unknown/ Not Reported"/>
    <x v="1"/>
    <d v="2011-07-27T00:00:00"/>
    <s v=""/>
    <s v="Yes"/>
    <s v="SCADA"/>
    <x v="2"/>
  </r>
  <r>
    <s v="OC1_PT0049"/>
    <s v="Oakland Cooldg/Brookdl Dist Pres"/>
    <s v="East Bay"/>
    <d v="2011-07-27T11:10:20"/>
    <n v="10.6000003814697"/>
    <n v="10.5"/>
    <n v="0.10000038146969992"/>
    <n v="9.523845854257135E-3"/>
    <m/>
    <m/>
    <s v="Unknown/ Not Recorded"/>
    <m/>
    <m/>
    <m/>
    <m/>
    <m/>
    <m/>
    <s v="YES"/>
    <m/>
    <m/>
    <m/>
    <s v="MOP Excursions less than 2%"/>
    <s v=""/>
    <s v=""/>
    <s v="Oakland S LP "/>
    <x v="1"/>
    <x v="0"/>
    <x v="6"/>
    <s v="Unknown/ Not Reported"/>
    <x v="1"/>
    <d v="2011-07-27T00:00:00"/>
    <s v=""/>
    <s v=""/>
    <s v="SCADA"/>
    <x v="2"/>
  </r>
  <r>
    <s v="OC2_PT2108"/>
    <s v="19Th/E-26Th Lp Pres"/>
    <s v="East Bay"/>
    <d v="2011-07-27T01:07:20"/>
    <n v="10.6000003814697"/>
    <n v="10.5"/>
    <n v="0.10000038146969992"/>
    <n v="9.523845854257135E-3"/>
    <m/>
    <m/>
    <s v="Unknown/ Not Recorded"/>
    <m/>
    <m/>
    <m/>
    <m/>
    <m/>
    <m/>
    <s v="YES"/>
    <m/>
    <m/>
    <m/>
    <s v="MOP Excursions less than 2%"/>
    <s v=""/>
    <s v=""/>
    <s v="Oakland S LP "/>
    <x v="1"/>
    <x v="0"/>
    <x v="6"/>
    <s v="Unknown/ Not Reported"/>
    <x v="1"/>
    <d v="2011-07-27T00:00:00"/>
    <s v=""/>
    <s v=""/>
    <s v="SCADA"/>
    <x v="2"/>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x v="6"/>
    <s v="Unknown/ Not Reported"/>
    <x v="1"/>
    <d v="2011-07-27T00:00:00"/>
    <s v=""/>
    <s v="Yes"/>
    <s v="SCADA"/>
    <x v="2"/>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x v="6"/>
    <s v="Design"/>
    <x v="0"/>
    <d v="2011-07-28T00:00:00"/>
    <s v="Trans P &gt; MOP+10"/>
    <s v="Yes"/>
    <s v="SCADA"/>
    <x v="2"/>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8T00:00:00"/>
    <s v=""/>
    <s v=""/>
    <s v="SCADA"/>
    <x v="2"/>
  </r>
  <r>
    <s v="OC2_PT2108"/>
    <s v="19Th/E-26Th Lp Pres"/>
    <s v="East Bay"/>
    <d v="2011-07-28T01:15:42"/>
    <n v="10.6000003814697"/>
    <n v="10.5"/>
    <n v="0.10000038146969992"/>
    <n v="9.523845854257135E-3"/>
    <m/>
    <m/>
    <s v="Unknown/ Not Recorded"/>
    <m/>
    <m/>
    <m/>
    <m/>
    <m/>
    <m/>
    <s v="YES"/>
    <m/>
    <m/>
    <m/>
    <s v="MOP Excursions less than 2%"/>
    <s v=""/>
    <s v=""/>
    <s v="Oakland S LP "/>
    <x v="1"/>
    <x v="0"/>
    <x v="6"/>
    <s v="Unknown/ Not Reported"/>
    <x v="1"/>
    <d v="2011-07-28T00:00:00"/>
    <s v=""/>
    <s v=""/>
    <s v="SCADA"/>
    <x v="2"/>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9T00:00:00"/>
    <s v=""/>
    <s v=""/>
    <s v="SCADA"/>
    <x v="2"/>
  </r>
  <r>
    <s v="OC2_PT2108"/>
    <s v="19Th/E-26Th Lp Pres"/>
    <s v="East Bay"/>
    <d v="2011-07-29T01:29:17"/>
    <n v="10.6000003814697"/>
    <n v="10.5"/>
    <n v="0.10000038146969992"/>
    <n v="9.523845854257135E-3"/>
    <m/>
    <m/>
    <s v="Unknown/ Not Recorded"/>
    <m/>
    <m/>
    <m/>
    <m/>
    <m/>
    <m/>
    <s v="YES"/>
    <m/>
    <m/>
    <m/>
    <s v="MOP Excursions less than 2%"/>
    <s v=""/>
    <s v=""/>
    <s v="Oakland S LP "/>
    <x v="1"/>
    <x v="0"/>
    <x v="6"/>
    <s v="Unknown/ Not Reported"/>
    <x v="1"/>
    <d v="2011-07-29T00:00:00"/>
    <s v=""/>
    <s v=""/>
    <s v="SCADA"/>
    <x v="2"/>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30T00:00:00"/>
    <s v=""/>
    <s v=""/>
    <s v="SCADA"/>
    <x v="2"/>
  </r>
  <r>
    <s v="OC2_PT2108"/>
    <s v="19Th/E-26Th Lp Pres"/>
    <s v="East Bay"/>
    <d v="2011-07-30T02:39:38"/>
    <n v="10.6000003814697"/>
    <n v="10.5"/>
    <n v="0.10000038146969992"/>
    <n v="9.523845854257135E-3"/>
    <m/>
    <m/>
    <s v="Unknown/ Not Recorded"/>
    <m/>
    <m/>
    <m/>
    <m/>
    <m/>
    <m/>
    <s v="YES"/>
    <m/>
    <m/>
    <m/>
    <s v="MOP Excursions less than 2%"/>
    <s v=""/>
    <s v=""/>
    <s v="Oakland S LP "/>
    <x v="1"/>
    <x v="0"/>
    <x v="6"/>
    <s v="Unknown/ Not Reported"/>
    <x v="1"/>
    <d v="2011-07-30T00:00:00"/>
    <s v=""/>
    <s v=""/>
    <s v="SCADA"/>
    <x v="2"/>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31T00:00:00"/>
    <s v=""/>
    <s v=""/>
    <s v="SCADA"/>
    <x v="2"/>
  </r>
  <r>
    <s v="OC2_PT2108"/>
    <s v="19Th/E-26Th Lp Pres"/>
    <s v="East Bay"/>
    <d v="2011-07-31T01:45:46"/>
    <n v="10.6000003814697"/>
    <n v="10.5"/>
    <n v="0.10000038146969992"/>
    <n v="9.523845854257135E-3"/>
    <m/>
    <m/>
    <s v="Unknown/ Not Recorded"/>
    <m/>
    <m/>
    <m/>
    <m/>
    <m/>
    <m/>
    <s v="YES"/>
    <m/>
    <m/>
    <m/>
    <s v="MOP Excursions less than 2%"/>
    <s v=""/>
    <s v=""/>
    <s v="Oakland S LP "/>
    <x v="1"/>
    <x v="0"/>
    <x v="6"/>
    <s v="Unknown/ Not Reported"/>
    <x v="1"/>
    <d v="2011-07-31T00:00:00"/>
    <s v=""/>
    <s v=""/>
    <s v="SCADA"/>
    <x v="2"/>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1T00:00:00"/>
    <s v=""/>
    <s v=""/>
    <s v="SCADA"/>
    <x v="2"/>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x v="7"/>
    <s v="Operator Error"/>
    <x v="0"/>
    <d v="2011-08-01T00:00:00"/>
    <s v="Trans P &gt; MOP+10"/>
    <s v="no"/>
    <s v="SCADA"/>
    <x v="2"/>
  </r>
  <r>
    <s v="OC2_PT2108"/>
    <s v="19Th/E-26Th Lp Pres"/>
    <s v="East Bay"/>
    <d v="2011-08-01T02:14:50"/>
    <n v="10.6000003814697"/>
    <n v="10.5"/>
    <n v="0.10000038146969992"/>
    <n v="9.523845854257135E-3"/>
    <m/>
    <m/>
    <s v="Unknown/ Not Recorded"/>
    <m/>
    <m/>
    <m/>
    <m/>
    <m/>
    <m/>
    <s v="YES"/>
    <m/>
    <m/>
    <m/>
    <s v="MOP Excursions less than 2%"/>
    <s v=""/>
    <s v=""/>
    <s v="Oakland S LP "/>
    <x v="1"/>
    <x v="0"/>
    <x v="7"/>
    <s v="Unknown/ Not Reported"/>
    <x v="1"/>
    <d v="2011-08-01T00:00:00"/>
    <s v=""/>
    <s v=""/>
    <s v="SCADA"/>
    <x v="2"/>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2T00:00:00"/>
    <s v=""/>
    <s v=""/>
    <s v="SCADA"/>
    <x v="2"/>
  </r>
  <r>
    <s v="OC2_PT2108"/>
    <s v="19Th/E-26Th Lp Pres"/>
    <s v="East Bay"/>
    <d v="2011-08-02T01:44:25"/>
    <n v="10.6000003814697"/>
    <n v="10.5"/>
    <n v="0.10000038146969992"/>
    <n v="9.523845854257135E-3"/>
    <m/>
    <m/>
    <s v="Unknown/ Not Recorded"/>
    <m/>
    <m/>
    <m/>
    <m/>
    <m/>
    <m/>
    <s v="YES"/>
    <m/>
    <m/>
    <m/>
    <s v="MOP Excursions less than 2%"/>
    <s v=""/>
    <s v=""/>
    <s v="Oakland S LP "/>
    <x v="1"/>
    <x v="0"/>
    <x v="7"/>
    <s v="Unknown/ Not Reported"/>
    <x v="1"/>
    <d v="2011-08-02T00:00:00"/>
    <s v=""/>
    <s v=""/>
    <s v="SCADA"/>
    <x v="2"/>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x v="7"/>
    <s v="Unknown/ Not Reported"/>
    <x v="1"/>
    <d v="2011-08-02T00:00:00"/>
    <s v=""/>
    <s v=""/>
    <s v="SCADA"/>
    <x v="2"/>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4T00:00:00"/>
    <s v=""/>
    <s v=""/>
    <s v="SCADA"/>
    <x v="2"/>
  </r>
  <r>
    <s v="OC2_PT2111"/>
    <s v="E-12Th/21St Lp Pres"/>
    <s v="East Bay"/>
    <d v="2011-08-04T23:48:38"/>
    <n v="11.800000190734901"/>
    <n v="10.5"/>
    <n v="1.3000001907349006"/>
    <n v="0.12380954197475244"/>
    <m/>
    <m/>
    <s v="Unknown/ Not Recorded"/>
    <m/>
    <m/>
    <m/>
    <m/>
    <m/>
    <m/>
    <s v="YES"/>
    <m/>
    <m/>
    <m/>
    <s v="MOP Excursions greater than 10%"/>
    <s v=""/>
    <s v=""/>
    <s v="Oakland S LP "/>
    <x v="1"/>
    <x v="0"/>
    <x v="7"/>
    <s v="Unknown/ Not Reported"/>
    <x v="1"/>
    <d v="2011-08-04T00:00:00"/>
    <s v=""/>
    <s v=""/>
    <s v="SCADA"/>
    <x v="2"/>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5T00:00:00"/>
    <s v=""/>
    <s v=""/>
    <s v="SCADA"/>
    <x v="2"/>
  </r>
  <r>
    <s v="OC2_PT2111"/>
    <s v="E-12Th/21St Lp Pres"/>
    <s v="East Bay"/>
    <d v="2011-08-05T00:17:27"/>
    <n v="11.699999809265099"/>
    <n v="10.5"/>
    <n v="1.1999998092650994"/>
    <n v="0.11428569612048566"/>
    <m/>
    <m/>
    <s v="Unknown/ Not Recorded"/>
    <m/>
    <m/>
    <m/>
    <m/>
    <m/>
    <m/>
    <s v="YES"/>
    <m/>
    <m/>
    <m/>
    <s v="MOP Excursions greater than 10%"/>
    <s v=""/>
    <s v=""/>
    <s v="Oakland S LP "/>
    <x v="1"/>
    <x v="0"/>
    <x v="7"/>
    <s v="Unknown/ Not Reported"/>
    <x v="1"/>
    <d v="2011-08-05T00:00:00"/>
    <s v=""/>
    <s v=""/>
    <s v="SCADA"/>
    <x v="2"/>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6T00:00:00"/>
    <s v=""/>
    <s v=""/>
    <s v="SCADA"/>
    <x v="2"/>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7T00:00:00"/>
    <s v=""/>
    <s v=""/>
    <s v="SCADA"/>
    <x v="2"/>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8T00:00:00"/>
    <s v=""/>
    <s v=""/>
    <s v="SCADA"/>
    <x v="2"/>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9T00:00:00"/>
    <s v=""/>
    <s v=""/>
    <s v="SCADA"/>
    <x v="2"/>
  </r>
  <r>
    <s v="OC1_PT0041"/>
    <s v="Alameda Broadwy/Linc Dist Pres"/>
    <s v="East Bay"/>
    <d v="2011-08-09T03:45:31"/>
    <n v="10.6000003814697"/>
    <n v="10.5"/>
    <n v="0.10000038146969992"/>
    <n v="9.523845854257135E-3"/>
    <m/>
    <m/>
    <s v="Unknown/ Not Recorded"/>
    <m/>
    <m/>
    <m/>
    <m/>
    <m/>
    <m/>
    <s v="YES"/>
    <m/>
    <m/>
    <m/>
    <s v="MOP Excursions less than 2%"/>
    <s v=""/>
    <s v=""/>
    <s v="Alameda LP"/>
    <x v="1"/>
    <x v="0"/>
    <x v="7"/>
    <s v="Unknown/ Not Reported"/>
    <x v="1"/>
    <d v="2011-08-09T00:00:00"/>
    <s v=""/>
    <s v=""/>
    <s v="SCADA"/>
    <x v="2"/>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x v="7"/>
    <s v="Design"/>
    <x v="1"/>
    <d v="2011-08-09T00:00:00"/>
    <s v=""/>
    <s v="Yes"/>
    <s v="SCADA"/>
    <x v="2"/>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0T00:00:00"/>
    <s v=""/>
    <s v=""/>
    <s v="SCADA"/>
    <x v="2"/>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x v="7"/>
    <s v="Design"/>
    <x v="1"/>
    <d v="2011-08-11T00:00:00"/>
    <s v=""/>
    <s v="Yes"/>
    <s v="SCADA"/>
    <x v="2"/>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1T00:00:00"/>
    <s v=""/>
    <s v=""/>
    <s v="SCADA"/>
    <x v="2"/>
  </r>
  <r>
    <s v="OC2_PT2106"/>
    <s v="Bancrt/Havct Lp Pres"/>
    <s v="East Bay"/>
    <d v="2011-08-12T11:40:59"/>
    <n v="11.5"/>
    <n v="10.5"/>
    <n v="1"/>
    <n v="9.5238095238095233E-2"/>
    <m/>
    <m/>
    <s v="Unknown/ Not Recorded"/>
    <m/>
    <m/>
    <m/>
    <m/>
    <m/>
    <m/>
    <s v="YES"/>
    <m/>
    <m/>
    <m/>
    <s v="MOP Excursions from 2% to less than 10%"/>
    <s v=""/>
    <s v=""/>
    <s v="Oakland SII LP"/>
    <x v="1"/>
    <x v="0"/>
    <x v="7"/>
    <s v="Unknown/ Not Reported"/>
    <x v="1"/>
    <d v="2011-08-12T00:00:00"/>
    <s v=""/>
    <s v=""/>
    <s v="SCADA"/>
    <x v="2"/>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3T00:00:00"/>
    <s v=""/>
    <s v=""/>
    <s v="SCADA"/>
    <x v="2"/>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4T00:00:00"/>
    <s v=""/>
    <s v=""/>
    <s v="SCADA"/>
    <x v="2"/>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5T00:00:00"/>
    <s v=""/>
    <s v=""/>
    <s v="SCADA"/>
    <x v="2"/>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6T00:00:00"/>
    <s v=""/>
    <s v=""/>
    <s v="SCADA"/>
    <x v="2"/>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7T00:00:00"/>
    <s v=""/>
    <s v=""/>
    <s v="SCADA"/>
    <x v="2"/>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x v="7"/>
    <s v="Equipment Failure"/>
    <x v="1"/>
    <d v="2011-08-18T00:00:00"/>
    <s v=""/>
    <s v=""/>
    <s v="SCADA"/>
    <x v="2"/>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8T00:00:00"/>
    <s v=""/>
    <s v=""/>
    <s v="SCADA"/>
    <x v="2"/>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x v="7"/>
    <s v="Design"/>
    <x v="1"/>
    <d v="2011-08-19T00:00:00"/>
    <s v=""/>
    <s v="Yes"/>
    <s v="SCADA"/>
    <x v="2"/>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9T00:00:00"/>
    <s v=""/>
    <s v=""/>
    <s v="SCADA"/>
    <x v="2"/>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x v="7"/>
    <s v="Operator Error"/>
    <x v="1"/>
    <d v="2011-08-20T00:00:00"/>
    <s v=""/>
    <s v="Yes"/>
    <s v="SCADA"/>
    <x v="2"/>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1T00:00:00"/>
    <s v=""/>
    <s v=""/>
    <s v="SCADA"/>
    <x v="2"/>
  </r>
  <r>
    <s v="RUN_PT0001"/>
    <s v="Eureka L177"/>
    <s v="North Coast"/>
    <d v="2011-08-21T00:00:00"/>
    <n v="350.5"/>
    <n v="350"/>
    <n v="0.5"/>
    <n v="1.4285714285714286E-3"/>
    <m/>
    <m/>
    <s v="Unknown/ Not Recorded"/>
    <m/>
    <m/>
    <m/>
    <m/>
    <m/>
    <s v="AIR#"/>
    <s v="YES"/>
    <s v="Gas Log"/>
    <m/>
    <m/>
    <s v="MOP Excursions less than 2%"/>
    <s v=""/>
    <s v="Gas Log Event"/>
    <s v="L177_EUREKA_350"/>
    <x v="0"/>
    <x v="0"/>
    <x v="7"/>
    <s v="Unknown/ Not Reported"/>
    <x v="1"/>
    <d v="2011-08-21T00:00:00"/>
    <s v=""/>
    <s v="Yes"/>
    <s v="SCADA"/>
    <x v="2"/>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2T00:00:00"/>
    <s v=""/>
    <s v=""/>
    <s v="SCADA"/>
    <x v="2"/>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3T00:00:00"/>
    <s v=""/>
    <s v=""/>
    <s v="SCADA"/>
    <x v="2"/>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x v="7"/>
    <s v="Equipment Failure"/>
    <x v="1"/>
    <d v="2011-08-24T00:00:00"/>
    <s v=""/>
    <s v=""/>
    <s v="SCADA"/>
    <x v="2"/>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x v="7"/>
    <s v="Unknown/ Not Reported"/>
    <x v="1"/>
    <d v="2011-08-24T00:00:00"/>
    <s v=""/>
    <s v=""/>
    <s v="SCADA"/>
    <x v="2"/>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5T00:00:00"/>
    <s v=""/>
    <s v=""/>
    <s v="SCADA"/>
    <x v="2"/>
  </r>
  <r>
    <s v="OC2_PT2106"/>
    <s v="Bancrt/Havct Lp Pres"/>
    <s v="East Bay"/>
    <d v="2011-08-25T09:00:16"/>
    <n v="13.1000003814697"/>
    <n v="10.5"/>
    <n v="2.6000003814696999"/>
    <n v="0.24761908394949522"/>
    <m/>
    <m/>
    <s v="Unknown/ Not Recorded"/>
    <m/>
    <m/>
    <m/>
    <m/>
    <m/>
    <m/>
    <s v="YES"/>
    <m/>
    <m/>
    <m/>
    <s v="MOP Excursions greater than 10%"/>
    <s v="LP &gt; 12"/>
    <s v=""/>
    <s v="Oakland SII LP"/>
    <x v="1"/>
    <x v="0"/>
    <x v="7"/>
    <s v="Unknown/ Not Reported"/>
    <x v="1"/>
    <d v="2011-08-25T00:00:00"/>
    <s v=""/>
    <s v=""/>
    <s v="SCADA"/>
    <x v="2"/>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x v="7"/>
    <s v="Unknown/ Not Reported"/>
    <x v="1"/>
    <d v="2011-08-26T00:00:00"/>
    <s v=""/>
    <s v=""/>
    <s v="SCADA"/>
    <x v="2"/>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x v="7"/>
    <s v="Design"/>
    <x v="1"/>
    <d v="2011-08-27T00:00:00"/>
    <s v=""/>
    <s v="Yes"/>
    <s v="SCADA"/>
    <x v="2"/>
  </r>
  <r>
    <s v="FWA_PT0030"/>
    <s v="West Ave Reg Yosemite Turlock LP Pres"/>
    <s v="Yosemite"/>
    <d v="2011-08-27T01:31:34"/>
    <n v="10.649100303649901"/>
    <n v="10.5"/>
    <n v="0.14910030364990057"/>
    <n v="1.4200028919038149E-2"/>
    <m/>
    <m/>
    <s v="Unknown/ Not Recorded"/>
    <m/>
    <m/>
    <m/>
    <m/>
    <m/>
    <m/>
    <s v="YES"/>
    <m/>
    <m/>
    <m/>
    <s v="MOP Excursions less than 2%"/>
    <s v=""/>
    <s v=""/>
    <s v="Turlock LP"/>
    <x v="1"/>
    <x v="0"/>
    <x v="7"/>
    <s v="Unknown/ Not Reported"/>
    <x v="1"/>
    <d v="2011-08-27T00:00:00"/>
    <s v=""/>
    <s v=""/>
    <s v="SCADA"/>
    <x v="2"/>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7T00:00:00"/>
    <s v=""/>
    <s v=""/>
    <s v="SCADA"/>
    <x v="2"/>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x v="7"/>
    <s v="Unknown/ Not Reported"/>
    <x v="1"/>
    <d v="2011-08-27T00:00:00"/>
    <s v=""/>
    <s v=""/>
    <s v="SCADA"/>
    <x v="2"/>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8T00:00:00"/>
    <s v=""/>
    <s v=""/>
    <s v="SCADA"/>
    <x v="2"/>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x v="7"/>
    <s v="Unknown/ Not Reported"/>
    <x v="1"/>
    <d v="2011-08-28T00:00:00"/>
    <s v=""/>
    <s v=""/>
    <s v="SCADA"/>
    <x v="2"/>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9T00:00:00"/>
    <s v=""/>
    <s v=""/>
    <s v="SCADA"/>
    <x v="2"/>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x v="7"/>
    <s v="Unknown/ Not Reported"/>
    <x v="1"/>
    <d v="2011-08-29T00:00:00"/>
    <s v=""/>
    <s v=""/>
    <s v="SCADA"/>
    <x v="2"/>
  </r>
  <r>
    <s v="OC2_PT2105"/>
    <s v="Foothl/Rosdl Lp Pres"/>
    <s v="East Bay"/>
    <d v="2011-08-29T23:03:01"/>
    <n v="10.6000003814697"/>
    <n v="10.5"/>
    <n v="0.10000038146969992"/>
    <n v="9.523845854257135E-3"/>
    <m/>
    <m/>
    <s v="Unknown/ Not Recorded"/>
    <m/>
    <m/>
    <m/>
    <m/>
    <m/>
    <m/>
    <s v="YES"/>
    <m/>
    <m/>
    <m/>
    <s v="MOP Excursions less than 2%"/>
    <s v=""/>
    <s v=""/>
    <s v="Oakland S LP "/>
    <x v="1"/>
    <x v="0"/>
    <x v="7"/>
    <s v="Unknown/ Not Reported"/>
    <x v="1"/>
    <d v="2011-08-29T00:00:00"/>
    <s v=""/>
    <s v=""/>
    <s v="SCADA"/>
    <x v="2"/>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0T00:00:00"/>
    <s v=""/>
    <s v=""/>
    <s v="SCADA"/>
    <x v="2"/>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x v="7"/>
    <s v="Unknown/ Not Reported"/>
    <x v="1"/>
    <d v="2011-08-30T00:00:00"/>
    <s v=""/>
    <s v=""/>
    <s v="SCADA"/>
    <x v="2"/>
  </r>
  <r>
    <s v="OC2_PT2105"/>
    <s v="Foothl/Rosdl Lp Pres"/>
    <s v="East Bay"/>
    <d v="2011-08-30T00:37:19"/>
    <n v="10.699999809265099"/>
    <n v="10.5"/>
    <n v="0.19999980926509942"/>
    <n v="1.9047600882390419E-2"/>
    <m/>
    <m/>
    <s v="Unknown/ Not Recorded"/>
    <m/>
    <m/>
    <m/>
    <m/>
    <m/>
    <m/>
    <s v="YES"/>
    <m/>
    <m/>
    <m/>
    <s v="MOP Excursions less than 2%"/>
    <s v=""/>
    <s v=""/>
    <s v="Oakland S LP "/>
    <x v="1"/>
    <x v="0"/>
    <x v="7"/>
    <s v="Unknown/ Not Reported"/>
    <x v="1"/>
    <d v="2011-08-30T00:00:00"/>
    <s v=""/>
    <s v=""/>
    <s v="SCADA"/>
    <x v="2"/>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1T00:00:00"/>
    <s v=""/>
    <s v=""/>
    <s v="SCADA"/>
    <x v="2"/>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x v="8"/>
    <s v="Unknown/ Not Reported"/>
    <x v="1"/>
    <d v="2011-09-01T00:00:00"/>
    <s v=""/>
    <s v=""/>
    <s v="SCADA"/>
    <x v="2"/>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2T00:00:00"/>
    <s v=""/>
    <s v=""/>
    <s v="SCADA"/>
    <x v="2"/>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3T00:00:00"/>
    <s v=""/>
    <s v=""/>
    <s v="SCADA"/>
    <x v="2"/>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04T00:00:00"/>
    <s v=""/>
    <s v=""/>
    <s v="SCADA"/>
    <x v="2"/>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5T00:00:00"/>
    <s v=""/>
    <s v=""/>
    <s v="SCADA"/>
    <x v="2"/>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6T00:00:00"/>
    <s v=""/>
    <s v=""/>
    <s v="SCADA"/>
    <x v="2"/>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7T00:00:00"/>
    <s v=""/>
    <s v=""/>
    <s v="SCADA"/>
    <x v="2"/>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x v="8"/>
    <s v="Unknown/ Not Reported"/>
    <x v="1"/>
    <d v="2011-09-08T00:00:00"/>
    <s v=""/>
    <s v=""/>
    <s v="SCADA"/>
    <x v="2"/>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08T00:00:00"/>
    <s v=""/>
    <s v=""/>
    <s v="SCADA"/>
    <x v="2"/>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x v="8"/>
    <s v="Unknown/ Not Reported"/>
    <x v="1"/>
    <d v="2011-09-09T00:00:00"/>
    <s v=""/>
    <s v=""/>
    <s v="SCADA"/>
    <x v="2"/>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9T00:00:00"/>
    <s v=""/>
    <s v=""/>
    <s v="SCADA"/>
    <x v="2"/>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0T00:00:00"/>
    <s v=""/>
    <s v=""/>
    <s v="SCADA"/>
    <x v="2"/>
  </r>
  <r>
    <s v="OC1_PT0041"/>
    <s v="Alameda Broadwy/Linc Dist Pres"/>
    <s v="East Bay"/>
    <d v="2011-09-10T01:55:31"/>
    <n v="10.6000003814697"/>
    <n v="10.5"/>
    <n v="0.10000038146969992"/>
    <n v="9.523845854257135E-3"/>
    <m/>
    <m/>
    <s v="Unknown/ Not Recorded"/>
    <m/>
    <m/>
    <m/>
    <m/>
    <m/>
    <m/>
    <s v="YES"/>
    <m/>
    <m/>
    <m/>
    <s v="MOP Excursions less than 2%"/>
    <s v=""/>
    <s v=""/>
    <s v="Alameda LP"/>
    <x v="1"/>
    <x v="0"/>
    <x v="8"/>
    <s v="Unknown/ Not Reported"/>
    <x v="1"/>
    <d v="2011-09-10T00:00:00"/>
    <s v=""/>
    <s v=""/>
    <s v="SCADA"/>
    <x v="2"/>
  </r>
  <r>
    <s v="OC1_PT0048"/>
    <s v="Alameda Grand/Pacific Dist Pres"/>
    <s v="East Bay"/>
    <d v="2011-09-10T01:43:49"/>
    <n v="10.6000003814697"/>
    <n v="10.5"/>
    <n v="0.10000038146969992"/>
    <n v="9.523845854257135E-3"/>
    <m/>
    <m/>
    <s v="Unknown/ Not Recorded"/>
    <m/>
    <m/>
    <m/>
    <m/>
    <m/>
    <m/>
    <s v="YES"/>
    <m/>
    <m/>
    <m/>
    <s v="MOP Excursions less than 2%"/>
    <s v=""/>
    <s v=""/>
    <s v="Alameda LP"/>
    <x v="1"/>
    <x v="0"/>
    <x v="8"/>
    <s v="Unknown/ Not Reported"/>
    <x v="1"/>
    <d v="2011-09-10T00:00:00"/>
    <s v=""/>
    <s v=""/>
    <s v="SCADA"/>
    <x v="2"/>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x v="8"/>
    <s v="Unknown/ Not Reported"/>
    <x v="1"/>
    <d v="2011-09-10T00:00:00"/>
    <s v=""/>
    <s v=""/>
    <s v="SCADA"/>
    <x v="2"/>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x v="8"/>
    <s v="Unknown/ Not Reported"/>
    <x v="1"/>
    <d v="2011-09-11T00:00:00"/>
    <s v=""/>
    <s v=""/>
    <s v="SCADA"/>
    <x v="2"/>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x v="8"/>
    <s v="Unknown/ Not Reported"/>
    <x v="1"/>
    <d v="2011-09-11T00:00:00"/>
    <s v=""/>
    <s v=""/>
    <s v="SCADA"/>
    <x v="2"/>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1T00:00:00"/>
    <s v=""/>
    <s v=""/>
    <s v="SCADA"/>
    <x v="2"/>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x v="8"/>
    <s v="Unknown/ Not Reported"/>
    <x v="1"/>
    <d v="2011-09-12T00:00:00"/>
    <s v=""/>
    <s v=""/>
    <s v="SCADA"/>
    <x v="2"/>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2T00:00:00"/>
    <s v=""/>
    <s v=""/>
    <s v="SCADA"/>
    <x v="2"/>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x v="8"/>
    <s v="Unknown/ Not Reported"/>
    <x v="1"/>
    <d v="2011-09-12T00:00:00"/>
    <s v=""/>
    <s v=""/>
    <s v="SCADA"/>
    <x v="2"/>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x v="8"/>
    <s v="Unknown/ Not Reported"/>
    <x v="1"/>
    <d v="2011-09-13T00:00:00"/>
    <s v=""/>
    <s v=""/>
    <s v="SCADA"/>
    <x v="2"/>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x v="8"/>
    <s v="Unknown/ Not Reported"/>
    <x v="1"/>
    <d v="2011-09-13T00:00:00"/>
    <s v=""/>
    <s v=""/>
    <s v="SCADA"/>
    <x v="2"/>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x v="8"/>
    <s v="Unknown/ Not Reported"/>
    <x v="1"/>
    <d v="2011-09-14T00:00:00"/>
    <s v=""/>
    <s v=""/>
    <s v="SCADA"/>
    <x v="2"/>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4T00:00:00"/>
    <s v=""/>
    <s v=""/>
    <s v="SCADA"/>
    <x v="2"/>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x v="8"/>
    <s v="Unknown/ Not Reported"/>
    <x v="1"/>
    <d v="2011-09-15T00:00:00"/>
    <s v=""/>
    <s v=""/>
    <s v="SCADA"/>
    <x v="2"/>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5T00:00:00"/>
    <s v=""/>
    <s v=""/>
    <s v="SCADA"/>
    <x v="2"/>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x v="8"/>
    <s v="Unknown/ Not Reported"/>
    <x v="1"/>
    <d v="2011-09-16T00:00:00"/>
    <s v=""/>
    <s v=""/>
    <s v="SCADA"/>
    <x v="2"/>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6T00:00:00"/>
    <s v=""/>
    <s v=""/>
    <s v="SCADA"/>
    <x v="2"/>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x v="8"/>
    <s v="Operator Error"/>
    <x v="1"/>
    <d v="2011-09-16T00:00:00"/>
    <s v=""/>
    <s v="Yes"/>
    <s v="SCADA"/>
    <x v="2"/>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x v="8"/>
    <s v="Operator Error"/>
    <x v="1"/>
    <d v="2011-09-16T00:00:00"/>
    <s v=""/>
    <s v=""/>
    <s v="SCADA"/>
    <x v="2"/>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x v="8"/>
    <s v="Unknown/ Not Reported"/>
    <x v="1"/>
    <d v="2011-09-17T00:00:00"/>
    <s v=""/>
    <s v=""/>
    <s v="SCADA"/>
    <x v="2"/>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8T00:00:00"/>
    <s v=""/>
    <s v=""/>
    <s v="SCADA"/>
    <x v="2"/>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9T00:00:00"/>
    <s v=""/>
    <s v=""/>
    <s v="SCADA"/>
    <x v="2"/>
  </r>
  <r>
    <s v="OC1_PT0041"/>
    <s v="Alameda Broadwy/Linc Dist Pres"/>
    <s v="East Bay"/>
    <d v="2011-09-19T00:59:14"/>
    <n v="10.6000003814697"/>
    <n v="10.5"/>
    <n v="0.10000038146969992"/>
    <n v="9.523845854257135E-3"/>
    <m/>
    <m/>
    <s v="Unknown/ Not Recorded"/>
    <m/>
    <m/>
    <m/>
    <m/>
    <m/>
    <m/>
    <s v="YES"/>
    <m/>
    <m/>
    <m/>
    <s v="MOP Excursions less than 2%"/>
    <s v=""/>
    <s v=""/>
    <s v="Alameda LP"/>
    <x v="1"/>
    <x v="0"/>
    <x v="8"/>
    <s v="Unknown/ Not Reported"/>
    <x v="1"/>
    <d v="2011-09-19T00:00:00"/>
    <s v=""/>
    <s v=""/>
    <s v="SCADA"/>
    <x v="2"/>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x v="8"/>
    <s v="Unknown/ Not Reported"/>
    <x v="1"/>
    <d v="2011-09-20T00:00:00"/>
    <s v=""/>
    <s v=""/>
    <s v="SCADA"/>
    <x v="2"/>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0T00:00:00"/>
    <s v=""/>
    <s v=""/>
    <s v="SCADA"/>
    <x v="2"/>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x v="8"/>
    <s v="Unknown/ Not Reported"/>
    <x v="1"/>
    <d v="2011-09-20T00:00:00"/>
    <s v=""/>
    <s v=""/>
    <s v="SCADA"/>
    <x v="2"/>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x v="8"/>
    <s v="Operator Error"/>
    <x v="1"/>
    <d v="2011-09-20T00:00:00"/>
    <s v=""/>
    <s v=""/>
    <s v="Non-SCADA"/>
    <x v="2"/>
  </r>
  <r>
    <s v="OC1_PT0041"/>
    <s v="Alameda Broadwy/Linc Dist Pres"/>
    <s v="East Bay"/>
    <d v="2011-09-20T00:32:45"/>
    <n v="10.6000003814697"/>
    <n v="10.5"/>
    <n v="0.10000038146969992"/>
    <n v="9.523845854257135E-3"/>
    <m/>
    <m/>
    <s v="Unknown/ Not Recorded"/>
    <m/>
    <m/>
    <m/>
    <m/>
    <m/>
    <m/>
    <s v="YES"/>
    <m/>
    <m/>
    <m/>
    <s v="MOP Excursions less than 2%"/>
    <s v=""/>
    <s v=""/>
    <s v="Alameda LP"/>
    <x v="1"/>
    <x v="0"/>
    <x v="8"/>
    <s v="Unknown/ Not Reported"/>
    <x v="1"/>
    <d v="2011-09-20T00:00:00"/>
    <s v=""/>
    <s v=""/>
    <s v="SCADA"/>
    <x v="2"/>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x v="8"/>
    <s v="Operator Error"/>
    <x v="1"/>
    <d v="2011-09-20T00:00:00"/>
    <s v=""/>
    <s v="Yes"/>
    <s v="SCADA"/>
    <x v="2"/>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x v="8"/>
    <s v="Equipment Failure"/>
    <x v="1"/>
    <d v="2011-09-21T00:00:00"/>
    <s v=""/>
    <s v=""/>
    <s v="SCADA"/>
    <x v="2"/>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1T00:00:00"/>
    <s v=""/>
    <s v=""/>
    <s v="SCADA"/>
    <x v="2"/>
  </r>
  <r>
    <s v="OC1_PT0041"/>
    <s v="Alameda Broadwy/Linc Dist Pres"/>
    <s v="East Bay"/>
    <d v="2011-09-21T01:50:44"/>
    <n v="10.6000003814697"/>
    <n v="10.5"/>
    <n v="0.10000038146969992"/>
    <n v="9.523845854257135E-3"/>
    <m/>
    <m/>
    <s v="Unknown/ Not Recorded"/>
    <m/>
    <m/>
    <m/>
    <m/>
    <m/>
    <m/>
    <s v="YES"/>
    <m/>
    <m/>
    <m/>
    <s v="MOP Excursions less than 2%"/>
    <s v=""/>
    <s v=""/>
    <s v="Alameda LP"/>
    <x v="1"/>
    <x v="0"/>
    <x v="8"/>
    <s v="Unknown/ Not Reported"/>
    <x v="1"/>
    <d v="2011-09-21T00:00:00"/>
    <s v=""/>
    <s v=""/>
    <s v="SCADA"/>
    <x v="2"/>
  </r>
  <r>
    <s v="OC1_PT0048"/>
    <s v="Alameda Grand/Pacific Dist Pres"/>
    <s v="East Bay"/>
    <d v="2011-09-21T00:13:22"/>
    <n v="10.6000003814697"/>
    <n v="10.5"/>
    <n v="0.10000038146969992"/>
    <n v="9.523845854257135E-3"/>
    <m/>
    <m/>
    <s v="Unknown/ Not Recorded"/>
    <m/>
    <m/>
    <m/>
    <m/>
    <m/>
    <m/>
    <s v="YES"/>
    <m/>
    <m/>
    <m/>
    <s v="MOP Excursions less than 2%"/>
    <s v=""/>
    <s v=""/>
    <s v="Alameda LP"/>
    <x v="1"/>
    <x v="0"/>
    <x v="8"/>
    <s v="Unknown/ Not Reported"/>
    <x v="1"/>
    <d v="2011-09-21T00:00:00"/>
    <s v=""/>
    <s v=""/>
    <s v="SCADA"/>
    <x v="2"/>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2T00:00:00"/>
    <s v=""/>
    <s v=""/>
    <s v="SCADA"/>
    <x v="2"/>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x v="8"/>
    <s v="Unknown/ Not Reported"/>
    <x v="1"/>
    <d v="2011-09-22T00:00:00"/>
    <s v=""/>
    <s v=""/>
    <s v="SCADA"/>
    <x v="2"/>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3T00:00:00"/>
    <s v=""/>
    <s v=""/>
    <s v="SCADA"/>
    <x v="2"/>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x v="8"/>
    <s v="Unknown/ Not Reported"/>
    <x v="1"/>
    <d v="2011-09-23T00:00:00"/>
    <s v=""/>
    <s v=""/>
    <s v="SCADA"/>
    <x v="2"/>
  </r>
  <r>
    <s v="OC1_PT0041"/>
    <s v="Alameda Broadwy/Linc Dist Pres"/>
    <s v="East Bay"/>
    <d v="2011-09-23T03:00:43"/>
    <n v="10.699999809265099"/>
    <n v="10.5"/>
    <n v="0.19999980926509942"/>
    <n v="1.9047600882390419E-2"/>
    <m/>
    <m/>
    <s v="Unknown/ Not Recorded"/>
    <m/>
    <m/>
    <m/>
    <m/>
    <m/>
    <m/>
    <s v="YES"/>
    <m/>
    <m/>
    <m/>
    <s v="MOP Excursions less than 2%"/>
    <s v=""/>
    <s v=""/>
    <s v="Alameda LP"/>
    <x v="1"/>
    <x v="0"/>
    <x v="8"/>
    <s v="Unknown/ Not Reported"/>
    <x v="1"/>
    <d v="2011-09-23T00:00:00"/>
    <s v=""/>
    <s v=""/>
    <s v="SCADA"/>
    <x v="2"/>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x v="8"/>
    <s v="Equipment Failure"/>
    <x v="1"/>
    <d v="2011-09-24T00:00:00"/>
    <s v=""/>
    <s v=""/>
    <s v="SCADA"/>
    <x v="2"/>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4T00:00:00"/>
    <s v=""/>
    <s v=""/>
    <s v="SCADA"/>
    <x v="2"/>
  </r>
  <r>
    <s v="OC1_PT0041"/>
    <s v="Alameda Broadwy/Linc Dist Pres"/>
    <s v="East Bay"/>
    <d v="2011-09-24T03:05:31"/>
    <n v="10.6000003814697"/>
    <n v="10.5"/>
    <n v="0.10000038146969992"/>
    <n v="9.523845854257135E-3"/>
    <m/>
    <m/>
    <s v="Unknown/ Not Recorded"/>
    <m/>
    <m/>
    <m/>
    <m/>
    <m/>
    <m/>
    <s v="YES"/>
    <m/>
    <m/>
    <m/>
    <s v="MOP Excursions less than 2%"/>
    <s v=""/>
    <s v=""/>
    <s v="Alameda LP"/>
    <x v="1"/>
    <x v="0"/>
    <x v="8"/>
    <s v="Unknown/ Not Reported"/>
    <x v="1"/>
    <d v="2011-09-24T00:00:00"/>
    <s v=""/>
    <s v=""/>
    <s v="SCADA"/>
    <x v="2"/>
  </r>
  <r>
    <s v="OC1_PT0048"/>
    <s v="Alameda Grand/Pacific Dist Pres"/>
    <s v="East Bay"/>
    <d v="2011-09-24T01:53:01"/>
    <n v="10.6000003814697"/>
    <n v="10.5"/>
    <n v="0.10000038146969992"/>
    <n v="9.523845854257135E-3"/>
    <m/>
    <m/>
    <s v="Unknown/ Not Recorded"/>
    <m/>
    <m/>
    <m/>
    <m/>
    <m/>
    <m/>
    <s v="YES"/>
    <m/>
    <m/>
    <m/>
    <s v="MOP Excursions less than 2%"/>
    <s v=""/>
    <s v=""/>
    <s v="Alameda LP"/>
    <x v="1"/>
    <x v="0"/>
    <x v="8"/>
    <s v="Unknown/ Not Reported"/>
    <x v="1"/>
    <d v="2011-09-24T00:00:00"/>
    <s v=""/>
    <s v=""/>
    <s v="SCADA"/>
    <x v="2"/>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5T00:00:00"/>
    <s v=""/>
    <s v=""/>
    <s v="SCADA"/>
    <x v="2"/>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x v="8"/>
    <s v="Unknown/ Not Reported"/>
    <x v="1"/>
    <d v="2011-09-26T00:00:00"/>
    <s v=""/>
    <s v=""/>
    <s v="SCADA"/>
    <x v="2"/>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x v="8"/>
    <s v="Unknown/ Not Reported"/>
    <x v="1"/>
    <d v="2011-09-27T00:00:00"/>
    <s v=""/>
    <s v=""/>
    <s v="SCADA"/>
    <x v="2"/>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28T00:00:00"/>
    <s v=""/>
    <s v=""/>
    <s v="SCADA"/>
    <x v="2"/>
  </r>
  <r>
    <s v="OC1_PT0041"/>
    <s v="Alameda Broadwy/Linc Dist Pres"/>
    <s v="East Bay"/>
    <d v="2011-09-28T01:56:13"/>
    <n v="10.6000003814697"/>
    <n v="10.5"/>
    <n v="0.10000038146969992"/>
    <n v="9.523845854257135E-3"/>
    <m/>
    <m/>
    <s v="Unknown/ Not Recorded"/>
    <m/>
    <m/>
    <m/>
    <m/>
    <m/>
    <m/>
    <s v="YES"/>
    <m/>
    <m/>
    <m/>
    <s v="MOP Excursions less than 2%"/>
    <s v=""/>
    <s v=""/>
    <s v="Alameda LP"/>
    <x v="1"/>
    <x v="0"/>
    <x v="8"/>
    <s v="Unknown/ Not Reported"/>
    <x v="1"/>
    <d v="2011-09-28T00:00:00"/>
    <s v=""/>
    <s v=""/>
    <s v="SCADA"/>
    <x v="2"/>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9T00:00:00"/>
    <s v=""/>
    <s v=""/>
    <s v="SCADA"/>
    <x v="2"/>
  </r>
  <r>
    <s v="OC1_PT0041"/>
    <s v="Alameda Broadwy/Linc Dist Pres"/>
    <s v="East Bay"/>
    <d v="2011-09-29T03:26:05"/>
    <n v="10.699999809265099"/>
    <n v="10.5"/>
    <n v="0.19999980926509942"/>
    <n v="1.9047600882390419E-2"/>
    <m/>
    <m/>
    <s v="Unknown/ Not Recorded"/>
    <m/>
    <m/>
    <m/>
    <m/>
    <m/>
    <m/>
    <s v="YES"/>
    <m/>
    <m/>
    <m/>
    <s v="MOP Excursions less than 2%"/>
    <s v=""/>
    <s v=""/>
    <s v="Alameda LP"/>
    <x v="1"/>
    <x v="0"/>
    <x v="8"/>
    <s v="Unknown/ Not Reported"/>
    <x v="1"/>
    <d v="2011-09-29T00:00:00"/>
    <s v=""/>
    <s v=""/>
    <s v="SCADA"/>
    <x v="2"/>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30T00:00:00"/>
    <s v=""/>
    <s v=""/>
    <s v="SCADA"/>
    <x v="2"/>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1T00:00:00"/>
    <s v=""/>
    <s v=""/>
    <s v="SCADA"/>
    <x v="3"/>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2T00:00:00"/>
    <s v=""/>
    <s v=""/>
    <s v="SCADA"/>
    <x v="3"/>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x v="9"/>
    <s v="Unknown/ Not Reported"/>
    <x v="1"/>
    <d v="2011-10-02T00:00:00"/>
    <s v=""/>
    <s v=""/>
    <s v="SCADA"/>
    <x v="3"/>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x v="9"/>
    <s v="Unknown/ Not Reported"/>
    <x v="1"/>
    <d v="2011-10-03T00:00:00"/>
    <s v=""/>
    <s v=""/>
    <s v="SCADA"/>
    <x v="3"/>
  </r>
  <r>
    <s v="OC1_PT0041"/>
    <s v="Alameda Broadwy/Linc Dist Pres"/>
    <s v="East Bay"/>
    <d v="2011-10-03T02:40:10"/>
    <n v="10.6000003814697"/>
    <n v="10.5"/>
    <n v="0.10000038146969992"/>
    <n v="9.523845854257135E-3"/>
    <m/>
    <m/>
    <s v="Unknown/ Not Recorded"/>
    <m/>
    <m/>
    <m/>
    <m/>
    <m/>
    <m/>
    <s v="YES"/>
    <m/>
    <m/>
    <m/>
    <s v="MOP Excursions less than 2%"/>
    <s v=""/>
    <s v=""/>
    <s v="Alameda LP"/>
    <x v="1"/>
    <x v="0"/>
    <x v="9"/>
    <s v="Unknown/ Not Reported"/>
    <x v="1"/>
    <d v="2011-10-03T00:00:00"/>
    <s v=""/>
    <s v=""/>
    <s v="SCADA"/>
    <x v="3"/>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x v="9"/>
    <s v="Unknown/ Not Reported"/>
    <x v="1"/>
    <d v="2011-10-04T00:00:00"/>
    <s v=""/>
    <s v=""/>
    <s v="SCADA"/>
    <x v="3"/>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x v="9"/>
    <s v="Unknown/ Not Reported"/>
    <x v="1"/>
    <d v="2011-10-04T00:00:00"/>
    <s v=""/>
    <s v=""/>
    <s v="SCADA"/>
    <x v="3"/>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x v="9"/>
    <s v="Unknown/ Not Reported"/>
    <x v="0"/>
    <d v="2011-10-05T00:00:00"/>
    <s v="HP Distribution &gt; MOP+10%"/>
    <s v=""/>
    <s v="SCADA"/>
    <x v="3"/>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5T00:00:00"/>
    <s v=""/>
    <s v=""/>
    <s v="SCADA"/>
    <x v="3"/>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x v="9"/>
    <s v="Unknown/ Not Reported"/>
    <x v="1"/>
    <d v="2011-10-05T00:00:00"/>
    <s v=""/>
    <s v=""/>
    <s v="SCADA"/>
    <x v="3"/>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x v="9"/>
    <s v="Unknown/ Not Reported"/>
    <x v="1"/>
    <d v="2011-10-06T00:00:00"/>
    <s v=""/>
    <s v=""/>
    <s v="SCADA"/>
    <x v="3"/>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x v="9"/>
    <s v="Unknown/ Not Reported"/>
    <x v="1"/>
    <d v="2011-10-07T00:00:00"/>
    <s v=""/>
    <s v=""/>
    <s v="SCADA"/>
    <x v="3"/>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08T00:00:00"/>
    <s v=""/>
    <s v=""/>
    <s v="SCADA"/>
    <x v="3"/>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9T00:00:00"/>
    <s v=""/>
    <s v=""/>
    <s v="SCADA"/>
    <x v="3"/>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x v="9"/>
    <s v="Unknown/ Not Reported"/>
    <x v="1"/>
    <d v="2011-10-09T00:00:00"/>
    <s v=""/>
    <s v=""/>
    <s v="SCADA"/>
    <x v="3"/>
  </r>
  <r>
    <s v="RNW_PT0003"/>
    <s v="Napa Y DFM"/>
    <s v="North Bay"/>
    <d v="2011-10-09T00:00:00"/>
    <n v="150.089"/>
    <n v="150"/>
    <n v="8.8999999999998636E-2"/>
    <n v="5.9333333333332419E-4"/>
    <m/>
    <m/>
    <s v="Unknown/ Not Recorded"/>
    <m/>
    <m/>
    <m/>
    <m/>
    <m/>
    <s v="AIR#"/>
    <s v="YES"/>
    <s v="Gas Log"/>
    <m/>
    <m/>
    <s v="MOP Excursions less than 2%"/>
    <s v=""/>
    <s v="Gas Log Event"/>
    <s v="Soscol_150"/>
    <x v="0"/>
    <x v="0"/>
    <x v="9"/>
    <s v="Unknown/ Not Reported"/>
    <x v="1"/>
    <d v="2011-10-09T00:00:00"/>
    <s v=""/>
    <s v="Yes"/>
    <s v="SCADA"/>
    <x v="3"/>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x v="9"/>
    <s v="Operator Error"/>
    <x v="0"/>
    <d v="2011-10-10T00:00:00"/>
    <s v="Trans P &gt; MOP+10"/>
    <s v="Yes"/>
    <s v="SCADA"/>
    <x v="3"/>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x v="9"/>
    <s v="Unknown/ Not Reported"/>
    <x v="1"/>
    <d v="2011-10-10T00:00:00"/>
    <s v=""/>
    <s v=""/>
    <s v="SCADA"/>
    <x v="3"/>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x v="9"/>
    <s v="Unknown/ Not Reported"/>
    <x v="1"/>
    <d v="2011-10-10T00:00:00"/>
    <s v=""/>
    <s v=""/>
    <s v="SCADA"/>
    <x v="3"/>
  </r>
  <r>
    <s v="FFN_PT0041"/>
    <s v="Fresno Tulare Alley Lp Pres"/>
    <s v="Fresno"/>
    <d v="2011-10-11T01:36:15"/>
    <n v="10.518624305725099"/>
    <n v="10.5"/>
    <n v="1.8624305725099433E-2"/>
    <n v="1.7737434023904221E-3"/>
    <m/>
    <m/>
    <s v="Unknown/ Not Recorded"/>
    <m/>
    <m/>
    <m/>
    <m/>
    <m/>
    <m/>
    <s v="YES"/>
    <m/>
    <m/>
    <m/>
    <s v="MOP Excursions less than 2%"/>
    <s v=""/>
    <s v=""/>
    <s v="West Side LP "/>
    <x v="1"/>
    <x v="0"/>
    <x v="9"/>
    <s v="Unknown/ Not Reported"/>
    <x v="1"/>
    <d v="2011-10-11T00:00:00"/>
    <s v=""/>
    <s v=""/>
    <s v="SCADA"/>
    <x v="3"/>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x v="9"/>
    <s v="Unknown/ Not Reported"/>
    <x v="1"/>
    <d v="2011-10-11T00:00:00"/>
    <s v=""/>
    <s v=""/>
    <s v="SCADA"/>
    <x v="3"/>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x v="9"/>
    <s v="Unknown/ Not Reported"/>
    <x v="1"/>
    <d v="2011-10-11T00:00:00"/>
    <s v=""/>
    <s v=""/>
    <s v="SCADA"/>
    <x v="3"/>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x v="9"/>
    <s v="Unknown/ Not Reported"/>
    <x v="1"/>
    <d v="2011-10-12T00:00:00"/>
    <s v=""/>
    <s v=""/>
    <s v="SCADA"/>
    <x v="3"/>
  </r>
  <r>
    <s v="FFN_PT0041"/>
    <s v="Fresno Tulare Alley Lp Pres"/>
    <s v="Fresno"/>
    <d v="2011-10-13T01:34:30"/>
    <n v="10.518624305725099"/>
    <n v="10.5"/>
    <n v="1.8624305725099433E-2"/>
    <n v="1.7737434023904221E-3"/>
    <m/>
    <m/>
    <s v="Unknown/ Not Recorded"/>
    <m/>
    <m/>
    <m/>
    <m/>
    <m/>
    <m/>
    <s v="YES"/>
    <m/>
    <m/>
    <m/>
    <s v="MOP Excursions less than 2%"/>
    <s v=""/>
    <s v=""/>
    <s v="West Side LP "/>
    <x v="1"/>
    <x v="0"/>
    <x v="9"/>
    <s v="Unknown/ Not Reported"/>
    <x v="1"/>
    <d v="2011-10-13T00:00:00"/>
    <s v=""/>
    <s v=""/>
    <s v="SCADA"/>
    <x v="3"/>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x v="9"/>
    <s v="Unknown/ Not Reported"/>
    <x v="1"/>
    <d v="2011-10-13T00:00:00"/>
    <s v=""/>
    <s v=""/>
    <s v="SCADA"/>
    <x v="3"/>
  </r>
  <r>
    <s v="OC1_PT0041"/>
    <s v="Alameda Broadwy/Linc Dist Pres"/>
    <s v="East Bay"/>
    <d v="2011-10-13T02:56:40"/>
    <n v="10.6000003814697"/>
    <n v="10.5"/>
    <n v="0.10000038146969992"/>
    <n v="9.523845854257135E-3"/>
    <m/>
    <m/>
    <s v="Unknown/ Not Recorded"/>
    <m/>
    <m/>
    <m/>
    <m/>
    <m/>
    <m/>
    <s v="YES"/>
    <m/>
    <m/>
    <m/>
    <s v="MOP Excursions less than 2%"/>
    <s v=""/>
    <s v=""/>
    <s v="Alameda LP"/>
    <x v="1"/>
    <x v="0"/>
    <x v="9"/>
    <s v="Unknown/ Not Reported"/>
    <x v="1"/>
    <d v="2011-10-13T00:00:00"/>
    <s v=""/>
    <s v=""/>
    <s v="SCADA"/>
    <x v="3"/>
  </r>
  <r>
    <s v="FFN_PT0041"/>
    <s v="Fresno Tulare Alley Lp Pres"/>
    <s v="Fresno"/>
    <d v="2011-10-14T02:01:08"/>
    <n v="10.518624305725099"/>
    <n v="10.5"/>
    <n v="1.8624305725099433E-2"/>
    <n v="1.7737434023904221E-3"/>
    <m/>
    <m/>
    <s v="Unknown/ Not Recorded"/>
    <m/>
    <m/>
    <m/>
    <m/>
    <m/>
    <m/>
    <s v="YES"/>
    <m/>
    <m/>
    <m/>
    <s v="MOP Excursions less than 2%"/>
    <s v=""/>
    <s v=""/>
    <s v="West Side LP "/>
    <x v="1"/>
    <x v="0"/>
    <x v="9"/>
    <s v="Unknown/ Not Reported"/>
    <x v="1"/>
    <d v="2011-10-14T00:00:00"/>
    <s v=""/>
    <s v=""/>
    <s v="SCADA"/>
    <x v="3"/>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14T00:00:00"/>
    <s v=""/>
    <s v=""/>
    <s v="SCADA"/>
    <x v="3"/>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x v="9"/>
    <s v="Unknown/ Not Reported"/>
    <x v="1"/>
    <d v="2011-10-14T00:00:00"/>
    <s v=""/>
    <s v=""/>
    <s v="SCADA"/>
    <x v="3"/>
  </r>
  <r>
    <s v="OC1_PT0041"/>
    <s v="Alameda Broadwy/Linc Dist Pres"/>
    <s v="East Bay"/>
    <d v="2011-10-14T01:33:55"/>
    <n v="10.6000003814697"/>
    <n v="10.5"/>
    <n v="0.10000038146969992"/>
    <n v="9.523845854257135E-3"/>
    <m/>
    <m/>
    <s v="Unknown/ Not Recorded"/>
    <m/>
    <m/>
    <m/>
    <m/>
    <m/>
    <m/>
    <s v="YES"/>
    <m/>
    <m/>
    <m/>
    <s v="MOP Excursions less than 2%"/>
    <s v=""/>
    <s v=""/>
    <s v="Alameda LP"/>
    <x v="1"/>
    <x v="0"/>
    <x v="9"/>
    <s v="Unknown/ Not Reported"/>
    <x v="1"/>
    <d v="2011-10-14T00:00:00"/>
    <s v=""/>
    <s v=""/>
    <s v="SCADA"/>
    <x v="3"/>
  </r>
  <r>
    <s v="FFN_PT0041"/>
    <s v="Fresno Tulare Alley Lp Pres"/>
    <s v="Fresno"/>
    <d v="2011-10-15T03:03:11"/>
    <n v="10.518624305725099"/>
    <n v="10.5"/>
    <n v="1.8624305725099433E-2"/>
    <n v="1.7737434023904221E-3"/>
    <m/>
    <m/>
    <s v="Unknown/ Not Recorded"/>
    <m/>
    <m/>
    <m/>
    <m/>
    <m/>
    <m/>
    <s v="YES"/>
    <m/>
    <m/>
    <m/>
    <s v="MOP Excursions less than 2%"/>
    <s v=""/>
    <s v=""/>
    <s v="West Side LP "/>
    <x v="1"/>
    <x v="0"/>
    <x v="9"/>
    <s v="Unknown/ Not Reported"/>
    <x v="1"/>
    <d v="2011-10-15T00:00:00"/>
    <s v=""/>
    <s v=""/>
    <s v="SCADA"/>
    <x v="3"/>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x v="9"/>
    <s v="Unknown/ Not Reported"/>
    <x v="1"/>
    <d v="2011-10-15T00:00:00"/>
    <s v=""/>
    <s v=""/>
    <s v="SCADA"/>
    <x v="3"/>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5T00:00:00"/>
    <s v=""/>
    <s v=""/>
    <s v="SCADA"/>
    <x v="3"/>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x v="9"/>
    <s v="Unknown/ Not Reported"/>
    <x v="1"/>
    <d v="2011-10-15T00:00:00"/>
    <s v=""/>
    <s v=""/>
    <s v="SCADA"/>
    <x v="3"/>
  </r>
  <r>
    <s v="OC1_PT0041"/>
    <s v="Alameda Broadwy/Linc Dist Pres"/>
    <s v="East Bay"/>
    <d v="2011-10-15T01:21:48"/>
    <n v="10.6000003814697"/>
    <n v="10.5"/>
    <n v="0.10000038146969992"/>
    <n v="9.523845854257135E-3"/>
    <m/>
    <m/>
    <s v="Unknown/ Not Recorded"/>
    <m/>
    <m/>
    <m/>
    <m/>
    <m/>
    <m/>
    <s v="YES"/>
    <m/>
    <m/>
    <m/>
    <s v="MOP Excursions less than 2%"/>
    <s v=""/>
    <s v=""/>
    <s v="Alameda LP"/>
    <x v="1"/>
    <x v="0"/>
    <x v="9"/>
    <s v="Unknown/ Not Reported"/>
    <x v="1"/>
    <d v="2011-10-15T00:00:00"/>
    <s v=""/>
    <s v=""/>
    <s v="SCADA"/>
    <x v="3"/>
  </r>
  <r>
    <s v="FFN_PT0041"/>
    <s v="Fresno Tulare Alley Lp Pres"/>
    <s v="Fresno"/>
    <d v="2011-10-16T02:40:59"/>
    <n v="10.5277805328369"/>
    <n v="10.5"/>
    <n v="2.7780532836899852E-2"/>
    <n v="2.6457650320857E-3"/>
    <m/>
    <m/>
    <s v="Unknown/ Not Recorded"/>
    <m/>
    <m/>
    <m/>
    <m/>
    <m/>
    <m/>
    <s v="YES"/>
    <m/>
    <m/>
    <m/>
    <s v="MOP Excursions less than 2%"/>
    <s v=""/>
    <s v=""/>
    <s v="West Side LP "/>
    <x v="1"/>
    <x v="0"/>
    <x v="9"/>
    <s v="Unknown/ Not Reported"/>
    <x v="1"/>
    <d v="2011-10-16T00:00:00"/>
    <s v=""/>
    <s v=""/>
    <s v="SCADA"/>
    <x v="3"/>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x v="9"/>
    <s v="Unknown/ Not Reported"/>
    <x v="1"/>
    <d v="2011-10-16T00:00:00"/>
    <s v=""/>
    <s v=""/>
    <s v="SCADA"/>
    <x v="3"/>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6T00:00:00"/>
    <s v=""/>
    <s v=""/>
    <s v="SCADA"/>
    <x v="3"/>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x v="9"/>
    <s v="Unknown/ Not Reported"/>
    <x v="1"/>
    <d v="2011-10-17T00:00:00"/>
    <s v=""/>
    <s v=""/>
    <s v="SCADA"/>
    <x v="3"/>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x v="9"/>
    <s v="Unknown/ Not Reported"/>
    <x v="1"/>
    <d v="2011-10-17T00:00:00"/>
    <s v=""/>
    <s v=""/>
    <s v="SCADA"/>
    <x v="3"/>
  </r>
  <r>
    <s v="F1J_PT0030"/>
    <s v="Yosemite Oakdale Lp Press"/>
    <s v="Yosemite"/>
    <d v="2011-10-18T13:58:26"/>
    <n v="10.511756896972701"/>
    <n v="10.5"/>
    <n v="1.1756896972700659E-2"/>
    <n v="1.119704473590539E-3"/>
    <m/>
    <m/>
    <s v="Unknown/ Not Recorded"/>
    <m/>
    <m/>
    <m/>
    <m/>
    <m/>
    <m/>
    <s v="YES"/>
    <m/>
    <m/>
    <m/>
    <s v="MOP Excursions less than 2%"/>
    <s v=""/>
    <s v=""/>
    <s v="Oakdale LP"/>
    <x v="1"/>
    <x v="0"/>
    <x v="9"/>
    <s v="Unknown/ Not Reported"/>
    <x v="1"/>
    <d v="2011-10-18T00:00:00"/>
    <s v=""/>
    <s v=""/>
    <s v="SCADA"/>
    <x v="3"/>
  </r>
  <r>
    <s v="FFN_PT0041"/>
    <s v="Fresno Tulare Alley Lp Pres"/>
    <s v="Fresno"/>
    <d v="2011-10-18T01:45:49"/>
    <n v="10.5277805328369"/>
    <n v="10.5"/>
    <n v="2.7780532836899852E-2"/>
    <n v="2.6457650320857E-3"/>
    <m/>
    <m/>
    <s v="Unknown/ Not Recorded"/>
    <m/>
    <m/>
    <m/>
    <m/>
    <m/>
    <m/>
    <s v="YES"/>
    <m/>
    <m/>
    <m/>
    <s v="MOP Excursions less than 2%"/>
    <s v=""/>
    <s v=""/>
    <s v="West Side LP "/>
    <x v="1"/>
    <x v="0"/>
    <x v="9"/>
    <s v="Unknown/ Not Reported"/>
    <x v="1"/>
    <d v="2011-10-18T00:00:00"/>
    <s v=""/>
    <s v=""/>
    <s v="SCADA"/>
    <x v="3"/>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8T00:00:00"/>
    <s v=""/>
    <s v=""/>
    <s v="SCADA"/>
    <x v="3"/>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x v="9"/>
    <s v="Unknown/ Not Reported"/>
    <x v="1"/>
    <d v="2011-10-18T00:00:00"/>
    <s v=""/>
    <s v=""/>
    <s v="SCADA"/>
    <x v="3"/>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x v="9"/>
    <s v="Unknown/ Not Reported"/>
    <x v="1"/>
    <d v="2011-10-18T00:00:00"/>
    <s v=""/>
    <s v=""/>
    <s v="SCADA"/>
    <x v="3"/>
  </r>
  <r>
    <s v="OC2_PT0043"/>
    <s v="Alameda Pacifc/6Th Dist Pres"/>
    <s v="East Bay"/>
    <d v="2011-10-18T10:22:12"/>
    <n v="10.6000003814697"/>
    <n v="10.5"/>
    <n v="0.10000038146969992"/>
    <n v="9.523845854257135E-3"/>
    <m/>
    <m/>
    <s v="Unknown/ Not Recorded"/>
    <m/>
    <m/>
    <m/>
    <m/>
    <m/>
    <m/>
    <s v="YES"/>
    <m/>
    <m/>
    <m/>
    <s v="MOP Excursions less than 2%"/>
    <s v=""/>
    <s v=""/>
    <s v="Alameda LP"/>
    <x v="1"/>
    <x v="0"/>
    <x v="9"/>
    <s v="Unknown/ Not Reported"/>
    <x v="1"/>
    <d v="2011-10-18T00:00:00"/>
    <s v=""/>
    <s v=""/>
    <s v="SCADA"/>
    <x v="3"/>
  </r>
  <r>
    <s v="OC2_PT2109"/>
    <s v="34Th/Telegph Lp Pres"/>
    <s v="East Bay"/>
    <d v="2011-10-18T13:56:51"/>
    <n v="10.8999996185303"/>
    <n v="10.5"/>
    <n v="0.39999961853030008"/>
    <n v="3.8095201764790483E-2"/>
    <m/>
    <m/>
    <s v="Unknown/ Not Recorded"/>
    <m/>
    <m/>
    <m/>
    <m/>
    <m/>
    <m/>
    <s v="YES"/>
    <m/>
    <m/>
    <m/>
    <s v="MOP Excursions from 2% to less than 10%"/>
    <s v=""/>
    <s v=""/>
    <s v="Oakland N LP "/>
    <x v="1"/>
    <x v="0"/>
    <x v="9"/>
    <s v="Unknown/ Not Reported"/>
    <x v="1"/>
    <d v="2011-10-18T00:00:00"/>
    <s v=""/>
    <s v=""/>
    <s v="SCADA"/>
    <x v="3"/>
  </r>
  <r>
    <s v="FFN_PT0041"/>
    <s v="Fresno Tulare Alley Lp Pres"/>
    <s v="Fresno"/>
    <d v="2011-10-19T01:05:04"/>
    <n v="10.518624305725099"/>
    <n v="10.5"/>
    <n v="1.8624305725099433E-2"/>
    <n v="1.7737434023904221E-3"/>
    <m/>
    <m/>
    <s v="Unknown/ Not Recorded"/>
    <m/>
    <m/>
    <m/>
    <m/>
    <m/>
    <m/>
    <s v="YES"/>
    <m/>
    <m/>
    <m/>
    <s v="MOP Excursions less than 2%"/>
    <s v=""/>
    <s v=""/>
    <s v="West Side LP "/>
    <x v="1"/>
    <x v="0"/>
    <x v="9"/>
    <s v="Unknown/ Not Reported"/>
    <x v="1"/>
    <d v="2011-10-19T00:00:00"/>
    <s v=""/>
    <s v=""/>
    <s v="SCADA"/>
    <x v="3"/>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9T00:00:00"/>
    <s v=""/>
    <s v=""/>
    <s v="SCADA"/>
    <x v="3"/>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x v="9"/>
    <s v="Unknown/ Not Reported"/>
    <x v="1"/>
    <d v="2011-10-19T00:00:00"/>
    <s v=""/>
    <s v=""/>
    <s v="SCADA"/>
    <x v="3"/>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x v="9"/>
    <s v="Unknown/ Not Reported"/>
    <x v="1"/>
    <d v="2011-10-20T00:00:00"/>
    <s v=""/>
    <s v=""/>
    <s v="SCADA"/>
    <x v="3"/>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x v="9"/>
    <s v="Unknown/ Not Reported"/>
    <x v="1"/>
    <d v="2011-10-20T00:00:00"/>
    <s v=""/>
    <s v=""/>
    <s v="SCADA"/>
    <x v="3"/>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x v="9"/>
    <s v="Unknown/ Not Reported"/>
    <x v="1"/>
    <d v="2011-10-20T00:00:00"/>
    <s v=""/>
    <s v=""/>
    <s v="SCADA"/>
    <x v="3"/>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x v="9"/>
    <s v="Operator Error"/>
    <x v="0"/>
    <d v="2011-10-20T00:00:00"/>
    <s v="LP &gt; 16"/>
    <s v=""/>
    <s v="SCADA"/>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x v="9"/>
    <s v="Operator Error"/>
    <x v="1"/>
    <d v="2011-10-20T00:00:00"/>
    <s v=""/>
    <s v="Yes"/>
    <s v="SCADA"/>
    <x v="3"/>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x v="9"/>
    <s v="Unknown/ Not Reported"/>
    <x v="1"/>
    <d v="2011-10-21T00:00:00"/>
    <s v=""/>
    <s v=""/>
    <s v="SCADA"/>
    <x v="3"/>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x v="9"/>
    <s v="Unknown/ Not Reported"/>
    <x v="1"/>
    <d v="2011-10-21T00:00:00"/>
    <s v=""/>
    <s v=""/>
    <s v="SCADA"/>
    <x v="3"/>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x v="9"/>
    <s v="Unknown/ Not Reported"/>
    <x v="1"/>
    <d v="2011-10-21T00:00:00"/>
    <s v=""/>
    <s v=""/>
    <s v="SCADA"/>
    <x v="3"/>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x v="9"/>
    <s v="Unknown/ Not Reported"/>
    <x v="1"/>
    <d v="2011-10-22T00:00:00"/>
    <s v=""/>
    <s v=""/>
    <s v="SCADA"/>
    <x v="3"/>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x v="9"/>
    <s v="Unknown/ Not Reported"/>
    <x v="1"/>
    <d v="2011-10-23T00:00:00"/>
    <s v=""/>
    <s v=""/>
    <s v="SCADA"/>
    <x v="3"/>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3T00:00:00"/>
    <s v=""/>
    <s v=""/>
    <s v="SCADA"/>
    <x v="3"/>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x v="9"/>
    <s v="Unknown/ Not Reported"/>
    <x v="1"/>
    <d v="2011-10-23T00:00:00"/>
    <s v=""/>
    <s v=""/>
    <s v="SCADA"/>
    <x v="3"/>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4T00:00:00"/>
    <s v=""/>
    <s v=""/>
    <s v="SCADA"/>
    <x v="3"/>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x v="9"/>
    <s v="Unknown/ Not Reported"/>
    <x v="1"/>
    <d v="2011-10-24T00:00:00"/>
    <s v=""/>
    <s v=""/>
    <s v="SCADA"/>
    <x v="3"/>
  </r>
  <r>
    <s v="OC1_PT0041"/>
    <s v="Alameda Broadwy/Linc Dist Pres"/>
    <s v="East Bay"/>
    <d v="2011-10-24T02:15:21"/>
    <n v="10.6000003814697"/>
    <n v="10.5"/>
    <n v="0.10000038146969992"/>
    <n v="9.523845854257135E-3"/>
    <m/>
    <m/>
    <s v="Unknown/ Not Recorded"/>
    <m/>
    <m/>
    <m/>
    <m/>
    <m/>
    <m/>
    <s v="YES"/>
    <m/>
    <m/>
    <m/>
    <s v="MOP Excursions less than 2%"/>
    <s v=""/>
    <s v=""/>
    <s v="Alameda LP"/>
    <x v="1"/>
    <x v="0"/>
    <x v="9"/>
    <s v="Unknown/ Not Reported"/>
    <x v="1"/>
    <d v="2011-10-24T00:00:00"/>
    <s v=""/>
    <s v=""/>
    <s v="SCADA"/>
    <x v="3"/>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x v="9"/>
    <s v="Unknown/ Not Reported"/>
    <x v="1"/>
    <d v="2011-10-25T00:00:00"/>
    <s v=""/>
    <s v=""/>
    <s v="SCADA"/>
    <x v="3"/>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x v="9"/>
    <s v="Unknown/ Not Reported"/>
    <x v="1"/>
    <d v="2011-10-25T00:00:00"/>
    <s v=""/>
    <s v=""/>
    <s v="SCADA"/>
    <x v="3"/>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26T00:00:00"/>
    <s v=""/>
    <s v=""/>
    <s v="SCADA"/>
    <x v="3"/>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x v="9"/>
    <s v="Unknown/ Not Reported"/>
    <x v="1"/>
    <d v="2011-10-26T00:00:00"/>
    <s v=""/>
    <s v=""/>
    <s v="SCADA"/>
    <x v="3"/>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7T00:00:00"/>
    <s v=""/>
    <s v=""/>
    <s v="SCADA"/>
    <x v="3"/>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8T00:00:00"/>
    <s v=""/>
    <s v=""/>
    <s v="SCADA"/>
    <x v="3"/>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9T00:00:00"/>
    <s v=""/>
    <s v=""/>
    <s v="SCADA"/>
    <x v="3"/>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x v="9"/>
    <s v="Unknown/ Not Reported"/>
    <x v="0"/>
    <d v="2011-10-29T00:00:00"/>
    <s v="Trans P &gt; MOP+10"/>
    <s v="Yes"/>
    <s v="SCADA"/>
    <x v="3"/>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30T00:00:00"/>
    <s v=""/>
    <s v=""/>
    <s v="SCADA"/>
    <x v="3"/>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x v="9"/>
    <s v="Unknown/ Not Reported"/>
    <x v="1"/>
    <d v="2011-10-31T00:00:00"/>
    <s v=""/>
    <s v=""/>
    <s v="SCADA"/>
    <x v="3"/>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x v="10"/>
    <s v="Unknown/ Not Reported"/>
    <x v="1"/>
    <d v="2011-11-01T00:00:00"/>
    <s v=""/>
    <s v=""/>
    <s v="SCADA"/>
    <x v="3"/>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x v="10"/>
    <s v="Unknown/ Not Reported"/>
    <x v="1"/>
    <d v="2011-11-01T00:00:00"/>
    <s v=""/>
    <s v=""/>
    <s v="SCADA"/>
    <x v="3"/>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x v="10"/>
    <s v="Unknown/ Not Reported"/>
    <x v="1"/>
    <d v="2011-11-01T00:00:00"/>
    <s v=""/>
    <s v=""/>
    <s v="SCADA"/>
    <x v="3"/>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2T00:00:00"/>
    <s v=""/>
    <s v=""/>
    <s v="SCADA"/>
    <x v="3"/>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3T00:00:00"/>
    <s v=""/>
    <s v=""/>
    <s v="SCADA"/>
    <x v="3"/>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4T00:00:00"/>
    <s v=""/>
    <s v=""/>
    <s v="SCADA"/>
    <x v="3"/>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x v="10"/>
    <s v="Equipment Failure"/>
    <x v="0"/>
    <d v="2011-11-04T00:00:00"/>
    <s v="Trans P &gt; MOP+10"/>
    <s v="no"/>
    <s v="SCADA"/>
    <x v="3"/>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5T00:00:00"/>
    <s v=""/>
    <s v=""/>
    <s v="SCADA"/>
    <x v="3"/>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x v="10"/>
    <s v="Unknown/ Not Reported"/>
    <x v="1"/>
    <d v="2011-11-06T00:00:00"/>
    <s v=""/>
    <s v=""/>
    <s v="SCADA"/>
    <x v="3"/>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x v="10"/>
    <s v="Unknown/ Not Reported"/>
    <x v="1"/>
    <d v="2011-11-07T00:00:00"/>
    <s v=""/>
    <s v="Yes"/>
    <s v="SCADA"/>
    <x v="3"/>
  </r>
  <r>
    <s v="FEH_PT0003"/>
    <s v="Elm &amp; Hutch Lodi Lp Dist Press"/>
    <s v="Stockton"/>
    <d v="2011-11-11T00:22:05"/>
    <n v="10.508272171020501"/>
    <n v="10.5"/>
    <n v="8.2721710205007071E-3"/>
    <n v="7.8782581147625785E-4"/>
    <m/>
    <m/>
    <s v="Unknown/ Not Recorded"/>
    <m/>
    <m/>
    <m/>
    <m/>
    <m/>
    <m/>
    <s v="YES"/>
    <m/>
    <m/>
    <m/>
    <s v="MOP Excursions less than 2%"/>
    <s v=""/>
    <s v=""/>
    <s v="Lodi LP"/>
    <x v="1"/>
    <x v="0"/>
    <x v="10"/>
    <s v="Unknown/ Not Reported"/>
    <x v="1"/>
    <d v="2011-11-11T00:00:00"/>
    <s v=""/>
    <s v=""/>
    <s v="SCADA"/>
    <x v="3"/>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x v="10"/>
    <s v="Unknown/ Not Reported"/>
    <x v="1"/>
    <d v="2011-11-11T00:00:00"/>
    <s v=""/>
    <s v=""/>
    <s v="SCADA"/>
    <x v="3"/>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x v="10"/>
    <s v="Unknown/ Not Reported"/>
    <x v="1"/>
    <d v="2011-11-11T00:00:00"/>
    <s v=""/>
    <s v=""/>
    <s v="SCADA"/>
    <x v="3"/>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x v="10"/>
    <s v="Unknown/ Not Reported"/>
    <x v="1"/>
    <d v="2011-11-11T00:00:00"/>
    <s v=""/>
    <s v=""/>
    <s v="SCADA"/>
    <x v="3"/>
  </r>
  <r>
    <s v="FEH_PT0003"/>
    <s v="Elm &amp; Hutch Lodi Lp Dist Press"/>
    <s v="Stockton"/>
    <d v="2011-11-12T23:48:37"/>
    <n v="10.523531913757299"/>
    <n v="10.5"/>
    <n v="2.353191375729935E-2"/>
    <n v="2.2411346435523192E-3"/>
    <m/>
    <m/>
    <s v="Unknown/ Not Recorded"/>
    <m/>
    <m/>
    <m/>
    <m/>
    <m/>
    <m/>
    <s v="YES"/>
    <m/>
    <m/>
    <m/>
    <s v="MOP Excursions less than 2%"/>
    <s v=""/>
    <s v=""/>
    <s v="Lodi LP"/>
    <x v="1"/>
    <x v="0"/>
    <x v="10"/>
    <s v="Unknown/ Not Reported"/>
    <x v="1"/>
    <d v="2011-11-12T00:00:00"/>
    <s v=""/>
    <s v=""/>
    <s v="SCADA"/>
    <x v="3"/>
  </r>
  <r>
    <s v="FFN_PT0104"/>
    <s v="Sanger Dist Press"/>
    <s v="Fresno"/>
    <d v="2011-11-12T22:07:54"/>
    <n v="60.064857482910199"/>
    <n v="60"/>
    <n v="6.4857482910198883E-2"/>
    <n v="1.0809580485033148E-3"/>
    <m/>
    <m/>
    <s v="SP Too Close to MOP"/>
    <m/>
    <m/>
    <m/>
    <m/>
    <m/>
    <m/>
    <s v="YES"/>
    <m/>
    <m/>
    <m/>
    <s v="MOP Excursions less than 2%"/>
    <s v="HP Distribution &gt; MOP"/>
    <s v=""/>
    <m/>
    <x v="2"/>
    <x v="0"/>
    <x v="10"/>
    <s v="SP too close to MOP"/>
    <x v="1"/>
    <d v="2011-11-12T00:00:00"/>
    <s v=""/>
    <s v=""/>
    <s v="SCADA"/>
    <x v="3"/>
  </r>
  <r>
    <s v="FEH_PT0003"/>
    <s v="Elm &amp; Hutch Lodi Lp Dist Press"/>
    <s v="Stockton"/>
    <d v="2011-11-13T13:00:20"/>
    <n v="10.5159015655518"/>
    <n v="10.5"/>
    <n v="1.5901565551800445E-2"/>
    <n v="1.5144348144571853E-3"/>
    <m/>
    <m/>
    <s v="Unknown/ Not Recorded"/>
    <m/>
    <m/>
    <m/>
    <m/>
    <m/>
    <m/>
    <s v="YES"/>
    <m/>
    <m/>
    <m/>
    <s v="MOP Excursions less than 2%"/>
    <s v=""/>
    <s v=""/>
    <s v="Lodi LP"/>
    <x v="1"/>
    <x v="0"/>
    <x v="10"/>
    <s v="Unknown/ Not Reported"/>
    <x v="1"/>
    <d v="2011-11-13T00:00:00"/>
    <s v=""/>
    <s v=""/>
    <s v="SCADA"/>
    <x v="3"/>
  </r>
  <r>
    <s v="FEH_PT0003"/>
    <s v="Elm &amp; Hutch Lodi Lp Dist Press"/>
    <s v="Stockton"/>
    <d v="2011-11-14T12:22:15"/>
    <n v="10.523531913757299"/>
    <n v="10.5"/>
    <n v="2.353191375729935E-2"/>
    <n v="2.2411346435523192E-3"/>
    <m/>
    <m/>
    <s v="Unknown/ Not Recorded"/>
    <m/>
    <m/>
    <m/>
    <m/>
    <m/>
    <m/>
    <s v="YES"/>
    <m/>
    <m/>
    <m/>
    <s v="MOP Excursions less than 2%"/>
    <s v=""/>
    <s v=""/>
    <s v="Lodi LP"/>
    <x v="1"/>
    <x v="0"/>
    <x v="10"/>
    <s v="Unknown/ Not Reported"/>
    <x v="1"/>
    <d v="2011-11-14T00:00:00"/>
    <s v=""/>
    <s v=""/>
    <s v="SCADA"/>
    <x v="3"/>
  </r>
  <r>
    <s v="FFN_PT0104"/>
    <s v="Sanger Dist Press"/>
    <s v="Fresno"/>
    <d v="2011-11-14T00:49:44"/>
    <n v="60.064857482910199"/>
    <n v="60"/>
    <n v="6.4857482910198883E-2"/>
    <n v="1.0809580485033148E-3"/>
    <m/>
    <m/>
    <s v="SP Too Close to MOP"/>
    <m/>
    <m/>
    <m/>
    <m/>
    <m/>
    <m/>
    <s v="YES"/>
    <m/>
    <m/>
    <m/>
    <s v="MOP Excursions less than 2%"/>
    <s v="HP Distribution &gt; MOP"/>
    <s v=""/>
    <m/>
    <x v="2"/>
    <x v="0"/>
    <x v="10"/>
    <s v="SP too close to MOP"/>
    <x v="1"/>
    <d v="2011-11-14T00:00:00"/>
    <s v=""/>
    <s v=""/>
    <s v="SCADA"/>
    <x v="3"/>
  </r>
  <r>
    <s v="FEH_PT0003"/>
    <s v="Elm &amp; Hutch Lodi Lp Dist Press"/>
    <s v="Stockton"/>
    <d v="2011-11-18T00:42:22"/>
    <n v="10.5159015655518"/>
    <n v="10.5"/>
    <n v="1.5901565551800445E-2"/>
    <n v="1.5144348144571853E-3"/>
    <m/>
    <m/>
    <s v="Unknown/ Not Recorded"/>
    <m/>
    <m/>
    <m/>
    <m/>
    <m/>
    <m/>
    <s v="YES"/>
    <m/>
    <m/>
    <m/>
    <s v="MOP Excursions less than 2%"/>
    <s v=""/>
    <s v=""/>
    <s v="Lodi LP"/>
    <x v="1"/>
    <x v="0"/>
    <x v="10"/>
    <s v="Unknown/ Not Reported"/>
    <x v="1"/>
    <d v="2011-11-18T00:00:00"/>
    <s v=""/>
    <s v=""/>
    <s v="SCADA"/>
    <x v="3"/>
  </r>
  <r>
    <s v="FFN_PT0104"/>
    <s v="Sanger Dist Press"/>
    <s v="Fresno"/>
    <d v="2011-11-18T00:30:17"/>
    <n v="60.064857482910199"/>
    <n v="60"/>
    <n v="6.4857482910198883E-2"/>
    <n v="1.0809580485033148E-3"/>
    <m/>
    <m/>
    <s v="SP Too Close to MOP"/>
    <m/>
    <m/>
    <m/>
    <m/>
    <m/>
    <m/>
    <s v="YES"/>
    <m/>
    <m/>
    <m/>
    <s v="MOP Excursions less than 2%"/>
    <s v="HP Distribution &gt; MOP"/>
    <s v=""/>
    <m/>
    <x v="2"/>
    <x v="0"/>
    <x v="10"/>
    <s v="SP too close to MOP"/>
    <x v="1"/>
    <d v="2011-11-18T00:00:00"/>
    <s v=""/>
    <s v=""/>
    <s v="SCADA"/>
    <x v="3"/>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x v="10"/>
    <s v="Unknown/ Not Reported"/>
    <x v="1"/>
    <d v="2011-11-19T00:00:00"/>
    <s v=""/>
    <s v=""/>
    <s v="SCADA"/>
    <x v="3"/>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x v="10"/>
    <s v="Unknown/ Not Reported"/>
    <x v="1"/>
    <d v="2011-11-19T00:00:00"/>
    <s v=""/>
    <s v=""/>
    <s v="SCADA"/>
    <x v="3"/>
  </r>
  <r>
    <s v="OC1_PT0031"/>
    <s v="Oakland Center/8Th Dist Pres"/>
    <s v="East Bay"/>
    <d v="2011-11-20T03:44:46"/>
    <n v="10.699999809265099"/>
    <n v="10.5"/>
    <n v="0.19999980926509942"/>
    <n v="1.9047600882390419E-2"/>
    <m/>
    <m/>
    <s v="Unknown/ Not Recorded"/>
    <m/>
    <m/>
    <m/>
    <m/>
    <m/>
    <m/>
    <s v="YES"/>
    <m/>
    <m/>
    <m/>
    <s v="MOP Excursions less than 2%"/>
    <s v=""/>
    <s v=""/>
    <s v="Oakland W LP "/>
    <x v="1"/>
    <x v="0"/>
    <x v="10"/>
    <s v="Unknown/ Not Reported"/>
    <x v="1"/>
    <d v="2011-11-20T00:00:00"/>
    <s v=""/>
    <s v=""/>
    <s v="SCADA"/>
    <x v="3"/>
  </r>
  <r>
    <s v="F1J_PT0030"/>
    <s v="Yosemite Oakdale Lp Press"/>
    <s v="Yosemite"/>
    <d v="2011-11-21T14:42:31"/>
    <n v="10.5781393051147"/>
    <n v="10.5"/>
    <n v="7.8139305114699908E-2"/>
    <n v="7.4418385823523722E-3"/>
    <m/>
    <m/>
    <s v="Unknown/ Not Recorded"/>
    <m/>
    <m/>
    <m/>
    <m/>
    <m/>
    <m/>
    <s v="YES"/>
    <m/>
    <m/>
    <m/>
    <s v="MOP Excursions less than 2%"/>
    <s v=""/>
    <s v=""/>
    <s v="Oakdale LP"/>
    <x v="1"/>
    <x v="0"/>
    <x v="10"/>
    <s v="Unknown/ Not Reported"/>
    <x v="1"/>
    <d v="2011-11-21T00:00:00"/>
    <s v=""/>
    <s v=""/>
    <s v="SCADA"/>
    <x v="3"/>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x v="10"/>
    <s v="Unknown/ Not Reported"/>
    <x v="1"/>
    <d v="2011-11-21T00:00:00"/>
    <s v=""/>
    <s v=""/>
    <s v="SCADA"/>
    <x v="3"/>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x v="10"/>
    <s v="Unknown/ Not Reported"/>
    <x v="1"/>
    <d v="2011-11-21T00:00:00"/>
    <s v=""/>
    <s v=""/>
    <s v="SCADA"/>
    <x v="3"/>
  </r>
  <r>
    <s v="OC1_PT0031"/>
    <s v="Oakland Center/8Th Dist Pres"/>
    <s v="East Bay"/>
    <d v="2011-11-21T02:18:58"/>
    <n v="11"/>
    <n v="10.5"/>
    <n v="0.5"/>
    <n v="4.7619047619047616E-2"/>
    <m/>
    <m/>
    <s v="Unknown/ Not Recorded"/>
    <m/>
    <m/>
    <m/>
    <m/>
    <m/>
    <m/>
    <s v="YES"/>
    <m/>
    <m/>
    <m/>
    <s v="MOP Excursions from 2% to less than 10%"/>
    <s v=""/>
    <s v=""/>
    <s v="Oakland W LP "/>
    <x v="1"/>
    <x v="0"/>
    <x v="10"/>
    <s v="Unknown/ Not Reported"/>
    <x v="1"/>
    <d v="2011-11-21T00:00:00"/>
    <s v=""/>
    <s v=""/>
    <s v="SCADA"/>
    <x v="3"/>
  </r>
  <r>
    <s v="OC1_PT0031"/>
    <s v="Oakland Center/8Th Dist Pres"/>
    <s v="East Bay"/>
    <d v="2011-11-22T01:00:43"/>
    <n v="11"/>
    <n v="10.5"/>
    <n v="0.5"/>
    <n v="4.7619047619047616E-2"/>
    <m/>
    <m/>
    <s v="Unknown/ Not Recorded"/>
    <m/>
    <m/>
    <m/>
    <m/>
    <m/>
    <m/>
    <s v="YES"/>
    <m/>
    <m/>
    <m/>
    <s v="MOP Excursions from 2% to less than 10%"/>
    <s v=""/>
    <s v=""/>
    <s v="Oakland W LP "/>
    <x v="1"/>
    <x v="0"/>
    <x v="10"/>
    <s v="Unknown/ Not Reported"/>
    <x v="1"/>
    <d v="2011-11-22T00:00:00"/>
    <s v=""/>
    <s v=""/>
    <s v="SCADA"/>
    <x v="3"/>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x v="10"/>
    <s v="SP too close to MOP"/>
    <x v="1"/>
    <d v="2011-11-23T00:00:00"/>
    <s v=""/>
    <s v=""/>
    <s v="SCADA"/>
    <x v="3"/>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x v="10"/>
    <s v="Unknown/ Not Reported"/>
    <x v="1"/>
    <d v="2011-11-23T00:00:00"/>
    <s v=""/>
    <s v=""/>
    <s v="SCADA"/>
    <x v="3"/>
  </r>
  <r>
    <s v="FFN_PT0104"/>
    <s v="Sanger Dist Press"/>
    <s v="Fresno"/>
    <d v="2011-11-24T00:24:07"/>
    <n v="60.064857482910199"/>
    <n v="60"/>
    <n v="6.4857482910198883E-2"/>
    <n v="1.0809580485033148E-3"/>
    <m/>
    <m/>
    <s v="SP Too Close to MOP"/>
    <m/>
    <m/>
    <m/>
    <m/>
    <m/>
    <m/>
    <s v="YES"/>
    <m/>
    <m/>
    <m/>
    <s v="MOP Excursions less than 2%"/>
    <s v="HP Distribution &gt; MOP"/>
    <s v=""/>
    <m/>
    <x v="2"/>
    <x v="0"/>
    <x v="10"/>
    <s v="SP too close to MOP"/>
    <x v="1"/>
    <d v="2011-11-24T00:00:00"/>
    <s v=""/>
    <s v=""/>
    <s v="SCADA"/>
    <x v="3"/>
  </r>
  <r>
    <s v="FEH_PT0003"/>
    <s v="Elm &amp; Hutch Lodi Lp Dist Press"/>
    <s v="Stockton"/>
    <d v="2011-11-28T01:06:48"/>
    <n v="10.500641822814901"/>
    <n v="10.5"/>
    <n v="6.4182281490055004E-4"/>
    <n v="6.1125982371480951E-5"/>
    <m/>
    <m/>
    <s v="Unknown/ Not Recorded"/>
    <m/>
    <m/>
    <m/>
    <m/>
    <m/>
    <m/>
    <s v="YES"/>
    <m/>
    <m/>
    <m/>
    <s v="MOP Excursions less than 2%"/>
    <s v=""/>
    <s v=""/>
    <s v="Lodi LP"/>
    <x v="1"/>
    <x v="0"/>
    <x v="10"/>
    <s v="Unknown/ Not Reported"/>
    <x v="1"/>
    <d v="2011-11-28T00:00:00"/>
    <s v=""/>
    <s v=""/>
    <s v="SCADA"/>
    <x v="3"/>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x v="10"/>
    <s v="Unknown/ Not Reported"/>
    <x v="1"/>
    <d v="2011-11-28T00:00:00"/>
    <s v=""/>
    <s v=""/>
    <s v="SCADA"/>
    <x v="3"/>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x v="10"/>
    <s v="Unknown/ Not Reported"/>
    <x v="1"/>
    <d v="2011-11-30T00:00:00"/>
    <s v=""/>
    <s v=""/>
    <s v="SCADA"/>
    <x v="3"/>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x v="11"/>
    <s v="Design"/>
    <x v="1"/>
    <d v="2011-12-02T00:00:00"/>
    <s v=""/>
    <s v="Yes"/>
    <s v="SCADA"/>
    <x v="3"/>
  </r>
  <r>
    <s v="FEH_PT0003"/>
    <s v="Elm &amp; Hutch Lodi Lp Dist Press"/>
    <s v="Stockton"/>
    <d v="2011-12-02T14:04:28"/>
    <n v="10.500641822814901"/>
    <n v="10.5"/>
    <n v="6.4182281490055004E-4"/>
    <n v="6.1125982371480951E-5"/>
    <m/>
    <m/>
    <s v="Unknown/ Not Recorded"/>
    <m/>
    <m/>
    <m/>
    <m/>
    <m/>
    <m/>
    <s v="YES"/>
    <m/>
    <m/>
    <m/>
    <s v="MOP Excursions less than 2%"/>
    <s v=""/>
    <s v=""/>
    <s v="Lodi LP"/>
    <x v="1"/>
    <x v="0"/>
    <x v="11"/>
    <s v="Unknown/ Not Reported"/>
    <x v="1"/>
    <d v="2011-12-02T00:00:00"/>
    <s v=""/>
    <s v=""/>
    <s v="SCADA"/>
    <x v="3"/>
  </r>
  <r>
    <s v="FEH_PT0003"/>
    <s v="Elm &amp; Hutch Lodi Lp Dist Press"/>
    <s v="Stockton"/>
    <d v="2011-12-03T14:15:52"/>
    <n v="10.561682701110801"/>
    <n v="10.5"/>
    <n v="6.1682701110800764E-2"/>
    <n v="5.8745429629334057E-3"/>
    <m/>
    <m/>
    <s v="Unknown/ Not Recorded"/>
    <m/>
    <m/>
    <m/>
    <m/>
    <m/>
    <m/>
    <s v="YES"/>
    <m/>
    <m/>
    <m/>
    <s v="MOP Excursions less than 2%"/>
    <s v=""/>
    <s v=""/>
    <s v="Lodi LP"/>
    <x v="1"/>
    <x v="0"/>
    <x v="11"/>
    <s v="Unknown/ Not Reported"/>
    <x v="1"/>
    <d v="2011-12-03T00:00:00"/>
    <s v=""/>
    <s v=""/>
    <s v="SCADA"/>
    <x v="3"/>
  </r>
  <r>
    <s v="FEH_PT0003"/>
    <s v="Elm &amp; Hutch Lodi Lp Dist Press"/>
    <s v="Stockton"/>
    <d v="2011-12-04T13:25:15"/>
    <n v="10.569313049316399"/>
    <n v="10.5"/>
    <n v="6.9313049316399145E-2"/>
    <n v="6.6012427920380135E-3"/>
    <m/>
    <m/>
    <s v="Unknown/ Not Recorded"/>
    <m/>
    <m/>
    <m/>
    <m/>
    <m/>
    <m/>
    <s v="YES"/>
    <m/>
    <m/>
    <m/>
    <s v="MOP Excursions less than 2%"/>
    <s v=""/>
    <s v=""/>
    <s v="Lodi LP"/>
    <x v="1"/>
    <x v="0"/>
    <x v="11"/>
    <s v="Unknown/ Not Reported"/>
    <x v="1"/>
    <d v="2011-12-04T00:00:00"/>
    <s v=""/>
    <s v=""/>
    <s v="SCADA"/>
    <x v="3"/>
  </r>
  <r>
    <s v="FEH_PT0003"/>
    <s v="Elm &amp; Hutch Lodi Lp Dist Press"/>
    <s v="Stockton"/>
    <d v="2011-12-05T14:11:51"/>
    <n v="10.5311622619629"/>
    <n v="10.5"/>
    <n v="3.1162261962899507E-2"/>
    <n v="2.9678344726570957E-3"/>
    <m/>
    <m/>
    <s v="Unknown/ Not Recorded"/>
    <m/>
    <m/>
    <m/>
    <m/>
    <m/>
    <m/>
    <s v="YES"/>
    <m/>
    <m/>
    <m/>
    <s v="MOP Excursions less than 2%"/>
    <s v=""/>
    <s v=""/>
    <s v="Lodi LP"/>
    <x v="1"/>
    <x v="0"/>
    <x v="11"/>
    <s v="Unknown/ Not Reported"/>
    <x v="1"/>
    <d v="2011-12-05T00:00:00"/>
    <s v=""/>
    <s v=""/>
    <s v="SCADA"/>
    <x v="3"/>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x v="11"/>
    <s v="Operator Error"/>
    <x v="1"/>
    <d v="2011-12-05T00:00:00"/>
    <s v=""/>
    <s v=""/>
    <s v="Non-SCADA"/>
    <x v="3"/>
  </r>
  <r>
    <s v="OC2_PT2109"/>
    <s v="34Th/Telegph Lp Pres"/>
    <s v="East Bay"/>
    <d v="2011-12-05T13:38:34"/>
    <n v="11.3999996185303"/>
    <n v="10.5"/>
    <n v="0.89999961853030008"/>
    <n v="8.5714249383838106E-2"/>
    <m/>
    <m/>
    <s v="Unknown/ Not Recorded"/>
    <m/>
    <m/>
    <m/>
    <m/>
    <m/>
    <m/>
    <s v="YES"/>
    <m/>
    <m/>
    <m/>
    <s v="MOP Excursions from 2% to less than 10%"/>
    <s v=""/>
    <s v=""/>
    <s v="Oakland N LP "/>
    <x v="1"/>
    <x v="0"/>
    <x v="11"/>
    <s v="Unknown/ Not Reported"/>
    <x v="1"/>
    <d v="2011-12-05T00:00:00"/>
    <s v=""/>
    <s v=""/>
    <s v="SCADA"/>
    <x v="3"/>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x v="11"/>
    <s v="Design"/>
    <x v="1"/>
    <d v="2011-12-06T00:00:00"/>
    <s v=""/>
    <s v="Yes"/>
    <s v="SCADA"/>
    <x v="3"/>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x v="11"/>
    <s v="Unknown/ Not Reported"/>
    <x v="1"/>
    <d v="2011-12-06T00:00:00"/>
    <s v=""/>
    <s v="Yes"/>
    <s v="SCADA"/>
    <x v="3"/>
  </r>
  <r>
    <s v="FEH_PT0003"/>
    <s v="Elm &amp; Hutch Lodi Lp Dist Press"/>
    <s v="Stockton"/>
    <d v="2011-12-06T12:51:08"/>
    <n v="10.653244972229"/>
    <n v="10.5"/>
    <n v="0.15324497222900035"/>
    <n v="1.4594759259904796E-2"/>
    <m/>
    <m/>
    <s v="Unknown/ Not Recorded"/>
    <m/>
    <m/>
    <m/>
    <m/>
    <m/>
    <m/>
    <s v="YES"/>
    <m/>
    <m/>
    <m/>
    <s v="MOP Excursions less than 2%"/>
    <s v=""/>
    <s v=""/>
    <s v="Lodi LP"/>
    <x v="1"/>
    <x v="0"/>
    <x v="11"/>
    <s v="Unknown/ Not Reported"/>
    <x v="1"/>
    <d v="2011-12-06T00:00:00"/>
    <s v=""/>
    <s v=""/>
    <s v="SCADA"/>
    <x v="3"/>
  </r>
  <r>
    <s v="FEH_PT0003"/>
    <s v="Elm &amp; Hutch Lodi Lp Dist Press"/>
    <s v="Stockton"/>
    <d v="2011-12-07T13:38:55"/>
    <n v="10.569313049316399"/>
    <n v="10.5"/>
    <n v="6.9313049316399145E-2"/>
    <n v="6.6012427920380135E-3"/>
    <m/>
    <m/>
    <s v="Unknown/ Not Recorded"/>
    <m/>
    <m/>
    <m/>
    <m/>
    <m/>
    <m/>
    <s v="YES"/>
    <m/>
    <m/>
    <m/>
    <s v="MOP Excursions less than 2%"/>
    <s v=""/>
    <s v=""/>
    <s v="Lodi LP"/>
    <x v="1"/>
    <x v="0"/>
    <x v="11"/>
    <s v="Unknown/ Not Reported"/>
    <x v="1"/>
    <d v="2011-12-07T00:00:00"/>
    <s v=""/>
    <s v=""/>
    <s v="SCADA"/>
    <x v="3"/>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x v="11"/>
    <s v="Unknown/ Not Reported"/>
    <x v="0"/>
    <d v="2011-12-07T00:00:00"/>
    <s v="HP Distribution &gt; MOP+10%"/>
    <s v=""/>
    <s v="SCADA"/>
    <x v="3"/>
  </r>
  <r>
    <s v="FEH_PT0003"/>
    <s v="Elm &amp; Hutch Lodi Lp Dist Press"/>
    <s v="Stockton"/>
    <d v="2011-12-08T15:28:39"/>
    <n v="10.59983253479"/>
    <n v="10.5"/>
    <n v="9.9832534789999983E-2"/>
    <n v="9.5078604561904742E-3"/>
    <m/>
    <m/>
    <s v="Unknown/ Not Recorded"/>
    <m/>
    <m/>
    <m/>
    <m/>
    <m/>
    <m/>
    <s v="YES"/>
    <m/>
    <m/>
    <m/>
    <s v="MOP Excursions less than 2%"/>
    <s v=""/>
    <s v=""/>
    <s v="Lodi LP"/>
    <x v="1"/>
    <x v="0"/>
    <x v="11"/>
    <s v="Unknown/ Not Reported"/>
    <x v="1"/>
    <d v="2011-12-08T00:00:00"/>
    <s v=""/>
    <s v=""/>
    <s v="SCADA"/>
    <x v="3"/>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x v="11"/>
    <s v="Operator Error"/>
    <x v="1"/>
    <d v="2011-12-08T00:00:00"/>
    <s v=""/>
    <s v="Yes"/>
    <s v="SCADA"/>
    <x v="3"/>
  </r>
  <r>
    <s v="FEH_PT0003"/>
    <s v="Elm &amp; Hutch Lodi Lp Dist Press"/>
    <s v="Stockton"/>
    <d v="2011-12-09T13:39:35"/>
    <n v="10.59983253479"/>
    <n v="10.5"/>
    <n v="9.9832534789999983E-2"/>
    <n v="9.5078604561904742E-3"/>
    <m/>
    <m/>
    <s v="Unknown/ Not Recorded"/>
    <m/>
    <m/>
    <m/>
    <m/>
    <m/>
    <m/>
    <s v="YES"/>
    <m/>
    <m/>
    <m/>
    <s v="MOP Excursions less than 2%"/>
    <s v=""/>
    <s v=""/>
    <s v="Lodi LP"/>
    <x v="1"/>
    <x v="0"/>
    <x v="11"/>
    <s v="Unknown/ Not Reported"/>
    <x v="1"/>
    <d v="2011-12-09T00:00:00"/>
    <s v=""/>
    <s v=""/>
    <s v="SCADA"/>
    <x v="3"/>
  </r>
  <r>
    <s v="FEH_PT0003"/>
    <s v="Elm &amp; Hutch Lodi Lp Dist Press"/>
    <s v="Stockton"/>
    <d v="2011-12-10T12:31:00"/>
    <n v="10.5922031402588"/>
    <n v="10.5"/>
    <n v="9.2203140258799721E-2"/>
    <n v="8.7812514532190217E-3"/>
    <m/>
    <m/>
    <s v="Unknown/ Not Recorded"/>
    <m/>
    <m/>
    <m/>
    <m/>
    <m/>
    <m/>
    <s v="YES"/>
    <m/>
    <m/>
    <m/>
    <s v="MOP Excursions less than 2%"/>
    <s v=""/>
    <s v=""/>
    <s v="Lodi LP"/>
    <x v="1"/>
    <x v="0"/>
    <x v="11"/>
    <s v="Unknown/ Not Reported"/>
    <x v="1"/>
    <d v="2011-12-10T00:00:00"/>
    <s v=""/>
    <s v=""/>
    <s v="SCADA"/>
    <x v="3"/>
  </r>
  <r>
    <s v="FEH_PT0003"/>
    <s v="Elm &amp; Hutch Lodi Lp Dist Press"/>
    <s v="Stockton"/>
    <d v="2011-12-11T14:17:06"/>
    <n v="10.615094184875501"/>
    <n v="10.5"/>
    <n v="0.11509418487550072"/>
    <n v="1.0961350940523877E-2"/>
    <m/>
    <m/>
    <s v="Unknown/ Not Recorded"/>
    <m/>
    <m/>
    <m/>
    <m/>
    <m/>
    <m/>
    <s v="YES"/>
    <m/>
    <m/>
    <m/>
    <s v="MOP Excursions less than 2%"/>
    <s v=""/>
    <s v=""/>
    <s v="Lodi LP"/>
    <x v="1"/>
    <x v="0"/>
    <x v="11"/>
    <s v="Unknown/ Not Reported"/>
    <x v="1"/>
    <d v="2011-12-11T00:00:00"/>
    <s v=""/>
    <s v=""/>
    <s v="SCADA"/>
    <x v="3"/>
  </r>
  <r>
    <s v="FEH_PT0003"/>
    <s v="Elm &amp; Hutch Lodi Lp Dist Press"/>
    <s v="Stockton"/>
    <d v="2011-12-12T01:37:25"/>
    <n v="10.5311622619629"/>
    <n v="10.5"/>
    <n v="3.1162261962899507E-2"/>
    <n v="2.9678344726570957E-3"/>
    <m/>
    <m/>
    <s v="Unknown/ Not Recorded"/>
    <m/>
    <m/>
    <m/>
    <m/>
    <m/>
    <m/>
    <s v="YES"/>
    <m/>
    <m/>
    <m/>
    <s v="MOP Excursions less than 2%"/>
    <s v=""/>
    <s v=""/>
    <s v="Lodi LP"/>
    <x v="1"/>
    <x v="0"/>
    <x v="11"/>
    <s v="Unknown/ Not Reported"/>
    <x v="1"/>
    <d v="2011-12-12T00:00:00"/>
    <s v=""/>
    <s v=""/>
    <s v="SCADA"/>
    <x v="3"/>
  </r>
  <r>
    <s v="FEH_PT0003"/>
    <s v="Elm &amp; Hutch Lodi Lp Dist Press"/>
    <s v="Stockton"/>
    <d v="2011-12-13T23:22:58"/>
    <n v="10.569313049316399"/>
    <n v="10.5"/>
    <n v="6.9313049316399145E-2"/>
    <n v="6.6012427920380135E-3"/>
    <m/>
    <m/>
    <s v="Unknown/ Not Recorded"/>
    <m/>
    <m/>
    <m/>
    <m/>
    <m/>
    <m/>
    <s v="YES"/>
    <m/>
    <m/>
    <m/>
    <s v="MOP Excursions less than 2%"/>
    <s v=""/>
    <s v=""/>
    <s v="Lodi LP"/>
    <x v="1"/>
    <x v="0"/>
    <x v="11"/>
    <s v="Unknown/ Not Reported"/>
    <x v="1"/>
    <d v="2011-12-13T00:00:00"/>
    <s v=""/>
    <s v=""/>
    <s v="SCADA"/>
    <x v="3"/>
  </r>
  <r>
    <s v="FEH_PT0003"/>
    <s v="Elm &amp; Hutch Lodi Lp Dist Press"/>
    <s v="Stockton"/>
    <d v="2011-12-14T00:55:32"/>
    <n v="10.668504714965801"/>
    <n v="10.5"/>
    <n v="0.16850471496580077"/>
    <n v="1.6048068091981026E-2"/>
    <m/>
    <m/>
    <s v="Unknown/ Not Recorded"/>
    <m/>
    <m/>
    <m/>
    <m/>
    <m/>
    <m/>
    <s v="YES"/>
    <m/>
    <m/>
    <m/>
    <s v="MOP Excursions less than 2%"/>
    <s v=""/>
    <s v=""/>
    <s v="Lodi LP"/>
    <x v="1"/>
    <x v="0"/>
    <x v="11"/>
    <s v="Unknown/ Not Reported"/>
    <x v="1"/>
    <d v="2011-12-14T00:00:00"/>
    <s v=""/>
    <s v=""/>
    <s v="SCADA"/>
    <x v="3"/>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x v="11"/>
    <s v="Design"/>
    <x v="0"/>
    <d v="2011-12-15T00:00:00"/>
    <s v="Trans P &gt; MOP+10"/>
    <s v="Yes"/>
    <s v="SCADA"/>
    <x v="3"/>
  </r>
  <r>
    <s v="FEH_PT0003"/>
    <s v="Elm &amp; Hutch Lodi Lp Dist Press"/>
    <s v="Stockton"/>
    <d v="2011-12-15T22:53:55"/>
    <n v="10.622723579406699"/>
    <n v="10.5"/>
    <n v="0.1227235794066992"/>
    <n v="1.1687959943495162E-2"/>
    <m/>
    <m/>
    <s v="Unknown/ Not Recorded"/>
    <m/>
    <m/>
    <m/>
    <m/>
    <m/>
    <m/>
    <s v="YES"/>
    <m/>
    <m/>
    <m/>
    <s v="MOP Excursions less than 2%"/>
    <s v=""/>
    <s v=""/>
    <s v="Lodi LP"/>
    <x v="1"/>
    <x v="0"/>
    <x v="11"/>
    <s v="Unknown/ Not Reported"/>
    <x v="1"/>
    <d v="2011-12-15T00:00:00"/>
    <s v=""/>
    <s v=""/>
    <s v="SCADA"/>
    <x v="3"/>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x v="11"/>
    <s v="Design"/>
    <x v="1"/>
    <d v="2011-12-16T00:00:00"/>
    <s v=""/>
    <s v="Yes"/>
    <s v="SCADA"/>
    <x v="3"/>
  </r>
  <r>
    <s v="FEH_PT0003"/>
    <s v="Elm &amp; Hutch Lodi Lp Dist Press"/>
    <s v="Stockton"/>
    <d v="2011-12-16T14:07:46"/>
    <n v="10.59983253479"/>
    <n v="10.5"/>
    <n v="9.9832534789999983E-2"/>
    <n v="9.5078604561904742E-3"/>
    <m/>
    <m/>
    <s v="Unknown/ Not Recorded"/>
    <m/>
    <m/>
    <m/>
    <m/>
    <m/>
    <m/>
    <s v="YES"/>
    <m/>
    <m/>
    <m/>
    <s v="MOP Excursions less than 2%"/>
    <s v=""/>
    <s v=""/>
    <s v="Lodi LP"/>
    <x v="1"/>
    <x v="0"/>
    <x v="11"/>
    <s v="Unknown/ Not Reported"/>
    <x v="1"/>
    <d v="2011-12-16T00:00:00"/>
    <s v=""/>
    <s v=""/>
    <s v="SCADA"/>
    <x v="3"/>
  </r>
  <r>
    <s v="FEH_PT0003"/>
    <s v="Elm &amp; Hutch Lodi Lp Dist Press"/>
    <s v="Stockton"/>
    <d v="2011-12-17T14:13:19"/>
    <n v="10.569313049316399"/>
    <n v="10.5"/>
    <n v="6.9313049316399145E-2"/>
    <n v="6.6012427920380135E-3"/>
    <m/>
    <m/>
    <s v="Unknown/ Not Recorded"/>
    <m/>
    <m/>
    <m/>
    <m/>
    <m/>
    <m/>
    <s v="YES"/>
    <m/>
    <m/>
    <m/>
    <s v="MOP Excursions less than 2%"/>
    <s v=""/>
    <s v=""/>
    <s v="Lodi LP"/>
    <x v="1"/>
    <x v="0"/>
    <x v="11"/>
    <s v="Unknown/ Not Reported"/>
    <x v="1"/>
    <d v="2011-12-17T00:00:00"/>
    <s v=""/>
    <s v=""/>
    <s v="SCADA"/>
    <x v="3"/>
  </r>
  <r>
    <s v="FEH_PT0003"/>
    <s v="Elm &amp; Hutch Lodi Lp Dist Press"/>
    <s v="Stockton"/>
    <d v="2011-12-18T12:34:36"/>
    <n v="10.59983253479"/>
    <n v="10.5"/>
    <n v="9.9832534789999983E-2"/>
    <n v="9.5078604561904742E-3"/>
    <m/>
    <m/>
    <s v="Unknown/ Not Recorded"/>
    <m/>
    <m/>
    <m/>
    <m/>
    <m/>
    <m/>
    <s v="YES"/>
    <m/>
    <m/>
    <m/>
    <s v="MOP Excursions less than 2%"/>
    <s v=""/>
    <s v=""/>
    <s v="Lodi LP"/>
    <x v="1"/>
    <x v="0"/>
    <x v="11"/>
    <s v="Unknown/ Not Reported"/>
    <x v="1"/>
    <d v="2011-12-18T00:00:00"/>
    <s v=""/>
    <s v=""/>
    <s v="SCADA"/>
    <x v="3"/>
  </r>
  <r>
    <s v="FEH_PT0003"/>
    <s v="Elm &amp; Hutch Lodi Lp Dist Press"/>
    <s v="Stockton"/>
    <d v="2011-12-19T15:27:36"/>
    <n v="10.59983253479"/>
    <n v="10.5"/>
    <n v="9.9832534789999983E-2"/>
    <n v="9.5078604561904742E-3"/>
    <m/>
    <m/>
    <s v="Unknown/ Not Recorded"/>
    <m/>
    <m/>
    <m/>
    <m/>
    <m/>
    <m/>
    <s v="YES"/>
    <m/>
    <m/>
    <m/>
    <s v="MOP Excursions less than 2%"/>
    <s v=""/>
    <s v=""/>
    <s v="Lodi LP"/>
    <x v="1"/>
    <x v="0"/>
    <x v="11"/>
    <s v="Unknown/ Not Reported"/>
    <x v="1"/>
    <d v="2011-12-19T00:00:00"/>
    <s v=""/>
    <s v=""/>
    <s v="SCADA"/>
    <x v="3"/>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x v="11"/>
    <s v="Operator Error"/>
    <x v="1"/>
    <d v="2011-12-19T00:00:00"/>
    <s v=""/>
    <s v="Yes"/>
    <s v="SCADA"/>
    <x v="3"/>
  </r>
  <r>
    <s v="FEH_PT0003"/>
    <s v="Elm &amp; Hutch Lodi Lp Dist Press"/>
    <s v="Stockton"/>
    <d v="2011-12-20T23:35:29"/>
    <n v="10.615094184875501"/>
    <n v="10.5"/>
    <n v="0.11509418487550072"/>
    <n v="1.0961350940523877E-2"/>
    <m/>
    <m/>
    <s v="Unknown/ Not Recorded"/>
    <m/>
    <m/>
    <m/>
    <m/>
    <m/>
    <m/>
    <s v="YES"/>
    <m/>
    <m/>
    <m/>
    <s v="MOP Excursions less than 2%"/>
    <s v=""/>
    <s v=""/>
    <s v="Lodi LP"/>
    <x v="1"/>
    <x v="0"/>
    <x v="11"/>
    <s v="Unknown/ Not Reported"/>
    <x v="1"/>
    <d v="2011-12-20T00:00:00"/>
    <s v=""/>
    <s v=""/>
    <s v="SCADA"/>
    <x v="3"/>
  </r>
  <r>
    <s v="FEH_PT0003"/>
    <s v="Elm &amp; Hutch Lodi Lp Dist Press"/>
    <s v="Stockton"/>
    <d v="2011-12-21T01:51:29"/>
    <n v="10.622723579406699"/>
    <n v="10.5"/>
    <n v="0.1227235794066992"/>
    <n v="1.1687959943495162E-2"/>
    <m/>
    <m/>
    <s v="Unknown/ Not Recorded"/>
    <m/>
    <m/>
    <m/>
    <m/>
    <m/>
    <m/>
    <s v="YES"/>
    <m/>
    <m/>
    <m/>
    <s v="MOP Excursions less than 2%"/>
    <s v=""/>
    <s v=""/>
    <s v="Lodi LP"/>
    <x v="1"/>
    <x v="0"/>
    <x v="11"/>
    <s v="Unknown/ Not Reported"/>
    <x v="1"/>
    <d v="2011-12-21T00:00:00"/>
    <s v=""/>
    <s v=""/>
    <s v="SCADA"/>
    <x v="3"/>
  </r>
  <r>
    <s v="FEH_PT0003"/>
    <s v="Elm &amp; Hutch Lodi Lp Dist Press"/>
    <s v="Stockton"/>
    <d v="2011-12-22T13:30:15"/>
    <n v="10.576943397521999"/>
    <n v="10.5"/>
    <n v="7.6943397521999302E-2"/>
    <n v="7.3279426211427905E-3"/>
    <m/>
    <m/>
    <s v="Unknown/ Not Recorded"/>
    <m/>
    <m/>
    <m/>
    <m/>
    <m/>
    <m/>
    <s v="YES"/>
    <m/>
    <m/>
    <m/>
    <s v="MOP Excursions less than 2%"/>
    <s v=""/>
    <s v=""/>
    <s v="Lodi LP"/>
    <x v="1"/>
    <x v="0"/>
    <x v="11"/>
    <s v="Unknown/ Not Reported"/>
    <x v="1"/>
    <d v="2011-12-22T00:00:00"/>
    <s v=""/>
    <s v=""/>
    <s v="SCADA"/>
    <x v="3"/>
  </r>
  <r>
    <s v="FEH_PT0003"/>
    <s v="Elm &amp; Hutch Lodi Lp Dist Press"/>
    <s v="Stockton"/>
    <d v="2011-12-23T18:08:20"/>
    <n v="10.6990251541138"/>
    <n v="10.5"/>
    <n v="0.19902515411379973"/>
    <n v="1.8954776582266641E-2"/>
    <m/>
    <m/>
    <s v="Unknown/ Not Recorded"/>
    <m/>
    <m/>
    <m/>
    <m/>
    <m/>
    <m/>
    <s v="YES"/>
    <m/>
    <m/>
    <m/>
    <s v="MOP Excursions less than 2%"/>
    <s v=""/>
    <s v=""/>
    <s v="Lodi LP"/>
    <x v="1"/>
    <x v="0"/>
    <x v="11"/>
    <s v="Unknown/ Not Reported"/>
    <x v="1"/>
    <d v="2011-12-23T00:00:00"/>
    <s v=""/>
    <s v=""/>
    <s v="SCADA"/>
    <x v="3"/>
  </r>
  <r>
    <s v="OC1_PT0045"/>
    <s v="Berkeley Fairvw/Adeln Dist Pres"/>
    <s v="East Bay"/>
    <d v="2011-12-23T05:05:03"/>
    <n v="10.6000003814697"/>
    <n v="10.5"/>
    <n v="0.10000038146969992"/>
    <n v="9.523845854257135E-3"/>
    <m/>
    <m/>
    <s v="Unknown/ Not Recorded"/>
    <m/>
    <m/>
    <m/>
    <m/>
    <m/>
    <m/>
    <s v="YES"/>
    <m/>
    <m/>
    <m/>
    <s v="MOP Excursions less than 2%"/>
    <s v=""/>
    <s v=""/>
    <s v="Oakland N LP "/>
    <x v="1"/>
    <x v="0"/>
    <x v="11"/>
    <s v="Unknown/ Not Reported"/>
    <x v="1"/>
    <d v="2011-12-23T00:00:00"/>
    <s v=""/>
    <s v=""/>
    <s v="SCADA"/>
    <x v="3"/>
  </r>
  <r>
    <s v="F1J_PT0030"/>
    <s v="Yosemite Oakdale Lp Press"/>
    <s v="Yosemite"/>
    <d v="2011-12-24T14:03:58"/>
    <n v="10.605607986450201"/>
    <n v="10.5"/>
    <n v="0.10560798645020064"/>
    <n v="1.0057903471447679E-2"/>
    <m/>
    <m/>
    <s v="Unknown/ Not Recorded"/>
    <m/>
    <m/>
    <m/>
    <m/>
    <m/>
    <m/>
    <s v="YES"/>
    <m/>
    <m/>
    <m/>
    <s v="MOP Excursions less than 2%"/>
    <s v=""/>
    <s v=""/>
    <s v="Oakdale LP"/>
    <x v="1"/>
    <x v="0"/>
    <x v="11"/>
    <s v="Unknown/ Not Reported"/>
    <x v="1"/>
    <d v="2011-12-24T00:00:00"/>
    <s v=""/>
    <s v=""/>
    <s v="SCADA"/>
    <x v="3"/>
  </r>
  <r>
    <s v="FEH_PT0003"/>
    <s v="Elm &amp; Hutch Lodi Lp Dist Press"/>
    <s v="Stockton"/>
    <d v="2011-12-24T18:29:13"/>
    <n v="10.676135063171399"/>
    <n v="10.5"/>
    <n v="0.17613506317139915"/>
    <n v="1.6774767921085634E-2"/>
    <m/>
    <m/>
    <s v="Unknown/ Not Recorded"/>
    <m/>
    <m/>
    <m/>
    <m/>
    <m/>
    <m/>
    <s v="YES"/>
    <m/>
    <m/>
    <m/>
    <s v="MOP Excursions less than 2%"/>
    <s v=""/>
    <s v=""/>
    <s v="Lodi LP"/>
    <x v="1"/>
    <x v="0"/>
    <x v="11"/>
    <s v="Unknown/ Not Reported"/>
    <x v="1"/>
    <d v="2011-12-24T00:00:00"/>
    <s v=""/>
    <s v=""/>
    <s v="SCADA"/>
    <x v="3"/>
  </r>
  <r>
    <s v="F1J_PT0030"/>
    <s v="Yosemite Oakdale Lp Press"/>
    <s v="Yosemite"/>
    <d v="2011-12-25T14:46:32"/>
    <n v="10.5346479415894"/>
    <n v="10.5"/>
    <n v="3.4647941589399878E-2"/>
    <n v="3.2998039608952263E-3"/>
    <m/>
    <m/>
    <s v="Unknown/ Not Recorded"/>
    <m/>
    <m/>
    <m/>
    <m/>
    <m/>
    <m/>
    <s v="YES"/>
    <m/>
    <m/>
    <m/>
    <s v="MOP Excursions less than 2%"/>
    <s v=""/>
    <s v=""/>
    <s v="Oakdale LP"/>
    <x v="1"/>
    <x v="0"/>
    <x v="11"/>
    <s v="Unknown/ Not Reported"/>
    <x v="1"/>
    <d v="2011-12-25T00:00:00"/>
    <s v=""/>
    <s v=""/>
    <s v="SCADA"/>
    <x v="3"/>
  </r>
  <r>
    <s v="FEH_PT0003"/>
    <s v="Elm &amp; Hutch Lodi Lp Dist Press"/>
    <s v="Stockton"/>
    <d v="2011-12-25T16:31:31"/>
    <n v="10.683765411376999"/>
    <n v="10.5"/>
    <n v="0.18376541137699931"/>
    <n v="1.750146775019041E-2"/>
    <m/>
    <m/>
    <s v="Unknown/ Not Recorded"/>
    <m/>
    <m/>
    <m/>
    <m/>
    <m/>
    <m/>
    <s v="YES"/>
    <m/>
    <m/>
    <m/>
    <s v="MOP Excursions less than 2%"/>
    <s v=""/>
    <s v=""/>
    <s v="Lodi LP"/>
    <x v="1"/>
    <x v="0"/>
    <x v="11"/>
    <s v="Unknown/ Not Reported"/>
    <x v="1"/>
    <d v="2011-12-25T00:00:00"/>
    <s v=""/>
    <s v=""/>
    <s v="SCADA"/>
    <x v="3"/>
  </r>
  <r>
    <s v="F1J_PT0030"/>
    <s v="Yosemite Oakdale Lp Press"/>
    <s v="Yosemite"/>
    <d v="2011-12-26T14:40:47"/>
    <n v="10.5804290771484"/>
    <n v="10.5"/>
    <n v="8.0429077148400197E-2"/>
    <n v="7.6599121093714473E-3"/>
    <m/>
    <m/>
    <s v="Unknown/ Not Recorded"/>
    <m/>
    <m/>
    <m/>
    <m/>
    <m/>
    <m/>
    <s v="YES"/>
    <m/>
    <m/>
    <m/>
    <s v="MOP Excursions less than 2%"/>
    <s v=""/>
    <s v=""/>
    <s v="Oakdale LP"/>
    <x v="1"/>
    <x v="0"/>
    <x v="11"/>
    <s v="Unknown/ Not Reported"/>
    <x v="1"/>
    <d v="2011-12-26T00:00:00"/>
    <s v=""/>
    <s v=""/>
    <s v="SCADA"/>
    <x v="3"/>
  </r>
  <r>
    <s v="FEH_PT0003"/>
    <s v="Elm &amp; Hutch Lodi Lp Dist Press"/>
    <s v="Stockton"/>
    <d v="2011-12-26T15:19:26"/>
    <n v="10.683765411376999"/>
    <n v="10.5"/>
    <n v="0.18376541137699931"/>
    <n v="1.750146775019041E-2"/>
    <m/>
    <m/>
    <s v="Unknown/ Not Recorded"/>
    <m/>
    <m/>
    <m/>
    <m/>
    <m/>
    <m/>
    <s v="YES"/>
    <m/>
    <m/>
    <m/>
    <s v="MOP Excursions less than 2%"/>
    <s v=""/>
    <s v=""/>
    <s v="Lodi LP"/>
    <x v="1"/>
    <x v="0"/>
    <x v="11"/>
    <s v="Unknown/ Not Reported"/>
    <x v="1"/>
    <d v="2011-12-26T00:00:00"/>
    <s v=""/>
    <s v=""/>
    <s v="SCADA"/>
    <x v="3"/>
  </r>
  <r>
    <s v="F1J_PT0030"/>
    <s v="Yosemite Oakdale Lp Press"/>
    <s v="Yosemite"/>
    <d v="2011-12-27T13:21:14"/>
    <n v="10.6307878494263"/>
    <n v="10.5"/>
    <n v="0.13078784942629973"/>
    <n v="1.2455985659647593E-2"/>
    <m/>
    <m/>
    <s v="Unknown/ Not Recorded"/>
    <m/>
    <m/>
    <m/>
    <m/>
    <m/>
    <m/>
    <s v="YES"/>
    <m/>
    <m/>
    <m/>
    <s v="MOP Excursions less than 2%"/>
    <s v=""/>
    <s v=""/>
    <s v="Oakdale LP"/>
    <x v="1"/>
    <x v="0"/>
    <x v="11"/>
    <s v="Unknown/ Not Reported"/>
    <x v="1"/>
    <d v="2011-12-27T00:00:00"/>
    <s v=""/>
    <s v=""/>
    <s v="SCADA"/>
    <x v="3"/>
  </r>
  <r>
    <s v="FEH_PT0003"/>
    <s v="Elm &amp; Hutch Lodi Lp Dist Press"/>
    <s v="Stockton"/>
    <d v="2011-12-27T13:44:49"/>
    <n v="10.683765411376999"/>
    <n v="10.5"/>
    <n v="0.18376541137699931"/>
    <n v="1.750146775019041E-2"/>
    <m/>
    <m/>
    <s v="Unknown/ Not Recorded"/>
    <m/>
    <m/>
    <m/>
    <m/>
    <m/>
    <m/>
    <s v="YES"/>
    <m/>
    <m/>
    <m/>
    <s v="MOP Excursions less than 2%"/>
    <s v=""/>
    <s v=""/>
    <s v="Lodi LP"/>
    <x v="1"/>
    <x v="0"/>
    <x v="11"/>
    <s v="Unknown/ Not Reported"/>
    <x v="1"/>
    <d v="2011-12-27T00:00:00"/>
    <s v=""/>
    <s v=""/>
    <s v="SCADA"/>
    <x v="3"/>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x v="11"/>
    <s v="Operator Error"/>
    <x v="1"/>
    <d v="2011-12-28T00:00:00"/>
    <s v=""/>
    <s v="Yes"/>
    <s v="SCADA"/>
    <x v="3"/>
  </r>
  <r>
    <s v="F1J_PT0030"/>
    <s v="Yosemite Oakdale Lp Press"/>
    <s v="Yosemite"/>
    <d v="2011-12-28T13:28:16"/>
    <n v="10.6925916671753"/>
    <n v="10.5"/>
    <n v="0.19259166717530007"/>
    <n v="1.8342063540504768E-2"/>
    <m/>
    <m/>
    <s v="Unknown/ Not Recorded"/>
    <m/>
    <m/>
    <m/>
    <m/>
    <m/>
    <m/>
    <s v="YES"/>
    <m/>
    <m/>
    <m/>
    <s v="MOP Excursions less than 2%"/>
    <s v=""/>
    <s v=""/>
    <s v="Oakdale LP"/>
    <x v="1"/>
    <x v="0"/>
    <x v="11"/>
    <s v="Unknown/ Not Reported"/>
    <x v="1"/>
    <d v="2011-12-28T00:00:00"/>
    <s v=""/>
    <s v=""/>
    <s v="SCADA"/>
    <x v="3"/>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x v="11"/>
    <s v="Unknown/ Not Reported"/>
    <x v="1"/>
    <d v="2011-12-28T00:00:00"/>
    <s v=""/>
    <s v=""/>
    <s v="SCADA"/>
    <x v="3"/>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x v="11"/>
    <s v="Unknown/ Not Reported"/>
    <x v="1"/>
    <d v="2011-12-28T00:00:00"/>
    <s v=""/>
    <s v=""/>
    <s v="SCADA"/>
    <x v="3"/>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x v="11"/>
    <s v="Equipment Failure"/>
    <x v="1"/>
    <d v="2011-12-28T00:00:00"/>
    <s v=""/>
    <s v=""/>
    <s v="SCADA"/>
    <x v="3"/>
  </r>
  <r>
    <s v="F1J_PT0030"/>
    <s v="Yosemite Oakdale Lp Press"/>
    <s v="Yosemite"/>
    <d v="2011-12-29T14:42:58"/>
    <n v="10.557538032531699"/>
    <n v="10.5"/>
    <n v="5.7538032531699201E-2"/>
    <n v="5.4798126220665907E-3"/>
    <m/>
    <m/>
    <s v="Unknown/ Not Recorded"/>
    <m/>
    <m/>
    <m/>
    <m/>
    <m/>
    <m/>
    <s v="YES"/>
    <m/>
    <m/>
    <m/>
    <s v="MOP Excursions less than 2%"/>
    <s v=""/>
    <s v=""/>
    <s v="Oakdale LP"/>
    <x v="1"/>
    <x v="0"/>
    <x v="11"/>
    <s v="Unknown/ Not Reported"/>
    <x v="1"/>
    <d v="2011-12-29T00:00:00"/>
    <s v=""/>
    <s v=""/>
    <s v="SCADA"/>
    <x v="3"/>
  </r>
  <r>
    <s v="FEH_PT0003"/>
    <s v="Elm &amp; Hutch Lodi Lp Dist Press"/>
    <s v="Stockton"/>
    <d v="2011-12-29T23:31:01"/>
    <n v="10.676135063171399"/>
    <n v="10.5"/>
    <n v="0.17613506317139915"/>
    <n v="1.6774767921085634E-2"/>
    <m/>
    <m/>
    <s v="Unknown/ Not Recorded"/>
    <m/>
    <m/>
    <m/>
    <m/>
    <m/>
    <m/>
    <s v="YES"/>
    <m/>
    <m/>
    <m/>
    <s v="MOP Excursions less than 2%"/>
    <s v=""/>
    <s v=""/>
    <s v="Lodi LP"/>
    <x v="1"/>
    <x v="0"/>
    <x v="11"/>
    <s v="Unknown/ Not Reported"/>
    <x v="1"/>
    <d v="2011-12-29T00:00:00"/>
    <s v=""/>
    <s v=""/>
    <s v="SCADA"/>
    <x v="3"/>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x v="11"/>
    <s v="Unknown/ Not Reported"/>
    <x v="1"/>
    <d v="2011-12-29T00:00:00"/>
    <s v=""/>
    <s v=""/>
    <s v="SCADA"/>
    <x v="3"/>
  </r>
  <r>
    <s v="F1J_PT0030"/>
    <s v="Yosemite Oakdale Lp Press"/>
    <s v="Yosemite"/>
    <d v="2011-12-30T15:27:45"/>
    <n v="10.619342803955099"/>
    <n v="10.5"/>
    <n v="0.11934280395509944"/>
    <n v="1.136598132905709E-2"/>
    <m/>
    <m/>
    <s v="Unknown/ Not Recorded"/>
    <m/>
    <m/>
    <m/>
    <m/>
    <m/>
    <m/>
    <s v="YES"/>
    <m/>
    <m/>
    <m/>
    <s v="MOP Excursions less than 2%"/>
    <s v=""/>
    <s v=""/>
    <s v="Oakdale LP"/>
    <x v="1"/>
    <x v="0"/>
    <x v="11"/>
    <s v="Unknown/ Not Reported"/>
    <x v="1"/>
    <d v="2011-12-30T00:00:00"/>
    <s v=""/>
    <s v=""/>
    <s v="SCADA"/>
    <x v="3"/>
  </r>
  <r>
    <s v="FEH_PT0003"/>
    <s v="Elm &amp; Hutch Lodi Lp Dist Press"/>
    <s v="Stockton"/>
    <d v="2011-12-30T00:16:33"/>
    <n v="10.683765411376999"/>
    <n v="10.5"/>
    <n v="0.18376541137699931"/>
    <n v="1.750146775019041E-2"/>
    <m/>
    <m/>
    <s v="Unknown/ Not Recorded"/>
    <m/>
    <m/>
    <m/>
    <m/>
    <m/>
    <m/>
    <s v="YES"/>
    <m/>
    <m/>
    <m/>
    <s v="MOP Excursions less than 2%"/>
    <s v=""/>
    <s v=""/>
    <s v="Lodi LP"/>
    <x v="1"/>
    <x v="0"/>
    <x v="11"/>
    <s v="Unknown/ Not Reported"/>
    <x v="1"/>
    <d v="2011-12-30T00:00:00"/>
    <s v=""/>
    <s v=""/>
    <s v="SCADA"/>
    <x v="3"/>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x v="11"/>
    <s v="Unknown/ Not Reported"/>
    <x v="1"/>
    <d v="2011-12-30T00:00:00"/>
    <s v=""/>
    <s v=""/>
    <s v="SCADA"/>
    <x v="3"/>
  </r>
  <r>
    <s v="FEH_PT0003"/>
    <s v="Elm &amp; Hutch Lodi Lp Dist Press"/>
    <s v="Stockton"/>
    <d v="2011-12-31T00:16:10"/>
    <n v="10.6379842758179"/>
    <n v="10.5"/>
    <n v="0.13798427581789952"/>
    <n v="1.3141359601704716E-2"/>
    <m/>
    <m/>
    <s v="Unknown/ Not Recorded"/>
    <m/>
    <m/>
    <m/>
    <m/>
    <m/>
    <m/>
    <s v="YES"/>
    <m/>
    <m/>
    <m/>
    <s v="MOP Excursions less than 2%"/>
    <s v=""/>
    <s v=""/>
    <s v="Lodi LP"/>
    <x v="1"/>
    <x v="0"/>
    <x v="11"/>
    <s v="Unknown/ Not Reported"/>
    <x v="1"/>
    <d v="2011-12-31T00:00:00"/>
    <s v=""/>
    <s v=""/>
    <s v="SCADA"/>
    <x v="3"/>
  </r>
  <r>
    <s v="F1J_PT0030"/>
    <s v="Yosemite Oakdale Lp Press"/>
    <s v="Yosemite"/>
    <d v="2012-01-01T00:00:00"/>
    <n v="10.633076667785645"/>
    <n v="10.5"/>
    <n v="0.13307666778564453"/>
    <n v="1.2673968360537574E-2"/>
    <m/>
    <m/>
    <s v="Unknown/ Not Recorded"/>
    <m/>
    <m/>
    <m/>
    <m/>
    <m/>
    <m/>
    <s v="YES"/>
    <m/>
    <m/>
    <m/>
    <s v="MOP Excursions less than 2%"/>
    <s v=""/>
    <s v=""/>
    <s v="Oakdale LP"/>
    <x v="1"/>
    <x v="1"/>
    <x v="0"/>
    <s v="Unknown/ Not Reported"/>
    <x v="1"/>
    <d v="2012-01-01T00:00:00"/>
    <s v=""/>
    <s v=""/>
    <s v="SCADA"/>
    <x v="0"/>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x v="0"/>
    <s v="Unknown/ Not Reported"/>
    <x v="1"/>
    <d v="2012-01-01T00:00:00"/>
    <s v=""/>
    <s v=""/>
    <s v="SCADA"/>
    <x v="0"/>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x v="0"/>
    <s v="Equipment Failure"/>
    <x v="0"/>
    <d v="2012-01-01T00:00:00"/>
    <s v="HP Distribution &gt; MOP+10%"/>
    <s v=""/>
    <s v="Non-SCADA"/>
    <x v="0"/>
  </r>
  <r>
    <s v="OC2_PT2105"/>
    <s v="Foothl/Rosdl Lp Pres"/>
    <s v="East Bay"/>
    <d v="2012-01-01T00:00:00"/>
    <n v="10.600000381469727"/>
    <n v="10.5"/>
    <n v="0.10000038146972656"/>
    <n v="9.5238458542596729E-3"/>
    <m/>
    <m/>
    <s v="Unknown/ Not Recorded"/>
    <m/>
    <m/>
    <m/>
    <m/>
    <m/>
    <m/>
    <s v="YES"/>
    <m/>
    <m/>
    <m/>
    <s v="MOP Excursions less than 2%"/>
    <s v=""/>
    <s v=""/>
    <s v="Oakland S LP "/>
    <x v="1"/>
    <x v="1"/>
    <x v="0"/>
    <s v="Unknown/ Not Reported"/>
    <x v="1"/>
    <d v="2012-01-01T00:00:00"/>
    <s v=""/>
    <s v=""/>
    <s v="SCADA"/>
    <x v="0"/>
  </r>
  <r>
    <s v="FEH_PT0003"/>
    <s v="Elm &amp; Hutch Lodi Lp Dist Press"/>
    <s v="Stockton"/>
    <d v="2012-01-02T00:00:00"/>
    <n v="10.66850471496582"/>
    <n v="10.5"/>
    <n v="0.16850471496582031"/>
    <n v="1.6048068091982885E-2"/>
    <m/>
    <m/>
    <s v="Unknown/ Not Recorded"/>
    <m/>
    <m/>
    <m/>
    <m/>
    <m/>
    <m/>
    <s v="YES"/>
    <m/>
    <m/>
    <m/>
    <s v="MOP Excursions less than 2%"/>
    <s v=""/>
    <s v=""/>
    <s v="Lodi LP"/>
    <x v="1"/>
    <x v="1"/>
    <x v="0"/>
    <s v="Unknown/ Not Reported"/>
    <x v="1"/>
    <d v="2012-01-02T00:00:00"/>
    <s v=""/>
    <s v=""/>
    <s v="SCADA"/>
    <x v="0"/>
  </r>
  <r>
    <s v="FFN_PT0053"/>
    <s v="Yosemite Madera Lp Pres"/>
    <s v="Fresno"/>
    <d v="2012-01-02T00:00:00"/>
    <n v="10.573561668395996"/>
    <n v="10.5"/>
    <n v="7.3561668395996094E-2"/>
    <n v="7.0058731805710565E-3"/>
    <m/>
    <m/>
    <s v="Unknown/ Not Recorded"/>
    <m/>
    <m/>
    <m/>
    <m/>
    <m/>
    <m/>
    <s v="YES"/>
    <m/>
    <m/>
    <m/>
    <s v="MOP Excursions less than 2%"/>
    <s v=""/>
    <s v=""/>
    <s v="Madera LP"/>
    <x v="1"/>
    <x v="1"/>
    <x v="0"/>
    <s v="Unknown/ Not Reported"/>
    <x v="1"/>
    <d v="2012-01-02T00:00:00"/>
    <s v=""/>
    <s v=""/>
    <s v="SCADA"/>
    <x v="0"/>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x v="0"/>
    <s v="SP too close to MOP"/>
    <x v="1"/>
    <d v="2012-01-02T00:00:00"/>
    <s v=""/>
    <s v="Yes"/>
    <s v="SCADA"/>
    <x v="0"/>
  </r>
  <r>
    <s v="F1J_PT0030"/>
    <s v="Yosemite Oakdale Lp Press"/>
    <s v="Yosemite"/>
    <d v="2012-01-03T00:00:00"/>
    <n v="10.724637985229492"/>
    <n v="10.5"/>
    <n v="0.22463798522949219"/>
    <n v="2.1394093831380207E-2"/>
    <m/>
    <m/>
    <s v="Unknown/ Not Recorded"/>
    <m/>
    <m/>
    <m/>
    <m/>
    <m/>
    <m/>
    <s v="YES"/>
    <m/>
    <m/>
    <m/>
    <s v="MOP Excursions from 2% to less than 10%"/>
    <s v=""/>
    <s v=""/>
    <s v="Oakdale LP"/>
    <x v="1"/>
    <x v="1"/>
    <x v="0"/>
    <s v="Unknown/ Not Reported"/>
    <x v="1"/>
    <d v="2012-01-03T00:00:00"/>
    <s v=""/>
    <s v=""/>
    <s v="SCADA"/>
    <x v="0"/>
  </r>
  <r>
    <s v="FEH_PT0003"/>
    <s v="Elm &amp; Hutch Lodi Lp Dist Press"/>
    <s v="Stockton"/>
    <d v="2012-01-03T00:00:00"/>
    <n v="10.592203140258789"/>
    <n v="10.5"/>
    <n v="9.2203140258789063E-2"/>
    <n v="8.7812514532180051E-3"/>
    <m/>
    <m/>
    <s v="Unknown/ Not Recorded"/>
    <m/>
    <m/>
    <m/>
    <m/>
    <m/>
    <m/>
    <s v="YES"/>
    <m/>
    <m/>
    <m/>
    <s v="MOP Excursions less than 2%"/>
    <s v=""/>
    <s v=""/>
    <s v="Lodi LP"/>
    <x v="1"/>
    <x v="1"/>
    <x v="0"/>
    <s v="Unknown/ Not Reported"/>
    <x v="1"/>
    <d v="2012-01-03T00:00:00"/>
    <s v=""/>
    <s v=""/>
    <s v="SCADA"/>
    <x v="0"/>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x v="0"/>
    <s v="Unknown/ Not Reported"/>
    <x v="1"/>
    <d v="2012-01-03T00:00:00"/>
    <s v=""/>
    <s v=""/>
    <s v="SCADA"/>
    <x v="0"/>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x v="0"/>
    <s v="Design"/>
    <x v="0"/>
    <d v="2012-01-03T00:00:00"/>
    <s v="HP Distribution &gt; MOP+10%"/>
    <s v=""/>
    <s v="Non-SCADA"/>
    <x v="0"/>
  </r>
  <r>
    <s v="FEH_PT0003"/>
    <s v="Elm &amp; Hutch Lodi Lp Dist Press"/>
    <s v="Stockton"/>
    <d v="2012-01-04T00:00:00"/>
    <n v="10.66850471496582"/>
    <n v="10.5"/>
    <n v="0.16850471496582031"/>
    <n v="1.6048068091982885E-2"/>
    <m/>
    <m/>
    <s v="Unknown/ Not Recorded"/>
    <m/>
    <m/>
    <m/>
    <m/>
    <m/>
    <m/>
    <s v="YES"/>
    <m/>
    <m/>
    <m/>
    <s v="MOP Excursions less than 2%"/>
    <s v=""/>
    <s v=""/>
    <s v="Lodi LP"/>
    <x v="1"/>
    <x v="1"/>
    <x v="0"/>
    <s v="Unknown/ Not Reported"/>
    <x v="1"/>
    <d v="2012-01-04T00:00:00"/>
    <s v=""/>
    <s v=""/>
    <s v="SCADA"/>
    <x v="0"/>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x v="0"/>
    <s v="Unknown/ Not Reported"/>
    <x v="1"/>
    <d v="2012-01-04T00:00:00"/>
    <s v=""/>
    <s v=""/>
    <s v="SCADA"/>
    <x v="0"/>
  </r>
  <r>
    <s v="FEH_PT0003"/>
    <s v="Elm &amp; Hutch Lodi Lp Dist Press"/>
    <s v="Stockton"/>
    <d v="2012-01-05T00:00:00"/>
    <n v="10.637713432312012"/>
    <n v="10.5"/>
    <n v="0.13771343231201172"/>
    <n v="1.3115564982096354E-2"/>
    <m/>
    <m/>
    <s v="Unknown/ Not Recorded"/>
    <m/>
    <m/>
    <m/>
    <m/>
    <m/>
    <m/>
    <s v="YES"/>
    <m/>
    <m/>
    <m/>
    <s v="MOP Excursions less than 2%"/>
    <s v=""/>
    <s v=""/>
    <s v="Lodi LP"/>
    <x v="1"/>
    <x v="1"/>
    <x v="0"/>
    <s v="Unknown/ Not Reported"/>
    <x v="1"/>
    <d v="2012-01-05T00:00:00"/>
    <s v=""/>
    <s v=""/>
    <s v="SCADA"/>
    <x v="0"/>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x v="0"/>
    <s v="Equipment Failure"/>
    <x v="1"/>
    <d v="2012-01-05T00:00:00"/>
    <s v=""/>
    <s v=""/>
    <s v="SCADA"/>
    <x v="0"/>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x v="0"/>
    <s v="Equipment Failure"/>
    <x v="1"/>
    <d v="2012-01-05T00:00:00"/>
    <s v=""/>
    <s v="Yes"/>
    <s v="SCADA"/>
    <x v="0"/>
  </r>
  <r>
    <s v="FFN_PT0041"/>
    <s v="Fresno Tulare Alley Lp Pres"/>
    <s v="Fresno"/>
    <d v="2012-01-06T00:00:00"/>
    <n v="10.518380165100098"/>
    <n v="10.5"/>
    <n v="1.8380165100097656E-2"/>
    <n v="1.750491914295015E-3"/>
    <m/>
    <m/>
    <s v="Unknown/ Not Recorded"/>
    <m/>
    <m/>
    <m/>
    <m/>
    <m/>
    <m/>
    <s v="YES"/>
    <m/>
    <m/>
    <m/>
    <s v="MOP Excursions less than 2%"/>
    <s v=""/>
    <s v=""/>
    <s v="West Side LP "/>
    <x v="1"/>
    <x v="1"/>
    <x v="0"/>
    <s v="Unknown/ Not Reported"/>
    <x v="1"/>
    <d v="2012-01-06T00:00:00"/>
    <s v=""/>
    <s v=""/>
    <s v="SCADA"/>
    <x v="0"/>
  </r>
  <r>
    <s v="FFN_PT0053"/>
    <s v="Yosemite Madera Lp Pres"/>
    <s v="Fresno"/>
    <d v="2012-01-06T00:00:00"/>
    <n v="10.58247184753418"/>
    <n v="10.5"/>
    <n v="8.2471847534179688E-2"/>
    <n v="7.854461669921875E-3"/>
    <m/>
    <m/>
    <s v="Unknown/ Not Recorded"/>
    <m/>
    <m/>
    <m/>
    <m/>
    <m/>
    <m/>
    <s v="YES"/>
    <m/>
    <m/>
    <m/>
    <s v="MOP Excursions less than 2%"/>
    <s v=""/>
    <s v=""/>
    <s v="Madera LP"/>
    <x v="1"/>
    <x v="1"/>
    <x v="0"/>
    <s v="Unknown/ Not Reported"/>
    <x v="1"/>
    <d v="2012-01-06T00:00:00"/>
    <s v=""/>
    <s v=""/>
    <s v="SCADA"/>
    <x v="0"/>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x v="0"/>
    <s v="Operator Error"/>
    <x v="1"/>
    <d v="2012-01-09T00:00:00"/>
    <s v=""/>
    <s v=""/>
    <s v="SCADA"/>
    <x v="0"/>
  </r>
  <r>
    <s v="OC2_PT2105"/>
    <s v="Foothl/Rosdl Lp Pres"/>
    <s v="East Bay"/>
    <d v="2012-01-09T00:00:00"/>
    <n v="10.699999809265137"/>
    <n v="10.5"/>
    <n v="0.19999980926513672"/>
    <n v="1.9047600882393972E-2"/>
    <m/>
    <m/>
    <s v="Unknown/ Not Recorded"/>
    <m/>
    <m/>
    <m/>
    <m/>
    <m/>
    <m/>
    <s v="YES"/>
    <m/>
    <m/>
    <m/>
    <s v="MOP Excursions less than 2%"/>
    <s v=""/>
    <s v=""/>
    <s v="Oakland S LP "/>
    <x v="1"/>
    <x v="1"/>
    <x v="0"/>
    <s v="Unknown/ Not Reported"/>
    <x v="1"/>
    <d v="2012-01-09T00:00:00"/>
    <s v=""/>
    <s v=""/>
    <s v="SCADA"/>
    <x v="0"/>
  </r>
  <r>
    <s v="FEH_PT0003"/>
    <s v="Elm &amp; Hutch Lodi Lp Dist Press"/>
    <s v="Stockton"/>
    <d v="2012-01-10T00:00:00"/>
    <n v="10.576672554016113"/>
    <n v="10.5"/>
    <n v="7.6672554016113281E-2"/>
    <n v="7.3021480015345985E-3"/>
    <m/>
    <m/>
    <s v="Unknown/ Not Recorded"/>
    <m/>
    <m/>
    <m/>
    <m/>
    <m/>
    <m/>
    <s v="YES"/>
    <m/>
    <m/>
    <m/>
    <s v="MOP Excursions less than 2%"/>
    <s v=""/>
    <s v=""/>
    <s v="Lodi LP"/>
    <x v="1"/>
    <x v="1"/>
    <x v="0"/>
    <s v="Unknown/ Not Reported"/>
    <x v="1"/>
    <d v="2012-01-10T00:00:00"/>
    <s v=""/>
    <s v=""/>
    <s v="SCADA"/>
    <x v="0"/>
  </r>
  <r>
    <s v="FEH_PT0003"/>
    <s v="Elm &amp; Hutch Lodi Lp Dist Press"/>
    <s v="Stockton"/>
    <d v="2012-01-11T00:00:00"/>
    <n v="10.538522720336914"/>
    <n v="10.5"/>
    <n v="3.8522720336914063E-2"/>
    <n v="3.66883050827753E-3"/>
    <m/>
    <m/>
    <s v="Unknown/ Not Recorded"/>
    <m/>
    <m/>
    <m/>
    <m/>
    <m/>
    <m/>
    <s v="YES"/>
    <m/>
    <m/>
    <m/>
    <s v="MOP Excursions less than 2%"/>
    <s v=""/>
    <s v=""/>
    <s v="Lodi LP"/>
    <x v="1"/>
    <x v="1"/>
    <x v="0"/>
    <s v="Unknown/ Not Reported"/>
    <x v="1"/>
    <d v="2012-01-11T00:00:00"/>
    <s v=""/>
    <s v=""/>
    <s v="SCADA"/>
    <x v="0"/>
  </r>
  <r>
    <s v="OC2_PT2111"/>
    <s v="E-12Th/21St Lp Pres"/>
    <s v="East Bay"/>
    <d v="2012-01-12T00:00:00"/>
    <n v="11"/>
    <n v="10.5"/>
    <n v="0.5"/>
    <n v="4.7619047619047616E-2"/>
    <m/>
    <m/>
    <s v="Unknown/ Not Recorded"/>
    <m/>
    <m/>
    <m/>
    <m/>
    <m/>
    <m/>
    <s v="YES"/>
    <m/>
    <m/>
    <m/>
    <s v="MOP Excursions from 2% to less than 10%"/>
    <s v=""/>
    <s v=""/>
    <s v="Oakland S LP "/>
    <x v="1"/>
    <x v="1"/>
    <x v="0"/>
    <s v="Unknown/ Not Reported"/>
    <x v="1"/>
    <d v="2012-01-12T00:00:00"/>
    <s v=""/>
    <s v=""/>
    <s v="SCADA"/>
    <x v="0"/>
  </r>
  <r>
    <s v="FEH_PT0003"/>
    <s v="Elm &amp; Hutch Lodi Lp Dist Press"/>
    <s v="Stockton"/>
    <d v="2012-01-13T00:00:00"/>
    <n v="10.569043159484863"/>
    <n v="10.5"/>
    <n v="6.9043159484863281E-2"/>
    <n v="6.5755389985584075E-3"/>
    <m/>
    <m/>
    <s v="Unknown/ Not Recorded"/>
    <m/>
    <m/>
    <m/>
    <m/>
    <m/>
    <m/>
    <s v="YES"/>
    <m/>
    <m/>
    <m/>
    <s v="MOP Excursions less than 2%"/>
    <s v=""/>
    <s v=""/>
    <s v="Lodi LP"/>
    <x v="1"/>
    <x v="1"/>
    <x v="0"/>
    <s v="Unknown/ Not Reported"/>
    <x v="1"/>
    <d v="2012-01-13T00:00:00"/>
    <s v=""/>
    <s v=""/>
    <s v="SCADA"/>
    <x v="0"/>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x v="0"/>
    <s v="Unknown/ Not Reported"/>
    <x v="1"/>
    <d v="2012-01-13T00:00:00"/>
    <s v=""/>
    <s v=""/>
    <s v="SCADA"/>
    <x v="0"/>
  </r>
  <r>
    <s v="FEH_PT0003"/>
    <s v="Elm &amp; Hutch Lodi Lp Dist Press"/>
    <s v="Stockton"/>
    <d v="2012-01-14T00:00:00"/>
    <n v="10.538522720336914"/>
    <n v="10.5"/>
    <n v="3.8522720336914063E-2"/>
    <n v="3.66883050827753E-3"/>
    <m/>
    <m/>
    <s v="Unknown/ Not Recorded"/>
    <m/>
    <m/>
    <m/>
    <m/>
    <m/>
    <m/>
    <s v="YES"/>
    <m/>
    <m/>
    <m/>
    <s v="MOP Excursions less than 2%"/>
    <s v=""/>
    <s v=""/>
    <s v="Lodi LP"/>
    <x v="1"/>
    <x v="1"/>
    <x v="0"/>
    <s v="Unknown/ Not Reported"/>
    <x v="1"/>
    <d v="2012-01-14T00:00:00"/>
    <s v=""/>
    <s v=""/>
    <s v="SCADA"/>
    <x v="0"/>
  </r>
  <r>
    <s v="FFN_PT0041"/>
    <s v="Fresno Tulare Alley Lp Pres"/>
    <s v="Fresno"/>
    <d v="2012-01-14T00:00:00"/>
    <n v="10.518380165100098"/>
    <n v="10.5"/>
    <n v="1.8380165100097656E-2"/>
    <n v="1.750491914295015E-3"/>
    <m/>
    <m/>
    <s v="Unknown/ Not Recorded"/>
    <m/>
    <m/>
    <m/>
    <m/>
    <m/>
    <m/>
    <s v="YES"/>
    <m/>
    <m/>
    <m/>
    <s v="MOP Excursions less than 2%"/>
    <s v=""/>
    <s v=""/>
    <s v="West Side LP "/>
    <x v="1"/>
    <x v="1"/>
    <x v="0"/>
    <s v="Unknown/ Not Reported"/>
    <x v="1"/>
    <d v="2012-01-14T00:00:00"/>
    <s v=""/>
    <s v=""/>
    <s v="SCADA"/>
    <x v="0"/>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x v="0"/>
    <s v="SP too close to MOP"/>
    <x v="1"/>
    <d v="2012-01-16T00:00:00"/>
    <s v=""/>
    <s v="Yes"/>
    <s v="SCADA"/>
    <x v="0"/>
  </r>
  <r>
    <s v="FFN_PT0053"/>
    <s v="Yosemite Madera Lp Pres"/>
    <s v="Fresno"/>
    <d v="2012-01-17T00:00:00"/>
    <n v="10.930398941040039"/>
    <n v="10.5"/>
    <n v="0.43039894104003906"/>
    <n v="4.0990375337146577E-2"/>
    <m/>
    <m/>
    <s v="Unknown/ Not Recorded"/>
    <m/>
    <m/>
    <m/>
    <m/>
    <m/>
    <m/>
    <s v="YES"/>
    <m/>
    <m/>
    <m/>
    <s v="MOP Excursions from 2% to less than 10%"/>
    <s v=""/>
    <s v=""/>
    <s v="Madera LP"/>
    <x v="1"/>
    <x v="1"/>
    <x v="0"/>
    <s v="Unknown/ Not Reported"/>
    <x v="1"/>
    <d v="2012-01-17T00:00:00"/>
    <s v=""/>
    <s v=""/>
    <s v="SCADA"/>
    <x v="0"/>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x v="0"/>
    <s v="SP too close to MOP"/>
    <x v="1"/>
    <d v="2012-01-17T00:00:00"/>
    <s v=""/>
    <s v="Yes"/>
    <s v="SCADA"/>
    <x v="0"/>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x v="0"/>
    <s v="Operator Error"/>
    <x v="1"/>
    <d v="2012-01-17T00:00:00"/>
    <s v=""/>
    <s v="Yes"/>
    <s v="SCADA"/>
    <x v="0"/>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x v="0"/>
    <s v="SP too close to MOP"/>
    <x v="1"/>
    <d v="2012-01-17T00:00:00"/>
    <s v=""/>
    <s v="Yes"/>
    <s v="SCADA"/>
    <x v="0"/>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x v="0"/>
    <s v="Operator Error"/>
    <x v="1"/>
    <d v="2012-01-17T00:00:00"/>
    <s v=""/>
    <s v="Yes"/>
    <s v="SCADA"/>
    <x v="0"/>
  </r>
  <r>
    <s v="FFN_PT0053"/>
    <s v="Yosemite Madera Lp Pres"/>
    <s v="Fresno"/>
    <d v="2012-01-18T00:00:00"/>
    <n v="11.278326034545898"/>
    <n v="10.5"/>
    <n v="0.77832603454589844"/>
    <n v="7.4126289004371279E-2"/>
    <m/>
    <m/>
    <s v="Unknown/ Not Recorded"/>
    <m/>
    <m/>
    <m/>
    <m/>
    <m/>
    <m/>
    <s v="YES"/>
    <m/>
    <m/>
    <m/>
    <s v="MOP Excursions from 2% to less than 10%"/>
    <s v=""/>
    <s v=""/>
    <s v="Madera LP"/>
    <x v="1"/>
    <x v="1"/>
    <x v="0"/>
    <s v="Unknown/ Not Reported"/>
    <x v="1"/>
    <d v="2012-01-18T00:00:00"/>
    <s v=""/>
    <s v=""/>
    <s v="SCADA"/>
    <x v="0"/>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x v="0"/>
    <s v="Equipment Failure"/>
    <x v="1"/>
    <d v="2012-01-18T00:00:00"/>
    <s v=""/>
    <s v="Yes"/>
    <s v="SCADA"/>
    <x v="0"/>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x v="0"/>
    <s v="SP too close to MOP"/>
    <x v="1"/>
    <d v="2012-01-18T00:00:00"/>
    <s v=""/>
    <s v="Yes"/>
    <s v="SCADA"/>
    <x v="0"/>
  </r>
  <r>
    <s v="FEH_PT0003"/>
    <s v="Elm &amp; Hutch Lodi Lp Dist Press"/>
    <s v="Stockton"/>
    <d v="2012-01-19T00:00:00"/>
    <n v="10.54615306854248"/>
    <n v="10.5"/>
    <n v="4.6153068542480469E-2"/>
    <n v="4.3955303373790925E-3"/>
    <m/>
    <m/>
    <s v="Unknown/ Not Recorded"/>
    <m/>
    <m/>
    <m/>
    <m/>
    <m/>
    <m/>
    <s v="YES"/>
    <m/>
    <m/>
    <m/>
    <s v="MOP Excursions less than 2%"/>
    <s v=""/>
    <s v=""/>
    <s v="Lodi LP"/>
    <x v="1"/>
    <x v="1"/>
    <x v="0"/>
    <s v="Unknown/ Not Reported"/>
    <x v="1"/>
    <d v="2012-01-19T00:00:00"/>
    <s v=""/>
    <s v=""/>
    <s v="SCADA"/>
    <x v="0"/>
  </r>
  <r>
    <s v="FFN_PT0053"/>
    <s v="Yosemite Madera Lp Pres"/>
    <s v="Fresno"/>
    <d v="2012-01-19T00:00:00"/>
    <n v="11.159297943115234"/>
    <n v="10.5"/>
    <n v="0.65929794311523438"/>
    <n v="6.2790280296688983E-2"/>
    <m/>
    <m/>
    <s v="Unknown/ Not Recorded"/>
    <m/>
    <m/>
    <m/>
    <m/>
    <m/>
    <m/>
    <s v="YES"/>
    <m/>
    <m/>
    <m/>
    <s v="MOP Excursions from 2% to less than 10%"/>
    <s v=""/>
    <s v=""/>
    <s v="Madera LP"/>
    <x v="1"/>
    <x v="1"/>
    <x v="0"/>
    <s v="Unknown/ Not Reported"/>
    <x v="1"/>
    <d v="2012-01-19T00:00:00"/>
    <s v=""/>
    <s v=""/>
    <s v="SCADA"/>
    <x v="0"/>
  </r>
  <r>
    <s v="FEH_PT0003"/>
    <s v="Elm &amp; Hutch Lodi Lp Dist Press"/>
    <s v="Stockton"/>
    <d v="2012-01-20T00:00:00"/>
    <n v="10.530893325805664"/>
    <n v="10.5"/>
    <n v="3.0893325805664063E-2"/>
    <n v="2.9422215053013395E-3"/>
    <m/>
    <m/>
    <s v="Unknown/ Not Recorded"/>
    <m/>
    <m/>
    <m/>
    <m/>
    <m/>
    <m/>
    <s v="YES"/>
    <m/>
    <m/>
    <m/>
    <s v="MOP Excursions less than 2%"/>
    <s v=""/>
    <s v=""/>
    <s v="Lodi LP"/>
    <x v="1"/>
    <x v="1"/>
    <x v="0"/>
    <s v="Unknown/ Not Reported"/>
    <x v="1"/>
    <d v="2012-01-20T00:00:00"/>
    <s v=""/>
    <s v=""/>
    <s v="SCADA"/>
    <x v="0"/>
  </r>
  <r>
    <s v="OC2_PT2106"/>
    <s v="Bancrt/Havct Lp Pres"/>
    <s v="East Bay"/>
    <d v="2012-01-20T00:00:00"/>
    <n v="11"/>
    <n v="10.5"/>
    <n v="0.5"/>
    <n v="4.7619047619047616E-2"/>
    <m/>
    <m/>
    <s v="Unknown/ Not Recorded"/>
    <m/>
    <m/>
    <m/>
    <m/>
    <m/>
    <m/>
    <s v="YES"/>
    <m/>
    <m/>
    <m/>
    <s v="MOP Excursions from 2% to less than 10%"/>
    <s v=""/>
    <s v=""/>
    <s v="Oakland SII LP"/>
    <x v="1"/>
    <x v="1"/>
    <x v="0"/>
    <s v="Unknown/ Not Reported"/>
    <x v="1"/>
    <d v="2012-01-20T00:00:00"/>
    <s v=""/>
    <s v=""/>
    <s v="SCADA"/>
    <x v="0"/>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x v="0"/>
    <s v="Equipment Failure"/>
    <x v="1"/>
    <d v="2012-01-20T00:00:00"/>
    <s v=""/>
    <s v=""/>
    <s v="SCADA"/>
    <x v="0"/>
  </r>
  <r>
    <s v="FEH_PT0003"/>
    <s v="Elm &amp; Hutch Lodi Lp Dist Press"/>
    <s v="Stockton"/>
    <d v="2012-01-21T00:00:00"/>
    <n v="10.538522720336914"/>
    <n v="10.5"/>
    <n v="3.8522720336914063E-2"/>
    <n v="3.66883050827753E-3"/>
    <m/>
    <m/>
    <s v="Unknown/ Not Recorded"/>
    <m/>
    <m/>
    <m/>
    <m/>
    <m/>
    <m/>
    <s v="YES"/>
    <m/>
    <m/>
    <m/>
    <s v="MOP Excursions less than 2%"/>
    <s v=""/>
    <s v=""/>
    <s v="Lodi LP"/>
    <x v="1"/>
    <x v="1"/>
    <x v="0"/>
    <s v="Unknown/ Not Reported"/>
    <x v="1"/>
    <d v="2012-01-21T00:00:00"/>
    <s v=""/>
    <s v=""/>
    <s v="SCADA"/>
    <x v="0"/>
  </r>
  <r>
    <s v="FFN_PT0041"/>
    <s v="Fresno Tulare Alley Lp Pres"/>
    <s v="Fresno"/>
    <d v="2012-01-21T00:00:00"/>
    <n v="10.518380165100098"/>
    <n v="10.5"/>
    <n v="1.8380165100097656E-2"/>
    <n v="1.750491914295015E-3"/>
    <m/>
    <m/>
    <s v="Unknown/ Not Recorded"/>
    <m/>
    <m/>
    <m/>
    <m/>
    <m/>
    <m/>
    <s v="YES"/>
    <m/>
    <m/>
    <m/>
    <s v="MOP Excursions less than 2%"/>
    <s v=""/>
    <s v=""/>
    <s v="West Side LP "/>
    <x v="1"/>
    <x v="1"/>
    <x v="0"/>
    <s v="Unknown/ Not Reported"/>
    <x v="1"/>
    <d v="2012-01-21T00:00:00"/>
    <s v=""/>
    <s v=""/>
    <s v="SCADA"/>
    <x v="0"/>
  </r>
  <r>
    <s v="OC2_PT2106"/>
    <s v="Bancrt/Havct Lp Pres"/>
    <s v="East Bay"/>
    <d v="2012-01-21T00:00:00"/>
    <n v="11.300000190734863"/>
    <n v="10.5"/>
    <n v="0.80000019073486328"/>
    <n v="7.6190494355701271E-2"/>
    <m/>
    <m/>
    <s v="Unknown/ Not Recorded"/>
    <m/>
    <m/>
    <m/>
    <m/>
    <m/>
    <m/>
    <s v="YES"/>
    <m/>
    <m/>
    <m/>
    <s v="MOP Excursions from 2% to less than 10%"/>
    <s v=""/>
    <s v=""/>
    <s v="Oakland SII LP"/>
    <x v="1"/>
    <x v="1"/>
    <x v="0"/>
    <s v="Unknown/ Not Reported"/>
    <x v="1"/>
    <d v="2012-01-21T00:00:00"/>
    <s v=""/>
    <s v=""/>
    <s v="SCADA"/>
    <x v="0"/>
  </r>
  <r>
    <s v="OC2_PT2107"/>
    <s v="Flora/67Th Lp Pres"/>
    <s v="East Bay"/>
    <d v="2012-01-21T00:00:00"/>
    <n v="12.100000381469727"/>
    <n v="10.5"/>
    <n v="1.6000003814697266"/>
    <n v="0.15238098871140254"/>
    <m/>
    <m/>
    <s v="Unknown/ Not Recorded"/>
    <m/>
    <m/>
    <m/>
    <m/>
    <m/>
    <m/>
    <s v="YES"/>
    <m/>
    <m/>
    <m/>
    <s v="MOP Excursions greater than 10%"/>
    <s v="LP &gt; 12"/>
    <s v=""/>
    <s v="Oakland SII LP"/>
    <x v="1"/>
    <x v="1"/>
    <x v="0"/>
    <s v="Unknown/ Not Reported"/>
    <x v="1"/>
    <d v="2012-01-21T00:00:00"/>
    <s v=""/>
    <s v=""/>
    <s v="SCADA"/>
    <x v="0"/>
  </r>
  <r>
    <s v="FEH_PT0003"/>
    <s v="Elm &amp; Hutch Lodi Lp Dist Press"/>
    <s v="Stockton"/>
    <d v="2012-01-22T00:00:00"/>
    <n v="10.500372886657715"/>
    <n v="10.5"/>
    <n v="3.7288665771484375E-4"/>
    <n v="3.5513015020461312E-5"/>
    <m/>
    <m/>
    <s v="Unknown/ Not Recorded"/>
    <m/>
    <m/>
    <m/>
    <m/>
    <m/>
    <m/>
    <s v="YES"/>
    <m/>
    <m/>
    <m/>
    <s v="MOP Excursions less than 2%"/>
    <s v=""/>
    <s v=""/>
    <s v="Lodi LP"/>
    <x v="1"/>
    <x v="1"/>
    <x v="0"/>
    <s v="Unknown/ Not Reported"/>
    <x v="1"/>
    <d v="2012-01-22T00:00:00"/>
    <s v=""/>
    <s v=""/>
    <s v="SCADA"/>
    <x v="0"/>
  </r>
  <r>
    <s v="OC2_PT0102"/>
    <s v="Richmond 16Th/Bisl Lp Pres"/>
    <s v="East Bay"/>
    <d v="2012-01-22T00:00:00"/>
    <n v="10.600000381469727"/>
    <n v="10.5"/>
    <n v="0.10000038146972656"/>
    <n v="9.5238458542596729E-3"/>
    <m/>
    <m/>
    <s v="Unknown/ Not Recorded"/>
    <m/>
    <m/>
    <m/>
    <m/>
    <m/>
    <m/>
    <s v="YES"/>
    <m/>
    <m/>
    <m/>
    <s v="MOP Excursions less than 2%"/>
    <s v=""/>
    <s v=""/>
    <s v="Richmond S LP "/>
    <x v="1"/>
    <x v="1"/>
    <x v="0"/>
    <s v="Unknown/ Not Reported"/>
    <x v="1"/>
    <d v="2012-01-22T00:00:00"/>
    <s v=""/>
    <s v=""/>
    <s v="SCADA"/>
    <x v="0"/>
  </r>
  <r>
    <s v="FEH_PT0003"/>
    <s v="Elm &amp; Hutch Lodi Lp Dist Press"/>
    <s v="Stockton"/>
    <d v="2012-01-23T00:00:00"/>
    <n v="10.553783416748047"/>
    <n v="10.5"/>
    <n v="5.3783416748046875E-2"/>
    <n v="5.122230166480655E-3"/>
    <m/>
    <m/>
    <s v="Unknown/ Not Recorded"/>
    <m/>
    <m/>
    <m/>
    <m/>
    <m/>
    <m/>
    <s v="YES"/>
    <m/>
    <m/>
    <m/>
    <s v="MOP Excursions less than 2%"/>
    <s v=""/>
    <s v=""/>
    <s v="Lodi LP"/>
    <x v="1"/>
    <x v="1"/>
    <x v="0"/>
    <s v="Unknown/ Not Reported"/>
    <x v="1"/>
    <d v="2012-01-23T00:00:00"/>
    <s v=""/>
    <s v=""/>
    <s v="SCADA"/>
    <x v="0"/>
  </r>
  <r>
    <s v="FEH_PT0003"/>
    <s v="Elm &amp; Hutch Lodi Lp Dist Press"/>
    <s v="Stockton"/>
    <d v="2012-01-24T00:00:00"/>
    <n v="10.523262977600098"/>
    <n v="10.5"/>
    <n v="2.3262977600097656E-2"/>
    <n v="2.215521676199777E-3"/>
    <m/>
    <m/>
    <s v="Unknown/ Not Recorded"/>
    <m/>
    <m/>
    <m/>
    <m/>
    <m/>
    <m/>
    <s v="YES"/>
    <m/>
    <m/>
    <m/>
    <s v="MOP Excursions less than 2%"/>
    <s v=""/>
    <s v=""/>
    <s v="Lodi LP"/>
    <x v="1"/>
    <x v="1"/>
    <x v="0"/>
    <s v="Unknown/ Not Reported"/>
    <x v="1"/>
    <d v="2012-01-24T00:00:00"/>
    <s v=""/>
    <s v=""/>
    <s v="SCADA"/>
    <x v="0"/>
  </r>
  <r>
    <s v="FEH_PT0003"/>
    <s v="Elm &amp; Hutch Lodi Lp Dist Press"/>
    <s v="Stockton"/>
    <d v="2012-01-25T00:00:00"/>
    <n v="10.538522720336914"/>
    <n v="10.5"/>
    <n v="3.8522720336914063E-2"/>
    <n v="3.66883050827753E-3"/>
    <m/>
    <m/>
    <s v="Unknown/ Not Recorded"/>
    <m/>
    <m/>
    <m/>
    <m/>
    <m/>
    <m/>
    <s v="YES"/>
    <m/>
    <m/>
    <m/>
    <s v="MOP Excursions less than 2%"/>
    <s v=""/>
    <s v=""/>
    <s v="Lodi LP"/>
    <x v="1"/>
    <x v="1"/>
    <x v="0"/>
    <s v="Unknown/ Not Reported"/>
    <x v="1"/>
    <d v="2012-01-25T00:00:00"/>
    <s v=""/>
    <s v=""/>
    <s v="SCADA"/>
    <x v="0"/>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x v="0"/>
    <s v="Unknown/ Not Reported"/>
    <x v="1"/>
    <d v="2012-01-25T00:00:00"/>
    <s v=""/>
    <s v=""/>
    <s v="SCADA"/>
    <x v="0"/>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x v="0"/>
    <s v="SP too close to MOP"/>
    <x v="1"/>
    <d v="2012-01-25T00:00:00"/>
    <s v=""/>
    <s v="Yes"/>
    <s v="SCADA"/>
    <x v="0"/>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x v="0"/>
    <s v="Operator Error"/>
    <x v="1"/>
    <d v="2012-01-26T00:00:00"/>
    <s v=""/>
    <s v="Yes"/>
    <s v="SCADA"/>
    <x v="0"/>
  </r>
  <r>
    <s v="FEH_PT0003"/>
    <s v="Elm &amp; Hutch Lodi Lp Dist Press"/>
    <s v="Stockton"/>
    <d v="2012-01-26T00:00:00"/>
    <n v="10.523262977600098"/>
    <n v="10.5"/>
    <n v="2.3262977600097656E-2"/>
    <n v="2.215521676199777E-3"/>
    <m/>
    <m/>
    <s v="Unknown/ Not Recorded"/>
    <m/>
    <m/>
    <m/>
    <m/>
    <m/>
    <m/>
    <s v="YES"/>
    <m/>
    <m/>
    <m/>
    <s v="MOP Excursions less than 2%"/>
    <s v=""/>
    <s v=""/>
    <s v="Lodi LP"/>
    <x v="1"/>
    <x v="1"/>
    <x v="0"/>
    <s v="Unknown/ Not Reported"/>
    <x v="1"/>
    <d v="2012-01-26T00:00:00"/>
    <s v=""/>
    <s v=""/>
    <s v="SCADA"/>
    <x v="0"/>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x v="0"/>
    <s v="Unknown/ Not Reported"/>
    <x v="1"/>
    <d v="2012-01-26T00:00:00"/>
    <s v=""/>
    <s v=""/>
    <s v="SCADA"/>
    <x v="0"/>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x v="0"/>
    <s v="Unknown/ Not Reported"/>
    <x v="1"/>
    <d v="2012-01-26T00:00:00"/>
    <s v=""/>
    <s v=""/>
    <s v="SCADA"/>
    <x v="0"/>
  </r>
  <r>
    <s v="OC2_PT0102"/>
    <s v="Richmond 16Th/Bisl Lp Pres"/>
    <s v="East Bay"/>
    <d v="2012-01-26T00:00:00"/>
    <n v="10.699999809265137"/>
    <n v="10.5"/>
    <n v="0.19999980926513672"/>
    <n v="1.9047600882393972E-2"/>
    <m/>
    <m/>
    <s v="Unknown/ Not Recorded"/>
    <m/>
    <m/>
    <m/>
    <m/>
    <m/>
    <m/>
    <s v="YES"/>
    <m/>
    <m/>
    <m/>
    <s v="MOP Excursions less than 2%"/>
    <s v=""/>
    <s v=""/>
    <s v="Richmond S LP "/>
    <x v="1"/>
    <x v="1"/>
    <x v="0"/>
    <s v="Unknown/ Not Reported"/>
    <x v="1"/>
    <d v="2012-01-26T00:00:00"/>
    <s v=""/>
    <s v=""/>
    <s v="SCADA"/>
    <x v="0"/>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x v="0"/>
    <s v="Equipment Failure"/>
    <x v="1"/>
    <d v="2012-01-27T00:00:00"/>
    <s v=""/>
    <s v="Yes"/>
    <s v="SCADA"/>
    <x v="0"/>
  </r>
  <r>
    <s v="FEH_PT0003"/>
    <s v="Elm &amp; Hutch Lodi Lp Dist Press"/>
    <s v="Stockton"/>
    <d v="2012-01-27T00:00:00"/>
    <n v="10.538522720336914"/>
    <n v="10.5"/>
    <n v="3.8522720336914063E-2"/>
    <n v="3.66883050827753E-3"/>
    <m/>
    <m/>
    <s v="Unknown/ Not Recorded"/>
    <m/>
    <m/>
    <m/>
    <m/>
    <m/>
    <m/>
    <s v="YES"/>
    <m/>
    <m/>
    <m/>
    <s v="MOP Excursions less than 2%"/>
    <s v=""/>
    <s v=""/>
    <s v="Lodi LP"/>
    <x v="1"/>
    <x v="1"/>
    <x v="0"/>
    <s v="Unknown/ Not Reported"/>
    <x v="1"/>
    <d v="2012-01-27T00:00:00"/>
    <s v=""/>
    <s v=""/>
    <s v="SCADA"/>
    <x v="0"/>
  </r>
  <r>
    <s v="FFN_PT0041"/>
    <s v="Fresno Tulare Alley Lp Pres"/>
    <s v="Fresno"/>
    <d v="2012-01-27T00:00:00"/>
    <n v="10.518380165100098"/>
    <n v="10.5"/>
    <n v="1.8380165100097656E-2"/>
    <n v="1.750491914295015E-3"/>
    <m/>
    <m/>
    <s v="Unknown/ Not Recorded"/>
    <m/>
    <m/>
    <m/>
    <m/>
    <m/>
    <m/>
    <s v="YES"/>
    <m/>
    <m/>
    <m/>
    <s v="MOP Excursions less than 2%"/>
    <s v=""/>
    <s v=""/>
    <s v="West Side LP "/>
    <x v="1"/>
    <x v="1"/>
    <x v="0"/>
    <s v="Unknown/ Not Reported"/>
    <x v="1"/>
    <d v="2012-01-27T00:00:00"/>
    <s v=""/>
    <s v=""/>
    <s v="SCADA"/>
    <x v="0"/>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x v="0"/>
    <s v="Unknown/ Not Reported"/>
    <x v="1"/>
    <d v="2012-01-27T00:00:00"/>
    <s v=""/>
    <s v=""/>
    <s v="SCADA"/>
    <x v="0"/>
  </r>
  <r>
    <s v="FEH_PT0003"/>
    <s v="Elm &amp; Hutch Lodi Lp Dist Press"/>
    <s v="Stockton"/>
    <d v="2012-01-28T00:00:00"/>
    <n v="10.561412811279297"/>
    <n v="10.5"/>
    <n v="6.1412811279296875E-2"/>
    <n v="5.848839169456845E-3"/>
    <m/>
    <m/>
    <s v="Unknown/ Not Recorded"/>
    <m/>
    <m/>
    <m/>
    <m/>
    <m/>
    <m/>
    <s v="YES"/>
    <m/>
    <m/>
    <m/>
    <s v="MOP Excursions less than 2%"/>
    <s v=""/>
    <s v=""/>
    <s v="Lodi LP"/>
    <x v="1"/>
    <x v="1"/>
    <x v="0"/>
    <s v="Unknown/ Not Reported"/>
    <x v="1"/>
    <d v="2012-01-28T00:00:00"/>
    <s v=""/>
    <s v=""/>
    <s v="SCADA"/>
    <x v="0"/>
  </r>
  <r>
    <s v="FFN_PT0041"/>
    <s v="Fresno Tulare Alley Lp Pres"/>
    <s v="Fresno"/>
    <d v="2012-01-28T00:00:00"/>
    <n v="10.509223937988281"/>
    <n v="10.5"/>
    <n v="9.22393798828125E-3"/>
    <n v="8.7847028459821425E-4"/>
    <m/>
    <m/>
    <s v="Unknown/ Not Recorded"/>
    <m/>
    <m/>
    <m/>
    <m/>
    <m/>
    <m/>
    <s v="YES"/>
    <m/>
    <m/>
    <m/>
    <s v="MOP Excursions less than 2%"/>
    <s v=""/>
    <s v=""/>
    <s v="West Side LP "/>
    <x v="1"/>
    <x v="1"/>
    <x v="0"/>
    <s v="Unknown/ Not Reported"/>
    <x v="1"/>
    <d v="2012-01-28T00:00:00"/>
    <s v=""/>
    <s v=""/>
    <s v="SCADA"/>
    <x v="0"/>
  </r>
  <r>
    <s v="OC2_PT2105"/>
    <s v="Foothl/Rosdl Lp Pres"/>
    <s v="East Bay"/>
    <d v="2012-01-28T00:00:00"/>
    <n v="10.899999618530273"/>
    <n v="10.5"/>
    <n v="0.39999961853027344"/>
    <n v="3.8095201764787943E-2"/>
    <m/>
    <m/>
    <s v="Unknown/ Not Recorded"/>
    <m/>
    <m/>
    <m/>
    <m/>
    <m/>
    <m/>
    <s v="YES"/>
    <m/>
    <m/>
    <m/>
    <s v="MOP Excursions from 2% to less than 10%"/>
    <s v=""/>
    <s v=""/>
    <s v="Oakland S LP "/>
    <x v="1"/>
    <x v="1"/>
    <x v="0"/>
    <s v="Unknown/ Not Reported"/>
    <x v="1"/>
    <d v="2012-01-28T00:00:00"/>
    <s v=""/>
    <s v=""/>
    <s v="SCADA"/>
    <x v="0"/>
  </r>
  <r>
    <s v="FEH_PT0003"/>
    <s v="Elm &amp; Hutch Lodi Lp Dist Press"/>
    <s v="Stockton"/>
    <d v="2012-01-29T00:00:00"/>
    <n v="10.508003234863281"/>
    <n v="10.5"/>
    <n v="8.00323486328125E-3"/>
    <n v="7.6221284412202376E-4"/>
    <m/>
    <m/>
    <s v="Unknown/ Not Recorded"/>
    <m/>
    <m/>
    <m/>
    <m/>
    <m/>
    <m/>
    <s v="YES"/>
    <m/>
    <m/>
    <m/>
    <s v="MOP Excursions less than 2%"/>
    <s v=""/>
    <s v=""/>
    <s v="Lodi LP"/>
    <x v="1"/>
    <x v="1"/>
    <x v="0"/>
    <s v="Unknown/ Not Reported"/>
    <x v="1"/>
    <d v="2012-01-29T00:00:00"/>
    <s v=""/>
    <s v=""/>
    <s v="SCADA"/>
    <x v="0"/>
  </r>
  <r>
    <s v="FFN_PT0041"/>
    <s v="Fresno Tulare Alley Lp Pres"/>
    <s v="Fresno"/>
    <d v="2012-01-29T00:00:00"/>
    <n v="10.518380165100098"/>
    <n v="10.5"/>
    <n v="1.8380165100097656E-2"/>
    <n v="1.750491914295015E-3"/>
    <m/>
    <m/>
    <s v="Unknown/ Not Recorded"/>
    <m/>
    <m/>
    <m/>
    <m/>
    <m/>
    <m/>
    <s v="YES"/>
    <m/>
    <m/>
    <m/>
    <s v="MOP Excursions less than 2%"/>
    <s v=""/>
    <s v=""/>
    <s v="West Side LP "/>
    <x v="1"/>
    <x v="1"/>
    <x v="0"/>
    <s v="Unknown/ Not Reported"/>
    <x v="1"/>
    <d v="2012-01-29T00:00:00"/>
    <s v=""/>
    <s v=""/>
    <s v="SCADA"/>
    <x v="0"/>
  </r>
  <r>
    <s v="OC2_PT2105"/>
    <s v="Foothl/Rosdl Lp Pres"/>
    <s v="East Bay"/>
    <d v="2012-01-29T00:00:00"/>
    <n v="10.800000190734863"/>
    <n v="10.5"/>
    <n v="0.30000019073486328"/>
    <n v="2.8571446736653645E-2"/>
    <m/>
    <m/>
    <s v="Unknown/ Not Recorded"/>
    <m/>
    <m/>
    <m/>
    <m/>
    <m/>
    <m/>
    <s v="YES"/>
    <m/>
    <m/>
    <m/>
    <s v="MOP Excursions from 2% to less than 10%"/>
    <s v=""/>
    <s v=""/>
    <s v="Oakland S LP "/>
    <x v="1"/>
    <x v="1"/>
    <x v="0"/>
    <s v="Unknown/ Not Reported"/>
    <x v="1"/>
    <d v="2012-01-29T00:00:00"/>
    <s v=""/>
    <s v=""/>
    <s v="SCADA"/>
    <x v="0"/>
  </r>
  <r>
    <s v="FEH_PT0003"/>
    <s v="Elm &amp; Hutch Lodi Lp Dist Press"/>
    <s v="Stockton"/>
    <d v="2012-01-30T00:00:00"/>
    <n v="10.54615306854248"/>
    <n v="10.5"/>
    <n v="4.6153068542480469E-2"/>
    <n v="4.3955303373790925E-3"/>
    <m/>
    <m/>
    <s v="Unknown/ Not Recorded"/>
    <m/>
    <m/>
    <m/>
    <m/>
    <m/>
    <m/>
    <s v="YES"/>
    <m/>
    <m/>
    <m/>
    <s v="MOP Excursions less than 2%"/>
    <s v=""/>
    <s v=""/>
    <s v="Lodi LP"/>
    <x v="1"/>
    <x v="1"/>
    <x v="0"/>
    <s v="Unknown/ Not Reported"/>
    <x v="1"/>
    <d v="2012-01-30T00:00:00"/>
    <s v=""/>
    <s v=""/>
    <s v="SCADA"/>
    <x v="0"/>
  </r>
  <r>
    <s v="FEH_PT0003"/>
    <s v="Elm &amp; Hutch Lodi Lp Dist Press"/>
    <s v="Stockton"/>
    <d v="2012-02-02T00:00:00"/>
    <n v="10.561412811279297"/>
    <n v="10.5"/>
    <n v="6.1412811279296875E-2"/>
    <n v="5.848839169456845E-3"/>
    <m/>
    <m/>
    <s v="Unknown/ Not Recorded"/>
    <m/>
    <m/>
    <m/>
    <m/>
    <m/>
    <m/>
    <s v="YES"/>
    <m/>
    <m/>
    <m/>
    <s v="MOP Excursions less than 2%"/>
    <s v=""/>
    <s v=""/>
    <s v="Lodi LP"/>
    <x v="1"/>
    <x v="1"/>
    <x v="1"/>
    <s v="Unknown/ Not Reported"/>
    <x v="1"/>
    <d v="2012-02-02T00:00:00"/>
    <s v=""/>
    <s v=""/>
    <s v="SCADA"/>
    <x v="0"/>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x v="1"/>
    <s v="SP too close to MOP"/>
    <x v="1"/>
    <d v="2012-02-02T00:00:00"/>
    <s v=""/>
    <s v="Yes"/>
    <s v="SCADA"/>
    <x v="0"/>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x v="1"/>
    <s v="SP too close to MOP"/>
    <x v="1"/>
    <d v="2012-02-02T00:00:00"/>
    <s v=""/>
    <s v="Yes"/>
    <s v="SCADA"/>
    <x v="0"/>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x v="1"/>
    <s v="Unknown/ Not Reported"/>
    <x v="1"/>
    <d v="2012-02-02T00:00:00"/>
    <s v=""/>
    <s v=""/>
    <s v="SCADA"/>
    <x v="0"/>
  </r>
  <r>
    <s v="FFN_PT0041"/>
    <s v="Fresno Tulare Alley Lp Pres"/>
    <s v="Fresno"/>
    <d v="2012-02-03T00:00:00"/>
    <n v="10.518380165100098"/>
    <n v="10.5"/>
    <n v="1.8380165100097656E-2"/>
    <n v="1.750491914295015E-3"/>
    <m/>
    <m/>
    <s v="Unknown/ Not Recorded"/>
    <m/>
    <m/>
    <m/>
    <m/>
    <m/>
    <m/>
    <s v="YES"/>
    <m/>
    <m/>
    <m/>
    <s v="MOP Excursions less than 2%"/>
    <s v=""/>
    <s v=""/>
    <s v="West Side LP "/>
    <x v="1"/>
    <x v="1"/>
    <x v="1"/>
    <s v="Unknown/ Not Reported"/>
    <x v="1"/>
    <d v="2012-02-03T00:00:00"/>
    <s v=""/>
    <s v=""/>
    <s v="SCADA"/>
    <x v="0"/>
  </r>
  <r>
    <s v="FCT_PT0003"/>
    <s v="Cffe-Clta Escalon Feed Press"/>
    <s v="Yosemite"/>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s v=""/>
    <s v="Oakdale"/>
    <x v="0"/>
    <x v="1"/>
    <x v="1"/>
    <s v="SP too close to MOP"/>
    <x v="1"/>
    <d v="2012-02-05T00:00:00"/>
    <s v=""/>
    <s v="Yes"/>
    <s v="SCADA"/>
    <x v="0"/>
  </r>
  <r>
    <s v="FFN_PT0041"/>
    <s v="Fresno Tulare Alley Lp Pres"/>
    <s v="Fresno"/>
    <d v="2012-02-05T00:00:00"/>
    <n v="10.518380165100098"/>
    <n v="10.5"/>
    <n v="1.8380165100097656E-2"/>
    <n v="1.750491914295015E-3"/>
    <m/>
    <m/>
    <s v="Unknown/ Not Recorded"/>
    <m/>
    <m/>
    <m/>
    <m/>
    <m/>
    <m/>
    <s v="YES"/>
    <m/>
    <m/>
    <m/>
    <s v="MOP Excursions less than 2%"/>
    <s v=""/>
    <s v=""/>
    <s v="West Side LP "/>
    <x v="1"/>
    <x v="1"/>
    <x v="1"/>
    <s v="Unknown/ Not Reported"/>
    <x v="1"/>
    <d v="2012-02-05T00:00:00"/>
    <s v=""/>
    <s v=""/>
    <s v="SCADA"/>
    <x v="0"/>
  </r>
  <r>
    <s v="OC2_PT0102"/>
    <s v="Richmond 16Th/Bisl Lp Pres"/>
    <s v="East Bay"/>
    <d v="2012-02-05T00:00:00"/>
    <n v="10.600000381469727"/>
    <n v="10.5"/>
    <n v="0.10000038146972656"/>
    <n v="9.5238458542596729E-3"/>
    <m/>
    <m/>
    <s v="Unknown/ Not Recorded"/>
    <m/>
    <m/>
    <m/>
    <m/>
    <m/>
    <m/>
    <s v="YES"/>
    <m/>
    <m/>
    <m/>
    <s v="MOP Excursions less than 2%"/>
    <s v=""/>
    <s v=""/>
    <s v="Richmond S LP "/>
    <x v="1"/>
    <x v="1"/>
    <x v="1"/>
    <s v="Unknown/ Not Reported"/>
    <x v="1"/>
    <d v="2012-02-05T00:00:00"/>
    <s v=""/>
    <s v=""/>
    <s v="SCADA"/>
    <x v="0"/>
  </r>
  <r>
    <s v="OC2_PT2105"/>
    <s v="Foothl/Rosdl Lp Pres"/>
    <s v="East Bay"/>
    <d v="2012-02-05T00:00:00"/>
    <n v="10.899999618530273"/>
    <n v="10.5"/>
    <n v="0.39999961853027344"/>
    <n v="3.8095201764787943E-2"/>
    <m/>
    <m/>
    <s v="Unknown/ Not Recorded"/>
    <m/>
    <m/>
    <m/>
    <m/>
    <m/>
    <m/>
    <s v="YES"/>
    <m/>
    <m/>
    <m/>
    <s v="MOP Excursions from 2% to less than 10%"/>
    <s v=""/>
    <s v=""/>
    <s v="Oakland S LP "/>
    <x v="1"/>
    <x v="1"/>
    <x v="1"/>
    <s v="Unknown/ Not Reported"/>
    <x v="1"/>
    <d v="2012-02-05T00:00:00"/>
    <s v=""/>
    <s v=""/>
    <s v="SCADA"/>
    <x v="0"/>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x v="1"/>
    <s v="Equipment Failure"/>
    <x v="1"/>
    <d v="2012-02-06T00:00:00"/>
    <s v=""/>
    <s v=""/>
    <s v="Non-SCADA"/>
    <x v="0"/>
  </r>
  <r>
    <s v="NSF_PT0012"/>
    <s v="Tarvl/Wwona Lp Pres"/>
    <s v="San Francisco"/>
    <d v="2012-02-06T00:00:00"/>
    <n v="10.600784301757813"/>
    <n v="10.5"/>
    <n v="0.1007843017578125"/>
    <n v="9.598504929315476E-3"/>
    <m/>
    <m/>
    <s v="Unknown/ Not Recorded"/>
    <m/>
    <m/>
    <m/>
    <m/>
    <m/>
    <m/>
    <s v="YES"/>
    <m/>
    <m/>
    <m/>
    <s v="MOP Excursions less than 2%"/>
    <s v=""/>
    <s v=""/>
    <s v="Mount Davidson 10.5&quot;w.c."/>
    <x v="1"/>
    <x v="1"/>
    <x v="1"/>
    <s v="Unknown/ Not Reported"/>
    <x v="1"/>
    <d v="2012-02-06T00:00:00"/>
    <s v=""/>
    <s v=""/>
    <s v="SCADA"/>
    <x v="0"/>
  </r>
  <r>
    <s v="OC2_PT0102"/>
    <s v="Richmond 16Th/Bisl Lp Pres"/>
    <s v="East Bay"/>
    <d v="2012-02-06T00:00:00"/>
    <n v="10.699999809265137"/>
    <n v="10.5"/>
    <n v="0.19999980926513672"/>
    <n v="1.9047600882393972E-2"/>
    <m/>
    <m/>
    <s v="Unknown/ Not Recorded"/>
    <m/>
    <m/>
    <m/>
    <m/>
    <m/>
    <m/>
    <s v="YES"/>
    <m/>
    <m/>
    <m/>
    <s v="MOP Excursions less than 2%"/>
    <s v=""/>
    <s v=""/>
    <s v="Richmond S LP "/>
    <x v="1"/>
    <x v="1"/>
    <x v="1"/>
    <s v="Unknown/ Not Reported"/>
    <x v="1"/>
    <d v="2012-02-06T00:00:00"/>
    <s v=""/>
    <s v=""/>
    <s v="SCADA"/>
    <x v="0"/>
  </r>
  <r>
    <s v="FEH_PT0003"/>
    <s v="Elm &amp; Hutch Lodi Lp Dist Press"/>
    <s v="Stockton"/>
    <d v="2012-02-07T00:00:00"/>
    <n v="10.523262977600098"/>
    <n v="10.5"/>
    <n v="2.3262977600097656E-2"/>
    <n v="2.215521676199777E-3"/>
    <m/>
    <m/>
    <s v="Unknown/ Not Recorded"/>
    <m/>
    <m/>
    <m/>
    <m/>
    <m/>
    <m/>
    <s v="YES"/>
    <m/>
    <m/>
    <m/>
    <s v="MOP Excursions less than 2%"/>
    <s v=""/>
    <s v=""/>
    <s v="Lodi LP"/>
    <x v="1"/>
    <x v="1"/>
    <x v="1"/>
    <s v="Unknown/ Not Reported"/>
    <x v="1"/>
    <d v="2012-02-07T00:00:00"/>
    <s v=""/>
    <s v=""/>
    <s v="SCADA"/>
    <x v="0"/>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x v="1"/>
    <s v="Unknown/ Not Reported"/>
    <x v="1"/>
    <d v="2012-02-07T00:00:00"/>
    <s v=""/>
    <s v=""/>
    <s v="SCADA"/>
    <x v="0"/>
  </r>
  <r>
    <s v="FFN_PT0041"/>
    <s v="Fresno Tulare Alley Lp Pres"/>
    <s v="Fresno"/>
    <d v="2012-02-08T00:00:00"/>
    <n v="10.518380165100098"/>
    <n v="10.5"/>
    <n v="1.8380165100097656E-2"/>
    <n v="1.750491914295015E-3"/>
    <m/>
    <m/>
    <s v="Unknown/ Not Recorded"/>
    <m/>
    <m/>
    <m/>
    <m/>
    <m/>
    <m/>
    <s v="YES"/>
    <m/>
    <m/>
    <m/>
    <s v="MOP Excursions less than 2%"/>
    <s v=""/>
    <s v=""/>
    <s v="West Side LP "/>
    <x v="1"/>
    <x v="1"/>
    <x v="1"/>
    <s v="Unknown/ Not Reported"/>
    <x v="1"/>
    <d v="2012-02-08T00:00:00"/>
    <s v=""/>
    <s v=""/>
    <s v="SCADA"/>
    <x v="0"/>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x v="1"/>
    <s v="Unknown/ Not Reported"/>
    <x v="1"/>
    <d v="2012-02-08T00:00:00"/>
    <s v=""/>
    <s v=""/>
    <s v="SCADA"/>
    <x v="0"/>
  </r>
  <r>
    <s v="FFN_PT0041"/>
    <s v="Fresno Tulare Alley Lp Pres"/>
    <s v="Fresno"/>
    <d v="2012-02-09T00:00:00"/>
    <n v="10.518380165100098"/>
    <n v="10.5"/>
    <n v="1.8380165100097656E-2"/>
    <n v="1.750491914295015E-3"/>
    <m/>
    <m/>
    <s v="Unknown/ Not Recorded"/>
    <m/>
    <m/>
    <m/>
    <m/>
    <m/>
    <m/>
    <s v="YES"/>
    <m/>
    <m/>
    <m/>
    <s v="MOP Excursions less than 2%"/>
    <s v=""/>
    <s v=""/>
    <s v="West Side LP "/>
    <x v="1"/>
    <x v="1"/>
    <x v="1"/>
    <s v="Unknown/ Not Reported"/>
    <x v="1"/>
    <d v="2012-02-09T00:00:00"/>
    <s v=""/>
    <s v=""/>
    <s v="SCADA"/>
    <x v="0"/>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x v="1"/>
    <s v="Unknown/ Not Reported"/>
    <x v="1"/>
    <d v="2012-02-09T00:00:00"/>
    <s v=""/>
    <s v=""/>
    <s v="SCADA"/>
    <x v="0"/>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x v="1"/>
    <s v="Unknown/ Not Reported"/>
    <x v="1"/>
    <d v="2012-02-09T00:00:00"/>
    <s v=""/>
    <s v=""/>
    <s v="SCADA"/>
    <x v="0"/>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x v="1"/>
    <s v="Unknown/ Not Reported"/>
    <x v="1"/>
    <d v="2012-02-10T00:00:00"/>
    <s v=""/>
    <s v=""/>
    <s v="SCADA"/>
    <x v="0"/>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x v="1"/>
    <s v="Unknown/ Not Reported"/>
    <x v="1"/>
    <d v="2012-02-10T00:00:00"/>
    <s v=""/>
    <s v=""/>
    <s v="SCADA"/>
    <x v="0"/>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x v="1"/>
    <s v="Equipment Failure"/>
    <x v="1"/>
    <d v="2012-02-10T00:00:00"/>
    <s v=""/>
    <s v="Yes"/>
    <s v="SCADA"/>
    <x v="0"/>
  </r>
  <r>
    <s v="NSF_PT0012"/>
    <s v="Tarvl/Wwona Lp Pres"/>
    <s v="San Francisco"/>
    <d v="2012-02-10T00:00:00"/>
    <n v="10.609939575195313"/>
    <n v="10.5"/>
    <n v="0.1099395751953125"/>
    <n v="1.0470435732886904E-2"/>
    <m/>
    <m/>
    <s v="Unknown/ Not Recorded"/>
    <m/>
    <m/>
    <m/>
    <m/>
    <m/>
    <m/>
    <s v="YES"/>
    <m/>
    <m/>
    <m/>
    <s v="MOP Excursions less than 2%"/>
    <s v=""/>
    <s v=""/>
    <s v="Mount Davidson 10.5&quot;w.c."/>
    <x v="1"/>
    <x v="1"/>
    <x v="1"/>
    <s v="Unknown/ Not Reported"/>
    <x v="1"/>
    <d v="2012-02-10T00:00:00"/>
    <s v=""/>
    <s v=""/>
    <s v="SCADA"/>
    <x v="0"/>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x v="1"/>
    <s v="Unknown/ Not Reported"/>
    <x v="1"/>
    <d v="2012-02-11T00:00:00"/>
    <s v=""/>
    <s v=""/>
    <s v="SCADA"/>
    <x v="0"/>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x v="1"/>
    <s v="Unknown/ Not Reported"/>
    <x v="1"/>
    <d v="2012-02-13T00:00:00"/>
    <s v=""/>
    <s v=""/>
    <s v="SCADA"/>
    <x v="0"/>
  </r>
  <r>
    <s v="OC2_PT0102"/>
    <s v="Richmond 16Th/Bisl Lp Pres"/>
    <s v="East Bay"/>
    <d v="2012-02-13T00:00:00"/>
    <n v="10.600000381469727"/>
    <n v="10.5"/>
    <n v="0.10000038146972656"/>
    <n v="9.5238458542596729E-3"/>
    <m/>
    <m/>
    <s v="Unknown/ Not Recorded"/>
    <m/>
    <m/>
    <m/>
    <m/>
    <m/>
    <m/>
    <s v="YES"/>
    <m/>
    <m/>
    <m/>
    <s v="MOP Excursions less than 2%"/>
    <s v=""/>
    <s v=""/>
    <s v="Richmond S LP "/>
    <x v="1"/>
    <x v="1"/>
    <x v="1"/>
    <s v="Unknown/ Not Reported"/>
    <x v="1"/>
    <d v="2012-02-13T00:00:00"/>
    <s v=""/>
    <s v=""/>
    <s v="SCADA"/>
    <x v="0"/>
  </r>
  <r>
    <s v="FEH_PT0003"/>
    <s v="Elm &amp; Hutch Lodi Lp Dist Press"/>
    <s v="Stockton"/>
    <d v="2012-02-15T00:00:00"/>
    <n v="10.599562644958496"/>
    <n v="10.5"/>
    <n v="9.9562644958496094E-2"/>
    <n v="9.4821566627139135E-3"/>
    <m/>
    <m/>
    <s v="Unknown/ Not Recorded"/>
    <m/>
    <m/>
    <m/>
    <m/>
    <m/>
    <m/>
    <s v="YES"/>
    <m/>
    <m/>
    <m/>
    <s v="MOP Excursions less than 2%"/>
    <s v=""/>
    <s v=""/>
    <s v="Lodi LP"/>
    <x v="1"/>
    <x v="1"/>
    <x v="1"/>
    <s v="Unknown/ Not Reported"/>
    <x v="1"/>
    <d v="2012-02-15T00:00:00"/>
    <s v=""/>
    <s v=""/>
    <s v="SCADA"/>
    <x v="0"/>
  </r>
  <r>
    <s v="OC2_PT0102"/>
    <s v="Richmond 16Th/Bisl Lp Pres"/>
    <s v="East Bay"/>
    <d v="2012-02-15T00:00:00"/>
    <n v="10.600000381469727"/>
    <n v="10.5"/>
    <n v="0.10000038146972656"/>
    <n v="9.5238458542596729E-3"/>
    <m/>
    <m/>
    <s v="Unknown/ Not Recorded"/>
    <m/>
    <m/>
    <m/>
    <m/>
    <m/>
    <m/>
    <s v="YES"/>
    <m/>
    <m/>
    <m/>
    <s v="MOP Excursions less than 2%"/>
    <s v=""/>
    <s v=""/>
    <s v="Richmond S LP "/>
    <x v="1"/>
    <x v="1"/>
    <x v="1"/>
    <s v="Unknown/ Not Reported"/>
    <x v="1"/>
    <d v="2012-02-15T00:00:00"/>
    <s v=""/>
    <s v=""/>
    <s v="SCADA"/>
    <x v="0"/>
  </r>
  <r>
    <s v="FEH_PT0003"/>
    <s v="Elm &amp; Hutch Lodi Lp Dist Press"/>
    <s v="Stockton"/>
    <d v="2012-02-16T00:00:00"/>
    <n v="10.683492660522461"/>
    <n v="10.5"/>
    <n v="0.18349266052246094"/>
    <n v="1.7475491478329615E-2"/>
    <m/>
    <m/>
    <s v="Unknown/ Not Recorded"/>
    <m/>
    <m/>
    <m/>
    <m/>
    <m/>
    <m/>
    <s v="YES"/>
    <m/>
    <m/>
    <m/>
    <s v="MOP Excursions less than 2%"/>
    <s v=""/>
    <s v=""/>
    <s v="Lodi LP"/>
    <x v="1"/>
    <x v="1"/>
    <x v="1"/>
    <s v="Unknown/ Not Reported"/>
    <x v="1"/>
    <d v="2012-02-16T00:00:00"/>
    <s v=""/>
    <s v=""/>
    <s v="SCADA"/>
    <x v="0"/>
  </r>
  <r>
    <s v="OC2_PT0102"/>
    <s v="Richmond 16Th/Bisl Lp Pres"/>
    <s v="East Bay"/>
    <d v="2012-02-16T00:00:00"/>
    <n v="10.699999809265137"/>
    <n v="10.5"/>
    <n v="0.19999980926513672"/>
    <n v="1.9047600882393972E-2"/>
    <m/>
    <m/>
    <s v="Unknown/ Not Recorded"/>
    <m/>
    <m/>
    <m/>
    <m/>
    <m/>
    <m/>
    <s v="YES"/>
    <m/>
    <m/>
    <m/>
    <s v="MOP Excursions less than 2%"/>
    <s v=""/>
    <s v=""/>
    <s v="Richmond S LP "/>
    <x v="1"/>
    <x v="1"/>
    <x v="1"/>
    <s v="Unknown/ Not Reported"/>
    <x v="1"/>
    <d v="2012-02-16T00:00:00"/>
    <s v=""/>
    <s v=""/>
    <s v="SCADA"/>
    <x v="0"/>
  </r>
  <r>
    <s v="FEH_PT0003"/>
    <s v="Elm &amp; Hutch Lodi Lp Dist Press"/>
    <s v="Stockton"/>
    <d v="2012-02-17T00:00:00"/>
    <n v="10.508003234863281"/>
    <n v="10.5"/>
    <n v="8.00323486328125E-3"/>
    <n v="7.6221284412202376E-4"/>
    <m/>
    <m/>
    <s v="Unknown/ Not Recorded"/>
    <m/>
    <m/>
    <m/>
    <m/>
    <m/>
    <m/>
    <s v="YES"/>
    <m/>
    <m/>
    <m/>
    <s v="MOP Excursions less than 2%"/>
    <s v=""/>
    <s v=""/>
    <s v="Lodi LP"/>
    <x v="1"/>
    <x v="1"/>
    <x v="1"/>
    <s v="Unknown/ Not Reported"/>
    <x v="1"/>
    <d v="2012-02-17T00:00:00"/>
    <s v=""/>
    <s v=""/>
    <s v="SCADA"/>
    <x v="0"/>
  </r>
  <r>
    <s v="FFN_PT0041"/>
    <s v="Fresno Tulare Alley Lp Pres"/>
    <s v="Fresno"/>
    <d v="2012-02-17T00:00:00"/>
    <n v="10.518380165100098"/>
    <n v="10.5"/>
    <n v="1.8380165100097656E-2"/>
    <n v="1.750491914295015E-3"/>
    <m/>
    <m/>
    <s v="Unknown/ Not Recorded"/>
    <m/>
    <m/>
    <m/>
    <m/>
    <m/>
    <m/>
    <s v="YES"/>
    <m/>
    <m/>
    <m/>
    <s v="MOP Excursions less than 2%"/>
    <s v=""/>
    <s v=""/>
    <s v="West Side LP "/>
    <x v="1"/>
    <x v="1"/>
    <x v="1"/>
    <s v="Unknown/ Not Reported"/>
    <x v="1"/>
    <d v="2012-02-17T00:00:00"/>
    <s v=""/>
    <s v=""/>
    <s v="SCADA"/>
    <x v="0"/>
  </r>
  <r>
    <s v="OC2_PT0102"/>
    <s v="Richmond 16Th/Bisl Lp Pres"/>
    <s v="East Bay"/>
    <d v="2012-02-17T00:00:00"/>
    <n v="10.699999809265137"/>
    <n v="10.5"/>
    <n v="0.19999980926513672"/>
    <n v="1.9047600882393972E-2"/>
    <m/>
    <m/>
    <s v="Unknown/ Not Recorded"/>
    <m/>
    <m/>
    <m/>
    <m/>
    <m/>
    <m/>
    <s v="YES"/>
    <m/>
    <m/>
    <m/>
    <s v="MOP Excursions less than 2%"/>
    <s v=""/>
    <s v=""/>
    <s v="Richmond S LP "/>
    <x v="1"/>
    <x v="1"/>
    <x v="1"/>
    <s v="Unknown/ Not Reported"/>
    <x v="1"/>
    <d v="2012-02-17T00:00:00"/>
    <s v=""/>
    <s v=""/>
    <s v="SCADA"/>
    <x v="0"/>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1"/>
    <s v="SP too close to MOP"/>
    <x v="1"/>
    <d v="2012-02-17T00:00:00"/>
    <s v=""/>
    <s v="Yes"/>
    <s v="SCADA"/>
    <x v="0"/>
  </r>
  <r>
    <s v="FEH_PT0003"/>
    <s v="Elm &amp; Hutch Lodi Lp Dist Press"/>
    <s v="Stockton"/>
    <d v="2012-02-18T00:00:00"/>
    <n v="10.553783416748047"/>
    <n v="10.5"/>
    <n v="5.3783416748046875E-2"/>
    <n v="5.122230166480655E-3"/>
    <m/>
    <m/>
    <s v="Unknown/ Not Recorded"/>
    <m/>
    <m/>
    <m/>
    <m/>
    <m/>
    <m/>
    <s v="YES"/>
    <m/>
    <m/>
    <m/>
    <s v="MOP Excursions less than 2%"/>
    <s v=""/>
    <s v=""/>
    <s v="Lodi LP"/>
    <x v="1"/>
    <x v="1"/>
    <x v="1"/>
    <s v="Unknown/ Not Reported"/>
    <x v="1"/>
    <d v="2012-02-18T00:00:00"/>
    <s v=""/>
    <s v=""/>
    <s v="SCADA"/>
    <x v="0"/>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x v="1"/>
    <s v="Unknown/ Not Reported"/>
    <x v="1"/>
    <d v="2012-02-18T00:00:00"/>
    <s v=""/>
    <s v=""/>
    <s v="SCADA"/>
    <x v="0"/>
  </r>
  <r>
    <s v="OC2_PT0102"/>
    <s v="Richmond 16Th/Bisl Lp Pres"/>
    <s v="East Bay"/>
    <d v="2012-02-18T00:00:00"/>
    <n v="10.600000381469727"/>
    <n v="10.5"/>
    <n v="0.10000038146972656"/>
    <n v="9.5238458542596729E-3"/>
    <m/>
    <m/>
    <s v="Unknown/ Not Recorded"/>
    <m/>
    <m/>
    <m/>
    <m/>
    <m/>
    <m/>
    <s v="YES"/>
    <m/>
    <m/>
    <m/>
    <s v="MOP Excursions less than 2%"/>
    <s v=""/>
    <s v=""/>
    <s v="Richmond S LP "/>
    <x v="1"/>
    <x v="1"/>
    <x v="1"/>
    <s v="Unknown/ Not Reported"/>
    <x v="1"/>
    <d v="2012-02-18T00:00:00"/>
    <s v=""/>
    <s v=""/>
    <s v="SCADA"/>
    <x v="0"/>
  </r>
  <r>
    <s v="OC2_PT0102"/>
    <s v="Richmond 16Th/Bisl Lp Pres"/>
    <s v="East Bay"/>
    <d v="2012-02-19T00:00:00"/>
    <n v="10.600000381469727"/>
    <n v="10.5"/>
    <n v="0.10000038146972656"/>
    <n v="9.5238458542596729E-3"/>
    <m/>
    <m/>
    <s v="Unknown/ Not Recorded"/>
    <m/>
    <m/>
    <m/>
    <m/>
    <m/>
    <m/>
    <s v="YES"/>
    <m/>
    <m/>
    <m/>
    <s v="MOP Excursions less than 2%"/>
    <s v=""/>
    <s v=""/>
    <s v="Richmond S LP "/>
    <x v="1"/>
    <x v="1"/>
    <x v="1"/>
    <s v="Unknown/ Not Reported"/>
    <x v="1"/>
    <d v="2012-02-19T00:00:00"/>
    <s v=""/>
    <s v=""/>
    <s v="SCADA"/>
    <x v="0"/>
  </r>
  <r>
    <s v="OC2_PT0102"/>
    <s v="Richmond 16Th/Bisl Lp Pres"/>
    <s v="East Bay"/>
    <d v="2012-02-20T00:00:00"/>
    <n v="10.699999809265137"/>
    <n v="10.5"/>
    <n v="0.19999980926513672"/>
    <n v="1.9047600882393972E-2"/>
    <m/>
    <m/>
    <s v="Unknown/ Not Recorded"/>
    <m/>
    <m/>
    <m/>
    <m/>
    <m/>
    <m/>
    <s v="YES"/>
    <m/>
    <m/>
    <m/>
    <s v="MOP Excursions less than 2%"/>
    <s v=""/>
    <s v=""/>
    <s v="Richmond S LP "/>
    <x v="1"/>
    <x v="1"/>
    <x v="1"/>
    <s v="Unknown/ Not Reported"/>
    <x v="1"/>
    <d v="2012-02-20T00:00:00"/>
    <s v=""/>
    <s v=""/>
    <s v="SCADA"/>
    <x v="0"/>
  </r>
  <r>
    <s v="FEH_PT0003"/>
    <s v="Elm &amp; Hutch Lodi Lp Dist Press"/>
    <s v="Stockton"/>
    <d v="2012-02-21T00:00:00"/>
    <n v="10.553783416748047"/>
    <n v="10.5"/>
    <n v="5.3783416748046875E-2"/>
    <n v="5.122230166480655E-3"/>
    <m/>
    <m/>
    <s v="Unknown/ Not Recorded"/>
    <m/>
    <m/>
    <m/>
    <m/>
    <m/>
    <m/>
    <s v="YES"/>
    <m/>
    <m/>
    <m/>
    <s v="MOP Excursions less than 2%"/>
    <s v=""/>
    <s v=""/>
    <s v="Lodi LP"/>
    <x v="1"/>
    <x v="1"/>
    <x v="1"/>
    <s v="Unknown/ Not Reported"/>
    <x v="1"/>
    <d v="2012-02-21T00:00:00"/>
    <s v=""/>
    <s v=""/>
    <s v="SCADA"/>
    <x v="0"/>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x v="1"/>
    <s v="Unknown/ Not Reported"/>
    <x v="1"/>
    <d v="2012-02-21T00:00:00"/>
    <s v=""/>
    <s v=""/>
    <s v="SCADA"/>
    <x v="0"/>
  </r>
  <r>
    <s v="OC2_PT0102"/>
    <s v="Richmond 16Th/Bisl Lp Pres"/>
    <s v="East Bay"/>
    <d v="2012-02-21T00:00:00"/>
    <n v="10.699999809265137"/>
    <n v="10.5"/>
    <n v="0.19999980926513672"/>
    <n v="1.9047600882393972E-2"/>
    <m/>
    <m/>
    <s v="Unknown/ Not Recorded"/>
    <m/>
    <m/>
    <m/>
    <m/>
    <m/>
    <m/>
    <s v="YES"/>
    <m/>
    <m/>
    <m/>
    <s v="MOP Excursions less than 2%"/>
    <s v=""/>
    <s v=""/>
    <s v="Richmond S LP "/>
    <x v="1"/>
    <x v="1"/>
    <x v="1"/>
    <s v="Unknown/ Not Reported"/>
    <x v="1"/>
    <d v="2012-02-21T00:00:00"/>
    <s v=""/>
    <s v=""/>
    <s v="SCADA"/>
    <x v="0"/>
  </r>
  <r>
    <s v="F1J_PT0030"/>
    <s v="Yosemite Oakdale Lp Press"/>
    <s v="Yosemite"/>
    <d v="2012-02-22T00:00:00"/>
    <n v="10.522957801818848"/>
    <n v="10.5"/>
    <n v="2.2957801818847656E-2"/>
    <n v="2.186457316080729E-3"/>
    <m/>
    <m/>
    <s v="Unknown/ Not Recorded"/>
    <m/>
    <m/>
    <m/>
    <m/>
    <m/>
    <m/>
    <s v="YES"/>
    <m/>
    <m/>
    <m/>
    <s v="MOP Excursions less than 2%"/>
    <s v=""/>
    <s v=""/>
    <s v="Oakdale LP"/>
    <x v="1"/>
    <x v="1"/>
    <x v="1"/>
    <s v="Unknown/ Not Reported"/>
    <x v="1"/>
    <d v="2012-02-22T00:00:00"/>
    <s v=""/>
    <s v=""/>
    <s v="SCADA"/>
    <x v="0"/>
  </r>
  <r>
    <s v="FEH_PT0003"/>
    <s v="Elm &amp; Hutch Lodi Lp Dist Press"/>
    <s v="Stockton"/>
    <d v="2012-02-22T00:00:00"/>
    <n v="10.530893325805664"/>
    <n v="10.5"/>
    <n v="3.0893325805664063E-2"/>
    <n v="2.9422215053013395E-3"/>
    <m/>
    <m/>
    <s v="Unknown/ Not Recorded"/>
    <m/>
    <m/>
    <m/>
    <m/>
    <m/>
    <m/>
    <s v="YES"/>
    <m/>
    <m/>
    <m/>
    <s v="MOP Excursions less than 2%"/>
    <s v=""/>
    <s v=""/>
    <s v="Lodi LP"/>
    <x v="1"/>
    <x v="1"/>
    <x v="1"/>
    <s v="Unknown/ Not Reported"/>
    <x v="1"/>
    <d v="2012-02-22T00:00:00"/>
    <s v=""/>
    <s v=""/>
    <s v="SCADA"/>
    <x v="0"/>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x v="1"/>
    <s v="Unknown/ Not Reported"/>
    <x v="1"/>
    <d v="2012-02-22T00:00:00"/>
    <s v=""/>
    <s v=""/>
    <s v="SCADA"/>
    <x v="0"/>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x v="1"/>
    <s v="Unknown/ Not Reported"/>
    <x v="1"/>
    <d v="2012-02-22T00:00:00"/>
    <s v=""/>
    <s v=""/>
    <s v="SCADA"/>
    <x v="0"/>
  </r>
  <r>
    <s v="NSF_PT0012"/>
    <s v="Tarvl/Wwona Lp Pres"/>
    <s v="San Francisco"/>
    <d v="2012-02-22T00:00:00"/>
    <n v="10.609939575195313"/>
    <n v="10.5"/>
    <n v="0.1099395751953125"/>
    <n v="1.0470435732886904E-2"/>
    <m/>
    <m/>
    <s v="Unknown/ Not Recorded"/>
    <m/>
    <m/>
    <m/>
    <m/>
    <m/>
    <m/>
    <s v="YES"/>
    <m/>
    <m/>
    <m/>
    <s v="MOP Excursions less than 2%"/>
    <s v=""/>
    <s v=""/>
    <s v="Mount Davidson 10.5&quot;w.c."/>
    <x v="1"/>
    <x v="1"/>
    <x v="1"/>
    <s v="Unknown/ Not Reported"/>
    <x v="1"/>
    <d v="2012-02-22T00:00:00"/>
    <s v=""/>
    <s v=""/>
    <s v="SCADA"/>
    <x v="0"/>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x v="1"/>
    <s v="Unknown/ Not Reported"/>
    <x v="1"/>
    <d v="2012-02-22T00:00:00"/>
    <s v=""/>
    <s v=""/>
    <s v="SCADA"/>
    <x v="0"/>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x v="1"/>
    <s v="SP too close to MOP"/>
    <x v="1"/>
    <d v="2012-02-23T00:00:00"/>
    <s v=""/>
    <s v="Yes"/>
    <s v="SCADA"/>
    <x v="0"/>
  </r>
  <r>
    <s v="FEH_PT0003"/>
    <s v="Elm &amp; Hutch Lodi Lp Dist Press"/>
    <s v="Stockton"/>
    <d v="2012-02-23T00:00:00"/>
    <n v="10.622452735900879"/>
    <n v="10.5"/>
    <n v="0.12245273590087891"/>
    <n v="1.1662165323893229E-2"/>
    <m/>
    <m/>
    <s v="Unknown/ Not Recorded"/>
    <m/>
    <m/>
    <m/>
    <m/>
    <m/>
    <m/>
    <s v="YES"/>
    <m/>
    <m/>
    <m/>
    <s v="MOP Excursions less than 2%"/>
    <s v=""/>
    <s v=""/>
    <s v="Lodi LP"/>
    <x v="1"/>
    <x v="1"/>
    <x v="1"/>
    <s v="Unknown/ Not Reported"/>
    <x v="1"/>
    <d v="2012-02-23T00:00:00"/>
    <s v=""/>
    <s v=""/>
    <s v="SCADA"/>
    <x v="0"/>
  </r>
  <r>
    <s v="FFN_PT0041"/>
    <s v="Fresno Tulare Alley Lp Pres"/>
    <s v="Fresno"/>
    <d v="2012-02-23T00:00:00"/>
    <n v="10.628252029418945"/>
    <n v="10.5"/>
    <n v="0.12825202941894531"/>
    <n v="1.2214478992280505E-2"/>
    <m/>
    <m/>
    <s v="Unknown/ Not Recorded"/>
    <m/>
    <m/>
    <m/>
    <m/>
    <m/>
    <m/>
    <s v="YES"/>
    <m/>
    <m/>
    <m/>
    <s v="MOP Excursions less than 2%"/>
    <s v=""/>
    <s v=""/>
    <s v="West Side LP "/>
    <x v="1"/>
    <x v="1"/>
    <x v="1"/>
    <s v="Unknown/ Not Reported"/>
    <x v="1"/>
    <d v="2012-02-23T00:00:00"/>
    <s v=""/>
    <s v=""/>
    <s v="SCADA"/>
    <x v="0"/>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x v="1"/>
    <s v="Unknown/ Not Reported"/>
    <x v="1"/>
    <d v="2012-02-23T00:00:00"/>
    <s v=""/>
    <s v=""/>
    <s v="SCADA"/>
    <x v="0"/>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x v="1"/>
    <s v="Unknown/ Not Reported"/>
    <x v="1"/>
    <d v="2012-02-23T00:00:00"/>
    <s v=""/>
    <s v=""/>
    <s v="SCADA"/>
    <x v="0"/>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x v="1"/>
    <s v="Unknown/ Not Reported"/>
    <x v="1"/>
    <d v="2012-02-23T00:00:00"/>
    <s v=""/>
    <s v=""/>
    <s v="SCADA"/>
    <x v="0"/>
  </r>
  <r>
    <s v="F1J_PT0030"/>
    <s v="Yosemite Oakdale Lp Press"/>
    <s v="Yosemite"/>
    <d v="2012-02-24T00:00:00"/>
    <n v="10.593916893005371"/>
    <n v="10.5"/>
    <n v="9.3916893005371094E-2"/>
    <n v="8.9444660005115334E-3"/>
    <m/>
    <m/>
    <s v="Unknown/ Not Recorded"/>
    <m/>
    <m/>
    <m/>
    <m/>
    <m/>
    <m/>
    <s v="YES"/>
    <m/>
    <m/>
    <m/>
    <s v="MOP Excursions less than 2%"/>
    <s v=""/>
    <s v=""/>
    <s v="Oakdale LP"/>
    <x v="1"/>
    <x v="1"/>
    <x v="1"/>
    <s v="Unknown/ Not Reported"/>
    <x v="1"/>
    <d v="2012-02-24T00:00:00"/>
    <s v=""/>
    <s v=""/>
    <s v="SCADA"/>
    <x v="0"/>
  </r>
  <r>
    <s v="FEH_PT0003"/>
    <s v="Elm &amp; Hutch Lodi Lp Dist Press"/>
    <s v="Stockton"/>
    <d v="2012-02-24T00:00:00"/>
    <n v="10.599562644958496"/>
    <n v="10.5"/>
    <n v="9.9562644958496094E-2"/>
    <n v="9.4821566627139135E-3"/>
    <m/>
    <m/>
    <s v="Unknown/ Not Recorded"/>
    <m/>
    <m/>
    <m/>
    <m/>
    <m/>
    <m/>
    <s v="YES"/>
    <m/>
    <m/>
    <m/>
    <s v="MOP Excursions less than 2%"/>
    <s v=""/>
    <s v=""/>
    <s v="Lodi LP"/>
    <x v="1"/>
    <x v="1"/>
    <x v="1"/>
    <s v="Unknown/ Not Reported"/>
    <x v="1"/>
    <d v="2012-02-24T00:00:00"/>
    <s v=""/>
    <s v=""/>
    <s v="SCADA"/>
    <x v="0"/>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x v="1"/>
    <s v="Unknown/ Not Reported"/>
    <x v="1"/>
    <d v="2012-02-24T00:00:00"/>
    <s v=""/>
    <s v=""/>
    <s v="SCADA"/>
    <x v="0"/>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x v="1"/>
    <s v="Unknown/ Not Reported"/>
    <x v="1"/>
    <d v="2012-02-24T00:00:00"/>
    <s v=""/>
    <s v=""/>
    <s v="SCADA"/>
    <x v="0"/>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x v="1"/>
    <s v="Unknown/ Not Reported"/>
    <x v="1"/>
    <d v="2012-02-24T00:00:00"/>
    <s v=""/>
    <s v=""/>
    <s v="SCADA"/>
    <x v="0"/>
  </r>
  <r>
    <s v="FEH_PT0003"/>
    <s v="Elm &amp; Hutch Lodi Lp Dist Press"/>
    <s v="Stockton"/>
    <d v="2012-02-25T00:00:00"/>
    <n v="10.500372886657715"/>
    <n v="10.5"/>
    <n v="3.7288665771484375E-4"/>
    <n v="3.5513015020461312E-5"/>
    <m/>
    <m/>
    <s v="Unknown/ Not Recorded"/>
    <m/>
    <m/>
    <m/>
    <m/>
    <m/>
    <m/>
    <s v="YES"/>
    <m/>
    <m/>
    <m/>
    <s v="MOP Excursions less than 2%"/>
    <s v=""/>
    <s v=""/>
    <s v="Lodi LP"/>
    <x v="1"/>
    <x v="1"/>
    <x v="1"/>
    <s v="Unknown/ Not Reported"/>
    <x v="1"/>
    <d v="2012-02-25T00:00:00"/>
    <s v=""/>
    <s v=""/>
    <s v="SCADA"/>
    <x v="0"/>
  </r>
  <r>
    <s v="FFN_PT0041"/>
    <s v="Fresno Tulare Alley Lp Pres"/>
    <s v="Fresno"/>
    <d v="2012-02-25T00:00:00"/>
    <n v="10.518380165100098"/>
    <n v="10.5"/>
    <n v="1.8380165100097656E-2"/>
    <n v="1.750491914295015E-3"/>
    <m/>
    <m/>
    <s v="Unknown/ Not Recorded"/>
    <m/>
    <m/>
    <m/>
    <m/>
    <m/>
    <m/>
    <s v="YES"/>
    <m/>
    <m/>
    <m/>
    <s v="MOP Excursions less than 2%"/>
    <s v=""/>
    <s v=""/>
    <s v="West Side LP "/>
    <x v="1"/>
    <x v="1"/>
    <x v="1"/>
    <s v="Unknown/ Not Reported"/>
    <x v="1"/>
    <d v="2012-02-25T00:00:00"/>
    <s v=""/>
    <s v=""/>
    <s v="SCADA"/>
    <x v="0"/>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x v="1"/>
    <s v="Unknown/ Not Reported"/>
    <x v="1"/>
    <d v="2012-02-25T00:00:00"/>
    <s v=""/>
    <s v=""/>
    <s v="SCADA"/>
    <x v="0"/>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x v="1"/>
    <s v="Unknown/ Not Reported"/>
    <x v="1"/>
    <d v="2012-02-25T00:00:00"/>
    <s v=""/>
    <s v=""/>
    <s v="SCADA"/>
    <x v="0"/>
  </r>
  <r>
    <s v="OC2_PT0102"/>
    <s v="Richmond 16Th/Bisl Lp Pres"/>
    <s v="East Bay"/>
    <d v="2012-02-26T00:00:00"/>
    <n v="10.699999809265137"/>
    <n v="10.5"/>
    <n v="0.19999980926513672"/>
    <n v="1.9047600882393972E-2"/>
    <m/>
    <m/>
    <s v="Unknown/ Not Recorded"/>
    <m/>
    <m/>
    <m/>
    <m/>
    <m/>
    <m/>
    <s v="YES"/>
    <m/>
    <m/>
    <m/>
    <s v="MOP Excursions less than 2%"/>
    <s v=""/>
    <s v=""/>
    <s v="Richmond S LP "/>
    <x v="1"/>
    <x v="1"/>
    <x v="1"/>
    <s v="Unknown/ Not Reported"/>
    <x v="1"/>
    <d v="2012-02-26T00:00:00"/>
    <s v=""/>
    <s v=""/>
    <s v="SCADA"/>
    <x v="0"/>
  </r>
  <r>
    <s v="OC2_PT0102"/>
    <s v="Richmond 16Th/Bisl Lp Pres"/>
    <s v="East Bay"/>
    <d v="2012-02-27T00:00:00"/>
    <n v="10.600000381469727"/>
    <n v="10.5"/>
    <n v="0.10000038146972656"/>
    <n v="9.5238458542596729E-3"/>
    <m/>
    <m/>
    <s v="Unknown/ Not Recorded"/>
    <m/>
    <m/>
    <m/>
    <m/>
    <m/>
    <m/>
    <s v="YES"/>
    <m/>
    <m/>
    <m/>
    <s v="MOP Excursions less than 2%"/>
    <s v=""/>
    <s v=""/>
    <s v="Richmond S LP "/>
    <x v="1"/>
    <x v="1"/>
    <x v="1"/>
    <s v="Unknown/ Not Reported"/>
    <x v="1"/>
    <d v="2012-02-27T00:00:00"/>
    <s v=""/>
    <s v=""/>
    <s v="SCADA"/>
    <x v="0"/>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x v="1"/>
    <s v="SP too close to MOP"/>
    <x v="1"/>
    <d v="2012-02-27T00:00:00"/>
    <s v=""/>
    <s v="Yes"/>
    <s v="SCADA"/>
    <x v="0"/>
  </r>
  <r>
    <s v="OC2_PT0102"/>
    <s v="Richmond 16Th/Bisl Lp Pres"/>
    <s v="East Bay"/>
    <d v="2012-02-28T00:00:00"/>
    <n v="10.600000381469727"/>
    <n v="10.5"/>
    <n v="0.10000038146972656"/>
    <n v="9.5238458542596729E-3"/>
    <m/>
    <m/>
    <s v="Unknown/ Not Recorded"/>
    <m/>
    <m/>
    <m/>
    <m/>
    <m/>
    <m/>
    <s v="YES"/>
    <m/>
    <m/>
    <m/>
    <s v="MOP Excursions less than 2%"/>
    <s v=""/>
    <s v=""/>
    <s v="Richmond S LP "/>
    <x v="1"/>
    <x v="1"/>
    <x v="1"/>
    <s v="Unknown/ Not Reported"/>
    <x v="1"/>
    <d v="2012-02-28T00:00:00"/>
    <s v=""/>
    <s v=""/>
    <s v="SCADA"/>
    <x v="0"/>
  </r>
  <r>
    <s v="FEH_PT0003"/>
    <s v="Elm &amp; Hutch Lodi Lp Dist Press"/>
    <s v="Stockton"/>
    <d v="2012-02-29T00:00:00"/>
    <n v="10.561412811279297"/>
    <n v="10.5"/>
    <n v="6.1412811279296875E-2"/>
    <n v="5.848839169456845E-3"/>
    <m/>
    <m/>
    <s v="Unknown/ Not Recorded"/>
    <m/>
    <m/>
    <m/>
    <m/>
    <m/>
    <m/>
    <s v="YES"/>
    <m/>
    <m/>
    <m/>
    <s v="MOP Excursions less than 2%"/>
    <s v=""/>
    <s v=""/>
    <s v="Lodi LP"/>
    <x v="1"/>
    <x v="1"/>
    <x v="1"/>
    <s v="Unknown/ Not Reported"/>
    <x v="1"/>
    <d v="2012-02-29T00:00:00"/>
    <s v=""/>
    <s v=""/>
    <s v="SCADA"/>
    <x v="0"/>
  </r>
  <r>
    <s v="OC2_PT0102"/>
    <s v="Richmond 16Th/Bisl Lp Pres"/>
    <s v="East Bay"/>
    <d v="2012-03-01T00:00:00"/>
    <n v="10.600000381469727"/>
    <n v="10.5"/>
    <n v="0.10000038146972656"/>
    <n v="9.5238458542596729E-3"/>
    <m/>
    <m/>
    <s v="Unknown/ Not Recorded"/>
    <m/>
    <m/>
    <m/>
    <m/>
    <m/>
    <m/>
    <s v="YES"/>
    <m/>
    <m/>
    <m/>
    <s v="MOP Excursions less than 2%"/>
    <s v=""/>
    <s v=""/>
    <s v="Richmond S LP "/>
    <x v="1"/>
    <x v="1"/>
    <x v="2"/>
    <s v="Unknown/ Not Reported"/>
    <x v="1"/>
    <d v="2012-03-01T00:00:00"/>
    <s v=""/>
    <s v=""/>
    <s v="SCADA"/>
    <x v="0"/>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x v="2"/>
    <s v="Operator Error"/>
    <x v="1"/>
    <d v="2012-03-01T00:00:00"/>
    <s v=""/>
    <s v=""/>
    <s v="SCADA"/>
    <x v="0"/>
  </r>
  <r>
    <s v="FEH_PT0003"/>
    <s v="Elm &amp; Hutch Lodi Lp Dist Press"/>
    <s v="Stockton"/>
    <d v="2012-03-02T00:00:00"/>
    <n v="10.500372886657715"/>
    <n v="10.5"/>
    <n v="3.7288665771484375E-4"/>
    <n v="3.5513015020461312E-5"/>
    <m/>
    <m/>
    <s v="Unknown/ Not Recorded"/>
    <m/>
    <m/>
    <m/>
    <m/>
    <m/>
    <m/>
    <s v="YES"/>
    <m/>
    <m/>
    <m/>
    <s v="MOP Excursions less than 2%"/>
    <s v=""/>
    <s v=""/>
    <s v="Lodi LP"/>
    <x v="1"/>
    <x v="1"/>
    <x v="2"/>
    <s v="Unknown/ Not Reported"/>
    <x v="1"/>
    <d v="2012-03-02T00:00:00"/>
    <s v=""/>
    <s v=""/>
    <s v="SCADA"/>
    <x v="0"/>
  </r>
  <r>
    <s v="OC2_PT0102"/>
    <s v="Richmond 16Th/Bisl Lp Pres"/>
    <s v="East Bay"/>
    <d v="2012-03-02T00:00:00"/>
    <n v="10.600000381469727"/>
    <n v="10.5"/>
    <n v="0.10000038146972656"/>
    <n v="9.5238458542596729E-3"/>
    <m/>
    <m/>
    <s v="Unknown/ Not Recorded"/>
    <m/>
    <m/>
    <m/>
    <m/>
    <m/>
    <m/>
    <s v="YES"/>
    <m/>
    <m/>
    <m/>
    <s v="MOP Excursions less than 2%"/>
    <s v=""/>
    <s v=""/>
    <s v="Richmond S LP "/>
    <x v="1"/>
    <x v="1"/>
    <x v="2"/>
    <s v="Unknown/ Not Reported"/>
    <x v="1"/>
    <d v="2012-03-02T00:00:00"/>
    <s v=""/>
    <s v=""/>
    <s v="SCADA"/>
    <x v="0"/>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x v="2"/>
    <s v="SP too close to MOP"/>
    <x v="1"/>
    <d v="2012-03-02T00:00:00"/>
    <s v=""/>
    <s v="Yes"/>
    <s v="SCADA"/>
    <x v="0"/>
  </r>
  <r>
    <s v="F1J_PT0030"/>
    <s v="Yosemite Oakdale Lp Press"/>
    <s v="Yosemite"/>
    <d v="2012-03-03T00:00:00"/>
    <n v="10.566449165344238"/>
    <n v="10.5"/>
    <n v="6.6449165344238281E-2"/>
    <n v="6.3284919375465026E-3"/>
    <m/>
    <m/>
    <s v="Unknown/ Not Recorded"/>
    <m/>
    <m/>
    <m/>
    <m/>
    <m/>
    <m/>
    <s v="YES"/>
    <m/>
    <m/>
    <m/>
    <s v="MOP Excursions less than 2%"/>
    <s v=""/>
    <s v=""/>
    <s v="Oakdale LP"/>
    <x v="1"/>
    <x v="1"/>
    <x v="2"/>
    <s v="Unknown/ Not Reported"/>
    <x v="1"/>
    <d v="2012-03-03T00:00:00"/>
    <s v=""/>
    <s v=""/>
    <s v="SCADA"/>
    <x v="0"/>
  </r>
  <r>
    <s v="FEH_PT0003"/>
    <s v="Elm &amp; Hutch Lodi Lp Dist Press"/>
    <s v="Stockton"/>
    <d v="2012-03-03T00:00:00"/>
    <n v="10.515632629394531"/>
    <n v="10.5"/>
    <n v="1.563262939453125E-2"/>
    <n v="1.4888218470982143E-3"/>
    <m/>
    <m/>
    <s v="Unknown/ Not Recorded"/>
    <m/>
    <m/>
    <m/>
    <m/>
    <m/>
    <m/>
    <s v="YES"/>
    <m/>
    <m/>
    <m/>
    <s v="MOP Excursions less than 2%"/>
    <s v=""/>
    <s v=""/>
    <s v="Lodi LP"/>
    <x v="1"/>
    <x v="1"/>
    <x v="2"/>
    <s v="Unknown/ Not Reported"/>
    <x v="1"/>
    <d v="2012-03-03T00:00:00"/>
    <s v=""/>
    <s v=""/>
    <s v="SCADA"/>
    <x v="0"/>
  </r>
  <r>
    <s v="FFN_PT0041"/>
    <s v="Fresno Tulare Alley Lp Pres"/>
    <s v="Fresno"/>
    <d v="2012-03-03T00:00:00"/>
    <n v="10.628252029418945"/>
    <n v="10.5"/>
    <n v="0.12825202941894531"/>
    <n v="1.2214478992280505E-2"/>
    <m/>
    <m/>
    <s v="Unknown/ Not Recorded"/>
    <m/>
    <m/>
    <m/>
    <m/>
    <m/>
    <m/>
    <s v="YES"/>
    <m/>
    <m/>
    <m/>
    <s v="MOP Excursions less than 2%"/>
    <s v=""/>
    <s v=""/>
    <s v="West Side LP "/>
    <x v="1"/>
    <x v="1"/>
    <x v="2"/>
    <s v="Unknown/ Not Reported"/>
    <x v="1"/>
    <d v="2012-03-03T00:00:00"/>
    <s v=""/>
    <s v=""/>
    <s v="SCADA"/>
    <x v="0"/>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x v="2"/>
    <s v="Unknown/ Not Reported"/>
    <x v="1"/>
    <d v="2012-03-03T00:00:00"/>
    <s v=""/>
    <s v=""/>
    <s v="SCADA"/>
    <x v="0"/>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x v="2"/>
    <s v="Unknown/ Not Reported"/>
    <x v="1"/>
    <d v="2012-03-03T00:00:00"/>
    <s v=""/>
    <s v=""/>
    <s v="SCADA"/>
    <x v="0"/>
  </r>
  <r>
    <s v="OC2_PT0102"/>
    <s v="Richmond 16Th/Bisl Lp Pres"/>
    <s v="East Bay"/>
    <d v="2012-03-03T00:00:00"/>
    <n v="10.699999809265137"/>
    <n v="10.5"/>
    <n v="0.19999980926513672"/>
    <n v="1.9047600882393972E-2"/>
    <m/>
    <m/>
    <s v="Unknown/ Not Recorded"/>
    <m/>
    <m/>
    <m/>
    <m/>
    <m/>
    <m/>
    <s v="YES"/>
    <m/>
    <m/>
    <m/>
    <s v="MOP Excursions less than 2%"/>
    <s v=""/>
    <s v=""/>
    <s v="Richmond S LP "/>
    <x v="1"/>
    <x v="1"/>
    <x v="2"/>
    <s v="Unknown/ Not Reported"/>
    <x v="1"/>
    <d v="2012-03-03T00:00:00"/>
    <s v=""/>
    <s v=""/>
    <s v="SCADA"/>
    <x v="0"/>
  </r>
  <r>
    <s v="F1J_PT0030"/>
    <s v="Yosemite Oakdale Lp Press"/>
    <s v="Yosemite"/>
    <d v="2012-03-04T00:00:00"/>
    <n v="10.543559074401855"/>
    <n v="10.5"/>
    <n v="4.3559074401855469E-2"/>
    <n v="4.1484832763671875E-3"/>
    <m/>
    <m/>
    <s v="Unknown/ Not Recorded"/>
    <m/>
    <m/>
    <m/>
    <m/>
    <m/>
    <m/>
    <s v="YES"/>
    <m/>
    <m/>
    <m/>
    <s v="MOP Excursions less than 2%"/>
    <s v=""/>
    <s v=""/>
    <s v="Oakdale LP"/>
    <x v="1"/>
    <x v="1"/>
    <x v="2"/>
    <s v="Unknown/ Not Reported"/>
    <x v="1"/>
    <d v="2012-03-04T00:00:00"/>
    <s v=""/>
    <s v=""/>
    <s v="SCADA"/>
    <x v="0"/>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x v="2"/>
    <s v="SP too close to MOP"/>
    <x v="1"/>
    <d v="2012-03-04T00:00:00"/>
    <s v=""/>
    <s v="Yes"/>
    <s v="SCADA"/>
    <x v="0"/>
  </r>
  <r>
    <s v="FEH_PT0003"/>
    <s v="Elm &amp; Hutch Lodi Lp Dist Press"/>
    <s v="Stockton"/>
    <d v="2012-03-04T00:00:00"/>
    <n v="10.553783416748047"/>
    <n v="10.5"/>
    <n v="5.3783416748046875E-2"/>
    <n v="5.122230166480655E-3"/>
    <m/>
    <m/>
    <s v="Unknown/ Not Recorded"/>
    <m/>
    <m/>
    <m/>
    <m/>
    <m/>
    <m/>
    <s v="YES"/>
    <m/>
    <m/>
    <m/>
    <s v="MOP Excursions less than 2%"/>
    <s v=""/>
    <s v=""/>
    <s v="Lodi LP"/>
    <x v="1"/>
    <x v="1"/>
    <x v="2"/>
    <s v="Unknown/ Not Reported"/>
    <x v="1"/>
    <d v="2012-03-04T00:00:00"/>
    <s v=""/>
    <s v=""/>
    <s v="SCADA"/>
    <x v="0"/>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x v="2"/>
    <s v="Unknown/ Not Reported"/>
    <x v="1"/>
    <d v="2012-03-04T00:00:00"/>
    <s v=""/>
    <s v=""/>
    <s v="SCADA"/>
    <x v="0"/>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x v="2"/>
    <s v="Unknown/ Not Reported"/>
    <x v="1"/>
    <d v="2012-03-04T00:00:00"/>
    <s v=""/>
    <s v=""/>
    <s v="SCADA"/>
    <x v="0"/>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x v="2"/>
    <s v="Unknown/ Not Reported"/>
    <x v="1"/>
    <d v="2012-03-04T00:00:00"/>
    <s v=""/>
    <s v=""/>
    <s v="SCADA"/>
    <x v="0"/>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x v="2"/>
    <s v="Unknown/ Not Reported"/>
    <x v="1"/>
    <d v="2012-03-04T00:00:00"/>
    <s v=""/>
    <s v=""/>
    <s v="SCADA"/>
    <x v="0"/>
  </r>
  <r>
    <s v="OC2_PT0102"/>
    <s v="Richmond 16Th/Bisl Lp Pres"/>
    <s v="East Bay"/>
    <d v="2012-03-04T00:00:00"/>
    <n v="10.699999809265137"/>
    <n v="10.5"/>
    <n v="0.19999980926513672"/>
    <n v="1.9047600882393972E-2"/>
    <m/>
    <m/>
    <s v="Unknown/ Not Recorded"/>
    <m/>
    <m/>
    <m/>
    <m/>
    <m/>
    <m/>
    <s v="YES"/>
    <m/>
    <m/>
    <m/>
    <s v="MOP Excursions less than 2%"/>
    <s v=""/>
    <s v=""/>
    <s v="Richmond S LP "/>
    <x v="1"/>
    <x v="1"/>
    <x v="2"/>
    <s v="Unknown/ Not Reported"/>
    <x v="1"/>
    <d v="2012-03-04T00:00:00"/>
    <s v=""/>
    <s v=""/>
    <s v="SCADA"/>
    <x v="0"/>
  </r>
  <r>
    <s v="F1J_PT0030"/>
    <s v="Yosemite Oakdale Lp Press"/>
    <s v="Yosemite"/>
    <d v="2012-03-05T00:00:00"/>
    <n v="10.536691665649414"/>
    <n v="10.5"/>
    <n v="3.6691665649414063E-2"/>
    <n v="3.494444347563244E-3"/>
    <m/>
    <m/>
    <s v="Unknown/ Not Recorded"/>
    <m/>
    <m/>
    <m/>
    <m/>
    <m/>
    <m/>
    <s v="YES"/>
    <m/>
    <m/>
    <m/>
    <s v="MOP Excursions less than 2%"/>
    <s v=""/>
    <s v=""/>
    <s v="Oakdale LP"/>
    <x v="1"/>
    <x v="1"/>
    <x v="2"/>
    <s v="Unknown/ Not Reported"/>
    <x v="1"/>
    <d v="2012-03-05T00:00:00"/>
    <s v=""/>
    <s v=""/>
    <s v="SCADA"/>
    <x v="0"/>
  </r>
  <r>
    <s v="FEH_PT0003"/>
    <s v="Elm &amp; Hutch Lodi Lp Dist Press"/>
    <s v="Stockton"/>
    <d v="2012-03-05T00:00:00"/>
    <n v="10.530893325805664"/>
    <n v="10.5"/>
    <n v="3.0893325805664063E-2"/>
    <n v="2.9422215053013395E-3"/>
    <m/>
    <m/>
    <s v="Unknown/ Not Recorded"/>
    <m/>
    <m/>
    <m/>
    <m/>
    <m/>
    <m/>
    <s v="YES"/>
    <m/>
    <m/>
    <m/>
    <s v="MOP Excursions less than 2%"/>
    <s v=""/>
    <s v=""/>
    <s v="Lodi LP"/>
    <x v="1"/>
    <x v="1"/>
    <x v="2"/>
    <s v="Unknown/ Not Reported"/>
    <x v="1"/>
    <d v="2012-03-05T00:00:00"/>
    <s v=""/>
    <s v=""/>
    <s v="SCADA"/>
    <x v="0"/>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x v="2"/>
    <s v="Unknown/ Not Reported"/>
    <x v="1"/>
    <d v="2012-03-05T00:00:00"/>
    <s v=""/>
    <s v=""/>
    <s v="SCADA"/>
    <x v="0"/>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x v="2"/>
    <s v="Unknown/ Not Reported"/>
    <x v="1"/>
    <d v="2012-03-05T00:00:00"/>
    <s v=""/>
    <s v=""/>
    <s v="SCADA"/>
    <x v="0"/>
  </r>
  <r>
    <s v="FWA_PT0030"/>
    <s v="West Ave Reg Yosemite Turlock LP Pres"/>
    <s v="Yosemite"/>
    <d v="2012-03-05T00:00:00"/>
    <n v="10.690054893493652"/>
    <n v="10.5"/>
    <n v="0.19005489349365234"/>
    <n v="1.8100466047014509E-2"/>
    <m/>
    <m/>
    <s v="Unknown/ Not Recorded"/>
    <m/>
    <m/>
    <m/>
    <m/>
    <m/>
    <m/>
    <s v="YES"/>
    <m/>
    <m/>
    <m/>
    <s v="MOP Excursions less than 2%"/>
    <s v=""/>
    <s v=""/>
    <s v="Turlock LP"/>
    <x v="1"/>
    <x v="1"/>
    <x v="2"/>
    <s v="Unknown/ Not Reported"/>
    <x v="1"/>
    <d v="2012-03-05T00:00:00"/>
    <s v=""/>
    <s v=""/>
    <s v="SCADA"/>
    <x v="0"/>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x v="2"/>
    <s v="Operator Error"/>
    <x v="1"/>
    <d v="2012-03-05T00:00:00"/>
    <s v=""/>
    <s v=""/>
    <s v="SCADA"/>
    <x v="0"/>
  </r>
  <r>
    <s v="FEH_PT0003"/>
    <s v="Elm &amp; Hutch Lodi Lp Dist Press"/>
    <s v="Stockton"/>
    <d v="2012-03-06T00:00:00"/>
    <n v="10.508003234863281"/>
    <n v="10.5"/>
    <n v="8.00323486328125E-3"/>
    <n v="7.6221284412202376E-4"/>
    <m/>
    <m/>
    <s v="Unknown/ Not Recorded"/>
    <m/>
    <m/>
    <m/>
    <m/>
    <m/>
    <m/>
    <s v="YES"/>
    <m/>
    <m/>
    <m/>
    <s v="MOP Excursions less than 2%"/>
    <s v=""/>
    <s v=""/>
    <s v="Lodi LP"/>
    <x v="1"/>
    <x v="1"/>
    <x v="2"/>
    <s v="Unknown/ Not Reported"/>
    <x v="1"/>
    <d v="2012-03-06T00:00:00"/>
    <s v=""/>
    <s v=""/>
    <s v="SCADA"/>
    <x v="0"/>
  </r>
  <r>
    <s v="FFN_PT0041"/>
    <s v="Fresno Tulare Alley Lp Pres"/>
    <s v="Fresno"/>
    <d v="2012-03-06T00:00:00"/>
    <n v="10.628252029418945"/>
    <n v="10.5"/>
    <n v="0.12825202941894531"/>
    <n v="1.2214478992280505E-2"/>
    <m/>
    <m/>
    <s v="Unknown/ Not Recorded"/>
    <m/>
    <m/>
    <m/>
    <m/>
    <m/>
    <m/>
    <s v="YES"/>
    <m/>
    <m/>
    <m/>
    <s v="MOP Excursions less than 2%"/>
    <s v=""/>
    <s v=""/>
    <s v="West Side LP "/>
    <x v="1"/>
    <x v="1"/>
    <x v="2"/>
    <s v="Unknown/ Not Reported"/>
    <x v="1"/>
    <d v="2012-03-06T00:00:00"/>
    <s v=""/>
    <s v=""/>
    <s v="SCADA"/>
    <x v="0"/>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x v="2"/>
    <s v="Unknown/ Not Reported"/>
    <x v="1"/>
    <d v="2012-03-06T00:00:00"/>
    <s v=""/>
    <s v=""/>
    <s v="SCADA"/>
    <x v="0"/>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x v="2"/>
    <s v="Unknown/ Not Reported"/>
    <x v="1"/>
    <d v="2012-03-06T00:00:00"/>
    <s v=""/>
    <s v=""/>
    <s v="SCADA"/>
    <x v="0"/>
  </r>
  <r>
    <s v="F1J_PT0030"/>
    <s v="Yosemite Oakdale Lp Press"/>
    <s v="Yosemite"/>
    <d v="2012-03-08T00:00:00"/>
    <n v="10.536691665649414"/>
    <n v="10.5"/>
    <n v="3.6691665649414063E-2"/>
    <n v="3.494444347563244E-3"/>
    <m/>
    <m/>
    <s v="Unknown/ Not Recorded"/>
    <m/>
    <m/>
    <m/>
    <m/>
    <m/>
    <m/>
    <s v="YES"/>
    <m/>
    <m/>
    <m/>
    <s v="MOP Excursions less than 2%"/>
    <s v=""/>
    <s v=""/>
    <s v="Oakdale LP"/>
    <x v="1"/>
    <x v="1"/>
    <x v="2"/>
    <s v="Unknown/ Not Reported"/>
    <x v="1"/>
    <d v="2012-03-08T00:00:00"/>
    <s v=""/>
    <s v=""/>
    <s v="SCADA"/>
    <x v="0"/>
  </r>
  <r>
    <s v="FFN_PT0041"/>
    <s v="Fresno Tulare Alley Lp Pres"/>
    <s v="Fresno"/>
    <d v="2012-03-08T00:00:00"/>
    <n v="10.628252029418945"/>
    <n v="10.5"/>
    <n v="0.12825202941894531"/>
    <n v="1.2214478992280505E-2"/>
    <m/>
    <m/>
    <s v="Unknown/ Not Recorded"/>
    <m/>
    <m/>
    <m/>
    <m/>
    <m/>
    <m/>
    <s v="YES"/>
    <m/>
    <m/>
    <m/>
    <s v="MOP Excursions less than 2%"/>
    <s v=""/>
    <s v=""/>
    <s v="West Side LP "/>
    <x v="1"/>
    <x v="1"/>
    <x v="2"/>
    <s v="Unknown/ Not Reported"/>
    <x v="1"/>
    <d v="2012-03-08T00:00:00"/>
    <s v=""/>
    <s v=""/>
    <s v="SCADA"/>
    <x v="0"/>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x v="2"/>
    <s v="Operator Error"/>
    <x v="1"/>
    <d v="2012-03-08T00:00:00"/>
    <s v=""/>
    <s v="Yes"/>
    <s v="SCADA"/>
    <x v="0"/>
  </r>
  <r>
    <s v="F1J_PT0030"/>
    <s v="Yosemite Oakdale Lp Press"/>
    <s v="Yosemite"/>
    <d v="2012-03-09T00:00:00"/>
    <n v="10.532114028930664"/>
    <n v="10.5"/>
    <n v="3.2114028930664063E-2"/>
    <n v="3.05847894577753E-3"/>
    <m/>
    <m/>
    <s v="Unknown/ Not Recorded"/>
    <m/>
    <m/>
    <m/>
    <m/>
    <m/>
    <m/>
    <s v="YES"/>
    <m/>
    <m/>
    <m/>
    <s v="MOP Excursions less than 2%"/>
    <s v=""/>
    <s v=""/>
    <s v="Oakdale LP"/>
    <x v="1"/>
    <x v="1"/>
    <x v="2"/>
    <s v="Unknown/ Not Reported"/>
    <x v="1"/>
    <d v="2012-03-09T00:00:00"/>
    <s v=""/>
    <s v=""/>
    <s v="SCADA"/>
    <x v="0"/>
  </r>
  <r>
    <s v="FEH_PT0003"/>
    <s v="Elm &amp; Hutch Lodi Lp Dist Press"/>
    <s v="Stockton"/>
    <d v="2012-03-09T00:00:00"/>
    <n v="10.538522720336914"/>
    <n v="10.5"/>
    <n v="3.8522720336914063E-2"/>
    <n v="3.66883050827753E-3"/>
    <m/>
    <m/>
    <s v="Unknown/ Not Recorded"/>
    <m/>
    <m/>
    <m/>
    <m/>
    <m/>
    <m/>
    <s v="YES"/>
    <m/>
    <m/>
    <m/>
    <s v="MOP Excursions less than 2%"/>
    <s v=""/>
    <s v=""/>
    <s v="Lodi LP"/>
    <x v="1"/>
    <x v="1"/>
    <x v="2"/>
    <s v="Unknown/ Not Reported"/>
    <x v="1"/>
    <d v="2012-03-09T00:00:00"/>
    <s v=""/>
    <s v=""/>
    <s v="SCADA"/>
    <x v="0"/>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x v="2"/>
    <s v="Unknown/ Not Reported"/>
    <x v="1"/>
    <d v="2012-03-09T00:00:00"/>
    <s v=""/>
    <s v=""/>
    <s v="SCADA"/>
    <x v="0"/>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x v="2"/>
    <s v="Unknown/ Not Reported"/>
    <x v="1"/>
    <d v="2012-03-09T00:00:00"/>
    <s v=""/>
    <s v=""/>
    <s v="SCADA"/>
    <x v="0"/>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x v="2"/>
    <s v="Operator Error"/>
    <x v="0"/>
    <d v="2012-03-09T00:00:00"/>
    <s v="Trans P &gt; MOP+10"/>
    <s v="no"/>
    <s v="SCADA"/>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x v="2"/>
    <s v="Operator Error"/>
    <x v="1"/>
    <d v="2012-03-09T00:00:00"/>
    <s v=""/>
    <s v="Yes"/>
    <s v="SCADA"/>
    <x v="0"/>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x v="2"/>
    <s v="SP too close to MOP"/>
    <x v="1"/>
    <d v="2012-03-10T00:00:00"/>
    <s v=""/>
    <s v="Yes"/>
    <s v="SCADA"/>
    <x v="0"/>
  </r>
  <r>
    <s v="FEH_PT0003"/>
    <s v="Elm &amp; Hutch Lodi Lp Dist Press"/>
    <s v="Stockton"/>
    <d v="2012-03-10T00:00:00"/>
    <n v="10.553783416748047"/>
    <n v="10.5"/>
    <n v="5.3783416748046875E-2"/>
    <n v="5.122230166480655E-3"/>
    <m/>
    <m/>
    <s v="Unknown/ Not Recorded"/>
    <m/>
    <m/>
    <m/>
    <m/>
    <m/>
    <m/>
    <s v="YES"/>
    <m/>
    <m/>
    <m/>
    <s v="MOP Excursions less than 2%"/>
    <s v=""/>
    <s v=""/>
    <s v="Lodi LP"/>
    <x v="1"/>
    <x v="1"/>
    <x v="2"/>
    <s v="Unknown/ Not Reported"/>
    <x v="1"/>
    <d v="2012-03-10T00:00:00"/>
    <s v=""/>
    <s v=""/>
    <s v="SCADA"/>
    <x v="0"/>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x v="2"/>
    <s v="Unknown/ Not Reported"/>
    <x v="1"/>
    <d v="2012-03-10T00:00:00"/>
    <s v=""/>
    <s v=""/>
    <s v="SCADA"/>
    <x v="0"/>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x v="2"/>
    <s v="Unknown/ Not Reported"/>
    <x v="1"/>
    <d v="2012-03-10T00:00:00"/>
    <s v=""/>
    <s v=""/>
    <s v="SCADA"/>
    <x v="0"/>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x v="2"/>
    <s v="Unknown/ Not Reported"/>
    <x v="1"/>
    <d v="2012-03-11T00:00:00"/>
    <s v=""/>
    <s v=""/>
    <s v="SCADA"/>
    <x v="0"/>
  </r>
  <r>
    <s v="FEH_PT0003"/>
    <s v="Elm &amp; Hutch Lodi Lp Dist Press"/>
    <s v="Stockton"/>
    <d v="2012-03-12T00:00:00"/>
    <n v="10.515632629394531"/>
    <n v="10.5"/>
    <n v="1.563262939453125E-2"/>
    <n v="1.4888218470982143E-3"/>
    <m/>
    <m/>
    <s v="Unknown/ Not Recorded"/>
    <m/>
    <m/>
    <m/>
    <m/>
    <m/>
    <m/>
    <s v="YES"/>
    <m/>
    <m/>
    <m/>
    <s v="MOP Excursions less than 2%"/>
    <s v=""/>
    <s v=""/>
    <s v="Lodi LP"/>
    <x v="1"/>
    <x v="1"/>
    <x v="2"/>
    <s v="Unknown/ Not Reported"/>
    <x v="1"/>
    <d v="2012-03-12T00:00:00"/>
    <s v=""/>
    <s v=""/>
    <s v="SCADA"/>
    <x v="0"/>
  </r>
  <r>
    <s v="FFN_PT0041"/>
    <s v="Fresno Tulare Alley Lp Pres"/>
    <s v="Fresno"/>
    <d v="2012-03-12T00:00:00"/>
    <n v="10.628252029418945"/>
    <n v="10.5"/>
    <n v="0.12825202941894531"/>
    <n v="1.2214478992280505E-2"/>
    <m/>
    <m/>
    <s v="Unknown/ Not Recorded"/>
    <m/>
    <m/>
    <m/>
    <m/>
    <m/>
    <m/>
    <s v="YES"/>
    <m/>
    <m/>
    <m/>
    <s v="MOP Excursions less than 2%"/>
    <s v=""/>
    <s v=""/>
    <s v="West Side LP "/>
    <x v="1"/>
    <x v="1"/>
    <x v="2"/>
    <s v="Unknown/ Not Reported"/>
    <x v="1"/>
    <d v="2012-03-12T00:00:00"/>
    <s v=""/>
    <s v=""/>
    <s v="SCADA"/>
    <x v="0"/>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x v="2"/>
    <s v="Unknown/ Not Reported"/>
    <x v="1"/>
    <d v="2012-03-12T00:00:00"/>
    <s v=""/>
    <s v=""/>
    <s v="SCADA"/>
    <x v="0"/>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x v="2"/>
    <s v="Equipment Failure"/>
    <x v="1"/>
    <d v="2012-03-12T00:00:00"/>
    <s v=""/>
    <s v="Yes"/>
    <s v="SCADA"/>
    <x v="0"/>
  </r>
  <r>
    <s v="FEH_PT0003"/>
    <s v="Elm &amp; Hutch Lodi Lp Dist Press"/>
    <s v="Stockton"/>
    <d v="2012-03-13T00:00:00"/>
    <n v="10.622452735900879"/>
    <n v="10.5"/>
    <n v="0.12245273590087891"/>
    <n v="1.1662165323893229E-2"/>
    <m/>
    <m/>
    <s v="Unknown/ Not Recorded"/>
    <m/>
    <m/>
    <m/>
    <m/>
    <m/>
    <m/>
    <s v="YES"/>
    <m/>
    <m/>
    <m/>
    <s v="MOP Excursions less than 2%"/>
    <s v=""/>
    <s v=""/>
    <s v="Lodi LP"/>
    <x v="1"/>
    <x v="1"/>
    <x v="2"/>
    <s v="Unknown/ Not Reported"/>
    <x v="1"/>
    <d v="2012-03-13T00:00:00"/>
    <s v=""/>
    <s v=""/>
    <s v="SCADA"/>
    <x v="0"/>
  </r>
  <r>
    <s v="FFN_PT0041"/>
    <s v="Fresno Tulare Alley Lp Pres"/>
    <s v="Fresno"/>
    <d v="2012-03-13T00:00:00"/>
    <n v="10.518380165100098"/>
    <n v="10.5"/>
    <n v="1.8380165100097656E-2"/>
    <n v="1.750491914295015E-3"/>
    <m/>
    <m/>
    <s v="Unknown/ Not Recorded"/>
    <m/>
    <m/>
    <m/>
    <m/>
    <m/>
    <m/>
    <s v="YES"/>
    <m/>
    <m/>
    <m/>
    <s v="MOP Excursions less than 2%"/>
    <s v=""/>
    <s v=""/>
    <s v="West Side LP "/>
    <x v="1"/>
    <x v="1"/>
    <x v="2"/>
    <s v="Unknown/ Not Reported"/>
    <x v="1"/>
    <d v="2012-03-13T00:00:00"/>
    <s v=""/>
    <s v=""/>
    <s v="SCADA"/>
    <x v="0"/>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x v="2"/>
    <s v="Unknown/ Not Reported"/>
    <x v="1"/>
    <d v="2012-03-13T00:00:00"/>
    <s v=""/>
    <s v=""/>
    <s v="SCADA"/>
    <x v="0"/>
  </r>
  <r>
    <s v="FEH_PT0003"/>
    <s v="Elm &amp; Hutch Lodi Lp Dist Press"/>
    <s v="Stockton"/>
    <d v="2012-03-14T00:00:00"/>
    <n v="10.523262977600098"/>
    <n v="10.5"/>
    <n v="2.3262977600097656E-2"/>
    <n v="2.215521676199777E-3"/>
    <m/>
    <m/>
    <s v="Unknown/ Not Recorded"/>
    <m/>
    <m/>
    <m/>
    <m/>
    <m/>
    <m/>
    <s v="YES"/>
    <m/>
    <m/>
    <m/>
    <s v="MOP Excursions less than 2%"/>
    <s v=""/>
    <s v=""/>
    <s v="Lodi LP"/>
    <x v="1"/>
    <x v="1"/>
    <x v="2"/>
    <s v="Unknown/ Not Reported"/>
    <x v="1"/>
    <d v="2012-03-14T00:00:00"/>
    <s v=""/>
    <s v=""/>
    <s v="SCADA"/>
    <x v="0"/>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x v="2"/>
    <s v="Unknown/ Not Reported"/>
    <x v="1"/>
    <d v="2012-03-14T00:00:00"/>
    <s v=""/>
    <s v=""/>
    <s v="SCADA"/>
    <x v="0"/>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x v="2"/>
    <s v="Unknown/ Not Reported"/>
    <x v="1"/>
    <d v="2012-03-14T00:00:00"/>
    <s v=""/>
    <s v=""/>
    <s v="SCADA"/>
    <x v="0"/>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4T00:00:00"/>
    <s v=""/>
    <s v="Yes"/>
    <s v="SCADA"/>
    <x v="0"/>
  </r>
  <r>
    <s v="FEH_PT0003"/>
    <s v="Elm &amp; Hutch Lodi Lp Dist Press"/>
    <s v="Stockton"/>
    <d v="2012-03-15T00:00:00"/>
    <n v="10.538522720336914"/>
    <n v="10.5"/>
    <n v="3.8522720336914063E-2"/>
    <n v="3.66883050827753E-3"/>
    <m/>
    <m/>
    <s v="Unknown/ Not Recorded"/>
    <m/>
    <m/>
    <m/>
    <m/>
    <m/>
    <m/>
    <s v="YES"/>
    <m/>
    <m/>
    <m/>
    <s v="MOP Excursions less than 2%"/>
    <s v=""/>
    <s v=""/>
    <s v="Lodi LP"/>
    <x v="1"/>
    <x v="1"/>
    <x v="2"/>
    <s v="Unknown/ Not Reported"/>
    <x v="1"/>
    <d v="2012-03-15T00:00:00"/>
    <s v=""/>
    <s v=""/>
    <s v="SCADA"/>
    <x v="0"/>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x v="2"/>
    <s v="Unknown/ Not Reported"/>
    <x v="1"/>
    <d v="2012-03-15T00:00:00"/>
    <s v=""/>
    <s v=""/>
    <s v="SCADA"/>
    <x v="0"/>
  </r>
  <r>
    <s v="FEH_PT0003"/>
    <s v="Elm &amp; Hutch Lodi Lp Dist Press"/>
    <s v="Stockton"/>
    <d v="2012-03-16T00:00:00"/>
    <n v="10.561412811279297"/>
    <n v="10.5"/>
    <n v="6.1412811279296875E-2"/>
    <n v="5.848839169456845E-3"/>
    <m/>
    <m/>
    <s v="Unknown/ Not Recorded"/>
    <m/>
    <m/>
    <m/>
    <m/>
    <m/>
    <m/>
    <s v="YES"/>
    <m/>
    <m/>
    <m/>
    <s v="MOP Excursions less than 2%"/>
    <s v=""/>
    <s v=""/>
    <s v="Lodi LP"/>
    <x v="1"/>
    <x v="1"/>
    <x v="2"/>
    <s v="Unknown/ Not Reported"/>
    <x v="1"/>
    <d v="2012-03-16T00:00:00"/>
    <s v=""/>
    <s v=""/>
    <s v="SCADA"/>
    <x v="0"/>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x v="2"/>
    <s v="Equipment Failure"/>
    <x v="1"/>
    <d v="2012-03-16T00:00:00"/>
    <s v=""/>
    <s v=""/>
    <s v="SCADA"/>
    <x v="0"/>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x v="2"/>
    <s v="Unknown/ Not Reported"/>
    <x v="1"/>
    <d v="2012-03-16T00:00:00"/>
    <s v=""/>
    <s v=""/>
    <s v="SCADA"/>
    <x v="0"/>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x v="2"/>
    <s v="Unknown/ Not Reported"/>
    <x v="1"/>
    <d v="2012-03-16T00:00:00"/>
    <s v=""/>
    <s v="Yes"/>
    <s v="SCADA"/>
    <x v="0"/>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x v="2"/>
    <s v="Unknown/ Not Reported"/>
    <x v="1"/>
    <d v="2012-03-16T00:00:00"/>
    <s v=""/>
    <s v=""/>
    <s v="SCADA"/>
    <x v="0"/>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x v="2"/>
    <s v="Unknown/ Not Reported"/>
    <x v="1"/>
    <d v="2012-03-16T00:00:00"/>
    <s v=""/>
    <s v=""/>
    <s v="SCADA"/>
    <x v="0"/>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7T00:00:00"/>
    <s v=""/>
    <s v="Yes"/>
    <s v="SCADA"/>
    <x v="0"/>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x v="2"/>
    <s v="Operator Error"/>
    <x v="1"/>
    <d v="2012-03-18T00:00:00"/>
    <s v=""/>
    <s v=""/>
    <s v="SCADA"/>
    <x v="0"/>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x v="2"/>
    <s v="SP too close to MOP"/>
    <x v="1"/>
    <d v="2012-03-18T00:00:00"/>
    <s v=""/>
    <s v="Yes"/>
    <s v="SCADA"/>
    <x v="0"/>
  </r>
  <r>
    <s v="F1J_PT0030"/>
    <s v="Yosemite Oakdale Lp Press"/>
    <s v="Yosemite"/>
    <d v="2012-03-21T00:00:00"/>
    <n v="10.628252029418945"/>
    <n v="10.5"/>
    <n v="0.12825202941894531"/>
    <n v="1.2214478992280505E-2"/>
    <m/>
    <m/>
    <s v="Unknown/ Not Recorded"/>
    <m/>
    <m/>
    <m/>
    <m/>
    <m/>
    <m/>
    <s v="YES"/>
    <m/>
    <m/>
    <m/>
    <s v="MOP Excursions less than 2%"/>
    <s v=""/>
    <s v=""/>
    <s v="Oakdale LP"/>
    <x v="1"/>
    <x v="1"/>
    <x v="2"/>
    <s v="Unknown/ Not Reported"/>
    <x v="1"/>
    <d v="2012-03-21T00:00:00"/>
    <s v=""/>
    <s v=""/>
    <s v="SCADA"/>
    <x v="0"/>
  </r>
  <r>
    <s v="FFN_PT0041"/>
    <s v="Fresno Tulare Alley Lp Pres"/>
    <s v="Fresno"/>
    <d v="2012-03-21T00:00:00"/>
    <n v="10.518380165100098"/>
    <n v="10.5"/>
    <n v="1.8380165100097656E-2"/>
    <n v="1.750491914295015E-3"/>
    <m/>
    <m/>
    <s v="Unknown/ Not Recorded"/>
    <m/>
    <m/>
    <m/>
    <m/>
    <m/>
    <m/>
    <s v="YES"/>
    <m/>
    <m/>
    <m/>
    <s v="MOP Excursions less than 2%"/>
    <s v=""/>
    <s v=""/>
    <s v="West Side LP "/>
    <x v="1"/>
    <x v="1"/>
    <x v="2"/>
    <s v="Unknown/ Not Reported"/>
    <x v="1"/>
    <d v="2012-03-21T00:00:00"/>
    <s v=""/>
    <s v=""/>
    <s v="SCADA"/>
    <x v="0"/>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x v="2"/>
    <s v="SP too close to MOP"/>
    <x v="1"/>
    <d v="2012-03-21T00:00:00"/>
    <s v=""/>
    <s v="Yes"/>
    <s v="SCADA"/>
    <x v="0"/>
  </r>
  <r>
    <s v="F1J_PT0030"/>
    <s v="Yosemite Oakdale Lp Press"/>
    <s v="Yosemite"/>
    <d v="2012-03-22T00:00:00"/>
    <n v="10.511512756347656"/>
    <n v="10.5"/>
    <n v="1.151275634765625E-2"/>
    <n v="1.0964529854910715E-3"/>
    <m/>
    <m/>
    <s v="Unknown/ Not Recorded"/>
    <m/>
    <m/>
    <m/>
    <m/>
    <m/>
    <m/>
    <s v="YES"/>
    <m/>
    <m/>
    <m/>
    <s v="MOP Excursions less than 2%"/>
    <s v=""/>
    <s v=""/>
    <s v="Oakdale LP"/>
    <x v="1"/>
    <x v="1"/>
    <x v="2"/>
    <s v="Unknown/ Not Reported"/>
    <x v="1"/>
    <d v="2012-03-22T00:00:00"/>
    <s v=""/>
    <s v=""/>
    <s v="SCADA"/>
    <x v="0"/>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x v="2"/>
    <s v="Unknown/ Not Reported"/>
    <x v="1"/>
    <d v="2012-03-22T00:00:00"/>
    <s v=""/>
    <s v=""/>
    <s v="SCADA"/>
    <x v="0"/>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x v="2"/>
    <s v="Unknown/ Not Reported"/>
    <x v="1"/>
    <d v="2012-03-22T00:00:00"/>
    <s v=""/>
    <s v="Yes"/>
    <s v="SCADA"/>
    <x v="0"/>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x v="2"/>
    <s v="Unknown/ Not Reported"/>
    <x v="1"/>
    <d v="2012-03-22T00:00:00"/>
    <s v=""/>
    <s v=""/>
    <s v="SCADA"/>
    <x v="0"/>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x v="2"/>
    <s v="Equipment Failure"/>
    <x v="1"/>
    <d v="2012-03-22T00:00:00"/>
    <s v=""/>
    <s v="Yes"/>
    <s v="SCADA"/>
    <x v="0"/>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22T00:00:00"/>
    <s v=""/>
    <s v="Yes"/>
    <s v="SCADA"/>
    <x v="0"/>
  </r>
  <r>
    <s v="FFN_PT0041"/>
    <s v="Fresno Tulare Alley Lp Pres"/>
    <s v="Fresno"/>
    <d v="2012-03-24T00:00:00"/>
    <n v="10.518380165100098"/>
    <n v="10.5"/>
    <n v="1.8380165100097656E-2"/>
    <n v="1.750491914295015E-3"/>
    <m/>
    <m/>
    <s v="Unknown/ Not Recorded"/>
    <m/>
    <m/>
    <m/>
    <m/>
    <m/>
    <m/>
    <s v="YES"/>
    <m/>
    <m/>
    <m/>
    <s v="MOP Excursions less than 2%"/>
    <s v=""/>
    <s v=""/>
    <s v="West Side LP "/>
    <x v="1"/>
    <x v="1"/>
    <x v="2"/>
    <s v="Unknown/ Not Reported"/>
    <x v="1"/>
    <d v="2012-03-24T00:00:00"/>
    <s v=""/>
    <s v=""/>
    <s v="SCADA"/>
    <x v="0"/>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x v="2"/>
    <s v="Unknown/ Not Reported"/>
    <x v="1"/>
    <d v="2012-03-26T00:00:00"/>
    <s v=""/>
    <s v=""/>
    <s v="SCADA"/>
    <x v="0"/>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x v="2"/>
    <s v="SP too close to MOP"/>
    <x v="1"/>
    <d v="2012-03-26T00:00:00"/>
    <s v=""/>
    <s v="Yes"/>
    <s v="SCADA"/>
    <x v="0"/>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x v="2"/>
    <s v="Unknown/ Not Reported"/>
    <x v="1"/>
    <d v="2012-03-27T00:00:00"/>
    <s v=""/>
    <s v=""/>
    <s v="SCADA"/>
    <x v="0"/>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29T00:00:00"/>
    <s v=""/>
    <s v="Yes"/>
    <s v="SCADA"/>
    <x v="0"/>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x v="2"/>
    <s v="SP too close to MOP"/>
    <x v="1"/>
    <d v="2012-03-30T00:00:00"/>
    <s v=""/>
    <s v="Yes"/>
    <s v="SCADA"/>
    <x v="0"/>
  </r>
  <r>
    <s v="FFN_PT0041"/>
    <s v="Fresno Tulare Alley Lp Pres"/>
    <s v="Fresno"/>
    <d v="2012-03-30T00:00:00"/>
    <n v="10.518380165100098"/>
    <n v="10.5"/>
    <n v="1.8380165100097656E-2"/>
    <n v="1.750491914295015E-3"/>
    <m/>
    <m/>
    <s v="Unknown/ Not Recorded"/>
    <m/>
    <m/>
    <m/>
    <m/>
    <m/>
    <m/>
    <s v="YES"/>
    <m/>
    <m/>
    <m/>
    <s v="MOP Excursions less than 2%"/>
    <s v=""/>
    <s v=""/>
    <s v="West Side LP "/>
    <x v="1"/>
    <x v="1"/>
    <x v="2"/>
    <s v="Unknown/ Not Reported"/>
    <x v="1"/>
    <d v="2012-03-30T00:00:00"/>
    <s v=""/>
    <s v=""/>
    <s v="SCADA"/>
    <x v="0"/>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30T00:00:00"/>
    <s v=""/>
    <s v="Yes"/>
    <s v="SCADA"/>
    <x v="0"/>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x v="2"/>
    <s v="Unknown/ Not Reported"/>
    <x v="1"/>
    <d v="2012-03-30T00:00:00"/>
    <s v=""/>
    <s v=""/>
    <s v="SCADA"/>
    <x v="0"/>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x v="2"/>
    <s v="SP too close to MOP"/>
    <x v="1"/>
    <d v="2012-03-31T00:00:00"/>
    <s v=""/>
    <s v="Yes"/>
    <s v="SCADA"/>
    <x v="0"/>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x v="2"/>
    <s v="SP too close to MOP"/>
    <x v="1"/>
    <d v="2012-03-31T00:00:00"/>
    <s v=""/>
    <s v="Yes"/>
    <s v="SCADA"/>
    <x v="0"/>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x v="2"/>
    <s v="Equipment Failure"/>
    <x v="1"/>
    <d v="2012-03-31T00:00:00"/>
    <s v=""/>
    <s v="Yes"/>
    <s v="SCADA"/>
    <x v="0"/>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x v="2"/>
    <s v="Unknown/ Not Reported"/>
    <x v="1"/>
    <d v="2012-03-31T00:00:00"/>
    <s v=""/>
    <s v=""/>
    <s v="SCADA"/>
    <x v="0"/>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x v="2"/>
    <s v="SP too close to MOP"/>
    <x v="1"/>
    <d v="2012-03-31T00:00:00"/>
    <s v=""/>
    <s v="Yes"/>
    <s v="SCADA"/>
    <x v="0"/>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x v="2"/>
    <s v="SP too close to MOP"/>
    <x v="1"/>
    <d v="2012-03-31T00:00:00"/>
    <s v=""/>
    <s v="Yes"/>
    <s v="SCADA"/>
    <x v="0"/>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x v="2"/>
    <s v="Unknown/ Not Reported"/>
    <x v="1"/>
    <d v="2012-03-31T00:00:00"/>
    <s v=""/>
    <s v="Yes"/>
    <s v="SCADA"/>
    <x v="0"/>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x v="2"/>
    <s v="Unknown/ Not Reported"/>
    <x v="1"/>
    <d v="2012-03-31T00:00:00"/>
    <s v=""/>
    <s v=""/>
    <s v="SCADA"/>
    <x v="0"/>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x v="2"/>
    <s v="Equipment Failure"/>
    <x v="1"/>
    <d v="2012-03-31T00:00:00"/>
    <s v=""/>
    <s v="Yes"/>
    <s v="SCADA"/>
    <x v="0"/>
  </r>
  <r>
    <s v="FFN_PT0041"/>
    <s v="Fresno Tulare Alley Lp Pres"/>
    <s v="Fresno"/>
    <d v="2012-04-02T00:00:00"/>
    <n v="10.509223937988281"/>
    <n v="10.5"/>
    <n v="9.22393798828125E-3"/>
    <n v="8.7847028459821425E-4"/>
    <m/>
    <m/>
    <s v="Unknown/ Not Recorded"/>
    <m/>
    <m/>
    <m/>
    <m/>
    <m/>
    <m/>
    <s v="YES"/>
    <m/>
    <m/>
    <m/>
    <s v="MOP Excursions less than 2%"/>
    <s v=""/>
    <s v=""/>
    <s v="West Side LP "/>
    <x v="1"/>
    <x v="1"/>
    <x v="3"/>
    <s v="Unknown/ Not Reported"/>
    <x v="1"/>
    <d v="2012-04-02T00:00:00"/>
    <s v=""/>
    <s v=""/>
    <s v="SCADA"/>
    <x v="1"/>
  </r>
  <r>
    <s v="FFN_PT0041"/>
    <s v="Fresno Tulare Alley Lp Pres"/>
    <s v="Fresno"/>
    <d v="2012-04-03T00:00:00"/>
    <n v="10.518380165100098"/>
    <n v="10.5"/>
    <n v="1.8380165100097656E-2"/>
    <n v="1.750491914295015E-3"/>
    <m/>
    <m/>
    <s v="Unknown/ Not Recorded"/>
    <m/>
    <m/>
    <m/>
    <m/>
    <m/>
    <m/>
    <s v="YES"/>
    <m/>
    <m/>
    <m/>
    <s v="MOP Excursions less than 2%"/>
    <s v=""/>
    <s v=""/>
    <s v="West Side LP "/>
    <x v="1"/>
    <x v="1"/>
    <x v="3"/>
    <s v="Unknown/ Not Reported"/>
    <x v="1"/>
    <d v="2012-04-03T00:00:00"/>
    <s v=""/>
    <s v=""/>
    <s v="SCADA"/>
    <x v="1"/>
  </r>
  <r>
    <s v="FFN_PT0053"/>
    <s v="Yosemite Madera Lp Pres"/>
    <s v="Fresno"/>
    <d v="2012-04-03T00:00:00"/>
    <n v="11.635409355163574"/>
    <n v="10.5"/>
    <n v="1.1354093551635742"/>
    <n v="0.10813422430129278"/>
    <m/>
    <m/>
    <s v="Unknown/ Not Recorded"/>
    <m/>
    <m/>
    <m/>
    <m/>
    <m/>
    <m/>
    <s v="YES"/>
    <m/>
    <m/>
    <m/>
    <s v="MOP Excursions greater than 10%"/>
    <s v=""/>
    <s v=""/>
    <s v="Madera LP"/>
    <x v="1"/>
    <x v="1"/>
    <x v="3"/>
    <s v="Unknown/ Not Reported"/>
    <x v="1"/>
    <d v="2012-04-03T00:00:00"/>
    <s v=""/>
    <s v=""/>
    <s v="SCADA"/>
    <x v="1"/>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x v="3"/>
    <s v="Unknown/ Not Reported"/>
    <x v="1"/>
    <d v="2012-04-03T00:00:00"/>
    <s v=""/>
    <s v=""/>
    <s v="SCADA"/>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x v="3"/>
    <s v="Operator Error"/>
    <x v="1"/>
    <d v="2012-04-06T00:00:00"/>
    <s v=""/>
    <s v="Yes"/>
    <s v="SCADA"/>
    <x v="1"/>
  </r>
  <r>
    <s v="FFN_PT0041"/>
    <s v="Fresno Tulare Alley Lp Pres"/>
    <s v="Fresno"/>
    <d v="2012-04-07T00:00:00"/>
    <n v="10.637408256530762"/>
    <n v="10.5"/>
    <n v="0.13740825653076172"/>
    <n v="1.3086500621977307E-2"/>
    <m/>
    <m/>
    <s v="Unknown/ Not Recorded"/>
    <m/>
    <m/>
    <m/>
    <m/>
    <m/>
    <m/>
    <s v="YES"/>
    <m/>
    <m/>
    <m/>
    <s v="MOP Excursions less than 2%"/>
    <s v=""/>
    <s v=""/>
    <s v="West Side LP "/>
    <x v="1"/>
    <x v="1"/>
    <x v="3"/>
    <s v="Unknown/ Not Reported"/>
    <x v="1"/>
    <d v="2012-04-07T00:00:00"/>
    <s v=""/>
    <s v=""/>
    <s v="SCADA"/>
    <x v="1"/>
  </r>
  <r>
    <s v="F1J_PT0030"/>
    <s v="Yosemite Oakdale Lp Press"/>
    <s v="Yosemite"/>
    <d v="2012-04-08T00:00:00"/>
    <n v="10.712944984436035"/>
    <n v="10.5"/>
    <n v="0.21294498443603516"/>
    <n v="2.0280474708193823E-2"/>
    <m/>
    <m/>
    <s v="Unknown/ Not Recorded"/>
    <m/>
    <m/>
    <m/>
    <m/>
    <m/>
    <m/>
    <s v="YES"/>
    <m/>
    <m/>
    <m/>
    <s v="MOP Excursions from 2% to less than 10%"/>
    <s v=""/>
    <s v=""/>
    <s v="Oakdale LP"/>
    <x v="1"/>
    <x v="1"/>
    <x v="3"/>
    <s v="Unknown/ Not Reported"/>
    <x v="1"/>
    <d v="2012-04-08T00:00:00"/>
    <s v=""/>
    <s v=""/>
    <s v="SCADA"/>
    <x v="1"/>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x v="3"/>
    <s v="Unknown/ Not Reported"/>
    <x v="1"/>
    <d v="2012-04-08T00:00:00"/>
    <s v=""/>
    <s v=""/>
    <s v="SCADA"/>
    <x v="1"/>
  </r>
  <r>
    <s v="FWA_PT0030"/>
    <s v="West Ave Reg Yosemite Turlock LP Pres"/>
    <s v="Yosemite"/>
    <d v="2012-04-08T00:00:00"/>
    <n v="10.511512756347656"/>
    <n v="10.5"/>
    <n v="1.151275634765625E-2"/>
    <n v="1.0964529854910715E-3"/>
    <m/>
    <m/>
    <s v="Unknown/ Not Recorded"/>
    <m/>
    <m/>
    <m/>
    <m/>
    <m/>
    <m/>
    <s v="YES"/>
    <m/>
    <m/>
    <m/>
    <s v="MOP Excursions less than 2%"/>
    <s v=""/>
    <s v=""/>
    <s v="Turlock LP"/>
    <x v="1"/>
    <x v="1"/>
    <x v="3"/>
    <s v="Unknown/ Not Reported"/>
    <x v="1"/>
    <d v="2012-04-08T00:00:00"/>
    <s v=""/>
    <s v=""/>
    <s v="SCADA"/>
    <x v="1"/>
  </r>
  <r>
    <s v="FFN_PT0041"/>
    <s v="Fresno Tulare Alley Lp Pres"/>
    <s v="Fresno"/>
    <d v="2012-04-09T00:00:00"/>
    <n v="10.637408256530762"/>
    <n v="10.5"/>
    <n v="0.13740825653076172"/>
    <n v="1.3086500621977307E-2"/>
    <m/>
    <m/>
    <s v="Unknown/ Not Recorded"/>
    <m/>
    <m/>
    <m/>
    <m/>
    <m/>
    <m/>
    <s v="YES"/>
    <m/>
    <m/>
    <m/>
    <s v="MOP Excursions less than 2%"/>
    <s v=""/>
    <s v=""/>
    <s v="West Side LP "/>
    <x v="1"/>
    <x v="1"/>
    <x v="3"/>
    <s v="Unknown/ Not Reported"/>
    <x v="1"/>
    <d v="2012-04-09T00:00:00"/>
    <s v=""/>
    <s v=""/>
    <s v="SCADA"/>
    <x v="1"/>
  </r>
  <r>
    <s v="FFN_PT0041"/>
    <s v="Fresno Tulare Alley Lp Pres"/>
    <s v="Fresno"/>
    <d v="2012-04-10T00:00:00"/>
    <n v="10.509223937988281"/>
    <n v="10.5"/>
    <n v="9.22393798828125E-3"/>
    <n v="8.7847028459821425E-4"/>
    <m/>
    <m/>
    <s v="Unknown/ Not Recorded"/>
    <m/>
    <m/>
    <m/>
    <m/>
    <m/>
    <m/>
    <s v="YES"/>
    <m/>
    <m/>
    <m/>
    <s v="MOP Excursions less than 2%"/>
    <s v=""/>
    <s v=""/>
    <s v="West Side LP "/>
    <x v="1"/>
    <x v="1"/>
    <x v="3"/>
    <s v="Unknown/ Not Reported"/>
    <x v="1"/>
    <d v="2012-04-10T00:00:00"/>
    <s v=""/>
    <s v=""/>
    <s v="SCADA"/>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x v="3"/>
    <s v="Unknown/ Not Reported"/>
    <x v="1"/>
    <d v="2012-04-10T00:00:00"/>
    <s v=""/>
    <s v=""/>
    <s v="SCADA"/>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x v="3"/>
    <s v="Unknown/ Not Reported"/>
    <x v="1"/>
    <d v="2012-04-10T00:00:00"/>
    <s v=""/>
    <s v=""/>
    <s v="SCADA"/>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3"/>
    <s v="SP too close to MOP"/>
    <x v="1"/>
    <d v="2012-04-11T00:00:00"/>
    <s v=""/>
    <s v="Yes"/>
    <s v="SCADA"/>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x v="3"/>
    <s v="Operator Error"/>
    <x v="1"/>
    <d v="2012-04-14T00:00:00"/>
    <s v=""/>
    <s v="Yes"/>
    <s v="SCADA"/>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x v="3"/>
    <s v="SP too close to MOP"/>
    <x v="1"/>
    <d v="2012-04-15T00:00:00"/>
    <s v=""/>
    <s v=""/>
    <s v="SCADA"/>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x v="3"/>
    <s v="SP too close to MOP"/>
    <x v="1"/>
    <d v="2012-04-16T00:00:00"/>
    <s v=""/>
    <s v=""/>
    <s v="SCADA"/>
    <x v="1"/>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x v="3"/>
    <s v="SP too close to MOP"/>
    <x v="1"/>
    <d v="2012-04-16T00:00:00"/>
    <s v=""/>
    <s v=""/>
    <s v="SCADA"/>
    <x v="1"/>
  </r>
  <r>
    <s v="F1J_PT0030"/>
    <s v="Yosemite Oakdale Lp Press"/>
    <s v="Yosemite"/>
    <d v="2012-04-17T00:00:00"/>
    <n v="10.692343711853027"/>
    <n v="10.5"/>
    <n v="0.19234371185302734"/>
    <n v="1.8318448747907366E-2"/>
    <m/>
    <m/>
    <s v="Unknown/ Not Recorded"/>
    <m/>
    <m/>
    <m/>
    <m/>
    <m/>
    <m/>
    <s v="YES"/>
    <m/>
    <m/>
    <m/>
    <s v="MOP Excursions less than 2%"/>
    <s v=""/>
    <s v=""/>
    <s v="Oakdale LP"/>
    <x v="1"/>
    <x v="1"/>
    <x v="3"/>
    <s v="Unknown/ Not Reported"/>
    <x v="1"/>
    <d v="2012-04-17T00:00:00"/>
    <s v=""/>
    <s v=""/>
    <s v="SCADA"/>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x v="3"/>
    <s v="SP too close to MOP"/>
    <x v="1"/>
    <d v="2012-04-17T00:00:00"/>
    <s v=""/>
    <s v=""/>
    <s v="SCADA"/>
    <x v="1"/>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x v="3"/>
    <s v="Unknown/ Not Reported"/>
    <x v="1"/>
    <d v="2012-04-18T00:00:00"/>
    <s v=""/>
    <s v=""/>
    <s v="SCADA"/>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8T00:00:00"/>
    <s v=""/>
    <s v=""/>
    <s v="SCADA"/>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x v="3"/>
    <s v="Unknown/ Not Reported"/>
    <x v="1"/>
    <d v="2012-04-18T00:00:00"/>
    <s v=""/>
    <s v=""/>
    <s v="SCADA"/>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x v="3"/>
    <s v="Unknown/ Not Reported"/>
    <x v="1"/>
    <d v="2012-04-18T00:00:00"/>
    <s v=""/>
    <s v=""/>
    <s v="SCADA"/>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9T00:00:00"/>
    <s v=""/>
    <s v=""/>
    <s v="SCADA"/>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x v="3"/>
    <s v="Unknown/ Not Reported"/>
    <x v="1"/>
    <d v="2012-04-20T00:00:00"/>
    <s v=""/>
    <s v=""/>
    <s v="SCADA"/>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0T00:00:00"/>
    <s v=""/>
    <s v=""/>
    <s v="SCADA"/>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x v="3"/>
    <s v="Unknown/ Not Reported"/>
    <x v="1"/>
    <d v="2012-04-20T00:00:00"/>
    <s v=""/>
    <s v="Yes"/>
    <s v="SCADA"/>
    <x v="1"/>
  </r>
  <r>
    <s v="OC1_PT0041"/>
    <s v="Alameda Broadwy/Linc Dist Pres"/>
    <s v="East Bay"/>
    <d v="2012-04-20T00:00:00"/>
    <n v="11.5"/>
    <n v="10.5"/>
    <n v="1"/>
    <n v="9.5238095238095233E-2"/>
    <m/>
    <m/>
    <s v="Unknown/ Not Recorded"/>
    <m/>
    <m/>
    <m/>
    <m/>
    <m/>
    <n v="3110"/>
    <s v="YES"/>
    <s v="Gas Log"/>
    <m/>
    <m/>
    <s v="MOP Excursions from 2% to less than 10%"/>
    <s v=""/>
    <s v="Gas Log Event"/>
    <s v="Alameda LP"/>
    <x v="1"/>
    <x v="1"/>
    <x v="3"/>
    <s v="Unknown/ Not Reported"/>
    <x v="1"/>
    <d v="2012-04-20T00:00:00"/>
    <s v=""/>
    <s v=""/>
    <s v="SCADA"/>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x v="3"/>
    <s v="Unknown/ Not Reported"/>
    <x v="1"/>
    <d v="2012-04-20T00:00:00"/>
    <s v=""/>
    <s v=""/>
    <s v="SCADA"/>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x v="3"/>
    <s v="Operator Error"/>
    <x v="1"/>
    <d v="2012-04-21T00:00:00"/>
    <s v=""/>
    <s v="Yes"/>
    <s v="SCADA"/>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1T00:00:00"/>
    <s v=""/>
    <s v=""/>
    <s v="SCADA"/>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x v="3"/>
    <s v="Operator Error"/>
    <x v="1"/>
    <d v="2012-04-21T00:00:00"/>
    <s v=""/>
    <s v="Yes"/>
    <s v="SCADA"/>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x v="3"/>
    <s v="Unknown/ Not Reported"/>
    <x v="1"/>
    <d v="2012-04-21T00:00:00"/>
    <s v=""/>
    <s v=""/>
    <s v="SCADA"/>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x v="3"/>
    <s v="Unknown/ Not Reported"/>
    <x v="1"/>
    <d v="2012-04-22T00:00:00"/>
    <s v=""/>
    <s v=""/>
    <s v="SCADA"/>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x v="3"/>
    <s v="Unknown/ Not Reported"/>
    <x v="1"/>
    <d v="2012-04-22T00:00:00"/>
    <s v=""/>
    <s v=""/>
    <s v="SCADA"/>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2T00:00:00"/>
    <s v=""/>
    <s v=""/>
    <s v="SCADA"/>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x v="3"/>
    <s v="Operator Error"/>
    <x v="1"/>
    <d v="2012-04-22T00:00:00"/>
    <s v=""/>
    <s v="Yes"/>
    <s v="SCADA"/>
    <x v="1"/>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x v="3"/>
    <s v="Unknown/ Not Reported"/>
    <x v="1"/>
    <d v="2012-04-22T00:00:00"/>
    <s v=""/>
    <s v=""/>
    <s v="SCADA"/>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x v="3"/>
    <s v="Unknown/ Not Reported"/>
    <x v="1"/>
    <d v="2012-04-22T00:00:00"/>
    <s v=""/>
    <s v=""/>
    <s v="SCADA"/>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x v="3"/>
    <s v="SP too close to MOP"/>
    <x v="1"/>
    <d v="2012-04-22T00:00:00"/>
    <s v=""/>
    <s v="Yes"/>
    <s v="SCADA"/>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x v="3"/>
    <s v="Unknown/ Not Reported"/>
    <x v="1"/>
    <d v="2012-04-23T00:00:00"/>
    <s v=""/>
    <s v=""/>
    <s v="SCADA"/>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x v="3"/>
    <s v="Operator Error"/>
    <x v="1"/>
    <d v="2012-04-23T00:00:00"/>
    <s v=""/>
    <s v="Yes"/>
    <s v="SCADA"/>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x v="3"/>
    <s v="Unknown/ Not Reported"/>
    <x v="1"/>
    <d v="2012-04-23T00:00:00"/>
    <s v=""/>
    <s v=""/>
    <s v="SCADA"/>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x v="3"/>
    <s v="Unknown/ Not Reported"/>
    <x v="1"/>
    <d v="2012-04-24T00:00:00"/>
    <s v=""/>
    <s v=""/>
    <s v="SCADA"/>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x v="3"/>
    <s v="Equipment Failure"/>
    <x v="1"/>
    <d v="2012-04-29T00:00:00"/>
    <s v=""/>
    <s v="Yes"/>
    <s v="SCADA"/>
    <x v="1"/>
  </r>
  <r>
    <s v="FFN_PT0053"/>
    <s v="Yosemite Madera Lp Pres"/>
    <s v="Fresno"/>
    <d v="2012-04-30T00:00:00"/>
    <n v="11.754435539245605"/>
    <n v="10.5"/>
    <n v="1.2544355392456055"/>
    <n v="0.11947005135672432"/>
    <m/>
    <m/>
    <s v="Unknown/ Not Recorded"/>
    <m/>
    <m/>
    <m/>
    <m/>
    <m/>
    <m/>
    <s v="YES"/>
    <m/>
    <m/>
    <m/>
    <s v="MOP Excursions greater than 10%"/>
    <s v=""/>
    <s v=""/>
    <s v="Madera LP"/>
    <x v="1"/>
    <x v="1"/>
    <x v="3"/>
    <s v="Unknown/ Not Reported"/>
    <x v="1"/>
    <d v="2012-04-30T00:00:00"/>
    <s v=""/>
    <s v=""/>
    <s v="SCADA"/>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x v="4"/>
    <s v="Unknown/ Not Reported"/>
    <x v="1"/>
    <d v="2012-05-01T00:00:00"/>
    <s v=""/>
    <s v=""/>
    <s v="SCADA"/>
    <x v="1"/>
  </r>
  <r>
    <s v="FFN_PT0041"/>
    <s v="Fresno Tulare Alley Lp Pres"/>
    <s v="Fresno"/>
    <d v="2012-05-04T00:00:00"/>
    <n v="10.509223937988281"/>
    <n v="10.5"/>
    <n v="9.22393798828125E-3"/>
    <n v="8.7847028459821425E-4"/>
    <m/>
    <m/>
    <s v="Unknown/ Not Recorded"/>
    <m/>
    <m/>
    <m/>
    <m/>
    <m/>
    <m/>
    <s v="YES"/>
    <m/>
    <m/>
    <m/>
    <s v="MOP Excursions less than 2%"/>
    <s v=""/>
    <s v=""/>
    <s v="West Side LP "/>
    <x v="1"/>
    <x v="1"/>
    <x v="4"/>
    <s v="Unknown/ Not Reported"/>
    <x v="1"/>
    <d v="2012-05-04T00:00:00"/>
    <s v=""/>
    <s v=""/>
    <s v="SCADA"/>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x v="4"/>
    <s v="Operator Error"/>
    <x v="1"/>
    <d v="2012-05-04T00:00:00"/>
    <s v=""/>
    <s v=""/>
    <s v="SCADA"/>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x v="4"/>
    <s v="Operator Error"/>
    <x v="1"/>
    <d v="2012-05-07T00:00:00"/>
    <s v=""/>
    <s v="Yes"/>
    <s v="SCADA"/>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x v="4"/>
    <s v="Unknown/ Not Reported"/>
    <x v="1"/>
    <d v="2012-05-08T00:00:00"/>
    <s v=""/>
    <s v=""/>
    <s v="SCADA"/>
    <x v="1"/>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x v="4"/>
    <s v="Unknown/ Not Reported"/>
    <x v="1"/>
    <d v="2012-05-09T00:00:00"/>
    <s v=""/>
    <s v=""/>
    <s v="SCADA"/>
    <x v="1"/>
  </r>
  <r>
    <s v="OC2_PT0102"/>
    <s v="Richmond 16Th/Bisl Lp Pres"/>
    <s v="East Bay"/>
    <d v="2012-05-10T00:00:00"/>
    <n v="10.699999809265137"/>
    <n v="10.5"/>
    <n v="0.19999980926513672"/>
    <n v="1.9047600882393972E-2"/>
    <m/>
    <m/>
    <s v="Unknown/ Not Recorded"/>
    <m/>
    <m/>
    <m/>
    <m/>
    <m/>
    <m/>
    <s v="YES"/>
    <m/>
    <m/>
    <m/>
    <s v="MOP Excursions less than 2%"/>
    <s v=""/>
    <s v=""/>
    <s v="Richmond S LP "/>
    <x v="1"/>
    <x v="1"/>
    <x v="4"/>
    <s v="Unknown/ Not Reported"/>
    <x v="1"/>
    <d v="2012-05-10T00:00:00"/>
    <s v=""/>
    <s v=""/>
    <s v="SCADA"/>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x v="4"/>
    <s v="Unknown/ Not Reported"/>
    <x v="1"/>
    <d v="2012-05-10T00:00:00"/>
    <s v=""/>
    <s v=""/>
    <s v="SCADA"/>
    <x v="1"/>
  </r>
  <r>
    <s v="FFN_PT0053"/>
    <s v="Yosemite Madera Lp Pres"/>
    <s v="Fresno"/>
    <d v="2012-05-16T00:00:00"/>
    <n v="10.58247184753418"/>
    <n v="10.5"/>
    <n v="8.2471847534179688E-2"/>
    <n v="7.854461669921875E-3"/>
    <m/>
    <m/>
    <s v="Unknown/ Not Recorded"/>
    <m/>
    <m/>
    <m/>
    <m/>
    <m/>
    <m/>
    <s v="YES"/>
    <m/>
    <m/>
    <m/>
    <s v="MOP Excursions less than 2%"/>
    <s v=""/>
    <s v=""/>
    <s v="Madera LP"/>
    <x v="1"/>
    <x v="1"/>
    <x v="4"/>
    <s v="Unknown/ Not Reported"/>
    <x v="1"/>
    <d v="2012-05-16T00:00:00"/>
    <s v=""/>
    <s v=""/>
    <s v="SCADA"/>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x v="4"/>
    <s v="Equipment Failure"/>
    <x v="0"/>
    <d v="2012-05-16T00:00:00"/>
    <s v="Trans P &gt; MOP+10"/>
    <s v="no"/>
    <s v="Non-SCADA"/>
    <x v="1"/>
  </r>
  <r>
    <s v="OC2_PT2106"/>
    <s v="Bancrt/Havct Lp Pres"/>
    <s v="East Bay"/>
    <d v="2012-05-24T00:00:00"/>
    <n v="11"/>
    <n v="10.5"/>
    <n v="0.5"/>
    <n v="4.7619047619047616E-2"/>
    <m/>
    <m/>
    <s v="HF/WPE - Field O&amp;M"/>
    <m/>
    <m/>
    <m/>
    <m/>
    <m/>
    <n v="131843"/>
    <s v="YES"/>
    <s v="Gas Log"/>
    <m/>
    <m/>
    <s v="MOP Excursions from 2% to less than 10%"/>
    <s v=""/>
    <s v="Gas Log Event"/>
    <s v="Oakland SII LP"/>
    <x v="1"/>
    <x v="1"/>
    <x v="4"/>
    <s v="Operator Error"/>
    <x v="1"/>
    <d v="2012-05-24T00:00:00"/>
    <s v=""/>
    <s v=""/>
    <s v="SCADA"/>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x v="4"/>
    <s v="Operator Error"/>
    <x v="1"/>
    <d v="2012-05-25T00:00:00"/>
    <s v=""/>
    <s v="Yes"/>
    <s v="SCADA"/>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x v="4"/>
    <s v="Operator Error"/>
    <x v="0"/>
    <d v="2012-05-28T00:00:00"/>
    <s v="Trans P &gt; MOP+10"/>
    <s v="Yes"/>
    <s v="SCADA"/>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x v="5"/>
    <s v="Operator Error"/>
    <x v="1"/>
    <d v="2012-06-12T00:00:00"/>
    <s v=""/>
    <s v="Yes"/>
    <s v="SCADA"/>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x v="5"/>
    <s v="Operator Error"/>
    <x v="1"/>
    <d v="2012-06-26T00:00:00"/>
    <s v=""/>
    <s v="Yes"/>
    <s v="SCADA"/>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x v="6"/>
    <s v="SP too close to MOP"/>
    <x v="1"/>
    <d v="2012-07-25T00:00:00"/>
    <s v=""/>
    <s v="Yes"/>
    <s v="SCADA"/>
    <x v="2"/>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x v="6"/>
    <s v="Operator Error"/>
    <x v="1"/>
    <d v="2012-07-28T00:00:00"/>
    <s v=""/>
    <s v="Yes"/>
    <s v="SCADA"/>
    <x v="2"/>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x v="7"/>
    <s v="Equipment Failure"/>
    <x v="1"/>
    <d v="2012-08-06T00:00:00"/>
    <s v=""/>
    <s v="Yes"/>
    <s v="SCADA"/>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x v="7"/>
    <s v="Equipment Failure"/>
    <x v="1"/>
    <d v="2012-08-14T00:00:00"/>
    <s v=""/>
    <s v="Yes"/>
    <s v="SCADA"/>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x v="8"/>
    <s v="Operator Error"/>
    <x v="1"/>
    <d v="2012-09-02T00:00:00"/>
    <s v=""/>
    <s v="Yes"/>
    <s v="SCADA"/>
    <x v="2"/>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x v="8"/>
    <s v="Equipment Failure"/>
    <x v="0"/>
    <d v="2012-09-01T00:00:00"/>
    <s v="HP Distribution &gt; MOP+10%"/>
    <s v="no"/>
    <s v="Non-SCADA"/>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x v="9"/>
    <s v="Equipment Failure"/>
    <x v="1"/>
    <d v="2012-10-17T00:00:00"/>
    <s v=""/>
    <s v="Yes"/>
    <s v="Non-SCADA"/>
    <x v="3"/>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x v="9"/>
    <s v="Equipment Failure"/>
    <x v="1"/>
    <d v="2012-10-19T00:00:00"/>
    <s v=""/>
    <s v="Yes"/>
    <s v="SCADA"/>
    <x v="3"/>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x v="9"/>
    <s v="Equipment Failure"/>
    <x v="1"/>
    <d v="2012-10-19T00:00:00"/>
    <s v=""/>
    <s v="Yes"/>
    <s v="SCADA"/>
    <x v="3"/>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x v="9"/>
    <s v="Operator Error"/>
    <x v="1"/>
    <d v="2012-10-23T00:00:00"/>
    <s v=""/>
    <s v="Yes"/>
    <s v="SCADA"/>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x v="9"/>
    <s v="Operator Error"/>
    <x v="1"/>
    <d v="2012-10-26T00:00:00"/>
    <s v=""/>
    <s v="Yes"/>
    <s v="SCADA"/>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x v="10"/>
    <s v="Equipment Failure"/>
    <x v="1"/>
    <d v="2012-11-21T00:00:00"/>
    <s v=""/>
    <s v="Yes"/>
    <s v="Non-SCADA"/>
    <x v="3"/>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x v="11"/>
    <s v="Equipment Failure"/>
    <x v="1"/>
    <d v="2012-12-02T00:00:00"/>
    <s v=""/>
    <s v="no"/>
    <s v="SCADA"/>
    <x v="3"/>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x v="11"/>
    <s v="Equipment Failure"/>
    <x v="1"/>
    <d v="2012-12-02T00:00:00"/>
    <s v=""/>
    <s v="no"/>
    <s v="SCADA"/>
    <x v="3"/>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x v="11"/>
    <s v="Equipment Failure"/>
    <x v="1"/>
    <d v="2012-12-02T00:00:00"/>
    <s v=""/>
    <s v="no"/>
    <s v="Non-SCADA"/>
    <x v="3"/>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x v="11"/>
    <s v="Design"/>
    <x v="0"/>
    <d v="2012-12-06T00:00:00"/>
    <s v="HP Distribution &gt; MOP+10%"/>
    <s v="no"/>
    <s v="Non-SCADA"/>
    <x v="3"/>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x v="11"/>
    <s v="Equipment Failure"/>
    <x v="1"/>
    <d v="2012-12-14T00:00:00"/>
    <s v=""/>
    <s v="no"/>
    <s v="Non-SCADA"/>
    <x v="3"/>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x v="11"/>
    <s v="Design"/>
    <x v="0"/>
    <d v="2012-12-23T00:00:00"/>
    <s v="Trans P &gt; MOP+10"/>
    <s v="no"/>
    <s v="SCADA"/>
    <x v="3"/>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x v="0"/>
    <s v="Operator Error"/>
    <x v="0"/>
    <d v="2013-01-02T00:00:00"/>
    <s v="HP Distribution &gt; MOP+10%"/>
    <s v="no"/>
    <s v="Non-SCADA"/>
    <x v="0"/>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x v="0"/>
    <s v="SP too close to MOP"/>
    <x v="1"/>
    <d v="2013-01-12T00:00:00"/>
    <s v=""/>
    <s v="Yes"/>
    <s v="SCADA"/>
    <x v="0"/>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x v="0"/>
    <s v="Operator Error"/>
    <x v="0"/>
    <d v="2013-01-15T00:00:00"/>
    <s v="HP Distribution &gt; MOP+10%"/>
    <s v="no"/>
    <s v="Non-SCADA"/>
    <x v="0"/>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x v="0"/>
    <s v="Operator Error"/>
    <x v="1"/>
    <d v="2013-01-18T00:00:00"/>
    <s v=""/>
    <s v="Yes"/>
    <s v="SCADA"/>
    <x v="0"/>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x v="0"/>
    <s v="Equipment Failure"/>
    <x v="1"/>
    <d v="2013-01-18T00:00:00"/>
    <s v=""/>
    <s v="Yes"/>
    <s v="SCADA"/>
    <x v="0"/>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x v="0"/>
    <s v="Equipment Failure"/>
    <x v="1"/>
    <d v="2013-01-18T00:00:00"/>
    <s v=""/>
    <s v="no"/>
    <s v="Non-SCADA"/>
    <x v="0"/>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x v="0"/>
    <s v="Operator Error"/>
    <x v="0"/>
    <d v="2013-01-20T00:00:00"/>
    <s v="Trans P &gt; MOP+10"/>
    <s v="Yes"/>
    <s v="SCADA"/>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x v="0"/>
    <s v="SP too close to MOP"/>
    <x v="1"/>
    <d v="2013-01-24T00:00:00"/>
    <s v=""/>
    <s v="no"/>
    <s v="SCADA"/>
    <x v="0"/>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x v="1"/>
    <s v="Operator Error"/>
    <x v="1"/>
    <d v="2013-02-04T00:00:00"/>
    <s v=""/>
    <s v="Yes"/>
    <s v="SCADA"/>
    <x v="0"/>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x v="1"/>
    <s v="Operator Error"/>
    <x v="0"/>
    <d v="2013-02-04T00:00:00"/>
    <s v="Trans P &gt; MOP+10"/>
    <s v="no"/>
    <s v="Non-SCADA"/>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x v="1"/>
    <s v="Equipment Failure"/>
    <x v="1"/>
    <d v="2013-02-04T00:00:00"/>
    <s v=""/>
    <s v="no"/>
    <s v="Non-SCADA"/>
    <x v="0"/>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x v="2"/>
    <s v="Operator Error"/>
    <x v="1"/>
    <d v="2013-03-15T00:00:00"/>
    <s v=""/>
    <s v="Yes"/>
    <s v="SCADA"/>
    <x v="0"/>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x v="2"/>
    <s v="Operator Error"/>
    <x v="0"/>
    <d v="2013-03-30T00:00:00"/>
    <s v="Trans P &gt; MOP+10"/>
    <s v="no"/>
    <s v="Non-SCADA"/>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x v="3"/>
    <s v="Equipment Failure"/>
    <x v="1"/>
    <d v="2013-04-11T00:00:00"/>
    <s v=""/>
    <s v="Yes"/>
    <s v="SCADA"/>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x v="3"/>
    <s v="Operator Error"/>
    <x v="1"/>
    <d v="2013-04-16T00:00:00"/>
    <s v=""/>
    <s v="no"/>
    <s v="SCADA"/>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x v="3"/>
    <s v="Operator Error"/>
    <x v="1"/>
    <d v="2013-04-26T00:00:00"/>
    <s v=""/>
    <s v="Yes"/>
    <s v="SCADA"/>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x v="3"/>
    <s v="Equipment Failure"/>
    <x v="0"/>
    <d v="2013-04-30T00:00:00"/>
    <s v="HP Distribution &gt; MOP+10%"/>
    <s v="no"/>
    <s v="Non-SCADA"/>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x v="4"/>
    <s v="Operator Error"/>
    <x v="1"/>
    <d v="2013-05-15T00:00:00"/>
    <s v=""/>
    <s v="no"/>
    <s v="SCADA"/>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x v="4"/>
    <s v="Equipment Failure"/>
    <x v="1"/>
    <d v="2013-05-28T00:00:00"/>
    <s v=""/>
    <s v="no"/>
    <s v="Non-SCADA"/>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x v="5"/>
    <s v="Equipment Failure"/>
    <x v="1"/>
    <d v="2013-06-06T00:00:00"/>
    <s v=""/>
    <s v="Yes"/>
    <s v="SCADA"/>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x v="5"/>
    <s v="Operator Error"/>
    <x v="1"/>
    <d v="2013-06-12T00:00:00"/>
    <s v=""/>
    <s v="Yes"/>
    <s v="SCADA"/>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x v="7"/>
    <s v="Equipment Failure"/>
    <x v="1"/>
    <d v="2013-08-07T00:00:00"/>
    <s v=""/>
    <s v="Yes"/>
    <s v="SCADA"/>
    <x v="2"/>
  </r>
  <r>
    <s v="SYC_PT0007"/>
    <s v="Yuba City Holder Stn Piping"/>
    <s v="Sierra"/>
    <d v="2013-08-17T00:15:00"/>
    <n v="531.4"/>
    <n v="525"/>
    <n v="6.3999999999999773"/>
    <n v="1.2190476190476147E-2"/>
    <m/>
    <m/>
    <s v="HF/WPE - Eng Review"/>
    <m/>
    <s v="set point of relief valv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x v="7"/>
    <s v="Operator Error"/>
    <x v="1"/>
    <d v="2013-08-17T00:00:00"/>
    <s v=""/>
    <s v="Yes"/>
    <s v="SCADA"/>
    <x v="2"/>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x v="7"/>
    <s v="Operator Error"/>
    <x v="0"/>
    <d v="2013-08-19T00:00:00"/>
    <s v="Trans P &gt; MOP+10"/>
    <s v="no"/>
    <s v="Non-SCADA"/>
    <x v="2"/>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x v="8"/>
    <s v="Operator Error"/>
    <x v="0"/>
    <d v="2013-09-10T00:00:00"/>
    <s v="LP &gt; 16"/>
    <s v="no"/>
    <s v="SCADA"/>
    <x v="2"/>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MOP Excursions from 2% to less than 10%"/>
    <s v="Trans P &gt; MOP+3"/>
    <s v="Gas Log Event"/>
    <m/>
    <x v="0"/>
    <x v="2"/>
    <x v="8"/>
    <s v="Operator Error"/>
    <x v="1"/>
    <d v="2013-09-18T00:00:00"/>
    <s v=""/>
    <s v="Yes"/>
    <s v="SCADA"/>
    <x v="2"/>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x v="7"/>
    <s v="Equipment Failure"/>
    <x v="0"/>
    <d v="2013-08-08T00:00:00"/>
    <s v="HP Distribution &gt; MOP+10%"/>
    <s v="no"/>
    <s v="Non-SCADA"/>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x v="9"/>
    <s v="Operator Error"/>
    <x v="1"/>
    <d v="2013-10-08T00:00:00"/>
    <s v=""/>
    <s v="Yes"/>
    <s v="Non-SCADA"/>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x v="10"/>
    <s v="Operator Error"/>
    <x v="1"/>
    <d v="2013-11-04T00:00:00"/>
    <s v=""/>
    <s v="no"/>
    <s v="SCADA"/>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x v="10"/>
    <s v="Operator Error"/>
    <x v="1"/>
    <d v="2013-11-20T00:00:00"/>
    <s v=""/>
    <s v="Yes"/>
    <s v="SCADA"/>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x v="10"/>
    <s v="Design"/>
    <x v="0"/>
    <d v="2013-11-21T00:00:00"/>
    <s v="Trans P &gt; MOP+10"/>
    <s v="no"/>
    <s v="SCADA"/>
    <x v="3"/>
  </r>
  <r>
    <s v="NV_RBL_R125_PT3"/>
    <s v="Corning-Reg Distribution"/>
    <s v="North Valley"/>
    <d v="2014-01-07T10:32:00"/>
    <n v="66.987099999999998"/>
    <n v="60"/>
    <n v="6.9870999999999981"/>
    <n v="0.11645166666666663"/>
    <m/>
    <s v="N"/>
    <s v="Equipment - Liquids"/>
    <s v="HF/WPE - Eng Review"/>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x v="0"/>
    <s v="Equipment Failure"/>
    <x v="0"/>
    <d v="2014-01-07T00:00:00"/>
    <s v="HP Distribution &gt; MOP+10%"/>
    <s v="Yes"/>
    <s v="SCADA"/>
    <x v="0"/>
  </r>
  <r>
    <s v="KT2_PT0100B"/>
    <s v="Topock Compressor Station_x000a_Topock1 Plant B K Suct Press"/>
    <s v="Kern"/>
    <d v="2014-01-10T17:44:00"/>
    <n v="699"/>
    <n v="660"/>
    <n v="39"/>
    <n v="5.909090909090909E-2"/>
    <m/>
    <s v="N"/>
    <s v="HF/WPE - Eng Review"/>
    <s v="HF/WPE - Manual Operations "/>
    <s v="Valve operated_x000a_ESD not able to evacuate gas "/>
    <s v="No"/>
    <s v="High"/>
    <s v="Open"/>
    <n v="7001315"/>
    <s v="YES"/>
    <s v="Citect"/>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MOP Excursions from 2% to less than 10%"/>
    <s v="Trans P &gt; MOP+3"/>
    <s v="Gas Log Event"/>
    <m/>
    <x v="0"/>
    <x v="3"/>
    <x v="0"/>
    <s v="Operator Error"/>
    <x v="0"/>
    <d v="2014-01-10T00:00:00"/>
    <s v="Trans P &gt; MOP+10"/>
    <s v="no"/>
    <s v="SCADA"/>
    <x v="0"/>
  </r>
  <r>
    <s v="NV_RBL_R125_PT3"/>
    <s v="Corning-Reg Distribution"/>
    <s v="North Valley"/>
    <d v="2014-01-13T07:52:00"/>
    <n v="89"/>
    <n v="60"/>
    <n v="29"/>
    <n v="0.48333333333333334"/>
    <m/>
    <s v="N"/>
    <s v="Equipment - Liquids"/>
    <s v="HF/WPE - Eng Review"/>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x v="0"/>
    <s v="Equipment Failure"/>
    <x v="0"/>
    <d v="2014-01-13T00:00:00"/>
    <s v="HP Distribution &gt; MOP+10%"/>
    <s v="Yes"/>
    <s v="Non-SCADA"/>
    <x v="0"/>
  </r>
  <r>
    <s v="HU_EUR_EX01_PT1"/>
    <s v="9th and I  St."/>
    <s v="Eureka"/>
    <d v="2014-01-15T05:50:00"/>
    <n v="11.3"/>
    <n v="10.5"/>
    <n v="0.80000000000000071"/>
    <n v="7.6190476190476253E-2"/>
    <n v="9.5"/>
    <s v="N"/>
    <s v="SP Too Close to MOP"/>
    <m/>
    <s v="Monitor and regulator set point too close together for peak demand"/>
    <s v="No"/>
    <s v="Low"/>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x v="0"/>
    <s v="SP too close to MOP"/>
    <x v="1"/>
    <d v="2014-01-15T00:00:00"/>
    <s v=""/>
    <s v="no"/>
    <s v="SCADA"/>
    <x v="0"/>
  </r>
  <r>
    <s v="OC1_PT0024"/>
    <s v="Center-St. DFM Press"/>
    <s v="Mission"/>
    <d v="2014-02-02T14:00:00"/>
    <n v="163"/>
    <n v="160"/>
    <n v="3"/>
    <n v="1.8749999999999999E-2"/>
    <n v="155"/>
    <s v="N"/>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s v="Gas Log Event"/>
    <m/>
    <x v="0"/>
    <x v="3"/>
    <x v="1"/>
    <s v="Operator Error"/>
    <x v="1"/>
    <d v="2014-02-02T00:00:00"/>
    <s v=""/>
    <s v="Yes"/>
    <s v="SCADA"/>
    <x v="0"/>
  </r>
  <r>
    <s v="NLP_PT0101"/>
    <s v="Lomita Park"/>
    <s v="Peninsula"/>
    <d v="2014-02-22T14:27:00"/>
    <n v="151"/>
    <n v="145"/>
    <n v="6"/>
    <n v="4.1379310344827586E-2"/>
    <m/>
    <s v="N"/>
    <s v="HF/WPE - Eng Review"/>
    <s v="Equipment - Other_x000a_HF/WPE - Field O&amp;M_x000a_SP too close to MOP"/>
    <s v="• Monitor and regulator set point too close together_x000a_• Monitor could be set incorrectly, i.e. clearance related_x000a_"/>
    <n v="80000458"/>
    <s v="High"/>
    <s v="Open"/>
    <n v="7001977"/>
    <s v="YES"/>
    <s v="Citect"/>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MOP Excursions from 2% to less than 10%"/>
    <s v="Trans P &gt; MOP+3"/>
    <s v="Gas Log Event"/>
    <m/>
    <x v="0"/>
    <x v="3"/>
    <x v="1"/>
    <s v="Operator Error"/>
    <x v="1"/>
    <d v="2014-02-22T00:00:00"/>
    <s v=""/>
    <s v="Yes"/>
    <s v="SCADA"/>
    <x v="0"/>
  </r>
  <r>
    <s v="Paper "/>
    <s v="Vienna &amp; Avalon"/>
    <s v="San Francisco"/>
    <d v="2014-05-06T10:00:00"/>
    <n v="15"/>
    <n v="12"/>
    <n v="3"/>
    <n v="0.25"/>
    <m/>
    <s v="N"/>
    <s v="HF/WPE - Field O&amp;M"/>
    <m/>
    <s v="Bagging Main"/>
    <s v="No"/>
    <s v="Low"/>
    <s v="Open"/>
    <n v="7003511"/>
    <s v="YES"/>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s v="Gas Log Event"/>
    <m/>
    <x v="3"/>
    <x v="3"/>
    <x v="4"/>
    <s v="Operator Error"/>
    <x v="1"/>
    <d v="2014-05-06T00:00:00"/>
    <s v=""/>
    <s v="Yes"/>
    <s v="Non-SCADA"/>
    <x v="1"/>
  </r>
  <r>
    <s v="None"/>
    <s v="American Rice Dryer"/>
    <s v="Sierra"/>
    <d v="2014-06-16T15:00:00"/>
    <n v="53"/>
    <n v="50"/>
    <n v="3"/>
    <n v="0.06"/>
    <n v="52"/>
    <s v="N"/>
    <s v="SP Too Close to MOP"/>
    <m/>
    <s v="•Low Flow/No Flow Condition_x000a_•Regulation not holding set point"/>
    <s v="No"/>
    <s v="Low"/>
    <s v="Open "/>
    <n v="7004510"/>
    <s v="YES"/>
    <s v="Paper"/>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MOP Excursions from 2% to less than 10%"/>
    <s v="HP Distribution &gt; MOP"/>
    <m/>
    <n v="6"/>
    <x v="2"/>
    <x v="3"/>
    <x v="5"/>
    <s v="SP too close to MOP"/>
    <x v="1"/>
    <d v="2014-06-16T00:00:00"/>
    <s v=""/>
    <m/>
    <m/>
    <x v="4"/>
  </r>
  <r>
    <s v="SCX_PT0001"/>
    <s v="L172 North at Hershey Station"/>
    <s v="Sacramento"/>
    <d v="2014-06-21T01:38:00"/>
    <n v="710.38699999999994"/>
    <n v="708"/>
    <n v="2.3869999999999436"/>
    <n v="3.3714689265535928E-3"/>
    <m/>
    <s v="Y"/>
    <s v="HF/WPE - Eng Review"/>
    <s v="HF/WPE - Third Party Supply"/>
    <s v="Low Demand and production wells "/>
    <s v="Yes"/>
    <s v="Low "/>
    <s v="Open"/>
    <n v="7004358"/>
    <s v="YES"/>
    <s v="Citect"/>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MOP Excursions less than 2%"/>
    <s v=""/>
    <s v="Gas Log Event"/>
    <m/>
    <x v="0"/>
    <x v="3"/>
    <x v="5"/>
    <s v="Operator Error"/>
    <x v="1"/>
    <d v="2014-06-21T00:00:00"/>
    <s v=""/>
    <s v="no"/>
    <s v="SCADA"/>
    <x v="1"/>
  </r>
  <r>
    <s v="RHN_PT0005"/>
    <s v="Herrmann Station L21"/>
    <s v="North Bay"/>
    <d v="2014-06-30T19:25:00"/>
    <n v="407"/>
    <n v="400"/>
    <n v="7"/>
    <n v="1.7500000000000002E-2"/>
    <m/>
    <s v="N"/>
    <s v="HF/WPE - Gas Control"/>
    <s v="Equipment - Other"/>
    <s v="Actuator &amp; alarm malfunction_x000a_Failure to act on alarm"/>
    <s v="No"/>
    <s v="High"/>
    <s v="Open"/>
    <n v="7004583"/>
    <s v="YES"/>
    <s v="Citect"/>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s v="Gas Log Event"/>
    <m/>
    <x v="0"/>
    <x v="3"/>
    <x v="5"/>
    <s v="Operator Error"/>
    <x v="1"/>
    <d v="2014-06-30T00:00:00"/>
    <s v=""/>
    <s v="no"/>
    <s v="SCADA"/>
    <x v="1"/>
  </r>
  <r>
    <s v="ALM_PT1703"/>
    <s v="Los Medanos Ryer Island "/>
    <s v="Diablo"/>
    <d v="2014-07-20T14:37:00"/>
    <n v="400.5"/>
    <n v="400"/>
    <n v="0.5"/>
    <n v="1.25E-3"/>
    <m/>
    <s v="N"/>
    <s v="Equipment - Other"/>
    <m/>
    <s v="Position transducer Malfunction"/>
    <s v="No"/>
    <s v="Low"/>
    <s v="Open"/>
    <n v="7005061"/>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s v="Gas Log Event"/>
    <m/>
    <x v="0"/>
    <x v="4"/>
    <x v="12"/>
    <s v="Equipment Failure"/>
    <x v="1"/>
    <m/>
    <s v=""/>
    <s v="no"/>
    <s v="SCADA"/>
    <x v="2"/>
  </r>
  <r>
    <s v="ERX"/>
    <s v="Alameda SHP (ERX)"/>
    <s v="East Bay"/>
    <d v="2014-07-30T04:22:00"/>
    <n v="15.14"/>
    <n v="15"/>
    <n v="0.14000000000000057"/>
    <n v="9.3333333333333705E-3"/>
    <m/>
    <s v="N"/>
    <s v="SP Too Close to MOP"/>
    <m/>
    <s v="SP Too Close to MOP"/>
    <s v="No"/>
    <s v="Low"/>
    <s v="Open"/>
    <n v="7005059"/>
    <s v="YES"/>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s v="ERX"/>
    <m/>
    <x v="2"/>
    <x v="4"/>
    <x v="12"/>
    <s v="SP too close to MOP"/>
    <x v="1"/>
    <m/>
    <s v=""/>
    <s v="no"/>
    <s v="Non-SCADA"/>
    <x v="2"/>
  </r>
  <r>
    <s v="JDL_PT0002"/>
    <s v="Dolan Rd L301B"/>
    <s v="Hollister"/>
    <d v="2014-08-04T02:02:00"/>
    <n v="472.6"/>
    <n v="408"/>
    <n v="64.600000000000023"/>
    <n v="0.15833333333333338"/>
    <m/>
    <s v="N"/>
    <s v="HF/WPE - Eng Review"/>
    <s v="HF/WPE - Manual Operations "/>
    <s v="Dead end system created by clearance "/>
    <n v="80001790"/>
    <s v="High"/>
    <s v="Open"/>
    <n v="7005140"/>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s v="Gas Log Event"/>
    <m/>
    <x v="0"/>
    <x v="4"/>
    <x v="12"/>
    <s v="Operator Error"/>
    <x v="0"/>
    <m/>
    <s v="Trans P &gt; MOP+10"/>
    <s v="no"/>
    <s v="SCADA"/>
    <x v="2"/>
  </r>
  <r>
    <s v="FAI_PT0002"/>
    <s v="Acacia Station "/>
    <s v="Stockton"/>
    <d v="2014-08-16T08:50:00"/>
    <n v="116.42400000000001"/>
    <n v="90"/>
    <n v="26.424000000000007"/>
    <n v="0.29360000000000008"/>
    <m/>
    <s v="N"/>
    <s v="HF/WPE - Field O&amp;M"/>
    <m/>
    <m/>
    <s v="No"/>
    <s v="High"/>
    <s v="Open"/>
    <s v="7005431_x000a_7005698"/>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MOP Excursions greater than 10%"/>
    <s v="Trans P &gt; MOP+3"/>
    <s v="Gas Log Event"/>
    <m/>
    <x v="0"/>
    <x v="4"/>
    <x v="12"/>
    <s v="Operator Error"/>
    <x v="0"/>
    <m/>
    <s v="Trans P &gt; MOP+10"/>
    <s v="no"/>
    <s v="SCADA"/>
    <x v="2"/>
  </r>
  <r>
    <s v="SYC_PT0007"/>
    <s v="Yuba City Holder"/>
    <s v="Sierra"/>
    <d v="2014-12-08T04:50:00"/>
    <n v="528"/>
    <n v="525"/>
    <n v="3"/>
    <n v="5.7142857142857143E-3"/>
    <s v="465 psig / 450 psig"/>
    <s v="N"/>
    <s v="Equipment - Other "/>
    <m/>
    <s v="• Most Likely Debris in Regs &amp; Monitors _x000a_• Potential inlet pressure drop (Pilot Boost Effect) "/>
    <s v="8000444 &amp; 80005729"/>
    <s v="High"/>
    <s v="Open"/>
    <n v="7007543"/>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MOP Excursions less than 2%"/>
    <s v=""/>
    <s v="Gas Log Event"/>
    <m/>
    <x v="0"/>
    <x v="4"/>
    <x v="12"/>
    <s v="Equipment Failure"/>
    <x v="1"/>
    <m/>
    <s v=""/>
    <s v="no"/>
    <s v="SCADA"/>
    <x v="3"/>
  </r>
  <r>
    <s v="KAM_PT0001"/>
    <s v="Amador Station "/>
    <s v="Fresno "/>
    <d v="2014-12-25T03:47:00"/>
    <n v="503.1"/>
    <n v="498"/>
    <n v="5.1000000000000227"/>
    <n v="1.0240963855421732E-2"/>
    <m/>
    <s v="N"/>
    <s v="Equipment - Other "/>
    <m/>
    <s v="Unknown gray greases/residues in reg "/>
    <m/>
    <s v="High"/>
    <s v="Open "/>
    <n v="7007915"/>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MOP Excursions less than 2%"/>
    <s v="Trans P &gt; MOP+3"/>
    <s v="Gas Log Event"/>
    <m/>
    <x v="0"/>
    <x v="4"/>
    <x v="12"/>
    <s v="Equipment Failure"/>
    <x v="1"/>
    <m/>
    <s v=""/>
    <s v="Yes "/>
    <s v="SCADA"/>
    <x v="3"/>
  </r>
  <r>
    <s v="FR_FRE_EX11_PT1"/>
    <s v="Fresno Junction Distribution"/>
    <s v="Fresno"/>
    <d v="2015-01-04T04:45:00"/>
    <n v="70.599999999999994"/>
    <n v="60"/>
    <n v="10.599999999999994"/>
    <n v="0.17666666666666658"/>
    <m/>
    <s v="N"/>
    <s v="Equipment - Other"/>
    <s v="HF/WPE - Field O&amp;M"/>
    <s v="Weld slag - filter maintenance "/>
    <s v="No "/>
    <s v="High"/>
    <s v="Open "/>
    <n v="7008090"/>
    <s v="YES"/>
    <s v="Citect"/>
    <m/>
    <m/>
    <s v="MOP Excursions greater than 10%"/>
    <s v="HP Distribution &gt; MOP"/>
    <s v="Gas Log Event"/>
    <m/>
    <x v="2"/>
    <x v="4"/>
    <x v="12"/>
    <s v="Equipment Failure"/>
    <x v="0"/>
    <m/>
    <s v="HP Distribution &gt; MOP+10%"/>
    <s v="Yes "/>
    <s v="SCADA"/>
    <x v="0"/>
  </r>
  <r>
    <m/>
    <m/>
    <m/>
    <m/>
    <m/>
    <m/>
    <m/>
    <m/>
    <m/>
    <m/>
    <m/>
    <m/>
    <m/>
    <m/>
    <m/>
    <m/>
    <m/>
    <m/>
    <m/>
    <m/>
    <m/>
    <m/>
    <m/>
    <m/>
    <m/>
    <x v="4"/>
    <x v="4"/>
    <x v="12"/>
    <m/>
    <x v="2"/>
    <m/>
    <m/>
    <m/>
    <m/>
    <x v="4"/>
  </r>
  <r>
    <m/>
    <m/>
    <m/>
    <m/>
    <m/>
    <m/>
    <m/>
    <m/>
    <m/>
    <m/>
    <m/>
    <m/>
    <m/>
    <m/>
    <m/>
    <m/>
    <m/>
    <m/>
    <m/>
    <m/>
    <m/>
    <m/>
    <m/>
    <m/>
    <m/>
    <x v="4"/>
    <x v="4"/>
    <x v="12"/>
    <m/>
    <x v="2"/>
    <m/>
    <m/>
    <m/>
    <m/>
    <x v="4"/>
  </r>
  <r>
    <s v="everything has been entered into the CAP tool"/>
    <m/>
    <m/>
    <m/>
    <m/>
    <m/>
    <m/>
    <m/>
    <m/>
    <m/>
    <m/>
    <m/>
    <m/>
    <m/>
    <m/>
    <m/>
    <m/>
    <m/>
    <m/>
    <m/>
    <m/>
    <m/>
    <m/>
    <m/>
    <m/>
    <x v="4"/>
    <x v="4"/>
    <x v="12"/>
    <m/>
    <x v="2"/>
    <m/>
    <m/>
    <m/>
    <m/>
    <x v="4"/>
  </r>
  <r>
    <s v="intermediary, needs to add information to CAP"/>
    <m/>
    <m/>
    <m/>
    <m/>
    <m/>
    <m/>
    <m/>
    <m/>
    <m/>
    <m/>
    <m/>
    <m/>
    <m/>
    <m/>
    <m/>
    <m/>
    <m/>
    <m/>
    <m/>
    <m/>
    <m/>
    <m/>
    <m/>
    <m/>
    <x v="4"/>
    <x v="4"/>
    <x v="12"/>
    <m/>
    <x v="2"/>
    <m/>
    <m/>
    <m/>
    <m/>
    <x v="4"/>
  </r>
  <r>
    <s v="no CAP, information not entered"/>
    <m/>
    <m/>
    <m/>
    <m/>
    <m/>
    <m/>
    <m/>
    <m/>
    <m/>
    <m/>
    <m/>
    <m/>
    <m/>
    <m/>
    <m/>
    <m/>
    <m/>
    <m/>
    <m/>
    <m/>
    <m/>
    <m/>
    <m/>
    <m/>
    <x v="4"/>
    <x v="4"/>
    <x v="12"/>
    <m/>
    <x v="2"/>
    <m/>
    <m/>
    <m/>
    <m/>
    <x v="4"/>
  </r>
  <r>
    <s v="action items complete, notification complete"/>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4">
  <r>
    <s v="KT2_PT0014"/>
    <s v="Topock1 Transwestrn D/S Press"/>
    <s v="Topock District"/>
    <d v="2011-01-01T07:21:47"/>
    <n v="673"/>
    <n v="660"/>
    <n v="13"/>
    <n v="1.9696969696969695E-2"/>
    <m/>
    <m/>
    <s v="Design - 3rd Party Supply"/>
    <m/>
    <m/>
    <m/>
    <m/>
    <m/>
    <m/>
    <s v="YES"/>
    <m/>
    <m/>
    <m/>
    <s v="MOP Excursions less than 2%"/>
    <s v="Trans P &gt; MOP+3"/>
    <s v=""/>
    <s v="Backbone - Baja"/>
    <s v="Transmission"/>
    <x v="0"/>
    <n v="1"/>
    <x v="0"/>
    <x v="0"/>
    <d v="2011-01-01T00:00:00"/>
    <s v="Trans P &gt; MOP+10"/>
    <s v="Yes"/>
    <s v="SCADA"/>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s v="LP Distribution"/>
    <x v="0"/>
    <n v="1"/>
    <x v="1"/>
    <x v="1"/>
    <d v="2011-01-03T00:00:00"/>
    <s v=""/>
    <s v=""/>
    <s v="SCADA"/>
    <x v="0"/>
  </r>
  <r>
    <s v="KT2_PT0014"/>
    <s v="Topock1 Transwestrn D/S Press"/>
    <s v="Topock District"/>
    <d v="2011-01-03T13:30:56"/>
    <n v="669"/>
    <n v="660"/>
    <n v="9"/>
    <n v="1.3636363636363636E-2"/>
    <m/>
    <m/>
    <s v="Design - 3rd Party Supply"/>
    <m/>
    <m/>
    <m/>
    <m/>
    <m/>
    <m/>
    <s v="YES"/>
    <m/>
    <m/>
    <m/>
    <s v="MOP Excursions less than 2%"/>
    <s v="Trans P &gt; MOP+3"/>
    <s v=""/>
    <s v="Backbone - Baja"/>
    <s v="Transmission"/>
    <x v="0"/>
    <n v="1"/>
    <x v="0"/>
    <x v="1"/>
    <d v="2011-01-03T00:00:00"/>
    <s v=""/>
    <s v="Yes"/>
    <s v="SCADA"/>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s v="Transmission"/>
    <x v="0"/>
    <n v="1"/>
    <x v="1"/>
    <x v="0"/>
    <d v="2011-01-04T00:00:00"/>
    <s v="Trans P &gt; MOP+10"/>
    <s v="no"/>
    <s v="SCADA"/>
    <x v="0"/>
  </r>
  <r>
    <s v="KT2_PT0014"/>
    <s v="Topock1 Transwestrn D/S Press"/>
    <s v="Topock District"/>
    <d v="2011-01-04T00:30:16"/>
    <n v="677"/>
    <n v="660"/>
    <n v="17"/>
    <n v="2.5757575757575757E-2"/>
    <m/>
    <m/>
    <s v="Design - 3rd Party Supply"/>
    <m/>
    <m/>
    <m/>
    <m/>
    <m/>
    <m/>
    <s v="YES"/>
    <m/>
    <m/>
    <m/>
    <s v="MOP Excursions from 2% to less than 10%"/>
    <s v="Trans P &gt; MOP+3"/>
    <s v=""/>
    <s v="Backbone - Baja"/>
    <s v="Transmission"/>
    <x v="0"/>
    <n v="1"/>
    <x v="0"/>
    <x v="0"/>
    <d v="2011-01-04T00:00:00"/>
    <s v="Trans P &gt; MOP+10"/>
    <s v="Yes"/>
    <s v="SCADA"/>
    <x v="0"/>
  </r>
  <r>
    <s v="K09_PT0001"/>
    <s v="LRCV-284.69A U/S Press"/>
    <s v="Kettleman District"/>
    <d v="2011-01-05T05:10:00"/>
    <n v="757.765380859375"/>
    <n v="757"/>
    <n v="0.765380859375"/>
    <n v="1.0110711484478203E-3"/>
    <m/>
    <m/>
    <s v="Unknown/ Not Recorded"/>
    <m/>
    <m/>
    <m/>
    <m/>
    <m/>
    <m/>
    <s v="YES"/>
    <m/>
    <m/>
    <m/>
    <s v="MOP Excursions less than 2%"/>
    <s v=""/>
    <s v=""/>
    <s v="Backbone - Baja"/>
    <s v="Transmission"/>
    <x v="0"/>
    <n v="1"/>
    <x v="1"/>
    <x v="1"/>
    <d v="2011-01-05T00:00:00"/>
    <s v=""/>
    <s v="Yes"/>
    <s v="SCADA"/>
    <x v="0"/>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s v="LP Distribution"/>
    <x v="0"/>
    <n v="1"/>
    <x v="1"/>
    <x v="1"/>
    <d v="2011-01-07T00:00:00"/>
    <s v=""/>
    <s v=""/>
    <s v="SCADA"/>
    <x v="0"/>
  </r>
  <r>
    <s v="OC2_PT2108"/>
    <s v="19Th/E-26Th Lp Pres"/>
    <s v="East Bay"/>
    <d v="2011-01-07T12:34:44"/>
    <n v="11.199999809265099"/>
    <n v="10.5"/>
    <n v="0.69999980926509942"/>
    <n v="6.6666648501438039E-2"/>
    <m/>
    <m/>
    <s v="Unknown/ Not Recorded"/>
    <m/>
    <m/>
    <m/>
    <m/>
    <m/>
    <m/>
    <s v="YES"/>
    <m/>
    <m/>
    <m/>
    <s v="MOP Excursions from 2% to less than 10%"/>
    <s v=""/>
    <s v=""/>
    <s v="Oakland S LP "/>
    <s v="LP Distribution"/>
    <x v="0"/>
    <n v="1"/>
    <x v="1"/>
    <x v="1"/>
    <d v="2011-01-07T00:00:00"/>
    <s v=""/>
    <s v=""/>
    <s v="SCADA"/>
    <x v="0"/>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s v="LP Distribution"/>
    <x v="0"/>
    <n v="1"/>
    <x v="1"/>
    <x v="1"/>
    <d v="2011-01-08T00:00:00"/>
    <s v=""/>
    <s v=""/>
    <s v="SCADA"/>
    <x v="0"/>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s v="LP Distribution"/>
    <x v="0"/>
    <n v="1"/>
    <x v="1"/>
    <x v="1"/>
    <d v="2011-01-08T00:00:00"/>
    <s v=""/>
    <s v=""/>
    <s v="SCADA"/>
    <x v="0"/>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s v="LP Distribution"/>
    <x v="0"/>
    <n v="1"/>
    <x v="1"/>
    <x v="1"/>
    <d v="2011-01-09T00:00:00"/>
    <s v=""/>
    <s v=""/>
    <s v="SCADA"/>
    <x v="0"/>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s v="LP Distribution"/>
    <x v="0"/>
    <n v="1"/>
    <x v="1"/>
    <x v="1"/>
    <d v="2011-01-10T00:00:00"/>
    <s v=""/>
    <s v=""/>
    <s v="SCADA"/>
    <x v="0"/>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s v="Transmission"/>
    <x v="0"/>
    <n v="1"/>
    <x v="1"/>
    <x v="1"/>
    <d v="2011-01-11T00:00:00"/>
    <s v=""/>
    <s v="Yes"/>
    <s v="SCADA"/>
    <x v="0"/>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s v="LP Distribution"/>
    <x v="0"/>
    <n v="1"/>
    <x v="1"/>
    <x v="1"/>
    <d v="2011-01-11T00:00:00"/>
    <s v=""/>
    <s v=""/>
    <s v="SCADA"/>
    <x v="0"/>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s v="LP Distribution"/>
    <x v="0"/>
    <n v="1"/>
    <x v="1"/>
    <x v="1"/>
    <d v="2011-01-12T00:00:00"/>
    <s v=""/>
    <s v=""/>
    <s v="SCADA"/>
    <x v="0"/>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s v="Transmission"/>
    <x v="0"/>
    <n v="1"/>
    <x v="0"/>
    <x v="1"/>
    <d v="2011-01-12T00:00:00"/>
    <s v=""/>
    <s v="Yes"/>
    <s v="SCADA"/>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n v="1"/>
    <x v="2"/>
    <x v="0"/>
    <d v="2011-01-12T00:00:00"/>
    <s v="Trans P &gt; MOP+10"/>
    <s v="no"/>
    <s v="SCADA"/>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s v="LP Distribution"/>
    <x v="0"/>
    <n v="1"/>
    <x v="1"/>
    <x v="1"/>
    <d v="2011-01-13T00:00:00"/>
    <s v=""/>
    <s v=""/>
    <s v="SCADA"/>
    <x v="0"/>
  </r>
  <r>
    <s v="K09_PT0001"/>
    <s v="LRCV-284.69A U/S Press"/>
    <s v="Kettleman District"/>
    <d v="2011-01-13T03:34:47"/>
    <n v="758.909912109375"/>
    <n v="757"/>
    <n v="1.909912109375"/>
    <n v="2.5230014654887716E-3"/>
    <m/>
    <m/>
    <s v="Unknown/ Not Recorded"/>
    <m/>
    <m/>
    <m/>
    <m/>
    <m/>
    <m/>
    <s v="YES"/>
    <m/>
    <m/>
    <m/>
    <s v="MOP Excursions less than 2%"/>
    <s v=""/>
    <s v=""/>
    <s v="Backbone - Baja"/>
    <s v="Transmission"/>
    <x v="0"/>
    <n v="1"/>
    <x v="1"/>
    <x v="1"/>
    <d v="2011-01-13T00:00:00"/>
    <s v=""/>
    <s v="Yes"/>
    <s v="SCADA"/>
    <x v="0"/>
  </r>
  <r>
    <s v="OC1_PT0041"/>
    <s v="Alameda Broadwy/Linc Dist Pres"/>
    <s v="East Bay"/>
    <d v="2011-01-13T01:27:39"/>
    <n v="10.6000003814697"/>
    <n v="10.5"/>
    <n v="0.10000038146969992"/>
    <n v="9.523845854257135E-3"/>
    <m/>
    <m/>
    <s v="Unknown/ Not Recorded"/>
    <m/>
    <m/>
    <m/>
    <m/>
    <m/>
    <m/>
    <s v="YES"/>
    <m/>
    <m/>
    <m/>
    <s v="MOP Excursions less than 2%"/>
    <s v=""/>
    <s v=""/>
    <s v="Alameda LP"/>
    <s v="LP Distribution"/>
    <x v="0"/>
    <n v="1"/>
    <x v="1"/>
    <x v="1"/>
    <d v="2011-01-13T00:00:00"/>
    <s v=""/>
    <s v=""/>
    <s v="SCADA"/>
    <x v="0"/>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s v="LP Distribution"/>
    <x v="0"/>
    <n v="1"/>
    <x v="1"/>
    <x v="1"/>
    <d v="2011-01-14T00:00:00"/>
    <s v=""/>
    <s v=""/>
    <s v="SCADA"/>
    <x v="0"/>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s v="LP Distribution"/>
    <x v="0"/>
    <n v="1"/>
    <x v="1"/>
    <x v="1"/>
    <d v="2011-01-14T00:00:00"/>
    <s v=""/>
    <s v=""/>
    <s v="SCADA"/>
    <x v="0"/>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s v="LP Distribution"/>
    <x v="0"/>
    <n v="1"/>
    <x v="1"/>
    <x v="1"/>
    <d v="2011-01-14T00:00:00"/>
    <s v=""/>
    <s v=""/>
    <s v="SCADA"/>
    <x v="0"/>
  </r>
  <r>
    <s v="OC1_PT0041"/>
    <s v="Alameda Broadwy/Linc Dist Pres"/>
    <s v="East Bay"/>
    <d v="2011-01-14T00:36:44"/>
    <n v="10.699999809265099"/>
    <n v="10.5"/>
    <n v="0.19999980926509942"/>
    <n v="1.9047600882390419E-2"/>
    <m/>
    <m/>
    <s v="Unknown/ Not Recorded"/>
    <m/>
    <m/>
    <m/>
    <m/>
    <m/>
    <m/>
    <s v="YES"/>
    <m/>
    <m/>
    <m/>
    <s v="MOP Excursions less than 2%"/>
    <s v=""/>
    <s v=""/>
    <s v="Alameda LP"/>
    <s v="LP Distribution"/>
    <x v="0"/>
    <n v="1"/>
    <x v="1"/>
    <x v="1"/>
    <d v="2011-01-14T00:00:00"/>
    <s v=""/>
    <s v=""/>
    <s v="SCADA"/>
    <x v="0"/>
  </r>
  <r>
    <s v="OC2_PT0102"/>
    <s v="Richmond 16Th/Bisl Lp Pres"/>
    <s v="East Bay"/>
    <d v="2011-01-14T11:01:23"/>
    <n v="12.1000003814697"/>
    <n v="10.5"/>
    <n v="1.6000003814696999"/>
    <n v="0.15238098871139999"/>
    <m/>
    <m/>
    <s v="Unknown/ Not Recorded"/>
    <m/>
    <m/>
    <m/>
    <m/>
    <m/>
    <m/>
    <s v="YES"/>
    <m/>
    <m/>
    <m/>
    <s v="MOP Excursions greater than 10%"/>
    <s v="LP &gt; 12"/>
    <s v=""/>
    <s v="Richmond S LP "/>
    <s v="LP Distribution"/>
    <x v="0"/>
    <n v="1"/>
    <x v="1"/>
    <x v="1"/>
    <d v="2011-01-14T00:00:00"/>
    <s v=""/>
    <s v=""/>
    <s v="SCADA"/>
    <x v="0"/>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s v="LP Distribution"/>
    <x v="0"/>
    <n v="1"/>
    <x v="1"/>
    <x v="1"/>
    <d v="2011-01-15T00:00:00"/>
    <s v=""/>
    <s v=""/>
    <s v="SCADA"/>
    <x v="0"/>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s v="LP Distribution"/>
    <x v="0"/>
    <n v="1"/>
    <x v="1"/>
    <x v="1"/>
    <d v="2011-01-15T00:00:00"/>
    <s v=""/>
    <s v=""/>
    <s v="SCADA"/>
    <x v="0"/>
  </r>
  <r>
    <s v="OC1_PT0041"/>
    <s v="Alameda Broadwy/Linc Dist Pres"/>
    <s v="East Bay"/>
    <d v="2011-01-15T01:31:29"/>
    <n v="10.6000003814697"/>
    <n v="10.5"/>
    <n v="0.10000038146969992"/>
    <n v="9.523845854257135E-3"/>
    <m/>
    <m/>
    <s v="Unknown/ Not Recorded"/>
    <m/>
    <m/>
    <m/>
    <m/>
    <m/>
    <m/>
    <s v="YES"/>
    <m/>
    <m/>
    <m/>
    <s v="MOP Excursions less than 2%"/>
    <s v=""/>
    <s v=""/>
    <s v="Alameda LP"/>
    <s v="LP Distribution"/>
    <x v="0"/>
    <n v="1"/>
    <x v="1"/>
    <x v="1"/>
    <d v="2011-01-15T00:00:00"/>
    <s v=""/>
    <s v=""/>
    <s v="SCADA"/>
    <x v="0"/>
  </r>
  <r>
    <s v="FEH_PT0003"/>
    <s v="Elm &amp; Hutch Lodi Lp Dist Press"/>
    <s v="Stockton"/>
    <d v="2011-01-16T02:37:18"/>
    <n v="10.508272171020501"/>
    <n v="10.5"/>
    <n v="8.2721710205007071E-3"/>
    <n v="7.8782581147625785E-4"/>
    <m/>
    <m/>
    <s v="Unknown/ Not Recorded"/>
    <m/>
    <m/>
    <m/>
    <m/>
    <m/>
    <m/>
    <s v="YES"/>
    <m/>
    <m/>
    <m/>
    <s v="MOP Excursions less than 2%"/>
    <s v=""/>
    <s v=""/>
    <s v="Lodi LP"/>
    <s v="LP Distribution"/>
    <x v="0"/>
    <n v="1"/>
    <x v="1"/>
    <x v="1"/>
    <d v="2011-01-16T00:00:00"/>
    <s v=""/>
    <s v=""/>
    <s v="SCADA"/>
    <x v="0"/>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s v="LP Distribution"/>
    <x v="0"/>
    <n v="1"/>
    <x v="1"/>
    <x v="1"/>
    <d v="2011-01-16T00:00:00"/>
    <s v=""/>
    <s v=""/>
    <s v="SCADA"/>
    <x v="0"/>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s v="LP Distribution"/>
    <x v="0"/>
    <n v="1"/>
    <x v="1"/>
    <x v="1"/>
    <d v="2011-01-16T00:00:00"/>
    <s v=""/>
    <s v=""/>
    <s v="SCADA"/>
    <x v="0"/>
  </r>
  <r>
    <s v="OC1_PT0041"/>
    <s v="Alameda Broadwy/Linc Dist Pres"/>
    <s v="East Bay"/>
    <d v="2011-01-16T00:45:54"/>
    <n v="10.6000003814697"/>
    <n v="10.5"/>
    <n v="0.10000038146969992"/>
    <n v="9.523845854257135E-3"/>
    <m/>
    <m/>
    <s v="Unknown/ Not Recorded"/>
    <m/>
    <m/>
    <m/>
    <m/>
    <m/>
    <m/>
    <s v="YES"/>
    <m/>
    <m/>
    <m/>
    <s v="MOP Excursions less than 2%"/>
    <s v=""/>
    <s v=""/>
    <s v="Alameda LP"/>
    <s v="LP Distribution"/>
    <x v="0"/>
    <n v="1"/>
    <x v="1"/>
    <x v="1"/>
    <d v="2011-01-16T00:00:00"/>
    <s v=""/>
    <s v=""/>
    <s v="SCADA"/>
    <x v="0"/>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s v="LP Distribution"/>
    <x v="0"/>
    <n v="1"/>
    <x v="1"/>
    <x v="1"/>
    <d v="2011-01-17T00:00:00"/>
    <s v=""/>
    <s v=""/>
    <s v="SCADA"/>
    <x v="0"/>
  </r>
  <r>
    <s v="OC1_PT0041"/>
    <s v="Alameda Broadwy/Linc Dist Pres"/>
    <s v="East Bay"/>
    <d v="2011-01-17T00:24:01"/>
    <n v="10.6000003814697"/>
    <n v="10.5"/>
    <n v="0.10000038146969992"/>
    <n v="9.523845854257135E-3"/>
    <m/>
    <m/>
    <s v="Unknown/ Not Recorded"/>
    <m/>
    <m/>
    <m/>
    <m/>
    <m/>
    <m/>
    <s v="YES"/>
    <m/>
    <m/>
    <m/>
    <s v="MOP Excursions less than 2%"/>
    <s v=""/>
    <s v=""/>
    <s v="Alameda LP"/>
    <s v="LP Distribution"/>
    <x v="0"/>
    <n v="1"/>
    <x v="1"/>
    <x v="1"/>
    <d v="2011-01-17T00:00:00"/>
    <s v=""/>
    <s v=""/>
    <s v="SCADA"/>
    <x v="0"/>
  </r>
  <r>
    <s v="FEH_PT0003"/>
    <s v="Elm &amp; Hutch Lodi Lp Dist Press"/>
    <s v="Stockton"/>
    <d v="2011-01-18T14:40:18"/>
    <n v="10.5540523529053"/>
    <n v="10.5"/>
    <n v="5.4052352905300083E-2"/>
    <n v="5.147843133838103E-3"/>
    <m/>
    <m/>
    <s v="Unknown/ Not Recorded"/>
    <m/>
    <m/>
    <m/>
    <m/>
    <m/>
    <m/>
    <s v="YES"/>
    <m/>
    <m/>
    <m/>
    <s v="MOP Excursions less than 2%"/>
    <s v=""/>
    <s v=""/>
    <s v="Lodi LP"/>
    <s v="LP Distribution"/>
    <x v="0"/>
    <n v="1"/>
    <x v="1"/>
    <x v="1"/>
    <d v="2011-01-18T00:00:00"/>
    <s v=""/>
    <s v=""/>
    <s v="SCADA"/>
    <x v="0"/>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s v="LP Distribution"/>
    <x v="0"/>
    <n v="1"/>
    <x v="1"/>
    <x v="1"/>
    <d v="2011-01-18T00:00:00"/>
    <s v=""/>
    <s v=""/>
    <s v="SCADA"/>
    <x v="0"/>
  </r>
  <r>
    <s v="OC1_PT0041"/>
    <s v="Alameda Broadwy/Linc Dist Pres"/>
    <s v="East Bay"/>
    <d v="2011-01-18T01:18:30"/>
    <n v="10.6000003814697"/>
    <n v="10.5"/>
    <n v="0.10000038146969992"/>
    <n v="9.523845854257135E-3"/>
    <m/>
    <m/>
    <s v="Unknown/ Not Recorded"/>
    <m/>
    <m/>
    <m/>
    <m/>
    <m/>
    <m/>
    <s v="YES"/>
    <m/>
    <m/>
    <m/>
    <s v="MOP Excursions less than 2%"/>
    <s v=""/>
    <s v=""/>
    <s v="Alameda LP"/>
    <s v="LP Distribution"/>
    <x v="0"/>
    <n v="1"/>
    <x v="1"/>
    <x v="1"/>
    <d v="2011-01-18T00:00:00"/>
    <s v=""/>
    <s v=""/>
    <s v="SCADA"/>
    <x v="0"/>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s v="LP Distribution"/>
    <x v="0"/>
    <n v="1"/>
    <x v="1"/>
    <x v="1"/>
    <d v="2011-01-19T00:00:00"/>
    <s v=""/>
    <s v=""/>
    <s v="SCADA"/>
    <x v="0"/>
  </r>
  <r>
    <s v="OC1_PT0041"/>
    <s v="Alameda Broadwy/Linc Dist Pres"/>
    <s v="East Bay"/>
    <d v="2011-01-19T01:09:03"/>
    <n v="10.6000003814697"/>
    <n v="10.5"/>
    <n v="0.10000038146969992"/>
    <n v="9.523845854257135E-3"/>
    <m/>
    <m/>
    <s v="Unknown/ Not Recorded"/>
    <m/>
    <m/>
    <m/>
    <m/>
    <m/>
    <m/>
    <s v="YES"/>
    <m/>
    <m/>
    <m/>
    <s v="MOP Excursions less than 2%"/>
    <s v=""/>
    <s v=""/>
    <s v="Alameda LP"/>
    <s v="LP Distribution"/>
    <x v="0"/>
    <n v="1"/>
    <x v="1"/>
    <x v="1"/>
    <d v="2011-01-19T00:00:00"/>
    <s v=""/>
    <s v=""/>
    <s v="SCADA"/>
    <x v="0"/>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s v="Transmission"/>
    <x v="0"/>
    <n v="1"/>
    <x v="3"/>
    <x v="1"/>
    <d v="2011-01-19T00:00:00"/>
    <s v=""/>
    <s v="Yes"/>
    <s v="SCADA"/>
    <x v="0"/>
  </r>
  <r>
    <s v="FEH_PT0003"/>
    <s v="Elm &amp; Hutch Lodi Lp Dist Press"/>
    <s v="Stockton"/>
    <d v="2011-01-20T13:18:44"/>
    <n v="10.6990251541138"/>
    <n v="10.5"/>
    <n v="0.19902515411379973"/>
    <n v="1.8954776582266641E-2"/>
    <m/>
    <m/>
    <s v="Unknown/ Not Recorded"/>
    <m/>
    <m/>
    <m/>
    <m/>
    <m/>
    <m/>
    <s v="YES"/>
    <m/>
    <m/>
    <m/>
    <s v="MOP Excursions less than 2%"/>
    <s v=""/>
    <s v=""/>
    <s v="Lodi LP"/>
    <s v="LP Distribution"/>
    <x v="0"/>
    <n v="1"/>
    <x v="1"/>
    <x v="1"/>
    <d v="2011-01-20T00:00:00"/>
    <s v=""/>
    <s v=""/>
    <s v="SCADA"/>
    <x v="0"/>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s v="LP Distribution"/>
    <x v="0"/>
    <n v="1"/>
    <x v="1"/>
    <x v="1"/>
    <d v="2011-01-21T00:00:00"/>
    <s v=""/>
    <s v=""/>
    <s v="SCADA"/>
    <x v="0"/>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n v="1"/>
    <x v="3"/>
    <x v="0"/>
    <d v="2011-01-21T00:00:00"/>
    <s v="Trans P &gt; MOP+10"/>
    <s v="no"/>
    <s v="SCADA"/>
    <x v="0"/>
  </r>
  <r>
    <s v="OC1_PT0041"/>
    <s v="Alameda Broadwy/Linc Dist Pres"/>
    <s v="East Bay"/>
    <d v="2011-01-21T01:34:46"/>
    <n v="10.6000003814697"/>
    <n v="10.5"/>
    <n v="0.10000038146969992"/>
    <n v="9.523845854257135E-3"/>
    <m/>
    <m/>
    <s v="Unknown/ Not Recorded"/>
    <m/>
    <m/>
    <m/>
    <m/>
    <m/>
    <m/>
    <s v="YES"/>
    <m/>
    <m/>
    <m/>
    <s v="MOP Excursions less than 2%"/>
    <s v=""/>
    <s v=""/>
    <s v="Alameda LP"/>
    <s v="LP Distribution"/>
    <x v="0"/>
    <n v="1"/>
    <x v="1"/>
    <x v="1"/>
    <d v="2011-01-21T00:00:00"/>
    <s v=""/>
    <s v=""/>
    <s v="SCADA"/>
    <x v="0"/>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s v="LP Distribution"/>
    <x v="0"/>
    <n v="1"/>
    <x v="1"/>
    <x v="1"/>
    <d v="2011-01-22T00:00:00"/>
    <s v=""/>
    <s v=""/>
    <s v="SCADA"/>
    <x v="0"/>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s v="LP Distribution"/>
    <x v="0"/>
    <n v="1"/>
    <x v="1"/>
    <x v="1"/>
    <d v="2011-01-22T00:00:00"/>
    <s v=""/>
    <s v=""/>
    <s v="SCADA"/>
    <x v="0"/>
  </r>
  <r>
    <s v="MMT_PT0083"/>
    <s v="Mlpts-Ter L132 Press"/>
    <s v="Milpitas District"/>
    <d v="2011-01-22T19:04:23"/>
    <n v="304"/>
    <n v="300"/>
    <n v="4"/>
    <n v="1.3333333333333334E-2"/>
    <m/>
    <m/>
    <s v="Unknown/ Not Recorded"/>
    <m/>
    <m/>
    <m/>
    <m/>
    <m/>
    <m/>
    <s v="YES"/>
    <m/>
    <m/>
    <m/>
    <s v="MOP Excursions less than 2%"/>
    <s v="Trans P &gt; MOP+3"/>
    <s v=""/>
    <s v="L109 L132 HMB"/>
    <s v="Transmission"/>
    <x v="0"/>
    <n v="1"/>
    <x v="1"/>
    <x v="1"/>
    <d v="2011-01-22T00:00:00"/>
    <s v=""/>
    <s v="Yes"/>
    <s v="SCADA"/>
    <x v="0"/>
  </r>
  <r>
    <s v="OC1_PT0041"/>
    <s v="Alameda Broadwy/Linc Dist Pres"/>
    <s v="East Bay"/>
    <d v="2011-01-22T02:55:18"/>
    <n v="10.6000003814697"/>
    <n v="10.5"/>
    <n v="0.10000038146969992"/>
    <n v="9.523845854257135E-3"/>
    <m/>
    <m/>
    <s v="Unknown/ Not Recorded"/>
    <m/>
    <m/>
    <m/>
    <m/>
    <m/>
    <m/>
    <s v="YES"/>
    <m/>
    <m/>
    <m/>
    <s v="MOP Excursions less than 2%"/>
    <s v=""/>
    <s v=""/>
    <s v="Alameda LP"/>
    <s v="LP Distribution"/>
    <x v="0"/>
    <n v="1"/>
    <x v="1"/>
    <x v="1"/>
    <d v="2011-01-22T00:00:00"/>
    <s v=""/>
    <s v=""/>
    <s v="SCADA"/>
    <x v="0"/>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s v="LP Distribution"/>
    <x v="0"/>
    <n v="1"/>
    <x v="1"/>
    <x v="1"/>
    <d v="2011-01-23T00:00:00"/>
    <s v=""/>
    <s v=""/>
    <s v="SCADA"/>
    <x v="0"/>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s v="LP Distribution"/>
    <x v="0"/>
    <n v="1"/>
    <x v="1"/>
    <x v="1"/>
    <d v="2011-01-23T00:00:00"/>
    <s v=""/>
    <s v=""/>
    <s v="SCADA"/>
    <x v="0"/>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s v="LP Distribution"/>
    <x v="0"/>
    <n v="1"/>
    <x v="1"/>
    <x v="1"/>
    <d v="2011-01-23T00:00:00"/>
    <s v=""/>
    <s v=""/>
    <s v="SCADA"/>
    <x v="0"/>
  </r>
  <r>
    <s v="OC1_PT0041"/>
    <s v="Alameda Broadwy/Linc Dist Pres"/>
    <s v="East Bay"/>
    <d v="2011-01-23T01:23:59"/>
    <n v="10.699999809265099"/>
    <n v="10.5"/>
    <n v="0.19999980926509942"/>
    <n v="1.9047600882390419E-2"/>
    <m/>
    <m/>
    <s v="Unknown/ Not Recorded"/>
    <m/>
    <m/>
    <m/>
    <m/>
    <m/>
    <m/>
    <s v="YES"/>
    <m/>
    <m/>
    <m/>
    <s v="MOP Excursions less than 2%"/>
    <s v=""/>
    <s v=""/>
    <s v="Alameda LP"/>
    <s v="LP Distribution"/>
    <x v="0"/>
    <n v="1"/>
    <x v="1"/>
    <x v="1"/>
    <d v="2011-01-23T00:00:00"/>
    <s v=""/>
    <s v=""/>
    <s v="SCADA"/>
    <x v="0"/>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s v="LP Distribution"/>
    <x v="0"/>
    <n v="1"/>
    <x v="1"/>
    <x v="1"/>
    <d v="2011-01-24T00:00:00"/>
    <s v=""/>
    <s v=""/>
    <s v="SCADA"/>
    <x v="0"/>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n v="1"/>
    <x v="1"/>
    <x v="0"/>
    <d v="2011-01-24T00:00:00"/>
    <s v="Trans P &gt; MOP+10"/>
    <s v="no"/>
    <s v="SCADA"/>
    <x v="0"/>
  </r>
  <r>
    <s v="OC1_PT0041"/>
    <s v="Alameda Broadwy/Linc Dist Pres"/>
    <s v="East Bay"/>
    <d v="2011-01-24T02:28:43"/>
    <n v="10.699999809265099"/>
    <n v="10.5"/>
    <n v="0.19999980926509942"/>
    <n v="1.9047600882390419E-2"/>
    <m/>
    <m/>
    <s v="Unknown/ Not Recorded"/>
    <m/>
    <m/>
    <m/>
    <m/>
    <m/>
    <m/>
    <s v="YES"/>
    <m/>
    <m/>
    <m/>
    <s v="MOP Excursions less than 2%"/>
    <s v=""/>
    <s v=""/>
    <s v="Alameda LP"/>
    <s v="LP Distribution"/>
    <x v="0"/>
    <n v="1"/>
    <x v="1"/>
    <x v="1"/>
    <d v="2011-01-24T00:00:00"/>
    <s v=""/>
    <s v=""/>
    <s v="SCADA"/>
    <x v="0"/>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s v="LP Distribution"/>
    <x v="0"/>
    <n v="1"/>
    <x v="1"/>
    <x v="1"/>
    <d v="2011-01-25T00:00:00"/>
    <s v=""/>
    <s v=""/>
    <s v="SCADA"/>
    <x v="0"/>
  </r>
  <r>
    <s v="OC1_PT0041"/>
    <s v="Alameda Broadwy/Linc Dist Pres"/>
    <s v="East Bay"/>
    <d v="2011-01-25T00:01:40"/>
    <n v="10.6000003814697"/>
    <n v="10.5"/>
    <n v="0.10000038146969992"/>
    <n v="9.523845854257135E-3"/>
    <m/>
    <m/>
    <s v="Unknown/ Not Recorded"/>
    <m/>
    <m/>
    <m/>
    <m/>
    <m/>
    <m/>
    <s v="YES"/>
    <m/>
    <m/>
    <m/>
    <s v="MOP Excursions less than 2%"/>
    <s v=""/>
    <s v=""/>
    <s v="Alameda LP"/>
    <s v="LP Distribution"/>
    <x v="0"/>
    <n v="1"/>
    <x v="1"/>
    <x v="1"/>
    <d v="2011-01-25T00:00:00"/>
    <s v=""/>
    <s v=""/>
    <s v="SCADA"/>
    <x v="0"/>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s v="LP Distribution"/>
    <x v="0"/>
    <n v="1"/>
    <x v="1"/>
    <x v="1"/>
    <d v="2011-01-26T00:00:00"/>
    <s v=""/>
    <s v=""/>
    <s v="SCADA"/>
    <x v="0"/>
  </r>
  <r>
    <s v="OC1_PT0041"/>
    <s v="Alameda Broadwy/Linc Dist Pres"/>
    <s v="East Bay"/>
    <d v="2011-01-26T00:10:01"/>
    <n v="10.699999809265099"/>
    <n v="10.5"/>
    <n v="0.19999980926509942"/>
    <n v="1.9047600882390419E-2"/>
    <m/>
    <m/>
    <s v="Unknown/ Not Recorded"/>
    <m/>
    <m/>
    <m/>
    <m/>
    <m/>
    <m/>
    <s v="YES"/>
    <m/>
    <m/>
    <m/>
    <s v="MOP Excursions less than 2%"/>
    <s v=""/>
    <s v=""/>
    <s v="Alameda LP"/>
    <s v="LP Distribution"/>
    <x v="0"/>
    <n v="1"/>
    <x v="1"/>
    <x v="1"/>
    <d v="2011-01-26T00:00:00"/>
    <s v=""/>
    <s v=""/>
    <s v="SCADA"/>
    <x v="0"/>
  </r>
  <r>
    <s v="OC1_PT0041"/>
    <s v="Alameda Broadwy/Linc Dist Pres"/>
    <s v="East Bay"/>
    <d v="2011-01-27T00:26:33"/>
    <n v="10.699999809265099"/>
    <n v="10.5"/>
    <n v="0.19999980926509942"/>
    <n v="1.9047600882390419E-2"/>
    <m/>
    <m/>
    <s v="Unknown/ Not Recorded"/>
    <m/>
    <m/>
    <m/>
    <m/>
    <m/>
    <m/>
    <s v="YES"/>
    <m/>
    <m/>
    <m/>
    <s v="MOP Excursions less than 2%"/>
    <s v=""/>
    <s v=""/>
    <s v="Alameda LP"/>
    <s v="LP Distribution"/>
    <x v="0"/>
    <n v="1"/>
    <x v="1"/>
    <x v="1"/>
    <d v="2011-01-27T00:00:00"/>
    <s v=""/>
    <s v=""/>
    <s v="SCADA"/>
    <x v="0"/>
  </r>
  <r>
    <s v="OC1_PT0041"/>
    <s v="Alameda Broadwy/Linc Dist Pres"/>
    <s v="East Bay"/>
    <d v="2011-01-28T01:12:18"/>
    <n v="10.6000003814697"/>
    <n v="10.5"/>
    <n v="0.10000038146969992"/>
    <n v="9.523845854257135E-3"/>
    <m/>
    <m/>
    <s v="Unknown/ Not Recorded"/>
    <m/>
    <m/>
    <m/>
    <m/>
    <m/>
    <m/>
    <s v="YES"/>
    <m/>
    <m/>
    <m/>
    <s v="MOP Excursions less than 2%"/>
    <s v=""/>
    <s v=""/>
    <s v="Alameda LP"/>
    <s v="LP Distribution"/>
    <x v="0"/>
    <n v="1"/>
    <x v="1"/>
    <x v="1"/>
    <d v="2011-01-28T00:00:00"/>
    <s v=""/>
    <s v=""/>
    <s v="SCADA"/>
    <x v="0"/>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s v="LP Distribution"/>
    <x v="0"/>
    <n v="1"/>
    <x v="1"/>
    <x v="1"/>
    <d v="2011-01-29T00:00:00"/>
    <s v=""/>
    <s v=""/>
    <s v="SCADA"/>
    <x v="0"/>
  </r>
  <r>
    <s v="OC1_PT0041"/>
    <s v="Alameda Broadwy/Linc Dist Pres"/>
    <s v="East Bay"/>
    <d v="2011-01-29T01:24:49"/>
    <n v="10.6000003814697"/>
    <n v="10.5"/>
    <n v="0.10000038146969992"/>
    <n v="9.523845854257135E-3"/>
    <m/>
    <m/>
    <s v="Unknown/ Not Recorded"/>
    <m/>
    <m/>
    <m/>
    <m/>
    <m/>
    <m/>
    <s v="YES"/>
    <m/>
    <m/>
    <m/>
    <s v="MOP Excursions less than 2%"/>
    <s v=""/>
    <s v=""/>
    <s v="Alameda LP"/>
    <s v="LP Distribution"/>
    <x v="0"/>
    <n v="1"/>
    <x v="1"/>
    <x v="1"/>
    <d v="2011-01-29T00:00:00"/>
    <s v=""/>
    <s v=""/>
    <s v="SCADA"/>
    <x v="0"/>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s v="LP Distribution"/>
    <x v="0"/>
    <n v="1"/>
    <x v="1"/>
    <x v="1"/>
    <d v="2011-01-30T00:00:00"/>
    <s v=""/>
    <s v=""/>
    <s v="SCADA"/>
    <x v="0"/>
  </r>
  <r>
    <s v="OC1_PT0041"/>
    <s v="Alameda Broadwy/Linc Dist Pres"/>
    <s v="East Bay"/>
    <d v="2011-01-30T03:09:20"/>
    <n v="10.699999809265099"/>
    <n v="10.5"/>
    <n v="0.19999980926509942"/>
    <n v="1.9047600882390419E-2"/>
    <m/>
    <m/>
    <s v="Unknown/ Not Recorded"/>
    <m/>
    <m/>
    <m/>
    <m/>
    <m/>
    <m/>
    <s v="YES"/>
    <m/>
    <m/>
    <m/>
    <s v="MOP Excursions less than 2%"/>
    <s v=""/>
    <s v=""/>
    <s v="Alameda LP"/>
    <s v="LP Distribution"/>
    <x v="0"/>
    <n v="1"/>
    <x v="1"/>
    <x v="1"/>
    <d v="2011-01-30T00:00:00"/>
    <s v=""/>
    <s v=""/>
    <s v="SCADA"/>
    <x v="0"/>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s v="LP Distribution"/>
    <x v="0"/>
    <n v="1"/>
    <x v="1"/>
    <x v="1"/>
    <d v="2011-01-31T00:00:00"/>
    <s v=""/>
    <s v=""/>
    <s v="SCADA"/>
    <x v="0"/>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s v="Transmission"/>
    <x v="0"/>
    <n v="2"/>
    <x v="2"/>
    <x v="1"/>
    <d v="2011-02-01T00:00:00"/>
    <s v=""/>
    <s v="Yes"/>
    <s v="SCADA"/>
    <x v="0"/>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n v="2"/>
    <x v="0"/>
    <x v="0"/>
    <d v="2011-02-01T00:00:00"/>
    <s v="Trans P &gt; MOP+10"/>
    <s v="no"/>
    <s v="SCADA"/>
    <x v="0"/>
  </r>
  <r>
    <s v="OC1_PT0041"/>
    <s v="Alameda Broadwy/Linc Dist Pres"/>
    <s v="East Bay"/>
    <d v="2011-02-01T01:29:15"/>
    <n v="10.699999809265099"/>
    <n v="10.5"/>
    <n v="0.19999980926509942"/>
    <n v="1.9047600882390419E-2"/>
    <m/>
    <m/>
    <s v="Unknown/ Not Recorded"/>
    <m/>
    <m/>
    <m/>
    <m/>
    <m/>
    <m/>
    <s v="YES"/>
    <m/>
    <m/>
    <m/>
    <s v="MOP Excursions less than 2%"/>
    <s v=""/>
    <s v=""/>
    <s v="Alameda LP"/>
    <s v="LP Distribution"/>
    <x v="0"/>
    <n v="2"/>
    <x v="1"/>
    <x v="1"/>
    <d v="2011-02-01T00:00:00"/>
    <s v=""/>
    <s v=""/>
    <s v="SCADA"/>
    <x v="0"/>
  </r>
  <r>
    <s v="OC2_PT2108"/>
    <s v="19Th/E-26Th Lp Pres"/>
    <s v="East Bay"/>
    <d v="2011-02-01T02:13:38"/>
    <n v="10.800000190734901"/>
    <n v="10.5"/>
    <n v="0.30000019073490058"/>
    <n v="2.8571446736657197E-2"/>
    <m/>
    <m/>
    <s v="Unknown/ Not Recorded"/>
    <m/>
    <m/>
    <m/>
    <m/>
    <m/>
    <m/>
    <s v="YES"/>
    <m/>
    <m/>
    <m/>
    <s v="MOP Excursions from 2% to less than 10%"/>
    <s v=""/>
    <s v=""/>
    <s v="Oakland S LP "/>
    <s v="LP Distribution"/>
    <x v="0"/>
    <n v="2"/>
    <x v="1"/>
    <x v="1"/>
    <d v="2011-02-01T00:00:00"/>
    <s v=""/>
    <s v=""/>
    <s v="SCADA"/>
    <x v="0"/>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s v="Transmission"/>
    <x v="0"/>
    <n v="2"/>
    <x v="0"/>
    <x v="1"/>
    <d v="2011-02-02T00:00:00"/>
    <s v=""/>
    <s v="Yes"/>
    <s v="SCADA"/>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s v="Transmission"/>
    <x v="0"/>
    <n v="2"/>
    <x v="1"/>
    <x v="1"/>
    <d v="2011-02-02T00:00:00"/>
    <s v=""/>
    <s v="Yes"/>
    <s v="SCADA"/>
    <x v="0"/>
  </r>
  <r>
    <s v="OC1_PT0041"/>
    <s v="Alameda Broadwy/Linc Dist Pres"/>
    <s v="East Bay"/>
    <d v="2011-02-02T01:03:01"/>
    <n v="10.6000003814697"/>
    <n v="10.5"/>
    <n v="0.10000038146969992"/>
    <n v="9.523845854257135E-3"/>
    <m/>
    <m/>
    <s v="Unknown/ Not Recorded"/>
    <m/>
    <m/>
    <m/>
    <m/>
    <m/>
    <m/>
    <s v="YES"/>
    <m/>
    <m/>
    <m/>
    <s v="MOP Excursions less than 2%"/>
    <s v=""/>
    <s v=""/>
    <s v="Alameda LP"/>
    <s v="LP Distribution"/>
    <x v="0"/>
    <n v="2"/>
    <x v="1"/>
    <x v="1"/>
    <d v="2011-02-02T00:00:00"/>
    <s v=""/>
    <s v=""/>
    <s v="SCADA"/>
    <x v="0"/>
  </r>
  <r>
    <s v="OC1_PT0049"/>
    <s v="Oakland Cooldg/Brookdl Dist Pres"/>
    <s v="East Bay"/>
    <d v="2011-02-02T12:40:12"/>
    <n v="11.699999809265099"/>
    <n v="10.5"/>
    <n v="1.1999998092650994"/>
    <n v="0.11428569612048566"/>
    <m/>
    <m/>
    <s v="Unknown/ Not Recorded"/>
    <m/>
    <m/>
    <m/>
    <m/>
    <m/>
    <m/>
    <s v="YES"/>
    <m/>
    <m/>
    <m/>
    <s v="MOP Excursions greater than 10%"/>
    <s v=""/>
    <s v=""/>
    <s v="Oakland S LP "/>
    <s v="LP Distribution"/>
    <x v="0"/>
    <n v="2"/>
    <x v="1"/>
    <x v="1"/>
    <d v="2011-02-02T00:00:00"/>
    <s v=""/>
    <s v=""/>
    <s v="SCADA"/>
    <x v="0"/>
  </r>
  <r>
    <s v="OC2_PT2108"/>
    <s v="19Th/E-26Th Lp Pres"/>
    <s v="East Bay"/>
    <d v="2011-02-02T01:24:45"/>
    <n v="10.699999809265099"/>
    <n v="10.5"/>
    <n v="0.19999980926509942"/>
    <n v="1.9047600882390419E-2"/>
    <m/>
    <m/>
    <s v="Unknown/ Not Recorded"/>
    <m/>
    <m/>
    <m/>
    <m/>
    <m/>
    <m/>
    <s v="YES"/>
    <m/>
    <m/>
    <m/>
    <s v="MOP Excursions less than 2%"/>
    <s v=""/>
    <s v=""/>
    <s v="Oakland S LP "/>
    <s v="LP Distribution"/>
    <x v="0"/>
    <n v="2"/>
    <x v="1"/>
    <x v="1"/>
    <d v="2011-02-02T00:00:00"/>
    <s v=""/>
    <s v=""/>
    <s v="SCADA"/>
    <x v="0"/>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s v="HP Distribution"/>
    <x v="0"/>
    <n v="2"/>
    <x v="3"/>
    <x v="1"/>
    <d v="2011-02-02T00:00:00"/>
    <s v=""/>
    <s v=""/>
    <s v="SCADA"/>
    <x v="0"/>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s v="LP Distribution"/>
    <x v="0"/>
    <n v="2"/>
    <x v="1"/>
    <x v="1"/>
    <d v="2011-02-04T00:00:00"/>
    <s v=""/>
    <s v=""/>
    <s v="SCADA"/>
    <x v="0"/>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s v="Transmission"/>
    <x v="0"/>
    <n v="2"/>
    <x v="0"/>
    <x v="0"/>
    <d v="2011-02-04T00:00:00"/>
    <s v="Trans P &gt; MOP+10"/>
    <s v="no"/>
    <s v="SCADA"/>
    <x v="0"/>
  </r>
  <r>
    <s v="OC1_PT0041"/>
    <s v="Alameda Broadwy/Linc Dist Pres"/>
    <s v="East Bay"/>
    <d v="2011-02-04T01:22:40"/>
    <n v="10.6000003814697"/>
    <n v="10.5"/>
    <n v="0.10000038146969992"/>
    <n v="9.523845854257135E-3"/>
    <m/>
    <m/>
    <s v="Unknown/ Not Recorded"/>
    <m/>
    <m/>
    <m/>
    <m/>
    <m/>
    <m/>
    <s v="YES"/>
    <m/>
    <m/>
    <m/>
    <s v="MOP Excursions less than 2%"/>
    <s v=""/>
    <s v=""/>
    <s v="Alameda LP"/>
    <s v="LP Distribution"/>
    <x v="0"/>
    <n v="2"/>
    <x v="1"/>
    <x v="1"/>
    <d v="2011-02-04T00:00:00"/>
    <s v=""/>
    <s v=""/>
    <s v="SCADA"/>
    <x v="0"/>
  </r>
  <r>
    <s v="OC2_PT2108"/>
    <s v="19Th/E-26Th Lp Pres"/>
    <s v="East Bay"/>
    <d v="2011-02-04T01:45:03"/>
    <n v="10.6000003814697"/>
    <n v="10.5"/>
    <n v="0.10000038146969992"/>
    <n v="9.523845854257135E-3"/>
    <m/>
    <m/>
    <s v="Unknown/ Not Recorded"/>
    <m/>
    <m/>
    <m/>
    <m/>
    <m/>
    <m/>
    <s v="YES"/>
    <m/>
    <m/>
    <m/>
    <s v="MOP Excursions less than 2%"/>
    <s v=""/>
    <s v=""/>
    <s v="Oakland S LP "/>
    <s v="LP Distribution"/>
    <x v="0"/>
    <n v="2"/>
    <x v="1"/>
    <x v="1"/>
    <d v="2011-02-04T00:00:00"/>
    <s v=""/>
    <s v=""/>
    <s v="SCADA"/>
    <x v="0"/>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s v="LP Distribution"/>
    <x v="0"/>
    <n v="2"/>
    <x v="1"/>
    <x v="1"/>
    <d v="2011-02-05T00:00:00"/>
    <s v=""/>
    <s v=""/>
    <s v="SCADA"/>
    <x v="0"/>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s v="LP Distribution"/>
    <x v="0"/>
    <n v="2"/>
    <x v="1"/>
    <x v="1"/>
    <d v="2011-02-05T00:00:00"/>
    <s v=""/>
    <s v=""/>
    <s v="SCADA"/>
    <x v="0"/>
  </r>
  <r>
    <s v="OC1_PT0041"/>
    <s v="Alameda Broadwy/Linc Dist Pres"/>
    <s v="East Bay"/>
    <d v="2011-02-05T23:42:54"/>
    <n v="10.800000190734901"/>
    <n v="10.5"/>
    <n v="0.30000019073490058"/>
    <n v="2.8571446736657197E-2"/>
    <m/>
    <m/>
    <s v="Unknown/ Not Recorded"/>
    <m/>
    <m/>
    <m/>
    <m/>
    <m/>
    <m/>
    <s v="YES"/>
    <m/>
    <m/>
    <m/>
    <s v="MOP Excursions from 2% to less than 10%"/>
    <s v=""/>
    <s v=""/>
    <s v="Alameda LP"/>
    <s v="LP Distribution"/>
    <x v="0"/>
    <n v="2"/>
    <x v="1"/>
    <x v="1"/>
    <d v="2011-02-05T00:00:00"/>
    <s v=""/>
    <s v=""/>
    <s v="SCADA"/>
    <x v="0"/>
  </r>
  <r>
    <s v="OC2_PT2108"/>
    <s v="19Th/E-26Th Lp Pres"/>
    <s v="East Bay"/>
    <d v="2011-02-05T23:48:03"/>
    <n v="10.800000190734901"/>
    <n v="10.5"/>
    <n v="0.30000019073490058"/>
    <n v="2.8571446736657197E-2"/>
    <m/>
    <m/>
    <s v="Unknown/ Not Recorded"/>
    <m/>
    <m/>
    <m/>
    <m/>
    <m/>
    <m/>
    <s v="YES"/>
    <m/>
    <m/>
    <m/>
    <s v="MOP Excursions from 2% to less than 10%"/>
    <s v=""/>
    <s v=""/>
    <s v="Oakland S LP "/>
    <s v="LP Distribution"/>
    <x v="0"/>
    <n v="2"/>
    <x v="1"/>
    <x v="1"/>
    <d v="2011-02-05T00:00:00"/>
    <s v=""/>
    <s v=""/>
    <s v="SCADA"/>
    <x v="0"/>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s v="LP Distribution"/>
    <x v="0"/>
    <n v="2"/>
    <x v="1"/>
    <x v="1"/>
    <d v="2011-02-06T00:00:00"/>
    <s v=""/>
    <s v=""/>
    <s v="SCADA"/>
    <x v="0"/>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s v="LP Distribution"/>
    <x v="0"/>
    <n v="2"/>
    <x v="1"/>
    <x v="1"/>
    <d v="2011-02-06T00:00:00"/>
    <s v=""/>
    <s v=""/>
    <s v="SCADA"/>
    <x v="0"/>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s v="LP Distribution"/>
    <x v="0"/>
    <n v="2"/>
    <x v="1"/>
    <x v="1"/>
    <d v="2011-02-06T00:00:00"/>
    <s v=""/>
    <s v=""/>
    <s v="SCADA"/>
    <x v="0"/>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s v="LP Distribution"/>
    <x v="0"/>
    <n v="2"/>
    <x v="1"/>
    <x v="1"/>
    <d v="2011-02-06T00:00:00"/>
    <s v=""/>
    <s v=""/>
    <s v="SCADA"/>
    <x v="0"/>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s v="LP Distribution"/>
    <x v="0"/>
    <n v="2"/>
    <x v="1"/>
    <x v="1"/>
    <d v="2011-02-06T00:00:00"/>
    <s v=""/>
    <s v=""/>
    <s v="SCADA"/>
    <x v="0"/>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s v="Transmission"/>
    <x v="0"/>
    <n v="2"/>
    <x v="0"/>
    <x v="1"/>
    <d v="2011-02-06T00:00:00"/>
    <s v=""/>
    <s v="Yes"/>
    <s v="SCADA"/>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s v="Transmission"/>
    <x v="0"/>
    <n v="2"/>
    <x v="0"/>
    <x v="1"/>
    <d v="2011-02-06T00:00:00"/>
    <s v=""/>
    <s v="Yes"/>
    <s v="SCADA"/>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n v="2"/>
    <x v="3"/>
    <x v="0"/>
    <d v="2011-02-06T00:00:00"/>
    <s v="HP Distribution &gt; MOP+10%"/>
    <s v=""/>
    <s v="Non-SCADA"/>
    <x v="0"/>
  </r>
  <r>
    <s v="OC1_PT0041"/>
    <s v="Alameda Broadwy/Linc Dist Pres"/>
    <s v="East Bay"/>
    <d v="2011-02-06T01:32:32"/>
    <n v="11"/>
    <n v="10.5"/>
    <n v="0.5"/>
    <n v="4.7619047619047616E-2"/>
    <m/>
    <m/>
    <s v="Unknown/ Not Recorded"/>
    <m/>
    <m/>
    <m/>
    <m/>
    <m/>
    <m/>
    <s v="YES"/>
    <m/>
    <m/>
    <m/>
    <s v="MOP Excursions from 2% to less than 10%"/>
    <s v=""/>
    <s v=""/>
    <s v="Alameda LP"/>
    <s v="LP Distribution"/>
    <x v="0"/>
    <n v="2"/>
    <x v="1"/>
    <x v="1"/>
    <d v="2011-02-06T00:00:00"/>
    <s v=""/>
    <s v=""/>
    <s v="SCADA"/>
    <x v="0"/>
  </r>
  <r>
    <s v="OC2_PT2108"/>
    <s v="19Th/E-26Th Lp Pres"/>
    <s v="East Bay"/>
    <d v="2011-02-06T01:15:00"/>
    <n v="11"/>
    <n v="10.5"/>
    <n v="0.5"/>
    <n v="4.7619047619047616E-2"/>
    <m/>
    <m/>
    <s v="Unknown/ Not Recorded"/>
    <m/>
    <m/>
    <m/>
    <m/>
    <m/>
    <m/>
    <s v="YES"/>
    <m/>
    <m/>
    <m/>
    <s v="MOP Excursions from 2% to less than 10%"/>
    <s v=""/>
    <s v=""/>
    <s v="Oakland S LP "/>
    <s v="LP Distribution"/>
    <x v="0"/>
    <n v="2"/>
    <x v="1"/>
    <x v="1"/>
    <d v="2011-02-06T00:00:00"/>
    <s v=""/>
    <s v=""/>
    <s v="SCADA"/>
    <x v="0"/>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s v="Transmission"/>
    <x v="0"/>
    <n v="2"/>
    <x v="1"/>
    <x v="1"/>
    <d v="2011-02-07T00:00:00"/>
    <s v=""/>
    <s v="Yes"/>
    <s v="SCADA"/>
    <x v="0"/>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s v="LP Distribution"/>
    <x v="0"/>
    <n v="2"/>
    <x v="1"/>
    <x v="1"/>
    <d v="2011-02-07T00:00:00"/>
    <s v=""/>
    <s v=""/>
    <s v="SCADA"/>
    <x v="0"/>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s v="LP Distribution"/>
    <x v="0"/>
    <n v="2"/>
    <x v="1"/>
    <x v="1"/>
    <d v="2011-02-07T00:00:00"/>
    <s v=""/>
    <s v=""/>
    <s v="SCADA"/>
    <x v="0"/>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s v="LP Distribution"/>
    <x v="0"/>
    <n v="2"/>
    <x v="1"/>
    <x v="1"/>
    <d v="2011-02-07T00:00:00"/>
    <s v=""/>
    <s v=""/>
    <s v="SCADA"/>
    <x v="0"/>
  </r>
  <r>
    <s v="OC1_PT0041"/>
    <s v="Alameda Broadwy/Linc Dist Pres"/>
    <s v="East Bay"/>
    <d v="2011-02-07T00:34:06"/>
    <n v="11"/>
    <n v="10.5"/>
    <n v="0.5"/>
    <n v="4.7619047619047616E-2"/>
    <m/>
    <m/>
    <s v="Unknown/ Not Recorded"/>
    <m/>
    <m/>
    <m/>
    <m/>
    <m/>
    <m/>
    <s v="YES"/>
    <m/>
    <m/>
    <m/>
    <s v="MOP Excursions from 2% to less than 10%"/>
    <s v=""/>
    <s v=""/>
    <s v="Alameda LP"/>
    <s v="LP Distribution"/>
    <x v="0"/>
    <n v="2"/>
    <x v="1"/>
    <x v="1"/>
    <d v="2011-02-07T00:00:00"/>
    <s v=""/>
    <s v=""/>
    <s v="SCADA"/>
    <x v="0"/>
  </r>
  <r>
    <s v="OC1_PT0048"/>
    <s v="Alameda Grand/Pacific Dist Pres"/>
    <s v="East Bay"/>
    <d v="2011-02-07T02:47:00"/>
    <n v="10.6000003814697"/>
    <n v="10.5"/>
    <n v="0.10000038146969992"/>
    <n v="9.523845854257135E-3"/>
    <m/>
    <m/>
    <s v="Unknown/ Not Recorded"/>
    <m/>
    <m/>
    <m/>
    <m/>
    <m/>
    <m/>
    <s v="YES"/>
    <m/>
    <m/>
    <m/>
    <s v="MOP Excursions less than 2%"/>
    <s v=""/>
    <s v=""/>
    <s v="Alameda LP"/>
    <s v="LP Distribution"/>
    <x v="0"/>
    <n v="2"/>
    <x v="1"/>
    <x v="1"/>
    <d v="2011-02-07T00:00:00"/>
    <s v=""/>
    <s v=""/>
    <s v="SCADA"/>
    <x v="0"/>
  </r>
  <r>
    <s v="OC2_PT0043"/>
    <s v="Alameda Pacifc/6Th Dist Pres"/>
    <s v="East Bay"/>
    <d v="2011-02-07T01:29:31"/>
    <n v="10.6000003814697"/>
    <n v="10.5"/>
    <n v="0.10000038146969992"/>
    <n v="9.523845854257135E-3"/>
    <m/>
    <m/>
    <s v="Unknown/ Not Recorded"/>
    <m/>
    <m/>
    <m/>
    <m/>
    <m/>
    <m/>
    <s v="YES"/>
    <m/>
    <m/>
    <m/>
    <s v="MOP Excursions less than 2%"/>
    <s v=""/>
    <s v=""/>
    <s v="Alameda LP"/>
    <s v="LP Distribution"/>
    <x v="0"/>
    <n v="2"/>
    <x v="1"/>
    <x v="1"/>
    <d v="2011-02-07T00:00:00"/>
    <s v=""/>
    <s v=""/>
    <s v="SCADA"/>
    <x v="0"/>
  </r>
  <r>
    <s v="OC2_PT2108"/>
    <s v="19Th/E-26Th Lp Pres"/>
    <s v="East Bay"/>
    <d v="2011-02-07T00:53:52"/>
    <n v="11"/>
    <n v="10.5"/>
    <n v="0.5"/>
    <n v="4.7619047619047616E-2"/>
    <m/>
    <m/>
    <s v="Unknown/ Not Recorded"/>
    <m/>
    <m/>
    <m/>
    <m/>
    <m/>
    <m/>
    <s v="YES"/>
    <m/>
    <m/>
    <m/>
    <s v="MOP Excursions from 2% to less than 10%"/>
    <s v=""/>
    <s v=""/>
    <s v="Oakland S LP "/>
    <s v="LP Distribution"/>
    <x v="0"/>
    <n v="2"/>
    <x v="1"/>
    <x v="1"/>
    <d v="2011-02-07T00:00:00"/>
    <s v=""/>
    <s v=""/>
    <s v="SCADA"/>
    <x v="0"/>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s v="LP Distribution"/>
    <x v="0"/>
    <n v="2"/>
    <x v="1"/>
    <x v="1"/>
    <d v="2011-02-08T00:00:00"/>
    <s v=""/>
    <s v=""/>
    <s v="SCADA"/>
    <x v="0"/>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s v="HP Distribution"/>
    <x v="0"/>
    <n v="2"/>
    <x v="2"/>
    <x v="1"/>
    <d v="2011-02-08T00:00:00"/>
    <s v=""/>
    <s v=""/>
    <s v="SCADA"/>
    <x v="0"/>
  </r>
  <r>
    <s v="OC1_PT0041"/>
    <s v="Alameda Broadwy/Linc Dist Pres"/>
    <s v="East Bay"/>
    <d v="2011-02-08T00:12:11"/>
    <n v="10.699999809265099"/>
    <n v="10.5"/>
    <n v="0.19999980926509942"/>
    <n v="1.9047600882390419E-2"/>
    <m/>
    <m/>
    <s v="Unknown/ Not Recorded"/>
    <m/>
    <m/>
    <m/>
    <m/>
    <m/>
    <m/>
    <s v="YES"/>
    <m/>
    <m/>
    <m/>
    <s v="MOP Excursions less than 2%"/>
    <s v=""/>
    <s v=""/>
    <s v="Alameda LP"/>
    <s v="LP Distribution"/>
    <x v="0"/>
    <n v="2"/>
    <x v="1"/>
    <x v="1"/>
    <d v="2011-02-08T00:00:00"/>
    <s v=""/>
    <s v=""/>
    <s v="SCADA"/>
    <x v="0"/>
  </r>
  <r>
    <s v="OC2_PT2108"/>
    <s v="19Th/E-26Th Lp Pres"/>
    <s v="East Bay"/>
    <d v="2011-02-08T00:09:17"/>
    <n v="10.699999809265099"/>
    <n v="10.5"/>
    <n v="0.19999980926509942"/>
    <n v="1.9047600882390419E-2"/>
    <m/>
    <m/>
    <s v="Unknown/ Not Recorded"/>
    <m/>
    <m/>
    <m/>
    <m/>
    <m/>
    <m/>
    <s v="YES"/>
    <m/>
    <m/>
    <m/>
    <s v="MOP Excursions less than 2%"/>
    <s v=""/>
    <s v=""/>
    <s v="Oakland S LP "/>
    <s v="LP Distribution"/>
    <x v="0"/>
    <n v="2"/>
    <x v="1"/>
    <x v="1"/>
    <d v="2011-02-08T00:00:00"/>
    <s v=""/>
    <s v=""/>
    <s v="SCADA"/>
    <x v="0"/>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s v="Transmission"/>
    <x v="0"/>
    <n v="2"/>
    <x v="2"/>
    <x v="0"/>
    <d v="2011-02-10T00:00:00"/>
    <s v="Trans P &gt; MOP+10"/>
    <s v="Yes"/>
    <s v="SCADA"/>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s v="Transmission"/>
    <x v="0"/>
    <n v="2"/>
    <x v="0"/>
    <x v="1"/>
    <d v="2011-02-10T00:00:00"/>
    <s v=""/>
    <s v="Yes"/>
    <s v="SCADA"/>
    <x v="0"/>
  </r>
  <r>
    <s v="OC2_PT2108"/>
    <s v="19Th/E-26Th Lp Pres"/>
    <s v="East Bay"/>
    <d v="2011-02-10T02:17:44"/>
    <n v="10.6000003814697"/>
    <n v="10.5"/>
    <n v="0.10000038146969992"/>
    <n v="9.523845854257135E-3"/>
    <m/>
    <m/>
    <s v="Unknown/ Not Recorded"/>
    <m/>
    <m/>
    <m/>
    <m/>
    <m/>
    <m/>
    <s v="YES"/>
    <m/>
    <m/>
    <m/>
    <s v="MOP Excursions less than 2%"/>
    <s v=""/>
    <s v=""/>
    <s v="Oakland S LP "/>
    <s v="LP Distribution"/>
    <x v="0"/>
    <n v="2"/>
    <x v="1"/>
    <x v="1"/>
    <d v="2011-02-10T00:00:00"/>
    <s v=""/>
    <s v=""/>
    <s v="SCADA"/>
    <x v="0"/>
  </r>
  <r>
    <s v="OC2_PT2108"/>
    <s v="19Th/E-26Th Lp Pres"/>
    <s v="East Bay"/>
    <d v="2011-02-11T00:55:55"/>
    <n v="10.6000003814697"/>
    <n v="10.5"/>
    <n v="0.10000038146969992"/>
    <n v="9.523845854257135E-3"/>
    <m/>
    <m/>
    <s v="Unknown/ Not Recorded"/>
    <m/>
    <m/>
    <m/>
    <m/>
    <m/>
    <m/>
    <s v="YES"/>
    <m/>
    <m/>
    <m/>
    <s v="MOP Excursions less than 2%"/>
    <s v=""/>
    <s v=""/>
    <s v="Oakland S LP "/>
    <s v="LP Distribution"/>
    <x v="0"/>
    <n v="2"/>
    <x v="1"/>
    <x v="1"/>
    <d v="2011-02-11T00:00:00"/>
    <s v=""/>
    <s v=""/>
    <s v="SCADA"/>
    <x v="0"/>
  </r>
  <r>
    <s v="OC1_PT0041"/>
    <s v="Alameda Broadwy/Linc Dist Pres"/>
    <s v="East Bay"/>
    <d v="2011-02-12T01:50:33"/>
    <n v="10.6000003814697"/>
    <n v="10.5"/>
    <n v="0.10000038146969992"/>
    <n v="9.523845854257135E-3"/>
    <m/>
    <m/>
    <s v="Unknown/ Not Recorded"/>
    <m/>
    <m/>
    <m/>
    <m/>
    <m/>
    <m/>
    <s v="YES"/>
    <m/>
    <m/>
    <m/>
    <s v="MOP Excursions less than 2%"/>
    <s v=""/>
    <s v=""/>
    <s v="Alameda LP"/>
    <s v="LP Distribution"/>
    <x v="0"/>
    <n v="2"/>
    <x v="1"/>
    <x v="1"/>
    <d v="2011-02-12T00:00:00"/>
    <s v=""/>
    <s v=""/>
    <s v="SCADA"/>
    <x v="0"/>
  </r>
  <r>
    <s v="OC2_PT2108"/>
    <s v="19Th/E-26Th Lp Pres"/>
    <s v="East Bay"/>
    <d v="2011-02-12T02:35:54"/>
    <n v="10.699999809265099"/>
    <n v="10.5"/>
    <n v="0.19999980926509942"/>
    <n v="1.9047600882390419E-2"/>
    <m/>
    <m/>
    <s v="Unknown/ Not Recorded"/>
    <m/>
    <m/>
    <m/>
    <m/>
    <m/>
    <m/>
    <s v="YES"/>
    <m/>
    <m/>
    <m/>
    <s v="MOP Excursions less than 2%"/>
    <s v=""/>
    <s v=""/>
    <s v="Oakland S LP "/>
    <s v="LP Distribution"/>
    <x v="0"/>
    <n v="2"/>
    <x v="1"/>
    <x v="1"/>
    <d v="2011-02-12T00:00:00"/>
    <s v=""/>
    <s v=""/>
    <s v="SCADA"/>
    <x v="0"/>
  </r>
  <r>
    <s v="OC2_PT2108"/>
    <s v="19Th/E-26Th Lp Pres"/>
    <s v="East Bay"/>
    <d v="2011-02-13T01:16:08"/>
    <n v="10.6000003814697"/>
    <n v="10.5"/>
    <n v="0.10000038146969992"/>
    <n v="9.523845854257135E-3"/>
    <m/>
    <m/>
    <s v="Unknown/ Not Recorded"/>
    <m/>
    <m/>
    <m/>
    <m/>
    <m/>
    <m/>
    <s v="YES"/>
    <m/>
    <m/>
    <m/>
    <s v="MOP Excursions less than 2%"/>
    <s v=""/>
    <s v=""/>
    <s v="Oakland S LP "/>
    <s v="LP Distribution"/>
    <x v="0"/>
    <n v="2"/>
    <x v="1"/>
    <x v="1"/>
    <d v="2011-02-13T00:00:00"/>
    <s v=""/>
    <s v=""/>
    <s v="SCADA"/>
    <x v="0"/>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s v="LP Distribution"/>
    <x v="0"/>
    <n v="2"/>
    <x v="1"/>
    <x v="1"/>
    <d v="2011-02-14T00:00:00"/>
    <s v=""/>
    <s v=""/>
    <s v="SCADA"/>
    <x v="0"/>
  </r>
  <r>
    <s v="OC1_PT0041"/>
    <s v="Alameda Broadwy/Linc Dist Pres"/>
    <s v="East Bay"/>
    <d v="2011-02-14T00:58:43"/>
    <n v="10.6000003814697"/>
    <n v="10.5"/>
    <n v="0.10000038146969992"/>
    <n v="9.523845854257135E-3"/>
    <m/>
    <m/>
    <s v="Unknown/ Not Recorded"/>
    <m/>
    <m/>
    <m/>
    <m/>
    <m/>
    <m/>
    <s v="YES"/>
    <m/>
    <m/>
    <m/>
    <s v="MOP Excursions less than 2%"/>
    <s v=""/>
    <s v=""/>
    <s v="Alameda LP"/>
    <s v="LP Distribution"/>
    <x v="0"/>
    <n v="2"/>
    <x v="1"/>
    <x v="1"/>
    <d v="2011-02-14T00:00:00"/>
    <s v=""/>
    <s v=""/>
    <s v="SCADA"/>
    <x v="0"/>
  </r>
  <r>
    <s v="OC2_PT2108"/>
    <s v="19Th/E-26Th Lp Pres"/>
    <s v="East Bay"/>
    <d v="2011-02-14T00:57:20"/>
    <n v="10.6000003814697"/>
    <n v="10.5"/>
    <n v="0.10000038146969992"/>
    <n v="9.523845854257135E-3"/>
    <m/>
    <m/>
    <s v="Unknown/ Not Recorded"/>
    <m/>
    <m/>
    <m/>
    <m/>
    <m/>
    <m/>
    <s v="YES"/>
    <m/>
    <m/>
    <m/>
    <s v="MOP Excursions less than 2%"/>
    <s v=""/>
    <s v=""/>
    <s v="Oakland S LP "/>
    <s v="LP Distribution"/>
    <x v="0"/>
    <n v="2"/>
    <x v="1"/>
    <x v="1"/>
    <d v="2011-02-14T00:00:00"/>
    <s v=""/>
    <s v=""/>
    <s v="SCADA"/>
    <x v="0"/>
  </r>
  <r>
    <s v="OC1_PT0041"/>
    <s v="Alameda Broadwy/Linc Dist Pres"/>
    <s v="East Bay"/>
    <d v="2011-02-15T01:01:34"/>
    <n v="10.699999809265099"/>
    <n v="10.5"/>
    <n v="0.19999980926509942"/>
    <n v="1.9047600882390419E-2"/>
    <m/>
    <m/>
    <s v="Unknown/ Not Recorded"/>
    <m/>
    <m/>
    <m/>
    <m/>
    <m/>
    <m/>
    <s v="YES"/>
    <m/>
    <m/>
    <m/>
    <s v="MOP Excursions less than 2%"/>
    <s v=""/>
    <s v=""/>
    <s v="Alameda LP"/>
    <s v="LP Distribution"/>
    <x v="0"/>
    <n v="2"/>
    <x v="1"/>
    <x v="1"/>
    <d v="2011-02-15T00:00:00"/>
    <s v=""/>
    <s v=""/>
    <s v="SCADA"/>
    <x v="0"/>
  </r>
  <r>
    <s v="OC2_PT2108"/>
    <s v="19Th/E-26Th Lp Pres"/>
    <s v="East Bay"/>
    <d v="2011-02-15T03:15:51"/>
    <n v="10.800000190734901"/>
    <n v="10.5"/>
    <n v="0.30000019073490058"/>
    <n v="2.8571446736657197E-2"/>
    <m/>
    <m/>
    <s v="Unknown/ Not Recorded"/>
    <m/>
    <m/>
    <m/>
    <m/>
    <m/>
    <m/>
    <s v="YES"/>
    <m/>
    <m/>
    <m/>
    <s v="MOP Excursions from 2% to less than 10%"/>
    <s v=""/>
    <s v=""/>
    <s v="Oakland S LP "/>
    <s v="LP Distribution"/>
    <x v="0"/>
    <n v="2"/>
    <x v="1"/>
    <x v="1"/>
    <d v="2011-02-15T00:00:00"/>
    <s v=""/>
    <s v=""/>
    <s v="SCADA"/>
    <x v="0"/>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s v="LP Distribution"/>
    <x v="0"/>
    <n v="2"/>
    <x v="1"/>
    <x v="1"/>
    <d v="2011-02-16T00:00:00"/>
    <s v=""/>
    <s v=""/>
    <s v="SCADA"/>
    <x v="0"/>
  </r>
  <r>
    <s v="OC1_PT0041"/>
    <s v="Alameda Broadwy/Linc Dist Pres"/>
    <s v="East Bay"/>
    <d v="2011-02-16T01:41:11"/>
    <n v="10.699999809265099"/>
    <n v="10.5"/>
    <n v="0.19999980926509942"/>
    <n v="1.9047600882390419E-2"/>
    <m/>
    <m/>
    <s v="Unknown/ Not Recorded"/>
    <m/>
    <m/>
    <m/>
    <m/>
    <m/>
    <m/>
    <s v="YES"/>
    <m/>
    <m/>
    <m/>
    <s v="MOP Excursions less than 2%"/>
    <s v=""/>
    <s v=""/>
    <s v="Alameda LP"/>
    <s v="LP Distribution"/>
    <x v="0"/>
    <n v="2"/>
    <x v="1"/>
    <x v="1"/>
    <d v="2011-02-16T00:00:00"/>
    <s v=""/>
    <s v=""/>
    <s v="SCADA"/>
    <x v="0"/>
  </r>
  <r>
    <s v="OC2_PT2108"/>
    <s v="19Th/E-26Th Lp Pres"/>
    <s v="East Bay"/>
    <d v="2011-02-16T01:08:05"/>
    <n v="10.6000003814697"/>
    <n v="10.5"/>
    <n v="0.10000038146969992"/>
    <n v="9.523845854257135E-3"/>
    <m/>
    <m/>
    <s v="Unknown/ Not Recorded"/>
    <m/>
    <m/>
    <m/>
    <m/>
    <m/>
    <m/>
    <s v="YES"/>
    <m/>
    <m/>
    <m/>
    <s v="MOP Excursions less than 2%"/>
    <s v=""/>
    <s v=""/>
    <s v="Oakland S LP "/>
    <s v="LP Distribution"/>
    <x v="0"/>
    <n v="2"/>
    <x v="1"/>
    <x v="1"/>
    <d v="2011-02-16T00:00:00"/>
    <s v=""/>
    <s v=""/>
    <s v="SCADA"/>
    <x v="0"/>
  </r>
  <r>
    <s v="OC1_PT0045"/>
    <s v="Berkeley Fairvw/Adeln Dist Pres"/>
    <s v="East Bay"/>
    <d v="2011-02-20T06:38:10"/>
    <n v="10.6000003814697"/>
    <n v="10.5"/>
    <n v="0.10000038146969992"/>
    <n v="9.523845854257135E-3"/>
    <m/>
    <m/>
    <s v="Unknown/ Not Recorded"/>
    <m/>
    <m/>
    <m/>
    <m/>
    <m/>
    <m/>
    <s v="YES"/>
    <m/>
    <m/>
    <m/>
    <s v="MOP Excursions less than 2%"/>
    <s v=""/>
    <s v=""/>
    <s v="Oakland N LP "/>
    <s v="LP Distribution"/>
    <x v="0"/>
    <n v="2"/>
    <x v="1"/>
    <x v="1"/>
    <d v="2011-02-20T00:00:00"/>
    <s v=""/>
    <s v=""/>
    <s v="SCADA"/>
    <x v="0"/>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n v="2"/>
    <x v="3"/>
    <x v="1"/>
    <d v="2011-02-21T00:00:00"/>
    <s v=""/>
    <s v="Yes"/>
    <s v="SCADA"/>
    <x v="0"/>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s v="Transmission"/>
    <x v="0"/>
    <n v="2"/>
    <x v="2"/>
    <x v="1"/>
    <d v="2011-02-24T00:00:00"/>
    <s v=""/>
    <s v="Yes"/>
    <s v="SCADA"/>
    <x v="0"/>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s v="Transmission"/>
    <x v="0"/>
    <n v="2"/>
    <x v="3"/>
    <x v="1"/>
    <d v="2011-02-25T00:00:00"/>
    <s v=""/>
    <s v="Yes"/>
    <s v="SCADA"/>
    <x v="0"/>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s v="Transmission"/>
    <x v="0"/>
    <n v="2"/>
    <x v="2"/>
    <x v="1"/>
    <d v="2011-02-27T00:00:00"/>
    <s v=""/>
    <s v="Yes"/>
    <s v="SCADA"/>
    <x v="0"/>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s v="Transmission"/>
    <x v="0"/>
    <n v="2"/>
    <x v="0"/>
    <x v="1"/>
    <d v="2011-02-27T00:00:00"/>
    <s v=""/>
    <s v="Yes"/>
    <s v="SCADA"/>
    <x v="0"/>
  </r>
  <r>
    <s v="FWA_PT0030"/>
    <s v="West Ave Reg Yosemite Turlock LP Pres"/>
    <s v="Yosemite"/>
    <d v="2011-02-28T15:37:53"/>
    <n v="10.7749977111816"/>
    <n v="10.5"/>
    <n v="0.27499771118159977"/>
    <n v="2.6190258207771405E-2"/>
    <m/>
    <m/>
    <s v="Unknown/ Not Recorded"/>
    <m/>
    <m/>
    <m/>
    <m/>
    <m/>
    <m/>
    <s v="YES"/>
    <m/>
    <m/>
    <m/>
    <s v="MOP Excursions from 2% to less than 10%"/>
    <s v=""/>
    <s v=""/>
    <s v="Turlock LP"/>
    <s v="LP Distribution"/>
    <x v="0"/>
    <n v="2"/>
    <x v="1"/>
    <x v="1"/>
    <d v="2011-02-28T00:00:00"/>
    <s v=""/>
    <s v=""/>
    <s v="SCADA"/>
    <x v="0"/>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n v="2"/>
    <x v="2"/>
    <x v="1"/>
    <d v="2011-02-28T00:00:00"/>
    <s v=""/>
    <s v="Yes"/>
    <s v="SCADA"/>
    <x v="0"/>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s v="Transmission"/>
    <x v="0"/>
    <n v="2"/>
    <x v="1"/>
    <x v="0"/>
    <d v="2011-02-28T00:00:00"/>
    <s v="Trans P &gt; MOP+10"/>
    <s v="Yes"/>
    <s v="SCADA"/>
    <x v="0"/>
  </r>
  <r>
    <s v="OC2_PT2108"/>
    <s v="19Th/E-26Th Lp Pres"/>
    <s v="East Bay"/>
    <d v="2011-02-28T12:13:05"/>
    <n v="10.800000190734901"/>
    <n v="10.5"/>
    <n v="0.30000019073490058"/>
    <n v="2.8571446736657197E-2"/>
    <m/>
    <m/>
    <s v="Unknown/ Not Recorded"/>
    <m/>
    <m/>
    <m/>
    <m/>
    <m/>
    <m/>
    <s v="YES"/>
    <m/>
    <m/>
    <m/>
    <s v="MOP Excursions from 2% to less than 10%"/>
    <s v=""/>
    <s v=""/>
    <s v="Oakland S LP "/>
    <s v="LP Distribution"/>
    <x v="0"/>
    <n v="2"/>
    <x v="1"/>
    <x v="1"/>
    <d v="2011-02-28T00:00:00"/>
    <s v=""/>
    <s v=""/>
    <s v="SCADA"/>
    <x v="0"/>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s v="LP Distribution"/>
    <x v="0"/>
    <n v="3"/>
    <x v="1"/>
    <x v="1"/>
    <d v="2011-03-01T00:00:00"/>
    <s v=""/>
    <s v=""/>
    <s v="SCADA"/>
    <x v="0"/>
  </r>
  <r>
    <s v="OC1_PT0041"/>
    <s v="Alameda Broadwy/Linc Dist Pres"/>
    <s v="East Bay"/>
    <d v="2011-03-01T23:50:36"/>
    <n v="10.6000003814697"/>
    <n v="10.5"/>
    <n v="0.10000038146969992"/>
    <n v="9.523845854257135E-3"/>
    <m/>
    <m/>
    <s v="Unknown/ Not Recorded"/>
    <m/>
    <m/>
    <m/>
    <m/>
    <m/>
    <m/>
    <s v="YES"/>
    <m/>
    <m/>
    <m/>
    <s v="MOP Excursions less than 2%"/>
    <s v=""/>
    <s v=""/>
    <s v="Alameda LP"/>
    <s v="LP Distribution"/>
    <x v="0"/>
    <n v="3"/>
    <x v="1"/>
    <x v="1"/>
    <d v="2011-03-01T00:00:00"/>
    <s v=""/>
    <s v=""/>
    <s v="SCADA"/>
    <x v="0"/>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s v="LP Distribution"/>
    <x v="0"/>
    <n v="3"/>
    <x v="1"/>
    <x v="1"/>
    <d v="2011-03-02T00:00:00"/>
    <s v=""/>
    <s v=""/>
    <s v="SCADA"/>
    <x v="0"/>
  </r>
  <r>
    <s v="FWA_PT0030"/>
    <s v="West Ave Reg Yosemite Turlock LP Pres"/>
    <s v="Yosemite"/>
    <d v="2011-03-02T14:50:43"/>
    <n v="10.674279212951699"/>
    <n v="10.5"/>
    <n v="0.17427921295169924"/>
    <n v="1.6598020281114213E-2"/>
    <m/>
    <m/>
    <s v="Unknown/ Not Recorded"/>
    <m/>
    <m/>
    <m/>
    <m/>
    <m/>
    <m/>
    <s v="YES"/>
    <m/>
    <m/>
    <m/>
    <s v="MOP Excursions less than 2%"/>
    <s v=""/>
    <s v=""/>
    <s v="Turlock LP"/>
    <s v="LP Distribution"/>
    <x v="0"/>
    <n v="3"/>
    <x v="1"/>
    <x v="1"/>
    <d v="2011-03-02T00:00:00"/>
    <s v=""/>
    <s v=""/>
    <s v="SCADA"/>
    <x v="0"/>
  </r>
  <r>
    <s v="OC1_PT0041"/>
    <s v="Alameda Broadwy/Linc Dist Pres"/>
    <s v="East Bay"/>
    <d v="2011-03-02T01:35:56"/>
    <n v="10.699999809265099"/>
    <n v="10.5"/>
    <n v="0.19999980926509942"/>
    <n v="1.9047600882390419E-2"/>
    <m/>
    <m/>
    <s v="Unknown/ Not Recorded"/>
    <m/>
    <m/>
    <m/>
    <m/>
    <m/>
    <m/>
    <s v="YES"/>
    <m/>
    <m/>
    <m/>
    <s v="MOP Excursions less than 2%"/>
    <s v=""/>
    <s v=""/>
    <s v="Alameda LP"/>
    <s v="LP Distribution"/>
    <x v="0"/>
    <n v="3"/>
    <x v="1"/>
    <x v="1"/>
    <d v="2011-03-02T00:00:00"/>
    <s v=""/>
    <s v=""/>
    <s v="SCADA"/>
    <x v="0"/>
  </r>
  <r>
    <s v="OC2_PT2108"/>
    <s v="19Th/E-26Th Lp Pres"/>
    <s v="East Bay"/>
    <d v="2011-03-02T01:00:02"/>
    <n v="10.6000003814697"/>
    <n v="10.5"/>
    <n v="0.10000038146969992"/>
    <n v="9.523845854257135E-3"/>
    <m/>
    <m/>
    <s v="Unknown/ Not Recorded"/>
    <m/>
    <m/>
    <m/>
    <m/>
    <m/>
    <m/>
    <s v="YES"/>
    <m/>
    <m/>
    <m/>
    <s v="MOP Excursions less than 2%"/>
    <s v=""/>
    <s v=""/>
    <s v="Oakland S LP "/>
    <s v="LP Distribution"/>
    <x v="0"/>
    <n v="3"/>
    <x v="1"/>
    <x v="1"/>
    <d v="2011-03-02T00:00:00"/>
    <s v=""/>
    <s v=""/>
    <s v="SCADA"/>
    <x v="0"/>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s v="Transmission"/>
    <x v="0"/>
    <n v="3"/>
    <x v="3"/>
    <x v="1"/>
    <d v="2011-03-03T00:00:00"/>
    <s v=""/>
    <s v="Yes"/>
    <s v="SCADA"/>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s v="LP Distribution"/>
    <x v="0"/>
    <n v="3"/>
    <x v="1"/>
    <x v="1"/>
    <d v="2011-03-03T00:00:00"/>
    <s v=""/>
    <s v=""/>
    <s v="SCADA"/>
    <x v="0"/>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s v="LP Distribution"/>
    <x v="0"/>
    <n v="3"/>
    <x v="1"/>
    <x v="1"/>
    <d v="2011-03-03T00:00:00"/>
    <s v=""/>
    <s v=""/>
    <s v="SCADA"/>
    <x v="0"/>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s v="Transmission"/>
    <x v="0"/>
    <n v="3"/>
    <x v="0"/>
    <x v="0"/>
    <d v="2011-03-03T00:00:00"/>
    <s v="Trans P &gt; MOP+10"/>
    <s v="no"/>
    <s v="SCADA"/>
    <x v="0"/>
  </r>
  <r>
    <s v="OC1_PT0041"/>
    <s v="Alameda Broadwy/Linc Dist Pres"/>
    <s v="East Bay"/>
    <d v="2011-03-03T00:43:03"/>
    <n v="10.699999809265099"/>
    <n v="10.5"/>
    <n v="0.19999980926509942"/>
    <n v="1.9047600882390419E-2"/>
    <m/>
    <m/>
    <s v="Unknown/ Not Recorded"/>
    <m/>
    <m/>
    <m/>
    <m/>
    <m/>
    <m/>
    <s v="YES"/>
    <m/>
    <m/>
    <m/>
    <s v="MOP Excursions less than 2%"/>
    <s v=""/>
    <s v=""/>
    <s v="Alameda LP"/>
    <s v="LP Distribution"/>
    <x v="0"/>
    <n v="3"/>
    <x v="1"/>
    <x v="1"/>
    <d v="2011-03-03T00:00:00"/>
    <s v=""/>
    <s v=""/>
    <s v="SCADA"/>
    <x v="0"/>
  </r>
  <r>
    <s v="OC2_PT2108"/>
    <s v="19Th/E-26Th Lp Pres"/>
    <s v="East Bay"/>
    <d v="2011-03-03T02:02:09"/>
    <n v="10.6000003814697"/>
    <n v="10.5"/>
    <n v="0.10000038146969992"/>
    <n v="9.523845854257135E-3"/>
    <m/>
    <m/>
    <s v="Unknown/ Not Recorded"/>
    <m/>
    <m/>
    <m/>
    <m/>
    <m/>
    <m/>
    <s v="YES"/>
    <m/>
    <m/>
    <m/>
    <s v="MOP Excursions less than 2%"/>
    <s v=""/>
    <s v=""/>
    <s v="Oakland S LP "/>
    <s v="LP Distribution"/>
    <x v="0"/>
    <n v="3"/>
    <x v="1"/>
    <x v="1"/>
    <d v="2011-03-03T00:00:00"/>
    <s v=""/>
    <s v=""/>
    <s v="SCADA"/>
    <x v="0"/>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s v="Transmission"/>
    <x v="0"/>
    <n v="3"/>
    <x v="3"/>
    <x v="1"/>
    <d v="2011-03-04T00:00:00"/>
    <s v=""/>
    <s v="Yes"/>
    <s v="SCADA"/>
    <x v="0"/>
  </r>
  <r>
    <s v="OC1_PT0041"/>
    <s v="Alameda Broadwy/Linc Dist Pres"/>
    <s v="East Bay"/>
    <d v="2011-03-04T00:40:27"/>
    <n v="10.699999809265099"/>
    <n v="10.5"/>
    <n v="0.19999980926509942"/>
    <n v="1.9047600882390419E-2"/>
    <m/>
    <m/>
    <s v="Unknown/ Not Recorded"/>
    <m/>
    <m/>
    <m/>
    <m/>
    <m/>
    <m/>
    <s v="YES"/>
    <m/>
    <m/>
    <m/>
    <s v="MOP Excursions less than 2%"/>
    <s v=""/>
    <s v=""/>
    <s v="Alameda LP"/>
    <s v="LP Distribution"/>
    <x v="0"/>
    <n v="3"/>
    <x v="1"/>
    <x v="1"/>
    <d v="2011-03-04T00:00:00"/>
    <s v=""/>
    <s v=""/>
    <s v="SCADA"/>
    <x v="0"/>
  </r>
  <r>
    <s v="OC2_PT2108"/>
    <s v="19Th/E-26Th Lp Pres"/>
    <s v="East Bay"/>
    <d v="2011-03-04T01:48:02"/>
    <n v="10.6000003814697"/>
    <n v="10.5"/>
    <n v="0.10000038146969992"/>
    <n v="9.523845854257135E-3"/>
    <m/>
    <m/>
    <s v="Unknown/ Not Recorded"/>
    <m/>
    <m/>
    <m/>
    <m/>
    <m/>
    <m/>
    <s v="YES"/>
    <m/>
    <m/>
    <m/>
    <s v="MOP Excursions less than 2%"/>
    <s v=""/>
    <s v=""/>
    <s v="Oakland S LP "/>
    <s v="LP Distribution"/>
    <x v="0"/>
    <n v="3"/>
    <x v="1"/>
    <x v="1"/>
    <d v="2011-03-04T00:00:00"/>
    <s v=""/>
    <s v=""/>
    <s v="SCADA"/>
    <x v="0"/>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n v="3"/>
    <x v="3"/>
    <x v="0"/>
    <d v="2011-03-04T00:00:00"/>
    <s v="Trans P &gt; MOP+10"/>
    <s v="Yes"/>
    <s v="SCADA"/>
    <x v="0"/>
  </r>
  <r>
    <s v="OC1_PT0041"/>
    <s v="Alameda Broadwy/Linc Dist Pres"/>
    <s v="East Bay"/>
    <d v="2011-03-05T02:50:20"/>
    <n v="10.800000190734901"/>
    <n v="10.5"/>
    <n v="0.30000019073490058"/>
    <n v="2.8571446736657197E-2"/>
    <m/>
    <m/>
    <s v="Unknown/ Not Recorded"/>
    <m/>
    <m/>
    <m/>
    <m/>
    <m/>
    <m/>
    <s v="YES"/>
    <m/>
    <m/>
    <m/>
    <s v="MOP Excursions from 2% to less than 10%"/>
    <s v=""/>
    <s v=""/>
    <s v="Alameda LP"/>
    <s v="LP Distribution"/>
    <x v="0"/>
    <n v="3"/>
    <x v="1"/>
    <x v="1"/>
    <d v="2011-03-05T00:00:00"/>
    <s v=""/>
    <s v=""/>
    <s v="SCADA"/>
    <x v="0"/>
  </r>
  <r>
    <s v="OC2_PT2108"/>
    <s v="19Th/E-26Th Lp Pres"/>
    <s v="East Bay"/>
    <d v="2011-03-05T00:41:30"/>
    <n v="10.699999809265099"/>
    <n v="10.5"/>
    <n v="0.19999980926509942"/>
    <n v="1.9047600882390419E-2"/>
    <m/>
    <m/>
    <s v="Unknown/ Not Recorded"/>
    <m/>
    <m/>
    <m/>
    <m/>
    <m/>
    <m/>
    <s v="YES"/>
    <m/>
    <m/>
    <m/>
    <s v="MOP Excursions less than 2%"/>
    <s v=""/>
    <s v=""/>
    <s v="Oakland S LP "/>
    <s v="LP Distribution"/>
    <x v="0"/>
    <n v="3"/>
    <x v="1"/>
    <x v="1"/>
    <d v="2011-03-05T00:00:00"/>
    <s v=""/>
    <s v=""/>
    <s v="SCADA"/>
    <x v="0"/>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s v="LP Distribution"/>
    <x v="0"/>
    <n v="3"/>
    <x v="1"/>
    <x v="1"/>
    <d v="2011-03-06T00:00:00"/>
    <s v=""/>
    <s v=""/>
    <s v="SCADA"/>
    <x v="0"/>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s v="LP Distribution"/>
    <x v="0"/>
    <n v="3"/>
    <x v="1"/>
    <x v="1"/>
    <d v="2011-03-06T00:00:00"/>
    <s v=""/>
    <s v=""/>
    <s v="SCADA"/>
    <x v="0"/>
  </r>
  <r>
    <s v="OC1_PT0041"/>
    <s v="Alameda Broadwy/Linc Dist Pres"/>
    <s v="East Bay"/>
    <d v="2011-03-06T02:44:18"/>
    <n v="10.8999996185303"/>
    <n v="10.5"/>
    <n v="0.39999961853030008"/>
    <n v="3.8095201764790483E-2"/>
    <m/>
    <m/>
    <s v="Unknown/ Not Recorded"/>
    <m/>
    <m/>
    <m/>
    <m/>
    <m/>
    <m/>
    <s v="YES"/>
    <m/>
    <m/>
    <m/>
    <s v="MOP Excursions from 2% to less than 10%"/>
    <s v=""/>
    <s v=""/>
    <s v="Alameda LP"/>
    <s v="LP Distribution"/>
    <x v="0"/>
    <n v="3"/>
    <x v="1"/>
    <x v="1"/>
    <d v="2011-03-06T00:00:00"/>
    <s v=""/>
    <s v=""/>
    <s v="SCADA"/>
    <x v="0"/>
  </r>
  <r>
    <s v="OC2_PT2108"/>
    <s v="19Th/E-26Th Lp Pres"/>
    <s v="East Bay"/>
    <d v="2011-03-06T03:06:26"/>
    <n v="11"/>
    <n v="10.5"/>
    <n v="0.5"/>
    <n v="4.7619047619047616E-2"/>
    <m/>
    <m/>
    <s v="Unknown/ Not Recorded"/>
    <m/>
    <m/>
    <m/>
    <m/>
    <m/>
    <m/>
    <s v="YES"/>
    <m/>
    <m/>
    <m/>
    <s v="MOP Excursions from 2% to less than 10%"/>
    <s v=""/>
    <s v=""/>
    <s v="Oakland S LP "/>
    <s v="LP Distribution"/>
    <x v="0"/>
    <n v="3"/>
    <x v="1"/>
    <x v="1"/>
    <d v="2011-03-06T00:00:00"/>
    <s v=""/>
    <s v=""/>
    <s v="SCADA"/>
    <x v="0"/>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s v="LP Distribution"/>
    <x v="0"/>
    <n v="3"/>
    <x v="1"/>
    <x v="1"/>
    <d v="2011-03-07T00:00:00"/>
    <s v=""/>
    <s v=""/>
    <s v="SCADA"/>
    <x v="0"/>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s v="LP Distribution"/>
    <x v="0"/>
    <n v="3"/>
    <x v="1"/>
    <x v="1"/>
    <d v="2011-03-07T00:00:00"/>
    <s v=""/>
    <s v=""/>
    <s v="SCADA"/>
    <x v="0"/>
  </r>
  <r>
    <s v="OC1_PT0041"/>
    <s v="Alameda Broadwy/Linc Dist Pres"/>
    <s v="East Bay"/>
    <d v="2011-03-07T00:21:30"/>
    <n v="10.800000190734901"/>
    <n v="10.5"/>
    <n v="0.30000019073490058"/>
    <n v="2.8571446736657197E-2"/>
    <m/>
    <m/>
    <s v="Unknown/ Not Recorded"/>
    <m/>
    <m/>
    <m/>
    <m/>
    <m/>
    <m/>
    <s v="YES"/>
    <m/>
    <m/>
    <m/>
    <s v="MOP Excursions from 2% to less than 10%"/>
    <s v=""/>
    <s v=""/>
    <s v="Alameda LP"/>
    <s v="LP Distribution"/>
    <x v="0"/>
    <n v="3"/>
    <x v="1"/>
    <x v="1"/>
    <d v="2011-03-07T00:00:00"/>
    <s v=""/>
    <s v=""/>
    <s v="SCADA"/>
    <x v="0"/>
  </r>
  <r>
    <s v="OC2_PT2108"/>
    <s v="19Th/E-26Th Lp Pres"/>
    <s v="East Bay"/>
    <d v="2011-03-07T00:52:23"/>
    <n v="10.699999809265099"/>
    <n v="10.5"/>
    <n v="0.19999980926509942"/>
    <n v="1.9047600882390419E-2"/>
    <m/>
    <m/>
    <s v="Unknown/ Not Recorded"/>
    <m/>
    <m/>
    <m/>
    <m/>
    <m/>
    <m/>
    <s v="YES"/>
    <m/>
    <m/>
    <m/>
    <s v="MOP Excursions less than 2%"/>
    <s v=""/>
    <s v=""/>
    <s v="Oakland S LP "/>
    <s v="LP Distribution"/>
    <x v="0"/>
    <n v="3"/>
    <x v="1"/>
    <x v="1"/>
    <d v="2011-03-07T00:00:00"/>
    <s v=""/>
    <s v=""/>
    <s v="SCADA"/>
    <x v="0"/>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n v="3"/>
    <x v="2"/>
    <x v="1"/>
    <d v="2011-03-08T00:00:00"/>
    <s v=""/>
    <s v=""/>
    <s v="SCADA"/>
    <x v="0"/>
  </r>
  <r>
    <s v="OC1_PT0041"/>
    <s v="Alameda Broadwy/Linc Dist Pres"/>
    <s v="East Bay"/>
    <d v="2011-03-08T01:55:42"/>
    <n v="10.699999809265099"/>
    <n v="10.5"/>
    <n v="0.19999980926509942"/>
    <n v="1.9047600882390419E-2"/>
    <m/>
    <m/>
    <s v="Unknown/ Not Recorded"/>
    <m/>
    <m/>
    <m/>
    <m/>
    <m/>
    <m/>
    <s v="YES"/>
    <m/>
    <m/>
    <m/>
    <s v="MOP Excursions less than 2%"/>
    <s v=""/>
    <s v=""/>
    <s v="Alameda LP"/>
    <s v="LP Distribution"/>
    <x v="0"/>
    <n v="3"/>
    <x v="1"/>
    <x v="1"/>
    <d v="2011-03-08T00:00:00"/>
    <s v=""/>
    <s v=""/>
    <s v="SCADA"/>
    <x v="0"/>
  </r>
  <r>
    <s v="OC2_PT2108"/>
    <s v="19Th/E-26Th Lp Pres"/>
    <s v="East Bay"/>
    <d v="2011-03-08T01:56:05"/>
    <n v="10.699999809265099"/>
    <n v="10.5"/>
    <n v="0.19999980926509942"/>
    <n v="1.9047600882390419E-2"/>
    <m/>
    <m/>
    <s v="Unknown/ Not Recorded"/>
    <m/>
    <m/>
    <m/>
    <m/>
    <m/>
    <m/>
    <s v="YES"/>
    <m/>
    <m/>
    <m/>
    <s v="MOP Excursions less than 2%"/>
    <s v=""/>
    <s v=""/>
    <s v="Oakland S LP "/>
    <s v="LP Distribution"/>
    <x v="0"/>
    <n v="3"/>
    <x v="1"/>
    <x v="1"/>
    <d v="2011-03-08T00:00:00"/>
    <s v=""/>
    <s v=""/>
    <s v="SCADA"/>
    <x v="0"/>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s v="Transmission"/>
    <x v="0"/>
    <n v="3"/>
    <x v="3"/>
    <x v="1"/>
    <d v="2011-03-09T00:00:00"/>
    <s v=""/>
    <s v="Yes"/>
    <s v="SCADA"/>
    <x v="0"/>
  </r>
  <r>
    <s v="OC1_PT0041"/>
    <s v="Alameda Broadwy/Linc Dist Pres"/>
    <s v="East Bay"/>
    <d v="2011-03-09T00:32:51"/>
    <n v="10.699999809265099"/>
    <n v="10.5"/>
    <n v="0.19999980926509942"/>
    <n v="1.9047600882390419E-2"/>
    <m/>
    <m/>
    <s v="Unknown/ Not Recorded"/>
    <m/>
    <m/>
    <m/>
    <m/>
    <m/>
    <m/>
    <s v="YES"/>
    <m/>
    <m/>
    <m/>
    <s v="MOP Excursions less than 2%"/>
    <s v=""/>
    <s v=""/>
    <s v="Alameda LP"/>
    <s v="LP Distribution"/>
    <x v="0"/>
    <n v="3"/>
    <x v="1"/>
    <x v="1"/>
    <d v="2011-03-09T00:00:00"/>
    <s v=""/>
    <s v=""/>
    <s v="SCADA"/>
    <x v="0"/>
  </r>
  <r>
    <s v="OC2_PT2108"/>
    <s v="19Th/E-26Th Lp Pres"/>
    <s v="East Bay"/>
    <d v="2011-03-09T01:03:14"/>
    <n v="10.699999809265099"/>
    <n v="10.5"/>
    <n v="0.19999980926509942"/>
    <n v="1.9047600882390419E-2"/>
    <m/>
    <m/>
    <s v="Unknown/ Not Recorded"/>
    <m/>
    <m/>
    <m/>
    <m/>
    <m/>
    <m/>
    <s v="YES"/>
    <m/>
    <m/>
    <m/>
    <s v="MOP Excursions less than 2%"/>
    <s v=""/>
    <s v=""/>
    <s v="Oakland S LP "/>
    <s v="LP Distribution"/>
    <x v="0"/>
    <n v="3"/>
    <x v="1"/>
    <x v="1"/>
    <d v="2011-03-09T00:00:00"/>
    <s v=""/>
    <s v=""/>
    <s v="SCADA"/>
    <x v="0"/>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s v="LP Distribution"/>
    <x v="0"/>
    <n v="3"/>
    <x v="1"/>
    <x v="1"/>
    <d v="2011-03-10T00:00:00"/>
    <s v=""/>
    <s v=""/>
    <s v="SCADA"/>
    <x v="0"/>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n v="3"/>
    <x v="3"/>
    <x v="1"/>
    <d v="2011-03-10T00:00:00"/>
    <s v=""/>
    <s v="Yes"/>
    <s v="SCADA"/>
    <x v="0"/>
  </r>
  <r>
    <s v="OC1_PT0041"/>
    <s v="Alameda Broadwy/Linc Dist Pres"/>
    <s v="East Bay"/>
    <d v="2011-03-10T00:19:22"/>
    <n v="10.699999809265099"/>
    <n v="10.5"/>
    <n v="0.19999980926509942"/>
    <n v="1.9047600882390419E-2"/>
    <m/>
    <m/>
    <s v="Unknown/ Not Recorded"/>
    <m/>
    <m/>
    <m/>
    <m/>
    <m/>
    <m/>
    <s v="YES"/>
    <m/>
    <m/>
    <m/>
    <s v="MOP Excursions less than 2%"/>
    <s v=""/>
    <s v=""/>
    <s v="Alameda LP"/>
    <s v="LP Distribution"/>
    <x v="0"/>
    <n v="3"/>
    <x v="1"/>
    <x v="1"/>
    <d v="2011-03-10T00:00:00"/>
    <s v=""/>
    <s v=""/>
    <s v="SCADA"/>
    <x v="0"/>
  </r>
  <r>
    <s v="OC2_PT2108"/>
    <s v="19Th/E-26Th Lp Pres"/>
    <s v="East Bay"/>
    <d v="2011-03-10T02:17:26"/>
    <n v="10.800000190734901"/>
    <n v="10.5"/>
    <n v="0.30000019073490058"/>
    <n v="2.8571446736657197E-2"/>
    <m/>
    <m/>
    <s v="Unknown/ Not Recorded"/>
    <m/>
    <m/>
    <m/>
    <m/>
    <m/>
    <m/>
    <s v="YES"/>
    <m/>
    <m/>
    <m/>
    <s v="MOP Excursions from 2% to less than 10%"/>
    <s v=""/>
    <s v=""/>
    <s v="Oakland S LP "/>
    <s v="LP Distribution"/>
    <x v="0"/>
    <n v="3"/>
    <x v="1"/>
    <x v="1"/>
    <d v="2011-03-10T00:00:00"/>
    <s v=""/>
    <s v=""/>
    <s v="SCADA"/>
    <x v="0"/>
  </r>
  <r>
    <s v="OC1_PT0041"/>
    <s v="Alameda Broadwy/Linc Dist Pres"/>
    <s v="East Bay"/>
    <d v="2011-03-11T00:55:28"/>
    <n v="10.699999809265099"/>
    <n v="10.5"/>
    <n v="0.19999980926509942"/>
    <n v="1.9047600882390419E-2"/>
    <m/>
    <m/>
    <s v="Unknown/ Not Recorded"/>
    <m/>
    <m/>
    <m/>
    <m/>
    <m/>
    <m/>
    <s v="YES"/>
    <m/>
    <m/>
    <m/>
    <s v="MOP Excursions less than 2%"/>
    <s v=""/>
    <s v=""/>
    <s v="Alameda LP"/>
    <s v="LP Distribution"/>
    <x v="0"/>
    <n v="3"/>
    <x v="1"/>
    <x v="1"/>
    <d v="2011-03-11T00:00:00"/>
    <s v=""/>
    <s v=""/>
    <s v="SCADA"/>
    <x v="0"/>
  </r>
  <r>
    <s v="OC2_PT2108"/>
    <s v="19Th/E-26Th Lp Pres"/>
    <s v="East Bay"/>
    <d v="2011-03-11T01:36:15"/>
    <n v="10.699999809265099"/>
    <n v="10.5"/>
    <n v="0.19999980926509942"/>
    <n v="1.9047600882390419E-2"/>
    <m/>
    <m/>
    <s v="Unknown/ Not Recorded"/>
    <m/>
    <m/>
    <m/>
    <m/>
    <m/>
    <m/>
    <s v="YES"/>
    <m/>
    <m/>
    <m/>
    <s v="MOP Excursions less than 2%"/>
    <s v=""/>
    <s v=""/>
    <s v="Oakland S LP "/>
    <s v="LP Distribution"/>
    <x v="0"/>
    <n v="3"/>
    <x v="1"/>
    <x v="1"/>
    <d v="2011-03-11T00:00:00"/>
    <s v=""/>
    <s v=""/>
    <s v="SCADA"/>
    <x v="0"/>
  </r>
  <r>
    <s v="OC2_PT2108"/>
    <s v="19Th/E-26Th Lp Pres"/>
    <s v="East Bay"/>
    <d v="2011-03-12T04:03:52"/>
    <n v="10.6000003814697"/>
    <n v="10.5"/>
    <n v="0.10000038146969992"/>
    <n v="9.523845854257135E-3"/>
    <m/>
    <m/>
    <s v="Unknown/ Not Recorded"/>
    <m/>
    <m/>
    <m/>
    <m/>
    <m/>
    <m/>
    <s v="YES"/>
    <m/>
    <m/>
    <m/>
    <s v="MOP Excursions less than 2%"/>
    <s v=""/>
    <s v=""/>
    <s v="Oakland S LP "/>
    <s v="LP Distribution"/>
    <x v="0"/>
    <n v="3"/>
    <x v="1"/>
    <x v="1"/>
    <d v="2011-03-12T00:00:00"/>
    <s v=""/>
    <s v=""/>
    <s v="SCADA"/>
    <x v="0"/>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n v="3"/>
    <x v="0"/>
    <x v="1"/>
    <d v="2011-03-13T00:00:00"/>
    <s v=""/>
    <s v="Yes"/>
    <s v="Non-SCADA"/>
    <x v="0"/>
  </r>
  <r>
    <s v="OC2_PT2108"/>
    <s v="19Th/E-26Th Lp Pres"/>
    <s v="East Bay"/>
    <d v="2011-03-13T03:07:52"/>
    <n v="10.800000190734901"/>
    <n v="10.5"/>
    <n v="0.30000019073490058"/>
    <n v="2.8571446736657197E-2"/>
    <m/>
    <m/>
    <s v="Unknown/ Not Recorded"/>
    <m/>
    <m/>
    <m/>
    <m/>
    <m/>
    <m/>
    <s v="YES"/>
    <m/>
    <m/>
    <m/>
    <s v="MOP Excursions from 2% to less than 10%"/>
    <s v=""/>
    <s v=""/>
    <s v="Oakland S LP "/>
    <s v="LP Distribution"/>
    <x v="0"/>
    <n v="3"/>
    <x v="1"/>
    <x v="1"/>
    <d v="2011-03-13T00:00:00"/>
    <s v=""/>
    <s v=""/>
    <s v="SCADA"/>
    <x v="0"/>
  </r>
  <r>
    <s v="FCT_PT0008"/>
    <s v="Cffe-Clta G Street Pressure"/>
    <s v="Yosemite"/>
    <d v="2011-03-14T01:13:17"/>
    <n v="10.6834354400635"/>
    <n v="10.5"/>
    <n v="0.18343544006349966"/>
    <n v="1.7470041910809492E-2"/>
    <m/>
    <m/>
    <s v="Unknown/ Not Recorded"/>
    <m/>
    <m/>
    <m/>
    <m/>
    <m/>
    <m/>
    <s v="YES"/>
    <m/>
    <m/>
    <m/>
    <s v="MOP Excursions less than 2%"/>
    <s v=""/>
    <s v=""/>
    <s v="Modesto LP MOLP-3,15, &amp; 16 "/>
    <s v="LP Distribution"/>
    <x v="0"/>
    <n v="3"/>
    <x v="1"/>
    <x v="1"/>
    <d v="2011-03-14T00:00:00"/>
    <s v=""/>
    <s v=""/>
    <s v="SCADA"/>
    <x v="0"/>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s v="LP Distribution"/>
    <x v="0"/>
    <n v="3"/>
    <x v="1"/>
    <x v="1"/>
    <d v="2011-03-14T00:00:00"/>
    <s v=""/>
    <s v=""/>
    <s v="SCADA"/>
    <x v="0"/>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s v="LP Distribution"/>
    <x v="0"/>
    <n v="3"/>
    <x v="1"/>
    <x v="1"/>
    <d v="2011-03-14T00:00:00"/>
    <s v=""/>
    <s v=""/>
    <s v="SCADA"/>
    <x v="0"/>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s v="LP Distribution"/>
    <x v="0"/>
    <n v="3"/>
    <x v="1"/>
    <x v="1"/>
    <d v="2011-03-14T00:00:00"/>
    <s v=""/>
    <s v=""/>
    <s v="SCADA"/>
    <x v="0"/>
  </r>
  <r>
    <s v="OC2_PT2105"/>
    <s v="Foothl/Rosdl Lp Pres"/>
    <s v="East Bay"/>
    <d v="2011-03-14T13:50:04"/>
    <n v="11.5"/>
    <n v="10.5"/>
    <n v="1"/>
    <n v="9.5238095238095233E-2"/>
    <m/>
    <m/>
    <s v="Unknown/ Not Recorded"/>
    <m/>
    <m/>
    <m/>
    <m/>
    <m/>
    <m/>
    <s v="YES"/>
    <m/>
    <m/>
    <m/>
    <s v="MOP Excursions from 2% to less than 10%"/>
    <s v=""/>
    <s v=""/>
    <s v="Oakland S LP "/>
    <s v="LP Distribution"/>
    <x v="0"/>
    <n v="3"/>
    <x v="1"/>
    <x v="1"/>
    <d v="2011-03-14T00:00:00"/>
    <s v=""/>
    <s v=""/>
    <s v="SCADA"/>
    <x v="0"/>
  </r>
  <r>
    <s v="OC2_PT2108"/>
    <s v="19Th/E-26Th Lp Pres"/>
    <s v="East Bay"/>
    <d v="2011-03-14T02:33:27"/>
    <n v="11"/>
    <n v="10.5"/>
    <n v="0.5"/>
    <n v="4.7619047619047616E-2"/>
    <m/>
    <m/>
    <s v="Unknown/ Not Recorded"/>
    <m/>
    <m/>
    <m/>
    <m/>
    <m/>
    <m/>
    <s v="YES"/>
    <m/>
    <m/>
    <m/>
    <s v="MOP Excursions from 2% to less than 10%"/>
    <s v=""/>
    <s v=""/>
    <s v="Oakland S LP "/>
    <s v="LP Distribution"/>
    <x v="0"/>
    <n v="3"/>
    <x v="1"/>
    <x v="1"/>
    <d v="2011-03-14T00:00:00"/>
    <s v=""/>
    <s v=""/>
    <s v="SCADA"/>
    <x v="0"/>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n v="3"/>
    <x v="1"/>
    <x v="1"/>
    <d v="2011-03-14T00:00:00"/>
    <s v=""/>
    <s v="Yes"/>
    <s v="SCADA"/>
    <x v="0"/>
  </r>
  <r>
    <s v="FCT_PT0008"/>
    <s v="Cffe-Clta G Street Pressure"/>
    <s v="Yosemite"/>
    <d v="2011-03-15T02:12:49"/>
    <n v="10.6925916671753"/>
    <n v="10.5"/>
    <n v="0.19259166717530007"/>
    <n v="1.8342063540504768E-2"/>
    <m/>
    <m/>
    <s v="Unknown/ Not Recorded"/>
    <m/>
    <m/>
    <m/>
    <m/>
    <m/>
    <m/>
    <s v="YES"/>
    <m/>
    <m/>
    <m/>
    <s v="MOP Excursions less than 2%"/>
    <s v=""/>
    <s v=""/>
    <s v="Modesto LP MOLP-3,15, &amp; 16 "/>
    <s v="LP Distribution"/>
    <x v="0"/>
    <n v="3"/>
    <x v="1"/>
    <x v="1"/>
    <d v="2011-03-15T00:00:00"/>
    <s v=""/>
    <s v=""/>
    <s v="SCADA"/>
    <x v="0"/>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s v="LP Distribution"/>
    <x v="0"/>
    <n v="3"/>
    <x v="1"/>
    <x v="1"/>
    <d v="2011-03-15T00:00:00"/>
    <s v=""/>
    <s v=""/>
    <s v="SCADA"/>
    <x v="0"/>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s v="LP Distribution"/>
    <x v="0"/>
    <n v="3"/>
    <x v="1"/>
    <x v="1"/>
    <d v="2011-03-15T00:00:00"/>
    <s v=""/>
    <s v=""/>
    <s v="SCADA"/>
    <x v="0"/>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s v="LP Distribution"/>
    <x v="0"/>
    <n v="3"/>
    <x v="1"/>
    <x v="1"/>
    <d v="2011-03-15T00:00:00"/>
    <s v=""/>
    <s v=""/>
    <s v="SCADA"/>
    <x v="0"/>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s v="LP Distribution"/>
    <x v="0"/>
    <n v="3"/>
    <x v="1"/>
    <x v="1"/>
    <d v="2011-03-15T00:00:00"/>
    <s v=""/>
    <s v=""/>
    <s v="SCADA"/>
    <x v="0"/>
  </r>
  <r>
    <s v="OC2_PT2108"/>
    <s v="19Th/E-26Th Lp Pres"/>
    <s v="East Bay"/>
    <d v="2011-03-15T03:27:42"/>
    <n v="11"/>
    <n v="10.5"/>
    <n v="0.5"/>
    <n v="4.7619047619047616E-2"/>
    <m/>
    <m/>
    <s v="Unknown/ Not Recorded"/>
    <m/>
    <m/>
    <m/>
    <m/>
    <m/>
    <m/>
    <s v="YES"/>
    <m/>
    <m/>
    <m/>
    <s v="MOP Excursions from 2% to less than 10%"/>
    <s v=""/>
    <s v=""/>
    <s v="Oakland S LP "/>
    <s v="LP Distribution"/>
    <x v="0"/>
    <n v="3"/>
    <x v="1"/>
    <x v="1"/>
    <d v="2011-03-15T00:00:00"/>
    <s v=""/>
    <s v=""/>
    <s v="SCADA"/>
    <x v="0"/>
  </r>
  <r>
    <s v="FCT_PT0008"/>
    <s v="Cffe-Clta G Street Pressure"/>
    <s v="Yosemite"/>
    <d v="2011-03-16T01:27:43"/>
    <n v="10.564405441284199"/>
    <n v="10.5"/>
    <n v="6.4405441284199227E-2"/>
    <n v="6.1338515508761165E-3"/>
    <m/>
    <m/>
    <s v="Unknown/ Not Recorded"/>
    <m/>
    <m/>
    <m/>
    <m/>
    <m/>
    <m/>
    <s v="YES"/>
    <m/>
    <m/>
    <m/>
    <s v="MOP Excursions less than 2%"/>
    <s v=""/>
    <s v=""/>
    <s v="Modesto LP MOLP-3,15, &amp; 16 "/>
    <s v="LP Distribution"/>
    <x v="0"/>
    <n v="3"/>
    <x v="1"/>
    <x v="1"/>
    <d v="2011-03-16T00:00:00"/>
    <s v=""/>
    <s v=""/>
    <s v="SCADA"/>
    <x v="0"/>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s v="LP Distribution"/>
    <x v="0"/>
    <n v="3"/>
    <x v="1"/>
    <x v="1"/>
    <d v="2011-03-16T00:00:00"/>
    <s v=""/>
    <s v=""/>
    <s v="SCADA"/>
    <x v="0"/>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s v="LP Distribution"/>
    <x v="0"/>
    <n v="3"/>
    <x v="1"/>
    <x v="1"/>
    <d v="2011-03-16T00:00:00"/>
    <s v=""/>
    <s v=""/>
    <s v="SCADA"/>
    <x v="0"/>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s v="LP Distribution"/>
    <x v="0"/>
    <n v="3"/>
    <x v="1"/>
    <x v="1"/>
    <d v="2011-03-16T00:00:00"/>
    <s v=""/>
    <s v=""/>
    <s v="SCADA"/>
    <x v="0"/>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s v="LP Distribution"/>
    <x v="0"/>
    <n v="3"/>
    <x v="1"/>
    <x v="1"/>
    <d v="2011-03-16T00:00:00"/>
    <s v=""/>
    <s v=""/>
    <s v="SCADA"/>
    <x v="0"/>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s v="Transmission"/>
    <x v="0"/>
    <n v="3"/>
    <x v="3"/>
    <x v="1"/>
    <d v="2011-03-16T00:00:00"/>
    <s v=""/>
    <s v="Yes"/>
    <s v="SCADA"/>
    <x v="0"/>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s v="LP Distribution"/>
    <x v="0"/>
    <n v="3"/>
    <x v="1"/>
    <x v="1"/>
    <d v="2011-03-17T00:00:00"/>
    <s v=""/>
    <s v=""/>
    <s v="SCADA"/>
    <x v="0"/>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s v="LP Distribution"/>
    <x v="0"/>
    <n v="3"/>
    <x v="1"/>
    <x v="1"/>
    <d v="2011-03-17T00:00:00"/>
    <s v=""/>
    <s v=""/>
    <s v="SCADA"/>
    <x v="0"/>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s v="LP Distribution"/>
    <x v="0"/>
    <n v="3"/>
    <x v="3"/>
    <x v="1"/>
    <d v="2011-03-19T00:00:00"/>
    <s v=""/>
    <s v=""/>
    <s v="SCADA"/>
    <x v="0"/>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s v="LP Distribution"/>
    <x v="0"/>
    <n v="3"/>
    <x v="2"/>
    <x v="1"/>
    <d v="2011-03-20T00:00:00"/>
    <s v=""/>
    <s v=""/>
    <s v="SCADA"/>
    <x v="0"/>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s v="LP Distribution"/>
    <x v="0"/>
    <n v="3"/>
    <x v="1"/>
    <x v="1"/>
    <d v="2011-03-22T00:00:00"/>
    <s v=""/>
    <s v=""/>
    <s v="SCADA"/>
    <x v="0"/>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s v="LP Distribution"/>
    <x v="0"/>
    <n v="3"/>
    <x v="1"/>
    <x v="1"/>
    <d v="2011-03-24T00:00:00"/>
    <s v=""/>
    <s v=""/>
    <s v="SCADA"/>
    <x v="0"/>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n v="3"/>
    <x v="2"/>
    <x v="0"/>
    <d v="2011-03-26T00:00:00"/>
    <s v="LP &gt; 16"/>
    <s v=""/>
    <s v="SCADA"/>
    <x v="0"/>
  </r>
  <r>
    <s v="OC2_PT2108"/>
    <s v="19Th/E-26Th Lp Pres"/>
    <s v="East Bay"/>
    <d v="2011-03-26T02:24:34"/>
    <n v="10.6000003814697"/>
    <n v="10.5"/>
    <n v="0.10000038146969992"/>
    <n v="9.523845854257135E-3"/>
    <m/>
    <m/>
    <s v="Unknown/ Not Recorded"/>
    <m/>
    <m/>
    <m/>
    <m/>
    <m/>
    <m/>
    <s v="YES"/>
    <m/>
    <m/>
    <m/>
    <s v="MOP Excursions less than 2%"/>
    <s v=""/>
    <s v=""/>
    <s v="Oakland S LP "/>
    <s v="LP Distribution"/>
    <x v="0"/>
    <n v="3"/>
    <x v="1"/>
    <x v="1"/>
    <d v="2011-03-26T00:00:00"/>
    <s v=""/>
    <s v=""/>
    <s v="SCADA"/>
    <x v="0"/>
  </r>
  <r>
    <s v="OC2_PT2108"/>
    <s v="19Th/E-26Th Lp Pres"/>
    <s v="East Bay"/>
    <d v="2011-03-28T02:10:35"/>
    <n v="10.699999809265099"/>
    <n v="10.5"/>
    <n v="0.19999980926509942"/>
    <n v="1.9047600882390419E-2"/>
    <m/>
    <m/>
    <s v="Unknown/ Not Recorded"/>
    <m/>
    <m/>
    <m/>
    <m/>
    <m/>
    <m/>
    <s v="YES"/>
    <m/>
    <m/>
    <m/>
    <s v="MOP Excursions less than 2%"/>
    <s v=""/>
    <s v=""/>
    <s v="Oakland S LP "/>
    <s v="LP Distribution"/>
    <x v="0"/>
    <n v="3"/>
    <x v="1"/>
    <x v="1"/>
    <d v="2011-03-28T00:00:00"/>
    <s v=""/>
    <s v=""/>
    <s v="SCADA"/>
    <x v="0"/>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s v="LP Distribution"/>
    <x v="0"/>
    <n v="3"/>
    <x v="1"/>
    <x v="1"/>
    <d v="2011-03-29T00:00:00"/>
    <s v=""/>
    <s v=""/>
    <s v="SCADA"/>
    <x v="0"/>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s v="Transmission"/>
    <x v="0"/>
    <n v="3"/>
    <x v="3"/>
    <x v="1"/>
    <d v="2011-03-29T00:00:00"/>
    <s v=""/>
    <s v="Yes"/>
    <s v="SCADA"/>
    <x v="0"/>
  </r>
  <r>
    <s v="FCT_PT0008"/>
    <s v="Cffe-Clta G Street Pressure"/>
    <s v="Yosemite"/>
    <d v="2011-03-30T23:50:55"/>
    <n v="10.564405441284199"/>
    <n v="10.5"/>
    <n v="6.4405441284199227E-2"/>
    <n v="6.1338515508761165E-3"/>
    <m/>
    <m/>
    <s v="Unknown/ Not Recorded"/>
    <m/>
    <m/>
    <m/>
    <m/>
    <m/>
    <m/>
    <s v="YES"/>
    <m/>
    <m/>
    <m/>
    <s v="MOP Excursions less than 2%"/>
    <s v=""/>
    <s v=""/>
    <s v="Modesto LP MOLP-3,15, &amp; 16 "/>
    <s v="LP Distribution"/>
    <x v="0"/>
    <n v="3"/>
    <x v="1"/>
    <x v="1"/>
    <d v="2011-03-30T00:00:00"/>
    <s v=""/>
    <s v=""/>
    <s v="SCADA"/>
    <x v="0"/>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s v="LP Distribution"/>
    <x v="0"/>
    <n v="3"/>
    <x v="1"/>
    <x v="1"/>
    <d v="2011-03-30T00:00:00"/>
    <s v=""/>
    <s v=""/>
    <s v="SCADA"/>
    <x v="0"/>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s v="LP Distribution"/>
    <x v="0"/>
    <n v="3"/>
    <x v="1"/>
    <x v="1"/>
    <d v="2011-03-30T00:00:00"/>
    <s v=""/>
    <s v=""/>
    <s v="SCADA"/>
    <x v="0"/>
  </r>
  <r>
    <s v="FWA_PT0030"/>
    <s v="West Ave Reg Yosemite Turlock LP Pres"/>
    <s v="Yosemite"/>
    <d v="2011-03-30T16:18:23"/>
    <n v="10.5254917144775"/>
    <n v="10.5"/>
    <n v="2.5491714477499983E-2"/>
    <n v="2.4277823311904746E-3"/>
    <m/>
    <m/>
    <s v="Unknown/ Not Recorded"/>
    <m/>
    <m/>
    <m/>
    <m/>
    <m/>
    <m/>
    <s v="YES"/>
    <m/>
    <m/>
    <m/>
    <s v="MOP Excursions less than 2%"/>
    <s v=""/>
    <s v=""/>
    <s v="Turlock LP"/>
    <s v="LP Distribution"/>
    <x v="0"/>
    <n v="3"/>
    <x v="1"/>
    <x v="1"/>
    <d v="2011-03-30T00:00:00"/>
    <s v=""/>
    <s v=""/>
    <s v="SCADA"/>
    <x v="0"/>
  </r>
  <r>
    <s v="OC1_PT0041"/>
    <s v="Alameda Broadwy/Linc Dist Pres"/>
    <s v="East Bay"/>
    <d v="2011-03-30T01:36:30"/>
    <n v="10.6000003814697"/>
    <n v="10.5"/>
    <n v="0.10000038146969992"/>
    <n v="9.523845854257135E-3"/>
    <m/>
    <m/>
    <s v="Unknown/ Not Recorded"/>
    <m/>
    <m/>
    <m/>
    <m/>
    <m/>
    <m/>
    <s v="YES"/>
    <m/>
    <m/>
    <m/>
    <s v="MOP Excursions less than 2%"/>
    <s v=""/>
    <s v=""/>
    <s v="Alameda LP"/>
    <s v="LP Distribution"/>
    <x v="0"/>
    <n v="3"/>
    <x v="1"/>
    <x v="1"/>
    <d v="2011-03-30T00:00:00"/>
    <s v=""/>
    <s v=""/>
    <s v="SCADA"/>
    <x v="0"/>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s v="LP Distribution"/>
    <x v="0"/>
    <n v="3"/>
    <x v="1"/>
    <x v="1"/>
    <d v="2011-03-30T00:00:00"/>
    <s v=""/>
    <s v=""/>
    <s v="SCADA"/>
    <x v="0"/>
  </r>
  <r>
    <s v="FFN_PT0041"/>
    <s v="Fresno Tulare Alley Lp Pres"/>
    <s v="Fresno"/>
    <d v="2011-03-31T17:25:33"/>
    <n v="10.518624305725099"/>
    <n v="10.5"/>
    <n v="1.8624305725099433E-2"/>
    <n v="1.7737434023904221E-3"/>
    <m/>
    <m/>
    <s v="Unknown/ Not Recorded"/>
    <m/>
    <m/>
    <m/>
    <m/>
    <m/>
    <m/>
    <s v="YES"/>
    <m/>
    <m/>
    <m/>
    <s v="MOP Excursions less than 2%"/>
    <s v=""/>
    <s v=""/>
    <s v="West Side LP "/>
    <s v="LP Distribution"/>
    <x v="0"/>
    <n v="3"/>
    <x v="1"/>
    <x v="1"/>
    <d v="2011-03-31T00:00:00"/>
    <s v=""/>
    <s v=""/>
    <s v="SCADA"/>
    <x v="0"/>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s v="LP Distribution"/>
    <x v="0"/>
    <n v="3"/>
    <x v="1"/>
    <x v="1"/>
    <d v="2011-03-31T00:00:00"/>
    <s v=""/>
    <s v=""/>
    <s v="SCADA"/>
    <x v="0"/>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s v="LP Distribution"/>
    <x v="0"/>
    <n v="3"/>
    <x v="1"/>
    <x v="1"/>
    <d v="2011-03-31T00:00:00"/>
    <s v=""/>
    <s v=""/>
    <s v="SCADA"/>
    <x v="0"/>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s v="LP Distribution"/>
    <x v="0"/>
    <n v="3"/>
    <x v="1"/>
    <x v="1"/>
    <d v="2011-03-31T00:00:00"/>
    <s v=""/>
    <s v=""/>
    <s v="SCADA"/>
    <x v="0"/>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s v="HP Distribution"/>
    <x v="0"/>
    <n v="3"/>
    <x v="2"/>
    <x v="1"/>
    <d v="2011-03-31T00:00:00"/>
    <s v=""/>
    <s v=""/>
    <s v="SCADA"/>
    <x v="0"/>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s v="LP Distribution"/>
    <x v="0"/>
    <n v="3"/>
    <x v="1"/>
    <x v="1"/>
    <d v="2011-03-31T00:00:00"/>
    <s v=""/>
    <s v=""/>
    <s v="SCADA"/>
    <x v="0"/>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s v="LP Distribution"/>
    <x v="0"/>
    <n v="3"/>
    <x v="1"/>
    <x v="1"/>
    <d v="2011-03-31T00:00:00"/>
    <s v=""/>
    <s v=""/>
    <s v="SCADA"/>
    <x v="0"/>
  </r>
  <r>
    <s v="OC1_PT0041"/>
    <s v="Alameda Broadwy/Linc Dist Pres"/>
    <s v="East Bay"/>
    <d v="2011-03-31T00:53:12"/>
    <n v="10.699999809265099"/>
    <n v="10.5"/>
    <n v="0.19999980926509942"/>
    <n v="1.9047600882390419E-2"/>
    <m/>
    <m/>
    <s v="Unknown/ Not Recorded"/>
    <m/>
    <m/>
    <m/>
    <m/>
    <m/>
    <m/>
    <s v="YES"/>
    <m/>
    <m/>
    <m/>
    <s v="MOP Excursions less than 2%"/>
    <s v=""/>
    <s v=""/>
    <s v="Alameda LP"/>
    <s v="LP Distribution"/>
    <x v="0"/>
    <n v="3"/>
    <x v="1"/>
    <x v="1"/>
    <d v="2011-03-31T00:00:00"/>
    <s v=""/>
    <s v=""/>
    <s v="SCADA"/>
    <x v="0"/>
  </r>
  <r>
    <s v="OC1_PT0048"/>
    <s v="Alameda Grand/Pacific Dist Pres"/>
    <s v="East Bay"/>
    <d v="2011-03-31T01:13:32"/>
    <n v="10.6000003814697"/>
    <n v="10.5"/>
    <n v="0.10000038146969992"/>
    <n v="9.523845854257135E-3"/>
    <m/>
    <m/>
    <s v="Unknown/ Not Recorded"/>
    <m/>
    <m/>
    <m/>
    <m/>
    <m/>
    <m/>
    <s v="YES"/>
    <m/>
    <m/>
    <m/>
    <s v="MOP Excursions less than 2%"/>
    <s v=""/>
    <s v=""/>
    <s v="Alameda LP"/>
    <s v="LP Distribution"/>
    <x v="0"/>
    <n v="3"/>
    <x v="1"/>
    <x v="1"/>
    <d v="2011-03-31T00:00:00"/>
    <s v=""/>
    <s v=""/>
    <s v="SCADA"/>
    <x v="0"/>
  </r>
  <r>
    <s v="OC2_PT2108"/>
    <s v="19Th/E-26Th Lp Pres"/>
    <s v="East Bay"/>
    <d v="2011-03-31T02:01:17"/>
    <n v="10.6000003814697"/>
    <n v="10.5"/>
    <n v="0.10000038146969992"/>
    <n v="9.523845854257135E-3"/>
    <m/>
    <m/>
    <s v="Unknown/ Not Recorded"/>
    <m/>
    <m/>
    <m/>
    <m/>
    <m/>
    <m/>
    <s v="YES"/>
    <m/>
    <m/>
    <m/>
    <s v="MOP Excursions less than 2%"/>
    <s v=""/>
    <s v=""/>
    <s v="Oakland S LP "/>
    <s v="LP Distribution"/>
    <x v="0"/>
    <n v="3"/>
    <x v="1"/>
    <x v="1"/>
    <d v="2011-03-31T00:00:00"/>
    <s v=""/>
    <s v=""/>
    <s v="SCADA"/>
    <x v="0"/>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s v="Transmission"/>
    <x v="0"/>
    <n v="3"/>
    <x v="2"/>
    <x v="1"/>
    <d v="2011-03-31T00:00:00"/>
    <s v=""/>
    <s v="Yes"/>
    <s v="SCADA"/>
    <x v="0"/>
  </r>
  <r>
    <s v="FFN_PT0041"/>
    <s v="Fresno Tulare Alley Lp Pres"/>
    <s v="Fresno"/>
    <d v="2011-04-01T01:13:09"/>
    <n v="10.518624305725099"/>
    <n v="10.5"/>
    <n v="1.8624305725099433E-2"/>
    <n v="1.7737434023904221E-3"/>
    <m/>
    <m/>
    <s v="Unknown/ Not Recorded"/>
    <m/>
    <m/>
    <m/>
    <m/>
    <m/>
    <m/>
    <s v="YES"/>
    <m/>
    <m/>
    <m/>
    <s v="MOP Excursions less than 2%"/>
    <s v=""/>
    <s v=""/>
    <s v="West Side LP "/>
    <s v="LP Distribution"/>
    <x v="0"/>
    <n v="4"/>
    <x v="1"/>
    <x v="1"/>
    <d v="2011-04-01T00:00:00"/>
    <s v=""/>
    <s v=""/>
    <s v="SCADA"/>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s v="LP Distribution"/>
    <x v="0"/>
    <n v="4"/>
    <x v="1"/>
    <x v="1"/>
    <d v="2011-04-01T00:00:00"/>
    <s v=""/>
    <s v=""/>
    <s v="SCADA"/>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s v="LP Distribution"/>
    <x v="0"/>
    <n v="4"/>
    <x v="1"/>
    <x v="1"/>
    <d v="2011-04-01T00:00:00"/>
    <s v=""/>
    <s v=""/>
    <s v="SCADA"/>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s v="LP Distribution"/>
    <x v="0"/>
    <n v="4"/>
    <x v="1"/>
    <x v="1"/>
    <d v="2011-04-01T00:00:00"/>
    <s v=""/>
    <s v=""/>
    <s v="SCADA"/>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s v="LP Distribution"/>
    <x v="0"/>
    <n v="4"/>
    <x v="1"/>
    <x v="1"/>
    <d v="2011-04-01T00:00:00"/>
    <s v=""/>
    <s v=""/>
    <s v="SCADA"/>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s v="Transmission"/>
    <x v="0"/>
    <n v="4"/>
    <x v="1"/>
    <x v="1"/>
    <d v="2011-04-01T00:00:00"/>
    <s v=""/>
    <s v="Yes"/>
    <s v="SCADA"/>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s v="Transmission"/>
    <x v="0"/>
    <n v="4"/>
    <x v="0"/>
    <x v="1"/>
    <d v="2011-04-01T00:00:00"/>
    <s v=""/>
    <s v="Yes"/>
    <s v="SCADA"/>
    <x v="1"/>
  </r>
  <r>
    <s v="OC1_PT0041"/>
    <s v="Alameda Broadwy/Linc Dist Pres"/>
    <s v="East Bay"/>
    <d v="2011-04-01T02:07:18"/>
    <n v="10.699999809265099"/>
    <n v="10.5"/>
    <n v="0.19999980926509942"/>
    <n v="1.9047600882390419E-2"/>
    <m/>
    <m/>
    <s v="Unknown/ Not Recorded"/>
    <m/>
    <m/>
    <m/>
    <m/>
    <m/>
    <m/>
    <s v="YES"/>
    <m/>
    <m/>
    <m/>
    <s v="MOP Excursions less than 2%"/>
    <s v=""/>
    <s v=""/>
    <s v="Alameda LP"/>
    <s v="LP Distribution"/>
    <x v="0"/>
    <n v="4"/>
    <x v="1"/>
    <x v="1"/>
    <d v="2011-04-01T00:00:00"/>
    <s v=""/>
    <s v=""/>
    <s v="SCADA"/>
    <x v="1"/>
  </r>
  <r>
    <s v="OC1_PT0048"/>
    <s v="Alameda Grand/Pacific Dist Pres"/>
    <s v="East Bay"/>
    <d v="2011-04-01T01:04:22"/>
    <n v="10.800000190734901"/>
    <n v="10.5"/>
    <n v="0.30000019073490058"/>
    <n v="2.8571446736657197E-2"/>
    <m/>
    <m/>
    <s v="Unknown/ Not Recorded"/>
    <m/>
    <m/>
    <m/>
    <m/>
    <m/>
    <m/>
    <s v="YES"/>
    <m/>
    <m/>
    <m/>
    <s v="MOP Excursions from 2% to less than 10%"/>
    <s v=""/>
    <s v=""/>
    <s v="Alameda LP"/>
    <s v="LP Distribution"/>
    <x v="0"/>
    <n v="4"/>
    <x v="1"/>
    <x v="1"/>
    <d v="2011-04-01T00:00:00"/>
    <s v=""/>
    <s v=""/>
    <s v="SCADA"/>
    <x v="1"/>
  </r>
  <r>
    <s v="OC2_PT2108"/>
    <s v="19Th/E-26Th Lp Pres"/>
    <s v="East Bay"/>
    <d v="2011-04-01T01:32:01"/>
    <n v="10.6000003814697"/>
    <n v="10.5"/>
    <n v="0.10000038146969992"/>
    <n v="9.523845854257135E-3"/>
    <m/>
    <m/>
    <s v="Unknown/ Not Recorded"/>
    <m/>
    <m/>
    <m/>
    <m/>
    <m/>
    <m/>
    <s v="YES"/>
    <m/>
    <m/>
    <m/>
    <s v="MOP Excursions less than 2%"/>
    <s v=""/>
    <s v=""/>
    <s v="Oakland S LP "/>
    <s v="LP Distribution"/>
    <x v="0"/>
    <n v="4"/>
    <x v="1"/>
    <x v="1"/>
    <d v="2011-04-01T00:00:00"/>
    <s v=""/>
    <s v=""/>
    <s v="SCADA"/>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s v="LP Distribution"/>
    <x v="0"/>
    <n v="4"/>
    <x v="1"/>
    <x v="1"/>
    <d v="2011-04-01T00:00:00"/>
    <s v=""/>
    <s v=""/>
    <s v="SCADA"/>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s v="LP Distribution"/>
    <x v="0"/>
    <n v="4"/>
    <x v="1"/>
    <x v="1"/>
    <d v="2011-04-02T00:00:00"/>
    <s v=""/>
    <s v=""/>
    <s v="SCADA"/>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s v="LP Distribution"/>
    <x v="0"/>
    <n v="4"/>
    <x v="1"/>
    <x v="1"/>
    <d v="2011-04-02T00:00:00"/>
    <s v=""/>
    <s v=""/>
    <s v="SCADA"/>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s v="LP Distribution"/>
    <x v="0"/>
    <n v="4"/>
    <x v="1"/>
    <x v="1"/>
    <d v="2011-04-02T00:00:00"/>
    <s v=""/>
    <s v=""/>
    <s v="SCADA"/>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s v="LP Distribution"/>
    <x v="0"/>
    <n v="4"/>
    <x v="1"/>
    <x v="1"/>
    <d v="2011-04-02T00:00:00"/>
    <s v=""/>
    <s v=""/>
    <s v="SCADA"/>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s v="LP Distribution"/>
    <x v="0"/>
    <n v="4"/>
    <x v="1"/>
    <x v="1"/>
    <d v="2011-04-03T00:00:00"/>
    <s v=""/>
    <s v=""/>
    <s v="SCADA"/>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s v="LP Distribution"/>
    <x v="0"/>
    <n v="4"/>
    <x v="1"/>
    <x v="1"/>
    <d v="2011-04-04T00:00:00"/>
    <s v=""/>
    <s v=""/>
    <s v="SCADA"/>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s v="LP Distribution"/>
    <x v="0"/>
    <n v="4"/>
    <x v="1"/>
    <x v="1"/>
    <d v="2011-04-05T00:00:00"/>
    <s v=""/>
    <s v=""/>
    <s v="SCADA"/>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s v="LP Distribution"/>
    <x v="0"/>
    <n v="4"/>
    <x v="1"/>
    <x v="1"/>
    <d v="2011-04-05T00:00:00"/>
    <s v=""/>
    <s v=""/>
    <s v="SCADA"/>
    <x v="1"/>
  </r>
  <r>
    <s v="OC2_PT2108"/>
    <s v="19Th/E-26Th Lp Pres"/>
    <s v="East Bay"/>
    <d v="2011-04-05T02:33:44"/>
    <n v="10.6000003814697"/>
    <n v="10.5"/>
    <n v="0.10000038146969992"/>
    <n v="9.523845854257135E-3"/>
    <m/>
    <m/>
    <s v="Unknown/ Not Recorded"/>
    <m/>
    <m/>
    <m/>
    <m/>
    <m/>
    <m/>
    <s v="YES"/>
    <m/>
    <m/>
    <m/>
    <s v="MOP Excursions less than 2%"/>
    <s v=""/>
    <s v=""/>
    <s v="Oakland S LP "/>
    <s v="LP Distribution"/>
    <x v="0"/>
    <n v="4"/>
    <x v="1"/>
    <x v="1"/>
    <d v="2011-04-05T00:00:00"/>
    <s v=""/>
    <s v=""/>
    <s v="SCADA"/>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s v="LP Distribution"/>
    <x v="0"/>
    <n v="4"/>
    <x v="1"/>
    <x v="1"/>
    <d v="2011-04-06T00:00:00"/>
    <s v=""/>
    <s v=""/>
    <s v="SCADA"/>
    <x v="1"/>
  </r>
  <r>
    <s v="K09_PT0031"/>
    <s v="Bakersfield Beale Alley Dist Pr"/>
    <s v="Kern"/>
    <d v="2011-04-06T09:04:18"/>
    <n v="12.4780464172363"/>
    <n v="10.5"/>
    <n v="1.9780464172362997"/>
    <n v="0.18838537307012379"/>
    <m/>
    <m/>
    <s v="Unknown/ Not Recorded"/>
    <m/>
    <m/>
    <m/>
    <m/>
    <m/>
    <m/>
    <s v="YES"/>
    <m/>
    <m/>
    <m/>
    <s v="MOP Excursions greater than 10%"/>
    <s v="LP &gt; 12"/>
    <s v=""/>
    <s v="Bakersfield LP"/>
    <s v="LP Distribution"/>
    <x v="0"/>
    <n v="4"/>
    <x v="1"/>
    <x v="1"/>
    <d v="2011-04-06T00:00:00"/>
    <s v=""/>
    <s v=""/>
    <s v="SCADA"/>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s v="Transmission"/>
    <x v="0"/>
    <n v="4"/>
    <x v="3"/>
    <x v="1"/>
    <d v="2011-04-09T00:00:00"/>
    <s v=""/>
    <s v="Yes"/>
    <s v="SCADA"/>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n v="4"/>
    <x v="3"/>
    <x v="1"/>
    <d v="2011-04-11T00:00:00"/>
    <s v=""/>
    <s v="Yes"/>
    <s v="SCADA"/>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s v="LP Distribution"/>
    <x v="0"/>
    <n v="4"/>
    <x v="1"/>
    <x v="1"/>
    <d v="2011-04-12T00:00:00"/>
    <s v=""/>
    <s v=""/>
    <s v="SCADA"/>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n v="4"/>
    <x v="3"/>
    <x v="0"/>
    <d v="2011-04-13T00:00:00"/>
    <s v="Trans P &gt; MOP+10"/>
    <s v="Yes"/>
    <s v="SCADA"/>
    <x v="1"/>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s v="Transmission"/>
    <x v="0"/>
    <n v="4"/>
    <x v="3"/>
    <x v="1"/>
    <d v="2011-04-13T00:00:00"/>
    <s v=""/>
    <s v="Yes"/>
    <s v="SCADA"/>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s v="LP Distribution"/>
    <x v="0"/>
    <n v="4"/>
    <x v="1"/>
    <x v="1"/>
    <d v="2011-04-14T00:00:00"/>
    <s v=""/>
    <s v=""/>
    <s v="SCADA"/>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s v="LP Distribution"/>
    <x v="0"/>
    <n v="4"/>
    <x v="1"/>
    <x v="1"/>
    <d v="2011-04-16T00:00:00"/>
    <s v=""/>
    <s v=""/>
    <s v="SCADA"/>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s v="LP Distribution"/>
    <x v="0"/>
    <n v="4"/>
    <x v="1"/>
    <x v="1"/>
    <d v="2011-04-17T00:00:00"/>
    <s v=""/>
    <s v=""/>
    <s v="SCADA"/>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s v="LP Distribution"/>
    <x v="0"/>
    <n v="4"/>
    <x v="1"/>
    <x v="1"/>
    <d v="2011-04-17T00:00:00"/>
    <s v=""/>
    <s v=""/>
    <s v="SCADA"/>
    <x v="1"/>
  </r>
  <r>
    <s v="FFN_PT0053"/>
    <s v="Yosemite Madera Lp Pres"/>
    <s v="Yosemite"/>
    <d v="2011-04-18T13:29:22"/>
    <n v="11.9927682876587"/>
    <n v="10.5"/>
    <n v="1.4927682876587003"/>
    <n v="0.14216840834844766"/>
    <m/>
    <m/>
    <s v="Unknown/ Not Recorded"/>
    <m/>
    <m/>
    <m/>
    <m/>
    <m/>
    <m/>
    <s v="YES"/>
    <m/>
    <m/>
    <m/>
    <s v="MOP Excursions greater than 10%"/>
    <s v=""/>
    <s v=""/>
    <s v="Madera LP"/>
    <s v="LP Distribution"/>
    <x v="0"/>
    <n v="4"/>
    <x v="1"/>
    <x v="1"/>
    <d v="2011-04-18T00:00:00"/>
    <s v=""/>
    <s v=""/>
    <s v="SCADA"/>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s v="LP Distribution"/>
    <x v="0"/>
    <n v="4"/>
    <x v="1"/>
    <x v="1"/>
    <d v="2011-04-18T00:00:00"/>
    <s v=""/>
    <s v=""/>
    <s v="SCADA"/>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s v="LP Distribution"/>
    <x v="0"/>
    <n v="4"/>
    <x v="1"/>
    <x v="1"/>
    <d v="2011-04-18T00:00:00"/>
    <s v=""/>
    <s v=""/>
    <s v="SCADA"/>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n v="4"/>
    <x v="2"/>
    <x v="1"/>
    <d v="2011-04-18T00:00:00"/>
    <s v=""/>
    <s v="Yes"/>
    <s v="SCADA"/>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s v="LP Distribution"/>
    <x v="0"/>
    <n v="4"/>
    <x v="1"/>
    <x v="1"/>
    <d v="2011-04-18T00:00:00"/>
    <s v=""/>
    <s v=""/>
    <s v="SCADA"/>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s v="Transmission"/>
    <x v="0"/>
    <n v="4"/>
    <x v="1"/>
    <x v="1"/>
    <d v="2011-04-18T00:00:00"/>
    <s v=""/>
    <s v="Yes"/>
    <s v="SCADA"/>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s v="LP Distribution"/>
    <x v="0"/>
    <n v="4"/>
    <x v="1"/>
    <x v="1"/>
    <d v="2011-04-19T00:00:00"/>
    <s v=""/>
    <s v=""/>
    <s v="SCADA"/>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s v="LP Distribution"/>
    <x v="0"/>
    <n v="4"/>
    <x v="1"/>
    <x v="1"/>
    <d v="2011-04-19T00:00:00"/>
    <s v=""/>
    <s v=""/>
    <s v="SCADA"/>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s v="Transmission"/>
    <x v="0"/>
    <n v="4"/>
    <x v="1"/>
    <x v="1"/>
    <d v="2011-04-20T00:00:00"/>
    <s v=""/>
    <s v="Yes"/>
    <s v="SCADA"/>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s v="LP Distribution"/>
    <x v="0"/>
    <n v="4"/>
    <x v="1"/>
    <x v="1"/>
    <d v="2011-04-20T00:00:00"/>
    <s v=""/>
    <s v=""/>
    <s v="SCADA"/>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s v="LP Distribution"/>
    <x v="0"/>
    <n v="4"/>
    <x v="1"/>
    <x v="1"/>
    <d v="2011-04-20T00:00:00"/>
    <s v=""/>
    <s v=""/>
    <s v="SCADA"/>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s v="Transmission"/>
    <x v="0"/>
    <n v="4"/>
    <x v="2"/>
    <x v="1"/>
    <d v="2011-04-20T00:00:00"/>
    <s v=""/>
    <s v="Yes"/>
    <s v="SCADA"/>
    <x v="1"/>
  </r>
  <r>
    <s v="FEH_PT0003"/>
    <s v="Elm &amp; Hutch Lodi Lp Dist Press"/>
    <s v="Stockton"/>
    <d v="2011-04-21T11:04:56"/>
    <n v="13.514549255371101"/>
    <n v="10.5"/>
    <n v="3.0145492553711009"/>
    <n v="0.287099929082962"/>
    <m/>
    <m/>
    <s v="Unknown/ Not Recorded"/>
    <m/>
    <m/>
    <m/>
    <m/>
    <m/>
    <m/>
    <s v="YES"/>
    <m/>
    <m/>
    <m/>
    <s v="MOP Excursions greater than 10%"/>
    <s v="LP &gt; 12"/>
    <s v=""/>
    <s v="Lodi LP"/>
    <s v="LP Distribution"/>
    <x v="0"/>
    <n v="4"/>
    <x v="1"/>
    <x v="1"/>
    <d v="2011-04-21T00:00:00"/>
    <s v=""/>
    <s v=""/>
    <s v="SCADA"/>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s v="HP Distribution"/>
    <x v="0"/>
    <n v="4"/>
    <x v="3"/>
    <x v="1"/>
    <d v="2011-04-22T00:00:00"/>
    <s v=""/>
    <s v=""/>
    <s v="SCADA"/>
    <x v="1"/>
  </r>
  <r>
    <s v="FWA_PT0030"/>
    <s v="West Ave Reg Yosemite Turlock LP Pres"/>
    <s v="Yosemite"/>
    <d v="2011-04-23T13:11:55"/>
    <n v="10.5850067138672"/>
    <n v="10.5"/>
    <n v="8.5006713867199934E-2"/>
    <n v="8.0958775111618989E-3"/>
    <m/>
    <m/>
    <s v="Unknown/ Not Recorded"/>
    <m/>
    <m/>
    <m/>
    <m/>
    <m/>
    <m/>
    <s v="YES"/>
    <m/>
    <m/>
    <m/>
    <s v="MOP Excursions less than 2%"/>
    <s v=""/>
    <s v=""/>
    <s v="Turlock LP"/>
    <s v="LP Distribution"/>
    <x v="0"/>
    <n v="4"/>
    <x v="1"/>
    <x v="1"/>
    <d v="2011-04-23T00:00:00"/>
    <s v=""/>
    <s v=""/>
    <s v="SCADA"/>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s v="Transmission"/>
    <x v="0"/>
    <n v="4"/>
    <x v="2"/>
    <x v="1"/>
    <d v="2011-04-23T00:00:00"/>
    <s v=""/>
    <s v="Yes"/>
    <s v="SCADA"/>
    <x v="1"/>
  </r>
  <r>
    <s v="FFN_PT0053"/>
    <s v="Yosemite Madera Lp Pres"/>
    <s v="Yosemite"/>
    <d v="2011-04-27T14:53:59"/>
    <n v="11.8737382888794"/>
    <n v="10.5"/>
    <n v="1.3737382888793999"/>
    <n v="0.13083221798851427"/>
    <m/>
    <m/>
    <s v="Unknown/ Not Recorded"/>
    <m/>
    <m/>
    <m/>
    <m/>
    <m/>
    <m/>
    <s v="YES"/>
    <m/>
    <m/>
    <m/>
    <s v="MOP Excursions greater than 10%"/>
    <s v=""/>
    <s v=""/>
    <s v="Madera LP"/>
    <s v="LP Distribution"/>
    <x v="0"/>
    <n v="4"/>
    <x v="1"/>
    <x v="1"/>
    <d v="2011-04-27T00:00:00"/>
    <s v=""/>
    <s v=""/>
    <s v="SCADA"/>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s v="LP Distribution"/>
    <x v="0"/>
    <n v="4"/>
    <x v="1"/>
    <x v="1"/>
    <d v="2011-04-27T00:00:00"/>
    <s v=""/>
    <s v=""/>
    <s v="SCADA"/>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s v="Transmission"/>
    <x v="0"/>
    <n v="4"/>
    <x v="2"/>
    <x v="0"/>
    <d v="2011-04-28T00:00:00"/>
    <s v="Trans P &gt; MOP+10"/>
    <s v="Yes"/>
    <s v="Non-SCADA"/>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s v="Transmission"/>
    <x v="0"/>
    <n v="4"/>
    <x v="3"/>
    <x v="1"/>
    <d v="2011-04-28T00:00:00"/>
    <s v=""/>
    <s v="Yes"/>
    <s v="SCADA"/>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s v="LP Distribution"/>
    <x v="0"/>
    <n v="5"/>
    <x v="1"/>
    <x v="1"/>
    <d v="2011-05-01T00:00:00"/>
    <s v=""/>
    <s v=""/>
    <s v="SCADA"/>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n v="5"/>
    <x v="3"/>
    <x v="0"/>
    <d v="2011-05-01T00:00:00"/>
    <s v="HP Distribution &gt; MOP+10%"/>
    <s v=""/>
    <s v="Non-SCADA"/>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s v="LP Distribution"/>
    <x v="0"/>
    <n v="5"/>
    <x v="1"/>
    <x v="1"/>
    <d v="2011-05-02T00:00:00"/>
    <s v=""/>
    <s v=""/>
    <s v="SCADA"/>
    <x v="1"/>
  </r>
  <r>
    <s v="FWA_PT0030"/>
    <s v="West Ave Reg Yosemite Turlock LP Pres"/>
    <s v="Yosemite"/>
    <d v="2011-05-02T16:24:36"/>
    <n v="10.502601623535201"/>
    <n v="10.5"/>
    <n v="2.6016235352006589E-3"/>
    <n v="2.4777367001911036E-4"/>
    <m/>
    <m/>
    <s v="Unknown/ Not Recorded"/>
    <m/>
    <m/>
    <m/>
    <m/>
    <m/>
    <m/>
    <s v="YES"/>
    <m/>
    <m/>
    <m/>
    <s v="MOP Excursions less than 2%"/>
    <s v=""/>
    <s v=""/>
    <s v="Turlock LP"/>
    <s v="LP Distribution"/>
    <x v="0"/>
    <n v="5"/>
    <x v="1"/>
    <x v="1"/>
    <d v="2011-05-02T00:00:00"/>
    <s v=""/>
    <s v=""/>
    <s v="SCADA"/>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s v="HP Distribution"/>
    <x v="0"/>
    <n v="5"/>
    <x v="1"/>
    <x v="1"/>
    <d v="2011-05-02T00:00:00"/>
    <s v=""/>
    <s v=""/>
    <s v="SCADA"/>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s v="LP Distribution"/>
    <x v="0"/>
    <n v="5"/>
    <x v="1"/>
    <x v="1"/>
    <d v="2011-05-03T00:00:00"/>
    <s v=""/>
    <s v=""/>
    <s v="SCADA"/>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s v="LP Distribution"/>
    <x v="0"/>
    <n v="5"/>
    <x v="1"/>
    <x v="1"/>
    <d v="2011-05-03T00:00:00"/>
    <s v=""/>
    <s v=""/>
    <s v="SCADA"/>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s v="LP Distribution"/>
    <x v="0"/>
    <n v="5"/>
    <x v="1"/>
    <x v="1"/>
    <d v="2011-05-04T00:00:00"/>
    <s v=""/>
    <s v=""/>
    <s v="SCADA"/>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s v="LP Distribution"/>
    <x v="0"/>
    <n v="5"/>
    <x v="1"/>
    <x v="1"/>
    <d v="2011-05-04T00:00:00"/>
    <s v=""/>
    <s v=""/>
    <s v="SCADA"/>
    <x v="1"/>
  </r>
  <r>
    <s v="OC1_PT0031"/>
    <s v="Oakland Center/8Th Dist Pres"/>
    <s v="East Bay"/>
    <d v="2011-05-04T11:37:40"/>
    <n v="12.199999809265099"/>
    <n v="10.5"/>
    <n v="1.6999998092650994"/>
    <n v="0.16190474373953329"/>
    <m/>
    <m/>
    <s v="Unknown/ Not Recorded"/>
    <m/>
    <m/>
    <m/>
    <m/>
    <m/>
    <m/>
    <s v="YES"/>
    <m/>
    <m/>
    <m/>
    <s v="MOP Excursions greater than 10%"/>
    <s v="LP &gt; 12"/>
    <s v=""/>
    <s v="Oakland W LP "/>
    <s v="LP Distribution"/>
    <x v="0"/>
    <n v="5"/>
    <x v="1"/>
    <x v="1"/>
    <d v="2011-05-04T00:00:00"/>
    <s v=""/>
    <s v=""/>
    <s v="SCADA"/>
    <x v="1"/>
  </r>
  <r>
    <s v="OC1_PT0041"/>
    <s v="Alameda Broadwy/Linc Dist Pres"/>
    <s v="East Bay"/>
    <d v="2011-05-04T01:03:32"/>
    <n v="10.6000003814697"/>
    <n v="10.5"/>
    <n v="0.10000038146969992"/>
    <n v="9.523845854257135E-3"/>
    <m/>
    <m/>
    <s v="Unknown/ Not Recorded"/>
    <m/>
    <m/>
    <m/>
    <m/>
    <m/>
    <m/>
    <s v="YES"/>
    <m/>
    <m/>
    <m/>
    <s v="MOP Excursions less than 2%"/>
    <s v=""/>
    <s v=""/>
    <s v="Alameda LP"/>
    <s v="LP Distribution"/>
    <x v="0"/>
    <n v="5"/>
    <x v="1"/>
    <x v="1"/>
    <d v="2011-05-04T00:00:00"/>
    <s v=""/>
    <s v=""/>
    <s v="SCADA"/>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s v="Transmission"/>
    <x v="0"/>
    <n v="5"/>
    <x v="2"/>
    <x v="1"/>
    <d v="2011-05-05T00:00:00"/>
    <s v=""/>
    <s v="Yes"/>
    <s v="SCADA"/>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s v="Transmission"/>
    <x v="0"/>
    <n v="5"/>
    <x v="3"/>
    <x v="1"/>
    <d v="2011-05-05T00:00:00"/>
    <s v=""/>
    <s v="Yes"/>
    <s v="SCADA"/>
    <x v="1"/>
  </r>
  <r>
    <s v="FFN_PT0041"/>
    <s v="Fresno Tulare Alley Lp Pres"/>
    <s v="Fresno"/>
    <d v="2011-05-05T15:52:19"/>
    <n v="10.518624305725099"/>
    <n v="10.5"/>
    <n v="1.8624305725099433E-2"/>
    <n v="1.7737434023904221E-3"/>
    <m/>
    <m/>
    <s v="Unknown/ Not Recorded"/>
    <m/>
    <m/>
    <m/>
    <m/>
    <m/>
    <m/>
    <s v="YES"/>
    <m/>
    <m/>
    <m/>
    <s v="MOP Excursions less than 2%"/>
    <s v=""/>
    <s v=""/>
    <s v="West Side LP "/>
    <s v="LP Distribution"/>
    <x v="0"/>
    <n v="5"/>
    <x v="1"/>
    <x v="1"/>
    <d v="2011-05-05T00:00:00"/>
    <s v=""/>
    <s v=""/>
    <s v="SCADA"/>
    <x v="1"/>
  </r>
  <r>
    <s v="FME_PT0032"/>
    <s v="Mrcd-V60 Yosemite Merced Lp Pres"/>
    <s v="Yosemite"/>
    <d v="2011-05-05T14:22:21"/>
    <n v="13.4733209609985"/>
    <n v="10.5"/>
    <n v="2.9733209609984996"/>
    <n v="0.28317342485699998"/>
    <m/>
    <m/>
    <s v="Unknown/ Not Recorded"/>
    <m/>
    <m/>
    <m/>
    <m/>
    <m/>
    <m/>
    <s v="YES"/>
    <m/>
    <m/>
    <m/>
    <s v="MOP Excursions greater than 10%"/>
    <s v="LP &gt; 12"/>
    <s v=""/>
    <s v="Merced LP"/>
    <s v="LP Distribution"/>
    <x v="0"/>
    <n v="5"/>
    <x v="1"/>
    <x v="1"/>
    <d v="2011-05-05T00:00:00"/>
    <s v=""/>
    <s v=""/>
    <s v="SCADA"/>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s v="LP Distribution"/>
    <x v="0"/>
    <n v="5"/>
    <x v="1"/>
    <x v="1"/>
    <d v="2011-05-05T00:00:00"/>
    <s v=""/>
    <s v=""/>
    <s v="SCADA"/>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s v="LP Distribution"/>
    <x v="0"/>
    <n v="5"/>
    <x v="1"/>
    <x v="1"/>
    <d v="2011-05-05T00:00:00"/>
    <s v=""/>
    <s v=""/>
    <s v="SCADA"/>
    <x v="1"/>
  </r>
  <r>
    <s v="FWA_PT0030"/>
    <s v="West Ave Reg Yosemite Turlock LP Pres"/>
    <s v="Yosemite"/>
    <d v="2011-05-05T15:24:03"/>
    <n v="10.610186576843301"/>
    <n v="10.5"/>
    <n v="0.1101865768433008"/>
    <n v="1.049395969936198E-2"/>
    <m/>
    <m/>
    <s v="Unknown/ Not Recorded"/>
    <m/>
    <m/>
    <m/>
    <m/>
    <m/>
    <m/>
    <s v="YES"/>
    <m/>
    <m/>
    <m/>
    <s v="MOP Excursions less than 2%"/>
    <s v=""/>
    <s v=""/>
    <s v="Turlock LP"/>
    <s v="LP Distribution"/>
    <x v="0"/>
    <n v="5"/>
    <x v="1"/>
    <x v="1"/>
    <d v="2011-05-05T00:00:00"/>
    <s v=""/>
    <s v=""/>
    <s v="SCADA"/>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s v="LP Distribution"/>
    <x v="0"/>
    <n v="5"/>
    <x v="1"/>
    <x v="1"/>
    <d v="2011-05-05T00:00:00"/>
    <s v=""/>
    <s v=""/>
    <s v="SCADA"/>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s v="Transmission"/>
    <x v="0"/>
    <n v="5"/>
    <x v="3"/>
    <x v="1"/>
    <d v="2011-05-05T00:00:00"/>
    <s v=""/>
    <s v="Yes"/>
    <s v="SCADA"/>
    <x v="1"/>
  </r>
  <r>
    <s v="OC1_PT0041"/>
    <s v="Alameda Broadwy/Linc Dist Pres"/>
    <s v="East Bay"/>
    <d v="2011-05-05T01:15:18"/>
    <n v="10.6000003814697"/>
    <n v="10.5"/>
    <n v="0.10000038146969992"/>
    <n v="9.523845854257135E-3"/>
    <m/>
    <m/>
    <s v="Unknown/ Not Recorded"/>
    <m/>
    <m/>
    <m/>
    <m/>
    <m/>
    <m/>
    <s v="YES"/>
    <m/>
    <m/>
    <m/>
    <s v="MOP Excursions less than 2%"/>
    <s v=""/>
    <s v=""/>
    <s v="Alameda LP"/>
    <s v="LP Distribution"/>
    <x v="0"/>
    <n v="5"/>
    <x v="1"/>
    <x v="1"/>
    <d v="2011-05-05T00:00:00"/>
    <s v=""/>
    <s v=""/>
    <s v="SCADA"/>
    <x v="1"/>
  </r>
  <r>
    <s v="FME_PT0032"/>
    <s v="Mrcd-V60 Yosemite Merced Lp Pres"/>
    <s v="Yosemite"/>
    <d v="2011-05-06T10:38:20"/>
    <n v="12.283018112182599"/>
    <n v="10.5"/>
    <n v="1.7830181121825994"/>
    <n v="0.16981124877929518"/>
    <m/>
    <m/>
    <s v="Unknown/ Not Recorded"/>
    <m/>
    <m/>
    <m/>
    <m/>
    <m/>
    <m/>
    <s v="YES"/>
    <m/>
    <m/>
    <m/>
    <s v="MOP Excursions greater than 10%"/>
    <s v="LP &gt; 12"/>
    <s v=""/>
    <s v="Merced LP"/>
    <s v="LP Distribution"/>
    <x v="0"/>
    <n v="5"/>
    <x v="1"/>
    <x v="1"/>
    <d v="2011-05-06T00:00:00"/>
    <s v=""/>
    <s v=""/>
    <s v="SCADA"/>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s v="LP Distribution"/>
    <x v="0"/>
    <n v="5"/>
    <x v="1"/>
    <x v="1"/>
    <d v="2011-05-06T00:00:00"/>
    <s v=""/>
    <s v=""/>
    <s v="SCADA"/>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s v="LP Distribution"/>
    <x v="0"/>
    <n v="5"/>
    <x v="1"/>
    <x v="1"/>
    <d v="2011-05-06T00:00:00"/>
    <s v=""/>
    <s v=""/>
    <s v="SCADA"/>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s v="LP Distribution"/>
    <x v="0"/>
    <n v="5"/>
    <x v="1"/>
    <x v="1"/>
    <d v="2011-05-06T00:00:00"/>
    <s v=""/>
    <s v=""/>
    <s v="SCADA"/>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s v="LP Distribution"/>
    <x v="0"/>
    <n v="5"/>
    <x v="1"/>
    <x v="1"/>
    <d v="2011-05-06T00:00:00"/>
    <s v=""/>
    <s v=""/>
    <s v="SCADA"/>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s v="HP Distribution"/>
    <x v="0"/>
    <n v="5"/>
    <x v="2"/>
    <x v="1"/>
    <d v="2011-05-06T00:00:00"/>
    <s v=""/>
    <s v=""/>
    <s v="SCADA"/>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s v="LP Distribution"/>
    <x v="0"/>
    <n v="5"/>
    <x v="1"/>
    <x v="1"/>
    <d v="2011-05-06T00:00:00"/>
    <s v=""/>
    <s v=""/>
    <s v="SCADA"/>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s v="Transmission"/>
    <x v="0"/>
    <n v="5"/>
    <x v="4"/>
    <x v="0"/>
    <d v="2011-05-06T00:00:00"/>
    <s v="Trans P &gt; MOP+10"/>
    <s v="Yes"/>
    <s v="SCADA"/>
    <x v="1"/>
  </r>
  <r>
    <s v="FWA_PT0030"/>
    <s v="West Ave Reg Yosemite Turlock LP Pres"/>
    <s v="Yosemite"/>
    <d v="2011-05-07T09:40:16"/>
    <n v="10.5415153503418"/>
    <n v="10.5"/>
    <n v="4.1515350341800428E-2"/>
    <n v="3.9538428896952792E-3"/>
    <m/>
    <m/>
    <s v="Unknown/ Not Recorded"/>
    <m/>
    <m/>
    <m/>
    <m/>
    <m/>
    <m/>
    <s v="YES"/>
    <m/>
    <m/>
    <m/>
    <s v="MOP Excursions less than 2%"/>
    <s v=""/>
    <s v=""/>
    <s v="Turlock LP"/>
    <s v="LP Distribution"/>
    <x v="0"/>
    <n v="5"/>
    <x v="1"/>
    <x v="1"/>
    <d v="2011-05-07T00:00:00"/>
    <s v=""/>
    <s v=""/>
    <s v="SCADA"/>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n v="5"/>
    <x v="0"/>
    <x v="1"/>
    <d v="2011-05-07T00:00:00"/>
    <s v=""/>
    <s v="Yes"/>
    <s v="SCADA"/>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n v="5"/>
    <x v="2"/>
    <x v="0"/>
    <d v="2011-05-07T00:00:00"/>
    <s v="LP &gt; 16"/>
    <s v=""/>
    <s v="SCADA"/>
    <x v="1"/>
  </r>
  <r>
    <s v="FME_PT0032"/>
    <s v="Mrcd-V60 Yosemite Merced Lp Pres"/>
    <s v="Yosemite"/>
    <d v="2011-05-09T11:39:45"/>
    <n v="11.024044036865201"/>
    <n v="10.5"/>
    <n v="0.52404403686520062"/>
    <n v="4.9908955891923866E-2"/>
    <m/>
    <m/>
    <s v="Unknown/ Not Recorded"/>
    <m/>
    <m/>
    <m/>
    <m/>
    <m/>
    <m/>
    <s v="YES"/>
    <m/>
    <m/>
    <m/>
    <s v="MOP Excursions from 2% to less than 10%"/>
    <s v=""/>
    <s v=""/>
    <s v="Merced LP"/>
    <s v="LP Distribution"/>
    <x v="0"/>
    <n v="5"/>
    <x v="1"/>
    <x v="1"/>
    <d v="2011-05-09T00:00:00"/>
    <s v=""/>
    <s v=""/>
    <s v="SCADA"/>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s v="LP Distribution"/>
    <x v="0"/>
    <n v="5"/>
    <x v="1"/>
    <x v="1"/>
    <d v="2011-05-09T00:00:00"/>
    <s v=""/>
    <s v=""/>
    <s v="SCADA"/>
    <x v="1"/>
  </r>
  <r>
    <s v="OC1_PT0041"/>
    <s v="Alameda Broadwy/Linc Dist Pres"/>
    <s v="East Bay"/>
    <d v="2011-05-09T15:06:12"/>
    <n v="12.800000190734901"/>
    <n v="10.5"/>
    <n v="2.3000001907349006"/>
    <n v="0.21904763721284767"/>
    <m/>
    <m/>
    <s v="Unknown/ Not Recorded"/>
    <m/>
    <m/>
    <m/>
    <m/>
    <m/>
    <m/>
    <s v="YES"/>
    <m/>
    <m/>
    <m/>
    <s v="MOP Excursions greater than 10%"/>
    <s v="LP &gt; 12"/>
    <s v=""/>
    <s v="Alameda LP"/>
    <s v="LP Distribution"/>
    <x v="0"/>
    <n v="5"/>
    <x v="1"/>
    <x v="1"/>
    <d v="2011-05-09T00:00:00"/>
    <s v=""/>
    <s v=""/>
    <s v="SCADA"/>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n v="5"/>
    <x v="2"/>
    <x v="1"/>
    <d v="2011-05-09T00:00:00"/>
    <s v=""/>
    <s v="Yes"/>
    <s v="SCADA"/>
    <x v="1"/>
  </r>
  <r>
    <s v="FFN_PT0053"/>
    <s v="Yosemite Madera Lp Pres"/>
    <s v="Yosemite"/>
    <d v="2011-05-10T11:17:01"/>
    <n v="11.4067735671997"/>
    <n v="10.5"/>
    <n v="0.90677356719969993"/>
    <n v="8.6359387352352379E-2"/>
    <m/>
    <m/>
    <s v="Unknown/ Not Recorded"/>
    <m/>
    <m/>
    <m/>
    <m/>
    <m/>
    <m/>
    <s v="YES"/>
    <m/>
    <m/>
    <m/>
    <s v="MOP Excursions from 2% to less than 10%"/>
    <s v=""/>
    <s v=""/>
    <s v="Madera LP"/>
    <s v="LP Distribution"/>
    <x v="0"/>
    <n v="5"/>
    <x v="1"/>
    <x v="1"/>
    <d v="2011-05-10T00:00:00"/>
    <s v=""/>
    <s v=""/>
    <s v="SCADA"/>
    <x v="1"/>
  </r>
  <r>
    <s v="OC1_PT0047"/>
    <s v="Alameda Grand/Alameda Dist Pres"/>
    <s v="East Bay"/>
    <d v="2011-05-10T11:32:22"/>
    <n v="13.5"/>
    <n v="10.5"/>
    <n v="3"/>
    <n v="0.2857142857142857"/>
    <m/>
    <m/>
    <s v="Unknown/ Not Recorded"/>
    <m/>
    <m/>
    <m/>
    <m/>
    <m/>
    <m/>
    <s v="YES"/>
    <m/>
    <m/>
    <m/>
    <s v="MOP Excursions greater than 10%"/>
    <s v="LP &gt; 12"/>
    <s v=""/>
    <s v="Alameda LP"/>
    <s v="LP Distribution"/>
    <x v="0"/>
    <n v="5"/>
    <x v="1"/>
    <x v="1"/>
    <d v="2011-05-10T00:00:00"/>
    <s v=""/>
    <s v=""/>
    <s v="SCADA"/>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s v="HP Distribution"/>
    <x v="0"/>
    <n v="5"/>
    <x v="3"/>
    <x v="1"/>
    <d v="2011-05-10T00:00:00"/>
    <s v=""/>
    <s v=""/>
    <s v="SCADA"/>
    <x v="1"/>
  </r>
  <r>
    <s v="OC1_PT0047"/>
    <s v="Alameda Grand/Alameda Dist Pres"/>
    <s v="East Bay"/>
    <d v="2011-05-11T13:23:02"/>
    <n v="10.6000003814697"/>
    <n v="10.5"/>
    <n v="0.10000038146969992"/>
    <n v="9.523845854257135E-3"/>
    <m/>
    <m/>
    <s v="Unknown/ Not Recorded"/>
    <m/>
    <m/>
    <m/>
    <m/>
    <m/>
    <m/>
    <s v="YES"/>
    <m/>
    <m/>
    <m/>
    <s v="MOP Excursions less than 2%"/>
    <s v=""/>
    <s v=""/>
    <s v="Alameda LP"/>
    <s v="LP Distribution"/>
    <x v="0"/>
    <n v="5"/>
    <x v="1"/>
    <x v="1"/>
    <d v="2011-05-11T00:00:00"/>
    <s v=""/>
    <s v=""/>
    <s v="SCADA"/>
    <x v="1"/>
  </r>
  <r>
    <s v="OC1_PT0048"/>
    <s v="Alameda Grand/Pacific Dist Pres"/>
    <s v="East Bay"/>
    <d v="2011-05-11T13:23:02"/>
    <n v="10.699999809265099"/>
    <n v="10.5"/>
    <n v="0.19999980926509942"/>
    <n v="1.9047600882390419E-2"/>
    <m/>
    <m/>
    <s v="Unknown/ Not Recorded"/>
    <m/>
    <m/>
    <m/>
    <m/>
    <m/>
    <m/>
    <s v="YES"/>
    <m/>
    <m/>
    <m/>
    <s v="MOP Excursions less than 2%"/>
    <s v=""/>
    <s v=""/>
    <s v="Alameda LP"/>
    <s v="LP Distribution"/>
    <x v="0"/>
    <n v="5"/>
    <x v="1"/>
    <x v="1"/>
    <d v="2011-05-11T00:00:00"/>
    <s v=""/>
    <s v=""/>
    <s v="SCADA"/>
    <x v="1"/>
  </r>
  <r>
    <s v="OC2_PT0043"/>
    <s v="Alameda Pacifc/6Th Dist Pres"/>
    <s v="East Bay"/>
    <d v="2011-05-11T13:22:44"/>
    <n v="10.699999809265099"/>
    <n v="10.5"/>
    <n v="0.19999980926509942"/>
    <n v="1.9047600882390419E-2"/>
    <m/>
    <m/>
    <s v="Unknown/ Not Recorded"/>
    <m/>
    <m/>
    <m/>
    <m/>
    <m/>
    <m/>
    <s v="YES"/>
    <m/>
    <m/>
    <m/>
    <s v="MOP Excursions less than 2%"/>
    <s v=""/>
    <s v=""/>
    <s v="Alameda LP"/>
    <s v="LP Distribution"/>
    <x v="0"/>
    <n v="5"/>
    <x v="1"/>
    <x v="1"/>
    <d v="2011-05-11T00:00:00"/>
    <s v=""/>
    <s v=""/>
    <s v="SCADA"/>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s v="LP Distribution"/>
    <x v="0"/>
    <n v="5"/>
    <x v="1"/>
    <x v="1"/>
    <d v="2011-05-12T00:00:00"/>
    <s v=""/>
    <s v=""/>
    <s v="SCADA"/>
    <x v="1"/>
  </r>
  <r>
    <s v="FME_PT0032"/>
    <s v="Mrcd-V60 Yosemite Merced Lp Pres"/>
    <s v="Yosemite"/>
    <d v="2011-05-13T07:18:50"/>
    <n v="12.809497833251999"/>
    <n v="10.5"/>
    <n v="2.3094978332519993"/>
    <n v="0.21995217459542851"/>
    <m/>
    <m/>
    <s v="Unknown/ Not Recorded"/>
    <m/>
    <m/>
    <m/>
    <m/>
    <m/>
    <m/>
    <s v="YES"/>
    <m/>
    <m/>
    <m/>
    <s v="MOP Excursions greater than 10%"/>
    <s v="LP &gt; 12"/>
    <s v=""/>
    <s v="Merced LP"/>
    <s v="LP Distribution"/>
    <x v="0"/>
    <n v="5"/>
    <x v="1"/>
    <x v="1"/>
    <d v="2011-05-13T00:00:00"/>
    <s v=""/>
    <s v=""/>
    <s v="SCADA"/>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s v="LP Distribution"/>
    <x v="0"/>
    <n v="5"/>
    <x v="1"/>
    <x v="1"/>
    <d v="2011-05-13T00:00:00"/>
    <s v=""/>
    <s v=""/>
    <s v="SCADA"/>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s v="LP Distribution"/>
    <x v="0"/>
    <n v="5"/>
    <x v="1"/>
    <x v="1"/>
    <d v="2011-05-13T00:00:00"/>
    <s v=""/>
    <s v=""/>
    <s v="SCADA"/>
    <x v="1"/>
  </r>
  <r>
    <s v="FFN_PT0031"/>
    <s v="Fresno Selma Lp Pres"/>
    <s v="Fresno"/>
    <d v="2011-05-14T08:46:59"/>
    <n v="10.555249214172401"/>
    <n v="10.5"/>
    <n v="5.5249214172400585E-2"/>
    <n v="5.2618299211810082E-3"/>
    <m/>
    <m/>
    <s v="Unknown/ Not Recorded"/>
    <m/>
    <m/>
    <m/>
    <m/>
    <m/>
    <m/>
    <s v="YES"/>
    <m/>
    <m/>
    <m/>
    <s v="MOP Excursions less than 2%"/>
    <s v=""/>
    <s v=""/>
    <s v="Selma LP"/>
    <s v="LP Distribution"/>
    <x v="0"/>
    <n v="5"/>
    <x v="1"/>
    <x v="1"/>
    <d v="2011-05-14T00:00:00"/>
    <s v=""/>
    <s v=""/>
    <s v="SCADA"/>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n v="5"/>
    <x v="2"/>
    <x v="1"/>
    <d v="2011-05-16T00:00:00"/>
    <s v=""/>
    <s v=""/>
    <s v="SCADA"/>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s v="LP Distribution"/>
    <x v="0"/>
    <n v="5"/>
    <x v="1"/>
    <x v="1"/>
    <d v="2011-05-16T00:00:00"/>
    <s v=""/>
    <s v=""/>
    <s v="SCADA"/>
    <x v="1"/>
  </r>
  <r>
    <s v="FCT_PT0008"/>
    <s v="Cffe-Clta G Street Pressure"/>
    <s v="Yosemite"/>
    <d v="2011-05-17T09:37:05"/>
    <n v="11.6082096099854"/>
    <n v="10.5"/>
    <n v="1.1082096099853995"/>
    <n v="0.10554377237956186"/>
    <m/>
    <m/>
    <s v="Unknown/ Not Recorded"/>
    <m/>
    <m/>
    <m/>
    <m/>
    <m/>
    <m/>
    <s v="YES"/>
    <m/>
    <m/>
    <m/>
    <s v="MOP Excursions greater than 10%"/>
    <s v=""/>
    <s v=""/>
    <s v="Modesto LP MOLP-3,15, &amp; 16 "/>
    <s v="LP Distribution"/>
    <x v="0"/>
    <n v="5"/>
    <x v="1"/>
    <x v="1"/>
    <d v="2011-05-17T00:00:00"/>
    <s v=""/>
    <s v=""/>
    <s v="SCADA"/>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n v="5"/>
    <x v="3"/>
    <x v="0"/>
    <d v="2011-05-18T00:00:00"/>
    <s v="HP Distribution &gt; MOP+10%"/>
    <s v=""/>
    <s v="Non-SCADA"/>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n v="5"/>
    <x v="1"/>
    <x v="0"/>
    <d v="2011-05-18T00:00:00"/>
    <s v="HP Distribution &gt; MOP+10%"/>
    <s v=""/>
    <s v="SCADA"/>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s v="LP Distribution"/>
    <x v="0"/>
    <n v="5"/>
    <x v="1"/>
    <x v="1"/>
    <d v="2011-05-19T00:00:00"/>
    <s v=""/>
    <s v=""/>
    <s v="SCADA"/>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s v="Transmission"/>
    <x v="0"/>
    <n v="5"/>
    <x v="2"/>
    <x v="1"/>
    <d v="2011-05-20T00:00:00"/>
    <s v=""/>
    <s v="Yes"/>
    <s v="SCADA"/>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s v="LP Distribution"/>
    <x v="0"/>
    <n v="5"/>
    <x v="1"/>
    <x v="1"/>
    <d v="2011-05-20T00:00:00"/>
    <s v=""/>
    <s v=""/>
    <s v="SCADA"/>
    <x v="1"/>
  </r>
  <r>
    <s v="REU_PT0001"/>
    <s v="Eureka 9Th/I Lp Pres"/>
    <s v="North Coast"/>
    <d v="2011-05-20T01:25:09"/>
    <n v="10.564405441284199"/>
    <n v="10.5"/>
    <n v="6.4405441284199227E-2"/>
    <n v="6.1338515508761165E-3"/>
    <m/>
    <m/>
    <s v="Unknown/ Not Recorded"/>
    <m/>
    <m/>
    <m/>
    <m/>
    <m/>
    <m/>
    <s v="YES"/>
    <m/>
    <m/>
    <m/>
    <s v="MOP Excursions less than 2%"/>
    <s v=""/>
    <s v=""/>
    <s v="Eureka LP System"/>
    <s v="LP Distribution"/>
    <x v="0"/>
    <n v="5"/>
    <x v="1"/>
    <x v="1"/>
    <d v="2011-05-20T00:00:00"/>
    <s v=""/>
    <s v=""/>
    <s v="SCADA"/>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s v="Transmission"/>
    <x v="0"/>
    <n v="5"/>
    <x v="2"/>
    <x v="1"/>
    <d v="2011-05-21T00:00:00"/>
    <s v=""/>
    <s v="Yes"/>
    <s v="SCADA"/>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s v="LP Distribution"/>
    <x v="0"/>
    <n v="5"/>
    <x v="1"/>
    <x v="1"/>
    <d v="2011-05-21T00:00:00"/>
    <s v=""/>
    <s v=""/>
    <s v="SCADA"/>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s v="LP Distribution"/>
    <x v="0"/>
    <n v="5"/>
    <x v="1"/>
    <x v="1"/>
    <d v="2011-05-22T00:00:00"/>
    <s v=""/>
    <s v=""/>
    <s v="SCADA"/>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s v="LP Distribution"/>
    <x v="0"/>
    <n v="5"/>
    <x v="1"/>
    <x v="1"/>
    <d v="2011-05-22T00:00:00"/>
    <s v=""/>
    <s v=""/>
    <s v="SCADA"/>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s v="LP Distribution"/>
    <x v="0"/>
    <n v="5"/>
    <x v="1"/>
    <x v="1"/>
    <d v="2011-05-24T00:00:00"/>
    <s v=""/>
    <s v=""/>
    <s v="SCADA"/>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s v="LP Distribution"/>
    <x v="0"/>
    <n v="5"/>
    <x v="1"/>
    <x v="1"/>
    <d v="2011-05-24T00:00:00"/>
    <s v=""/>
    <s v=""/>
    <s v="SCADA"/>
    <x v="1"/>
  </r>
  <r>
    <s v="OC1_PT0031"/>
    <s v="Oakland Center/8Th Dist Pres"/>
    <s v="East Bay"/>
    <d v="2011-05-24T14:07:46"/>
    <n v="13.800000190734901"/>
    <n v="10.5"/>
    <n v="3.3000001907349006"/>
    <n v="0.31428573245094293"/>
    <m/>
    <m/>
    <s v="Unknown/ Not Recorded"/>
    <m/>
    <m/>
    <m/>
    <m/>
    <m/>
    <m/>
    <s v="YES"/>
    <m/>
    <m/>
    <m/>
    <s v="MOP Excursions greater than 10%"/>
    <s v="LP &gt; 12"/>
    <s v=""/>
    <s v="Oakland W LP "/>
    <s v="LP Distribution"/>
    <x v="0"/>
    <n v="5"/>
    <x v="1"/>
    <x v="1"/>
    <d v="2011-05-24T00:00:00"/>
    <s v=""/>
    <s v=""/>
    <s v="SCADA"/>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s v="LP Distribution"/>
    <x v="0"/>
    <n v="5"/>
    <x v="1"/>
    <x v="1"/>
    <d v="2011-05-25T00:00:00"/>
    <s v=""/>
    <s v=""/>
    <s v="SCADA"/>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s v="LP Distribution"/>
    <x v="0"/>
    <n v="5"/>
    <x v="3"/>
    <x v="1"/>
    <d v="2011-05-25T00:00:00"/>
    <s v=""/>
    <s v=""/>
    <s v="SCADA"/>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s v="LP Distribution"/>
    <x v="0"/>
    <n v="5"/>
    <x v="1"/>
    <x v="1"/>
    <d v="2011-05-25T00:00:00"/>
    <s v=""/>
    <s v=""/>
    <s v="SCADA"/>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s v="HP Distribution"/>
    <x v="0"/>
    <n v="5"/>
    <x v="0"/>
    <x v="0"/>
    <d v="2011-05-25T00:00:00"/>
    <s v="HP Distribution &gt; MOP+10%"/>
    <s v=""/>
    <s v="Non-SCADA"/>
    <x v="1"/>
  </r>
  <r>
    <s v="OC2_PT2108"/>
    <s v="19Th/E-26Th Lp Pres"/>
    <s v="East Bay"/>
    <d v="2011-05-26T11:32:30"/>
    <n v="12.5"/>
    <n v="10.5"/>
    <n v="2"/>
    <n v="0.19047619047619047"/>
    <m/>
    <m/>
    <s v="Unknown/ Not Recorded"/>
    <m/>
    <m/>
    <m/>
    <m/>
    <m/>
    <m/>
    <s v="YES"/>
    <m/>
    <m/>
    <m/>
    <s v="MOP Excursions greater than 10%"/>
    <s v="LP &gt; 12"/>
    <s v=""/>
    <s v="Oakland S LP "/>
    <s v="LP Distribution"/>
    <x v="0"/>
    <n v="5"/>
    <x v="1"/>
    <x v="1"/>
    <d v="2011-05-26T00:00:00"/>
    <s v=""/>
    <s v=""/>
    <s v="SCADA"/>
    <x v="1"/>
  </r>
  <r>
    <s v="OC2_PT2109"/>
    <s v="34Th/Telegph Lp Pres"/>
    <s v="East Bay"/>
    <d v="2011-05-26T09:58:49"/>
    <n v="13.699999809265099"/>
    <n v="10.5"/>
    <n v="3.1999998092650994"/>
    <n v="0.30476188659667613"/>
    <m/>
    <m/>
    <s v="Unknown/ Not Recorded"/>
    <m/>
    <m/>
    <m/>
    <m/>
    <m/>
    <m/>
    <s v="YES"/>
    <m/>
    <m/>
    <m/>
    <s v="MOP Excursions greater than 10%"/>
    <s v="LP &gt; 12"/>
    <s v=""/>
    <s v="Oakland N LP "/>
    <s v="LP Distribution"/>
    <x v="0"/>
    <n v="5"/>
    <x v="1"/>
    <x v="1"/>
    <d v="2011-05-26T00:00:00"/>
    <s v=""/>
    <s v=""/>
    <s v="SCADA"/>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s v="Transmission"/>
    <x v="0"/>
    <n v="5"/>
    <x v="3"/>
    <x v="1"/>
    <d v="2011-05-27T00:00:00"/>
    <s v=""/>
    <s v="Yes"/>
    <s v="SCADA"/>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s v="Transmission"/>
    <x v="0"/>
    <n v="5"/>
    <x v="0"/>
    <x v="1"/>
    <d v="2011-05-27T00:00:00"/>
    <s v=""/>
    <s v="Yes"/>
    <s v="SCADA"/>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s v="LP Distribution"/>
    <x v="0"/>
    <n v="5"/>
    <x v="1"/>
    <x v="1"/>
    <d v="2011-05-29T00:00:00"/>
    <s v=""/>
    <s v=""/>
    <s v="SCADA"/>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s v="LP Distribution"/>
    <x v="0"/>
    <n v="5"/>
    <x v="1"/>
    <x v="1"/>
    <d v="2011-05-31T00:00:00"/>
    <s v=""/>
    <s v=""/>
    <s v="SCADA"/>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s v="Transmission"/>
    <x v="0"/>
    <n v="6"/>
    <x v="3"/>
    <x v="1"/>
    <d v="2011-06-02T00:00:00"/>
    <s v=""/>
    <s v="Yes"/>
    <s v="SCADA"/>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s v="LP Distribution"/>
    <x v="0"/>
    <n v="6"/>
    <x v="1"/>
    <x v="1"/>
    <d v="2011-06-04T00:00:00"/>
    <s v=""/>
    <s v=""/>
    <s v="SCADA"/>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s v="LP Distribution"/>
    <x v="0"/>
    <n v="6"/>
    <x v="1"/>
    <x v="1"/>
    <d v="2011-06-05T00:00:00"/>
    <s v=""/>
    <s v=""/>
    <s v="SCADA"/>
    <x v="1"/>
  </r>
  <r>
    <s v="FFN_PT0053"/>
    <s v="Yosemite Madera Lp Pres"/>
    <s v="Yosemite"/>
    <d v="2011-06-06T01:21:42"/>
    <n v="11.5166473388672"/>
    <n v="10.5"/>
    <n v="1.0166473388671999"/>
    <n v="9.6823556082590467E-2"/>
    <m/>
    <m/>
    <s v="Unknown/ Not Recorded"/>
    <m/>
    <m/>
    <m/>
    <m/>
    <m/>
    <m/>
    <s v="YES"/>
    <m/>
    <m/>
    <m/>
    <s v="MOP Excursions from 2% to less than 10%"/>
    <s v=""/>
    <s v=""/>
    <s v="Madera LP"/>
    <s v="LP Distribution"/>
    <x v="0"/>
    <n v="6"/>
    <x v="1"/>
    <x v="1"/>
    <d v="2011-06-06T00:00:00"/>
    <s v=""/>
    <s v=""/>
    <s v="SCADA"/>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s v="Transmission"/>
    <x v="0"/>
    <n v="6"/>
    <x v="2"/>
    <x v="1"/>
    <d v="2011-06-06T00:00:00"/>
    <s v=""/>
    <s v="Yes"/>
    <s v="SCADA"/>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s v="LP Distribution"/>
    <x v="0"/>
    <n v="6"/>
    <x v="1"/>
    <x v="1"/>
    <d v="2011-06-06T00:00:00"/>
    <s v=""/>
    <s v=""/>
    <s v="SCADA"/>
    <x v="1"/>
  </r>
  <r>
    <s v="REU_PT0001"/>
    <s v="Eureka 9Th/I Lp Pres"/>
    <s v="North Coast"/>
    <d v="2011-06-06T00:32:16"/>
    <n v="10.573561668396"/>
    <n v="10.5"/>
    <n v="7.3561668395999646E-2"/>
    <n v="7.0058731805713948E-3"/>
    <m/>
    <m/>
    <s v="Unknown/ Not Recorded"/>
    <m/>
    <m/>
    <m/>
    <m/>
    <m/>
    <m/>
    <s v="YES"/>
    <m/>
    <m/>
    <m/>
    <s v="MOP Excursions less than 2%"/>
    <s v=""/>
    <s v=""/>
    <s v="Eureka LP System"/>
    <s v="LP Distribution"/>
    <x v="0"/>
    <n v="6"/>
    <x v="1"/>
    <x v="1"/>
    <d v="2011-06-06T00:00:00"/>
    <s v=""/>
    <s v=""/>
    <s v="SCADA"/>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s v="Transmission"/>
    <x v="0"/>
    <n v="6"/>
    <x v="3"/>
    <x v="1"/>
    <d v="2011-06-07T00:00:00"/>
    <s v=""/>
    <s v="Yes"/>
    <s v="SCADA"/>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s v="LP Distribution"/>
    <x v="0"/>
    <n v="6"/>
    <x v="1"/>
    <x v="1"/>
    <d v="2011-06-07T00:00:00"/>
    <s v=""/>
    <s v=""/>
    <s v="SCADA"/>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s v="Transmission"/>
    <x v="0"/>
    <n v="6"/>
    <x v="3"/>
    <x v="1"/>
    <d v="2011-06-07T00:00:00"/>
    <s v=""/>
    <s v="Yes"/>
    <s v="SCADA"/>
    <x v="1"/>
  </r>
  <r>
    <s v="OC2_PT2105"/>
    <s v="Foothl/Rosdl Lp Pres"/>
    <s v="East Bay"/>
    <d v="2011-06-07T11:43:51"/>
    <n v="12.6000003814697"/>
    <n v="10.5"/>
    <n v="2.1000003814696999"/>
    <n v="0.20000003633044761"/>
    <m/>
    <m/>
    <s v="Unknown/ Not Recorded"/>
    <m/>
    <m/>
    <m/>
    <m/>
    <m/>
    <m/>
    <s v="YES"/>
    <m/>
    <m/>
    <m/>
    <s v="MOP Excursions greater than 10%"/>
    <s v="LP &gt; 12"/>
    <s v=""/>
    <s v="Oakland S LP "/>
    <s v="LP Distribution"/>
    <x v="0"/>
    <n v="6"/>
    <x v="1"/>
    <x v="1"/>
    <d v="2011-06-07T00:00:00"/>
    <s v=""/>
    <s v=""/>
    <s v="SCADA"/>
    <x v="1"/>
  </r>
  <r>
    <s v="OC2_PT2107"/>
    <s v="Flora/67Th Lp Pres"/>
    <s v="East Bay"/>
    <d v="2011-06-07T10:26:09"/>
    <n v="12.199999809265099"/>
    <n v="10.5"/>
    <n v="1.6999998092650994"/>
    <n v="0.16190474373953329"/>
    <m/>
    <m/>
    <s v="Unknown/ Not Recorded"/>
    <m/>
    <m/>
    <m/>
    <m/>
    <m/>
    <m/>
    <s v="YES"/>
    <m/>
    <m/>
    <m/>
    <s v="MOP Excursions greater than 10%"/>
    <s v="LP &gt; 12"/>
    <s v=""/>
    <s v="Oakland SII LP"/>
    <s v="LP Distribution"/>
    <x v="0"/>
    <n v="6"/>
    <x v="1"/>
    <x v="1"/>
    <d v="2011-06-07T00:00:00"/>
    <s v=""/>
    <s v=""/>
    <s v="SCADA"/>
    <x v="1"/>
  </r>
  <r>
    <s v="FFN_PT0041"/>
    <s v="Fresno Tulare Alley Lp Pres"/>
    <s v="Fresno"/>
    <d v="2011-06-08T00:49:06"/>
    <n v="10.509468078613301"/>
    <n v="10.5"/>
    <n v="9.4680786133007899E-3"/>
    <n v="9.017217726953133E-4"/>
    <m/>
    <m/>
    <s v="Unknown/ Not Recorded"/>
    <m/>
    <m/>
    <m/>
    <m/>
    <m/>
    <m/>
    <s v="YES"/>
    <m/>
    <m/>
    <m/>
    <s v="MOP Excursions less than 2%"/>
    <s v=""/>
    <s v=""/>
    <s v="West Side LP "/>
    <s v="LP Distribution"/>
    <x v="0"/>
    <n v="6"/>
    <x v="1"/>
    <x v="1"/>
    <d v="2011-06-08T00:00:00"/>
    <s v=""/>
    <s v=""/>
    <s v="SCADA"/>
    <x v="1"/>
  </r>
  <r>
    <s v="OC2_PT2108"/>
    <s v="19Th/E-26Th Lp Pres"/>
    <s v="East Bay"/>
    <d v="2011-06-08T01:56:16"/>
    <n v="10.6000003814697"/>
    <n v="10.5"/>
    <n v="0.10000038146969992"/>
    <n v="9.523845854257135E-3"/>
    <m/>
    <m/>
    <s v="Unknown/ Not Recorded"/>
    <m/>
    <m/>
    <m/>
    <m/>
    <m/>
    <m/>
    <s v="YES"/>
    <m/>
    <m/>
    <m/>
    <s v="MOP Excursions less than 2%"/>
    <s v=""/>
    <s v=""/>
    <s v="Oakland S LP "/>
    <s v="LP Distribution"/>
    <x v="0"/>
    <n v="6"/>
    <x v="1"/>
    <x v="1"/>
    <d v="2011-06-08T00:00:00"/>
    <s v=""/>
    <s v=""/>
    <s v="SCADA"/>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s v="Transmission"/>
    <x v="0"/>
    <n v="6"/>
    <x v="1"/>
    <x v="0"/>
    <d v="2011-06-08T00:00:00"/>
    <s v="Trans P &gt; MOP+10"/>
    <s v="no"/>
    <s v="SCADA"/>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n v="6"/>
    <x v="3"/>
    <x v="0"/>
    <d v="2011-06-08T00:00:00"/>
    <s v="Trans P &gt; MOP+10"/>
    <s v="no"/>
    <s v="SCADA"/>
    <x v="1"/>
  </r>
  <r>
    <s v="FFN_PT0041"/>
    <s v="Fresno Tulare Alley Lp Pres"/>
    <s v="Fresno"/>
    <d v="2011-06-09T02:59:48"/>
    <n v="10.509468078613301"/>
    <n v="10.5"/>
    <n v="9.4680786133007899E-3"/>
    <n v="9.017217726953133E-4"/>
    <m/>
    <m/>
    <s v="Unknown/ Not Recorded"/>
    <m/>
    <m/>
    <m/>
    <m/>
    <m/>
    <m/>
    <s v="YES"/>
    <m/>
    <m/>
    <m/>
    <s v="MOP Excursions less than 2%"/>
    <s v=""/>
    <s v=""/>
    <s v="West Side LP "/>
    <s v="LP Distribution"/>
    <x v="0"/>
    <n v="6"/>
    <x v="1"/>
    <x v="1"/>
    <d v="2011-06-09T00:00:00"/>
    <s v=""/>
    <s v=""/>
    <s v="SCADA"/>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s v="LP Distribution"/>
    <x v="0"/>
    <n v="6"/>
    <x v="1"/>
    <x v="1"/>
    <d v="2011-06-09T00:00:00"/>
    <s v=""/>
    <s v=""/>
    <s v="SCADA"/>
    <x v="1"/>
  </r>
  <r>
    <s v="FFN_PT0041"/>
    <s v="Fresno Tulare Alley Lp Pres"/>
    <s v="Fresno"/>
    <d v="2011-06-10T00:10:38"/>
    <n v="10.518624305725099"/>
    <n v="10.5"/>
    <n v="1.8624305725099433E-2"/>
    <n v="1.7737434023904221E-3"/>
    <m/>
    <m/>
    <s v="Unknown/ Not Recorded"/>
    <m/>
    <m/>
    <m/>
    <m/>
    <m/>
    <m/>
    <s v="YES"/>
    <m/>
    <m/>
    <m/>
    <s v="MOP Excursions less than 2%"/>
    <s v=""/>
    <s v=""/>
    <s v="West Side LP "/>
    <s v="LP Distribution"/>
    <x v="0"/>
    <n v="6"/>
    <x v="1"/>
    <x v="1"/>
    <d v="2011-06-10T00:00:00"/>
    <s v=""/>
    <s v=""/>
    <s v="SCADA"/>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s v="LP Distribution"/>
    <x v="0"/>
    <n v="6"/>
    <x v="1"/>
    <x v="1"/>
    <d v="2011-06-10T00:00:00"/>
    <s v=""/>
    <s v=""/>
    <s v="SCADA"/>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n v="6"/>
    <x v="2"/>
    <x v="0"/>
    <d v="2011-06-10T00:00:00"/>
    <s v="HP Distribution &gt; MOP+10%"/>
    <s v=""/>
    <s v="SCADA"/>
    <x v="1"/>
  </r>
  <r>
    <s v="OC2_PT2111"/>
    <s v="E-12Th/21St Lp Pres"/>
    <s v="East Bay"/>
    <d v="2011-06-10T12:36:29"/>
    <n v="12.6000003814697"/>
    <n v="10.5"/>
    <n v="2.1000003814696999"/>
    <n v="0.20000003633044761"/>
    <m/>
    <m/>
    <s v="Unknown/ Not Recorded"/>
    <m/>
    <m/>
    <m/>
    <m/>
    <m/>
    <m/>
    <s v="YES"/>
    <m/>
    <m/>
    <m/>
    <s v="MOP Excursions greater than 10%"/>
    <s v="LP &gt; 12"/>
    <s v=""/>
    <s v="Oakland S LP "/>
    <s v="LP Distribution"/>
    <x v="0"/>
    <n v="6"/>
    <x v="1"/>
    <x v="1"/>
    <d v="2011-06-10T00:00:00"/>
    <s v=""/>
    <s v=""/>
    <s v="SCADA"/>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s v="LP Distribution"/>
    <x v="0"/>
    <n v="6"/>
    <x v="1"/>
    <x v="1"/>
    <d v="2011-06-11T00:00:00"/>
    <s v=""/>
    <s v=""/>
    <s v="SCADA"/>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2T00:00:00"/>
    <s v=""/>
    <s v=""/>
    <s v="SCADA"/>
    <x v="1"/>
  </r>
  <r>
    <s v="FFN_PT0041"/>
    <s v="Fresno Tulare Alley Lp Pres"/>
    <s v="Fresno"/>
    <d v="2011-06-13T02:02:52"/>
    <n v="10.6284990310669"/>
    <n v="10.5"/>
    <n v="0.12849903106689986"/>
    <n v="1.2238002958752367E-2"/>
    <m/>
    <m/>
    <s v="Unknown/ Not Recorded"/>
    <m/>
    <m/>
    <m/>
    <m/>
    <m/>
    <m/>
    <s v="YES"/>
    <m/>
    <m/>
    <m/>
    <s v="MOP Excursions less than 2%"/>
    <s v=""/>
    <s v=""/>
    <s v="West Side LP "/>
    <s v="LP Distribution"/>
    <x v="0"/>
    <n v="6"/>
    <x v="1"/>
    <x v="1"/>
    <d v="2011-06-13T00:00:00"/>
    <s v=""/>
    <s v=""/>
    <s v="SCADA"/>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s v="LP Distribution"/>
    <x v="0"/>
    <n v="6"/>
    <x v="1"/>
    <x v="1"/>
    <d v="2011-06-13T00:00:00"/>
    <s v=""/>
    <s v=""/>
    <s v="SCADA"/>
    <x v="1"/>
  </r>
  <r>
    <s v="FFN_PT0041"/>
    <s v="Fresno Tulare Alley Lp Pres"/>
    <s v="Fresno"/>
    <d v="2011-06-14T01:21:36"/>
    <n v="10.6284990310669"/>
    <n v="10.5"/>
    <n v="0.12849903106689986"/>
    <n v="1.2238002958752367E-2"/>
    <m/>
    <m/>
    <s v="Unknown/ Not Recorded"/>
    <m/>
    <m/>
    <m/>
    <m/>
    <m/>
    <m/>
    <s v="YES"/>
    <m/>
    <m/>
    <m/>
    <s v="MOP Excursions less than 2%"/>
    <s v=""/>
    <s v=""/>
    <s v="West Side LP "/>
    <s v="LP Distribution"/>
    <x v="0"/>
    <n v="6"/>
    <x v="1"/>
    <x v="1"/>
    <d v="2011-06-14T00:00:00"/>
    <s v=""/>
    <s v=""/>
    <s v="SCADA"/>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4T00:00:00"/>
    <s v=""/>
    <s v=""/>
    <s v="SCADA"/>
    <x v="1"/>
  </r>
  <r>
    <s v="FFN_PT0041"/>
    <s v="Fresno Tulare Alley Lp Pres"/>
    <s v="Fresno"/>
    <d v="2011-06-15T18:28:39"/>
    <n v="10.6284990310669"/>
    <n v="10.5"/>
    <n v="0.12849903106689986"/>
    <n v="1.2238002958752367E-2"/>
    <m/>
    <m/>
    <s v="Unknown/ Not Recorded"/>
    <m/>
    <m/>
    <m/>
    <m/>
    <m/>
    <m/>
    <s v="YES"/>
    <m/>
    <m/>
    <m/>
    <s v="MOP Excursions less than 2%"/>
    <s v=""/>
    <s v=""/>
    <s v="West Side LP "/>
    <s v="LP Distribution"/>
    <x v="0"/>
    <n v="6"/>
    <x v="1"/>
    <x v="1"/>
    <d v="2011-06-15T00:00:00"/>
    <s v=""/>
    <s v=""/>
    <s v="SCADA"/>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s v="HP Distribution"/>
    <x v="0"/>
    <n v="6"/>
    <x v="2"/>
    <x v="1"/>
    <d v="2011-06-15T00:00:00"/>
    <s v=""/>
    <s v=""/>
    <s v="SCADA"/>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5T00:00:00"/>
    <s v=""/>
    <s v=""/>
    <s v="SCADA"/>
    <x v="1"/>
  </r>
  <r>
    <s v="OC2_PT2108"/>
    <s v="19Th/E-26Th Lp Pres"/>
    <s v="East Bay"/>
    <d v="2011-06-15T01:56:49"/>
    <n v="10.6000003814697"/>
    <n v="10.5"/>
    <n v="0.10000038146969992"/>
    <n v="9.523845854257135E-3"/>
    <m/>
    <m/>
    <s v="Unknown/ Not Recorded"/>
    <m/>
    <m/>
    <m/>
    <m/>
    <m/>
    <m/>
    <s v="YES"/>
    <m/>
    <m/>
    <m/>
    <s v="MOP Excursions less than 2%"/>
    <s v=""/>
    <s v=""/>
    <s v="Oakland S LP "/>
    <s v="LP Distribution"/>
    <x v="0"/>
    <n v="6"/>
    <x v="1"/>
    <x v="1"/>
    <d v="2011-06-15T00:00:00"/>
    <s v=""/>
    <s v=""/>
    <s v="SCADA"/>
    <x v="1"/>
  </r>
  <r>
    <s v="FFN_PT0041"/>
    <s v="Fresno Tulare Alley Lp Pres"/>
    <s v="Fresno"/>
    <d v="2011-06-16T01:54:37"/>
    <n v="10.6284990310669"/>
    <n v="10.5"/>
    <n v="0.12849903106689986"/>
    <n v="1.2238002958752367E-2"/>
    <m/>
    <m/>
    <s v="Unknown/ Not Recorded"/>
    <m/>
    <m/>
    <m/>
    <m/>
    <m/>
    <m/>
    <s v="YES"/>
    <m/>
    <m/>
    <m/>
    <s v="MOP Excursions less than 2%"/>
    <s v=""/>
    <s v=""/>
    <s v="West Side LP "/>
    <s v="LP Distribution"/>
    <x v="0"/>
    <n v="6"/>
    <x v="1"/>
    <x v="1"/>
    <d v="2011-06-16T00:00:00"/>
    <s v=""/>
    <s v=""/>
    <s v="SCADA"/>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s v="LP Distribution"/>
    <x v="0"/>
    <n v="6"/>
    <x v="1"/>
    <x v="1"/>
    <d v="2011-06-16T00:00:00"/>
    <s v=""/>
    <s v=""/>
    <s v="SCADA"/>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7T00:00:00"/>
    <s v=""/>
    <s v=""/>
    <s v="SCADA"/>
    <x v="1"/>
  </r>
  <r>
    <s v="FFN_PT0041"/>
    <s v="Fresno Tulare Alley Lp Pres"/>
    <s v="Fresno"/>
    <d v="2011-06-18T02:02:12"/>
    <n v="10.518624305725099"/>
    <n v="10.5"/>
    <n v="1.8624305725099433E-2"/>
    <n v="1.7737434023904221E-3"/>
    <m/>
    <m/>
    <s v="Unknown/ Not Recorded"/>
    <m/>
    <m/>
    <m/>
    <m/>
    <m/>
    <m/>
    <s v="YES"/>
    <m/>
    <m/>
    <m/>
    <s v="MOP Excursions less than 2%"/>
    <s v=""/>
    <s v=""/>
    <s v="West Side LP "/>
    <s v="LP Distribution"/>
    <x v="0"/>
    <n v="6"/>
    <x v="1"/>
    <x v="1"/>
    <d v="2011-06-18T00:00:00"/>
    <s v=""/>
    <s v=""/>
    <s v="SCADA"/>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s v="LP Distribution"/>
    <x v="0"/>
    <n v="6"/>
    <x v="1"/>
    <x v="1"/>
    <d v="2011-06-18T00:00:00"/>
    <s v=""/>
    <s v=""/>
    <s v="SCADA"/>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s v="HP Distribution"/>
    <x v="0"/>
    <n v="6"/>
    <x v="3"/>
    <x v="1"/>
    <d v="2011-06-18T00:00:00"/>
    <s v=""/>
    <s v=""/>
    <s v="SCADA"/>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9T00:00:00"/>
    <s v=""/>
    <s v=""/>
    <s v="SCADA"/>
    <x v="1"/>
  </r>
  <r>
    <s v="FFN_PT0041"/>
    <s v="Fresno Tulare Alley Lp Pres"/>
    <s v="Fresno"/>
    <d v="2011-06-20T17:25:20"/>
    <n v="10.518624305725099"/>
    <n v="10.5"/>
    <n v="1.8624305725099433E-2"/>
    <n v="1.7737434023904221E-3"/>
    <m/>
    <m/>
    <s v="Unknown/ Not Recorded"/>
    <m/>
    <m/>
    <m/>
    <m/>
    <m/>
    <m/>
    <s v="YES"/>
    <m/>
    <m/>
    <m/>
    <s v="MOP Excursions less than 2%"/>
    <s v=""/>
    <s v=""/>
    <s v="West Side LP "/>
    <s v="LP Distribution"/>
    <x v="0"/>
    <n v="6"/>
    <x v="1"/>
    <x v="1"/>
    <d v="2011-06-20T00:00:00"/>
    <s v=""/>
    <s v=""/>
    <s v="SCADA"/>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s v="LP Distribution"/>
    <x v="0"/>
    <n v="6"/>
    <x v="1"/>
    <x v="1"/>
    <d v="2011-06-20T00:00:00"/>
    <s v=""/>
    <s v=""/>
    <s v="SCADA"/>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0T00:00:00"/>
    <s v=""/>
    <s v=""/>
    <s v="SCADA"/>
    <x v="1"/>
  </r>
  <r>
    <s v="OC2_PT2108"/>
    <s v="19Th/E-26Th Lp Pres"/>
    <s v="East Bay"/>
    <d v="2011-06-20T01:45:22"/>
    <n v="10.6000003814697"/>
    <n v="10.5"/>
    <n v="0.10000038146969992"/>
    <n v="9.523845854257135E-3"/>
    <m/>
    <m/>
    <s v="Unknown/ Not Recorded"/>
    <m/>
    <m/>
    <m/>
    <m/>
    <m/>
    <m/>
    <s v="YES"/>
    <m/>
    <m/>
    <m/>
    <s v="MOP Excursions less than 2%"/>
    <s v=""/>
    <s v=""/>
    <s v="Oakland S LP "/>
    <s v="LP Distribution"/>
    <x v="0"/>
    <n v="6"/>
    <x v="1"/>
    <x v="1"/>
    <d v="2011-06-20T00:00:00"/>
    <s v=""/>
    <s v=""/>
    <s v="SCADA"/>
    <x v="1"/>
  </r>
  <r>
    <s v="FFN_PT0041"/>
    <s v="Fresno Tulare Alley Lp Pres"/>
    <s v="Fresno"/>
    <d v="2011-06-21T16:53:56"/>
    <n v="10.518624305725099"/>
    <n v="10.5"/>
    <n v="1.8624305725099433E-2"/>
    <n v="1.7737434023904221E-3"/>
    <m/>
    <m/>
    <s v="Unknown/ Not Recorded"/>
    <m/>
    <m/>
    <m/>
    <m/>
    <m/>
    <m/>
    <s v="YES"/>
    <m/>
    <m/>
    <m/>
    <s v="MOP Excursions less than 2%"/>
    <s v=""/>
    <s v=""/>
    <s v="West Side LP "/>
    <s v="LP Distribution"/>
    <x v="0"/>
    <n v="6"/>
    <x v="1"/>
    <x v="1"/>
    <d v="2011-06-21T00:00:00"/>
    <s v=""/>
    <s v=""/>
    <s v="SCADA"/>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s v="LP Distribution"/>
    <x v="0"/>
    <n v="6"/>
    <x v="1"/>
    <x v="1"/>
    <d v="2011-06-21T00:00:00"/>
    <s v=""/>
    <s v=""/>
    <s v="SCADA"/>
    <x v="1"/>
  </r>
  <r>
    <s v="OC2_PT2108"/>
    <s v="19Th/E-26Th Lp Pres"/>
    <s v="East Bay"/>
    <d v="2011-06-21T02:47:52"/>
    <n v="10.6000003814697"/>
    <n v="10.5"/>
    <n v="0.10000038146969992"/>
    <n v="9.523845854257135E-3"/>
    <m/>
    <m/>
    <s v="Unknown/ Not Recorded"/>
    <m/>
    <m/>
    <m/>
    <m/>
    <m/>
    <m/>
    <s v="YES"/>
    <m/>
    <m/>
    <m/>
    <s v="MOP Excursions less than 2%"/>
    <s v=""/>
    <s v=""/>
    <s v="Oakland S LP "/>
    <s v="LP Distribution"/>
    <x v="0"/>
    <n v="6"/>
    <x v="1"/>
    <x v="1"/>
    <d v="2011-06-21T00:00:00"/>
    <s v=""/>
    <s v=""/>
    <s v="SCADA"/>
    <x v="1"/>
  </r>
  <r>
    <s v="FFN_PT0041"/>
    <s v="Fresno Tulare Alley Lp Pres"/>
    <s v="Fresno"/>
    <d v="2011-06-22T19:13:04"/>
    <n v="10.6284990310669"/>
    <n v="10.5"/>
    <n v="0.12849903106689986"/>
    <n v="1.2238002958752367E-2"/>
    <m/>
    <m/>
    <s v="Unknown/ Not Recorded"/>
    <m/>
    <m/>
    <m/>
    <m/>
    <m/>
    <m/>
    <s v="YES"/>
    <m/>
    <m/>
    <m/>
    <s v="MOP Excursions less than 2%"/>
    <s v=""/>
    <s v=""/>
    <s v="West Side LP "/>
    <s v="LP Distribution"/>
    <x v="0"/>
    <n v="6"/>
    <x v="1"/>
    <x v="1"/>
    <d v="2011-06-22T00:00:00"/>
    <s v=""/>
    <s v=""/>
    <s v="SCADA"/>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s v="LP Distribution"/>
    <x v="0"/>
    <n v="6"/>
    <x v="1"/>
    <x v="1"/>
    <d v="2011-06-22T00:00:00"/>
    <s v=""/>
    <s v=""/>
    <s v="SCADA"/>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s v="Transmission"/>
    <x v="0"/>
    <n v="6"/>
    <x v="1"/>
    <x v="1"/>
    <d v="2011-06-22T00:00:00"/>
    <s v=""/>
    <s v="Yes"/>
    <s v="SCADA"/>
    <x v="1"/>
  </r>
  <r>
    <s v="FFN_PT0041"/>
    <s v="Fresno Tulare Alley Lp Pres"/>
    <s v="Fresno"/>
    <d v="2011-06-23T01:35:10"/>
    <n v="10.518624305725099"/>
    <n v="10.5"/>
    <n v="1.8624305725099433E-2"/>
    <n v="1.7737434023904221E-3"/>
    <m/>
    <m/>
    <s v="Unknown/ Not Recorded"/>
    <m/>
    <m/>
    <m/>
    <m/>
    <m/>
    <m/>
    <s v="YES"/>
    <m/>
    <m/>
    <m/>
    <s v="MOP Excursions less than 2%"/>
    <s v=""/>
    <s v=""/>
    <s v="West Side LP "/>
    <s v="LP Distribution"/>
    <x v="0"/>
    <n v="6"/>
    <x v="1"/>
    <x v="1"/>
    <d v="2011-06-23T00:00:00"/>
    <s v=""/>
    <s v=""/>
    <s v="SCADA"/>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s v="LP Distribution"/>
    <x v="0"/>
    <n v="6"/>
    <x v="1"/>
    <x v="1"/>
    <d v="2011-06-23T00:00:00"/>
    <s v=""/>
    <s v=""/>
    <s v="SCADA"/>
    <x v="1"/>
  </r>
  <r>
    <s v="OC2_PT2108"/>
    <s v="19Th/E-26Th Lp Pres"/>
    <s v="East Bay"/>
    <d v="2011-06-23T02:03:39"/>
    <n v="10.6000003814697"/>
    <n v="10.5"/>
    <n v="0.10000038146969992"/>
    <n v="9.523845854257135E-3"/>
    <m/>
    <m/>
    <s v="Unknown/ Not Recorded"/>
    <m/>
    <m/>
    <m/>
    <m/>
    <m/>
    <m/>
    <s v="YES"/>
    <m/>
    <m/>
    <m/>
    <s v="MOP Excursions less than 2%"/>
    <s v=""/>
    <s v=""/>
    <s v="Oakland S LP "/>
    <s v="LP Distribution"/>
    <x v="0"/>
    <n v="6"/>
    <x v="1"/>
    <x v="1"/>
    <d v="2011-06-23T00:00:00"/>
    <s v=""/>
    <s v=""/>
    <s v="SCADA"/>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n v="6"/>
    <x v="3"/>
    <x v="1"/>
    <d v="2011-06-23T00:00:00"/>
    <s v=""/>
    <s v="Yes"/>
    <s v="SCADA"/>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4T00:00:00"/>
    <s v=""/>
    <s v=""/>
    <s v="SCADA"/>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n v="6"/>
    <x v="3"/>
    <x v="0"/>
    <d v="2011-06-24T00:00:00"/>
    <s v="Trans P &gt; MOP+10"/>
    <s v="no"/>
    <s v="SCADA"/>
    <x v="1"/>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s v="LP Distribution"/>
    <x v="0"/>
    <n v="6"/>
    <x v="1"/>
    <x v="1"/>
    <d v="2011-06-25T00:00:00"/>
    <s v=""/>
    <s v=""/>
    <s v="SCADA"/>
    <x v="1"/>
  </r>
  <r>
    <s v="OC2_PT2108"/>
    <s v="19Th/E-26Th Lp Pres"/>
    <s v="East Bay"/>
    <d v="2011-06-25T02:31:46"/>
    <n v="10.6000003814697"/>
    <n v="10.5"/>
    <n v="0.10000038146969992"/>
    <n v="9.523845854257135E-3"/>
    <m/>
    <m/>
    <s v="Unknown/ Not Recorded"/>
    <m/>
    <m/>
    <m/>
    <m/>
    <m/>
    <m/>
    <s v="YES"/>
    <m/>
    <m/>
    <m/>
    <s v="MOP Excursions less than 2%"/>
    <s v=""/>
    <s v=""/>
    <s v="Oakland S LP "/>
    <s v="LP Distribution"/>
    <x v="0"/>
    <n v="6"/>
    <x v="1"/>
    <x v="1"/>
    <d v="2011-06-25T00:00:00"/>
    <s v=""/>
    <s v=""/>
    <s v="SCADA"/>
    <x v="1"/>
  </r>
  <r>
    <s v="FFN_PT0041"/>
    <s v="Fresno Tulare Alley Lp Pres"/>
    <s v="Fresno"/>
    <d v="2011-06-26T02:44:22"/>
    <n v="10.518624305725099"/>
    <n v="10.5"/>
    <n v="1.8624305725099433E-2"/>
    <n v="1.7737434023904221E-3"/>
    <m/>
    <m/>
    <s v="Unknown/ Not Recorded"/>
    <m/>
    <m/>
    <m/>
    <m/>
    <m/>
    <m/>
    <s v="YES"/>
    <m/>
    <m/>
    <m/>
    <s v="MOP Excursions less than 2%"/>
    <s v=""/>
    <s v=""/>
    <s v="West Side LP "/>
    <s v="LP Distribution"/>
    <x v="0"/>
    <n v="6"/>
    <x v="1"/>
    <x v="1"/>
    <d v="2011-06-26T00:00:00"/>
    <s v=""/>
    <s v=""/>
    <s v="SCADA"/>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6T00:00:00"/>
    <s v=""/>
    <s v=""/>
    <s v="SCADA"/>
    <x v="1"/>
  </r>
  <r>
    <s v="FFN_PT0041"/>
    <s v="Fresno Tulare Alley Lp Pres"/>
    <s v="Fresno"/>
    <d v="2011-06-27T01:52:53"/>
    <n v="10.518624305725099"/>
    <n v="10.5"/>
    <n v="1.8624305725099433E-2"/>
    <n v="1.7737434023904221E-3"/>
    <m/>
    <m/>
    <s v="Unknown/ Not Recorded"/>
    <m/>
    <m/>
    <m/>
    <m/>
    <m/>
    <m/>
    <s v="YES"/>
    <m/>
    <m/>
    <m/>
    <s v="MOP Excursions less than 2%"/>
    <s v=""/>
    <s v=""/>
    <s v="West Side LP "/>
    <s v="LP Distribution"/>
    <x v="0"/>
    <n v="6"/>
    <x v="1"/>
    <x v="1"/>
    <d v="2011-06-27T00:00:00"/>
    <s v=""/>
    <s v=""/>
    <s v="SCADA"/>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s v="LP Distribution"/>
    <x v="0"/>
    <n v="6"/>
    <x v="1"/>
    <x v="1"/>
    <d v="2011-06-27T00:00:00"/>
    <s v=""/>
    <s v=""/>
    <s v="SCADA"/>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s v="Transmission"/>
    <x v="0"/>
    <n v="6"/>
    <x v="1"/>
    <x v="1"/>
    <d v="2011-06-27T00:00:00"/>
    <s v=""/>
    <s v="Yes"/>
    <s v="SCADA"/>
    <x v="1"/>
  </r>
  <r>
    <s v="OC2_PT2108"/>
    <s v="19Th/E-26Th Lp Pres"/>
    <s v="East Bay"/>
    <d v="2011-06-27T01:30:54"/>
    <n v="10.6000003814697"/>
    <n v="10.5"/>
    <n v="0.10000038146969992"/>
    <n v="9.523845854257135E-3"/>
    <m/>
    <m/>
    <s v="Unknown/ Not Recorded"/>
    <m/>
    <m/>
    <m/>
    <m/>
    <m/>
    <m/>
    <s v="YES"/>
    <m/>
    <m/>
    <m/>
    <s v="MOP Excursions less than 2%"/>
    <s v=""/>
    <s v=""/>
    <s v="Oakland S LP "/>
    <s v="LP Distribution"/>
    <x v="0"/>
    <n v="6"/>
    <x v="1"/>
    <x v="1"/>
    <d v="2011-06-27T00:00:00"/>
    <s v=""/>
    <s v=""/>
    <s v="SCADA"/>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s v="Transmission"/>
    <x v="0"/>
    <n v="6"/>
    <x v="1"/>
    <x v="1"/>
    <d v="2011-06-27T00:00:00"/>
    <s v=""/>
    <s v="Yes"/>
    <s v="SCADA"/>
    <x v="1"/>
  </r>
  <r>
    <s v="FFN_PT0041"/>
    <s v="Fresno Tulare Alley Lp Pres"/>
    <s v="Fresno"/>
    <d v="2011-06-28T01:34:33"/>
    <n v="10.518624305725099"/>
    <n v="10.5"/>
    <n v="1.8624305725099433E-2"/>
    <n v="1.7737434023904221E-3"/>
    <m/>
    <m/>
    <s v="Unknown/ Not Recorded"/>
    <m/>
    <m/>
    <m/>
    <m/>
    <m/>
    <m/>
    <s v="YES"/>
    <m/>
    <m/>
    <m/>
    <s v="MOP Excursions less than 2%"/>
    <s v=""/>
    <s v=""/>
    <s v="West Side LP "/>
    <s v="LP Distribution"/>
    <x v="0"/>
    <n v="6"/>
    <x v="1"/>
    <x v="1"/>
    <d v="2011-06-28T00:00:00"/>
    <s v=""/>
    <s v=""/>
    <s v="SCADA"/>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s v="LP Distribution"/>
    <x v="0"/>
    <n v="6"/>
    <x v="1"/>
    <x v="1"/>
    <d v="2011-06-28T00:00:00"/>
    <s v=""/>
    <s v=""/>
    <s v="SCADA"/>
    <x v="1"/>
  </r>
  <r>
    <s v="OC2_PT2108"/>
    <s v="19Th/E-26Th Lp Pres"/>
    <s v="East Bay"/>
    <d v="2011-06-28T02:20:37"/>
    <n v="10.6000003814697"/>
    <n v="10.5"/>
    <n v="0.10000038146969992"/>
    <n v="9.523845854257135E-3"/>
    <m/>
    <m/>
    <s v="Unknown/ Not Recorded"/>
    <m/>
    <m/>
    <m/>
    <m/>
    <m/>
    <m/>
    <s v="YES"/>
    <m/>
    <m/>
    <m/>
    <s v="MOP Excursions less than 2%"/>
    <s v=""/>
    <s v=""/>
    <s v="Oakland S LP "/>
    <s v="LP Distribution"/>
    <x v="0"/>
    <n v="6"/>
    <x v="1"/>
    <x v="1"/>
    <d v="2011-06-28T00:00:00"/>
    <s v=""/>
    <s v=""/>
    <s v="SCADA"/>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s v="LP Distribution"/>
    <x v="0"/>
    <n v="6"/>
    <x v="1"/>
    <x v="1"/>
    <d v="2011-06-29T00:00:00"/>
    <s v=""/>
    <s v=""/>
    <s v="SCADA"/>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s v="LP Distribution"/>
    <x v="0"/>
    <n v="6"/>
    <x v="1"/>
    <x v="1"/>
    <d v="2011-06-30T00:00:00"/>
    <s v=""/>
    <s v=""/>
    <s v="SCADA"/>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s v="HP Distribution"/>
    <x v="0"/>
    <n v="6"/>
    <x v="3"/>
    <x v="1"/>
    <d v="2011-06-30T00:00:00"/>
    <s v=""/>
    <s v=""/>
    <s v="SCADA"/>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s v="Transmission"/>
    <x v="0"/>
    <n v="6"/>
    <x v="1"/>
    <x v="1"/>
    <d v="2011-06-30T00:00:00"/>
    <s v=""/>
    <s v="Yes"/>
    <s v="SCADA"/>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s v="LP Distribution"/>
    <x v="0"/>
    <n v="7"/>
    <x v="1"/>
    <x v="1"/>
    <d v="2011-07-01T00:00:00"/>
    <s v=""/>
    <s v=""/>
    <s v="SCADA"/>
    <x v="2"/>
  </r>
  <r>
    <s v="OC2_PT2108"/>
    <s v="19Th/E-26Th Lp Pres"/>
    <s v="East Bay"/>
    <d v="2011-07-01T01:36:36"/>
    <n v="10.6000003814697"/>
    <n v="10.5"/>
    <n v="0.10000038146969992"/>
    <n v="9.523845854257135E-3"/>
    <m/>
    <m/>
    <s v="Unknown/ Not Recorded"/>
    <m/>
    <m/>
    <m/>
    <m/>
    <m/>
    <m/>
    <s v="YES"/>
    <m/>
    <m/>
    <m/>
    <s v="MOP Excursions less than 2%"/>
    <s v=""/>
    <s v=""/>
    <s v="Oakland S LP "/>
    <s v="LP Distribution"/>
    <x v="0"/>
    <n v="7"/>
    <x v="1"/>
    <x v="1"/>
    <d v="2011-07-01T00:00:00"/>
    <s v=""/>
    <s v=""/>
    <s v="SCADA"/>
    <x v="2"/>
  </r>
  <r>
    <s v="FFN_PT0041"/>
    <s v="Fresno Tulare Alley Lp Pres"/>
    <s v="Fresno"/>
    <d v="2011-07-02T14:29:20"/>
    <n v="10.518624305725099"/>
    <n v="10.5"/>
    <n v="1.8624305725099433E-2"/>
    <n v="1.7737434023904221E-3"/>
    <m/>
    <m/>
    <s v="Unknown/ Not Recorded"/>
    <m/>
    <m/>
    <m/>
    <m/>
    <m/>
    <m/>
    <s v="YES"/>
    <m/>
    <m/>
    <m/>
    <s v="MOP Excursions less than 2%"/>
    <s v=""/>
    <s v=""/>
    <s v="West Side LP "/>
    <s v="LP Distribution"/>
    <x v="0"/>
    <n v="7"/>
    <x v="1"/>
    <x v="1"/>
    <d v="2011-07-02T00:00:00"/>
    <s v=""/>
    <s v=""/>
    <s v="SCADA"/>
    <x v="2"/>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s v="LP Distribution"/>
    <x v="0"/>
    <n v="7"/>
    <x v="1"/>
    <x v="1"/>
    <d v="2011-07-02T00:00:00"/>
    <s v=""/>
    <s v=""/>
    <s v="SCADA"/>
    <x v="2"/>
  </r>
  <r>
    <s v="OC2_PT2108"/>
    <s v="19Th/E-26Th Lp Pres"/>
    <s v="East Bay"/>
    <d v="2011-07-02T01:35:35"/>
    <n v="10.6000003814697"/>
    <n v="10.5"/>
    <n v="0.10000038146969992"/>
    <n v="9.523845854257135E-3"/>
    <m/>
    <m/>
    <s v="Unknown/ Not Recorded"/>
    <m/>
    <m/>
    <m/>
    <m/>
    <m/>
    <m/>
    <s v="YES"/>
    <m/>
    <m/>
    <m/>
    <s v="MOP Excursions less than 2%"/>
    <s v=""/>
    <s v=""/>
    <s v="Oakland S LP "/>
    <s v="LP Distribution"/>
    <x v="0"/>
    <n v="7"/>
    <x v="1"/>
    <x v="1"/>
    <d v="2011-07-02T00:00:00"/>
    <s v=""/>
    <s v=""/>
    <s v="SCADA"/>
    <x v="2"/>
  </r>
  <r>
    <s v="FFN_PT0041"/>
    <s v="Fresno Tulare Alley Lp Pres"/>
    <s v="Fresno"/>
    <d v="2011-07-03T16:47:18"/>
    <n v="10.6376543045044"/>
    <n v="10.5"/>
    <n v="0.13765430450439986"/>
    <n v="1.3109933762323797E-2"/>
    <m/>
    <m/>
    <s v="Unknown/ Not Recorded"/>
    <m/>
    <m/>
    <m/>
    <m/>
    <m/>
    <m/>
    <s v="YES"/>
    <m/>
    <m/>
    <m/>
    <s v="MOP Excursions less than 2%"/>
    <s v=""/>
    <s v=""/>
    <s v="West Side LP "/>
    <s v="LP Distribution"/>
    <x v="0"/>
    <n v="7"/>
    <x v="1"/>
    <x v="1"/>
    <d v="2011-07-03T00:00:00"/>
    <s v=""/>
    <s v=""/>
    <s v="SCADA"/>
    <x v="2"/>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s v="LP Distribution"/>
    <x v="0"/>
    <n v="7"/>
    <x v="1"/>
    <x v="1"/>
    <d v="2011-07-03T00:00:00"/>
    <s v=""/>
    <s v=""/>
    <s v="SCADA"/>
    <x v="2"/>
  </r>
  <r>
    <s v="OC2_PT2108"/>
    <s v="19Th/E-26Th Lp Pres"/>
    <s v="East Bay"/>
    <d v="2011-07-03T01:41:23"/>
    <n v="10.6000003814697"/>
    <n v="10.5"/>
    <n v="0.10000038146969992"/>
    <n v="9.523845854257135E-3"/>
    <m/>
    <m/>
    <s v="Unknown/ Not Recorded"/>
    <m/>
    <m/>
    <m/>
    <m/>
    <m/>
    <m/>
    <s v="YES"/>
    <m/>
    <m/>
    <m/>
    <s v="MOP Excursions less than 2%"/>
    <s v=""/>
    <s v=""/>
    <s v="Oakland S LP "/>
    <s v="LP Distribution"/>
    <x v="0"/>
    <n v="7"/>
    <x v="1"/>
    <x v="1"/>
    <d v="2011-07-03T00:00:00"/>
    <s v=""/>
    <s v=""/>
    <s v="SCADA"/>
    <x v="2"/>
  </r>
  <r>
    <s v="FFN_PT0041"/>
    <s v="Fresno Tulare Alley Lp Pres"/>
    <s v="Fresno"/>
    <d v="2011-07-04T17:28:17"/>
    <n v="10.7475290298462"/>
    <n v="10.5"/>
    <n v="0.24752902984620029"/>
    <n v="2.3574193318685741E-2"/>
    <m/>
    <m/>
    <s v="Unknown/ Not Recorded"/>
    <m/>
    <m/>
    <m/>
    <m/>
    <m/>
    <m/>
    <s v="YES"/>
    <m/>
    <m/>
    <m/>
    <s v="MOP Excursions from 2% to less than 10%"/>
    <s v=""/>
    <s v=""/>
    <s v="West Side LP "/>
    <s v="LP Distribution"/>
    <x v="0"/>
    <n v="7"/>
    <x v="1"/>
    <x v="1"/>
    <d v="2011-07-04T00:00:00"/>
    <s v=""/>
    <s v=""/>
    <s v="SCADA"/>
    <x v="2"/>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s v="LP Distribution"/>
    <x v="0"/>
    <n v="7"/>
    <x v="1"/>
    <x v="1"/>
    <d v="2011-07-04T00:00:00"/>
    <s v=""/>
    <s v=""/>
    <s v="SCADA"/>
    <x v="2"/>
  </r>
  <r>
    <s v="OC2_PT2108"/>
    <s v="19Th/E-26Th Lp Pres"/>
    <s v="East Bay"/>
    <d v="2011-07-04T01:56:05"/>
    <n v="10.6000003814697"/>
    <n v="10.5"/>
    <n v="0.10000038146969992"/>
    <n v="9.523845854257135E-3"/>
    <m/>
    <m/>
    <s v="Unknown/ Not Recorded"/>
    <m/>
    <m/>
    <m/>
    <m/>
    <m/>
    <m/>
    <s v="YES"/>
    <m/>
    <m/>
    <m/>
    <s v="MOP Excursions less than 2%"/>
    <s v=""/>
    <s v=""/>
    <s v="Oakland S LP "/>
    <s v="LP Distribution"/>
    <x v="0"/>
    <n v="7"/>
    <x v="1"/>
    <x v="1"/>
    <d v="2011-07-04T00:00:00"/>
    <s v=""/>
    <s v=""/>
    <s v="SCADA"/>
    <x v="2"/>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s v="Transmission"/>
    <x v="0"/>
    <n v="7"/>
    <x v="3"/>
    <x v="1"/>
    <d v="2011-07-05T00:00:00"/>
    <s v=""/>
    <s v="Yes"/>
    <s v="SCADA"/>
    <x v="2"/>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s v="Transmission"/>
    <x v="0"/>
    <n v="7"/>
    <x v="3"/>
    <x v="1"/>
    <d v="2011-07-05T00:00:00"/>
    <s v=""/>
    <s v="Yes"/>
    <s v="SCADA"/>
    <x v="2"/>
  </r>
  <r>
    <s v="FFN_PT0041"/>
    <s v="Fresno Tulare Alley Lp Pres"/>
    <s v="Fresno"/>
    <d v="2011-07-05T01:01:33"/>
    <n v="10.518624305725099"/>
    <n v="10.5"/>
    <n v="1.8624305725099433E-2"/>
    <n v="1.7737434023904221E-3"/>
    <m/>
    <m/>
    <s v="Unknown/ Not Recorded"/>
    <m/>
    <m/>
    <m/>
    <m/>
    <m/>
    <m/>
    <s v="YES"/>
    <m/>
    <m/>
    <m/>
    <s v="MOP Excursions less than 2%"/>
    <s v=""/>
    <s v=""/>
    <s v="West Side LP "/>
    <s v="LP Distribution"/>
    <x v="0"/>
    <n v="7"/>
    <x v="1"/>
    <x v="1"/>
    <d v="2011-07-05T00:00:00"/>
    <s v=""/>
    <s v=""/>
    <s v="SCADA"/>
    <x v="2"/>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s v="HP Distribution"/>
    <x v="0"/>
    <n v="7"/>
    <x v="2"/>
    <x v="1"/>
    <d v="2011-07-05T00:00:00"/>
    <s v=""/>
    <s v=""/>
    <s v="SCADA"/>
    <x v="2"/>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s v="LP Distribution"/>
    <x v="0"/>
    <n v="7"/>
    <x v="1"/>
    <x v="1"/>
    <d v="2011-07-05T00:00:00"/>
    <s v=""/>
    <s v=""/>
    <s v="SCADA"/>
    <x v="2"/>
  </r>
  <r>
    <s v="OC2_PT2108"/>
    <s v="19Th/E-26Th Lp Pres"/>
    <s v="East Bay"/>
    <d v="2011-07-05T01:27:44"/>
    <n v="10.6000003814697"/>
    <n v="10.5"/>
    <n v="0.10000038146969992"/>
    <n v="9.523845854257135E-3"/>
    <m/>
    <m/>
    <s v="Unknown/ Not Recorded"/>
    <m/>
    <m/>
    <m/>
    <m/>
    <m/>
    <m/>
    <s v="YES"/>
    <m/>
    <m/>
    <m/>
    <s v="MOP Excursions less than 2%"/>
    <s v=""/>
    <s v=""/>
    <s v="Oakland S LP "/>
    <s v="LP Distribution"/>
    <x v="0"/>
    <n v="7"/>
    <x v="1"/>
    <x v="1"/>
    <d v="2011-07-05T00:00:00"/>
    <s v=""/>
    <s v=""/>
    <s v="SCADA"/>
    <x v="2"/>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6T00:00:00"/>
    <s v=""/>
    <s v=""/>
    <s v="SCADA"/>
    <x v="2"/>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n v="7"/>
    <x v="3"/>
    <x v="1"/>
    <d v="2011-07-06T00:00:00"/>
    <s v=""/>
    <s v=""/>
    <s v="SCADA"/>
    <x v="2"/>
  </r>
  <r>
    <s v="OC2_PT2108"/>
    <s v="19Th/E-26Th Lp Pres"/>
    <s v="East Bay"/>
    <d v="2011-07-06T01:23:39"/>
    <n v="10.6000003814697"/>
    <n v="10.5"/>
    <n v="0.10000038146969992"/>
    <n v="9.523845854257135E-3"/>
    <m/>
    <m/>
    <s v="Unknown/ Not Recorded"/>
    <m/>
    <m/>
    <m/>
    <m/>
    <m/>
    <m/>
    <s v="YES"/>
    <m/>
    <m/>
    <m/>
    <s v="MOP Excursions less than 2%"/>
    <s v=""/>
    <s v=""/>
    <s v="Oakland S LP "/>
    <s v="LP Distribution"/>
    <x v="0"/>
    <n v="7"/>
    <x v="1"/>
    <x v="1"/>
    <d v="2011-07-06T00:00:00"/>
    <s v=""/>
    <s v=""/>
    <s v="SCADA"/>
    <x v="2"/>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7T00:00:00"/>
    <s v=""/>
    <s v=""/>
    <s v="SCADA"/>
    <x v="2"/>
  </r>
  <r>
    <s v="OC2_PT2108"/>
    <s v="19Th/E-26Th Lp Pres"/>
    <s v="East Bay"/>
    <d v="2011-07-07T01:41:21"/>
    <n v="10.6000003814697"/>
    <n v="10.5"/>
    <n v="0.10000038146969992"/>
    <n v="9.523845854257135E-3"/>
    <m/>
    <m/>
    <s v="Unknown/ Not Recorded"/>
    <m/>
    <m/>
    <m/>
    <m/>
    <m/>
    <m/>
    <s v="YES"/>
    <m/>
    <m/>
    <m/>
    <s v="MOP Excursions less than 2%"/>
    <s v=""/>
    <s v=""/>
    <s v="Oakland S LP "/>
    <s v="LP Distribution"/>
    <x v="0"/>
    <n v="7"/>
    <x v="1"/>
    <x v="1"/>
    <d v="2011-07-07T00:00:00"/>
    <s v=""/>
    <s v=""/>
    <s v="SCADA"/>
    <x v="2"/>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s v="Transmission"/>
    <x v="0"/>
    <n v="7"/>
    <x v="1"/>
    <x v="1"/>
    <d v="2011-07-07T00:00:00"/>
    <s v=""/>
    <s v="Yes"/>
    <s v="SCADA"/>
    <x v="2"/>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n v="7"/>
    <x v="2"/>
    <x v="1"/>
    <d v="2011-07-07T00:00:00"/>
    <s v=""/>
    <s v="Yes"/>
    <s v="SCADA"/>
    <x v="2"/>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8T00:00:00"/>
    <s v=""/>
    <s v=""/>
    <s v="SCADA"/>
    <x v="2"/>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n v="7"/>
    <x v="0"/>
    <x v="1"/>
    <d v="2011-07-08T00:00:00"/>
    <s v=""/>
    <s v="Yes"/>
    <s v="SCADA"/>
    <x v="2"/>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s v="Transmission"/>
    <x v="0"/>
    <n v="7"/>
    <x v="1"/>
    <x v="1"/>
    <d v="2011-07-08T00:00:00"/>
    <s v=""/>
    <s v="Yes"/>
    <s v="SCADA"/>
    <x v="2"/>
  </r>
  <r>
    <s v="OC2_PT2108"/>
    <s v="19Th/E-26Th Lp Pres"/>
    <s v="East Bay"/>
    <d v="2011-07-08T02:49:27"/>
    <n v="10.6000003814697"/>
    <n v="10.5"/>
    <n v="0.10000038146969992"/>
    <n v="9.523845854257135E-3"/>
    <m/>
    <m/>
    <s v="Unknown/ Not Recorded"/>
    <m/>
    <m/>
    <m/>
    <m/>
    <m/>
    <m/>
    <s v="YES"/>
    <m/>
    <m/>
    <m/>
    <s v="MOP Excursions less than 2%"/>
    <s v=""/>
    <s v=""/>
    <s v="Oakland S LP "/>
    <s v="LP Distribution"/>
    <x v="0"/>
    <n v="7"/>
    <x v="1"/>
    <x v="1"/>
    <d v="2011-07-08T00:00:00"/>
    <s v=""/>
    <s v=""/>
    <s v="SCADA"/>
    <x v="2"/>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9T00:00:00"/>
    <s v=""/>
    <s v=""/>
    <s v="SCADA"/>
    <x v="2"/>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s v="LP Distribution"/>
    <x v="0"/>
    <n v="7"/>
    <x v="1"/>
    <x v="1"/>
    <d v="2011-07-10T00:00:00"/>
    <s v=""/>
    <s v=""/>
    <s v="SCADA"/>
    <x v="2"/>
  </r>
  <r>
    <s v="OC2_PT2108"/>
    <s v="19Th/E-26Th Lp Pres"/>
    <s v="East Bay"/>
    <d v="2011-07-10T04:08:13"/>
    <n v="10.6000003814697"/>
    <n v="10.5"/>
    <n v="0.10000038146969992"/>
    <n v="9.523845854257135E-3"/>
    <m/>
    <m/>
    <s v="Unknown/ Not Recorded"/>
    <m/>
    <m/>
    <m/>
    <m/>
    <m/>
    <m/>
    <s v="YES"/>
    <m/>
    <m/>
    <m/>
    <s v="MOP Excursions less than 2%"/>
    <s v=""/>
    <s v=""/>
    <s v="Oakland S LP "/>
    <s v="LP Distribution"/>
    <x v="0"/>
    <n v="7"/>
    <x v="1"/>
    <x v="1"/>
    <d v="2011-07-10T00:00:00"/>
    <s v=""/>
    <s v=""/>
    <s v="SCADA"/>
    <x v="2"/>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1T00:00:00"/>
    <s v=""/>
    <s v=""/>
    <s v="SCADA"/>
    <x v="2"/>
  </r>
  <r>
    <s v="OC2_PT2108"/>
    <s v="19Th/E-26Th Lp Pres"/>
    <s v="East Bay"/>
    <d v="2011-07-11T01:56:21"/>
    <n v="10.6000003814697"/>
    <n v="10.5"/>
    <n v="0.10000038146969992"/>
    <n v="9.523845854257135E-3"/>
    <m/>
    <m/>
    <s v="Unknown/ Not Recorded"/>
    <m/>
    <m/>
    <m/>
    <m/>
    <m/>
    <m/>
    <s v="YES"/>
    <m/>
    <m/>
    <m/>
    <s v="MOP Excursions less than 2%"/>
    <s v=""/>
    <s v=""/>
    <s v="Oakland S LP "/>
    <s v="LP Distribution"/>
    <x v="0"/>
    <n v="7"/>
    <x v="1"/>
    <x v="1"/>
    <d v="2011-07-11T00:00:00"/>
    <s v=""/>
    <s v=""/>
    <s v="SCADA"/>
    <x v="2"/>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s v="LP Distribution"/>
    <x v="0"/>
    <n v="7"/>
    <x v="1"/>
    <x v="1"/>
    <d v="2011-07-12T00:00:00"/>
    <s v=""/>
    <s v=""/>
    <s v="SCADA"/>
    <x v="2"/>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s v="HP Distribution"/>
    <x v="0"/>
    <n v="7"/>
    <x v="3"/>
    <x v="1"/>
    <d v="2011-07-13T00:00:00"/>
    <s v=""/>
    <s v=""/>
    <s v="SCADA"/>
    <x v="2"/>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3T00:00:00"/>
    <s v=""/>
    <s v=""/>
    <s v="SCADA"/>
    <x v="2"/>
  </r>
  <r>
    <s v="OC2_PT2108"/>
    <s v="19Th/E-26Th Lp Pres"/>
    <s v="East Bay"/>
    <d v="2011-07-13T02:50:15"/>
    <n v="10.6000003814697"/>
    <n v="10.5"/>
    <n v="0.10000038146969992"/>
    <n v="9.523845854257135E-3"/>
    <m/>
    <m/>
    <s v="Unknown/ Not Recorded"/>
    <m/>
    <m/>
    <m/>
    <m/>
    <m/>
    <m/>
    <s v="YES"/>
    <m/>
    <m/>
    <m/>
    <s v="MOP Excursions less than 2%"/>
    <s v=""/>
    <s v=""/>
    <s v="Oakland S LP "/>
    <s v="LP Distribution"/>
    <x v="0"/>
    <n v="7"/>
    <x v="1"/>
    <x v="1"/>
    <d v="2011-07-13T00:00:00"/>
    <s v=""/>
    <s v=""/>
    <s v="SCADA"/>
    <x v="2"/>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4T00:00:00"/>
    <s v=""/>
    <s v=""/>
    <s v="SCADA"/>
    <x v="2"/>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s v="Transmission"/>
    <x v="0"/>
    <n v="7"/>
    <x v="1"/>
    <x v="1"/>
    <d v="2011-07-15T00:00:00"/>
    <s v=""/>
    <s v="Yes"/>
    <s v="SCADA"/>
    <x v="2"/>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s v="LP Distribution"/>
    <x v="0"/>
    <n v="7"/>
    <x v="1"/>
    <x v="1"/>
    <d v="2011-07-15T00:00:00"/>
    <s v=""/>
    <s v=""/>
    <s v="SCADA"/>
    <x v="2"/>
  </r>
  <r>
    <s v="OC2_PT2108"/>
    <s v="19Th/E-26Th Lp Pres"/>
    <s v="East Bay"/>
    <d v="2011-07-15T02:32:06"/>
    <n v="10.6000003814697"/>
    <n v="10.5"/>
    <n v="0.10000038146969992"/>
    <n v="9.523845854257135E-3"/>
    <m/>
    <m/>
    <s v="Unknown/ Not Recorded"/>
    <m/>
    <m/>
    <m/>
    <m/>
    <m/>
    <m/>
    <s v="YES"/>
    <m/>
    <m/>
    <m/>
    <s v="MOP Excursions less than 2%"/>
    <s v=""/>
    <s v=""/>
    <s v="Oakland S LP "/>
    <s v="LP Distribution"/>
    <x v="0"/>
    <n v="7"/>
    <x v="1"/>
    <x v="1"/>
    <d v="2011-07-15T00:00:00"/>
    <s v=""/>
    <s v=""/>
    <s v="SCADA"/>
    <x v="2"/>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6T00:00:00"/>
    <s v=""/>
    <s v=""/>
    <s v="SCADA"/>
    <x v="2"/>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s v="LP Distribution"/>
    <x v="0"/>
    <n v="7"/>
    <x v="1"/>
    <x v="1"/>
    <d v="2011-07-17T00:00:00"/>
    <s v=""/>
    <s v=""/>
    <s v="SCADA"/>
    <x v="2"/>
  </r>
  <r>
    <s v="OC2_PT2108"/>
    <s v="19Th/E-26Th Lp Pres"/>
    <s v="East Bay"/>
    <d v="2011-07-17T01:51:57"/>
    <n v="10.6000003814697"/>
    <n v="10.5"/>
    <n v="0.10000038146969992"/>
    <n v="9.523845854257135E-3"/>
    <m/>
    <m/>
    <s v="Unknown/ Not Recorded"/>
    <m/>
    <m/>
    <m/>
    <m/>
    <m/>
    <m/>
    <s v="YES"/>
    <m/>
    <m/>
    <m/>
    <s v="MOP Excursions less than 2%"/>
    <s v=""/>
    <s v=""/>
    <s v="Oakland S LP "/>
    <s v="LP Distribution"/>
    <x v="0"/>
    <n v="7"/>
    <x v="1"/>
    <x v="1"/>
    <d v="2011-07-17T00:00:00"/>
    <s v=""/>
    <s v=""/>
    <s v="SCADA"/>
    <x v="2"/>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8T00:00:00"/>
    <s v=""/>
    <s v=""/>
    <s v="SCADA"/>
    <x v="2"/>
  </r>
  <r>
    <s v="OC2_PT2108"/>
    <s v="19Th/E-26Th Lp Pres"/>
    <s v="East Bay"/>
    <d v="2011-07-18T02:12:50"/>
    <n v="10.6000003814697"/>
    <n v="10.5"/>
    <n v="0.10000038146969992"/>
    <n v="9.523845854257135E-3"/>
    <m/>
    <m/>
    <s v="Unknown/ Not Recorded"/>
    <m/>
    <m/>
    <m/>
    <m/>
    <m/>
    <m/>
    <s v="YES"/>
    <m/>
    <m/>
    <m/>
    <s v="MOP Excursions less than 2%"/>
    <s v=""/>
    <s v=""/>
    <s v="Oakland S LP "/>
    <s v="LP Distribution"/>
    <x v="0"/>
    <n v="7"/>
    <x v="1"/>
    <x v="1"/>
    <d v="2011-07-18T00:00:00"/>
    <s v=""/>
    <s v=""/>
    <s v="SCADA"/>
    <x v="2"/>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s v="HP Distribution"/>
    <x v="0"/>
    <n v="7"/>
    <x v="2"/>
    <x v="1"/>
    <d v="2011-07-19T00:00:00"/>
    <s v=""/>
    <s v=""/>
    <s v="SCADA"/>
    <x v="2"/>
  </r>
  <r>
    <s v="OC1_PT0049"/>
    <s v="Oakland Cooldg/Brookdl Dist Pres"/>
    <s v="East Bay"/>
    <d v="2011-07-19T03:01:45"/>
    <n v="11.1000003814697"/>
    <n v="10.5"/>
    <n v="0.60000038146969992"/>
    <n v="5.7142893473304757E-2"/>
    <m/>
    <m/>
    <s v="Unknown/ Not Recorded"/>
    <m/>
    <m/>
    <m/>
    <m/>
    <m/>
    <m/>
    <s v="YES"/>
    <m/>
    <m/>
    <m/>
    <s v="MOP Excursions from 2% to less than 10%"/>
    <s v=""/>
    <s v=""/>
    <s v="Oakland S LP "/>
    <s v="LP Distribution"/>
    <x v="0"/>
    <n v="7"/>
    <x v="1"/>
    <x v="1"/>
    <d v="2011-07-19T00:00:00"/>
    <s v=""/>
    <s v=""/>
    <s v="SCADA"/>
    <x v="2"/>
  </r>
  <r>
    <s v="OC2_PT2108"/>
    <s v="19Th/E-26Th Lp Pres"/>
    <s v="East Bay"/>
    <d v="2011-07-19T00:59:45"/>
    <n v="10.6000003814697"/>
    <n v="10.5"/>
    <n v="0.10000038146969992"/>
    <n v="9.523845854257135E-3"/>
    <m/>
    <m/>
    <s v="Unknown/ Not Recorded"/>
    <m/>
    <m/>
    <m/>
    <m/>
    <m/>
    <m/>
    <s v="YES"/>
    <m/>
    <m/>
    <m/>
    <s v="MOP Excursions less than 2%"/>
    <s v=""/>
    <s v=""/>
    <s v="Oakland S LP "/>
    <s v="LP Distribution"/>
    <x v="0"/>
    <n v="7"/>
    <x v="1"/>
    <x v="1"/>
    <d v="2011-07-19T00:00:00"/>
    <s v=""/>
    <s v=""/>
    <s v="SCADA"/>
    <x v="2"/>
  </r>
  <r>
    <s v="SSA_PT0106"/>
    <s v="3Rd/I Lo Press"/>
    <s v="Sacramento"/>
    <d v="2011-07-19T12:09:36"/>
    <n v="10.5738515853882"/>
    <n v="10.5"/>
    <n v="7.3851585388199581E-2"/>
    <n v="7.0334843226856746E-3"/>
    <m/>
    <m/>
    <s v="Unknown/ Not Recorded"/>
    <m/>
    <m/>
    <m/>
    <m/>
    <m/>
    <m/>
    <s v="YES"/>
    <m/>
    <m/>
    <m/>
    <s v="MOP Excursions less than 2%"/>
    <s v=""/>
    <s v=""/>
    <s v="Sacramento Large LP - 10.5&quot; WC MAOP"/>
    <s v="LP Distribution"/>
    <x v="0"/>
    <n v="7"/>
    <x v="1"/>
    <x v="1"/>
    <d v="2011-07-19T00:00:00"/>
    <s v=""/>
    <s v=""/>
    <s v="SCADA"/>
    <x v="2"/>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0T00:00:00"/>
    <s v=""/>
    <s v=""/>
    <s v="SCADA"/>
    <x v="2"/>
  </r>
  <r>
    <s v="OC2_PT2108"/>
    <s v="19Th/E-26Th Lp Pres"/>
    <s v="East Bay"/>
    <d v="2011-07-20T01:14:07"/>
    <n v="10.6000003814697"/>
    <n v="10.5"/>
    <n v="0.10000038146969992"/>
    <n v="9.523845854257135E-3"/>
    <m/>
    <m/>
    <s v="Unknown/ Not Recorded"/>
    <m/>
    <m/>
    <m/>
    <m/>
    <m/>
    <m/>
    <s v="YES"/>
    <m/>
    <m/>
    <m/>
    <s v="MOP Excursions less than 2%"/>
    <s v=""/>
    <s v=""/>
    <s v="Oakland S LP "/>
    <s v="LP Distribution"/>
    <x v="0"/>
    <n v="7"/>
    <x v="1"/>
    <x v="1"/>
    <d v="2011-07-20T00:00:00"/>
    <s v=""/>
    <s v=""/>
    <s v="SCADA"/>
    <x v="2"/>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s v="LP Distribution"/>
    <x v="0"/>
    <n v="7"/>
    <x v="1"/>
    <x v="1"/>
    <d v="2011-07-21T00:00:00"/>
    <s v=""/>
    <s v=""/>
    <s v="SCADA"/>
    <x v="2"/>
  </r>
  <r>
    <s v="OC2_PT2108"/>
    <s v="19Th/E-26Th Lp Pres"/>
    <s v="East Bay"/>
    <d v="2011-07-21T00:55:46"/>
    <n v="10.6000003814697"/>
    <n v="10.5"/>
    <n v="0.10000038146969992"/>
    <n v="9.523845854257135E-3"/>
    <m/>
    <m/>
    <s v="Unknown/ Not Recorded"/>
    <m/>
    <m/>
    <m/>
    <m/>
    <m/>
    <m/>
    <s v="YES"/>
    <m/>
    <m/>
    <m/>
    <s v="MOP Excursions less than 2%"/>
    <s v=""/>
    <s v=""/>
    <s v="Oakland S LP "/>
    <s v="LP Distribution"/>
    <x v="0"/>
    <n v="7"/>
    <x v="1"/>
    <x v="1"/>
    <d v="2011-07-21T00:00:00"/>
    <s v=""/>
    <s v=""/>
    <s v="SCADA"/>
    <x v="2"/>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2T00:00:00"/>
    <s v=""/>
    <s v=""/>
    <s v="SCADA"/>
    <x v="2"/>
  </r>
  <r>
    <s v="OC2_PT2108"/>
    <s v="19Th/E-26Th Lp Pres"/>
    <s v="East Bay"/>
    <d v="2011-07-22T01:45:03"/>
    <n v="10.6000003814697"/>
    <n v="10.5"/>
    <n v="0.10000038146969992"/>
    <n v="9.523845854257135E-3"/>
    <m/>
    <m/>
    <s v="Unknown/ Not Recorded"/>
    <m/>
    <m/>
    <m/>
    <m/>
    <m/>
    <m/>
    <s v="YES"/>
    <m/>
    <m/>
    <m/>
    <s v="MOP Excursions less than 2%"/>
    <s v=""/>
    <s v=""/>
    <s v="Oakland S LP "/>
    <s v="LP Distribution"/>
    <x v="0"/>
    <n v="7"/>
    <x v="1"/>
    <x v="1"/>
    <d v="2011-07-22T00:00:00"/>
    <s v=""/>
    <s v=""/>
    <s v="SCADA"/>
    <x v="2"/>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s v="Transmission"/>
    <x v="0"/>
    <n v="7"/>
    <x v="1"/>
    <x v="0"/>
    <d v="2011-07-22T00:00:00"/>
    <s v="Trans P &gt; MOP+10"/>
    <s v="Yes"/>
    <s v="SCADA"/>
    <x v="2"/>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s v="LP Distribution"/>
    <x v="0"/>
    <n v="7"/>
    <x v="1"/>
    <x v="1"/>
    <d v="2011-07-23T00:00:00"/>
    <s v=""/>
    <s v=""/>
    <s v="SCADA"/>
    <x v="2"/>
  </r>
  <r>
    <s v="OC2_PT2108"/>
    <s v="19Th/E-26Th Lp Pres"/>
    <s v="East Bay"/>
    <d v="2011-07-23T02:20:06"/>
    <n v="10.6000003814697"/>
    <n v="10.5"/>
    <n v="0.10000038146969992"/>
    <n v="9.523845854257135E-3"/>
    <m/>
    <m/>
    <s v="Unknown/ Not Recorded"/>
    <m/>
    <m/>
    <m/>
    <m/>
    <m/>
    <m/>
    <s v="YES"/>
    <m/>
    <m/>
    <m/>
    <s v="MOP Excursions less than 2%"/>
    <s v=""/>
    <s v=""/>
    <s v="Oakland S LP "/>
    <s v="LP Distribution"/>
    <x v="0"/>
    <n v="7"/>
    <x v="1"/>
    <x v="1"/>
    <d v="2011-07-23T00:00:00"/>
    <s v=""/>
    <s v=""/>
    <s v="SCADA"/>
    <x v="2"/>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n v="7"/>
    <x v="1"/>
    <x v="1"/>
    <d v="2011-07-23T00:00:00"/>
    <s v=""/>
    <s v="Yes"/>
    <s v="SCADA"/>
    <x v="2"/>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4T00:00:00"/>
    <s v=""/>
    <s v=""/>
    <s v="SCADA"/>
    <x v="2"/>
  </r>
  <r>
    <s v="OC1_PT0048"/>
    <s v="Alameda Grand/Pacific Dist Pres"/>
    <s v="East Bay"/>
    <d v="2011-07-24T01:14:26"/>
    <n v="10.699999809265099"/>
    <n v="10.5"/>
    <n v="0.19999980926509942"/>
    <n v="1.9047600882390419E-2"/>
    <m/>
    <m/>
    <s v="Unknown/ Not Recorded"/>
    <m/>
    <m/>
    <m/>
    <m/>
    <m/>
    <m/>
    <s v="YES"/>
    <m/>
    <m/>
    <m/>
    <s v="MOP Excursions less than 2%"/>
    <s v=""/>
    <s v=""/>
    <s v="Alameda LP"/>
    <s v="LP Distribution"/>
    <x v="0"/>
    <n v="7"/>
    <x v="1"/>
    <x v="1"/>
    <d v="2011-07-24T00:00:00"/>
    <s v=""/>
    <s v=""/>
    <s v="SCADA"/>
    <x v="2"/>
  </r>
  <r>
    <s v="OC2_PT2108"/>
    <s v="19Th/E-26Th Lp Pres"/>
    <s v="East Bay"/>
    <d v="2011-07-24T01:31:27"/>
    <n v="10.6000003814697"/>
    <n v="10.5"/>
    <n v="0.10000038146969992"/>
    <n v="9.523845854257135E-3"/>
    <m/>
    <m/>
    <s v="Unknown/ Not Recorded"/>
    <m/>
    <m/>
    <m/>
    <m/>
    <m/>
    <m/>
    <s v="YES"/>
    <m/>
    <m/>
    <m/>
    <s v="MOP Excursions less than 2%"/>
    <s v=""/>
    <s v=""/>
    <s v="Oakland S LP "/>
    <s v="LP Distribution"/>
    <x v="0"/>
    <n v="7"/>
    <x v="1"/>
    <x v="1"/>
    <d v="2011-07-24T00:00:00"/>
    <s v=""/>
    <s v=""/>
    <s v="SCADA"/>
    <x v="2"/>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5T00:00:00"/>
    <s v=""/>
    <s v=""/>
    <s v="SCADA"/>
    <x v="2"/>
  </r>
  <r>
    <s v="OC2_PT2108"/>
    <s v="19Th/E-26Th Lp Pres"/>
    <s v="East Bay"/>
    <d v="2011-07-25T01:30:44"/>
    <n v="10.6000003814697"/>
    <n v="10.5"/>
    <n v="0.10000038146969992"/>
    <n v="9.523845854257135E-3"/>
    <m/>
    <m/>
    <s v="Unknown/ Not Recorded"/>
    <m/>
    <m/>
    <m/>
    <m/>
    <m/>
    <m/>
    <s v="YES"/>
    <m/>
    <m/>
    <m/>
    <s v="MOP Excursions less than 2%"/>
    <s v=""/>
    <s v=""/>
    <s v="Oakland S LP "/>
    <s v="LP Distribution"/>
    <x v="0"/>
    <n v="7"/>
    <x v="1"/>
    <x v="1"/>
    <d v="2011-07-25T00:00:00"/>
    <s v=""/>
    <s v=""/>
    <s v="SCADA"/>
    <x v="2"/>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6T00:00:00"/>
    <s v=""/>
    <s v=""/>
    <s v="SCADA"/>
    <x v="2"/>
  </r>
  <r>
    <s v="OC2_PT2108"/>
    <s v="19Th/E-26Th Lp Pres"/>
    <s v="East Bay"/>
    <d v="2011-07-26T01:00:10"/>
    <n v="10.6000003814697"/>
    <n v="10.5"/>
    <n v="0.10000038146969992"/>
    <n v="9.523845854257135E-3"/>
    <m/>
    <m/>
    <s v="Unknown/ Not Recorded"/>
    <m/>
    <m/>
    <m/>
    <m/>
    <m/>
    <m/>
    <s v="YES"/>
    <m/>
    <m/>
    <m/>
    <s v="MOP Excursions less than 2%"/>
    <s v=""/>
    <s v=""/>
    <s v="Oakland S LP "/>
    <s v="LP Distribution"/>
    <x v="0"/>
    <n v="7"/>
    <x v="1"/>
    <x v="1"/>
    <d v="2011-07-26T00:00:00"/>
    <s v=""/>
    <s v=""/>
    <s v="SCADA"/>
    <x v="2"/>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s v="LP Distribution"/>
    <x v="0"/>
    <n v="7"/>
    <x v="1"/>
    <x v="1"/>
    <d v="2011-07-26T00:00:00"/>
    <s v=""/>
    <s v=""/>
    <s v="SCADA"/>
    <x v="2"/>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s v="LP Distribution"/>
    <x v="0"/>
    <n v="7"/>
    <x v="1"/>
    <x v="1"/>
    <d v="2011-07-27T00:00:00"/>
    <s v=""/>
    <s v=""/>
    <s v="SCADA"/>
    <x v="2"/>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s v="Transmission"/>
    <x v="0"/>
    <n v="7"/>
    <x v="1"/>
    <x v="1"/>
    <d v="2011-07-27T00:00:00"/>
    <s v=""/>
    <s v="Yes"/>
    <s v="SCADA"/>
    <x v="2"/>
  </r>
  <r>
    <s v="K4B_PT0004"/>
    <s v="PLS-4B D/S Press"/>
    <s v="Kettleman District"/>
    <d v="2011-07-27T22:02:35"/>
    <n v="631.10498046875"/>
    <n v="631"/>
    <n v="0.10498046875"/>
    <n v="1.663715828050713E-4"/>
    <m/>
    <m/>
    <s v="Unknown/ Not Recorded"/>
    <m/>
    <m/>
    <m/>
    <m/>
    <m/>
    <s v="AIR#"/>
    <s v="YES"/>
    <s v="Gas Log"/>
    <m/>
    <m/>
    <s v="MOP Excursions less than 2%"/>
    <s v=""/>
    <s v="Gas Log Event"/>
    <s v="Backbone - Baja"/>
    <s v="Transmission"/>
    <x v="0"/>
    <n v="7"/>
    <x v="1"/>
    <x v="1"/>
    <d v="2011-07-27T00:00:00"/>
    <s v=""/>
    <s v="Yes"/>
    <s v="SCADA"/>
    <x v="2"/>
  </r>
  <r>
    <s v="OC1_PT0049"/>
    <s v="Oakland Cooldg/Brookdl Dist Pres"/>
    <s v="East Bay"/>
    <d v="2011-07-27T11:10:20"/>
    <n v="10.6000003814697"/>
    <n v="10.5"/>
    <n v="0.10000038146969992"/>
    <n v="9.523845854257135E-3"/>
    <m/>
    <m/>
    <s v="Unknown/ Not Recorded"/>
    <m/>
    <m/>
    <m/>
    <m/>
    <m/>
    <m/>
    <s v="YES"/>
    <m/>
    <m/>
    <m/>
    <s v="MOP Excursions less than 2%"/>
    <s v=""/>
    <s v=""/>
    <s v="Oakland S LP "/>
    <s v="LP Distribution"/>
    <x v="0"/>
    <n v="7"/>
    <x v="1"/>
    <x v="1"/>
    <d v="2011-07-27T00:00:00"/>
    <s v=""/>
    <s v=""/>
    <s v="SCADA"/>
    <x v="2"/>
  </r>
  <r>
    <s v="OC2_PT2108"/>
    <s v="19Th/E-26Th Lp Pres"/>
    <s v="East Bay"/>
    <d v="2011-07-27T01:07:20"/>
    <n v="10.6000003814697"/>
    <n v="10.5"/>
    <n v="0.10000038146969992"/>
    <n v="9.523845854257135E-3"/>
    <m/>
    <m/>
    <s v="Unknown/ Not Recorded"/>
    <m/>
    <m/>
    <m/>
    <m/>
    <m/>
    <m/>
    <s v="YES"/>
    <m/>
    <m/>
    <m/>
    <s v="MOP Excursions less than 2%"/>
    <s v=""/>
    <s v=""/>
    <s v="Oakland S LP "/>
    <s v="LP Distribution"/>
    <x v="0"/>
    <n v="7"/>
    <x v="1"/>
    <x v="1"/>
    <d v="2011-07-27T00:00:00"/>
    <s v=""/>
    <s v=""/>
    <s v="SCADA"/>
    <x v="2"/>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s v="Transmission"/>
    <x v="0"/>
    <n v="7"/>
    <x v="1"/>
    <x v="1"/>
    <d v="2011-07-27T00:00:00"/>
    <s v=""/>
    <s v="Yes"/>
    <s v="SCADA"/>
    <x v="2"/>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s v="Transmission"/>
    <x v="0"/>
    <n v="7"/>
    <x v="0"/>
    <x v="0"/>
    <d v="2011-07-28T00:00:00"/>
    <s v="Trans P &gt; MOP+10"/>
    <s v="Yes"/>
    <s v="SCADA"/>
    <x v="2"/>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8T00:00:00"/>
    <s v=""/>
    <s v=""/>
    <s v="SCADA"/>
    <x v="2"/>
  </r>
  <r>
    <s v="OC2_PT2108"/>
    <s v="19Th/E-26Th Lp Pres"/>
    <s v="East Bay"/>
    <d v="2011-07-28T01:15:42"/>
    <n v="10.6000003814697"/>
    <n v="10.5"/>
    <n v="0.10000038146969992"/>
    <n v="9.523845854257135E-3"/>
    <m/>
    <m/>
    <s v="Unknown/ Not Recorded"/>
    <m/>
    <m/>
    <m/>
    <m/>
    <m/>
    <m/>
    <s v="YES"/>
    <m/>
    <m/>
    <m/>
    <s v="MOP Excursions less than 2%"/>
    <s v=""/>
    <s v=""/>
    <s v="Oakland S LP "/>
    <s v="LP Distribution"/>
    <x v="0"/>
    <n v="7"/>
    <x v="1"/>
    <x v="1"/>
    <d v="2011-07-28T00:00:00"/>
    <s v=""/>
    <s v=""/>
    <s v="SCADA"/>
    <x v="2"/>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9T00:00:00"/>
    <s v=""/>
    <s v=""/>
    <s v="SCADA"/>
    <x v="2"/>
  </r>
  <r>
    <s v="OC2_PT2108"/>
    <s v="19Th/E-26Th Lp Pres"/>
    <s v="East Bay"/>
    <d v="2011-07-29T01:29:17"/>
    <n v="10.6000003814697"/>
    <n v="10.5"/>
    <n v="0.10000038146969992"/>
    <n v="9.523845854257135E-3"/>
    <m/>
    <m/>
    <s v="Unknown/ Not Recorded"/>
    <m/>
    <m/>
    <m/>
    <m/>
    <m/>
    <m/>
    <s v="YES"/>
    <m/>
    <m/>
    <m/>
    <s v="MOP Excursions less than 2%"/>
    <s v=""/>
    <s v=""/>
    <s v="Oakland S LP "/>
    <s v="LP Distribution"/>
    <x v="0"/>
    <n v="7"/>
    <x v="1"/>
    <x v="1"/>
    <d v="2011-07-29T00:00:00"/>
    <s v=""/>
    <s v=""/>
    <s v="SCADA"/>
    <x v="2"/>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s v="LP Distribution"/>
    <x v="0"/>
    <n v="7"/>
    <x v="1"/>
    <x v="1"/>
    <d v="2011-07-30T00:00:00"/>
    <s v=""/>
    <s v=""/>
    <s v="SCADA"/>
    <x v="2"/>
  </r>
  <r>
    <s v="OC2_PT2108"/>
    <s v="19Th/E-26Th Lp Pres"/>
    <s v="East Bay"/>
    <d v="2011-07-30T02:39:38"/>
    <n v="10.6000003814697"/>
    <n v="10.5"/>
    <n v="0.10000038146969992"/>
    <n v="9.523845854257135E-3"/>
    <m/>
    <m/>
    <s v="Unknown/ Not Recorded"/>
    <m/>
    <m/>
    <m/>
    <m/>
    <m/>
    <m/>
    <s v="YES"/>
    <m/>
    <m/>
    <m/>
    <s v="MOP Excursions less than 2%"/>
    <s v=""/>
    <s v=""/>
    <s v="Oakland S LP "/>
    <s v="LP Distribution"/>
    <x v="0"/>
    <n v="7"/>
    <x v="1"/>
    <x v="1"/>
    <d v="2011-07-30T00:00:00"/>
    <s v=""/>
    <s v=""/>
    <s v="SCADA"/>
    <x v="2"/>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s v="LP Distribution"/>
    <x v="0"/>
    <n v="7"/>
    <x v="1"/>
    <x v="1"/>
    <d v="2011-07-31T00:00:00"/>
    <s v=""/>
    <s v=""/>
    <s v="SCADA"/>
    <x v="2"/>
  </r>
  <r>
    <s v="OC2_PT2108"/>
    <s v="19Th/E-26Th Lp Pres"/>
    <s v="East Bay"/>
    <d v="2011-07-31T01:45:46"/>
    <n v="10.6000003814697"/>
    <n v="10.5"/>
    <n v="0.10000038146969992"/>
    <n v="9.523845854257135E-3"/>
    <m/>
    <m/>
    <s v="Unknown/ Not Recorded"/>
    <m/>
    <m/>
    <m/>
    <m/>
    <m/>
    <m/>
    <s v="YES"/>
    <m/>
    <m/>
    <m/>
    <s v="MOP Excursions less than 2%"/>
    <s v=""/>
    <s v=""/>
    <s v="Oakland S LP "/>
    <s v="LP Distribution"/>
    <x v="0"/>
    <n v="7"/>
    <x v="1"/>
    <x v="1"/>
    <d v="2011-07-31T00:00:00"/>
    <s v=""/>
    <s v=""/>
    <s v="SCADA"/>
    <x v="2"/>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s v="LP Distribution"/>
    <x v="0"/>
    <n v="8"/>
    <x v="1"/>
    <x v="1"/>
    <d v="2011-08-01T00:00:00"/>
    <s v=""/>
    <s v=""/>
    <s v="SCADA"/>
    <x v="2"/>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s v="Transmission"/>
    <x v="0"/>
    <n v="8"/>
    <x v="3"/>
    <x v="0"/>
    <d v="2011-08-01T00:00:00"/>
    <s v="Trans P &gt; MOP+10"/>
    <s v="no"/>
    <s v="SCADA"/>
    <x v="2"/>
  </r>
  <r>
    <s v="OC2_PT2108"/>
    <s v="19Th/E-26Th Lp Pres"/>
    <s v="East Bay"/>
    <d v="2011-08-01T02:14:50"/>
    <n v="10.6000003814697"/>
    <n v="10.5"/>
    <n v="0.10000038146969992"/>
    <n v="9.523845854257135E-3"/>
    <m/>
    <m/>
    <s v="Unknown/ Not Recorded"/>
    <m/>
    <m/>
    <m/>
    <m/>
    <m/>
    <m/>
    <s v="YES"/>
    <m/>
    <m/>
    <m/>
    <s v="MOP Excursions less than 2%"/>
    <s v=""/>
    <s v=""/>
    <s v="Oakland S LP "/>
    <s v="LP Distribution"/>
    <x v="0"/>
    <n v="8"/>
    <x v="1"/>
    <x v="1"/>
    <d v="2011-08-01T00:00:00"/>
    <s v=""/>
    <s v=""/>
    <s v="SCADA"/>
    <x v="2"/>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s v="LP Distribution"/>
    <x v="0"/>
    <n v="8"/>
    <x v="1"/>
    <x v="1"/>
    <d v="2011-08-02T00:00:00"/>
    <s v=""/>
    <s v=""/>
    <s v="SCADA"/>
    <x v="2"/>
  </r>
  <r>
    <s v="OC2_PT2108"/>
    <s v="19Th/E-26Th Lp Pres"/>
    <s v="East Bay"/>
    <d v="2011-08-02T01:44:25"/>
    <n v="10.6000003814697"/>
    <n v="10.5"/>
    <n v="0.10000038146969992"/>
    <n v="9.523845854257135E-3"/>
    <m/>
    <m/>
    <s v="Unknown/ Not Recorded"/>
    <m/>
    <m/>
    <m/>
    <m/>
    <m/>
    <m/>
    <s v="YES"/>
    <m/>
    <m/>
    <m/>
    <s v="MOP Excursions less than 2%"/>
    <s v=""/>
    <s v=""/>
    <s v="Oakland S LP "/>
    <s v="LP Distribution"/>
    <x v="0"/>
    <n v="8"/>
    <x v="1"/>
    <x v="1"/>
    <d v="2011-08-02T00:00:00"/>
    <s v=""/>
    <s v=""/>
    <s v="SCADA"/>
    <x v="2"/>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s v="LP Distribution"/>
    <x v="0"/>
    <n v="8"/>
    <x v="1"/>
    <x v="1"/>
    <d v="2011-08-02T00:00:00"/>
    <s v=""/>
    <s v=""/>
    <s v="SCADA"/>
    <x v="2"/>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s v="LP Distribution"/>
    <x v="0"/>
    <n v="8"/>
    <x v="1"/>
    <x v="1"/>
    <d v="2011-08-04T00:00:00"/>
    <s v=""/>
    <s v=""/>
    <s v="SCADA"/>
    <x v="2"/>
  </r>
  <r>
    <s v="OC2_PT2111"/>
    <s v="E-12Th/21St Lp Pres"/>
    <s v="East Bay"/>
    <d v="2011-08-04T23:48:38"/>
    <n v="11.800000190734901"/>
    <n v="10.5"/>
    <n v="1.3000001907349006"/>
    <n v="0.12380954197475244"/>
    <m/>
    <m/>
    <s v="Unknown/ Not Recorded"/>
    <m/>
    <m/>
    <m/>
    <m/>
    <m/>
    <m/>
    <s v="YES"/>
    <m/>
    <m/>
    <m/>
    <s v="MOP Excursions greater than 10%"/>
    <s v=""/>
    <s v=""/>
    <s v="Oakland S LP "/>
    <s v="LP Distribution"/>
    <x v="0"/>
    <n v="8"/>
    <x v="1"/>
    <x v="1"/>
    <d v="2011-08-04T00:00:00"/>
    <s v=""/>
    <s v=""/>
    <s v="SCADA"/>
    <x v="2"/>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s v="LP Distribution"/>
    <x v="0"/>
    <n v="8"/>
    <x v="1"/>
    <x v="1"/>
    <d v="2011-08-05T00:00:00"/>
    <s v=""/>
    <s v=""/>
    <s v="SCADA"/>
    <x v="2"/>
  </r>
  <r>
    <s v="OC2_PT2111"/>
    <s v="E-12Th/21St Lp Pres"/>
    <s v="East Bay"/>
    <d v="2011-08-05T00:17:27"/>
    <n v="11.699999809265099"/>
    <n v="10.5"/>
    <n v="1.1999998092650994"/>
    <n v="0.11428569612048566"/>
    <m/>
    <m/>
    <s v="Unknown/ Not Recorded"/>
    <m/>
    <m/>
    <m/>
    <m/>
    <m/>
    <m/>
    <s v="YES"/>
    <m/>
    <m/>
    <m/>
    <s v="MOP Excursions greater than 10%"/>
    <s v=""/>
    <s v=""/>
    <s v="Oakland S LP "/>
    <s v="LP Distribution"/>
    <x v="0"/>
    <n v="8"/>
    <x v="1"/>
    <x v="1"/>
    <d v="2011-08-05T00:00:00"/>
    <s v=""/>
    <s v=""/>
    <s v="SCADA"/>
    <x v="2"/>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6T00:00:00"/>
    <s v=""/>
    <s v=""/>
    <s v="SCADA"/>
    <x v="2"/>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7T00:00:00"/>
    <s v=""/>
    <s v=""/>
    <s v="SCADA"/>
    <x v="2"/>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8T00:00:00"/>
    <s v=""/>
    <s v=""/>
    <s v="SCADA"/>
    <x v="2"/>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9T00:00:00"/>
    <s v=""/>
    <s v=""/>
    <s v="SCADA"/>
    <x v="2"/>
  </r>
  <r>
    <s v="OC1_PT0041"/>
    <s v="Alameda Broadwy/Linc Dist Pres"/>
    <s v="East Bay"/>
    <d v="2011-08-09T03:45:31"/>
    <n v="10.6000003814697"/>
    <n v="10.5"/>
    <n v="0.10000038146969992"/>
    <n v="9.523845854257135E-3"/>
    <m/>
    <m/>
    <s v="Unknown/ Not Recorded"/>
    <m/>
    <m/>
    <m/>
    <m/>
    <m/>
    <m/>
    <s v="YES"/>
    <m/>
    <m/>
    <m/>
    <s v="MOP Excursions less than 2%"/>
    <s v=""/>
    <s v=""/>
    <s v="Alameda LP"/>
    <s v="LP Distribution"/>
    <x v="0"/>
    <n v="8"/>
    <x v="1"/>
    <x v="1"/>
    <d v="2011-08-09T00:00:00"/>
    <s v=""/>
    <s v=""/>
    <s v="SCADA"/>
    <x v="2"/>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n v="8"/>
    <x v="0"/>
    <x v="1"/>
    <d v="2011-08-09T00:00:00"/>
    <s v=""/>
    <s v="Yes"/>
    <s v="SCADA"/>
    <x v="2"/>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0T00:00:00"/>
    <s v=""/>
    <s v=""/>
    <s v="SCADA"/>
    <x v="2"/>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s v="Transmission"/>
    <x v="0"/>
    <n v="8"/>
    <x v="0"/>
    <x v="1"/>
    <d v="2011-08-11T00:00:00"/>
    <s v=""/>
    <s v="Yes"/>
    <s v="SCADA"/>
    <x v="2"/>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1T00:00:00"/>
    <s v=""/>
    <s v=""/>
    <s v="SCADA"/>
    <x v="2"/>
  </r>
  <r>
    <s v="OC2_PT2106"/>
    <s v="Bancrt/Havct Lp Pres"/>
    <s v="East Bay"/>
    <d v="2011-08-12T11:40:59"/>
    <n v="11.5"/>
    <n v="10.5"/>
    <n v="1"/>
    <n v="9.5238095238095233E-2"/>
    <m/>
    <m/>
    <s v="Unknown/ Not Recorded"/>
    <m/>
    <m/>
    <m/>
    <m/>
    <m/>
    <m/>
    <s v="YES"/>
    <m/>
    <m/>
    <m/>
    <s v="MOP Excursions from 2% to less than 10%"/>
    <s v=""/>
    <s v=""/>
    <s v="Oakland SII LP"/>
    <s v="LP Distribution"/>
    <x v="0"/>
    <n v="8"/>
    <x v="1"/>
    <x v="1"/>
    <d v="2011-08-12T00:00:00"/>
    <s v=""/>
    <s v=""/>
    <s v="SCADA"/>
    <x v="2"/>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3T00:00:00"/>
    <s v=""/>
    <s v=""/>
    <s v="SCADA"/>
    <x v="2"/>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4T00:00:00"/>
    <s v=""/>
    <s v=""/>
    <s v="SCADA"/>
    <x v="2"/>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5T00:00:00"/>
    <s v=""/>
    <s v=""/>
    <s v="SCADA"/>
    <x v="2"/>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6T00:00:00"/>
    <s v=""/>
    <s v=""/>
    <s v="SCADA"/>
    <x v="2"/>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7T00:00:00"/>
    <s v=""/>
    <s v=""/>
    <s v="SCADA"/>
    <x v="2"/>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n v="8"/>
    <x v="2"/>
    <x v="1"/>
    <d v="2011-08-18T00:00:00"/>
    <s v=""/>
    <s v=""/>
    <s v="SCADA"/>
    <x v="2"/>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8T00:00:00"/>
    <s v=""/>
    <s v=""/>
    <s v="SCADA"/>
    <x v="2"/>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s v="Transmission"/>
    <x v="0"/>
    <n v="8"/>
    <x v="0"/>
    <x v="1"/>
    <d v="2011-08-19T00:00:00"/>
    <s v=""/>
    <s v="Yes"/>
    <s v="SCADA"/>
    <x v="2"/>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9T00:00:00"/>
    <s v=""/>
    <s v=""/>
    <s v="SCADA"/>
    <x v="2"/>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n v="8"/>
    <x v="3"/>
    <x v="1"/>
    <d v="2011-08-20T00:00:00"/>
    <s v=""/>
    <s v="Yes"/>
    <s v="SCADA"/>
    <x v="2"/>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1T00:00:00"/>
    <s v=""/>
    <s v=""/>
    <s v="SCADA"/>
    <x v="2"/>
  </r>
  <r>
    <s v="RUN_PT0001"/>
    <s v="Eureka L177"/>
    <s v="North Coast"/>
    <d v="2011-08-21T00:00:00"/>
    <n v="350.5"/>
    <n v="350"/>
    <n v="0.5"/>
    <n v="1.4285714285714286E-3"/>
    <m/>
    <m/>
    <s v="Unknown/ Not Recorded"/>
    <m/>
    <m/>
    <m/>
    <m/>
    <m/>
    <s v="AIR#"/>
    <s v="YES"/>
    <s v="Gas Log"/>
    <m/>
    <m/>
    <s v="MOP Excursions less than 2%"/>
    <s v=""/>
    <s v="Gas Log Event"/>
    <s v="L177_EUREKA_350"/>
    <s v="Transmission"/>
    <x v="0"/>
    <n v="8"/>
    <x v="1"/>
    <x v="1"/>
    <d v="2011-08-21T00:00:00"/>
    <s v=""/>
    <s v="Yes"/>
    <s v="SCADA"/>
    <x v="2"/>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2T00:00:00"/>
    <s v=""/>
    <s v=""/>
    <s v="SCADA"/>
    <x v="2"/>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3T00:00:00"/>
    <s v=""/>
    <s v=""/>
    <s v="SCADA"/>
    <x v="2"/>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n v="8"/>
    <x v="2"/>
    <x v="1"/>
    <d v="2011-08-24T00:00:00"/>
    <s v=""/>
    <s v=""/>
    <s v="SCADA"/>
    <x v="2"/>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s v="LP Distribution"/>
    <x v="0"/>
    <n v="8"/>
    <x v="1"/>
    <x v="1"/>
    <d v="2011-08-24T00:00:00"/>
    <s v=""/>
    <s v=""/>
    <s v="SCADA"/>
    <x v="2"/>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5T00:00:00"/>
    <s v=""/>
    <s v=""/>
    <s v="SCADA"/>
    <x v="2"/>
  </r>
  <r>
    <s v="OC2_PT2106"/>
    <s v="Bancrt/Havct Lp Pres"/>
    <s v="East Bay"/>
    <d v="2011-08-25T09:00:16"/>
    <n v="13.1000003814697"/>
    <n v="10.5"/>
    <n v="2.6000003814696999"/>
    <n v="0.24761908394949522"/>
    <m/>
    <m/>
    <s v="Unknown/ Not Recorded"/>
    <m/>
    <m/>
    <m/>
    <m/>
    <m/>
    <m/>
    <s v="YES"/>
    <m/>
    <m/>
    <m/>
    <s v="MOP Excursions greater than 10%"/>
    <s v="LP &gt; 12"/>
    <s v=""/>
    <s v="Oakland SII LP"/>
    <s v="LP Distribution"/>
    <x v="0"/>
    <n v="8"/>
    <x v="1"/>
    <x v="1"/>
    <d v="2011-08-25T00:00:00"/>
    <s v=""/>
    <s v=""/>
    <s v="SCADA"/>
    <x v="2"/>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s v="LP Distribution"/>
    <x v="0"/>
    <n v="8"/>
    <x v="1"/>
    <x v="1"/>
    <d v="2011-08-26T00:00:00"/>
    <s v=""/>
    <s v=""/>
    <s v="SCADA"/>
    <x v="2"/>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s v="Transmission"/>
    <x v="0"/>
    <n v="8"/>
    <x v="0"/>
    <x v="1"/>
    <d v="2011-08-27T00:00:00"/>
    <s v=""/>
    <s v="Yes"/>
    <s v="SCADA"/>
    <x v="2"/>
  </r>
  <r>
    <s v="FWA_PT0030"/>
    <s v="West Ave Reg Yosemite Turlock LP Pres"/>
    <s v="Yosemite"/>
    <d v="2011-08-27T01:31:34"/>
    <n v="10.649100303649901"/>
    <n v="10.5"/>
    <n v="0.14910030364990057"/>
    <n v="1.4200028919038149E-2"/>
    <m/>
    <m/>
    <s v="Unknown/ Not Recorded"/>
    <m/>
    <m/>
    <m/>
    <m/>
    <m/>
    <m/>
    <s v="YES"/>
    <m/>
    <m/>
    <m/>
    <s v="MOP Excursions less than 2%"/>
    <s v=""/>
    <s v=""/>
    <s v="Turlock LP"/>
    <s v="LP Distribution"/>
    <x v="0"/>
    <n v="8"/>
    <x v="1"/>
    <x v="1"/>
    <d v="2011-08-27T00:00:00"/>
    <s v=""/>
    <s v=""/>
    <s v="SCADA"/>
    <x v="2"/>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7T00:00:00"/>
    <s v=""/>
    <s v=""/>
    <s v="SCADA"/>
    <x v="2"/>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s v="LP Distribution"/>
    <x v="0"/>
    <n v="8"/>
    <x v="1"/>
    <x v="1"/>
    <d v="2011-08-27T00:00:00"/>
    <s v=""/>
    <s v=""/>
    <s v="SCADA"/>
    <x v="2"/>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8T00:00:00"/>
    <s v=""/>
    <s v=""/>
    <s v="SCADA"/>
    <x v="2"/>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s v="LP Distribution"/>
    <x v="0"/>
    <n v="8"/>
    <x v="1"/>
    <x v="1"/>
    <d v="2011-08-28T00:00:00"/>
    <s v=""/>
    <s v=""/>
    <s v="SCADA"/>
    <x v="2"/>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9T00:00:00"/>
    <s v=""/>
    <s v=""/>
    <s v="SCADA"/>
    <x v="2"/>
  </r>
  <r>
    <s v="OC1_PT0031"/>
    <s v="Oakland Center/8Th Dist Pres"/>
    <s v="East Bay"/>
    <d v="2011-08-29T12:01:41"/>
    <n v="10.8999996185303"/>
    <n v="10.5"/>
    <n v="0.39999961853030008"/>
    <n v="3.8095201764790483E-2"/>
    <m/>
    <m/>
    <s v="Unknown/ Not Recorded"/>
    <m/>
    <m/>
    <m/>
    <m/>
    <m/>
    <m/>
    <s v="YES"/>
    <m/>
    <m/>
    <m/>
    <s v="MOP Excursions from 2% to less than 10%"/>
    <s v=""/>
    <s v=""/>
    <s v="Oakland W LP "/>
    <s v="LP Distribution"/>
    <x v="0"/>
    <n v="8"/>
    <x v="1"/>
    <x v="1"/>
    <d v="2011-08-29T00:00:00"/>
    <s v=""/>
    <s v=""/>
    <s v="SCADA"/>
    <x v="2"/>
  </r>
  <r>
    <s v="OC2_PT2105"/>
    <s v="Foothl/Rosdl Lp Pres"/>
    <s v="East Bay"/>
    <d v="2011-08-29T23:03:01"/>
    <n v="10.6000003814697"/>
    <n v="10.5"/>
    <n v="0.10000038146969992"/>
    <n v="9.523845854257135E-3"/>
    <m/>
    <m/>
    <s v="Unknown/ Not Recorded"/>
    <m/>
    <m/>
    <m/>
    <m/>
    <m/>
    <m/>
    <s v="YES"/>
    <m/>
    <m/>
    <m/>
    <s v="MOP Excursions less than 2%"/>
    <s v=""/>
    <s v=""/>
    <s v="Oakland S LP "/>
    <s v="LP Distribution"/>
    <x v="0"/>
    <n v="8"/>
    <x v="1"/>
    <x v="1"/>
    <d v="2011-08-29T00:00:00"/>
    <s v=""/>
    <s v=""/>
    <s v="SCADA"/>
    <x v="2"/>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30T00:00:00"/>
    <s v=""/>
    <s v=""/>
    <s v="SCADA"/>
    <x v="2"/>
  </r>
  <r>
    <s v="OC1_PT0045"/>
    <s v="Berkeley Fairvw/Adeln Dist Pres"/>
    <s v="East Bay"/>
    <d v="2011-08-30T11:13:25"/>
    <n v="12.699999809265099"/>
    <n v="10.5"/>
    <n v="2.1999998092650994"/>
    <n v="0.2095237913585809"/>
    <m/>
    <m/>
    <s v="Unknown/ Not Recorded"/>
    <m/>
    <m/>
    <m/>
    <m/>
    <m/>
    <m/>
    <s v="YES"/>
    <m/>
    <m/>
    <m/>
    <s v="MOP Excursions greater than 10%"/>
    <s v="LP &gt; 12"/>
    <s v=""/>
    <s v="Oakland N LP "/>
    <s v="LP Distribution"/>
    <x v="0"/>
    <n v="8"/>
    <x v="1"/>
    <x v="1"/>
    <d v="2011-08-30T00:00:00"/>
    <s v=""/>
    <s v=""/>
    <s v="SCADA"/>
    <x v="2"/>
  </r>
  <r>
    <s v="OC2_PT2105"/>
    <s v="Foothl/Rosdl Lp Pres"/>
    <s v="East Bay"/>
    <d v="2011-08-30T00:37:19"/>
    <n v="10.699999809265099"/>
    <n v="10.5"/>
    <n v="0.19999980926509942"/>
    <n v="1.9047600882390419E-2"/>
    <m/>
    <m/>
    <s v="Unknown/ Not Recorded"/>
    <m/>
    <m/>
    <m/>
    <m/>
    <m/>
    <m/>
    <s v="YES"/>
    <m/>
    <m/>
    <m/>
    <s v="MOP Excursions less than 2%"/>
    <s v=""/>
    <s v=""/>
    <s v="Oakland S LP "/>
    <s v="LP Distribution"/>
    <x v="0"/>
    <n v="8"/>
    <x v="1"/>
    <x v="1"/>
    <d v="2011-08-30T00:00:00"/>
    <s v=""/>
    <s v=""/>
    <s v="SCADA"/>
    <x v="2"/>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s v="LP Distribution"/>
    <x v="0"/>
    <n v="8"/>
    <x v="1"/>
    <x v="1"/>
    <d v="2011-08-31T00:00:00"/>
    <s v=""/>
    <s v=""/>
    <s v="SCADA"/>
    <x v="2"/>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s v="LP Distribution"/>
    <x v="0"/>
    <n v="9"/>
    <x v="1"/>
    <x v="1"/>
    <d v="2011-09-01T00:00:00"/>
    <s v=""/>
    <s v=""/>
    <s v="SCADA"/>
    <x v="2"/>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2T00:00:00"/>
    <s v=""/>
    <s v=""/>
    <s v="SCADA"/>
    <x v="2"/>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3T00:00:00"/>
    <s v=""/>
    <s v=""/>
    <s v="SCADA"/>
    <x v="2"/>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s v="LP Distribution"/>
    <x v="0"/>
    <n v="9"/>
    <x v="1"/>
    <x v="1"/>
    <d v="2011-09-04T00:00:00"/>
    <s v=""/>
    <s v=""/>
    <s v="SCADA"/>
    <x v="2"/>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5T00:00:00"/>
    <s v=""/>
    <s v=""/>
    <s v="SCADA"/>
    <x v="2"/>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6T00:00:00"/>
    <s v=""/>
    <s v=""/>
    <s v="SCADA"/>
    <x v="2"/>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7T00:00:00"/>
    <s v=""/>
    <s v=""/>
    <s v="SCADA"/>
    <x v="2"/>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s v="LP Distribution"/>
    <x v="0"/>
    <n v="9"/>
    <x v="1"/>
    <x v="1"/>
    <d v="2011-09-08T00:00:00"/>
    <s v=""/>
    <s v=""/>
    <s v="SCADA"/>
    <x v="2"/>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s v="LP Distribution"/>
    <x v="0"/>
    <n v="9"/>
    <x v="1"/>
    <x v="1"/>
    <d v="2011-09-08T00:00:00"/>
    <s v=""/>
    <s v=""/>
    <s v="SCADA"/>
    <x v="2"/>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s v="LP Distribution"/>
    <x v="0"/>
    <n v="9"/>
    <x v="1"/>
    <x v="1"/>
    <d v="2011-09-09T00:00:00"/>
    <s v=""/>
    <s v=""/>
    <s v="SCADA"/>
    <x v="2"/>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9T00:00:00"/>
    <s v=""/>
    <s v=""/>
    <s v="SCADA"/>
    <x v="2"/>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0T00:00:00"/>
    <s v=""/>
    <s v=""/>
    <s v="SCADA"/>
    <x v="2"/>
  </r>
  <r>
    <s v="OC1_PT0041"/>
    <s v="Alameda Broadwy/Linc Dist Pres"/>
    <s v="East Bay"/>
    <d v="2011-09-10T01:55:31"/>
    <n v="10.6000003814697"/>
    <n v="10.5"/>
    <n v="0.10000038146969992"/>
    <n v="9.523845854257135E-3"/>
    <m/>
    <m/>
    <s v="Unknown/ Not Recorded"/>
    <m/>
    <m/>
    <m/>
    <m/>
    <m/>
    <m/>
    <s v="YES"/>
    <m/>
    <m/>
    <m/>
    <s v="MOP Excursions less than 2%"/>
    <s v=""/>
    <s v=""/>
    <s v="Alameda LP"/>
    <s v="LP Distribution"/>
    <x v="0"/>
    <n v="9"/>
    <x v="1"/>
    <x v="1"/>
    <d v="2011-09-10T00:00:00"/>
    <s v=""/>
    <s v=""/>
    <s v="SCADA"/>
    <x v="2"/>
  </r>
  <r>
    <s v="OC1_PT0048"/>
    <s v="Alameda Grand/Pacific Dist Pres"/>
    <s v="East Bay"/>
    <d v="2011-09-10T01:43:49"/>
    <n v="10.6000003814697"/>
    <n v="10.5"/>
    <n v="0.10000038146969992"/>
    <n v="9.523845854257135E-3"/>
    <m/>
    <m/>
    <s v="Unknown/ Not Recorded"/>
    <m/>
    <m/>
    <m/>
    <m/>
    <m/>
    <m/>
    <s v="YES"/>
    <m/>
    <m/>
    <m/>
    <s v="MOP Excursions less than 2%"/>
    <s v=""/>
    <s v=""/>
    <s v="Alameda LP"/>
    <s v="LP Distribution"/>
    <x v="0"/>
    <n v="9"/>
    <x v="1"/>
    <x v="1"/>
    <d v="2011-09-10T00:00:00"/>
    <s v=""/>
    <s v=""/>
    <s v="SCADA"/>
    <x v="2"/>
  </r>
  <r>
    <s v="STF_PT0002"/>
    <s v="Chico Lo Press"/>
    <s v="North Valley"/>
    <d v="2011-09-10T11:01:07"/>
    <n v="10.6902885437012"/>
    <n v="10.5"/>
    <n v="0.1902885437012003"/>
    <n v="1.812271844773336E-2"/>
    <m/>
    <m/>
    <s v="Unknown/ Not Recorded"/>
    <m/>
    <m/>
    <m/>
    <m/>
    <m/>
    <m/>
    <s v="YES"/>
    <m/>
    <m/>
    <m/>
    <s v="MOP Excursions less than 2%"/>
    <s v=""/>
    <s v=""/>
    <s v="Chico LP (R-L03, R-L04, R-L05, R-L09, R-L12, R-L14)"/>
    <s v="LP Distribution"/>
    <x v="0"/>
    <n v="9"/>
    <x v="1"/>
    <x v="1"/>
    <d v="2011-09-10T00:00:00"/>
    <s v=""/>
    <s v=""/>
    <s v="SCADA"/>
    <x v="2"/>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s v="LP Distribution"/>
    <x v="0"/>
    <n v="9"/>
    <x v="1"/>
    <x v="1"/>
    <d v="2011-09-11T00:00:00"/>
    <s v=""/>
    <s v=""/>
    <s v="SCADA"/>
    <x v="2"/>
  </r>
  <r>
    <s v="FWA_PT0030"/>
    <s v="West Ave Reg Yosemite Turlock LP Pres"/>
    <s v="Yosemite"/>
    <d v="2011-09-11T02:07:30"/>
    <n v="10.518624305725099"/>
    <n v="10.5"/>
    <n v="1.8624305725099433E-2"/>
    <n v="1.7737434023904221E-3"/>
    <m/>
    <m/>
    <s v="Unknown/ Not Recorded"/>
    <m/>
    <m/>
    <m/>
    <m/>
    <m/>
    <m/>
    <s v="YES"/>
    <m/>
    <m/>
    <m/>
    <s v="MOP Excursions less than 2%"/>
    <s v=""/>
    <s v=""/>
    <s v="Turlock LP"/>
    <s v="LP Distribution"/>
    <x v="0"/>
    <n v="9"/>
    <x v="1"/>
    <x v="1"/>
    <d v="2011-09-11T00:00:00"/>
    <s v=""/>
    <s v=""/>
    <s v="SCADA"/>
    <x v="2"/>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s v="LP Distribution"/>
    <x v="0"/>
    <n v="9"/>
    <x v="1"/>
    <x v="1"/>
    <d v="2011-09-11T00:00:00"/>
    <s v=""/>
    <s v=""/>
    <s v="SCADA"/>
    <x v="2"/>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s v="LP Distribution"/>
    <x v="0"/>
    <n v="9"/>
    <x v="1"/>
    <x v="1"/>
    <d v="2011-09-12T00:00:00"/>
    <s v=""/>
    <s v=""/>
    <s v="SCADA"/>
    <x v="2"/>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12T00:00:00"/>
    <s v=""/>
    <s v=""/>
    <s v="SCADA"/>
    <x v="2"/>
  </r>
  <r>
    <s v="OC1_PT0046"/>
    <s v="Richmond Penn/9Th Dist Pres"/>
    <s v="East Bay"/>
    <d v="2011-09-12T11:48:55"/>
    <n v="13.300000190734901"/>
    <n v="10.5"/>
    <n v="2.8000001907349006"/>
    <n v="0.26666668483189532"/>
    <m/>
    <m/>
    <s v="Unknown/ Not Recorded"/>
    <m/>
    <m/>
    <m/>
    <m/>
    <m/>
    <m/>
    <s v="YES"/>
    <m/>
    <m/>
    <m/>
    <s v="MOP Excursions greater than 10%"/>
    <s v="LP &gt; 12"/>
    <s v=""/>
    <s v="Richmond N LP "/>
    <s v="LP Distribution"/>
    <x v="0"/>
    <n v="9"/>
    <x v="1"/>
    <x v="1"/>
    <d v="2011-09-12T00:00:00"/>
    <s v=""/>
    <s v=""/>
    <s v="SCADA"/>
    <x v="2"/>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s v="LP Distribution"/>
    <x v="0"/>
    <n v="9"/>
    <x v="1"/>
    <x v="1"/>
    <d v="2011-09-13T00:00:00"/>
    <s v=""/>
    <s v=""/>
    <s v="SCADA"/>
    <x v="2"/>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s v="LP Distribution"/>
    <x v="0"/>
    <n v="9"/>
    <x v="1"/>
    <x v="1"/>
    <d v="2011-09-13T00:00:00"/>
    <s v=""/>
    <s v=""/>
    <s v="SCADA"/>
    <x v="2"/>
  </r>
  <r>
    <s v="FME_PT0032"/>
    <s v="Mrcd-V60 Yosemite Merced Lp Pres"/>
    <s v="Yosemite"/>
    <d v="2011-09-14T14:02:12"/>
    <n v="10.8104000091553"/>
    <n v="10.5"/>
    <n v="0.31040000915530008"/>
    <n v="2.9561905633838103E-2"/>
    <m/>
    <m/>
    <s v="Unknown/ Not Recorded"/>
    <m/>
    <m/>
    <m/>
    <m/>
    <m/>
    <m/>
    <s v="YES"/>
    <m/>
    <m/>
    <m/>
    <s v="MOP Excursions from 2% to less than 10%"/>
    <s v=""/>
    <s v=""/>
    <s v="Merced LP"/>
    <s v="LP Distribution"/>
    <x v="0"/>
    <n v="9"/>
    <x v="1"/>
    <x v="1"/>
    <d v="2011-09-14T00:00:00"/>
    <s v=""/>
    <s v=""/>
    <s v="SCADA"/>
    <x v="2"/>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s v="LP Distribution"/>
    <x v="0"/>
    <n v="9"/>
    <x v="1"/>
    <x v="1"/>
    <d v="2011-09-14T00:00:00"/>
    <s v=""/>
    <s v=""/>
    <s v="SCADA"/>
    <x v="2"/>
  </r>
  <r>
    <s v="FWA_PT0030"/>
    <s v="West Ave Reg Yosemite Turlock LP Pres"/>
    <s v="Yosemite"/>
    <d v="2011-09-15T01:52:05"/>
    <n v="10.520913124084499"/>
    <n v="10.5"/>
    <n v="2.0913124084499302E-2"/>
    <n v="1.9917261032856479E-3"/>
    <m/>
    <m/>
    <s v="Unknown/ Not Recorded"/>
    <m/>
    <m/>
    <m/>
    <m/>
    <m/>
    <m/>
    <s v="YES"/>
    <m/>
    <m/>
    <m/>
    <s v="MOP Excursions less than 2%"/>
    <s v=""/>
    <s v=""/>
    <s v="Turlock LP"/>
    <s v="LP Distribution"/>
    <x v="0"/>
    <n v="9"/>
    <x v="1"/>
    <x v="1"/>
    <d v="2011-09-15T00:00:00"/>
    <s v=""/>
    <s v=""/>
    <s v="SCADA"/>
    <x v="2"/>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5T00:00:00"/>
    <s v=""/>
    <s v=""/>
    <s v="SCADA"/>
    <x v="2"/>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s v="LP Distribution"/>
    <x v="0"/>
    <n v="9"/>
    <x v="1"/>
    <x v="1"/>
    <d v="2011-09-16T00:00:00"/>
    <s v=""/>
    <s v=""/>
    <s v="SCADA"/>
    <x v="2"/>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6T00:00:00"/>
    <s v=""/>
    <s v=""/>
    <s v="SCADA"/>
    <x v="2"/>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s v="Transmission"/>
    <x v="0"/>
    <n v="9"/>
    <x v="3"/>
    <x v="1"/>
    <d v="2011-09-16T00:00:00"/>
    <s v=""/>
    <s v="Yes"/>
    <s v="SCADA"/>
    <x v="2"/>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s v="HP Distribution"/>
    <x v="0"/>
    <n v="9"/>
    <x v="3"/>
    <x v="1"/>
    <d v="2011-09-16T00:00:00"/>
    <s v=""/>
    <s v=""/>
    <s v="SCADA"/>
    <x v="2"/>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s v="LP Distribution"/>
    <x v="0"/>
    <n v="9"/>
    <x v="1"/>
    <x v="1"/>
    <d v="2011-09-17T00:00:00"/>
    <s v=""/>
    <s v=""/>
    <s v="SCADA"/>
    <x v="2"/>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s v="LP Distribution"/>
    <x v="0"/>
    <n v="9"/>
    <x v="1"/>
    <x v="1"/>
    <d v="2011-09-18T00:00:00"/>
    <s v=""/>
    <s v=""/>
    <s v="SCADA"/>
    <x v="2"/>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9T00:00:00"/>
    <s v=""/>
    <s v=""/>
    <s v="SCADA"/>
    <x v="2"/>
  </r>
  <r>
    <s v="OC1_PT0041"/>
    <s v="Alameda Broadwy/Linc Dist Pres"/>
    <s v="East Bay"/>
    <d v="2011-09-19T00:59:14"/>
    <n v="10.6000003814697"/>
    <n v="10.5"/>
    <n v="0.10000038146969992"/>
    <n v="9.523845854257135E-3"/>
    <m/>
    <m/>
    <s v="Unknown/ Not Recorded"/>
    <m/>
    <m/>
    <m/>
    <m/>
    <m/>
    <m/>
    <s v="YES"/>
    <m/>
    <m/>
    <m/>
    <s v="MOP Excursions less than 2%"/>
    <s v=""/>
    <s v=""/>
    <s v="Alameda LP"/>
    <s v="LP Distribution"/>
    <x v="0"/>
    <n v="9"/>
    <x v="1"/>
    <x v="1"/>
    <d v="2011-09-19T00:00:00"/>
    <s v=""/>
    <s v=""/>
    <s v="SCADA"/>
    <x v="2"/>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s v="LP Distribution"/>
    <x v="0"/>
    <n v="9"/>
    <x v="1"/>
    <x v="1"/>
    <d v="2011-09-20T00:00:00"/>
    <s v=""/>
    <s v=""/>
    <s v="SCADA"/>
    <x v="2"/>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0T00:00:00"/>
    <s v=""/>
    <s v=""/>
    <s v="SCADA"/>
    <x v="2"/>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s v="HP Distribution"/>
    <x v="0"/>
    <n v="9"/>
    <x v="1"/>
    <x v="1"/>
    <d v="2011-09-20T00:00:00"/>
    <s v=""/>
    <s v=""/>
    <s v="SCADA"/>
    <x v="2"/>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n v="9"/>
    <x v="3"/>
    <x v="1"/>
    <d v="2011-09-20T00:00:00"/>
    <s v=""/>
    <s v=""/>
    <s v="Non-SCADA"/>
    <x v="2"/>
  </r>
  <r>
    <s v="OC1_PT0041"/>
    <s v="Alameda Broadwy/Linc Dist Pres"/>
    <s v="East Bay"/>
    <d v="2011-09-20T00:32:45"/>
    <n v="10.6000003814697"/>
    <n v="10.5"/>
    <n v="0.10000038146969992"/>
    <n v="9.523845854257135E-3"/>
    <m/>
    <m/>
    <s v="Unknown/ Not Recorded"/>
    <m/>
    <m/>
    <m/>
    <m/>
    <m/>
    <m/>
    <s v="YES"/>
    <m/>
    <m/>
    <m/>
    <s v="MOP Excursions less than 2%"/>
    <s v=""/>
    <s v=""/>
    <s v="Alameda LP"/>
    <s v="LP Distribution"/>
    <x v="0"/>
    <n v="9"/>
    <x v="1"/>
    <x v="1"/>
    <d v="2011-09-20T00:00:00"/>
    <s v=""/>
    <s v=""/>
    <s v="SCADA"/>
    <x v="2"/>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s v="Transmission"/>
    <x v="0"/>
    <n v="9"/>
    <x v="3"/>
    <x v="1"/>
    <d v="2011-09-20T00:00:00"/>
    <s v=""/>
    <s v="Yes"/>
    <s v="SCADA"/>
    <x v="2"/>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s v="HP Distribution"/>
    <x v="0"/>
    <n v="9"/>
    <x v="2"/>
    <x v="1"/>
    <d v="2011-09-21T00:00:00"/>
    <s v=""/>
    <s v=""/>
    <s v="SCADA"/>
    <x v="2"/>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1T00:00:00"/>
    <s v=""/>
    <s v=""/>
    <s v="SCADA"/>
    <x v="2"/>
  </r>
  <r>
    <s v="OC1_PT0041"/>
    <s v="Alameda Broadwy/Linc Dist Pres"/>
    <s v="East Bay"/>
    <d v="2011-09-21T01:50:44"/>
    <n v="10.6000003814697"/>
    <n v="10.5"/>
    <n v="0.10000038146969992"/>
    <n v="9.523845854257135E-3"/>
    <m/>
    <m/>
    <s v="Unknown/ Not Recorded"/>
    <m/>
    <m/>
    <m/>
    <m/>
    <m/>
    <m/>
    <s v="YES"/>
    <m/>
    <m/>
    <m/>
    <s v="MOP Excursions less than 2%"/>
    <s v=""/>
    <s v=""/>
    <s v="Alameda LP"/>
    <s v="LP Distribution"/>
    <x v="0"/>
    <n v="9"/>
    <x v="1"/>
    <x v="1"/>
    <d v="2011-09-21T00:00:00"/>
    <s v=""/>
    <s v=""/>
    <s v="SCADA"/>
    <x v="2"/>
  </r>
  <r>
    <s v="OC1_PT0048"/>
    <s v="Alameda Grand/Pacific Dist Pres"/>
    <s v="East Bay"/>
    <d v="2011-09-21T00:13:22"/>
    <n v="10.6000003814697"/>
    <n v="10.5"/>
    <n v="0.10000038146969992"/>
    <n v="9.523845854257135E-3"/>
    <m/>
    <m/>
    <s v="Unknown/ Not Recorded"/>
    <m/>
    <m/>
    <m/>
    <m/>
    <m/>
    <m/>
    <s v="YES"/>
    <m/>
    <m/>
    <m/>
    <s v="MOP Excursions less than 2%"/>
    <s v=""/>
    <s v=""/>
    <s v="Alameda LP"/>
    <s v="LP Distribution"/>
    <x v="0"/>
    <n v="9"/>
    <x v="1"/>
    <x v="1"/>
    <d v="2011-09-21T00:00:00"/>
    <s v=""/>
    <s v=""/>
    <s v="SCADA"/>
    <x v="2"/>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2T00:00:00"/>
    <s v=""/>
    <s v=""/>
    <s v="SCADA"/>
    <x v="2"/>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s v="HP Distribution"/>
    <x v="0"/>
    <n v="9"/>
    <x v="1"/>
    <x v="1"/>
    <d v="2011-09-22T00:00:00"/>
    <s v=""/>
    <s v=""/>
    <s v="SCADA"/>
    <x v="2"/>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3T00:00:00"/>
    <s v=""/>
    <s v=""/>
    <s v="SCADA"/>
    <x v="2"/>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s v="LP Distribution"/>
    <x v="0"/>
    <n v="9"/>
    <x v="1"/>
    <x v="1"/>
    <d v="2011-09-23T00:00:00"/>
    <s v=""/>
    <s v=""/>
    <s v="SCADA"/>
    <x v="2"/>
  </r>
  <r>
    <s v="OC1_PT0041"/>
    <s v="Alameda Broadwy/Linc Dist Pres"/>
    <s v="East Bay"/>
    <d v="2011-09-23T03:00:43"/>
    <n v="10.699999809265099"/>
    <n v="10.5"/>
    <n v="0.19999980926509942"/>
    <n v="1.9047600882390419E-2"/>
    <m/>
    <m/>
    <s v="Unknown/ Not Recorded"/>
    <m/>
    <m/>
    <m/>
    <m/>
    <m/>
    <m/>
    <s v="YES"/>
    <m/>
    <m/>
    <m/>
    <s v="MOP Excursions less than 2%"/>
    <s v=""/>
    <s v=""/>
    <s v="Alameda LP"/>
    <s v="LP Distribution"/>
    <x v="0"/>
    <n v="9"/>
    <x v="1"/>
    <x v="1"/>
    <d v="2011-09-23T00:00:00"/>
    <s v=""/>
    <s v=""/>
    <s v="SCADA"/>
    <x v="2"/>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s v="HP Distribution"/>
    <x v="0"/>
    <n v="9"/>
    <x v="2"/>
    <x v="1"/>
    <d v="2011-09-24T00:00:00"/>
    <s v=""/>
    <s v=""/>
    <s v="SCADA"/>
    <x v="2"/>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4T00:00:00"/>
    <s v=""/>
    <s v=""/>
    <s v="SCADA"/>
    <x v="2"/>
  </r>
  <r>
    <s v="OC1_PT0041"/>
    <s v="Alameda Broadwy/Linc Dist Pres"/>
    <s v="East Bay"/>
    <d v="2011-09-24T03:05:31"/>
    <n v="10.6000003814697"/>
    <n v="10.5"/>
    <n v="0.10000038146969992"/>
    <n v="9.523845854257135E-3"/>
    <m/>
    <m/>
    <s v="Unknown/ Not Recorded"/>
    <m/>
    <m/>
    <m/>
    <m/>
    <m/>
    <m/>
    <s v="YES"/>
    <m/>
    <m/>
    <m/>
    <s v="MOP Excursions less than 2%"/>
    <s v=""/>
    <s v=""/>
    <s v="Alameda LP"/>
    <s v="LP Distribution"/>
    <x v="0"/>
    <n v="9"/>
    <x v="1"/>
    <x v="1"/>
    <d v="2011-09-24T00:00:00"/>
    <s v=""/>
    <s v=""/>
    <s v="SCADA"/>
    <x v="2"/>
  </r>
  <r>
    <s v="OC1_PT0048"/>
    <s v="Alameda Grand/Pacific Dist Pres"/>
    <s v="East Bay"/>
    <d v="2011-09-24T01:53:01"/>
    <n v="10.6000003814697"/>
    <n v="10.5"/>
    <n v="0.10000038146969992"/>
    <n v="9.523845854257135E-3"/>
    <m/>
    <m/>
    <s v="Unknown/ Not Recorded"/>
    <m/>
    <m/>
    <m/>
    <m/>
    <m/>
    <m/>
    <s v="YES"/>
    <m/>
    <m/>
    <m/>
    <s v="MOP Excursions less than 2%"/>
    <s v=""/>
    <s v=""/>
    <s v="Alameda LP"/>
    <s v="LP Distribution"/>
    <x v="0"/>
    <n v="9"/>
    <x v="1"/>
    <x v="1"/>
    <d v="2011-09-24T00:00:00"/>
    <s v=""/>
    <s v=""/>
    <s v="SCADA"/>
    <x v="2"/>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5T00:00:00"/>
    <s v=""/>
    <s v=""/>
    <s v="SCADA"/>
    <x v="2"/>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s v="LP Distribution"/>
    <x v="0"/>
    <n v="9"/>
    <x v="1"/>
    <x v="1"/>
    <d v="2011-09-26T00:00:00"/>
    <s v=""/>
    <s v=""/>
    <s v="SCADA"/>
    <x v="2"/>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s v="LP Distribution"/>
    <x v="0"/>
    <n v="9"/>
    <x v="1"/>
    <x v="1"/>
    <d v="2011-09-27T00:00:00"/>
    <s v=""/>
    <s v=""/>
    <s v="SCADA"/>
    <x v="2"/>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s v="LP Distribution"/>
    <x v="0"/>
    <n v="9"/>
    <x v="1"/>
    <x v="1"/>
    <d v="2011-09-28T00:00:00"/>
    <s v=""/>
    <s v=""/>
    <s v="SCADA"/>
    <x v="2"/>
  </r>
  <r>
    <s v="OC1_PT0041"/>
    <s v="Alameda Broadwy/Linc Dist Pres"/>
    <s v="East Bay"/>
    <d v="2011-09-28T01:56:13"/>
    <n v="10.6000003814697"/>
    <n v="10.5"/>
    <n v="0.10000038146969992"/>
    <n v="9.523845854257135E-3"/>
    <m/>
    <m/>
    <s v="Unknown/ Not Recorded"/>
    <m/>
    <m/>
    <m/>
    <m/>
    <m/>
    <m/>
    <s v="YES"/>
    <m/>
    <m/>
    <m/>
    <s v="MOP Excursions less than 2%"/>
    <s v=""/>
    <s v=""/>
    <s v="Alameda LP"/>
    <s v="LP Distribution"/>
    <x v="0"/>
    <n v="9"/>
    <x v="1"/>
    <x v="1"/>
    <d v="2011-09-28T00:00:00"/>
    <s v=""/>
    <s v=""/>
    <s v="SCADA"/>
    <x v="2"/>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9T00:00:00"/>
    <s v=""/>
    <s v=""/>
    <s v="SCADA"/>
    <x v="2"/>
  </r>
  <r>
    <s v="OC1_PT0041"/>
    <s v="Alameda Broadwy/Linc Dist Pres"/>
    <s v="East Bay"/>
    <d v="2011-09-29T03:26:05"/>
    <n v="10.699999809265099"/>
    <n v="10.5"/>
    <n v="0.19999980926509942"/>
    <n v="1.9047600882390419E-2"/>
    <m/>
    <m/>
    <s v="Unknown/ Not Recorded"/>
    <m/>
    <m/>
    <m/>
    <m/>
    <m/>
    <m/>
    <s v="YES"/>
    <m/>
    <m/>
    <m/>
    <s v="MOP Excursions less than 2%"/>
    <s v=""/>
    <s v=""/>
    <s v="Alameda LP"/>
    <s v="LP Distribution"/>
    <x v="0"/>
    <n v="9"/>
    <x v="1"/>
    <x v="1"/>
    <d v="2011-09-29T00:00:00"/>
    <s v=""/>
    <s v=""/>
    <s v="SCADA"/>
    <x v="2"/>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s v="LP Distribution"/>
    <x v="0"/>
    <n v="9"/>
    <x v="1"/>
    <x v="1"/>
    <d v="2011-09-30T00:00:00"/>
    <s v=""/>
    <s v=""/>
    <s v="SCADA"/>
    <x v="2"/>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1T00:00:00"/>
    <s v=""/>
    <s v=""/>
    <s v="SCADA"/>
    <x v="3"/>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2T00:00:00"/>
    <s v=""/>
    <s v=""/>
    <s v="SCADA"/>
    <x v="3"/>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s v="LP Distribution"/>
    <x v="0"/>
    <n v="10"/>
    <x v="1"/>
    <x v="1"/>
    <d v="2011-10-02T00:00:00"/>
    <s v=""/>
    <s v=""/>
    <s v="SCADA"/>
    <x v="3"/>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s v="LP Distribution"/>
    <x v="0"/>
    <n v="10"/>
    <x v="1"/>
    <x v="1"/>
    <d v="2011-10-03T00:00:00"/>
    <s v=""/>
    <s v=""/>
    <s v="SCADA"/>
    <x v="3"/>
  </r>
  <r>
    <s v="OC1_PT0041"/>
    <s v="Alameda Broadwy/Linc Dist Pres"/>
    <s v="East Bay"/>
    <d v="2011-10-03T02:40:10"/>
    <n v="10.6000003814697"/>
    <n v="10.5"/>
    <n v="0.10000038146969992"/>
    <n v="9.523845854257135E-3"/>
    <m/>
    <m/>
    <s v="Unknown/ Not Recorded"/>
    <m/>
    <m/>
    <m/>
    <m/>
    <m/>
    <m/>
    <s v="YES"/>
    <m/>
    <m/>
    <m/>
    <s v="MOP Excursions less than 2%"/>
    <s v=""/>
    <s v=""/>
    <s v="Alameda LP"/>
    <s v="LP Distribution"/>
    <x v="0"/>
    <n v="10"/>
    <x v="1"/>
    <x v="1"/>
    <d v="2011-10-03T00:00:00"/>
    <s v=""/>
    <s v=""/>
    <s v="SCADA"/>
    <x v="3"/>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s v="LP Distribution"/>
    <x v="0"/>
    <n v="10"/>
    <x v="1"/>
    <x v="1"/>
    <d v="2011-10-04T00:00:00"/>
    <s v=""/>
    <s v=""/>
    <s v="SCADA"/>
    <x v="3"/>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s v="LP Distribution"/>
    <x v="0"/>
    <n v="10"/>
    <x v="1"/>
    <x v="1"/>
    <d v="2011-10-04T00:00:00"/>
    <s v=""/>
    <s v=""/>
    <s v="SCADA"/>
    <x v="3"/>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s v="HP Distribution"/>
    <x v="0"/>
    <n v="10"/>
    <x v="1"/>
    <x v="0"/>
    <d v="2011-10-05T00:00:00"/>
    <s v="HP Distribution &gt; MOP+10%"/>
    <s v=""/>
    <s v="SCADA"/>
    <x v="3"/>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5T00:00:00"/>
    <s v=""/>
    <s v=""/>
    <s v="SCADA"/>
    <x v="3"/>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s v="LP Distribution"/>
    <x v="0"/>
    <n v="10"/>
    <x v="1"/>
    <x v="1"/>
    <d v="2011-10-05T00:00:00"/>
    <s v=""/>
    <s v=""/>
    <s v="SCADA"/>
    <x v="3"/>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s v="LP Distribution"/>
    <x v="0"/>
    <n v="10"/>
    <x v="1"/>
    <x v="1"/>
    <d v="2011-10-06T00:00:00"/>
    <s v=""/>
    <s v=""/>
    <s v="SCADA"/>
    <x v="3"/>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s v="LP Distribution"/>
    <x v="0"/>
    <n v="10"/>
    <x v="1"/>
    <x v="1"/>
    <d v="2011-10-07T00:00:00"/>
    <s v=""/>
    <s v=""/>
    <s v="SCADA"/>
    <x v="3"/>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s v="LP Distribution"/>
    <x v="0"/>
    <n v="10"/>
    <x v="1"/>
    <x v="1"/>
    <d v="2011-10-08T00:00:00"/>
    <s v=""/>
    <s v=""/>
    <s v="SCADA"/>
    <x v="3"/>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9T00:00:00"/>
    <s v=""/>
    <s v=""/>
    <s v="SCADA"/>
    <x v="3"/>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s v="LP Distribution"/>
    <x v="0"/>
    <n v="10"/>
    <x v="1"/>
    <x v="1"/>
    <d v="2011-10-09T00:00:00"/>
    <s v=""/>
    <s v=""/>
    <s v="SCADA"/>
    <x v="3"/>
  </r>
  <r>
    <s v="RNW_PT0003"/>
    <s v="Napa Y DFM"/>
    <s v="North Bay"/>
    <d v="2011-10-09T00:00:00"/>
    <n v="150.089"/>
    <n v="150"/>
    <n v="8.8999999999998636E-2"/>
    <n v="5.9333333333332419E-4"/>
    <m/>
    <m/>
    <s v="Unknown/ Not Recorded"/>
    <m/>
    <m/>
    <m/>
    <m/>
    <m/>
    <s v="AIR#"/>
    <s v="YES"/>
    <s v="Gas Log"/>
    <m/>
    <m/>
    <s v="MOP Excursions less than 2%"/>
    <s v=""/>
    <s v="Gas Log Event"/>
    <s v="Soscol_150"/>
    <s v="Transmission"/>
    <x v="0"/>
    <n v="10"/>
    <x v="1"/>
    <x v="1"/>
    <d v="2011-10-09T00:00:00"/>
    <s v=""/>
    <s v="Yes"/>
    <s v="SCADA"/>
    <x v="3"/>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n v="10"/>
    <x v="3"/>
    <x v="0"/>
    <d v="2011-10-10T00:00:00"/>
    <s v="Trans P &gt; MOP+10"/>
    <s v="Yes"/>
    <s v="SCADA"/>
    <x v="3"/>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s v="LP Distribution"/>
    <x v="0"/>
    <n v="10"/>
    <x v="1"/>
    <x v="1"/>
    <d v="2011-10-10T00:00:00"/>
    <s v=""/>
    <s v=""/>
    <s v="SCADA"/>
    <x v="3"/>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s v="LP Distribution"/>
    <x v="0"/>
    <n v="10"/>
    <x v="1"/>
    <x v="1"/>
    <d v="2011-10-10T00:00:00"/>
    <s v=""/>
    <s v=""/>
    <s v="SCADA"/>
    <x v="3"/>
  </r>
  <r>
    <s v="FFN_PT0041"/>
    <s v="Fresno Tulare Alley Lp Pres"/>
    <s v="Fresno"/>
    <d v="2011-10-11T01:36:15"/>
    <n v="10.518624305725099"/>
    <n v="10.5"/>
    <n v="1.8624305725099433E-2"/>
    <n v="1.7737434023904221E-3"/>
    <m/>
    <m/>
    <s v="Unknown/ Not Recorded"/>
    <m/>
    <m/>
    <m/>
    <m/>
    <m/>
    <m/>
    <s v="YES"/>
    <m/>
    <m/>
    <m/>
    <s v="MOP Excursions less than 2%"/>
    <s v=""/>
    <s v=""/>
    <s v="West Side LP "/>
    <s v="LP Distribution"/>
    <x v="0"/>
    <n v="10"/>
    <x v="1"/>
    <x v="1"/>
    <d v="2011-10-11T00:00:00"/>
    <s v=""/>
    <s v=""/>
    <s v="SCADA"/>
    <x v="3"/>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s v="LP Distribution"/>
    <x v="0"/>
    <n v="10"/>
    <x v="1"/>
    <x v="1"/>
    <d v="2011-10-11T00:00:00"/>
    <s v=""/>
    <s v=""/>
    <s v="SCADA"/>
    <x v="3"/>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s v="LP Distribution"/>
    <x v="0"/>
    <n v="10"/>
    <x v="1"/>
    <x v="1"/>
    <d v="2011-10-11T00:00:00"/>
    <s v=""/>
    <s v=""/>
    <s v="SCADA"/>
    <x v="3"/>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s v="LP Distribution"/>
    <x v="0"/>
    <n v="10"/>
    <x v="1"/>
    <x v="1"/>
    <d v="2011-10-12T00:00:00"/>
    <s v=""/>
    <s v=""/>
    <s v="SCADA"/>
    <x v="3"/>
  </r>
  <r>
    <s v="FFN_PT0041"/>
    <s v="Fresno Tulare Alley Lp Pres"/>
    <s v="Fresno"/>
    <d v="2011-10-13T01:34:30"/>
    <n v="10.518624305725099"/>
    <n v="10.5"/>
    <n v="1.8624305725099433E-2"/>
    <n v="1.7737434023904221E-3"/>
    <m/>
    <m/>
    <s v="Unknown/ Not Recorded"/>
    <m/>
    <m/>
    <m/>
    <m/>
    <m/>
    <m/>
    <s v="YES"/>
    <m/>
    <m/>
    <m/>
    <s v="MOP Excursions less than 2%"/>
    <s v=""/>
    <s v=""/>
    <s v="West Side LP "/>
    <s v="LP Distribution"/>
    <x v="0"/>
    <n v="10"/>
    <x v="1"/>
    <x v="1"/>
    <d v="2011-10-13T00:00:00"/>
    <s v=""/>
    <s v=""/>
    <s v="SCADA"/>
    <x v="3"/>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s v="LP Distribution"/>
    <x v="0"/>
    <n v="10"/>
    <x v="1"/>
    <x v="1"/>
    <d v="2011-10-13T00:00:00"/>
    <s v=""/>
    <s v=""/>
    <s v="SCADA"/>
    <x v="3"/>
  </r>
  <r>
    <s v="OC1_PT0041"/>
    <s v="Alameda Broadwy/Linc Dist Pres"/>
    <s v="East Bay"/>
    <d v="2011-10-13T02:56:40"/>
    <n v="10.6000003814697"/>
    <n v="10.5"/>
    <n v="0.10000038146969992"/>
    <n v="9.523845854257135E-3"/>
    <m/>
    <m/>
    <s v="Unknown/ Not Recorded"/>
    <m/>
    <m/>
    <m/>
    <m/>
    <m/>
    <m/>
    <s v="YES"/>
    <m/>
    <m/>
    <m/>
    <s v="MOP Excursions less than 2%"/>
    <s v=""/>
    <s v=""/>
    <s v="Alameda LP"/>
    <s v="LP Distribution"/>
    <x v="0"/>
    <n v="10"/>
    <x v="1"/>
    <x v="1"/>
    <d v="2011-10-13T00:00:00"/>
    <s v=""/>
    <s v=""/>
    <s v="SCADA"/>
    <x v="3"/>
  </r>
  <r>
    <s v="FFN_PT0041"/>
    <s v="Fresno Tulare Alley Lp Pres"/>
    <s v="Fresno"/>
    <d v="2011-10-14T02:01:08"/>
    <n v="10.518624305725099"/>
    <n v="10.5"/>
    <n v="1.8624305725099433E-2"/>
    <n v="1.7737434023904221E-3"/>
    <m/>
    <m/>
    <s v="Unknown/ Not Recorded"/>
    <m/>
    <m/>
    <m/>
    <m/>
    <m/>
    <m/>
    <s v="YES"/>
    <m/>
    <m/>
    <m/>
    <s v="MOP Excursions less than 2%"/>
    <s v=""/>
    <s v=""/>
    <s v="West Side LP "/>
    <s v="LP Distribution"/>
    <x v="0"/>
    <n v="10"/>
    <x v="1"/>
    <x v="1"/>
    <d v="2011-10-14T00:00:00"/>
    <s v=""/>
    <s v=""/>
    <s v="SCADA"/>
    <x v="3"/>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s v="LP Distribution"/>
    <x v="0"/>
    <n v="10"/>
    <x v="1"/>
    <x v="1"/>
    <d v="2011-10-14T00:00:00"/>
    <s v=""/>
    <s v=""/>
    <s v="SCADA"/>
    <x v="3"/>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s v="LP Distribution"/>
    <x v="0"/>
    <n v="10"/>
    <x v="1"/>
    <x v="1"/>
    <d v="2011-10-14T00:00:00"/>
    <s v=""/>
    <s v=""/>
    <s v="SCADA"/>
    <x v="3"/>
  </r>
  <r>
    <s v="OC1_PT0041"/>
    <s v="Alameda Broadwy/Linc Dist Pres"/>
    <s v="East Bay"/>
    <d v="2011-10-14T01:33:55"/>
    <n v="10.6000003814697"/>
    <n v="10.5"/>
    <n v="0.10000038146969992"/>
    <n v="9.523845854257135E-3"/>
    <m/>
    <m/>
    <s v="Unknown/ Not Recorded"/>
    <m/>
    <m/>
    <m/>
    <m/>
    <m/>
    <m/>
    <s v="YES"/>
    <m/>
    <m/>
    <m/>
    <s v="MOP Excursions less than 2%"/>
    <s v=""/>
    <s v=""/>
    <s v="Alameda LP"/>
    <s v="LP Distribution"/>
    <x v="0"/>
    <n v="10"/>
    <x v="1"/>
    <x v="1"/>
    <d v="2011-10-14T00:00:00"/>
    <s v=""/>
    <s v=""/>
    <s v="SCADA"/>
    <x v="3"/>
  </r>
  <r>
    <s v="FFN_PT0041"/>
    <s v="Fresno Tulare Alley Lp Pres"/>
    <s v="Fresno"/>
    <d v="2011-10-15T03:03:11"/>
    <n v="10.518624305725099"/>
    <n v="10.5"/>
    <n v="1.8624305725099433E-2"/>
    <n v="1.7737434023904221E-3"/>
    <m/>
    <m/>
    <s v="Unknown/ Not Recorded"/>
    <m/>
    <m/>
    <m/>
    <m/>
    <m/>
    <m/>
    <s v="YES"/>
    <m/>
    <m/>
    <m/>
    <s v="MOP Excursions less than 2%"/>
    <s v=""/>
    <s v=""/>
    <s v="West Side LP "/>
    <s v="LP Distribution"/>
    <x v="0"/>
    <n v="10"/>
    <x v="1"/>
    <x v="1"/>
    <d v="2011-10-15T00:00:00"/>
    <s v=""/>
    <s v=""/>
    <s v="SCADA"/>
    <x v="3"/>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s v="LP Distribution"/>
    <x v="0"/>
    <n v="10"/>
    <x v="1"/>
    <x v="1"/>
    <d v="2011-10-15T00:00:00"/>
    <s v=""/>
    <s v=""/>
    <s v="SCADA"/>
    <x v="3"/>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5T00:00:00"/>
    <s v=""/>
    <s v=""/>
    <s v="SCADA"/>
    <x v="3"/>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s v="LP Distribution"/>
    <x v="0"/>
    <n v="10"/>
    <x v="1"/>
    <x v="1"/>
    <d v="2011-10-15T00:00:00"/>
    <s v=""/>
    <s v=""/>
    <s v="SCADA"/>
    <x v="3"/>
  </r>
  <r>
    <s v="OC1_PT0041"/>
    <s v="Alameda Broadwy/Linc Dist Pres"/>
    <s v="East Bay"/>
    <d v="2011-10-15T01:21:48"/>
    <n v="10.6000003814697"/>
    <n v="10.5"/>
    <n v="0.10000038146969992"/>
    <n v="9.523845854257135E-3"/>
    <m/>
    <m/>
    <s v="Unknown/ Not Recorded"/>
    <m/>
    <m/>
    <m/>
    <m/>
    <m/>
    <m/>
    <s v="YES"/>
    <m/>
    <m/>
    <m/>
    <s v="MOP Excursions less than 2%"/>
    <s v=""/>
    <s v=""/>
    <s v="Alameda LP"/>
    <s v="LP Distribution"/>
    <x v="0"/>
    <n v="10"/>
    <x v="1"/>
    <x v="1"/>
    <d v="2011-10-15T00:00:00"/>
    <s v=""/>
    <s v=""/>
    <s v="SCADA"/>
    <x v="3"/>
  </r>
  <r>
    <s v="FFN_PT0041"/>
    <s v="Fresno Tulare Alley Lp Pres"/>
    <s v="Fresno"/>
    <d v="2011-10-16T02:40:59"/>
    <n v="10.5277805328369"/>
    <n v="10.5"/>
    <n v="2.7780532836899852E-2"/>
    <n v="2.6457650320857E-3"/>
    <m/>
    <m/>
    <s v="Unknown/ Not Recorded"/>
    <m/>
    <m/>
    <m/>
    <m/>
    <m/>
    <m/>
    <s v="YES"/>
    <m/>
    <m/>
    <m/>
    <s v="MOP Excursions less than 2%"/>
    <s v=""/>
    <s v=""/>
    <s v="West Side LP "/>
    <s v="LP Distribution"/>
    <x v="0"/>
    <n v="10"/>
    <x v="1"/>
    <x v="1"/>
    <d v="2011-10-16T00:00:00"/>
    <s v=""/>
    <s v=""/>
    <s v="SCADA"/>
    <x v="3"/>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s v="LP Distribution"/>
    <x v="0"/>
    <n v="10"/>
    <x v="1"/>
    <x v="1"/>
    <d v="2011-10-16T00:00:00"/>
    <s v=""/>
    <s v=""/>
    <s v="SCADA"/>
    <x v="3"/>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6T00:00:00"/>
    <s v=""/>
    <s v=""/>
    <s v="SCADA"/>
    <x v="3"/>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s v="LP Distribution"/>
    <x v="0"/>
    <n v="10"/>
    <x v="1"/>
    <x v="1"/>
    <d v="2011-10-17T00:00:00"/>
    <s v=""/>
    <s v=""/>
    <s v="SCADA"/>
    <x v="3"/>
  </r>
  <r>
    <s v="OC1_PT0041"/>
    <s v="Alameda Broadwy/Linc Dist Pres"/>
    <s v="East Bay"/>
    <d v="2011-10-17T10:31:30"/>
    <n v="11.1000003814697"/>
    <n v="10.5"/>
    <n v="0.60000038146969992"/>
    <n v="5.7142893473304757E-2"/>
    <m/>
    <m/>
    <s v="Unknown/ Not Recorded"/>
    <m/>
    <m/>
    <m/>
    <m/>
    <m/>
    <m/>
    <s v="YES"/>
    <m/>
    <m/>
    <m/>
    <s v="MOP Excursions from 2% to less than 10%"/>
    <s v=""/>
    <s v=""/>
    <s v="Alameda LP"/>
    <s v="LP Distribution"/>
    <x v="0"/>
    <n v="10"/>
    <x v="1"/>
    <x v="1"/>
    <d v="2011-10-17T00:00:00"/>
    <s v=""/>
    <s v=""/>
    <s v="SCADA"/>
    <x v="3"/>
  </r>
  <r>
    <s v="F1J_PT0030"/>
    <s v="Yosemite Oakdale Lp Press"/>
    <s v="Yosemite"/>
    <d v="2011-10-18T13:58:26"/>
    <n v="10.511756896972701"/>
    <n v="10.5"/>
    <n v="1.1756896972700659E-2"/>
    <n v="1.119704473590539E-3"/>
    <m/>
    <m/>
    <s v="Unknown/ Not Recorded"/>
    <m/>
    <m/>
    <m/>
    <m/>
    <m/>
    <m/>
    <s v="YES"/>
    <m/>
    <m/>
    <m/>
    <s v="MOP Excursions less than 2%"/>
    <s v=""/>
    <s v=""/>
    <s v="Oakdale LP"/>
    <s v="LP Distribution"/>
    <x v="0"/>
    <n v="10"/>
    <x v="1"/>
    <x v="1"/>
    <d v="2011-10-18T00:00:00"/>
    <s v=""/>
    <s v=""/>
    <s v="SCADA"/>
    <x v="3"/>
  </r>
  <r>
    <s v="FFN_PT0041"/>
    <s v="Fresno Tulare Alley Lp Pres"/>
    <s v="Fresno"/>
    <d v="2011-10-18T01:45:49"/>
    <n v="10.5277805328369"/>
    <n v="10.5"/>
    <n v="2.7780532836899852E-2"/>
    <n v="2.6457650320857E-3"/>
    <m/>
    <m/>
    <s v="Unknown/ Not Recorded"/>
    <m/>
    <m/>
    <m/>
    <m/>
    <m/>
    <m/>
    <s v="YES"/>
    <m/>
    <m/>
    <m/>
    <s v="MOP Excursions less than 2%"/>
    <s v=""/>
    <s v=""/>
    <s v="West Side LP "/>
    <s v="LP Distribution"/>
    <x v="0"/>
    <n v="10"/>
    <x v="1"/>
    <x v="1"/>
    <d v="2011-10-18T00:00:00"/>
    <s v=""/>
    <s v=""/>
    <s v="SCADA"/>
    <x v="3"/>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8T00:00:00"/>
    <s v=""/>
    <s v=""/>
    <s v="SCADA"/>
    <x v="3"/>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s v="LP Distribution"/>
    <x v="0"/>
    <n v="10"/>
    <x v="1"/>
    <x v="1"/>
    <d v="2011-10-18T00:00:00"/>
    <s v=""/>
    <s v=""/>
    <s v="SCADA"/>
    <x v="3"/>
  </r>
  <r>
    <s v="OC1_PT0048"/>
    <s v="Alameda Grand/Pacific Dist Pres"/>
    <s v="East Bay"/>
    <d v="2011-10-18T02:47:30"/>
    <n v="10.800000190734901"/>
    <n v="10.5"/>
    <n v="0.30000019073490058"/>
    <n v="2.8571446736657197E-2"/>
    <m/>
    <m/>
    <s v="Unknown/ Not Recorded"/>
    <m/>
    <m/>
    <m/>
    <m/>
    <m/>
    <m/>
    <s v="YES"/>
    <m/>
    <m/>
    <m/>
    <s v="MOP Excursions from 2% to less than 10%"/>
    <s v=""/>
    <s v=""/>
    <s v="Alameda LP"/>
    <s v="LP Distribution"/>
    <x v="0"/>
    <n v="10"/>
    <x v="1"/>
    <x v="1"/>
    <d v="2011-10-18T00:00:00"/>
    <s v=""/>
    <s v=""/>
    <s v="SCADA"/>
    <x v="3"/>
  </r>
  <r>
    <s v="OC2_PT0043"/>
    <s v="Alameda Pacifc/6Th Dist Pres"/>
    <s v="East Bay"/>
    <d v="2011-10-18T10:22:12"/>
    <n v="10.6000003814697"/>
    <n v="10.5"/>
    <n v="0.10000038146969992"/>
    <n v="9.523845854257135E-3"/>
    <m/>
    <m/>
    <s v="Unknown/ Not Recorded"/>
    <m/>
    <m/>
    <m/>
    <m/>
    <m/>
    <m/>
    <s v="YES"/>
    <m/>
    <m/>
    <m/>
    <s v="MOP Excursions less than 2%"/>
    <s v=""/>
    <s v=""/>
    <s v="Alameda LP"/>
    <s v="LP Distribution"/>
    <x v="0"/>
    <n v="10"/>
    <x v="1"/>
    <x v="1"/>
    <d v="2011-10-18T00:00:00"/>
    <s v=""/>
    <s v=""/>
    <s v="SCADA"/>
    <x v="3"/>
  </r>
  <r>
    <s v="OC2_PT2109"/>
    <s v="34Th/Telegph Lp Pres"/>
    <s v="East Bay"/>
    <d v="2011-10-18T13:56:51"/>
    <n v="10.8999996185303"/>
    <n v="10.5"/>
    <n v="0.39999961853030008"/>
    <n v="3.8095201764790483E-2"/>
    <m/>
    <m/>
    <s v="Unknown/ Not Recorded"/>
    <m/>
    <m/>
    <m/>
    <m/>
    <m/>
    <m/>
    <s v="YES"/>
    <m/>
    <m/>
    <m/>
    <s v="MOP Excursions from 2% to less than 10%"/>
    <s v=""/>
    <s v=""/>
    <s v="Oakland N LP "/>
    <s v="LP Distribution"/>
    <x v="0"/>
    <n v="10"/>
    <x v="1"/>
    <x v="1"/>
    <d v="2011-10-18T00:00:00"/>
    <s v=""/>
    <s v=""/>
    <s v="SCADA"/>
    <x v="3"/>
  </r>
  <r>
    <s v="FFN_PT0041"/>
    <s v="Fresno Tulare Alley Lp Pres"/>
    <s v="Fresno"/>
    <d v="2011-10-19T01:05:04"/>
    <n v="10.518624305725099"/>
    <n v="10.5"/>
    <n v="1.8624305725099433E-2"/>
    <n v="1.7737434023904221E-3"/>
    <m/>
    <m/>
    <s v="Unknown/ Not Recorded"/>
    <m/>
    <m/>
    <m/>
    <m/>
    <m/>
    <m/>
    <s v="YES"/>
    <m/>
    <m/>
    <m/>
    <s v="MOP Excursions less than 2%"/>
    <s v=""/>
    <s v=""/>
    <s v="West Side LP "/>
    <s v="LP Distribution"/>
    <x v="0"/>
    <n v="10"/>
    <x v="1"/>
    <x v="1"/>
    <d v="2011-10-19T00:00:00"/>
    <s v=""/>
    <s v=""/>
    <s v="SCADA"/>
    <x v="3"/>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9T00:00:00"/>
    <s v=""/>
    <s v=""/>
    <s v="SCADA"/>
    <x v="3"/>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s v="LP Distribution"/>
    <x v="0"/>
    <n v="10"/>
    <x v="1"/>
    <x v="1"/>
    <d v="2011-10-19T00:00:00"/>
    <s v=""/>
    <s v=""/>
    <s v="SCADA"/>
    <x v="3"/>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s v="LP Distribution"/>
    <x v="0"/>
    <n v="10"/>
    <x v="1"/>
    <x v="1"/>
    <d v="2011-10-20T00:00:00"/>
    <s v=""/>
    <s v=""/>
    <s v="SCADA"/>
    <x v="3"/>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s v="LP Distribution"/>
    <x v="0"/>
    <n v="10"/>
    <x v="1"/>
    <x v="1"/>
    <d v="2011-10-20T00:00:00"/>
    <s v=""/>
    <s v=""/>
    <s v="SCADA"/>
    <x v="3"/>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s v="LP Distribution"/>
    <x v="0"/>
    <n v="10"/>
    <x v="1"/>
    <x v="1"/>
    <d v="2011-10-20T00:00:00"/>
    <s v=""/>
    <s v=""/>
    <s v="SCADA"/>
    <x v="3"/>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s v="LP Distribution"/>
    <x v="0"/>
    <n v="10"/>
    <x v="3"/>
    <x v="0"/>
    <d v="2011-10-20T00:00:00"/>
    <s v="LP &gt; 16"/>
    <s v=""/>
    <s v="SCADA"/>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s v="Transmission"/>
    <x v="0"/>
    <n v="10"/>
    <x v="3"/>
    <x v="1"/>
    <d v="2011-10-20T00:00:00"/>
    <s v=""/>
    <s v="Yes"/>
    <s v="SCADA"/>
    <x v="3"/>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s v="LP Distribution"/>
    <x v="0"/>
    <n v="10"/>
    <x v="1"/>
    <x v="1"/>
    <d v="2011-10-21T00:00:00"/>
    <s v=""/>
    <s v=""/>
    <s v="SCADA"/>
    <x v="3"/>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s v="LP Distribution"/>
    <x v="0"/>
    <n v="10"/>
    <x v="1"/>
    <x v="1"/>
    <d v="2011-10-21T00:00:00"/>
    <s v=""/>
    <s v=""/>
    <s v="SCADA"/>
    <x v="3"/>
  </r>
  <r>
    <s v="OC1_PT0045"/>
    <s v="Berkeley Fairvw/Adeln Dist Pres"/>
    <s v="East Bay"/>
    <d v="2011-10-21T09:45:52"/>
    <n v="10.8999996185303"/>
    <n v="10.5"/>
    <n v="0.39999961853030008"/>
    <n v="3.8095201764790483E-2"/>
    <m/>
    <m/>
    <s v="Unknown/ Not Recorded"/>
    <m/>
    <m/>
    <m/>
    <m/>
    <m/>
    <m/>
    <s v="YES"/>
    <m/>
    <m/>
    <m/>
    <s v="MOP Excursions from 2% to less than 10%"/>
    <s v=""/>
    <s v=""/>
    <s v="Oakland N LP "/>
    <s v="LP Distribution"/>
    <x v="0"/>
    <n v="10"/>
    <x v="1"/>
    <x v="1"/>
    <d v="2011-10-21T00:00:00"/>
    <s v=""/>
    <s v=""/>
    <s v="SCADA"/>
    <x v="3"/>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s v="LP Distribution"/>
    <x v="0"/>
    <n v="10"/>
    <x v="1"/>
    <x v="1"/>
    <d v="2011-10-22T00:00:00"/>
    <s v=""/>
    <s v=""/>
    <s v="SCADA"/>
    <x v="3"/>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s v="LP Distribution"/>
    <x v="0"/>
    <n v="10"/>
    <x v="1"/>
    <x v="1"/>
    <d v="2011-10-23T00:00:00"/>
    <s v=""/>
    <s v=""/>
    <s v="SCADA"/>
    <x v="3"/>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23T00:00:00"/>
    <s v=""/>
    <s v=""/>
    <s v="SCADA"/>
    <x v="3"/>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s v="LP Distribution"/>
    <x v="0"/>
    <n v="10"/>
    <x v="1"/>
    <x v="1"/>
    <d v="2011-10-23T00:00:00"/>
    <s v=""/>
    <s v=""/>
    <s v="SCADA"/>
    <x v="3"/>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24T00:00:00"/>
    <s v=""/>
    <s v=""/>
    <s v="SCADA"/>
    <x v="3"/>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s v="LP Distribution"/>
    <x v="0"/>
    <n v="10"/>
    <x v="1"/>
    <x v="1"/>
    <d v="2011-10-24T00:00:00"/>
    <s v=""/>
    <s v=""/>
    <s v="SCADA"/>
    <x v="3"/>
  </r>
  <r>
    <s v="OC1_PT0041"/>
    <s v="Alameda Broadwy/Linc Dist Pres"/>
    <s v="East Bay"/>
    <d v="2011-10-24T02:15:21"/>
    <n v="10.6000003814697"/>
    <n v="10.5"/>
    <n v="0.10000038146969992"/>
    <n v="9.523845854257135E-3"/>
    <m/>
    <m/>
    <s v="Unknown/ Not Recorded"/>
    <m/>
    <m/>
    <m/>
    <m/>
    <m/>
    <m/>
    <s v="YES"/>
    <m/>
    <m/>
    <m/>
    <s v="MOP Excursions less than 2%"/>
    <s v=""/>
    <s v=""/>
    <s v="Alameda LP"/>
    <s v="LP Distribution"/>
    <x v="0"/>
    <n v="10"/>
    <x v="1"/>
    <x v="1"/>
    <d v="2011-10-24T00:00:00"/>
    <s v=""/>
    <s v=""/>
    <s v="SCADA"/>
    <x v="3"/>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s v="LP Distribution"/>
    <x v="0"/>
    <n v="10"/>
    <x v="1"/>
    <x v="1"/>
    <d v="2011-10-25T00:00:00"/>
    <s v=""/>
    <s v=""/>
    <s v="SCADA"/>
    <x v="3"/>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s v="LP Distribution"/>
    <x v="0"/>
    <n v="10"/>
    <x v="1"/>
    <x v="1"/>
    <d v="2011-10-25T00:00:00"/>
    <s v=""/>
    <s v=""/>
    <s v="SCADA"/>
    <x v="3"/>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s v="LP Distribution"/>
    <x v="0"/>
    <n v="10"/>
    <x v="1"/>
    <x v="1"/>
    <d v="2011-10-26T00:00:00"/>
    <s v=""/>
    <s v=""/>
    <s v="SCADA"/>
    <x v="3"/>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s v="LP Distribution"/>
    <x v="0"/>
    <n v="10"/>
    <x v="1"/>
    <x v="1"/>
    <d v="2011-10-26T00:00:00"/>
    <s v=""/>
    <s v=""/>
    <s v="SCADA"/>
    <x v="3"/>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s v="LP Distribution"/>
    <x v="0"/>
    <n v="10"/>
    <x v="1"/>
    <x v="1"/>
    <d v="2011-10-27T00:00:00"/>
    <s v=""/>
    <s v=""/>
    <s v="SCADA"/>
    <x v="3"/>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s v="LP Distribution"/>
    <x v="0"/>
    <n v="10"/>
    <x v="1"/>
    <x v="1"/>
    <d v="2011-10-28T00:00:00"/>
    <s v=""/>
    <s v=""/>
    <s v="SCADA"/>
    <x v="3"/>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s v="LP Distribution"/>
    <x v="0"/>
    <n v="10"/>
    <x v="1"/>
    <x v="1"/>
    <d v="2011-10-29T00:00:00"/>
    <s v=""/>
    <s v=""/>
    <s v="SCADA"/>
    <x v="3"/>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n v="10"/>
    <x v="1"/>
    <x v="0"/>
    <d v="2011-10-29T00:00:00"/>
    <s v="Trans P &gt; MOP+10"/>
    <s v="Yes"/>
    <s v="SCADA"/>
    <x v="3"/>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s v="LP Distribution"/>
    <x v="0"/>
    <n v="10"/>
    <x v="1"/>
    <x v="1"/>
    <d v="2011-10-30T00:00:00"/>
    <s v=""/>
    <s v=""/>
    <s v="SCADA"/>
    <x v="3"/>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s v="LP Distribution"/>
    <x v="0"/>
    <n v="10"/>
    <x v="1"/>
    <x v="1"/>
    <d v="2011-10-31T00:00:00"/>
    <s v=""/>
    <s v=""/>
    <s v="SCADA"/>
    <x v="3"/>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s v="LP Distribution"/>
    <x v="0"/>
    <n v="11"/>
    <x v="1"/>
    <x v="1"/>
    <d v="2011-11-01T00:00:00"/>
    <s v=""/>
    <s v=""/>
    <s v="SCADA"/>
    <x v="3"/>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s v="LP Distribution"/>
    <x v="0"/>
    <n v="11"/>
    <x v="1"/>
    <x v="1"/>
    <d v="2011-11-01T00:00:00"/>
    <s v=""/>
    <s v=""/>
    <s v="SCADA"/>
    <x v="3"/>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s v="LP Distribution"/>
    <x v="0"/>
    <n v="11"/>
    <x v="1"/>
    <x v="1"/>
    <d v="2011-11-01T00:00:00"/>
    <s v=""/>
    <s v=""/>
    <s v="SCADA"/>
    <x v="3"/>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s v="LP Distribution"/>
    <x v="0"/>
    <n v="11"/>
    <x v="1"/>
    <x v="1"/>
    <d v="2011-11-02T00:00:00"/>
    <s v=""/>
    <s v=""/>
    <s v="SCADA"/>
    <x v="3"/>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s v="LP Distribution"/>
    <x v="0"/>
    <n v="11"/>
    <x v="1"/>
    <x v="1"/>
    <d v="2011-11-03T00:00:00"/>
    <s v=""/>
    <s v=""/>
    <s v="SCADA"/>
    <x v="3"/>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s v="LP Distribution"/>
    <x v="0"/>
    <n v="11"/>
    <x v="1"/>
    <x v="1"/>
    <d v="2011-11-04T00:00:00"/>
    <s v=""/>
    <s v=""/>
    <s v="SCADA"/>
    <x v="3"/>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n v="11"/>
    <x v="2"/>
    <x v="0"/>
    <d v="2011-11-04T00:00:00"/>
    <s v="Trans P &gt; MOP+10"/>
    <s v="no"/>
    <s v="SCADA"/>
    <x v="3"/>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s v="LP Distribution"/>
    <x v="0"/>
    <n v="11"/>
    <x v="1"/>
    <x v="1"/>
    <d v="2011-11-05T00:00:00"/>
    <s v=""/>
    <s v=""/>
    <s v="SCADA"/>
    <x v="3"/>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s v="LP Distribution"/>
    <x v="0"/>
    <n v="11"/>
    <x v="1"/>
    <x v="1"/>
    <d v="2011-11-06T00:00:00"/>
    <s v=""/>
    <s v=""/>
    <s v="SCADA"/>
    <x v="3"/>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n v="11"/>
    <x v="1"/>
    <x v="1"/>
    <d v="2011-11-07T00:00:00"/>
    <s v=""/>
    <s v="Yes"/>
    <s v="SCADA"/>
    <x v="3"/>
  </r>
  <r>
    <s v="FEH_PT0003"/>
    <s v="Elm &amp; Hutch Lodi Lp Dist Press"/>
    <s v="Stockton"/>
    <d v="2011-11-11T00:22:05"/>
    <n v="10.508272171020501"/>
    <n v="10.5"/>
    <n v="8.2721710205007071E-3"/>
    <n v="7.8782581147625785E-4"/>
    <m/>
    <m/>
    <s v="Unknown/ Not Recorded"/>
    <m/>
    <m/>
    <m/>
    <m/>
    <m/>
    <m/>
    <s v="YES"/>
    <m/>
    <m/>
    <m/>
    <s v="MOP Excursions less than 2%"/>
    <s v=""/>
    <s v=""/>
    <s v="Lodi LP"/>
    <s v="LP Distribution"/>
    <x v="0"/>
    <n v="11"/>
    <x v="1"/>
    <x v="1"/>
    <d v="2011-11-11T00:00:00"/>
    <s v=""/>
    <s v=""/>
    <s v="SCADA"/>
    <x v="3"/>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s v="LP Distribution"/>
    <x v="0"/>
    <n v="11"/>
    <x v="1"/>
    <x v="1"/>
    <d v="2011-11-11T00:00:00"/>
    <s v=""/>
    <s v=""/>
    <s v="SCADA"/>
    <x v="3"/>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s v="LP Distribution"/>
    <x v="0"/>
    <n v="11"/>
    <x v="1"/>
    <x v="1"/>
    <d v="2011-11-11T00:00:00"/>
    <s v=""/>
    <s v=""/>
    <s v="SCADA"/>
    <x v="3"/>
  </r>
  <r>
    <s v="SSA_PT0111"/>
    <s v="12Th/S Lo Press"/>
    <s v="Sacramento"/>
    <d v="2011-11-11T12:49:08"/>
    <n v="11.7732944488525"/>
    <n v="10.5"/>
    <n v="1.2732944488525"/>
    <n v="0.12126613798595239"/>
    <m/>
    <m/>
    <s v="Unknown/ Not Recorded"/>
    <m/>
    <m/>
    <m/>
    <m/>
    <m/>
    <m/>
    <s v="YES"/>
    <m/>
    <m/>
    <m/>
    <s v="MOP Excursions greater than 10%"/>
    <s v=""/>
    <s v=""/>
    <s v="Sacramento Large LP - 10.5&quot; WC MAOP"/>
    <s v="LP Distribution"/>
    <x v="0"/>
    <n v="11"/>
    <x v="1"/>
    <x v="1"/>
    <d v="2011-11-11T00:00:00"/>
    <s v=""/>
    <s v=""/>
    <s v="SCADA"/>
    <x v="3"/>
  </r>
  <r>
    <s v="FEH_PT0003"/>
    <s v="Elm &amp; Hutch Lodi Lp Dist Press"/>
    <s v="Stockton"/>
    <d v="2011-11-12T23:48:37"/>
    <n v="10.523531913757299"/>
    <n v="10.5"/>
    <n v="2.353191375729935E-2"/>
    <n v="2.2411346435523192E-3"/>
    <m/>
    <m/>
    <s v="Unknown/ Not Recorded"/>
    <m/>
    <m/>
    <m/>
    <m/>
    <m/>
    <m/>
    <s v="YES"/>
    <m/>
    <m/>
    <m/>
    <s v="MOP Excursions less than 2%"/>
    <s v=""/>
    <s v=""/>
    <s v="Lodi LP"/>
    <s v="LP Distribution"/>
    <x v="0"/>
    <n v="11"/>
    <x v="1"/>
    <x v="1"/>
    <d v="2011-11-12T00:00:00"/>
    <s v=""/>
    <s v=""/>
    <s v="SCADA"/>
    <x v="3"/>
  </r>
  <r>
    <s v="FFN_PT0104"/>
    <s v="Sanger Dist Press"/>
    <s v="Fresno"/>
    <d v="2011-11-12T22:07:54"/>
    <n v="60.064857482910199"/>
    <n v="60"/>
    <n v="6.4857482910198883E-2"/>
    <n v="1.0809580485033148E-3"/>
    <m/>
    <m/>
    <s v="SP Too Close to MOP"/>
    <m/>
    <m/>
    <m/>
    <m/>
    <m/>
    <m/>
    <s v="YES"/>
    <m/>
    <m/>
    <m/>
    <s v="MOP Excursions less than 2%"/>
    <s v="HP Distribution &gt; MOP"/>
    <s v=""/>
    <m/>
    <s v="HP Distribution"/>
    <x v="0"/>
    <n v="11"/>
    <x v="4"/>
    <x v="1"/>
    <d v="2011-11-12T00:00:00"/>
    <s v=""/>
    <s v=""/>
    <s v="SCADA"/>
    <x v="3"/>
  </r>
  <r>
    <s v="FEH_PT0003"/>
    <s v="Elm &amp; Hutch Lodi Lp Dist Press"/>
    <s v="Stockton"/>
    <d v="2011-11-13T13:00:20"/>
    <n v="10.5159015655518"/>
    <n v="10.5"/>
    <n v="1.5901565551800445E-2"/>
    <n v="1.5144348144571853E-3"/>
    <m/>
    <m/>
    <s v="Unknown/ Not Recorded"/>
    <m/>
    <m/>
    <m/>
    <m/>
    <m/>
    <m/>
    <s v="YES"/>
    <m/>
    <m/>
    <m/>
    <s v="MOP Excursions less than 2%"/>
    <s v=""/>
    <s v=""/>
    <s v="Lodi LP"/>
    <s v="LP Distribution"/>
    <x v="0"/>
    <n v="11"/>
    <x v="1"/>
    <x v="1"/>
    <d v="2011-11-13T00:00:00"/>
    <s v=""/>
    <s v=""/>
    <s v="SCADA"/>
    <x v="3"/>
  </r>
  <r>
    <s v="FEH_PT0003"/>
    <s v="Elm &amp; Hutch Lodi Lp Dist Press"/>
    <s v="Stockton"/>
    <d v="2011-11-14T12:22:15"/>
    <n v="10.523531913757299"/>
    <n v="10.5"/>
    <n v="2.353191375729935E-2"/>
    <n v="2.2411346435523192E-3"/>
    <m/>
    <m/>
    <s v="Unknown/ Not Recorded"/>
    <m/>
    <m/>
    <m/>
    <m/>
    <m/>
    <m/>
    <s v="YES"/>
    <m/>
    <m/>
    <m/>
    <s v="MOP Excursions less than 2%"/>
    <s v=""/>
    <s v=""/>
    <s v="Lodi LP"/>
    <s v="LP Distribution"/>
    <x v="0"/>
    <n v="11"/>
    <x v="1"/>
    <x v="1"/>
    <d v="2011-11-14T00:00:00"/>
    <s v=""/>
    <s v=""/>
    <s v="SCADA"/>
    <x v="3"/>
  </r>
  <r>
    <s v="FFN_PT0104"/>
    <s v="Sanger Dist Press"/>
    <s v="Fresno"/>
    <d v="2011-11-14T00:49:44"/>
    <n v="60.064857482910199"/>
    <n v="60"/>
    <n v="6.4857482910198883E-2"/>
    <n v="1.0809580485033148E-3"/>
    <m/>
    <m/>
    <s v="SP Too Close to MOP"/>
    <m/>
    <m/>
    <m/>
    <m/>
    <m/>
    <m/>
    <s v="YES"/>
    <m/>
    <m/>
    <m/>
    <s v="MOP Excursions less than 2%"/>
    <s v="HP Distribution &gt; MOP"/>
    <s v=""/>
    <m/>
    <s v="HP Distribution"/>
    <x v="0"/>
    <n v="11"/>
    <x v="4"/>
    <x v="1"/>
    <d v="2011-11-14T00:00:00"/>
    <s v=""/>
    <s v=""/>
    <s v="SCADA"/>
    <x v="3"/>
  </r>
  <r>
    <s v="FEH_PT0003"/>
    <s v="Elm &amp; Hutch Lodi Lp Dist Press"/>
    <s v="Stockton"/>
    <d v="2011-11-18T00:42:22"/>
    <n v="10.5159015655518"/>
    <n v="10.5"/>
    <n v="1.5901565551800445E-2"/>
    <n v="1.5144348144571853E-3"/>
    <m/>
    <m/>
    <s v="Unknown/ Not Recorded"/>
    <m/>
    <m/>
    <m/>
    <m/>
    <m/>
    <m/>
    <s v="YES"/>
    <m/>
    <m/>
    <m/>
    <s v="MOP Excursions less than 2%"/>
    <s v=""/>
    <s v=""/>
    <s v="Lodi LP"/>
    <s v="LP Distribution"/>
    <x v="0"/>
    <n v="11"/>
    <x v="1"/>
    <x v="1"/>
    <d v="2011-11-18T00:00:00"/>
    <s v=""/>
    <s v=""/>
    <s v="SCADA"/>
    <x v="3"/>
  </r>
  <r>
    <s v="FFN_PT0104"/>
    <s v="Sanger Dist Press"/>
    <s v="Fresno"/>
    <d v="2011-11-18T00:30:17"/>
    <n v="60.064857482910199"/>
    <n v="60"/>
    <n v="6.4857482910198883E-2"/>
    <n v="1.0809580485033148E-3"/>
    <m/>
    <m/>
    <s v="SP Too Close to MOP"/>
    <m/>
    <m/>
    <m/>
    <m/>
    <m/>
    <m/>
    <s v="YES"/>
    <m/>
    <m/>
    <m/>
    <s v="MOP Excursions less than 2%"/>
    <s v="HP Distribution &gt; MOP"/>
    <s v=""/>
    <m/>
    <s v="HP Distribution"/>
    <x v="0"/>
    <n v="11"/>
    <x v="4"/>
    <x v="1"/>
    <d v="2011-11-18T00:00:00"/>
    <s v=""/>
    <s v=""/>
    <s v="SCADA"/>
    <x v="3"/>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s v="LP Distribution"/>
    <x v="0"/>
    <n v="11"/>
    <x v="1"/>
    <x v="1"/>
    <d v="2011-11-19T00:00:00"/>
    <s v=""/>
    <s v=""/>
    <s v="SCADA"/>
    <x v="3"/>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s v="LP Distribution"/>
    <x v="0"/>
    <n v="11"/>
    <x v="1"/>
    <x v="1"/>
    <d v="2011-11-19T00:00:00"/>
    <s v=""/>
    <s v=""/>
    <s v="SCADA"/>
    <x v="3"/>
  </r>
  <r>
    <s v="OC1_PT0031"/>
    <s v="Oakland Center/8Th Dist Pres"/>
    <s v="East Bay"/>
    <d v="2011-11-20T03:44:46"/>
    <n v="10.699999809265099"/>
    <n v="10.5"/>
    <n v="0.19999980926509942"/>
    <n v="1.9047600882390419E-2"/>
    <m/>
    <m/>
    <s v="Unknown/ Not Recorded"/>
    <m/>
    <m/>
    <m/>
    <m/>
    <m/>
    <m/>
    <s v="YES"/>
    <m/>
    <m/>
    <m/>
    <s v="MOP Excursions less than 2%"/>
    <s v=""/>
    <s v=""/>
    <s v="Oakland W LP "/>
    <s v="LP Distribution"/>
    <x v="0"/>
    <n v="11"/>
    <x v="1"/>
    <x v="1"/>
    <d v="2011-11-20T00:00:00"/>
    <s v=""/>
    <s v=""/>
    <s v="SCADA"/>
    <x v="3"/>
  </r>
  <r>
    <s v="F1J_PT0030"/>
    <s v="Yosemite Oakdale Lp Press"/>
    <s v="Yosemite"/>
    <d v="2011-11-21T14:42:31"/>
    <n v="10.5781393051147"/>
    <n v="10.5"/>
    <n v="7.8139305114699908E-2"/>
    <n v="7.4418385823523722E-3"/>
    <m/>
    <m/>
    <s v="Unknown/ Not Recorded"/>
    <m/>
    <m/>
    <m/>
    <m/>
    <m/>
    <m/>
    <s v="YES"/>
    <m/>
    <m/>
    <m/>
    <s v="MOP Excursions less than 2%"/>
    <s v=""/>
    <s v=""/>
    <s v="Oakdale LP"/>
    <s v="LP Distribution"/>
    <x v="0"/>
    <n v="11"/>
    <x v="1"/>
    <x v="1"/>
    <d v="2011-11-21T00:00:00"/>
    <s v=""/>
    <s v=""/>
    <s v="SCADA"/>
    <x v="3"/>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s v="LP Distribution"/>
    <x v="0"/>
    <n v="11"/>
    <x v="1"/>
    <x v="1"/>
    <d v="2011-11-21T00:00:00"/>
    <s v=""/>
    <s v=""/>
    <s v="SCADA"/>
    <x v="3"/>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s v="LP Distribution"/>
    <x v="0"/>
    <n v="11"/>
    <x v="1"/>
    <x v="1"/>
    <d v="2011-11-21T00:00:00"/>
    <s v=""/>
    <s v=""/>
    <s v="SCADA"/>
    <x v="3"/>
  </r>
  <r>
    <s v="OC1_PT0031"/>
    <s v="Oakland Center/8Th Dist Pres"/>
    <s v="East Bay"/>
    <d v="2011-11-21T02:18:58"/>
    <n v="11"/>
    <n v="10.5"/>
    <n v="0.5"/>
    <n v="4.7619047619047616E-2"/>
    <m/>
    <m/>
    <s v="Unknown/ Not Recorded"/>
    <m/>
    <m/>
    <m/>
    <m/>
    <m/>
    <m/>
    <s v="YES"/>
    <m/>
    <m/>
    <m/>
    <s v="MOP Excursions from 2% to less than 10%"/>
    <s v=""/>
    <s v=""/>
    <s v="Oakland W LP "/>
    <s v="LP Distribution"/>
    <x v="0"/>
    <n v="11"/>
    <x v="1"/>
    <x v="1"/>
    <d v="2011-11-21T00:00:00"/>
    <s v=""/>
    <s v=""/>
    <s v="SCADA"/>
    <x v="3"/>
  </r>
  <r>
    <s v="OC1_PT0031"/>
    <s v="Oakland Center/8Th Dist Pres"/>
    <s v="East Bay"/>
    <d v="2011-11-22T01:00:43"/>
    <n v="11"/>
    <n v="10.5"/>
    <n v="0.5"/>
    <n v="4.7619047619047616E-2"/>
    <m/>
    <m/>
    <s v="Unknown/ Not Recorded"/>
    <m/>
    <m/>
    <m/>
    <m/>
    <m/>
    <m/>
    <s v="YES"/>
    <m/>
    <m/>
    <m/>
    <s v="MOP Excursions from 2% to less than 10%"/>
    <s v=""/>
    <s v=""/>
    <s v="Oakland W LP "/>
    <s v="LP Distribution"/>
    <x v="0"/>
    <n v="11"/>
    <x v="1"/>
    <x v="1"/>
    <d v="2011-11-22T00:00:00"/>
    <s v=""/>
    <s v=""/>
    <s v="SCADA"/>
    <x v="3"/>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s v="HP Distribution"/>
    <x v="0"/>
    <n v="11"/>
    <x v="4"/>
    <x v="1"/>
    <d v="2011-11-23T00:00:00"/>
    <s v=""/>
    <s v=""/>
    <s v="SCADA"/>
    <x v="3"/>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s v="LP Distribution"/>
    <x v="0"/>
    <n v="11"/>
    <x v="1"/>
    <x v="1"/>
    <d v="2011-11-23T00:00:00"/>
    <s v=""/>
    <s v=""/>
    <s v="SCADA"/>
    <x v="3"/>
  </r>
  <r>
    <s v="FFN_PT0104"/>
    <s v="Sanger Dist Press"/>
    <s v="Fresno"/>
    <d v="2011-11-24T00:24:07"/>
    <n v="60.064857482910199"/>
    <n v="60"/>
    <n v="6.4857482910198883E-2"/>
    <n v="1.0809580485033148E-3"/>
    <m/>
    <m/>
    <s v="SP Too Close to MOP"/>
    <m/>
    <m/>
    <m/>
    <m/>
    <m/>
    <m/>
    <s v="YES"/>
    <m/>
    <m/>
    <m/>
    <s v="MOP Excursions less than 2%"/>
    <s v="HP Distribution &gt; MOP"/>
    <s v=""/>
    <m/>
    <s v="HP Distribution"/>
    <x v="0"/>
    <n v="11"/>
    <x v="4"/>
    <x v="1"/>
    <d v="2011-11-24T00:00:00"/>
    <s v=""/>
    <s v=""/>
    <s v="SCADA"/>
    <x v="3"/>
  </r>
  <r>
    <s v="FEH_PT0003"/>
    <s v="Elm &amp; Hutch Lodi Lp Dist Press"/>
    <s v="Stockton"/>
    <d v="2011-11-28T01:06:48"/>
    <n v="10.500641822814901"/>
    <n v="10.5"/>
    <n v="6.4182281490055004E-4"/>
    <n v="6.1125982371480951E-5"/>
    <m/>
    <m/>
    <s v="Unknown/ Not Recorded"/>
    <m/>
    <m/>
    <m/>
    <m/>
    <m/>
    <m/>
    <s v="YES"/>
    <m/>
    <m/>
    <m/>
    <s v="MOP Excursions less than 2%"/>
    <s v=""/>
    <s v=""/>
    <s v="Lodi LP"/>
    <s v="LP Distribution"/>
    <x v="0"/>
    <n v="11"/>
    <x v="1"/>
    <x v="1"/>
    <d v="2011-11-28T00:00:00"/>
    <s v=""/>
    <s v=""/>
    <s v="SCADA"/>
    <x v="3"/>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s v="LP Distribution"/>
    <x v="0"/>
    <n v="11"/>
    <x v="1"/>
    <x v="1"/>
    <d v="2011-11-28T00:00:00"/>
    <s v=""/>
    <s v=""/>
    <s v="SCADA"/>
    <x v="3"/>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s v="LP Distribution"/>
    <x v="0"/>
    <n v="11"/>
    <x v="1"/>
    <x v="1"/>
    <d v="2011-11-30T00:00:00"/>
    <s v=""/>
    <s v=""/>
    <s v="SCADA"/>
    <x v="3"/>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s v="Transmission"/>
    <x v="0"/>
    <n v="12"/>
    <x v="0"/>
    <x v="1"/>
    <d v="2011-12-02T00:00:00"/>
    <s v=""/>
    <s v="Yes"/>
    <s v="SCADA"/>
    <x v="3"/>
  </r>
  <r>
    <s v="FEH_PT0003"/>
    <s v="Elm &amp; Hutch Lodi Lp Dist Press"/>
    <s v="Stockton"/>
    <d v="2011-12-02T14:04:28"/>
    <n v="10.500641822814901"/>
    <n v="10.5"/>
    <n v="6.4182281490055004E-4"/>
    <n v="6.1125982371480951E-5"/>
    <m/>
    <m/>
    <s v="Unknown/ Not Recorded"/>
    <m/>
    <m/>
    <m/>
    <m/>
    <m/>
    <m/>
    <s v="YES"/>
    <m/>
    <m/>
    <m/>
    <s v="MOP Excursions less than 2%"/>
    <s v=""/>
    <s v=""/>
    <s v="Lodi LP"/>
    <s v="LP Distribution"/>
    <x v="0"/>
    <n v="12"/>
    <x v="1"/>
    <x v="1"/>
    <d v="2011-12-02T00:00:00"/>
    <s v=""/>
    <s v=""/>
    <s v="SCADA"/>
    <x v="3"/>
  </r>
  <r>
    <s v="FEH_PT0003"/>
    <s v="Elm &amp; Hutch Lodi Lp Dist Press"/>
    <s v="Stockton"/>
    <d v="2011-12-03T14:15:52"/>
    <n v="10.561682701110801"/>
    <n v="10.5"/>
    <n v="6.1682701110800764E-2"/>
    <n v="5.8745429629334057E-3"/>
    <m/>
    <m/>
    <s v="Unknown/ Not Recorded"/>
    <m/>
    <m/>
    <m/>
    <m/>
    <m/>
    <m/>
    <s v="YES"/>
    <m/>
    <m/>
    <m/>
    <s v="MOP Excursions less than 2%"/>
    <s v=""/>
    <s v=""/>
    <s v="Lodi LP"/>
    <s v="LP Distribution"/>
    <x v="0"/>
    <n v="12"/>
    <x v="1"/>
    <x v="1"/>
    <d v="2011-12-03T00:00:00"/>
    <s v=""/>
    <s v=""/>
    <s v="SCADA"/>
    <x v="3"/>
  </r>
  <r>
    <s v="FEH_PT0003"/>
    <s v="Elm &amp; Hutch Lodi Lp Dist Press"/>
    <s v="Stockton"/>
    <d v="2011-12-04T13:25:15"/>
    <n v="10.569313049316399"/>
    <n v="10.5"/>
    <n v="6.9313049316399145E-2"/>
    <n v="6.6012427920380135E-3"/>
    <m/>
    <m/>
    <s v="Unknown/ Not Recorded"/>
    <m/>
    <m/>
    <m/>
    <m/>
    <m/>
    <m/>
    <s v="YES"/>
    <m/>
    <m/>
    <m/>
    <s v="MOP Excursions less than 2%"/>
    <s v=""/>
    <s v=""/>
    <s v="Lodi LP"/>
    <s v="LP Distribution"/>
    <x v="0"/>
    <n v="12"/>
    <x v="1"/>
    <x v="1"/>
    <d v="2011-12-04T00:00:00"/>
    <s v=""/>
    <s v=""/>
    <s v="SCADA"/>
    <x v="3"/>
  </r>
  <r>
    <s v="FEH_PT0003"/>
    <s v="Elm &amp; Hutch Lodi Lp Dist Press"/>
    <s v="Stockton"/>
    <d v="2011-12-05T14:11:51"/>
    <n v="10.5311622619629"/>
    <n v="10.5"/>
    <n v="3.1162261962899507E-2"/>
    <n v="2.9678344726570957E-3"/>
    <m/>
    <m/>
    <s v="Unknown/ Not Recorded"/>
    <m/>
    <m/>
    <m/>
    <m/>
    <m/>
    <m/>
    <s v="YES"/>
    <m/>
    <m/>
    <m/>
    <s v="MOP Excursions less than 2%"/>
    <s v=""/>
    <s v=""/>
    <s v="Lodi LP"/>
    <s v="LP Distribution"/>
    <x v="0"/>
    <n v="12"/>
    <x v="1"/>
    <x v="1"/>
    <d v="2011-12-05T00:00:00"/>
    <s v=""/>
    <s v=""/>
    <s v="SCADA"/>
    <x v="3"/>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n v="12"/>
    <x v="3"/>
    <x v="1"/>
    <d v="2011-12-05T00:00:00"/>
    <s v=""/>
    <s v=""/>
    <s v="Non-SCADA"/>
    <x v="3"/>
  </r>
  <r>
    <s v="OC2_PT2109"/>
    <s v="34Th/Telegph Lp Pres"/>
    <s v="East Bay"/>
    <d v="2011-12-05T13:38:34"/>
    <n v="11.3999996185303"/>
    <n v="10.5"/>
    <n v="0.89999961853030008"/>
    <n v="8.5714249383838106E-2"/>
    <m/>
    <m/>
    <s v="Unknown/ Not Recorded"/>
    <m/>
    <m/>
    <m/>
    <m/>
    <m/>
    <m/>
    <s v="YES"/>
    <m/>
    <m/>
    <m/>
    <s v="MOP Excursions from 2% to less than 10%"/>
    <s v=""/>
    <s v=""/>
    <s v="Oakland N LP "/>
    <s v="LP Distribution"/>
    <x v="0"/>
    <n v="12"/>
    <x v="1"/>
    <x v="1"/>
    <d v="2011-12-05T00:00:00"/>
    <s v=""/>
    <s v=""/>
    <s v="SCADA"/>
    <x v="3"/>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s v="Transmission"/>
    <x v="0"/>
    <n v="12"/>
    <x v="0"/>
    <x v="1"/>
    <d v="2011-12-06T00:00:00"/>
    <s v=""/>
    <s v="Yes"/>
    <s v="SCADA"/>
    <x v="3"/>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s v="Transmission"/>
    <x v="0"/>
    <n v="12"/>
    <x v="1"/>
    <x v="1"/>
    <d v="2011-12-06T00:00:00"/>
    <s v=""/>
    <s v="Yes"/>
    <s v="SCADA"/>
    <x v="3"/>
  </r>
  <r>
    <s v="FEH_PT0003"/>
    <s v="Elm &amp; Hutch Lodi Lp Dist Press"/>
    <s v="Stockton"/>
    <d v="2011-12-06T12:51:08"/>
    <n v="10.653244972229"/>
    <n v="10.5"/>
    <n v="0.15324497222900035"/>
    <n v="1.4594759259904796E-2"/>
    <m/>
    <m/>
    <s v="Unknown/ Not Recorded"/>
    <m/>
    <m/>
    <m/>
    <m/>
    <m/>
    <m/>
    <s v="YES"/>
    <m/>
    <m/>
    <m/>
    <s v="MOP Excursions less than 2%"/>
    <s v=""/>
    <s v=""/>
    <s v="Lodi LP"/>
    <s v="LP Distribution"/>
    <x v="0"/>
    <n v="12"/>
    <x v="1"/>
    <x v="1"/>
    <d v="2011-12-06T00:00:00"/>
    <s v=""/>
    <s v=""/>
    <s v="SCADA"/>
    <x v="3"/>
  </r>
  <r>
    <s v="FEH_PT0003"/>
    <s v="Elm &amp; Hutch Lodi Lp Dist Press"/>
    <s v="Stockton"/>
    <d v="2011-12-07T13:38:55"/>
    <n v="10.569313049316399"/>
    <n v="10.5"/>
    <n v="6.9313049316399145E-2"/>
    <n v="6.6012427920380135E-3"/>
    <m/>
    <m/>
    <s v="Unknown/ Not Recorded"/>
    <m/>
    <m/>
    <m/>
    <m/>
    <m/>
    <m/>
    <s v="YES"/>
    <m/>
    <m/>
    <m/>
    <s v="MOP Excursions less than 2%"/>
    <s v=""/>
    <s v=""/>
    <s v="Lodi LP"/>
    <s v="LP Distribution"/>
    <x v="0"/>
    <n v="12"/>
    <x v="1"/>
    <x v="1"/>
    <d v="2011-12-07T00:00:00"/>
    <s v=""/>
    <s v=""/>
    <s v="SCADA"/>
    <x v="3"/>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s v="HP Distribution"/>
    <x v="0"/>
    <n v="12"/>
    <x v="1"/>
    <x v="0"/>
    <d v="2011-12-07T00:00:00"/>
    <s v="HP Distribution &gt; MOP+10%"/>
    <s v=""/>
    <s v="SCADA"/>
    <x v="3"/>
  </r>
  <r>
    <s v="FEH_PT0003"/>
    <s v="Elm &amp; Hutch Lodi Lp Dist Press"/>
    <s v="Stockton"/>
    <d v="2011-12-08T15:28:39"/>
    <n v="10.59983253479"/>
    <n v="10.5"/>
    <n v="9.9832534789999983E-2"/>
    <n v="9.5078604561904742E-3"/>
    <m/>
    <m/>
    <s v="Unknown/ Not Recorded"/>
    <m/>
    <m/>
    <m/>
    <m/>
    <m/>
    <m/>
    <s v="YES"/>
    <m/>
    <m/>
    <m/>
    <s v="MOP Excursions less than 2%"/>
    <s v=""/>
    <s v=""/>
    <s v="Lodi LP"/>
    <s v="LP Distribution"/>
    <x v="0"/>
    <n v="12"/>
    <x v="1"/>
    <x v="1"/>
    <d v="2011-12-08T00:00:00"/>
    <s v=""/>
    <s v=""/>
    <s v="SCADA"/>
    <x v="3"/>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n v="12"/>
    <x v="3"/>
    <x v="1"/>
    <d v="2011-12-08T00:00:00"/>
    <s v=""/>
    <s v="Yes"/>
    <s v="SCADA"/>
    <x v="3"/>
  </r>
  <r>
    <s v="FEH_PT0003"/>
    <s v="Elm &amp; Hutch Lodi Lp Dist Press"/>
    <s v="Stockton"/>
    <d v="2011-12-09T13:39:35"/>
    <n v="10.59983253479"/>
    <n v="10.5"/>
    <n v="9.9832534789999983E-2"/>
    <n v="9.5078604561904742E-3"/>
    <m/>
    <m/>
    <s v="Unknown/ Not Recorded"/>
    <m/>
    <m/>
    <m/>
    <m/>
    <m/>
    <m/>
    <s v="YES"/>
    <m/>
    <m/>
    <m/>
    <s v="MOP Excursions less than 2%"/>
    <s v=""/>
    <s v=""/>
    <s v="Lodi LP"/>
    <s v="LP Distribution"/>
    <x v="0"/>
    <n v="12"/>
    <x v="1"/>
    <x v="1"/>
    <d v="2011-12-09T00:00:00"/>
    <s v=""/>
    <s v=""/>
    <s v="SCADA"/>
    <x v="3"/>
  </r>
  <r>
    <s v="FEH_PT0003"/>
    <s v="Elm &amp; Hutch Lodi Lp Dist Press"/>
    <s v="Stockton"/>
    <d v="2011-12-10T12:31:00"/>
    <n v="10.5922031402588"/>
    <n v="10.5"/>
    <n v="9.2203140258799721E-2"/>
    <n v="8.7812514532190217E-3"/>
    <m/>
    <m/>
    <s v="Unknown/ Not Recorded"/>
    <m/>
    <m/>
    <m/>
    <m/>
    <m/>
    <m/>
    <s v="YES"/>
    <m/>
    <m/>
    <m/>
    <s v="MOP Excursions less than 2%"/>
    <s v=""/>
    <s v=""/>
    <s v="Lodi LP"/>
    <s v="LP Distribution"/>
    <x v="0"/>
    <n v="12"/>
    <x v="1"/>
    <x v="1"/>
    <d v="2011-12-10T00:00:00"/>
    <s v=""/>
    <s v=""/>
    <s v="SCADA"/>
    <x v="3"/>
  </r>
  <r>
    <s v="FEH_PT0003"/>
    <s v="Elm &amp; Hutch Lodi Lp Dist Press"/>
    <s v="Stockton"/>
    <d v="2011-12-11T14:17:06"/>
    <n v="10.615094184875501"/>
    <n v="10.5"/>
    <n v="0.11509418487550072"/>
    <n v="1.0961350940523877E-2"/>
    <m/>
    <m/>
    <s v="Unknown/ Not Recorded"/>
    <m/>
    <m/>
    <m/>
    <m/>
    <m/>
    <m/>
    <s v="YES"/>
    <m/>
    <m/>
    <m/>
    <s v="MOP Excursions less than 2%"/>
    <s v=""/>
    <s v=""/>
    <s v="Lodi LP"/>
    <s v="LP Distribution"/>
    <x v="0"/>
    <n v="12"/>
    <x v="1"/>
    <x v="1"/>
    <d v="2011-12-11T00:00:00"/>
    <s v=""/>
    <s v=""/>
    <s v="SCADA"/>
    <x v="3"/>
  </r>
  <r>
    <s v="FEH_PT0003"/>
    <s v="Elm &amp; Hutch Lodi Lp Dist Press"/>
    <s v="Stockton"/>
    <d v="2011-12-12T01:37:25"/>
    <n v="10.5311622619629"/>
    <n v="10.5"/>
    <n v="3.1162261962899507E-2"/>
    <n v="2.9678344726570957E-3"/>
    <m/>
    <m/>
    <s v="Unknown/ Not Recorded"/>
    <m/>
    <m/>
    <m/>
    <m/>
    <m/>
    <m/>
    <s v="YES"/>
    <m/>
    <m/>
    <m/>
    <s v="MOP Excursions less than 2%"/>
    <s v=""/>
    <s v=""/>
    <s v="Lodi LP"/>
    <s v="LP Distribution"/>
    <x v="0"/>
    <n v="12"/>
    <x v="1"/>
    <x v="1"/>
    <d v="2011-12-12T00:00:00"/>
    <s v=""/>
    <s v=""/>
    <s v="SCADA"/>
    <x v="3"/>
  </r>
  <r>
    <s v="FEH_PT0003"/>
    <s v="Elm &amp; Hutch Lodi Lp Dist Press"/>
    <s v="Stockton"/>
    <d v="2011-12-13T23:22:58"/>
    <n v="10.569313049316399"/>
    <n v="10.5"/>
    <n v="6.9313049316399145E-2"/>
    <n v="6.6012427920380135E-3"/>
    <m/>
    <m/>
    <s v="Unknown/ Not Recorded"/>
    <m/>
    <m/>
    <m/>
    <m/>
    <m/>
    <m/>
    <s v="YES"/>
    <m/>
    <m/>
    <m/>
    <s v="MOP Excursions less than 2%"/>
    <s v=""/>
    <s v=""/>
    <s v="Lodi LP"/>
    <s v="LP Distribution"/>
    <x v="0"/>
    <n v="12"/>
    <x v="1"/>
    <x v="1"/>
    <d v="2011-12-13T00:00:00"/>
    <s v=""/>
    <s v=""/>
    <s v="SCADA"/>
    <x v="3"/>
  </r>
  <r>
    <s v="FEH_PT0003"/>
    <s v="Elm &amp; Hutch Lodi Lp Dist Press"/>
    <s v="Stockton"/>
    <d v="2011-12-14T00:55:32"/>
    <n v="10.668504714965801"/>
    <n v="10.5"/>
    <n v="0.16850471496580077"/>
    <n v="1.6048068091981026E-2"/>
    <m/>
    <m/>
    <s v="Unknown/ Not Recorded"/>
    <m/>
    <m/>
    <m/>
    <m/>
    <m/>
    <m/>
    <s v="YES"/>
    <m/>
    <m/>
    <m/>
    <s v="MOP Excursions less than 2%"/>
    <s v=""/>
    <s v=""/>
    <s v="Lodi LP"/>
    <s v="LP Distribution"/>
    <x v="0"/>
    <n v="12"/>
    <x v="1"/>
    <x v="1"/>
    <d v="2011-12-14T00:00:00"/>
    <s v=""/>
    <s v=""/>
    <s v="SCADA"/>
    <x v="3"/>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s v="Transmission"/>
    <x v="0"/>
    <n v="12"/>
    <x v="0"/>
    <x v="0"/>
    <d v="2011-12-15T00:00:00"/>
    <s v="Trans P &gt; MOP+10"/>
    <s v="Yes"/>
    <s v="SCADA"/>
    <x v="3"/>
  </r>
  <r>
    <s v="FEH_PT0003"/>
    <s v="Elm &amp; Hutch Lodi Lp Dist Press"/>
    <s v="Stockton"/>
    <d v="2011-12-15T22:53:55"/>
    <n v="10.622723579406699"/>
    <n v="10.5"/>
    <n v="0.1227235794066992"/>
    <n v="1.1687959943495162E-2"/>
    <m/>
    <m/>
    <s v="Unknown/ Not Recorded"/>
    <m/>
    <m/>
    <m/>
    <m/>
    <m/>
    <m/>
    <s v="YES"/>
    <m/>
    <m/>
    <m/>
    <s v="MOP Excursions less than 2%"/>
    <s v=""/>
    <s v=""/>
    <s v="Lodi LP"/>
    <s v="LP Distribution"/>
    <x v="0"/>
    <n v="12"/>
    <x v="1"/>
    <x v="1"/>
    <d v="2011-12-15T00:00:00"/>
    <s v=""/>
    <s v=""/>
    <s v="SCADA"/>
    <x v="3"/>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s v="Transmission"/>
    <x v="0"/>
    <n v="12"/>
    <x v="0"/>
    <x v="1"/>
    <d v="2011-12-16T00:00:00"/>
    <s v=""/>
    <s v="Yes"/>
    <s v="SCADA"/>
    <x v="3"/>
  </r>
  <r>
    <s v="FEH_PT0003"/>
    <s v="Elm &amp; Hutch Lodi Lp Dist Press"/>
    <s v="Stockton"/>
    <d v="2011-12-16T14:07:46"/>
    <n v="10.59983253479"/>
    <n v="10.5"/>
    <n v="9.9832534789999983E-2"/>
    <n v="9.5078604561904742E-3"/>
    <m/>
    <m/>
    <s v="Unknown/ Not Recorded"/>
    <m/>
    <m/>
    <m/>
    <m/>
    <m/>
    <m/>
    <s v="YES"/>
    <m/>
    <m/>
    <m/>
    <s v="MOP Excursions less than 2%"/>
    <s v=""/>
    <s v=""/>
    <s v="Lodi LP"/>
    <s v="LP Distribution"/>
    <x v="0"/>
    <n v="12"/>
    <x v="1"/>
    <x v="1"/>
    <d v="2011-12-16T00:00:00"/>
    <s v=""/>
    <s v=""/>
    <s v="SCADA"/>
    <x v="3"/>
  </r>
  <r>
    <s v="FEH_PT0003"/>
    <s v="Elm &amp; Hutch Lodi Lp Dist Press"/>
    <s v="Stockton"/>
    <d v="2011-12-17T14:13:19"/>
    <n v="10.569313049316399"/>
    <n v="10.5"/>
    <n v="6.9313049316399145E-2"/>
    <n v="6.6012427920380135E-3"/>
    <m/>
    <m/>
    <s v="Unknown/ Not Recorded"/>
    <m/>
    <m/>
    <m/>
    <m/>
    <m/>
    <m/>
    <s v="YES"/>
    <m/>
    <m/>
    <m/>
    <s v="MOP Excursions less than 2%"/>
    <s v=""/>
    <s v=""/>
    <s v="Lodi LP"/>
    <s v="LP Distribution"/>
    <x v="0"/>
    <n v="12"/>
    <x v="1"/>
    <x v="1"/>
    <d v="2011-12-17T00:00:00"/>
    <s v=""/>
    <s v=""/>
    <s v="SCADA"/>
    <x v="3"/>
  </r>
  <r>
    <s v="FEH_PT0003"/>
    <s v="Elm &amp; Hutch Lodi Lp Dist Press"/>
    <s v="Stockton"/>
    <d v="2011-12-18T12:34:36"/>
    <n v="10.59983253479"/>
    <n v="10.5"/>
    <n v="9.9832534789999983E-2"/>
    <n v="9.5078604561904742E-3"/>
    <m/>
    <m/>
    <s v="Unknown/ Not Recorded"/>
    <m/>
    <m/>
    <m/>
    <m/>
    <m/>
    <m/>
    <s v="YES"/>
    <m/>
    <m/>
    <m/>
    <s v="MOP Excursions less than 2%"/>
    <s v=""/>
    <s v=""/>
    <s v="Lodi LP"/>
    <s v="LP Distribution"/>
    <x v="0"/>
    <n v="12"/>
    <x v="1"/>
    <x v="1"/>
    <d v="2011-12-18T00:00:00"/>
    <s v=""/>
    <s v=""/>
    <s v="SCADA"/>
    <x v="3"/>
  </r>
  <r>
    <s v="FEH_PT0003"/>
    <s v="Elm &amp; Hutch Lodi Lp Dist Press"/>
    <s v="Stockton"/>
    <d v="2011-12-19T15:27:36"/>
    <n v="10.59983253479"/>
    <n v="10.5"/>
    <n v="9.9832534789999983E-2"/>
    <n v="9.5078604561904742E-3"/>
    <m/>
    <m/>
    <s v="Unknown/ Not Recorded"/>
    <m/>
    <m/>
    <m/>
    <m/>
    <m/>
    <m/>
    <s v="YES"/>
    <m/>
    <m/>
    <m/>
    <s v="MOP Excursions less than 2%"/>
    <s v=""/>
    <s v=""/>
    <s v="Lodi LP"/>
    <s v="LP Distribution"/>
    <x v="0"/>
    <n v="12"/>
    <x v="1"/>
    <x v="1"/>
    <d v="2011-12-19T00:00:00"/>
    <s v=""/>
    <s v=""/>
    <s v="SCADA"/>
    <x v="3"/>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s v="Transmission"/>
    <x v="0"/>
    <n v="12"/>
    <x v="3"/>
    <x v="1"/>
    <d v="2011-12-19T00:00:00"/>
    <s v=""/>
    <s v="Yes"/>
    <s v="SCADA"/>
    <x v="3"/>
  </r>
  <r>
    <s v="FEH_PT0003"/>
    <s v="Elm &amp; Hutch Lodi Lp Dist Press"/>
    <s v="Stockton"/>
    <d v="2011-12-20T23:35:29"/>
    <n v="10.615094184875501"/>
    <n v="10.5"/>
    <n v="0.11509418487550072"/>
    <n v="1.0961350940523877E-2"/>
    <m/>
    <m/>
    <s v="Unknown/ Not Recorded"/>
    <m/>
    <m/>
    <m/>
    <m/>
    <m/>
    <m/>
    <s v="YES"/>
    <m/>
    <m/>
    <m/>
    <s v="MOP Excursions less than 2%"/>
    <s v=""/>
    <s v=""/>
    <s v="Lodi LP"/>
    <s v="LP Distribution"/>
    <x v="0"/>
    <n v="12"/>
    <x v="1"/>
    <x v="1"/>
    <d v="2011-12-20T00:00:00"/>
    <s v=""/>
    <s v=""/>
    <s v="SCADA"/>
    <x v="3"/>
  </r>
  <r>
    <s v="FEH_PT0003"/>
    <s v="Elm &amp; Hutch Lodi Lp Dist Press"/>
    <s v="Stockton"/>
    <d v="2011-12-21T01:51:29"/>
    <n v="10.622723579406699"/>
    <n v="10.5"/>
    <n v="0.1227235794066992"/>
    <n v="1.1687959943495162E-2"/>
    <m/>
    <m/>
    <s v="Unknown/ Not Recorded"/>
    <m/>
    <m/>
    <m/>
    <m/>
    <m/>
    <m/>
    <s v="YES"/>
    <m/>
    <m/>
    <m/>
    <s v="MOP Excursions less than 2%"/>
    <s v=""/>
    <s v=""/>
    <s v="Lodi LP"/>
    <s v="LP Distribution"/>
    <x v="0"/>
    <n v="12"/>
    <x v="1"/>
    <x v="1"/>
    <d v="2011-12-21T00:00:00"/>
    <s v=""/>
    <s v=""/>
    <s v="SCADA"/>
    <x v="3"/>
  </r>
  <r>
    <s v="FEH_PT0003"/>
    <s v="Elm &amp; Hutch Lodi Lp Dist Press"/>
    <s v="Stockton"/>
    <d v="2011-12-22T13:30:15"/>
    <n v="10.576943397521999"/>
    <n v="10.5"/>
    <n v="7.6943397521999302E-2"/>
    <n v="7.3279426211427905E-3"/>
    <m/>
    <m/>
    <s v="Unknown/ Not Recorded"/>
    <m/>
    <m/>
    <m/>
    <m/>
    <m/>
    <m/>
    <s v="YES"/>
    <m/>
    <m/>
    <m/>
    <s v="MOP Excursions less than 2%"/>
    <s v=""/>
    <s v=""/>
    <s v="Lodi LP"/>
    <s v="LP Distribution"/>
    <x v="0"/>
    <n v="12"/>
    <x v="1"/>
    <x v="1"/>
    <d v="2011-12-22T00:00:00"/>
    <s v=""/>
    <s v=""/>
    <s v="SCADA"/>
    <x v="3"/>
  </r>
  <r>
    <s v="FEH_PT0003"/>
    <s v="Elm &amp; Hutch Lodi Lp Dist Press"/>
    <s v="Stockton"/>
    <d v="2011-12-23T18:08:20"/>
    <n v="10.6990251541138"/>
    <n v="10.5"/>
    <n v="0.19902515411379973"/>
    <n v="1.8954776582266641E-2"/>
    <m/>
    <m/>
    <s v="Unknown/ Not Recorded"/>
    <m/>
    <m/>
    <m/>
    <m/>
    <m/>
    <m/>
    <s v="YES"/>
    <m/>
    <m/>
    <m/>
    <s v="MOP Excursions less than 2%"/>
    <s v=""/>
    <s v=""/>
    <s v="Lodi LP"/>
    <s v="LP Distribution"/>
    <x v="0"/>
    <n v="12"/>
    <x v="1"/>
    <x v="1"/>
    <d v="2011-12-23T00:00:00"/>
    <s v=""/>
    <s v=""/>
    <s v="SCADA"/>
    <x v="3"/>
  </r>
  <r>
    <s v="OC1_PT0045"/>
    <s v="Berkeley Fairvw/Adeln Dist Pres"/>
    <s v="East Bay"/>
    <d v="2011-12-23T05:05:03"/>
    <n v="10.6000003814697"/>
    <n v="10.5"/>
    <n v="0.10000038146969992"/>
    <n v="9.523845854257135E-3"/>
    <m/>
    <m/>
    <s v="Unknown/ Not Recorded"/>
    <m/>
    <m/>
    <m/>
    <m/>
    <m/>
    <m/>
    <s v="YES"/>
    <m/>
    <m/>
    <m/>
    <s v="MOP Excursions less than 2%"/>
    <s v=""/>
    <s v=""/>
    <s v="Oakland N LP "/>
    <s v="LP Distribution"/>
    <x v="0"/>
    <n v="12"/>
    <x v="1"/>
    <x v="1"/>
    <d v="2011-12-23T00:00:00"/>
    <s v=""/>
    <s v=""/>
    <s v="SCADA"/>
    <x v="3"/>
  </r>
  <r>
    <s v="F1J_PT0030"/>
    <s v="Yosemite Oakdale Lp Press"/>
    <s v="Yosemite"/>
    <d v="2011-12-24T14:03:58"/>
    <n v="10.605607986450201"/>
    <n v="10.5"/>
    <n v="0.10560798645020064"/>
    <n v="1.0057903471447679E-2"/>
    <m/>
    <m/>
    <s v="Unknown/ Not Recorded"/>
    <m/>
    <m/>
    <m/>
    <m/>
    <m/>
    <m/>
    <s v="YES"/>
    <m/>
    <m/>
    <m/>
    <s v="MOP Excursions less than 2%"/>
    <s v=""/>
    <s v=""/>
    <s v="Oakdale LP"/>
    <s v="LP Distribution"/>
    <x v="0"/>
    <n v="12"/>
    <x v="1"/>
    <x v="1"/>
    <d v="2011-12-24T00:00:00"/>
    <s v=""/>
    <s v=""/>
    <s v="SCADA"/>
    <x v="3"/>
  </r>
  <r>
    <s v="FEH_PT0003"/>
    <s v="Elm &amp; Hutch Lodi Lp Dist Press"/>
    <s v="Stockton"/>
    <d v="2011-12-24T18:29:13"/>
    <n v="10.676135063171399"/>
    <n v="10.5"/>
    <n v="0.17613506317139915"/>
    <n v="1.6774767921085634E-2"/>
    <m/>
    <m/>
    <s v="Unknown/ Not Recorded"/>
    <m/>
    <m/>
    <m/>
    <m/>
    <m/>
    <m/>
    <s v="YES"/>
    <m/>
    <m/>
    <m/>
    <s v="MOP Excursions less than 2%"/>
    <s v=""/>
    <s v=""/>
    <s v="Lodi LP"/>
    <s v="LP Distribution"/>
    <x v="0"/>
    <n v="12"/>
    <x v="1"/>
    <x v="1"/>
    <d v="2011-12-24T00:00:00"/>
    <s v=""/>
    <s v=""/>
    <s v="SCADA"/>
    <x v="3"/>
  </r>
  <r>
    <s v="F1J_PT0030"/>
    <s v="Yosemite Oakdale Lp Press"/>
    <s v="Yosemite"/>
    <d v="2011-12-25T14:46:32"/>
    <n v="10.5346479415894"/>
    <n v="10.5"/>
    <n v="3.4647941589399878E-2"/>
    <n v="3.2998039608952263E-3"/>
    <m/>
    <m/>
    <s v="Unknown/ Not Recorded"/>
    <m/>
    <m/>
    <m/>
    <m/>
    <m/>
    <m/>
    <s v="YES"/>
    <m/>
    <m/>
    <m/>
    <s v="MOP Excursions less than 2%"/>
    <s v=""/>
    <s v=""/>
    <s v="Oakdale LP"/>
    <s v="LP Distribution"/>
    <x v="0"/>
    <n v="12"/>
    <x v="1"/>
    <x v="1"/>
    <d v="2011-12-25T00:00:00"/>
    <s v=""/>
    <s v=""/>
    <s v="SCADA"/>
    <x v="3"/>
  </r>
  <r>
    <s v="FEH_PT0003"/>
    <s v="Elm &amp; Hutch Lodi Lp Dist Press"/>
    <s v="Stockton"/>
    <d v="2011-12-25T16:31:31"/>
    <n v="10.683765411376999"/>
    <n v="10.5"/>
    <n v="0.18376541137699931"/>
    <n v="1.750146775019041E-2"/>
    <m/>
    <m/>
    <s v="Unknown/ Not Recorded"/>
    <m/>
    <m/>
    <m/>
    <m/>
    <m/>
    <m/>
    <s v="YES"/>
    <m/>
    <m/>
    <m/>
    <s v="MOP Excursions less than 2%"/>
    <s v=""/>
    <s v=""/>
    <s v="Lodi LP"/>
    <s v="LP Distribution"/>
    <x v="0"/>
    <n v="12"/>
    <x v="1"/>
    <x v="1"/>
    <d v="2011-12-25T00:00:00"/>
    <s v=""/>
    <s v=""/>
    <s v="SCADA"/>
    <x v="3"/>
  </r>
  <r>
    <s v="F1J_PT0030"/>
    <s v="Yosemite Oakdale Lp Press"/>
    <s v="Yosemite"/>
    <d v="2011-12-26T14:40:47"/>
    <n v="10.5804290771484"/>
    <n v="10.5"/>
    <n v="8.0429077148400197E-2"/>
    <n v="7.6599121093714473E-3"/>
    <m/>
    <m/>
    <s v="Unknown/ Not Recorded"/>
    <m/>
    <m/>
    <m/>
    <m/>
    <m/>
    <m/>
    <s v="YES"/>
    <m/>
    <m/>
    <m/>
    <s v="MOP Excursions less than 2%"/>
    <s v=""/>
    <s v=""/>
    <s v="Oakdale LP"/>
    <s v="LP Distribution"/>
    <x v="0"/>
    <n v="12"/>
    <x v="1"/>
    <x v="1"/>
    <d v="2011-12-26T00:00:00"/>
    <s v=""/>
    <s v=""/>
    <s v="SCADA"/>
    <x v="3"/>
  </r>
  <r>
    <s v="FEH_PT0003"/>
    <s v="Elm &amp; Hutch Lodi Lp Dist Press"/>
    <s v="Stockton"/>
    <d v="2011-12-26T15:19:26"/>
    <n v="10.683765411376999"/>
    <n v="10.5"/>
    <n v="0.18376541137699931"/>
    <n v="1.750146775019041E-2"/>
    <m/>
    <m/>
    <s v="Unknown/ Not Recorded"/>
    <m/>
    <m/>
    <m/>
    <m/>
    <m/>
    <m/>
    <s v="YES"/>
    <m/>
    <m/>
    <m/>
    <s v="MOP Excursions less than 2%"/>
    <s v=""/>
    <s v=""/>
    <s v="Lodi LP"/>
    <s v="LP Distribution"/>
    <x v="0"/>
    <n v="12"/>
    <x v="1"/>
    <x v="1"/>
    <d v="2011-12-26T00:00:00"/>
    <s v=""/>
    <s v=""/>
    <s v="SCADA"/>
    <x v="3"/>
  </r>
  <r>
    <s v="F1J_PT0030"/>
    <s v="Yosemite Oakdale Lp Press"/>
    <s v="Yosemite"/>
    <d v="2011-12-27T13:21:14"/>
    <n v="10.6307878494263"/>
    <n v="10.5"/>
    <n v="0.13078784942629973"/>
    <n v="1.2455985659647593E-2"/>
    <m/>
    <m/>
    <s v="Unknown/ Not Recorded"/>
    <m/>
    <m/>
    <m/>
    <m/>
    <m/>
    <m/>
    <s v="YES"/>
    <m/>
    <m/>
    <m/>
    <s v="MOP Excursions less than 2%"/>
    <s v=""/>
    <s v=""/>
    <s v="Oakdale LP"/>
    <s v="LP Distribution"/>
    <x v="0"/>
    <n v="12"/>
    <x v="1"/>
    <x v="1"/>
    <d v="2011-12-27T00:00:00"/>
    <s v=""/>
    <s v=""/>
    <s v="SCADA"/>
    <x v="3"/>
  </r>
  <r>
    <s v="FEH_PT0003"/>
    <s v="Elm &amp; Hutch Lodi Lp Dist Press"/>
    <s v="Stockton"/>
    <d v="2011-12-27T13:44:49"/>
    <n v="10.683765411376999"/>
    <n v="10.5"/>
    <n v="0.18376541137699931"/>
    <n v="1.750146775019041E-2"/>
    <m/>
    <m/>
    <s v="Unknown/ Not Recorded"/>
    <m/>
    <m/>
    <m/>
    <m/>
    <m/>
    <m/>
    <s v="YES"/>
    <m/>
    <m/>
    <m/>
    <s v="MOP Excursions less than 2%"/>
    <s v=""/>
    <s v=""/>
    <s v="Lodi LP"/>
    <s v="LP Distribution"/>
    <x v="0"/>
    <n v="12"/>
    <x v="1"/>
    <x v="1"/>
    <d v="2011-12-27T00:00:00"/>
    <s v=""/>
    <s v=""/>
    <s v="SCADA"/>
    <x v="3"/>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n v="12"/>
    <x v="3"/>
    <x v="1"/>
    <d v="2011-12-28T00:00:00"/>
    <s v=""/>
    <s v="Yes"/>
    <s v="SCADA"/>
    <x v="3"/>
  </r>
  <r>
    <s v="F1J_PT0030"/>
    <s v="Yosemite Oakdale Lp Press"/>
    <s v="Yosemite"/>
    <d v="2011-12-28T13:28:16"/>
    <n v="10.6925916671753"/>
    <n v="10.5"/>
    <n v="0.19259166717530007"/>
    <n v="1.8342063540504768E-2"/>
    <m/>
    <m/>
    <s v="Unknown/ Not Recorded"/>
    <m/>
    <m/>
    <m/>
    <m/>
    <m/>
    <m/>
    <s v="YES"/>
    <m/>
    <m/>
    <m/>
    <s v="MOP Excursions less than 2%"/>
    <s v=""/>
    <s v=""/>
    <s v="Oakdale LP"/>
    <s v="LP Distribution"/>
    <x v="0"/>
    <n v="12"/>
    <x v="1"/>
    <x v="1"/>
    <d v="2011-12-28T00:00:00"/>
    <s v=""/>
    <s v=""/>
    <s v="SCADA"/>
    <x v="3"/>
  </r>
  <r>
    <s v="FEH_PT0003"/>
    <s v="Elm &amp; Hutch Lodi Lp Dist Press"/>
    <s v="Stockton"/>
    <d v="2011-12-28T22:24:11"/>
    <n v="10.7905874252319"/>
    <n v="10.5"/>
    <n v="0.29058742523189984"/>
    <n v="2.7674992879228557E-2"/>
    <m/>
    <m/>
    <s v="Unknown/ Not Recorded"/>
    <m/>
    <m/>
    <m/>
    <m/>
    <m/>
    <m/>
    <s v="YES"/>
    <m/>
    <m/>
    <m/>
    <s v="MOP Excursions from 2% to less than 10%"/>
    <s v=""/>
    <s v=""/>
    <s v="Lodi LP"/>
    <s v="LP Distribution"/>
    <x v="0"/>
    <n v="12"/>
    <x v="1"/>
    <x v="1"/>
    <d v="2011-12-28T00:00:00"/>
    <s v=""/>
    <s v=""/>
    <s v="SCADA"/>
    <x v="3"/>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s v="LP Distribution"/>
    <x v="0"/>
    <n v="12"/>
    <x v="1"/>
    <x v="1"/>
    <d v="2011-12-28T00:00:00"/>
    <s v=""/>
    <s v=""/>
    <s v="SCADA"/>
    <x v="3"/>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n v="12"/>
    <x v="2"/>
    <x v="1"/>
    <d v="2011-12-28T00:00:00"/>
    <s v=""/>
    <s v=""/>
    <s v="SCADA"/>
    <x v="3"/>
  </r>
  <r>
    <s v="F1J_PT0030"/>
    <s v="Yosemite Oakdale Lp Press"/>
    <s v="Yosemite"/>
    <d v="2011-12-29T14:42:58"/>
    <n v="10.557538032531699"/>
    <n v="10.5"/>
    <n v="5.7538032531699201E-2"/>
    <n v="5.4798126220665907E-3"/>
    <m/>
    <m/>
    <s v="Unknown/ Not Recorded"/>
    <m/>
    <m/>
    <m/>
    <m/>
    <m/>
    <m/>
    <s v="YES"/>
    <m/>
    <m/>
    <m/>
    <s v="MOP Excursions less than 2%"/>
    <s v=""/>
    <s v=""/>
    <s v="Oakdale LP"/>
    <s v="LP Distribution"/>
    <x v="0"/>
    <n v="12"/>
    <x v="1"/>
    <x v="1"/>
    <d v="2011-12-29T00:00:00"/>
    <s v=""/>
    <s v=""/>
    <s v="SCADA"/>
    <x v="3"/>
  </r>
  <r>
    <s v="FEH_PT0003"/>
    <s v="Elm &amp; Hutch Lodi Lp Dist Press"/>
    <s v="Stockton"/>
    <d v="2011-12-29T23:31:01"/>
    <n v="10.676135063171399"/>
    <n v="10.5"/>
    <n v="0.17613506317139915"/>
    <n v="1.6774767921085634E-2"/>
    <m/>
    <m/>
    <s v="Unknown/ Not Recorded"/>
    <m/>
    <m/>
    <m/>
    <m/>
    <m/>
    <m/>
    <s v="YES"/>
    <m/>
    <m/>
    <m/>
    <s v="MOP Excursions less than 2%"/>
    <s v=""/>
    <s v=""/>
    <s v="Lodi LP"/>
    <s v="LP Distribution"/>
    <x v="0"/>
    <n v="12"/>
    <x v="1"/>
    <x v="1"/>
    <d v="2011-12-29T00:00:00"/>
    <s v=""/>
    <s v=""/>
    <s v="SCADA"/>
    <x v="3"/>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s v="LP Distribution"/>
    <x v="0"/>
    <n v="12"/>
    <x v="1"/>
    <x v="1"/>
    <d v="2011-12-29T00:00:00"/>
    <s v=""/>
    <s v=""/>
    <s v="SCADA"/>
    <x v="3"/>
  </r>
  <r>
    <s v="F1J_PT0030"/>
    <s v="Yosemite Oakdale Lp Press"/>
    <s v="Yosemite"/>
    <d v="2011-12-30T15:27:45"/>
    <n v="10.619342803955099"/>
    <n v="10.5"/>
    <n v="0.11934280395509944"/>
    <n v="1.136598132905709E-2"/>
    <m/>
    <m/>
    <s v="Unknown/ Not Recorded"/>
    <m/>
    <m/>
    <m/>
    <m/>
    <m/>
    <m/>
    <s v="YES"/>
    <m/>
    <m/>
    <m/>
    <s v="MOP Excursions less than 2%"/>
    <s v=""/>
    <s v=""/>
    <s v="Oakdale LP"/>
    <s v="LP Distribution"/>
    <x v="0"/>
    <n v="12"/>
    <x v="1"/>
    <x v="1"/>
    <d v="2011-12-30T00:00:00"/>
    <s v=""/>
    <s v=""/>
    <s v="SCADA"/>
    <x v="3"/>
  </r>
  <r>
    <s v="FEH_PT0003"/>
    <s v="Elm &amp; Hutch Lodi Lp Dist Press"/>
    <s v="Stockton"/>
    <d v="2011-12-30T00:16:33"/>
    <n v="10.683765411376999"/>
    <n v="10.5"/>
    <n v="0.18376541137699931"/>
    <n v="1.750146775019041E-2"/>
    <m/>
    <m/>
    <s v="Unknown/ Not Recorded"/>
    <m/>
    <m/>
    <m/>
    <m/>
    <m/>
    <m/>
    <s v="YES"/>
    <m/>
    <m/>
    <m/>
    <s v="MOP Excursions less than 2%"/>
    <s v=""/>
    <s v=""/>
    <s v="Lodi LP"/>
    <s v="LP Distribution"/>
    <x v="0"/>
    <n v="12"/>
    <x v="1"/>
    <x v="1"/>
    <d v="2011-12-30T00:00:00"/>
    <s v=""/>
    <s v=""/>
    <s v="SCADA"/>
    <x v="3"/>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s v="HP Distribution"/>
    <x v="0"/>
    <n v="12"/>
    <x v="1"/>
    <x v="1"/>
    <d v="2011-12-30T00:00:00"/>
    <s v=""/>
    <s v=""/>
    <s v="SCADA"/>
    <x v="3"/>
  </r>
  <r>
    <s v="FEH_PT0003"/>
    <s v="Elm &amp; Hutch Lodi Lp Dist Press"/>
    <s v="Stockton"/>
    <d v="2011-12-31T00:16:10"/>
    <n v="10.6379842758179"/>
    <n v="10.5"/>
    <n v="0.13798427581789952"/>
    <n v="1.3141359601704716E-2"/>
    <m/>
    <m/>
    <s v="Unknown/ Not Recorded"/>
    <m/>
    <m/>
    <m/>
    <m/>
    <m/>
    <m/>
    <s v="YES"/>
    <m/>
    <m/>
    <m/>
    <s v="MOP Excursions less than 2%"/>
    <s v=""/>
    <s v=""/>
    <s v="Lodi LP"/>
    <s v="LP Distribution"/>
    <x v="0"/>
    <n v="12"/>
    <x v="1"/>
    <x v="1"/>
    <d v="2011-12-31T00:00:00"/>
    <s v=""/>
    <s v=""/>
    <s v="SCADA"/>
    <x v="3"/>
  </r>
  <r>
    <s v="F1J_PT0030"/>
    <s v="Yosemite Oakdale Lp Press"/>
    <s v="Yosemite"/>
    <d v="2012-01-01T00:00:00"/>
    <n v="10.633076667785645"/>
    <n v="10.5"/>
    <n v="0.13307666778564453"/>
    <n v="1.2673968360537574E-2"/>
    <m/>
    <m/>
    <s v="Unknown/ Not Recorded"/>
    <m/>
    <m/>
    <m/>
    <m/>
    <m/>
    <m/>
    <s v="YES"/>
    <m/>
    <m/>
    <m/>
    <s v="MOP Excursions less than 2%"/>
    <s v=""/>
    <s v=""/>
    <s v="Oakdale LP"/>
    <s v="LP Distribution"/>
    <x v="1"/>
    <n v="1"/>
    <x v="1"/>
    <x v="1"/>
    <d v="2012-01-01T00:00:00"/>
    <s v=""/>
    <s v=""/>
    <s v="SCADA"/>
    <x v="0"/>
  </r>
  <r>
    <s v="FEH_PT0003"/>
    <s v="Elm &amp; Hutch Lodi Lp Dist Press"/>
    <s v="Stockton"/>
    <d v="2012-01-01T00:00:00"/>
    <n v="10.721916198730469"/>
    <n v="10.5"/>
    <n v="0.22191619873046875"/>
    <n v="2.1134876069568452E-2"/>
    <m/>
    <m/>
    <s v="Unknown/ Not Recorded"/>
    <m/>
    <m/>
    <m/>
    <m/>
    <m/>
    <m/>
    <s v="YES"/>
    <m/>
    <m/>
    <m/>
    <s v="MOP Excursions from 2% to less than 10%"/>
    <s v=""/>
    <s v=""/>
    <s v="Lodi LP"/>
    <s v="LP Distribution"/>
    <x v="1"/>
    <n v="1"/>
    <x v="1"/>
    <x v="1"/>
    <d v="2012-01-01T00:00:00"/>
    <s v=""/>
    <s v=""/>
    <s v="SCADA"/>
    <x v="0"/>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n v="1"/>
    <x v="2"/>
    <x v="0"/>
    <d v="2012-01-01T00:00:00"/>
    <s v="HP Distribution &gt; MOP+10%"/>
    <s v=""/>
    <s v="Non-SCADA"/>
    <x v="0"/>
  </r>
  <r>
    <s v="OC2_PT2105"/>
    <s v="Foothl/Rosdl Lp Pres"/>
    <s v="East Bay"/>
    <d v="2012-01-01T00:00:00"/>
    <n v="10.600000381469727"/>
    <n v="10.5"/>
    <n v="0.10000038146972656"/>
    <n v="9.5238458542596729E-3"/>
    <m/>
    <m/>
    <s v="Unknown/ Not Recorded"/>
    <m/>
    <m/>
    <m/>
    <m/>
    <m/>
    <m/>
    <s v="YES"/>
    <m/>
    <m/>
    <m/>
    <s v="MOP Excursions less than 2%"/>
    <s v=""/>
    <s v=""/>
    <s v="Oakland S LP "/>
    <s v="LP Distribution"/>
    <x v="1"/>
    <n v="1"/>
    <x v="1"/>
    <x v="1"/>
    <d v="2012-01-01T00:00:00"/>
    <s v=""/>
    <s v=""/>
    <s v="SCADA"/>
    <x v="0"/>
  </r>
  <r>
    <s v="FEH_PT0003"/>
    <s v="Elm &amp; Hutch Lodi Lp Dist Press"/>
    <s v="Stockton"/>
    <d v="2012-01-02T00:00:00"/>
    <n v="10.66850471496582"/>
    <n v="10.5"/>
    <n v="0.16850471496582031"/>
    <n v="1.6048068091982885E-2"/>
    <m/>
    <m/>
    <s v="Unknown/ Not Recorded"/>
    <m/>
    <m/>
    <m/>
    <m/>
    <m/>
    <m/>
    <s v="YES"/>
    <m/>
    <m/>
    <m/>
    <s v="MOP Excursions less than 2%"/>
    <s v=""/>
    <s v=""/>
    <s v="Lodi LP"/>
    <s v="LP Distribution"/>
    <x v="1"/>
    <n v="1"/>
    <x v="1"/>
    <x v="1"/>
    <d v="2012-01-02T00:00:00"/>
    <s v=""/>
    <s v=""/>
    <s v="SCADA"/>
    <x v="0"/>
  </r>
  <r>
    <s v="FFN_PT0053"/>
    <s v="Yosemite Madera Lp Pres"/>
    <s v="Fresno"/>
    <d v="2012-01-02T00:00:00"/>
    <n v="10.573561668395996"/>
    <n v="10.5"/>
    <n v="7.3561668395996094E-2"/>
    <n v="7.0058731805710565E-3"/>
    <m/>
    <m/>
    <s v="Unknown/ Not Recorded"/>
    <m/>
    <m/>
    <m/>
    <m/>
    <m/>
    <m/>
    <s v="YES"/>
    <m/>
    <m/>
    <m/>
    <s v="MOP Excursions less than 2%"/>
    <s v=""/>
    <s v=""/>
    <s v="Madera LP"/>
    <s v="LP Distribution"/>
    <x v="1"/>
    <n v="1"/>
    <x v="1"/>
    <x v="1"/>
    <d v="2012-01-02T00:00:00"/>
    <s v=""/>
    <s v=""/>
    <s v="SCADA"/>
    <x v="0"/>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s v="Transmission"/>
    <x v="1"/>
    <n v="1"/>
    <x v="4"/>
    <x v="1"/>
    <d v="2012-01-02T00:00:00"/>
    <s v=""/>
    <s v="Yes"/>
    <s v="SCADA"/>
    <x v="0"/>
  </r>
  <r>
    <s v="F1J_PT0030"/>
    <s v="Yosemite Oakdale Lp Press"/>
    <s v="Yosemite"/>
    <d v="2012-01-03T00:00:00"/>
    <n v="10.724637985229492"/>
    <n v="10.5"/>
    <n v="0.22463798522949219"/>
    <n v="2.1394093831380207E-2"/>
    <m/>
    <m/>
    <s v="Unknown/ Not Recorded"/>
    <m/>
    <m/>
    <m/>
    <m/>
    <m/>
    <m/>
    <s v="YES"/>
    <m/>
    <m/>
    <m/>
    <s v="MOP Excursions from 2% to less than 10%"/>
    <s v=""/>
    <s v=""/>
    <s v="Oakdale LP"/>
    <s v="LP Distribution"/>
    <x v="1"/>
    <n v="1"/>
    <x v="1"/>
    <x v="1"/>
    <d v="2012-01-03T00:00:00"/>
    <s v=""/>
    <s v=""/>
    <s v="SCADA"/>
    <x v="0"/>
  </r>
  <r>
    <s v="FEH_PT0003"/>
    <s v="Elm &amp; Hutch Lodi Lp Dist Press"/>
    <s v="Stockton"/>
    <d v="2012-01-03T00:00:00"/>
    <n v="10.592203140258789"/>
    <n v="10.5"/>
    <n v="9.2203140258789063E-2"/>
    <n v="8.7812514532180051E-3"/>
    <m/>
    <m/>
    <s v="Unknown/ Not Recorded"/>
    <m/>
    <m/>
    <m/>
    <m/>
    <m/>
    <m/>
    <s v="YES"/>
    <m/>
    <m/>
    <m/>
    <s v="MOP Excursions less than 2%"/>
    <s v=""/>
    <s v=""/>
    <s v="Lodi LP"/>
    <s v="LP Distribution"/>
    <x v="1"/>
    <n v="1"/>
    <x v="1"/>
    <x v="1"/>
    <d v="2012-01-03T00:00:00"/>
    <s v=""/>
    <s v=""/>
    <s v="SCADA"/>
    <x v="0"/>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s v="LP Distribution"/>
    <x v="1"/>
    <n v="1"/>
    <x v="1"/>
    <x v="1"/>
    <d v="2012-01-03T00:00:00"/>
    <s v=""/>
    <s v=""/>
    <s v="SCADA"/>
    <x v="0"/>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n v="1"/>
    <x v="0"/>
    <x v="0"/>
    <d v="2012-01-03T00:00:00"/>
    <s v="HP Distribution &gt; MOP+10%"/>
    <s v=""/>
    <s v="Non-SCADA"/>
    <x v="0"/>
  </r>
  <r>
    <s v="FEH_PT0003"/>
    <s v="Elm &amp; Hutch Lodi Lp Dist Press"/>
    <s v="Stockton"/>
    <d v="2012-01-04T00:00:00"/>
    <n v="10.66850471496582"/>
    <n v="10.5"/>
    <n v="0.16850471496582031"/>
    <n v="1.6048068091982885E-2"/>
    <m/>
    <m/>
    <s v="Unknown/ Not Recorded"/>
    <m/>
    <m/>
    <m/>
    <m/>
    <m/>
    <m/>
    <s v="YES"/>
    <m/>
    <m/>
    <m/>
    <s v="MOP Excursions less than 2%"/>
    <s v=""/>
    <s v=""/>
    <s v="Lodi LP"/>
    <s v="LP Distribution"/>
    <x v="1"/>
    <n v="1"/>
    <x v="1"/>
    <x v="1"/>
    <d v="2012-01-04T00:00:00"/>
    <s v=""/>
    <s v=""/>
    <s v="SCADA"/>
    <x v="0"/>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s v="LP Distribution"/>
    <x v="1"/>
    <n v="1"/>
    <x v="1"/>
    <x v="1"/>
    <d v="2012-01-04T00:00:00"/>
    <s v=""/>
    <s v=""/>
    <s v="SCADA"/>
    <x v="0"/>
  </r>
  <r>
    <s v="FEH_PT0003"/>
    <s v="Elm &amp; Hutch Lodi Lp Dist Press"/>
    <s v="Stockton"/>
    <d v="2012-01-05T00:00:00"/>
    <n v="10.637713432312012"/>
    <n v="10.5"/>
    <n v="0.13771343231201172"/>
    <n v="1.3115564982096354E-2"/>
    <m/>
    <m/>
    <s v="Unknown/ Not Recorded"/>
    <m/>
    <m/>
    <m/>
    <m/>
    <m/>
    <m/>
    <s v="YES"/>
    <m/>
    <m/>
    <m/>
    <s v="MOP Excursions less than 2%"/>
    <s v=""/>
    <s v=""/>
    <s v="Lodi LP"/>
    <s v="LP Distribution"/>
    <x v="1"/>
    <n v="1"/>
    <x v="1"/>
    <x v="1"/>
    <d v="2012-01-05T00:00:00"/>
    <s v=""/>
    <s v=""/>
    <s v="SCADA"/>
    <x v="0"/>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n v="1"/>
    <x v="2"/>
    <x v="1"/>
    <d v="2012-01-05T00:00:00"/>
    <s v=""/>
    <s v=""/>
    <s v="SCADA"/>
    <x v="0"/>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n v="1"/>
    <x v="2"/>
    <x v="1"/>
    <d v="2012-01-05T00:00:00"/>
    <s v=""/>
    <s v="Yes"/>
    <s v="SCADA"/>
    <x v="0"/>
  </r>
  <r>
    <s v="FFN_PT0041"/>
    <s v="Fresno Tulare Alley Lp Pres"/>
    <s v="Fresno"/>
    <d v="2012-01-06T00:00:00"/>
    <n v="10.518380165100098"/>
    <n v="10.5"/>
    <n v="1.8380165100097656E-2"/>
    <n v="1.750491914295015E-3"/>
    <m/>
    <m/>
    <s v="Unknown/ Not Recorded"/>
    <m/>
    <m/>
    <m/>
    <m/>
    <m/>
    <m/>
    <s v="YES"/>
    <m/>
    <m/>
    <m/>
    <s v="MOP Excursions less than 2%"/>
    <s v=""/>
    <s v=""/>
    <s v="West Side LP "/>
    <s v="LP Distribution"/>
    <x v="1"/>
    <n v="1"/>
    <x v="1"/>
    <x v="1"/>
    <d v="2012-01-06T00:00:00"/>
    <s v=""/>
    <s v=""/>
    <s v="SCADA"/>
    <x v="0"/>
  </r>
  <r>
    <s v="FFN_PT0053"/>
    <s v="Yosemite Madera Lp Pres"/>
    <s v="Fresno"/>
    <d v="2012-01-06T00:00:00"/>
    <n v="10.58247184753418"/>
    <n v="10.5"/>
    <n v="8.2471847534179688E-2"/>
    <n v="7.854461669921875E-3"/>
    <m/>
    <m/>
    <s v="Unknown/ Not Recorded"/>
    <m/>
    <m/>
    <m/>
    <m/>
    <m/>
    <m/>
    <s v="YES"/>
    <m/>
    <m/>
    <m/>
    <s v="MOP Excursions less than 2%"/>
    <s v=""/>
    <s v=""/>
    <s v="Madera LP"/>
    <s v="LP Distribution"/>
    <x v="1"/>
    <n v="1"/>
    <x v="1"/>
    <x v="1"/>
    <d v="2012-01-06T00:00:00"/>
    <s v=""/>
    <s v=""/>
    <s v="SCADA"/>
    <x v="0"/>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s v="LP Distribution"/>
    <x v="1"/>
    <n v="1"/>
    <x v="3"/>
    <x v="1"/>
    <d v="2012-01-09T00:00:00"/>
    <s v=""/>
    <s v=""/>
    <s v="SCADA"/>
    <x v="0"/>
  </r>
  <r>
    <s v="OC2_PT2105"/>
    <s v="Foothl/Rosdl Lp Pres"/>
    <s v="East Bay"/>
    <d v="2012-01-09T00:00:00"/>
    <n v="10.699999809265137"/>
    <n v="10.5"/>
    <n v="0.19999980926513672"/>
    <n v="1.9047600882393972E-2"/>
    <m/>
    <m/>
    <s v="Unknown/ Not Recorded"/>
    <m/>
    <m/>
    <m/>
    <m/>
    <m/>
    <m/>
    <s v="YES"/>
    <m/>
    <m/>
    <m/>
    <s v="MOP Excursions less than 2%"/>
    <s v=""/>
    <s v=""/>
    <s v="Oakland S LP "/>
    <s v="LP Distribution"/>
    <x v="1"/>
    <n v="1"/>
    <x v="1"/>
    <x v="1"/>
    <d v="2012-01-09T00:00:00"/>
    <s v=""/>
    <s v=""/>
    <s v="SCADA"/>
    <x v="0"/>
  </r>
  <r>
    <s v="FEH_PT0003"/>
    <s v="Elm &amp; Hutch Lodi Lp Dist Press"/>
    <s v="Stockton"/>
    <d v="2012-01-10T00:00:00"/>
    <n v="10.576672554016113"/>
    <n v="10.5"/>
    <n v="7.6672554016113281E-2"/>
    <n v="7.3021480015345985E-3"/>
    <m/>
    <m/>
    <s v="Unknown/ Not Recorded"/>
    <m/>
    <m/>
    <m/>
    <m/>
    <m/>
    <m/>
    <s v="YES"/>
    <m/>
    <m/>
    <m/>
    <s v="MOP Excursions less than 2%"/>
    <s v=""/>
    <s v=""/>
    <s v="Lodi LP"/>
    <s v="LP Distribution"/>
    <x v="1"/>
    <n v="1"/>
    <x v="1"/>
    <x v="1"/>
    <d v="2012-01-10T00:00:00"/>
    <s v=""/>
    <s v=""/>
    <s v="SCADA"/>
    <x v="0"/>
  </r>
  <r>
    <s v="FEH_PT0003"/>
    <s v="Elm &amp; Hutch Lodi Lp Dist Press"/>
    <s v="Stockton"/>
    <d v="2012-01-11T00:00:00"/>
    <n v="10.538522720336914"/>
    <n v="10.5"/>
    <n v="3.8522720336914063E-2"/>
    <n v="3.66883050827753E-3"/>
    <m/>
    <m/>
    <s v="Unknown/ Not Recorded"/>
    <m/>
    <m/>
    <m/>
    <m/>
    <m/>
    <m/>
    <s v="YES"/>
    <m/>
    <m/>
    <m/>
    <s v="MOP Excursions less than 2%"/>
    <s v=""/>
    <s v=""/>
    <s v="Lodi LP"/>
    <s v="LP Distribution"/>
    <x v="1"/>
    <n v="1"/>
    <x v="1"/>
    <x v="1"/>
    <d v="2012-01-11T00:00:00"/>
    <s v=""/>
    <s v=""/>
    <s v="SCADA"/>
    <x v="0"/>
  </r>
  <r>
    <s v="OC2_PT2111"/>
    <s v="E-12Th/21St Lp Pres"/>
    <s v="East Bay"/>
    <d v="2012-01-12T00:00:00"/>
    <n v="11"/>
    <n v="10.5"/>
    <n v="0.5"/>
    <n v="4.7619047619047616E-2"/>
    <m/>
    <m/>
    <s v="Unknown/ Not Recorded"/>
    <m/>
    <m/>
    <m/>
    <m/>
    <m/>
    <m/>
    <s v="YES"/>
    <m/>
    <m/>
    <m/>
    <s v="MOP Excursions from 2% to less than 10%"/>
    <s v=""/>
    <s v=""/>
    <s v="Oakland S LP "/>
    <s v="LP Distribution"/>
    <x v="1"/>
    <n v="1"/>
    <x v="1"/>
    <x v="1"/>
    <d v="2012-01-12T00:00:00"/>
    <s v=""/>
    <s v=""/>
    <s v="SCADA"/>
    <x v="0"/>
  </r>
  <r>
    <s v="FEH_PT0003"/>
    <s v="Elm &amp; Hutch Lodi Lp Dist Press"/>
    <s v="Stockton"/>
    <d v="2012-01-13T00:00:00"/>
    <n v="10.569043159484863"/>
    <n v="10.5"/>
    <n v="6.9043159484863281E-2"/>
    <n v="6.5755389985584075E-3"/>
    <m/>
    <m/>
    <s v="Unknown/ Not Recorded"/>
    <m/>
    <m/>
    <m/>
    <m/>
    <m/>
    <m/>
    <s v="YES"/>
    <m/>
    <m/>
    <m/>
    <s v="MOP Excursions less than 2%"/>
    <s v=""/>
    <s v=""/>
    <s v="Lodi LP"/>
    <s v="LP Distribution"/>
    <x v="1"/>
    <n v="1"/>
    <x v="1"/>
    <x v="1"/>
    <d v="2012-01-13T00:00:00"/>
    <s v=""/>
    <s v=""/>
    <s v="SCADA"/>
    <x v="0"/>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s v="LP Distribution"/>
    <x v="1"/>
    <n v="1"/>
    <x v="1"/>
    <x v="1"/>
    <d v="2012-01-13T00:00:00"/>
    <s v=""/>
    <s v=""/>
    <s v="SCADA"/>
    <x v="0"/>
  </r>
  <r>
    <s v="FEH_PT0003"/>
    <s v="Elm &amp; Hutch Lodi Lp Dist Press"/>
    <s v="Stockton"/>
    <d v="2012-01-14T00:00:00"/>
    <n v="10.538522720336914"/>
    <n v="10.5"/>
    <n v="3.8522720336914063E-2"/>
    <n v="3.66883050827753E-3"/>
    <m/>
    <m/>
    <s v="Unknown/ Not Recorded"/>
    <m/>
    <m/>
    <m/>
    <m/>
    <m/>
    <m/>
    <s v="YES"/>
    <m/>
    <m/>
    <m/>
    <s v="MOP Excursions less than 2%"/>
    <s v=""/>
    <s v=""/>
    <s v="Lodi LP"/>
    <s v="LP Distribution"/>
    <x v="1"/>
    <n v="1"/>
    <x v="1"/>
    <x v="1"/>
    <d v="2012-01-14T00:00:00"/>
    <s v=""/>
    <s v=""/>
    <s v="SCADA"/>
    <x v="0"/>
  </r>
  <r>
    <s v="FFN_PT0041"/>
    <s v="Fresno Tulare Alley Lp Pres"/>
    <s v="Fresno"/>
    <d v="2012-01-14T00:00:00"/>
    <n v="10.518380165100098"/>
    <n v="10.5"/>
    <n v="1.8380165100097656E-2"/>
    <n v="1.750491914295015E-3"/>
    <m/>
    <m/>
    <s v="Unknown/ Not Recorded"/>
    <m/>
    <m/>
    <m/>
    <m/>
    <m/>
    <m/>
    <s v="YES"/>
    <m/>
    <m/>
    <m/>
    <s v="MOP Excursions less than 2%"/>
    <s v=""/>
    <s v=""/>
    <s v="West Side LP "/>
    <s v="LP Distribution"/>
    <x v="1"/>
    <n v="1"/>
    <x v="1"/>
    <x v="1"/>
    <d v="2012-01-14T00:00:00"/>
    <s v=""/>
    <s v=""/>
    <s v="SCADA"/>
    <x v="0"/>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s v="Transmission"/>
    <x v="1"/>
    <n v="1"/>
    <x v="4"/>
    <x v="1"/>
    <d v="2012-01-16T00:00:00"/>
    <s v=""/>
    <s v="Yes"/>
    <s v="SCADA"/>
    <x v="0"/>
  </r>
  <r>
    <s v="FFN_PT0053"/>
    <s v="Yosemite Madera Lp Pres"/>
    <s v="Fresno"/>
    <d v="2012-01-17T00:00:00"/>
    <n v="10.930398941040039"/>
    <n v="10.5"/>
    <n v="0.43039894104003906"/>
    <n v="4.0990375337146577E-2"/>
    <m/>
    <m/>
    <s v="Unknown/ Not Recorded"/>
    <m/>
    <m/>
    <m/>
    <m/>
    <m/>
    <m/>
    <s v="YES"/>
    <m/>
    <m/>
    <m/>
    <s v="MOP Excursions from 2% to less than 10%"/>
    <s v=""/>
    <s v=""/>
    <s v="Madera LP"/>
    <s v="LP Distribution"/>
    <x v="1"/>
    <n v="1"/>
    <x v="1"/>
    <x v="1"/>
    <d v="2012-01-17T00:00:00"/>
    <s v=""/>
    <s v=""/>
    <s v="SCADA"/>
    <x v="0"/>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s v="Transmission"/>
    <x v="1"/>
    <n v="1"/>
    <x v="4"/>
    <x v="1"/>
    <d v="2012-01-17T00:00:00"/>
    <s v=""/>
    <s v="Yes"/>
    <s v="SCADA"/>
    <x v="0"/>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s v="Transmission"/>
    <x v="1"/>
    <n v="1"/>
    <x v="3"/>
    <x v="1"/>
    <d v="2012-01-17T00:00:00"/>
    <s v=""/>
    <s v="Yes"/>
    <s v="SCADA"/>
    <x v="0"/>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s v="Transmission"/>
    <x v="1"/>
    <n v="1"/>
    <x v="4"/>
    <x v="1"/>
    <d v="2012-01-17T00:00:00"/>
    <s v=""/>
    <s v="Yes"/>
    <s v="SCADA"/>
    <x v="0"/>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n v="1"/>
    <x v="3"/>
    <x v="1"/>
    <d v="2012-01-17T00:00:00"/>
    <s v=""/>
    <s v="Yes"/>
    <s v="SCADA"/>
    <x v="0"/>
  </r>
  <r>
    <s v="FFN_PT0053"/>
    <s v="Yosemite Madera Lp Pres"/>
    <s v="Fresno"/>
    <d v="2012-01-18T00:00:00"/>
    <n v="11.278326034545898"/>
    <n v="10.5"/>
    <n v="0.77832603454589844"/>
    <n v="7.4126289004371279E-2"/>
    <m/>
    <m/>
    <s v="Unknown/ Not Recorded"/>
    <m/>
    <m/>
    <m/>
    <m/>
    <m/>
    <m/>
    <s v="YES"/>
    <m/>
    <m/>
    <m/>
    <s v="MOP Excursions from 2% to less than 10%"/>
    <s v=""/>
    <s v=""/>
    <s v="Madera LP"/>
    <s v="LP Distribution"/>
    <x v="1"/>
    <n v="1"/>
    <x v="1"/>
    <x v="1"/>
    <d v="2012-01-18T00:00:00"/>
    <s v=""/>
    <s v=""/>
    <s v="SCADA"/>
    <x v="0"/>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s v="Transmission"/>
    <x v="1"/>
    <n v="1"/>
    <x v="2"/>
    <x v="1"/>
    <d v="2012-01-18T00:00:00"/>
    <s v=""/>
    <s v="Yes"/>
    <s v="SCADA"/>
    <x v="0"/>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s v="Transmission"/>
    <x v="1"/>
    <n v="1"/>
    <x v="4"/>
    <x v="1"/>
    <d v="2012-01-18T00:00:00"/>
    <s v=""/>
    <s v="Yes"/>
    <s v="SCADA"/>
    <x v="0"/>
  </r>
  <r>
    <s v="FEH_PT0003"/>
    <s v="Elm &amp; Hutch Lodi Lp Dist Press"/>
    <s v="Stockton"/>
    <d v="2012-01-19T00:00:00"/>
    <n v="10.54615306854248"/>
    <n v="10.5"/>
    <n v="4.6153068542480469E-2"/>
    <n v="4.3955303373790925E-3"/>
    <m/>
    <m/>
    <s v="Unknown/ Not Recorded"/>
    <m/>
    <m/>
    <m/>
    <m/>
    <m/>
    <m/>
    <s v="YES"/>
    <m/>
    <m/>
    <m/>
    <s v="MOP Excursions less than 2%"/>
    <s v=""/>
    <s v=""/>
    <s v="Lodi LP"/>
    <s v="LP Distribution"/>
    <x v="1"/>
    <n v="1"/>
    <x v="1"/>
    <x v="1"/>
    <d v="2012-01-19T00:00:00"/>
    <s v=""/>
    <s v=""/>
    <s v="SCADA"/>
    <x v="0"/>
  </r>
  <r>
    <s v="FFN_PT0053"/>
    <s v="Yosemite Madera Lp Pres"/>
    <s v="Fresno"/>
    <d v="2012-01-19T00:00:00"/>
    <n v="11.159297943115234"/>
    <n v="10.5"/>
    <n v="0.65929794311523438"/>
    <n v="6.2790280296688983E-2"/>
    <m/>
    <m/>
    <s v="Unknown/ Not Recorded"/>
    <m/>
    <m/>
    <m/>
    <m/>
    <m/>
    <m/>
    <s v="YES"/>
    <m/>
    <m/>
    <m/>
    <s v="MOP Excursions from 2% to less than 10%"/>
    <s v=""/>
    <s v=""/>
    <s v="Madera LP"/>
    <s v="LP Distribution"/>
    <x v="1"/>
    <n v="1"/>
    <x v="1"/>
    <x v="1"/>
    <d v="2012-01-19T00:00:00"/>
    <s v=""/>
    <s v=""/>
    <s v="SCADA"/>
    <x v="0"/>
  </r>
  <r>
    <s v="FEH_PT0003"/>
    <s v="Elm &amp; Hutch Lodi Lp Dist Press"/>
    <s v="Stockton"/>
    <d v="2012-01-20T00:00:00"/>
    <n v="10.530893325805664"/>
    <n v="10.5"/>
    <n v="3.0893325805664063E-2"/>
    <n v="2.9422215053013395E-3"/>
    <m/>
    <m/>
    <s v="Unknown/ Not Recorded"/>
    <m/>
    <m/>
    <m/>
    <m/>
    <m/>
    <m/>
    <s v="YES"/>
    <m/>
    <m/>
    <m/>
    <s v="MOP Excursions less than 2%"/>
    <s v=""/>
    <s v=""/>
    <s v="Lodi LP"/>
    <s v="LP Distribution"/>
    <x v="1"/>
    <n v="1"/>
    <x v="1"/>
    <x v="1"/>
    <d v="2012-01-20T00:00:00"/>
    <s v=""/>
    <s v=""/>
    <s v="SCADA"/>
    <x v="0"/>
  </r>
  <r>
    <s v="OC2_PT2106"/>
    <s v="Bancrt/Havct Lp Pres"/>
    <s v="East Bay"/>
    <d v="2012-01-20T00:00:00"/>
    <n v="11"/>
    <n v="10.5"/>
    <n v="0.5"/>
    <n v="4.7619047619047616E-2"/>
    <m/>
    <m/>
    <s v="Unknown/ Not Recorded"/>
    <m/>
    <m/>
    <m/>
    <m/>
    <m/>
    <m/>
    <s v="YES"/>
    <m/>
    <m/>
    <m/>
    <s v="MOP Excursions from 2% to less than 10%"/>
    <s v=""/>
    <s v=""/>
    <s v="Oakland SII LP"/>
    <s v="LP Distribution"/>
    <x v="1"/>
    <n v="1"/>
    <x v="1"/>
    <x v="1"/>
    <d v="2012-01-20T00:00:00"/>
    <s v=""/>
    <s v=""/>
    <s v="SCADA"/>
    <x v="0"/>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s v="LP Distribution"/>
    <x v="1"/>
    <n v="1"/>
    <x v="2"/>
    <x v="1"/>
    <d v="2012-01-20T00:00:00"/>
    <s v=""/>
    <s v=""/>
    <s v="SCADA"/>
    <x v="0"/>
  </r>
  <r>
    <s v="FEH_PT0003"/>
    <s v="Elm &amp; Hutch Lodi Lp Dist Press"/>
    <s v="Stockton"/>
    <d v="2012-01-21T00:00:00"/>
    <n v="10.538522720336914"/>
    <n v="10.5"/>
    <n v="3.8522720336914063E-2"/>
    <n v="3.66883050827753E-3"/>
    <m/>
    <m/>
    <s v="Unknown/ Not Recorded"/>
    <m/>
    <m/>
    <m/>
    <m/>
    <m/>
    <m/>
    <s v="YES"/>
    <m/>
    <m/>
    <m/>
    <s v="MOP Excursions less than 2%"/>
    <s v=""/>
    <s v=""/>
    <s v="Lodi LP"/>
    <s v="LP Distribution"/>
    <x v="1"/>
    <n v="1"/>
    <x v="1"/>
    <x v="1"/>
    <d v="2012-01-21T00:00:00"/>
    <s v=""/>
    <s v=""/>
    <s v="SCADA"/>
    <x v="0"/>
  </r>
  <r>
    <s v="FFN_PT0041"/>
    <s v="Fresno Tulare Alley Lp Pres"/>
    <s v="Fresno"/>
    <d v="2012-01-21T00:00:00"/>
    <n v="10.518380165100098"/>
    <n v="10.5"/>
    <n v="1.8380165100097656E-2"/>
    <n v="1.750491914295015E-3"/>
    <m/>
    <m/>
    <s v="Unknown/ Not Recorded"/>
    <m/>
    <m/>
    <m/>
    <m/>
    <m/>
    <m/>
    <s v="YES"/>
    <m/>
    <m/>
    <m/>
    <s v="MOP Excursions less than 2%"/>
    <s v=""/>
    <s v=""/>
    <s v="West Side LP "/>
    <s v="LP Distribution"/>
    <x v="1"/>
    <n v="1"/>
    <x v="1"/>
    <x v="1"/>
    <d v="2012-01-21T00:00:00"/>
    <s v=""/>
    <s v=""/>
    <s v="SCADA"/>
    <x v="0"/>
  </r>
  <r>
    <s v="OC2_PT2106"/>
    <s v="Bancrt/Havct Lp Pres"/>
    <s v="East Bay"/>
    <d v="2012-01-21T00:00:00"/>
    <n v="11.300000190734863"/>
    <n v="10.5"/>
    <n v="0.80000019073486328"/>
    <n v="7.6190494355701271E-2"/>
    <m/>
    <m/>
    <s v="Unknown/ Not Recorded"/>
    <m/>
    <m/>
    <m/>
    <m/>
    <m/>
    <m/>
    <s v="YES"/>
    <m/>
    <m/>
    <m/>
    <s v="MOP Excursions from 2% to less than 10%"/>
    <s v=""/>
    <s v=""/>
    <s v="Oakland SII LP"/>
    <s v="LP Distribution"/>
    <x v="1"/>
    <n v="1"/>
    <x v="1"/>
    <x v="1"/>
    <d v="2012-01-21T00:00:00"/>
    <s v=""/>
    <s v=""/>
    <s v="SCADA"/>
    <x v="0"/>
  </r>
  <r>
    <s v="OC2_PT2107"/>
    <s v="Flora/67Th Lp Pres"/>
    <s v="East Bay"/>
    <d v="2012-01-21T00:00:00"/>
    <n v="12.100000381469727"/>
    <n v="10.5"/>
    <n v="1.6000003814697266"/>
    <n v="0.15238098871140254"/>
    <m/>
    <m/>
    <s v="Unknown/ Not Recorded"/>
    <m/>
    <m/>
    <m/>
    <m/>
    <m/>
    <m/>
    <s v="YES"/>
    <m/>
    <m/>
    <m/>
    <s v="MOP Excursions greater than 10%"/>
    <s v="LP &gt; 12"/>
    <s v=""/>
    <s v="Oakland SII LP"/>
    <s v="LP Distribution"/>
    <x v="1"/>
    <n v="1"/>
    <x v="1"/>
    <x v="1"/>
    <d v="2012-01-21T00:00:00"/>
    <s v=""/>
    <s v=""/>
    <s v="SCADA"/>
    <x v="0"/>
  </r>
  <r>
    <s v="FEH_PT0003"/>
    <s v="Elm &amp; Hutch Lodi Lp Dist Press"/>
    <s v="Stockton"/>
    <d v="2012-01-22T00:00:00"/>
    <n v="10.500372886657715"/>
    <n v="10.5"/>
    <n v="3.7288665771484375E-4"/>
    <n v="3.5513015020461312E-5"/>
    <m/>
    <m/>
    <s v="Unknown/ Not Recorded"/>
    <m/>
    <m/>
    <m/>
    <m/>
    <m/>
    <m/>
    <s v="YES"/>
    <m/>
    <m/>
    <m/>
    <s v="MOP Excursions less than 2%"/>
    <s v=""/>
    <s v=""/>
    <s v="Lodi LP"/>
    <s v="LP Distribution"/>
    <x v="1"/>
    <n v="1"/>
    <x v="1"/>
    <x v="1"/>
    <d v="2012-01-22T00:00:00"/>
    <s v=""/>
    <s v=""/>
    <s v="SCADA"/>
    <x v="0"/>
  </r>
  <r>
    <s v="OC2_PT0102"/>
    <s v="Richmond 16Th/Bisl Lp Pres"/>
    <s v="East Bay"/>
    <d v="2012-01-22T00:00:00"/>
    <n v="10.600000381469727"/>
    <n v="10.5"/>
    <n v="0.10000038146972656"/>
    <n v="9.5238458542596729E-3"/>
    <m/>
    <m/>
    <s v="Unknown/ Not Recorded"/>
    <m/>
    <m/>
    <m/>
    <m/>
    <m/>
    <m/>
    <s v="YES"/>
    <m/>
    <m/>
    <m/>
    <s v="MOP Excursions less than 2%"/>
    <s v=""/>
    <s v=""/>
    <s v="Richmond S LP "/>
    <s v="LP Distribution"/>
    <x v="1"/>
    <n v="1"/>
    <x v="1"/>
    <x v="1"/>
    <d v="2012-01-22T00:00:00"/>
    <s v=""/>
    <s v=""/>
    <s v="SCADA"/>
    <x v="0"/>
  </r>
  <r>
    <s v="FEH_PT0003"/>
    <s v="Elm &amp; Hutch Lodi Lp Dist Press"/>
    <s v="Stockton"/>
    <d v="2012-01-23T00:00:00"/>
    <n v="10.553783416748047"/>
    <n v="10.5"/>
    <n v="5.3783416748046875E-2"/>
    <n v="5.122230166480655E-3"/>
    <m/>
    <m/>
    <s v="Unknown/ Not Recorded"/>
    <m/>
    <m/>
    <m/>
    <m/>
    <m/>
    <m/>
    <s v="YES"/>
    <m/>
    <m/>
    <m/>
    <s v="MOP Excursions less than 2%"/>
    <s v=""/>
    <s v=""/>
    <s v="Lodi LP"/>
    <s v="LP Distribution"/>
    <x v="1"/>
    <n v="1"/>
    <x v="1"/>
    <x v="1"/>
    <d v="2012-01-23T00:00:00"/>
    <s v=""/>
    <s v=""/>
    <s v="SCADA"/>
    <x v="0"/>
  </r>
  <r>
    <s v="FEH_PT0003"/>
    <s v="Elm &amp; Hutch Lodi Lp Dist Press"/>
    <s v="Stockton"/>
    <d v="2012-01-24T00:00:00"/>
    <n v="10.523262977600098"/>
    <n v="10.5"/>
    <n v="2.3262977600097656E-2"/>
    <n v="2.215521676199777E-3"/>
    <m/>
    <m/>
    <s v="Unknown/ Not Recorded"/>
    <m/>
    <m/>
    <m/>
    <m/>
    <m/>
    <m/>
    <s v="YES"/>
    <m/>
    <m/>
    <m/>
    <s v="MOP Excursions less than 2%"/>
    <s v=""/>
    <s v=""/>
    <s v="Lodi LP"/>
    <s v="LP Distribution"/>
    <x v="1"/>
    <n v="1"/>
    <x v="1"/>
    <x v="1"/>
    <d v="2012-01-24T00:00:00"/>
    <s v=""/>
    <s v=""/>
    <s v="SCADA"/>
    <x v="0"/>
  </r>
  <r>
    <s v="FEH_PT0003"/>
    <s v="Elm &amp; Hutch Lodi Lp Dist Press"/>
    <s v="Stockton"/>
    <d v="2012-01-25T00:00:00"/>
    <n v="10.538522720336914"/>
    <n v="10.5"/>
    <n v="3.8522720336914063E-2"/>
    <n v="3.66883050827753E-3"/>
    <m/>
    <m/>
    <s v="Unknown/ Not Recorded"/>
    <m/>
    <m/>
    <m/>
    <m/>
    <m/>
    <m/>
    <s v="YES"/>
    <m/>
    <m/>
    <m/>
    <s v="MOP Excursions less than 2%"/>
    <s v=""/>
    <s v=""/>
    <s v="Lodi LP"/>
    <s v="LP Distribution"/>
    <x v="1"/>
    <n v="1"/>
    <x v="1"/>
    <x v="1"/>
    <d v="2012-01-25T00:00:00"/>
    <s v=""/>
    <s v=""/>
    <s v="SCADA"/>
    <x v="0"/>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s v="LP Distribution"/>
    <x v="1"/>
    <n v="1"/>
    <x v="1"/>
    <x v="1"/>
    <d v="2012-01-25T00:00:00"/>
    <s v=""/>
    <s v=""/>
    <s v="SCADA"/>
    <x v="0"/>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s v="Transmission"/>
    <x v="1"/>
    <n v="1"/>
    <x v="4"/>
    <x v="1"/>
    <d v="2012-01-25T00:00:00"/>
    <s v=""/>
    <s v="Yes"/>
    <s v="SCADA"/>
    <x v="0"/>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s v="Transmission"/>
    <x v="1"/>
    <n v="1"/>
    <x v="3"/>
    <x v="1"/>
    <d v="2012-01-26T00:00:00"/>
    <s v=""/>
    <s v="Yes"/>
    <s v="SCADA"/>
    <x v="0"/>
  </r>
  <r>
    <s v="FEH_PT0003"/>
    <s v="Elm &amp; Hutch Lodi Lp Dist Press"/>
    <s v="Stockton"/>
    <d v="2012-01-26T00:00:00"/>
    <n v="10.523262977600098"/>
    <n v="10.5"/>
    <n v="2.3262977600097656E-2"/>
    <n v="2.215521676199777E-3"/>
    <m/>
    <m/>
    <s v="Unknown/ Not Recorded"/>
    <m/>
    <m/>
    <m/>
    <m/>
    <m/>
    <m/>
    <s v="YES"/>
    <m/>
    <m/>
    <m/>
    <s v="MOP Excursions less than 2%"/>
    <s v=""/>
    <s v=""/>
    <s v="Lodi LP"/>
    <s v="LP Distribution"/>
    <x v="1"/>
    <n v="1"/>
    <x v="1"/>
    <x v="1"/>
    <d v="2012-01-26T00:00:00"/>
    <s v=""/>
    <s v=""/>
    <s v="SCADA"/>
    <x v="0"/>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s v="LP Distribution"/>
    <x v="1"/>
    <n v="1"/>
    <x v="1"/>
    <x v="1"/>
    <d v="2012-01-26T00:00:00"/>
    <s v=""/>
    <s v=""/>
    <s v="SCADA"/>
    <x v="0"/>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s v="LP Distribution"/>
    <x v="1"/>
    <n v="1"/>
    <x v="1"/>
    <x v="1"/>
    <d v="2012-01-26T00:00:00"/>
    <s v=""/>
    <s v=""/>
    <s v="SCADA"/>
    <x v="0"/>
  </r>
  <r>
    <s v="OC2_PT0102"/>
    <s v="Richmond 16Th/Bisl Lp Pres"/>
    <s v="East Bay"/>
    <d v="2012-01-26T00:00:00"/>
    <n v="10.699999809265137"/>
    <n v="10.5"/>
    <n v="0.19999980926513672"/>
    <n v="1.9047600882393972E-2"/>
    <m/>
    <m/>
    <s v="Unknown/ Not Recorded"/>
    <m/>
    <m/>
    <m/>
    <m/>
    <m/>
    <m/>
    <s v="YES"/>
    <m/>
    <m/>
    <m/>
    <s v="MOP Excursions less than 2%"/>
    <s v=""/>
    <s v=""/>
    <s v="Richmond S LP "/>
    <s v="LP Distribution"/>
    <x v="1"/>
    <n v="1"/>
    <x v="1"/>
    <x v="1"/>
    <d v="2012-01-26T00:00:00"/>
    <s v=""/>
    <s v=""/>
    <s v="SCADA"/>
    <x v="0"/>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n v="1"/>
    <x v="2"/>
    <x v="1"/>
    <d v="2012-01-27T00:00:00"/>
    <s v=""/>
    <s v="Yes"/>
    <s v="SCADA"/>
    <x v="0"/>
  </r>
  <r>
    <s v="FEH_PT0003"/>
    <s v="Elm &amp; Hutch Lodi Lp Dist Press"/>
    <s v="Stockton"/>
    <d v="2012-01-27T00:00:00"/>
    <n v="10.538522720336914"/>
    <n v="10.5"/>
    <n v="3.8522720336914063E-2"/>
    <n v="3.66883050827753E-3"/>
    <m/>
    <m/>
    <s v="Unknown/ Not Recorded"/>
    <m/>
    <m/>
    <m/>
    <m/>
    <m/>
    <m/>
    <s v="YES"/>
    <m/>
    <m/>
    <m/>
    <s v="MOP Excursions less than 2%"/>
    <s v=""/>
    <s v=""/>
    <s v="Lodi LP"/>
    <s v="LP Distribution"/>
    <x v="1"/>
    <n v="1"/>
    <x v="1"/>
    <x v="1"/>
    <d v="2012-01-27T00:00:00"/>
    <s v=""/>
    <s v=""/>
    <s v="SCADA"/>
    <x v="0"/>
  </r>
  <r>
    <s v="FFN_PT0041"/>
    <s v="Fresno Tulare Alley Lp Pres"/>
    <s v="Fresno"/>
    <d v="2012-01-27T00:00:00"/>
    <n v="10.518380165100098"/>
    <n v="10.5"/>
    <n v="1.8380165100097656E-2"/>
    <n v="1.750491914295015E-3"/>
    <m/>
    <m/>
    <s v="Unknown/ Not Recorded"/>
    <m/>
    <m/>
    <m/>
    <m/>
    <m/>
    <m/>
    <s v="YES"/>
    <m/>
    <m/>
    <m/>
    <s v="MOP Excursions less than 2%"/>
    <s v=""/>
    <s v=""/>
    <s v="West Side LP "/>
    <s v="LP Distribution"/>
    <x v="1"/>
    <n v="1"/>
    <x v="1"/>
    <x v="1"/>
    <d v="2012-01-27T00:00:00"/>
    <s v=""/>
    <s v=""/>
    <s v="SCADA"/>
    <x v="0"/>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s v="LP Distribution"/>
    <x v="1"/>
    <n v="1"/>
    <x v="1"/>
    <x v="1"/>
    <d v="2012-01-27T00:00:00"/>
    <s v=""/>
    <s v=""/>
    <s v="SCADA"/>
    <x v="0"/>
  </r>
  <r>
    <s v="FEH_PT0003"/>
    <s v="Elm &amp; Hutch Lodi Lp Dist Press"/>
    <s v="Stockton"/>
    <d v="2012-01-28T00:00:00"/>
    <n v="10.561412811279297"/>
    <n v="10.5"/>
    <n v="6.1412811279296875E-2"/>
    <n v="5.848839169456845E-3"/>
    <m/>
    <m/>
    <s v="Unknown/ Not Recorded"/>
    <m/>
    <m/>
    <m/>
    <m/>
    <m/>
    <m/>
    <s v="YES"/>
    <m/>
    <m/>
    <m/>
    <s v="MOP Excursions less than 2%"/>
    <s v=""/>
    <s v=""/>
    <s v="Lodi LP"/>
    <s v="LP Distribution"/>
    <x v="1"/>
    <n v="1"/>
    <x v="1"/>
    <x v="1"/>
    <d v="2012-01-28T00:00:00"/>
    <s v=""/>
    <s v=""/>
    <s v="SCADA"/>
    <x v="0"/>
  </r>
  <r>
    <s v="FFN_PT0041"/>
    <s v="Fresno Tulare Alley Lp Pres"/>
    <s v="Fresno"/>
    <d v="2012-01-28T00:00:00"/>
    <n v="10.509223937988281"/>
    <n v="10.5"/>
    <n v="9.22393798828125E-3"/>
    <n v="8.7847028459821425E-4"/>
    <m/>
    <m/>
    <s v="Unknown/ Not Recorded"/>
    <m/>
    <m/>
    <m/>
    <m/>
    <m/>
    <m/>
    <s v="YES"/>
    <m/>
    <m/>
    <m/>
    <s v="MOP Excursions less than 2%"/>
    <s v=""/>
    <s v=""/>
    <s v="West Side LP "/>
    <s v="LP Distribution"/>
    <x v="1"/>
    <n v="1"/>
    <x v="1"/>
    <x v="1"/>
    <d v="2012-01-28T00:00:00"/>
    <s v=""/>
    <s v=""/>
    <s v="SCADA"/>
    <x v="0"/>
  </r>
  <r>
    <s v="OC2_PT2105"/>
    <s v="Foothl/Rosdl Lp Pres"/>
    <s v="East Bay"/>
    <d v="2012-01-28T00:00:00"/>
    <n v="10.899999618530273"/>
    <n v="10.5"/>
    <n v="0.39999961853027344"/>
    <n v="3.8095201764787943E-2"/>
    <m/>
    <m/>
    <s v="Unknown/ Not Recorded"/>
    <m/>
    <m/>
    <m/>
    <m/>
    <m/>
    <m/>
    <s v="YES"/>
    <m/>
    <m/>
    <m/>
    <s v="MOP Excursions from 2% to less than 10%"/>
    <s v=""/>
    <s v=""/>
    <s v="Oakland S LP "/>
    <s v="LP Distribution"/>
    <x v="1"/>
    <n v="1"/>
    <x v="1"/>
    <x v="1"/>
    <d v="2012-01-28T00:00:00"/>
    <s v=""/>
    <s v=""/>
    <s v="SCADA"/>
    <x v="0"/>
  </r>
  <r>
    <s v="FEH_PT0003"/>
    <s v="Elm &amp; Hutch Lodi Lp Dist Press"/>
    <s v="Stockton"/>
    <d v="2012-01-29T00:00:00"/>
    <n v="10.508003234863281"/>
    <n v="10.5"/>
    <n v="8.00323486328125E-3"/>
    <n v="7.6221284412202376E-4"/>
    <m/>
    <m/>
    <s v="Unknown/ Not Recorded"/>
    <m/>
    <m/>
    <m/>
    <m/>
    <m/>
    <m/>
    <s v="YES"/>
    <m/>
    <m/>
    <m/>
    <s v="MOP Excursions less than 2%"/>
    <s v=""/>
    <s v=""/>
    <s v="Lodi LP"/>
    <s v="LP Distribution"/>
    <x v="1"/>
    <n v="1"/>
    <x v="1"/>
    <x v="1"/>
    <d v="2012-01-29T00:00:00"/>
    <s v=""/>
    <s v=""/>
    <s v="SCADA"/>
    <x v="0"/>
  </r>
  <r>
    <s v="FFN_PT0041"/>
    <s v="Fresno Tulare Alley Lp Pres"/>
    <s v="Fresno"/>
    <d v="2012-01-29T00:00:00"/>
    <n v="10.518380165100098"/>
    <n v="10.5"/>
    <n v="1.8380165100097656E-2"/>
    <n v="1.750491914295015E-3"/>
    <m/>
    <m/>
    <s v="Unknown/ Not Recorded"/>
    <m/>
    <m/>
    <m/>
    <m/>
    <m/>
    <m/>
    <s v="YES"/>
    <m/>
    <m/>
    <m/>
    <s v="MOP Excursions less than 2%"/>
    <s v=""/>
    <s v=""/>
    <s v="West Side LP "/>
    <s v="LP Distribution"/>
    <x v="1"/>
    <n v="1"/>
    <x v="1"/>
    <x v="1"/>
    <d v="2012-01-29T00:00:00"/>
    <s v=""/>
    <s v=""/>
    <s v="SCADA"/>
    <x v="0"/>
  </r>
  <r>
    <s v="OC2_PT2105"/>
    <s v="Foothl/Rosdl Lp Pres"/>
    <s v="East Bay"/>
    <d v="2012-01-29T00:00:00"/>
    <n v="10.800000190734863"/>
    <n v="10.5"/>
    <n v="0.30000019073486328"/>
    <n v="2.8571446736653645E-2"/>
    <m/>
    <m/>
    <s v="Unknown/ Not Recorded"/>
    <m/>
    <m/>
    <m/>
    <m/>
    <m/>
    <m/>
    <s v="YES"/>
    <m/>
    <m/>
    <m/>
    <s v="MOP Excursions from 2% to less than 10%"/>
    <s v=""/>
    <s v=""/>
    <s v="Oakland S LP "/>
    <s v="LP Distribution"/>
    <x v="1"/>
    <n v="1"/>
    <x v="1"/>
    <x v="1"/>
    <d v="2012-01-29T00:00:00"/>
    <s v=""/>
    <s v=""/>
    <s v="SCADA"/>
    <x v="0"/>
  </r>
  <r>
    <s v="FEH_PT0003"/>
    <s v="Elm &amp; Hutch Lodi Lp Dist Press"/>
    <s v="Stockton"/>
    <d v="2012-01-30T00:00:00"/>
    <n v="10.54615306854248"/>
    <n v="10.5"/>
    <n v="4.6153068542480469E-2"/>
    <n v="4.3955303373790925E-3"/>
    <m/>
    <m/>
    <s v="Unknown/ Not Recorded"/>
    <m/>
    <m/>
    <m/>
    <m/>
    <m/>
    <m/>
    <s v="YES"/>
    <m/>
    <m/>
    <m/>
    <s v="MOP Excursions less than 2%"/>
    <s v=""/>
    <s v=""/>
    <s v="Lodi LP"/>
    <s v="LP Distribution"/>
    <x v="1"/>
    <n v="1"/>
    <x v="1"/>
    <x v="1"/>
    <d v="2012-01-30T00:00:00"/>
    <s v=""/>
    <s v=""/>
    <s v="SCADA"/>
    <x v="0"/>
  </r>
  <r>
    <s v="FEH_PT0003"/>
    <s v="Elm &amp; Hutch Lodi Lp Dist Press"/>
    <s v="Stockton"/>
    <d v="2012-02-02T00:00:00"/>
    <n v="10.561412811279297"/>
    <n v="10.5"/>
    <n v="6.1412811279296875E-2"/>
    <n v="5.848839169456845E-3"/>
    <m/>
    <m/>
    <s v="Unknown/ Not Recorded"/>
    <m/>
    <m/>
    <m/>
    <m/>
    <m/>
    <m/>
    <s v="YES"/>
    <m/>
    <m/>
    <m/>
    <s v="MOP Excursions less than 2%"/>
    <s v=""/>
    <s v=""/>
    <s v="Lodi LP"/>
    <s v="LP Distribution"/>
    <x v="1"/>
    <n v="2"/>
    <x v="1"/>
    <x v="1"/>
    <d v="2012-02-02T00:00:00"/>
    <s v=""/>
    <s v=""/>
    <s v="SCADA"/>
    <x v="0"/>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n v="2"/>
    <x v="4"/>
    <x v="1"/>
    <d v="2012-02-02T00:00:00"/>
    <s v=""/>
    <s v="Yes"/>
    <s v="SCADA"/>
    <x v="0"/>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s v="Transmission"/>
    <x v="1"/>
    <n v="2"/>
    <x v="4"/>
    <x v="1"/>
    <d v="2012-02-02T00:00:00"/>
    <s v=""/>
    <s v="Yes"/>
    <s v="SCADA"/>
    <x v="0"/>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s v="LP Distribution"/>
    <x v="1"/>
    <n v="2"/>
    <x v="1"/>
    <x v="1"/>
    <d v="2012-02-02T00:00:00"/>
    <s v=""/>
    <s v=""/>
    <s v="SCADA"/>
    <x v="0"/>
  </r>
  <r>
    <s v="FFN_PT0041"/>
    <s v="Fresno Tulare Alley Lp Pres"/>
    <s v="Fresno"/>
    <d v="2012-02-03T00:00:00"/>
    <n v="10.518380165100098"/>
    <n v="10.5"/>
    <n v="1.8380165100097656E-2"/>
    <n v="1.750491914295015E-3"/>
    <m/>
    <m/>
    <s v="Unknown/ Not Recorded"/>
    <m/>
    <m/>
    <m/>
    <m/>
    <m/>
    <m/>
    <s v="YES"/>
    <m/>
    <m/>
    <m/>
    <s v="MOP Excursions less than 2%"/>
    <s v=""/>
    <s v=""/>
    <s v="West Side LP "/>
    <s v="LP Distribution"/>
    <x v="1"/>
    <n v="2"/>
    <x v="1"/>
    <x v="1"/>
    <d v="2012-02-03T00:00:00"/>
    <s v=""/>
    <s v=""/>
    <s v="SCADA"/>
    <x v="0"/>
  </r>
  <r>
    <s v="FCT_PT0003"/>
    <s v="Cffe-Clta Escalon Feed Press"/>
    <s v="Yosemite"/>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n v="2"/>
    <x v="4"/>
    <x v="1"/>
    <d v="2012-02-05T00:00:00"/>
    <s v=""/>
    <s v="Yes"/>
    <s v="SCADA"/>
    <x v="0"/>
  </r>
  <r>
    <s v="FFN_PT0041"/>
    <s v="Fresno Tulare Alley Lp Pres"/>
    <s v="Fresno"/>
    <d v="2012-02-05T00:00:00"/>
    <n v="10.518380165100098"/>
    <n v="10.5"/>
    <n v="1.8380165100097656E-2"/>
    <n v="1.750491914295015E-3"/>
    <m/>
    <m/>
    <s v="Unknown/ Not Recorded"/>
    <m/>
    <m/>
    <m/>
    <m/>
    <m/>
    <m/>
    <s v="YES"/>
    <m/>
    <m/>
    <m/>
    <s v="MOP Excursions less than 2%"/>
    <s v=""/>
    <s v=""/>
    <s v="West Side LP "/>
    <s v="LP Distribution"/>
    <x v="1"/>
    <n v="2"/>
    <x v="1"/>
    <x v="1"/>
    <d v="2012-02-05T00:00:00"/>
    <s v=""/>
    <s v=""/>
    <s v="SCADA"/>
    <x v="0"/>
  </r>
  <r>
    <s v="OC2_PT0102"/>
    <s v="Richmond 16Th/Bisl Lp Pres"/>
    <s v="East Bay"/>
    <d v="2012-02-05T00:00:00"/>
    <n v="10.600000381469727"/>
    <n v="10.5"/>
    <n v="0.10000038146972656"/>
    <n v="9.5238458542596729E-3"/>
    <m/>
    <m/>
    <s v="Unknown/ Not Recorded"/>
    <m/>
    <m/>
    <m/>
    <m/>
    <m/>
    <m/>
    <s v="YES"/>
    <m/>
    <m/>
    <m/>
    <s v="MOP Excursions less than 2%"/>
    <s v=""/>
    <s v=""/>
    <s v="Richmond S LP "/>
    <s v="LP Distribution"/>
    <x v="1"/>
    <n v="2"/>
    <x v="1"/>
    <x v="1"/>
    <d v="2012-02-05T00:00:00"/>
    <s v=""/>
    <s v=""/>
    <s v="SCADA"/>
    <x v="0"/>
  </r>
  <r>
    <s v="OC2_PT2105"/>
    <s v="Foothl/Rosdl Lp Pres"/>
    <s v="East Bay"/>
    <d v="2012-02-05T00:00:00"/>
    <n v="10.899999618530273"/>
    <n v="10.5"/>
    <n v="0.39999961853027344"/>
    <n v="3.8095201764787943E-2"/>
    <m/>
    <m/>
    <s v="Unknown/ Not Recorded"/>
    <m/>
    <m/>
    <m/>
    <m/>
    <m/>
    <m/>
    <s v="YES"/>
    <m/>
    <m/>
    <m/>
    <s v="MOP Excursions from 2% to less than 10%"/>
    <s v=""/>
    <s v=""/>
    <s v="Oakland S LP "/>
    <s v="LP Distribution"/>
    <x v="1"/>
    <n v="2"/>
    <x v="1"/>
    <x v="1"/>
    <d v="2012-02-05T00:00:00"/>
    <s v=""/>
    <s v=""/>
    <s v="SCADA"/>
    <x v="0"/>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n v="2"/>
    <x v="2"/>
    <x v="1"/>
    <d v="2012-02-06T00:00:00"/>
    <s v=""/>
    <s v=""/>
    <s v="Non-SCADA"/>
    <x v="0"/>
  </r>
  <r>
    <s v="NSF_PT0012"/>
    <s v="Tarvl/Wwona Lp Pres"/>
    <s v="San Francisco"/>
    <d v="2012-02-06T00:00:00"/>
    <n v="10.600784301757813"/>
    <n v="10.5"/>
    <n v="0.1007843017578125"/>
    <n v="9.598504929315476E-3"/>
    <m/>
    <m/>
    <s v="Unknown/ Not Recorded"/>
    <m/>
    <m/>
    <m/>
    <m/>
    <m/>
    <m/>
    <s v="YES"/>
    <m/>
    <m/>
    <m/>
    <s v="MOP Excursions less than 2%"/>
    <s v=""/>
    <s v=""/>
    <s v="Mount Davidson 10.5&quot;w.c."/>
    <s v="LP Distribution"/>
    <x v="1"/>
    <n v="2"/>
    <x v="1"/>
    <x v="1"/>
    <d v="2012-02-06T00:00:00"/>
    <s v=""/>
    <s v=""/>
    <s v="SCADA"/>
    <x v="0"/>
  </r>
  <r>
    <s v="OC2_PT0102"/>
    <s v="Richmond 16Th/Bisl Lp Pres"/>
    <s v="East Bay"/>
    <d v="2012-02-06T00:00:00"/>
    <n v="10.699999809265137"/>
    <n v="10.5"/>
    <n v="0.19999980926513672"/>
    <n v="1.9047600882393972E-2"/>
    <m/>
    <m/>
    <s v="Unknown/ Not Recorded"/>
    <m/>
    <m/>
    <m/>
    <m/>
    <m/>
    <m/>
    <s v="YES"/>
    <m/>
    <m/>
    <m/>
    <s v="MOP Excursions less than 2%"/>
    <s v=""/>
    <s v=""/>
    <s v="Richmond S LP "/>
    <s v="LP Distribution"/>
    <x v="1"/>
    <n v="2"/>
    <x v="1"/>
    <x v="1"/>
    <d v="2012-02-06T00:00:00"/>
    <s v=""/>
    <s v=""/>
    <s v="SCADA"/>
    <x v="0"/>
  </r>
  <r>
    <s v="FEH_PT0003"/>
    <s v="Elm &amp; Hutch Lodi Lp Dist Press"/>
    <s v="Stockton"/>
    <d v="2012-02-07T00:00:00"/>
    <n v="10.523262977600098"/>
    <n v="10.5"/>
    <n v="2.3262977600097656E-2"/>
    <n v="2.215521676199777E-3"/>
    <m/>
    <m/>
    <s v="Unknown/ Not Recorded"/>
    <m/>
    <m/>
    <m/>
    <m/>
    <m/>
    <m/>
    <s v="YES"/>
    <m/>
    <m/>
    <m/>
    <s v="MOP Excursions less than 2%"/>
    <s v=""/>
    <s v=""/>
    <s v="Lodi LP"/>
    <s v="LP Distribution"/>
    <x v="1"/>
    <n v="2"/>
    <x v="1"/>
    <x v="1"/>
    <d v="2012-02-07T00:00:00"/>
    <s v=""/>
    <s v=""/>
    <s v="SCADA"/>
    <x v="0"/>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s v="LP Distribution"/>
    <x v="1"/>
    <n v="2"/>
    <x v="1"/>
    <x v="1"/>
    <d v="2012-02-07T00:00:00"/>
    <s v=""/>
    <s v=""/>
    <s v="SCADA"/>
    <x v="0"/>
  </r>
  <r>
    <s v="FFN_PT0041"/>
    <s v="Fresno Tulare Alley Lp Pres"/>
    <s v="Fresno"/>
    <d v="2012-02-08T00:00:00"/>
    <n v="10.518380165100098"/>
    <n v="10.5"/>
    <n v="1.8380165100097656E-2"/>
    <n v="1.750491914295015E-3"/>
    <m/>
    <m/>
    <s v="Unknown/ Not Recorded"/>
    <m/>
    <m/>
    <m/>
    <m/>
    <m/>
    <m/>
    <s v="YES"/>
    <m/>
    <m/>
    <m/>
    <s v="MOP Excursions less than 2%"/>
    <s v=""/>
    <s v=""/>
    <s v="West Side LP "/>
    <s v="LP Distribution"/>
    <x v="1"/>
    <n v="2"/>
    <x v="1"/>
    <x v="1"/>
    <d v="2012-02-08T00:00:00"/>
    <s v=""/>
    <s v=""/>
    <s v="SCADA"/>
    <x v="0"/>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s v="LP Distribution"/>
    <x v="1"/>
    <n v="2"/>
    <x v="1"/>
    <x v="1"/>
    <d v="2012-02-08T00:00:00"/>
    <s v=""/>
    <s v=""/>
    <s v="SCADA"/>
    <x v="0"/>
  </r>
  <r>
    <s v="FFN_PT0041"/>
    <s v="Fresno Tulare Alley Lp Pres"/>
    <s v="Fresno"/>
    <d v="2012-02-09T00:00:00"/>
    <n v="10.518380165100098"/>
    <n v="10.5"/>
    <n v="1.8380165100097656E-2"/>
    <n v="1.750491914295015E-3"/>
    <m/>
    <m/>
    <s v="Unknown/ Not Recorded"/>
    <m/>
    <m/>
    <m/>
    <m/>
    <m/>
    <m/>
    <s v="YES"/>
    <m/>
    <m/>
    <m/>
    <s v="MOP Excursions less than 2%"/>
    <s v=""/>
    <s v=""/>
    <s v="West Side LP "/>
    <s v="LP Distribution"/>
    <x v="1"/>
    <n v="2"/>
    <x v="1"/>
    <x v="1"/>
    <d v="2012-02-09T00:00:00"/>
    <s v=""/>
    <s v=""/>
    <s v="SCADA"/>
    <x v="0"/>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s v="LP Distribution"/>
    <x v="1"/>
    <n v="2"/>
    <x v="1"/>
    <x v="1"/>
    <d v="2012-02-09T00:00:00"/>
    <s v=""/>
    <s v=""/>
    <s v="SCADA"/>
    <x v="0"/>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s v="LP Distribution"/>
    <x v="1"/>
    <n v="2"/>
    <x v="1"/>
    <x v="1"/>
    <d v="2012-02-09T00:00:00"/>
    <s v=""/>
    <s v=""/>
    <s v="SCADA"/>
    <x v="0"/>
  </r>
  <r>
    <s v="FFN_PT0041"/>
    <s v="Fresno Tulare Alley Lp Pres"/>
    <s v="Fresno"/>
    <d v="2012-02-10T00:00:00"/>
    <n v="10.747279167175293"/>
    <n v="10.5"/>
    <n v="0.24727916717529297"/>
    <n v="2.3550396873837427E-2"/>
    <m/>
    <m/>
    <s v="Unknown/ Not Recorded"/>
    <m/>
    <m/>
    <m/>
    <m/>
    <m/>
    <m/>
    <s v="YES"/>
    <m/>
    <m/>
    <m/>
    <s v="MOP Excursions from 2% to less than 10%"/>
    <s v=""/>
    <s v=""/>
    <s v="West Side LP "/>
    <s v="LP Distribution"/>
    <x v="1"/>
    <n v="2"/>
    <x v="1"/>
    <x v="1"/>
    <d v="2012-02-10T00:00:00"/>
    <s v=""/>
    <s v=""/>
    <s v="SCADA"/>
    <x v="0"/>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s v="LP Distribution"/>
    <x v="1"/>
    <n v="2"/>
    <x v="1"/>
    <x v="1"/>
    <d v="2012-02-10T00:00:00"/>
    <s v=""/>
    <s v=""/>
    <s v="SCADA"/>
    <x v="0"/>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s v="Transmission"/>
    <x v="1"/>
    <n v="2"/>
    <x v="2"/>
    <x v="1"/>
    <d v="2012-02-10T00:00:00"/>
    <s v=""/>
    <s v="Yes"/>
    <s v="SCADA"/>
    <x v="0"/>
  </r>
  <r>
    <s v="NSF_PT0012"/>
    <s v="Tarvl/Wwona Lp Pres"/>
    <s v="San Francisco"/>
    <d v="2012-02-10T00:00:00"/>
    <n v="10.609939575195313"/>
    <n v="10.5"/>
    <n v="0.1099395751953125"/>
    <n v="1.0470435732886904E-2"/>
    <m/>
    <m/>
    <s v="Unknown/ Not Recorded"/>
    <m/>
    <m/>
    <m/>
    <m/>
    <m/>
    <m/>
    <s v="YES"/>
    <m/>
    <m/>
    <m/>
    <s v="MOP Excursions less than 2%"/>
    <s v=""/>
    <s v=""/>
    <s v="Mount Davidson 10.5&quot;w.c."/>
    <s v="LP Distribution"/>
    <x v="1"/>
    <n v="2"/>
    <x v="1"/>
    <x v="1"/>
    <d v="2012-02-10T00:00:00"/>
    <s v=""/>
    <s v=""/>
    <s v="SCADA"/>
    <x v="0"/>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s v="LP Distribution"/>
    <x v="1"/>
    <n v="2"/>
    <x v="1"/>
    <x v="1"/>
    <d v="2012-02-11T00:00:00"/>
    <s v=""/>
    <s v=""/>
    <s v="SCADA"/>
    <x v="0"/>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s v="LP Distribution"/>
    <x v="1"/>
    <n v="2"/>
    <x v="1"/>
    <x v="1"/>
    <d v="2012-02-13T00:00:00"/>
    <s v=""/>
    <s v=""/>
    <s v="SCADA"/>
    <x v="0"/>
  </r>
  <r>
    <s v="OC2_PT0102"/>
    <s v="Richmond 16Th/Bisl Lp Pres"/>
    <s v="East Bay"/>
    <d v="2012-02-13T00:00:00"/>
    <n v="10.600000381469727"/>
    <n v="10.5"/>
    <n v="0.10000038146972656"/>
    <n v="9.5238458542596729E-3"/>
    <m/>
    <m/>
    <s v="Unknown/ Not Recorded"/>
    <m/>
    <m/>
    <m/>
    <m/>
    <m/>
    <m/>
    <s v="YES"/>
    <m/>
    <m/>
    <m/>
    <s v="MOP Excursions less than 2%"/>
    <s v=""/>
    <s v=""/>
    <s v="Richmond S LP "/>
    <s v="LP Distribution"/>
    <x v="1"/>
    <n v="2"/>
    <x v="1"/>
    <x v="1"/>
    <d v="2012-02-13T00:00:00"/>
    <s v=""/>
    <s v=""/>
    <s v="SCADA"/>
    <x v="0"/>
  </r>
  <r>
    <s v="FEH_PT0003"/>
    <s v="Elm &amp; Hutch Lodi Lp Dist Press"/>
    <s v="Stockton"/>
    <d v="2012-02-15T00:00:00"/>
    <n v="10.599562644958496"/>
    <n v="10.5"/>
    <n v="9.9562644958496094E-2"/>
    <n v="9.4821566627139135E-3"/>
    <m/>
    <m/>
    <s v="Unknown/ Not Recorded"/>
    <m/>
    <m/>
    <m/>
    <m/>
    <m/>
    <m/>
    <s v="YES"/>
    <m/>
    <m/>
    <m/>
    <s v="MOP Excursions less than 2%"/>
    <s v=""/>
    <s v=""/>
    <s v="Lodi LP"/>
    <s v="LP Distribution"/>
    <x v="1"/>
    <n v="2"/>
    <x v="1"/>
    <x v="1"/>
    <d v="2012-02-15T00:00:00"/>
    <s v=""/>
    <s v=""/>
    <s v="SCADA"/>
    <x v="0"/>
  </r>
  <r>
    <s v="OC2_PT0102"/>
    <s v="Richmond 16Th/Bisl Lp Pres"/>
    <s v="East Bay"/>
    <d v="2012-02-15T00:00:00"/>
    <n v="10.600000381469727"/>
    <n v="10.5"/>
    <n v="0.10000038146972656"/>
    <n v="9.5238458542596729E-3"/>
    <m/>
    <m/>
    <s v="Unknown/ Not Recorded"/>
    <m/>
    <m/>
    <m/>
    <m/>
    <m/>
    <m/>
    <s v="YES"/>
    <m/>
    <m/>
    <m/>
    <s v="MOP Excursions less than 2%"/>
    <s v=""/>
    <s v=""/>
    <s v="Richmond S LP "/>
    <s v="LP Distribution"/>
    <x v="1"/>
    <n v="2"/>
    <x v="1"/>
    <x v="1"/>
    <d v="2012-02-15T00:00:00"/>
    <s v=""/>
    <s v=""/>
    <s v="SCADA"/>
    <x v="0"/>
  </r>
  <r>
    <s v="FEH_PT0003"/>
    <s v="Elm &amp; Hutch Lodi Lp Dist Press"/>
    <s v="Stockton"/>
    <d v="2012-02-16T00:00:00"/>
    <n v="10.683492660522461"/>
    <n v="10.5"/>
    <n v="0.18349266052246094"/>
    <n v="1.7475491478329615E-2"/>
    <m/>
    <m/>
    <s v="Unknown/ Not Recorded"/>
    <m/>
    <m/>
    <m/>
    <m/>
    <m/>
    <m/>
    <s v="YES"/>
    <m/>
    <m/>
    <m/>
    <s v="MOP Excursions less than 2%"/>
    <s v=""/>
    <s v=""/>
    <s v="Lodi LP"/>
    <s v="LP Distribution"/>
    <x v="1"/>
    <n v="2"/>
    <x v="1"/>
    <x v="1"/>
    <d v="2012-02-16T00:00:00"/>
    <s v=""/>
    <s v=""/>
    <s v="SCADA"/>
    <x v="0"/>
  </r>
  <r>
    <s v="OC2_PT0102"/>
    <s v="Richmond 16Th/Bisl Lp Pres"/>
    <s v="East Bay"/>
    <d v="2012-02-16T00:00:00"/>
    <n v="10.699999809265137"/>
    <n v="10.5"/>
    <n v="0.19999980926513672"/>
    <n v="1.9047600882393972E-2"/>
    <m/>
    <m/>
    <s v="Unknown/ Not Recorded"/>
    <m/>
    <m/>
    <m/>
    <m/>
    <m/>
    <m/>
    <s v="YES"/>
    <m/>
    <m/>
    <m/>
    <s v="MOP Excursions less than 2%"/>
    <s v=""/>
    <s v=""/>
    <s v="Richmond S LP "/>
    <s v="LP Distribution"/>
    <x v="1"/>
    <n v="2"/>
    <x v="1"/>
    <x v="1"/>
    <d v="2012-02-16T00:00:00"/>
    <s v=""/>
    <s v=""/>
    <s v="SCADA"/>
    <x v="0"/>
  </r>
  <r>
    <s v="FEH_PT0003"/>
    <s v="Elm &amp; Hutch Lodi Lp Dist Press"/>
    <s v="Stockton"/>
    <d v="2012-02-17T00:00:00"/>
    <n v="10.508003234863281"/>
    <n v="10.5"/>
    <n v="8.00323486328125E-3"/>
    <n v="7.6221284412202376E-4"/>
    <m/>
    <m/>
    <s v="Unknown/ Not Recorded"/>
    <m/>
    <m/>
    <m/>
    <m/>
    <m/>
    <m/>
    <s v="YES"/>
    <m/>
    <m/>
    <m/>
    <s v="MOP Excursions less than 2%"/>
    <s v=""/>
    <s v=""/>
    <s v="Lodi LP"/>
    <s v="LP Distribution"/>
    <x v="1"/>
    <n v="2"/>
    <x v="1"/>
    <x v="1"/>
    <d v="2012-02-17T00:00:00"/>
    <s v=""/>
    <s v=""/>
    <s v="SCADA"/>
    <x v="0"/>
  </r>
  <r>
    <s v="FFN_PT0041"/>
    <s v="Fresno Tulare Alley Lp Pres"/>
    <s v="Fresno"/>
    <d v="2012-02-17T00:00:00"/>
    <n v="10.518380165100098"/>
    <n v="10.5"/>
    <n v="1.8380165100097656E-2"/>
    <n v="1.750491914295015E-3"/>
    <m/>
    <m/>
    <s v="Unknown/ Not Recorded"/>
    <m/>
    <m/>
    <m/>
    <m/>
    <m/>
    <m/>
    <s v="YES"/>
    <m/>
    <m/>
    <m/>
    <s v="MOP Excursions less than 2%"/>
    <s v=""/>
    <s v=""/>
    <s v="West Side LP "/>
    <s v="LP Distribution"/>
    <x v="1"/>
    <n v="2"/>
    <x v="1"/>
    <x v="1"/>
    <d v="2012-02-17T00:00:00"/>
    <s v=""/>
    <s v=""/>
    <s v="SCADA"/>
    <x v="0"/>
  </r>
  <r>
    <s v="OC2_PT0102"/>
    <s v="Richmond 16Th/Bisl Lp Pres"/>
    <s v="East Bay"/>
    <d v="2012-02-17T00:00:00"/>
    <n v="10.699999809265137"/>
    <n v="10.5"/>
    <n v="0.19999980926513672"/>
    <n v="1.9047600882393972E-2"/>
    <m/>
    <m/>
    <s v="Unknown/ Not Recorded"/>
    <m/>
    <m/>
    <m/>
    <m/>
    <m/>
    <m/>
    <s v="YES"/>
    <m/>
    <m/>
    <m/>
    <s v="MOP Excursions less than 2%"/>
    <s v=""/>
    <s v=""/>
    <s v="Richmond S LP "/>
    <s v="LP Distribution"/>
    <x v="1"/>
    <n v="2"/>
    <x v="1"/>
    <x v="1"/>
    <d v="2012-02-17T00:00:00"/>
    <s v=""/>
    <s v=""/>
    <s v="SCADA"/>
    <x v="0"/>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n v="2"/>
    <x v="4"/>
    <x v="1"/>
    <d v="2012-02-17T00:00:00"/>
    <s v=""/>
    <s v="Yes"/>
    <s v="SCADA"/>
    <x v="0"/>
  </r>
  <r>
    <s v="FEH_PT0003"/>
    <s v="Elm &amp; Hutch Lodi Lp Dist Press"/>
    <s v="Stockton"/>
    <d v="2012-02-18T00:00:00"/>
    <n v="10.553783416748047"/>
    <n v="10.5"/>
    <n v="5.3783416748046875E-2"/>
    <n v="5.122230166480655E-3"/>
    <m/>
    <m/>
    <s v="Unknown/ Not Recorded"/>
    <m/>
    <m/>
    <m/>
    <m/>
    <m/>
    <m/>
    <s v="YES"/>
    <m/>
    <m/>
    <m/>
    <s v="MOP Excursions less than 2%"/>
    <s v=""/>
    <s v=""/>
    <s v="Lodi LP"/>
    <s v="LP Distribution"/>
    <x v="1"/>
    <n v="2"/>
    <x v="1"/>
    <x v="1"/>
    <d v="2012-02-18T00:00:00"/>
    <s v=""/>
    <s v=""/>
    <s v="SCADA"/>
    <x v="0"/>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s v="LP Distribution"/>
    <x v="1"/>
    <n v="2"/>
    <x v="1"/>
    <x v="1"/>
    <d v="2012-02-18T00:00:00"/>
    <s v=""/>
    <s v=""/>
    <s v="SCADA"/>
    <x v="0"/>
  </r>
  <r>
    <s v="OC2_PT0102"/>
    <s v="Richmond 16Th/Bisl Lp Pres"/>
    <s v="East Bay"/>
    <d v="2012-02-18T00:00:00"/>
    <n v="10.600000381469727"/>
    <n v="10.5"/>
    <n v="0.10000038146972656"/>
    <n v="9.5238458542596729E-3"/>
    <m/>
    <m/>
    <s v="Unknown/ Not Recorded"/>
    <m/>
    <m/>
    <m/>
    <m/>
    <m/>
    <m/>
    <s v="YES"/>
    <m/>
    <m/>
    <m/>
    <s v="MOP Excursions less than 2%"/>
    <s v=""/>
    <s v=""/>
    <s v="Richmond S LP "/>
    <s v="LP Distribution"/>
    <x v="1"/>
    <n v="2"/>
    <x v="1"/>
    <x v="1"/>
    <d v="2012-02-18T00:00:00"/>
    <s v=""/>
    <s v=""/>
    <s v="SCADA"/>
    <x v="0"/>
  </r>
  <r>
    <s v="OC2_PT0102"/>
    <s v="Richmond 16Th/Bisl Lp Pres"/>
    <s v="East Bay"/>
    <d v="2012-02-19T00:00:00"/>
    <n v="10.600000381469727"/>
    <n v="10.5"/>
    <n v="0.10000038146972656"/>
    <n v="9.5238458542596729E-3"/>
    <m/>
    <m/>
    <s v="Unknown/ Not Recorded"/>
    <m/>
    <m/>
    <m/>
    <m/>
    <m/>
    <m/>
    <s v="YES"/>
    <m/>
    <m/>
    <m/>
    <s v="MOP Excursions less than 2%"/>
    <s v=""/>
    <s v=""/>
    <s v="Richmond S LP "/>
    <s v="LP Distribution"/>
    <x v="1"/>
    <n v="2"/>
    <x v="1"/>
    <x v="1"/>
    <d v="2012-02-19T00:00:00"/>
    <s v=""/>
    <s v=""/>
    <s v="SCADA"/>
    <x v="0"/>
  </r>
  <r>
    <s v="OC2_PT0102"/>
    <s v="Richmond 16Th/Bisl Lp Pres"/>
    <s v="East Bay"/>
    <d v="2012-02-20T00:00:00"/>
    <n v="10.699999809265137"/>
    <n v="10.5"/>
    <n v="0.19999980926513672"/>
    <n v="1.9047600882393972E-2"/>
    <m/>
    <m/>
    <s v="Unknown/ Not Recorded"/>
    <m/>
    <m/>
    <m/>
    <m/>
    <m/>
    <m/>
    <s v="YES"/>
    <m/>
    <m/>
    <m/>
    <s v="MOP Excursions less than 2%"/>
    <s v=""/>
    <s v=""/>
    <s v="Richmond S LP "/>
    <s v="LP Distribution"/>
    <x v="1"/>
    <n v="2"/>
    <x v="1"/>
    <x v="1"/>
    <d v="2012-02-20T00:00:00"/>
    <s v=""/>
    <s v=""/>
    <s v="SCADA"/>
    <x v="0"/>
  </r>
  <r>
    <s v="FEH_PT0003"/>
    <s v="Elm &amp; Hutch Lodi Lp Dist Press"/>
    <s v="Stockton"/>
    <d v="2012-02-21T00:00:00"/>
    <n v="10.553783416748047"/>
    <n v="10.5"/>
    <n v="5.3783416748046875E-2"/>
    <n v="5.122230166480655E-3"/>
    <m/>
    <m/>
    <s v="Unknown/ Not Recorded"/>
    <m/>
    <m/>
    <m/>
    <m/>
    <m/>
    <m/>
    <s v="YES"/>
    <m/>
    <m/>
    <m/>
    <s v="MOP Excursions less than 2%"/>
    <s v=""/>
    <s v=""/>
    <s v="Lodi LP"/>
    <s v="LP Distribution"/>
    <x v="1"/>
    <n v="2"/>
    <x v="1"/>
    <x v="1"/>
    <d v="2012-02-21T00:00:00"/>
    <s v=""/>
    <s v=""/>
    <s v="SCADA"/>
    <x v="0"/>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s v="LP Distribution"/>
    <x v="1"/>
    <n v="2"/>
    <x v="1"/>
    <x v="1"/>
    <d v="2012-02-21T00:00:00"/>
    <s v=""/>
    <s v=""/>
    <s v="SCADA"/>
    <x v="0"/>
  </r>
  <r>
    <s v="OC2_PT0102"/>
    <s v="Richmond 16Th/Bisl Lp Pres"/>
    <s v="East Bay"/>
    <d v="2012-02-21T00:00:00"/>
    <n v="10.699999809265137"/>
    <n v="10.5"/>
    <n v="0.19999980926513672"/>
    <n v="1.9047600882393972E-2"/>
    <m/>
    <m/>
    <s v="Unknown/ Not Recorded"/>
    <m/>
    <m/>
    <m/>
    <m/>
    <m/>
    <m/>
    <s v="YES"/>
    <m/>
    <m/>
    <m/>
    <s v="MOP Excursions less than 2%"/>
    <s v=""/>
    <s v=""/>
    <s v="Richmond S LP "/>
    <s v="LP Distribution"/>
    <x v="1"/>
    <n v="2"/>
    <x v="1"/>
    <x v="1"/>
    <d v="2012-02-21T00:00:00"/>
    <s v=""/>
    <s v=""/>
    <s v="SCADA"/>
    <x v="0"/>
  </r>
  <r>
    <s v="F1J_PT0030"/>
    <s v="Yosemite Oakdale Lp Press"/>
    <s v="Yosemite"/>
    <d v="2012-02-22T00:00:00"/>
    <n v="10.522957801818848"/>
    <n v="10.5"/>
    <n v="2.2957801818847656E-2"/>
    <n v="2.186457316080729E-3"/>
    <m/>
    <m/>
    <s v="Unknown/ Not Recorded"/>
    <m/>
    <m/>
    <m/>
    <m/>
    <m/>
    <m/>
    <s v="YES"/>
    <m/>
    <m/>
    <m/>
    <s v="MOP Excursions less than 2%"/>
    <s v=""/>
    <s v=""/>
    <s v="Oakdale LP"/>
    <s v="LP Distribution"/>
    <x v="1"/>
    <n v="2"/>
    <x v="1"/>
    <x v="1"/>
    <d v="2012-02-22T00:00:00"/>
    <s v=""/>
    <s v=""/>
    <s v="SCADA"/>
    <x v="0"/>
  </r>
  <r>
    <s v="FEH_PT0003"/>
    <s v="Elm &amp; Hutch Lodi Lp Dist Press"/>
    <s v="Stockton"/>
    <d v="2012-02-22T00:00:00"/>
    <n v="10.530893325805664"/>
    <n v="10.5"/>
    <n v="3.0893325805664063E-2"/>
    <n v="2.9422215053013395E-3"/>
    <m/>
    <m/>
    <s v="Unknown/ Not Recorded"/>
    <m/>
    <m/>
    <m/>
    <m/>
    <m/>
    <m/>
    <s v="YES"/>
    <m/>
    <m/>
    <m/>
    <s v="MOP Excursions less than 2%"/>
    <s v=""/>
    <s v=""/>
    <s v="Lodi LP"/>
    <s v="LP Distribution"/>
    <x v="1"/>
    <n v="2"/>
    <x v="1"/>
    <x v="1"/>
    <d v="2012-02-22T00:00:00"/>
    <s v=""/>
    <s v=""/>
    <s v="SCADA"/>
    <x v="0"/>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s v="LP Distribution"/>
    <x v="1"/>
    <n v="2"/>
    <x v="1"/>
    <x v="1"/>
    <d v="2012-02-22T00:00:00"/>
    <s v=""/>
    <s v=""/>
    <s v="SCADA"/>
    <x v="0"/>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s v="LP Distribution"/>
    <x v="1"/>
    <n v="2"/>
    <x v="1"/>
    <x v="1"/>
    <d v="2012-02-22T00:00:00"/>
    <s v=""/>
    <s v=""/>
    <s v="SCADA"/>
    <x v="0"/>
  </r>
  <r>
    <s v="NSF_PT0012"/>
    <s v="Tarvl/Wwona Lp Pres"/>
    <s v="San Francisco"/>
    <d v="2012-02-22T00:00:00"/>
    <n v="10.609939575195313"/>
    <n v="10.5"/>
    <n v="0.1099395751953125"/>
    <n v="1.0470435732886904E-2"/>
    <m/>
    <m/>
    <s v="Unknown/ Not Recorded"/>
    <m/>
    <m/>
    <m/>
    <m/>
    <m/>
    <m/>
    <s v="YES"/>
    <m/>
    <m/>
    <m/>
    <s v="MOP Excursions less than 2%"/>
    <s v=""/>
    <s v=""/>
    <s v="Mount Davidson 10.5&quot;w.c."/>
    <s v="LP Distribution"/>
    <x v="1"/>
    <n v="2"/>
    <x v="1"/>
    <x v="1"/>
    <d v="2012-02-22T00:00:00"/>
    <s v=""/>
    <s v=""/>
    <s v="SCADA"/>
    <x v="0"/>
  </r>
  <r>
    <s v="OC2_PT0102"/>
    <s v="Richmond 16Th/Bisl Lp Pres"/>
    <s v="East Bay"/>
    <d v="2012-02-22T00:00:00"/>
    <n v="10.800000190734863"/>
    <n v="10.5"/>
    <n v="0.30000019073486328"/>
    <n v="2.8571446736653645E-2"/>
    <m/>
    <m/>
    <s v="Unknown/ Not Recorded"/>
    <m/>
    <m/>
    <m/>
    <m/>
    <m/>
    <m/>
    <s v="YES"/>
    <m/>
    <m/>
    <m/>
    <s v="MOP Excursions from 2% to less than 10%"/>
    <s v=""/>
    <s v=""/>
    <s v="Richmond S LP "/>
    <s v="LP Distribution"/>
    <x v="1"/>
    <n v="2"/>
    <x v="1"/>
    <x v="1"/>
    <d v="2012-02-22T00:00:00"/>
    <s v=""/>
    <s v=""/>
    <s v="SCADA"/>
    <x v="0"/>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n v="2"/>
    <x v="4"/>
    <x v="1"/>
    <d v="2012-02-23T00:00:00"/>
    <s v=""/>
    <s v="Yes"/>
    <s v="SCADA"/>
    <x v="0"/>
  </r>
  <r>
    <s v="FEH_PT0003"/>
    <s v="Elm &amp; Hutch Lodi Lp Dist Press"/>
    <s v="Stockton"/>
    <d v="2012-02-23T00:00:00"/>
    <n v="10.622452735900879"/>
    <n v="10.5"/>
    <n v="0.12245273590087891"/>
    <n v="1.1662165323893229E-2"/>
    <m/>
    <m/>
    <s v="Unknown/ Not Recorded"/>
    <m/>
    <m/>
    <m/>
    <m/>
    <m/>
    <m/>
    <s v="YES"/>
    <m/>
    <m/>
    <m/>
    <s v="MOP Excursions less than 2%"/>
    <s v=""/>
    <s v=""/>
    <s v="Lodi LP"/>
    <s v="LP Distribution"/>
    <x v="1"/>
    <n v="2"/>
    <x v="1"/>
    <x v="1"/>
    <d v="2012-02-23T00:00:00"/>
    <s v=""/>
    <s v=""/>
    <s v="SCADA"/>
    <x v="0"/>
  </r>
  <r>
    <s v="FFN_PT0041"/>
    <s v="Fresno Tulare Alley Lp Pres"/>
    <s v="Fresno"/>
    <d v="2012-02-23T00:00:00"/>
    <n v="10.628252029418945"/>
    <n v="10.5"/>
    <n v="0.12825202941894531"/>
    <n v="1.2214478992280505E-2"/>
    <m/>
    <m/>
    <s v="Unknown/ Not Recorded"/>
    <m/>
    <m/>
    <m/>
    <m/>
    <m/>
    <m/>
    <s v="YES"/>
    <m/>
    <m/>
    <m/>
    <s v="MOP Excursions less than 2%"/>
    <s v=""/>
    <s v=""/>
    <s v="West Side LP "/>
    <s v="LP Distribution"/>
    <x v="1"/>
    <n v="2"/>
    <x v="1"/>
    <x v="1"/>
    <d v="2012-02-23T00:00:00"/>
    <s v=""/>
    <s v=""/>
    <s v="SCADA"/>
    <x v="0"/>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s v="LP Distribution"/>
    <x v="1"/>
    <n v="2"/>
    <x v="1"/>
    <x v="1"/>
    <d v="2012-02-23T00:00:00"/>
    <s v=""/>
    <s v=""/>
    <s v="SCADA"/>
    <x v="0"/>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s v="LP Distribution"/>
    <x v="1"/>
    <n v="2"/>
    <x v="1"/>
    <x v="1"/>
    <d v="2012-02-23T00:00:00"/>
    <s v=""/>
    <s v=""/>
    <s v="SCADA"/>
    <x v="0"/>
  </r>
  <r>
    <s v="OC2_PT0102"/>
    <s v="Richmond 16Th/Bisl Lp Pres"/>
    <s v="East Bay"/>
    <d v="2012-02-23T00:00:00"/>
    <n v="10.800000190734863"/>
    <n v="10.5"/>
    <n v="0.30000019073486328"/>
    <n v="2.8571446736653645E-2"/>
    <m/>
    <m/>
    <s v="Unknown/ Not Recorded"/>
    <m/>
    <m/>
    <m/>
    <m/>
    <m/>
    <m/>
    <s v="YES"/>
    <m/>
    <m/>
    <m/>
    <s v="MOP Excursions from 2% to less than 10%"/>
    <s v=""/>
    <s v=""/>
    <s v="Richmond S LP "/>
    <s v="LP Distribution"/>
    <x v="1"/>
    <n v="2"/>
    <x v="1"/>
    <x v="1"/>
    <d v="2012-02-23T00:00:00"/>
    <s v=""/>
    <s v=""/>
    <s v="SCADA"/>
    <x v="0"/>
  </r>
  <r>
    <s v="F1J_PT0030"/>
    <s v="Yosemite Oakdale Lp Press"/>
    <s v="Yosemite"/>
    <d v="2012-02-24T00:00:00"/>
    <n v="10.593916893005371"/>
    <n v="10.5"/>
    <n v="9.3916893005371094E-2"/>
    <n v="8.9444660005115334E-3"/>
    <m/>
    <m/>
    <s v="Unknown/ Not Recorded"/>
    <m/>
    <m/>
    <m/>
    <m/>
    <m/>
    <m/>
    <s v="YES"/>
    <m/>
    <m/>
    <m/>
    <s v="MOP Excursions less than 2%"/>
    <s v=""/>
    <s v=""/>
    <s v="Oakdale LP"/>
    <s v="LP Distribution"/>
    <x v="1"/>
    <n v="2"/>
    <x v="1"/>
    <x v="1"/>
    <d v="2012-02-24T00:00:00"/>
    <s v=""/>
    <s v=""/>
    <s v="SCADA"/>
    <x v="0"/>
  </r>
  <r>
    <s v="FEH_PT0003"/>
    <s v="Elm &amp; Hutch Lodi Lp Dist Press"/>
    <s v="Stockton"/>
    <d v="2012-02-24T00:00:00"/>
    <n v="10.599562644958496"/>
    <n v="10.5"/>
    <n v="9.9562644958496094E-2"/>
    <n v="9.4821566627139135E-3"/>
    <m/>
    <m/>
    <s v="Unknown/ Not Recorded"/>
    <m/>
    <m/>
    <m/>
    <m/>
    <m/>
    <m/>
    <s v="YES"/>
    <m/>
    <m/>
    <m/>
    <s v="MOP Excursions less than 2%"/>
    <s v=""/>
    <s v=""/>
    <s v="Lodi LP"/>
    <s v="LP Distribution"/>
    <x v="1"/>
    <n v="2"/>
    <x v="1"/>
    <x v="1"/>
    <d v="2012-02-24T00:00:00"/>
    <s v=""/>
    <s v=""/>
    <s v="SCADA"/>
    <x v="0"/>
  </r>
  <r>
    <s v="FFN_PT0041"/>
    <s v="Fresno Tulare Alley Lp Pres"/>
    <s v="Fresno"/>
    <d v="2012-02-24T00:00:00"/>
    <n v="10.747279167175293"/>
    <n v="10.5"/>
    <n v="0.24727916717529297"/>
    <n v="2.3550396873837427E-2"/>
    <m/>
    <m/>
    <s v="Unknown/ Not Recorded"/>
    <m/>
    <m/>
    <m/>
    <m/>
    <m/>
    <m/>
    <s v="YES"/>
    <m/>
    <m/>
    <m/>
    <s v="MOP Excursions from 2% to less than 10%"/>
    <s v=""/>
    <s v=""/>
    <s v="West Side LP "/>
    <s v="LP Distribution"/>
    <x v="1"/>
    <n v="2"/>
    <x v="1"/>
    <x v="1"/>
    <d v="2012-02-24T00:00:00"/>
    <s v=""/>
    <s v=""/>
    <s v="SCADA"/>
    <x v="0"/>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s v="LP Distribution"/>
    <x v="1"/>
    <n v="2"/>
    <x v="1"/>
    <x v="1"/>
    <d v="2012-02-24T00:00:00"/>
    <s v=""/>
    <s v=""/>
    <s v="SCADA"/>
    <x v="0"/>
  </r>
  <r>
    <s v="OC2_PT0102"/>
    <s v="Richmond 16Th/Bisl Lp Pres"/>
    <s v="East Bay"/>
    <d v="2012-02-24T00:00:00"/>
    <n v="10.800000190734863"/>
    <n v="10.5"/>
    <n v="0.30000019073486328"/>
    <n v="2.8571446736653645E-2"/>
    <m/>
    <m/>
    <s v="Unknown/ Not Recorded"/>
    <m/>
    <m/>
    <m/>
    <m/>
    <m/>
    <m/>
    <s v="YES"/>
    <m/>
    <m/>
    <m/>
    <s v="MOP Excursions from 2% to less than 10%"/>
    <s v=""/>
    <s v=""/>
    <s v="Richmond S LP "/>
    <s v="LP Distribution"/>
    <x v="1"/>
    <n v="2"/>
    <x v="1"/>
    <x v="1"/>
    <d v="2012-02-24T00:00:00"/>
    <s v=""/>
    <s v=""/>
    <s v="SCADA"/>
    <x v="0"/>
  </r>
  <r>
    <s v="FEH_PT0003"/>
    <s v="Elm &amp; Hutch Lodi Lp Dist Press"/>
    <s v="Stockton"/>
    <d v="2012-02-25T00:00:00"/>
    <n v="10.500372886657715"/>
    <n v="10.5"/>
    <n v="3.7288665771484375E-4"/>
    <n v="3.5513015020461312E-5"/>
    <m/>
    <m/>
    <s v="Unknown/ Not Recorded"/>
    <m/>
    <m/>
    <m/>
    <m/>
    <m/>
    <m/>
    <s v="YES"/>
    <m/>
    <m/>
    <m/>
    <s v="MOP Excursions less than 2%"/>
    <s v=""/>
    <s v=""/>
    <s v="Lodi LP"/>
    <s v="LP Distribution"/>
    <x v="1"/>
    <n v="2"/>
    <x v="1"/>
    <x v="1"/>
    <d v="2012-02-25T00:00:00"/>
    <s v=""/>
    <s v=""/>
    <s v="SCADA"/>
    <x v="0"/>
  </r>
  <r>
    <s v="FFN_PT0041"/>
    <s v="Fresno Tulare Alley Lp Pres"/>
    <s v="Fresno"/>
    <d v="2012-02-25T00:00:00"/>
    <n v="10.518380165100098"/>
    <n v="10.5"/>
    <n v="1.8380165100097656E-2"/>
    <n v="1.750491914295015E-3"/>
    <m/>
    <m/>
    <s v="Unknown/ Not Recorded"/>
    <m/>
    <m/>
    <m/>
    <m/>
    <m/>
    <m/>
    <s v="YES"/>
    <m/>
    <m/>
    <m/>
    <s v="MOP Excursions less than 2%"/>
    <s v=""/>
    <s v=""/>
    <s v="West Side LP "/>
    <s v="LP Distribution"/>
    <x v="1"/>
    <n v="2"/>
    <x v="1"/>
    <x v="1"/>
    <d v="2012-02-25T00:00:00"/>
    <s v=""/>
    <s v=""/>
    <s v="SCADA"/>
    <x v="0"/>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s v="LP Distribution"/>
    <x v="1"/>
    <n v="2"/>
    <x v="1"/>
    <x v="1"/>
    <d v="2012-02-25T00:00:00"/>
    <s v=""/>
    <s v=""/>
    <s v="SCADA"/>
    <x v="0"/>
  </r>
  <r>
    <s v="OC2_PT0102"/>
    <s v="Richmond 16Th/Bisl Lp Pres"/>
    <s v="East Bay"/>
    <d v="2012-02-25T00:00:00"/>
    <n v="10.800000190734863"/>
    <n v="10.5"/>
    <n v="0.30000019073486328"/>
    <n v="2.8571446736653645E-2"/>
    <m/>
    <m/>
    <s v="Unknown/ Not Recorded"/>
    <m/>
    <m/>
    <m/>
    <m/>
    <m/>
    <m/>
    <s v="YES"/>
    <m/>
    <m/>
    <m/>
    <s v="MOP Excursions from 2% to less than 10%"/>
    <s v=""/>
    <s v=""/>
    <s v="Richmond S LP "/>
    <s v="LP Distribution"/>
    <x v="1"/>
    <n v="2"/>
    <x v="1"/>
    <x v="1"/>
    <d v="2012-02-25T00:00:00"/>
    <s v=""/>
    <s v=""/>
    <s v="SCADA"/>
    <x v="0"/>
  </r>
  <r>
    <s v="OC2_PT0102"/>
    <s v="Richmond 16Th/Bisl Lp Pres"/>
    <s v="East Bay"/>
    <d v="2012-02-26T00:00:00"/>
    <n v="10.699999809265137"/>
    <n v="10.5"/>
    <n v="0.19999980926513672"/>
    <n v="1.9047600882393972E-2"/>
    <m/>
    <m/>
    <s v="Unknown/ Not Recorded"/>
    <m/>
    <m/>
    <m/>
    <m/>
    <m/>
    <m/>
    <s v="YES"/>
    <m/>
    <m/>
    <m/>
    <s v="MOP Excursions less than 2%"/>
    <s v=""/>
    <s v=""/>
    <s v="Richmond S LP "/>
    <s v="LP Distribution"/>
    <x v="1"/>
    <n v="2"/>
    <x v="1"/>
    <x v="1"/>
    <d v="2012-02-26T00:00:00"/>
    <s v=""/>
    <s v=""/>
    <s v="SCADA"/>
    <x v="0"/>
  </r>
  <r>
    <s v="OC2_PT0102"/>
    <s v="Richmond 16Th/Bisl Lp Pres"/>
    <s v="East Bay"/>
    <d v="2012-02-27T00:00:00"/>
    <n v="10.600000381469727"/>
    <n v="10.5"/>
    <n v="0.10000038146972656"/>
    <n v="9.5238458542596729E-3"/>
    <m/>
    <m/>
    <s v="Unknown/ Not Recorded"/>
    <m/>
    <m/>
    <m/>
    <m/>
    <m/>
    <m/>
    <s v="YES"/>
    <m/>
    <m/>
    <m/>
    <s v="MOP Excursions less than 2%"/>
    <s v=""/>
    <s v=""/>
    <s v="Richmond S LP "/>
    <s v="LP Distribution"/>
    <x v="1"/>
    <n v="2"/>
    <x v="1"/>
    <x v="1"/>
    <d v="2012-02-27T00:00:00"/>
    <s v=""/>
    <s v=""/>
    <s v="SCADA"/>
    <x v="0"/>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s v="Transmission"/>
    <x v="1"/>
    <n v="2"/>
    <x v="4"/>
    <x v="1"/>
    <d v="2012-02-27T00:00:00"/>
    <s v=""/>
    <s v="Yes"/>
    <s v="SCADA"/>
    <x v="0"/>
  </r>
  <r>
    <s v="OC2_PT0102"/>
    <s v="Richmond 16Th/Bisl Lp Pres"/>
    <s v="East Bay"/>
    <d v="2012-02-28T00:00:00"/>
    <n v="10.600000381469727"/>
    <n v="10.5"/>
    <n v="0.10000038146972656"/>
    <n v="9.5238458542596729E-3"/>
    <m/>
    <m/>
    <s v="Unknown/ Not Recorded"/>
    <m/>
    <m/>
    <m/>
    <m/>
    <m/>
    <m/>
    <s v="YES"/>
    <m/>
    <m/>
    <m/>
    <s v="MOP Excursions less than 2%"/>
    <s v=""/>
    <s v=""/>
    <s v="Richmond S LP "/>
    <s v="LP Distribution"/>
    <x v="1"/>
    <n v="2"/>
    <x v="1"/>
    <x v="1"/>
    <d v="2012-02-28T00:00:00"/>
    <s v=""/>
    <s v=""/>
    <s v="SCADA"/>
    <x v="0"/>
  </r>
  <r>
    <s v="FEH_PT0003"/>
    <s v="Elm &amp; Hutch Lodi Lp Dist Press"/>
    <s v="Stockton"/>
    <d v="2012-02-29T00:00:00"/>
    <n v="10.561412811279297"/>
    <n v="10.5"/>
    <n v="6.1412811279296875E-2"/>
    <n v="5.848839169456845E-3"/>
    <m/>
    <m/>
    <s v="Unknown/ Not Recorded"/>
    <m/>
    <m/>
    <m/>
    <m/>
    <m/>
    <m/>
    <s v="YES"/>
    <m/>
    <m/>
    <m/>
    <s v="MOP Excursions less than 2%"/>
    <s v=""/>
    <s v=""/>
    <s v="Lodi LP"/>
    <s v="LP Distribution"/>
    <x v="1"/>
    <n v="2"/>
    <x v="1"/>
    <x v="1"/>
    <d v="2012-02-29T00:00:00"/>
    <s v=""/>
    <s v=""/>
    <s v="SCADA"/>
    <x v="0"/>
  </r>
  <r>
    <s v="OC2_PT0102"/>
    <s v="Richmond 16Th/Bisl Lp Pres"/>
    <s v="East Bay"/>
    <d v="2012-03-01T00:00:00"/>
    <n v="10.600000381469727"/>
    <n v="10.5"/>
    <n v="0.10000038146972656"/>
    <n v="9.5238458542596729E-3"/>
    <m/>
    <m/>
    <s v="Unknown/ Not Recorded"/>
    <m/>
    <m/>
    <m/>
    <m/>
    <m/>
    <m/>
    <s v="YES"/>
    <m/>
    <m/>
    <m/>
    <s v="MOP Excursions less than 2%"/>
    <s v=""/>
    <s v=""/>
    <s v="Richmond S LP "/>
    <s v="LP Distribution"/>
    <x v="1"/>
    <n v="3"/>
    <x v="1"/>
    <x v="1"/>
    <d v="2012-03-01T00:00:00"/>
    <s v=""/>
    <s v=""/>
    <s v="SCADA"/>
    <x v="0"/>
  </r>
  <r>
    <s v="REU_PT0001"/>
    <s v="Int J and Del Norte St Eureka"/>
    <s v="North Coast"/>
    <d v="2012-03-01T00:00:00"/>
    <n v="14"/>
    <n v="10.5"/>
    <n v="3.5"/>
    <n v="0.33333333333333331"/>
    <m/>
    <m/>
    <s v="HF/WPE - Field O&amp;M"/>
    <m/>
    <m/>
    <m/>
    <m/>
    <m/>
    <n v="3048"/>
    <s v="YES"/>
    <s v="Gas Log"/>
    <m/>
    <m/>
    <s v="MOP Excursions greater than 10%"/>
    <s v="LP &gt; 12"/>
    <s v="Gas Log Event"/>
    <s v="Eureka LP System"/>
    <s v="LP Distribution"/>
    <x v="1"/>
    <n v="3"/>
    <x v="3"/>
    <x v="1"/>
    <d v="2012-03-01T00:00:00"/>
    <s v=""/>
    <s v=""/>
    <s v="SCADA"/>
    <x v="0"/>
  </r>
  <r>
    <s v="FEH_PT0003"/>
    <s v="Elm &amp; Hutch Lodi Lp Dist Press"/>
    <s v="Stockton"/>
    <d v="2012-03-02T00:00:00"/>
    <n v="10.500372886657715"/>
    <n v="10.5"/>
    <n v="3.7288665771484375E-4"/>
    <n v="3.5513015020461312E-5"/>
    <m/>
    <m/>
    <s v="Unknown/ Not Recorded"/>
    <m/>
    <m/>
    <m/>
    <m/>
    <m/>
    <m/>
    <s v="YES"/>
    <m/>
    <m/>
    <m/>
    <s v="MOP Excursions less than 2%"/>
    <s v=""/>
    <s v=""/>
    <s v="Lodi LP"/>
    <s v="LP Distribution"/>
    <x v="1"/>
    <n v="3"/>
    <x v="1"/>
    <x v="1"/>
    <d v="2012-03-02T00:00:00"/>
    <s v=""/>
    <s v=""/>
    <s v="SCADA"/>
    <x v="0"/>
  </r>
  <r>
    <s v="OC2_PT0102"/>
    <s v="Richmond 16Th/Bisl Lp Pres"/>
    <s v="East Bay"/>
    <d v="2012-03-02T00:00:00"/>
    <n v="10.600000381469727"/>
    <n v="10.5"/>
    <n v="0.10000038146972656"/>
    <n v="9.5238458542596729E-3"/>
    <m/>
    <m/>
    <s v="Unknown/ Not Recorded"/>
    <m/>
    <m/>
    <m/>
    <m/>
    <m/>
    <m/>
    <s v="YES"/>
    <m/>
    <m/>
    <m/>
    <s v="MOP Excursions less than 2%"/>
    <s v=""/>
    <s v=""/>
    <s v="Richmond S LP "/>
    <s v="LP Distribution"/>
    <x v="1"/>
    <n v="3"/>
    <x v="1"/>
    <x v="1"/>
    <d v="2012-03-02T00:00:00"/>
    <s v=""/>
    <s v=""/>
    <s v="SCADA"/>
    <x v="0"/>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n v="3"/>
    <x v="4"/>
    <x v="1"/>
    <d v="2012-03-02T00:00:00"/>
    <s v=""/>
    <s v="Yes"/>
    <s v="SCADA"/>
    <x v="0"/>
  </r>
  <r>
    <s v="F1J_PT0030"/>
    <s v="Yosemite Oakdale Lp Press"/>
    <s v="Yosemite"/>
    <d v="2012-03-03T00:00:00"/>
    <n v="10.566449165344238"/>
    <n v="10.5"/>
    <n v="6.6449165344238281E-2"/>
    <n v="6.3284919375465026E-3"/>
    <m/>
    <m/>
    <s v="Unknown/ Not Recorded"/>
    <m/>
    <m/>
    <m/>
    <m/>
    <m/>
    <m/>
    <s v="YES"/>
    <m/>
    <m/>
    <m/>
    <s v="MOP Excursions less than 2%"/>
    <s v=""/>
    <s v=""/>
    <s v="Oakdale LP"/>
    <s v="LP Distribution"/>
    <x v="1"/>
    <n v="3"/>
    <x v="1"/>
    <x v="1"/>
    <d v="2012-03-03T00:00:00"/>
    <s v=""/>
    <s v=""/>
    <s v="SCADA"/>
    <x v="0"/>
  </r>
  <r>
    <s v="FEH_PT0003"/>
    <s v="Elm &amp; Hutch Lodi Lp Dist Press"/>
    <s v="Stockton"/>
    <d v="2012-03-03T00:00:00"/>
    <n v="10.515632629394531"/>
    <n v="10.5"/>
    <n v="1.563262939453125E-2"/>
    <n v="1.4888218470982143E-3"/>
    <m/>
    <m/>
    <s v="Unknown/ Not Recorded"/>
    <m/>
    <m/>
    <m/>
    <m/>
    <m/>
    <m/>
    <s v="YES"/>
    <m/>
    <m/>
    <m/>
    <s v="MOP Excursions less than 2%"/>
    <s v=""/>
    <s v=""/>
    <s v="Lodi LP"/>
    <s v="LP Distribution"/>
    <x v="1"/>
    <n v="3"/>
    <x v="1"/>
    <x v="1"/>
    <d v="2012-03-03T00:00:00"/>
    <s v=""/>
    <s v=""/>
    <s v="SCADA"/>
    <x v="0"/>
  </r>
  <r>
    <s v="FFN_PT0041"/>
    <s v="Fresno Tulare Alley Lp Pres"/>
    <s v="Fresno"/>
    <d v="2012-03-03T00:00:00"/>
    <n v="10.628252029418945"/>
    <n v="10.5"/>
    <n v="0.12825202941894531"/>
    <n v="1.2214478992280505E-2"/>
    <m/>
    <m/>
    <s v="Unknown/ Not Recorded"/>
    <m/>
    <m/>
    <m/>
    <m/>
    <m/>
    <m/>
    <s v="YES"/>
    <m/>
    <m/>
    <m/>
    <s v="MOP Excursions less than 2%"/>
    <s v=""/>
    <s v=""/>
    <s v="West Side LP "/>
    <s v="LP Distribution"/>
    <x v="1"/>
    <n v="3"/>
    <x v="1"/>
    <x v="1"/>
    <d v="2012-03-03T00:00:00"/>
    <s v=""/>
    <s v=""/>
    <s v="SCADA"/>
    <x v="0"/>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s v="LP Distribution"/>
    <x v="1"/>
    <n v="3"/>
    <x v="1"/>
    <x v="1"/>
    <d v="2012-03-03T00:00:00"/>
    <s v=""/>
    <s v=""/>
    <s v="SCADA"/>
    <x v="0"/>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s v="LP Distribution"/>
    <x v="1"/>
    <n v="3"/>
    <x v="1"/>
    <x v="1"/>
    <d v="2012-03-03T00:00:00"/>
    <s v=""/>
    <s v=""/>
    <s v="SCADA"/>
    <x v="0"/>
  </r>
  <r>
    <s v="OC2_PT0102"/>
    <s v="Richmond 16Th/Bisl Lp Pres"/>
    <s v="East Bay"/>
    <d v="2012-03-03T00:00:00"/>
    <n v="10.699999809265137"/>
    <n v="10.5"/>
    <n v="0.19999980926513672"/>
    <n v="1.9047600882393972E-2"/>
    <m/>
    <m/>
    <s v="Unknown/ Not Recorded"/>
    <m/>
    <m/>
    <m/>
    <m/>
    <m/>
    <m/>
    <s v="YES"/>
    <m/>
    <m/>
    <m/>
    <s v="MOP Excursions less than 2%"/>
    <s v=""/>
    <s v=""/>
    <s v="Richmond S LP "/>
    <s v="LP Distribution"/>
    <x v="1"/>
    <n v="3"/>
    <x v="1"/>
    <x v="1"/>
    <d v="2012-03-03T00:00:00"/>
    <s v=""/>
    <s v=""/>
    <s v="SCADA"/>
    <x v="0"/>
  </r>
  <r>
    <s v="F1J_PT0030"/>
    <s v="Yosemite Oakdale Lp Press"/>
    <s v="Yosemite"/>
    <d v="2012-03-04T00:00:00"/>
    <n v="10.543559074401855"/>
    <n v="10.5"/>
    <n v="4.3559074401855469E-2"/>
    <n v="4.1484832763671875E-3"/>
    <m/>
    <m/>
    <s v="Unknown/ Not Recorded"/>
    <m/>
    <m/>
    <m/>
    <m/>
    <m/>
    <m/>
    <s v="YES"/>
    <m/>
    <m/>
    <m/>
    <s v="MOP Excursions less than 2%"/>
    <s v=""/>
    <s v=""/>
    <s v="Oakdale LP"/>
    <s v="LP Distribution"/>
    <x v="1"/>
    <n v="3"/>
    <x v="1"/>
    <x v="1"/>
    <d v="2012-03-04T00:00:00"/>
    <s v=""/>
    <s v=""/>
    <s v="SCADA"/>
    <x v="0"/>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s v="Transmission"/>
    <x v="1"/>
    <n v="3"/>
    <x v="4"/>
    <x v="1"/>
    <d v="2012-03-04T00:00:00"/>
    <s v=""/>
    <s v="Yes"/>
    <s v="SCADA"/>
    <x v="0"/>
  </r>
  <r>
    <s v="FEH_PT0003"/>
    <s v="Elm &amp; Hutch Lodi Lp Dist Press"/>
    <s v="Stockton"/>
    <d v="2012-03-04T00:00:00"/>
    <n v="10.553783416748047"/>
    <n v="10.5"/>
    <n v="5.3783416748046875E-2"/>
    <n v="5.122230166480655E-3"/>
    <m/>
    <m/>
    <s v="Unknown/ Not Recorded"/>
    <m/>
    <m/>
    <m/>
    <m/>
    <m/>
    <m/>
    <s v="YES"/>
    <m/>
    <m/>
    <m/>
    <s v="MOP Excursions less than 2%"/>
    <s v=""/>
    <s v=""/>
    <s v="Lodi LP"/>
    <s v="LP Distribution"/>
    <x v="1"/>
    <n v="3"/>
    <x v="1"/>
    <x v="1"/>
    <d v="2012-03-04T00:00:00"/>
    <s v=""/>
    <s v=""/>
    <s v="SCADA"/>
    <x v="0"/>
  </r>
  <r>
    <s v="FFN_PT0041"/>
    <s v="Fresno Tulare Alley Lp Pres"/>
    <s v="Fresno"/>
    <d v="2012-03-04T00:00:00"/>
    <n v="10.747279167175293"/>
    <n v="10.5"/>
    <n v="0.24727916717529297"/>
    <n v="2.3550396873837427E-2"/>
    <m/>
    <m/>
    <s v="Unknown/ Not Recorded"/>
    <m/>
    <m/>
    <m/>
    <m/>
    <m/>
    <m/>
    <s v="YES"/>
    <m/>
    <m/>
    <m/>
    <s v="MOP Excursions from 2% to less than 10%"/>
    <s v=""/>
    <s v=""/>
    <s v="West Side LP "/>
    <s v="LP Distribution"/>
    <x v="1"/>
    <n v="3"/>
    <x v="1"/>
    <x v="1"/>
    <d v="2012-03-04T00:00:00"/>
    <s v=""/>
    <s v=""/>
    <s v="SCADA"/>
    <x v="0"/>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s v="LP Distribution"/>
    <x v="1"/>
    <n v="3"/>
    <x v="1"/>
    <x v="1"/>
    <d v="2012-03-04T00:00:00"/>
    <s v=""/>
    <s v=""/>
    <s v="SCADA"/>
    <x v="0"/>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s v="LP Distribution"/>
    <x v="1"/>
    <n v="3"/>
    <x v="1"/>
    <x v="1"/>
    <d v="2012-03-04T00:00:00"/>
    <s v=""/>
    <s v=""/>
    <s v="SCADA"/>
    <x v="0"/>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s v="LP Distribution"/>
    <x v="1"/>
    <n v="3"/>
    <x v="1"/>
    <x v="1"/>
    <d v="2012-03-04T00:00:00"/>
    <s v=""/>
    <s v=""/>
    <s v="SCADA"/>
    <x v="0"/>
  </r>
  <r>
    <s v="OC2_PT0102"/>
    <s v="Richmond 16Th/Bisl Lp Pres"/>
    <s v="East Bay"/>
    <d v="2012-03-04T00:00:00"/>
    <n v="10.699999809265137"/>
    <n v="10.5"/>
    <n v="0.19999980926513672"/>
    <n v="1.9047600882393972E-2"/>
    <m/>
    <m/>
    <s v="Unknown/ Not Recorded"/>
    <m/>
    <m/>
    <m/>
    <m/>
    <m/>
    <m/>
    <s v="YES"/>
    <m/>
    <m/>
    <m/>
    <s v="MOP Excursions less than 2%"/>
    <s v=""/>
    <s v=""/>
    <s v="Richmond S LP "/>
    <s v="LP Distribution"/>
    <x v="1"/>
    <n v="3"/>
    <x v="1"/>
    <x v="1"/>
    <d v="2012-03-04T00:00:00"/>
    <s v=""/>
    <s v=""/>
    <s v="SCADA"/>
    <x v="0"/>
  </r>
  <r>
    <s v="F1J_PT0030"/>
    <s v="Yosemite Oakdale Lp Press"/>
    <s v="Yosemite"/>
    <d v="2012-03-05T00:00:00"/>
    <n v="10.536691665649414"/>
    <n v="10.5"/>
    <n v="3.6691665649414063E-2"/>
    <n v="3.494444347563244E-3"/>
    <m/>
    <m/>
    <s v="Unknown/ Not Recorded"/>
    <m/>
    <m/>
    <m/>
    <m/>
    <m/>
    <m/>
    <s v="YES"/>
    <m/>
    <m/>
    <m/>
    <s v="MOP Excursions less than 2%"/>
    <s v=""/>
    <s v=""/>
    <s v="Oakdale LP"/>
    <s v="LP Distribution"/>
    <x v="1"/>
    <n v="3"/>
    <x v="1"/>
    <x v="1"/>
    <d v="2012-03-05T00:00:00"/>
    <s v=""/>
    <s v=""/>
    <s v="SCADA"/>
    <x v="0"/>
  </r>
  <r>
    <s v="FEH_PT0003"/>
    <s v="Elm &amp; Hutch Lodi Lp Dist Press"/>
    <s v="Stockton"/>
    <d v="2012-03-05T00:00:00"/>
    <n v="10.530893325805664"/>
    <n v="10.5"/>
    <n v="3.0893325805664063E-2"/>
    <n v="2.9422215053013395E-3"/>
    <m/>
    <m/>
    <s v="Unknown/ Not Recorded"/>
    <m/>
    <m/>
    <m/>
    <m/>
    <m/>
    <m/>
    <s v="YES"/>
    <m/>
    <m/>
    <m/>
    <s v="MOP Excursions less than 2%"/>
    <s v=""/>
    <s v=""/>
    <s v="Lodi LP"/>
    <s v="LP Distribution"/>
    <x v="1"/>
    <n v="3"/>
    <x v="1"/>
    <x v="1"/>
    <d v="2012-03-05T00:00:00"/>
    <s v=""/>
    <s v=""/>
    <s v="SCADA"/>
    <x v="0"/>
  </r>
  <r>
    <s v="FFN_PT0041"/>
    <s v="Fresno Tulare Alley Lp Pres"/>
    <s v="Fresno"/>
    <d v="2012-03-05T00:00:00"/>
    <n v="10.747279167175293"/>
    <n v="10.5"/>
    <n v="0.24727916717529297"/>
    <n v="2.3550396873837427E-2"/>
    <m/>
    <m/>
    <s v="Unknown/ Not Recorded"/>
    <m/>
    <m/>
    <m/>
    <m/>
    <m/>
    <m/>
    <s v="YES"/>
    <m/>
    <m/>
    <m/>
    <s v="MOP Excursions from 2% to less than 10%"/>
    <s v=""/>
    <s v=""/>
    <s v="West Side LP "/>
    <s v="LP Distribution"/>
    <x v="1"/>
    <n v="3"/>
    <x v="1"/>
    <x v="1"/>
    <d v="2012-03-05T00:00:00"/>
    <s v=""/>
    <s v=""/>
    <s v="SCADA"/>
    <x v="0"/>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s v="LP Distribution"/>
    <x v="1"/>
    <n v="3"/>
    <x v="1"/>
    <x v="1"/>
    <d v="2012-03-05T00:00:00"/>
    <s v=""/>
    <s v=""/>
    <s v="SCADA"/>
    <x v="0"/>
  </r>
  <r>
    <s v="FWA_PT0030"/>
    <s v="West Ave Reg Yosemite Turlock LP Pres"/>
    <s v="Yosemite"/>
    <d v="2012-03-05T00:00:00"/>
    <n v="10.690054893493652"/>
    <n v="10.5"/>
    <n v="0.19005489349365234"/>
    <n v="1.8100466047014509E-2"/>
    <m/>
    <m/>
    <s v="Unknown/ Not Recorded"/>
    <m/>
    <m/>
    <m/>
    <m/>
    <m/>
    <m/>
    <s v="YES"/>
    <m/>
    <m/>
    <m/>
    <s v="MOP Excursions less than 2%"/>
    <s v=""/>
    <s v=""/>
    <s v="Turlock LP"/>
    <s v="LP Distribution"/>
    <x v="1"/>
    <n v="3"/>
    <x v="1"/>
    <x v="1"/>
    <d v="2012-03-05T00:00:00"/>
    <s v=""/>
    <s v=""/>
    <s v="SCADA"/>
    <x v="0"/>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s v="LP Distribution"/>
    <x v="1"/>
    <n v="3"/>
    <x v="3"/>
    <x v="1"/>
    <d v="2012-03-05T00:00:00"/>
    <s v=""/>
    <s v=""/>
    <s v="SCADA"/>
    <x v="0"/>
  </r>
  <r>
    <s v="FEH_PT0003"/>
    <s v="Elm &amp; Hutch Lodi Lp Dist Press"/>
    <s v="Stockton"/>
    <d v="2012-03-06T00:00:00"/>
    <n v="10.508003234863281"/>
    <n v="10.5"/>
    <n v="8.00323486328125E-3"/>
    <n v="7.6221284412202376E-4"/>
    <m/>
    <m/>
    <s v="Unknown/ Not Recorded"/>
    <m/>
    <m/>
    <m/>
    <m/>
    <m/>
    <m/>
    <s v="YES"/>
    <m/>
    <m/>
    <m/>
    <s v="MOP Excursions less than 2%"/>
    <s v=""/>
    <s v=""/>
    <s v="Lodi LP"/>
    <s v="LP Distribution"/>
    <x v="1"/>
    <n v="3"/>
    <x v="1"/>
    <x v="1"/>
    <d v="2012-03-06T00:00:00"/>
    <s v=""/>
    <s v=""/>
    <s v="SCADA"/>
    <x v="0"/>
  </r>
  <r>
    <s v="FFN_PT0041"/>
    <s v="Fresno Tulare Alley Lp Pres"/>
    <s v="Fresno"/>
    <d v="2012-03-06T00:00:00"/>
    <n v="10.628252029418945"/>
    <n v="10.5"/>
    <n v="0.12825202941894531"/>
    <n v="1.2214478992280505E-2"/>
    <m/>
    <m/>
    <s v="Unknown/ Not Recorded"/>
    <m/>
    <m/>
    <m/>
    <m/>
    <m/>
    <m/>
    <s v="YES"/>
    <m/>
    <m/>
    <m/>
    <s v="MOP Excursions less than 2%"/>
    <s v=""/>
    <s v=""/>
    <s v="West Side LP "/>
    <s v="LP Distribution"/>
    <x v="1"/>
    <n v="3"/>
    <x v="1"/>
    <x v="1"/>
    <d v="2012-03-06T00:00:00"/>
    <s v=""/>
    <s v=""/>
    <s v="SCADA"/>
    <x v="0"/>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s v="LP Distribution"/>
    <x v="1"/>
    <n v="3"/>
    <x v="1"/>
    <x v="1"/>
    <d v="2012-03-06T00:00:00"/>
    <s v=""/>
    <s v=""/>
    <s v="SCADA"/>
    <x v="0"/>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s v="LP Distribution"/>
    <x v="1"/>
    <n v="3"/>
    <x v="1"/>
    <x v="1"/>
    <d v="2012-03-06T00:00:00"/>
    <s v=""/>
    <s v=""/>
    <s v="SCADA"/>
    <x v="0"/>
  </r>
  <r>
    <s v="F1J_PT0030"/>
    <s v="Yosemite Oakdale Lp Press"/>
    <s v="Yosemite"/>
    <d v="2012-03-08T00:00:00"/>
    <n v="10.536691665649414"/>
    <n v="10.5"/>
    <n v="3.6691665649414063E-2"/>
    <n v="3.494444347563244E-3"/>
    <m/>
    <m/>
    <s v="Unknown/ Not Recorded"/>
    <m/>
    <m/>
    <m/>
    <m/>
    <m/>
    <m/>
    <s v="YES"/>
    <m/>
    <m/>
    <m/>
    <s v="MOP Excursions less than 2%"/>
    <s v=""/>
    <s v=""/>
    <s v="Oakdale LP"/>
    <s v="LP Distribution"/>
    <x v="1"/>
    <n v="3"/>
    <x v="1"/>
    <x v="1"/>
    <d v="2012-03-08T00:00:00"/>
    <s v=""/>
    <s v=""/>
    <s v="SCADA"/>
    <x v="0"/>
  </r>
  <r>
    <s v="FFN_PT0041"/>
    <s v="Fresno Tulare Alley Lp Pres"/>
    <s v="Fresno"/>
    <d v="2012-03-08T00:00:00"/>
    <n v="10.628252029418945"/>
    <n v="10.5"/>
    <n v="0.12825202941894531"/>
    <n v="1.2214478992280505E-2"/>
    <m/>
    <m/>
    <s v="Unknown/ Not Recorded"/>
    <m/>
    <m/>
    <m/>
    <m/>
    <m/>
    <m/>
    <s v="YES"/>
    <m/>
    <m/>
    <m/>
    <s v="MOP Excursions less than 2%"/>
    <s v=""/>
    <s v=""/>
    <s v="West Side LP "/>
    <s v="LP Distribution"/>
    <x v="1"/>
    <n v="3"/>
    <x v="1"/>
    <x v="1"/>
    <d v="2012-03-08T00:00:00"/>
    <s v=""/>
    <s v=""/>
    <s v="SCADA"/>
    <x v="0"/>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s v="Transmission"/>
    <x v="1"/>
    <n v="3"/>
    <x v="3"/>
    <x v="1"/>
    <d v="2012-03-08T00:00:00"/>
    <s v=""/>
    <s v="Yes"/>
    <s v="SCADA"/>
    <x v="0"/>
  </r>
  <r>
    <s v="F1J_PT0030"/>
    <s v="Yosemite Oakdale Lp Press"/>
    <s v="Yosemite"/>
    <d v="2012-03-09T00:00:00"/>
    <n v="10.532114028930664"/>
    <n v="10.5"/>
    <n v="3.2114028930664063E-2"/>
    <n v="3.05847894577753E-3"/>
    <m/>
    <m/>
    <s v="Unknown/ Not Recorded"/>
    <m/>
    <m/>
    <m/>
    <m/>
    <m/>
    <m/>
    <s v="YES"/>
    <m/>
    <m/>
    <m/>
    <s v="MOP Excursions less than 2%"/>
    <s v=""/>
    <s v=""/>
    <s v="Oakdale LP"/>
    <s v="LP Distribution"/>
    <x v="1"/>
    <n v="3"/>
    <x v="1"/>
    <x v="1"/>
    <d v="2012-03-09T00:00:00"/>
    <s v=""/>
    <s v=""/>
    <s v="SCADA"/>
    <x v="0"/>
  </r>
  <r>
    <s v="FEH_PT0003"/>
    <s v="Elm &amp; Hutch Lodi Lp Dist Press"/>
    <s v="Stockton"/>
    <d v="2012-03-09T00:00:00"/>
    <n v="10.538522720336914"/>
    <n v="10.5"/>
    <n v="3.8522720336914063E-2"/>
    <n v="3.66883050827753E-3"/>
    <m/>
    <m/>
    <s v="Unknown/ Not Recorded"/>
    <m/>
    <m/>
    <m/>
    <m/>
    <m/>
    <m/>
    <s v="YES"/>
    <m/>
    <m/>
    <m/>
    <s v="MOP Excursions less than 2%"/>
    <s v=""/>
    <s v=""/>
    <s v="Lodi LP"/>
    <s v="LP Distribution"/>
    <x v="1"/>
    <n v="3"/>
    <x v="1"/>
    <x v="1"/>
    <d v="2012-03-09T00:00:00"/>
    <s v=""/>
    <s v=""/>
    <s v="SCADA"/>
    <x v="0"/>
  </r>
  <r>
    <s v="FFN_PT0041"/>
    <s v="Fresno Tulare Alley Lp Pres"/>
    <s v="Fresno"/>
    <d v="2012-03-09T00:00:00"/>
    <n v="10.738122940063477"/>
    <n v="10.5"/>
    <n v="0.23812294006347656"/>
    <n v="2.2678375244140625E-2"/>
    <m/>
    <m/>
    <s v="Unknown/ Not Recorded"/>
    <m/>
    <m/>
    <m/>
    <m/>
    <m/>
    <m/>
    <s v="YES"/>
    <m/>
    <m/>
    <m/>
    <s v="MOP Excursions from 2% to less than 10%"/>
    <s v=""/>
    <s v=""/>
    <s v="West Side LP "/>
    <s v="LP Distribution"/>
    <x v="1"/>
    <n v="3"/>
    <x v="1"/>
    <x v="1"/>
    <d v="2012-03-09T00:00:00"/>
    <s v=""/>
    <s v=""/>
    <s v="SCADA"/>
    <x v="0"/>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s v="LP Distribution"/>
    <x v="1"/>
    <n v="3"/>
    <x v="1"/>
    <x v="1"/>
    <d v="2012-03-09T00:00:00"/>
    <s v=""/>
    <s v=""/>
    <s v="SCADA"/>
    <x v="0"/>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s v="Transmission"/>
    <x v="1"/>
    <n v="3"/>
    <x v="3"/>
    <x v="0"/>
    <d v="2012-03-09T00:00:00"/>
    <s v="Trans P &gt; MOP+10"/>
    <s v="no"/>
    <s v="SCADA"/>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n v="3"/>
    <x v="3"/>
    <x v="1"/>
    <d v="2012-03-09T00:00:00"/>
    <s v=""/>
    <s v="Yes"/>
    <s v="SCADA"/>
    <x v="0"/>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s v="Transmission"/>
    <x v="1"/>
    <n v="3"/>
    <x v="4"/>
    <x v="1"/>
    <d v="2012-03-10T00:00:00"/>
    <s v=""/>
    <s v="Yes"/>
    <s v="SCADA"/>
    <x v="0"/>
  </r>
  <r>
    <s v="FEH_PT0003"/>
    <s v="Elm &amp; Hutch Lodi Lp Dist Press"/>
    <s v="Stockton"/>
    <d v="2012-03-10T00:00:00"/>
    <n v="10.553783416748047"/>
    <n v="10.5"/>
    <n v="5.3783416748046875E-2"/>
    <n v="5.122230166480655E-3"/>
    <m/>
    <m/>
    <s v="Unknown/ Not Recorded"/>
    <m/>
    <m/>
    <m/>
    <m/>
    <m/>
    <m/>
    <s v="YES"/>
    <m/>
    <m/>
    <m/>
    <s v="MOP Excursions less than 2%"/>
    <s v=""/>
    <s v=""/>
    <s v="Lodi LP"/>
    <s v="LP Distribution"/>
    <x v="1"/>
    <n v="3"/>
    <x v="1"/>
    <x v="1"/>
    <d v="2012-03-10T00:00:00"/>
    <s v=""/>
    <s v=""/>
    <s v="SCADA"/>
    <x v="0"/>
  </r>
  <r>
    <s v="FFN_PT0041"/>
    <s v="Fresno Tulare Alley Lp Pres"/>
    <s v="Fresno"/>
    <d v="2012-03-10T00:00:00"/>
    <n v="10.747279167175293"/>
    <n v="10.5"/>
    <n v="0.24727916717529297"/>
    <n v="2.3550396873837427E-2"/>
    <m/>
    <m/>
    <s v="Unknown/ Not Recorded"/>
    <m/>
    <m/>
    <m/>
    <m/>
    <m/>
    <m/>
    <s v="YES"/>
    <m/>
    <m/>
    <m/>
    <s v="MOP Excursions from 2% to less than 10%"/>
    <s v=""/>
    <s v=""/>
    <s v="West Side LP "/>
    <s v="LP Distribution"/>
    <x v="1"/>
    <n v="3"/>
    <x v="1"/>
    <x v="1"/>
    <d v="2012-03-10T00:00:00"/>
    <s v=""/>
    <s v=""/>
    <s v="SCADA"/>
    <x v="0"/>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s v="LP Distribution"/>
    <x v="1"/>
    <n v="3"/>
    <x v="1"/>
    <x v="1"/>
    <d v="2012-03-10T00:00:00"/>
    <s v=""/>
    <s v=""/>
    <s v="SCADA"/>
    <x v="0"/>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s v="LP Distribution"/>
    <x v="1"/>
    <n v="3"/>
    <x v="1"/>
    <x v="1"/>
    <d v="2012-03-11T00:00:00"/>
    <s v=""/>
    <s v=""/>
    <s v="SCADA"/>
    <x v="0"/>
  </r>
  <r>
    <s v="FEH_PT0003"/>
    <s v="Elm &amp; Hutch Lodi Lp Dist Press"/>
    <s v="Stockton"/>
    <d v="2012-03-12T00:00:00"/>
    <n v="10.515632629394531"/>
    <n v="10.5"/>
    <n v="1.563262939453125E-2"/>
    <n v="1.4888218470982143E-3"/>
    <m/>
    <m/>
    <s v="Unknown/ Not Recorded"/>
    <m/>
    <m/>
    <m/>
    <m/>
    <m/>
    <m/>
    <s v="YES"/>
    <m/>
    <m/>
    <m/>
    <s v="MOP Excursions less than 2%"/>
    <s v=""/>
    <s v=""/>
    <s v="Lodi LP"/>
    <s v="LP Distribution"/>
    <x v="1"/>
    <n v="3"/>
    <x v="1"/>
    <x v="1"/>
    <d v="2012-03-12T00:00:00"/>
    <s v=""/>
    <s v=""/>
    <s v="SCADA"/>
    <x v="0"/>
  </r>
  <r>
    <s v="FFN_PT0041"/>
    <s v="Fresno Tulare Alley Lp Pres"/>
    <s v="Fresno"/>
    <d v="2012-03-12T00:00:00"/>
    <n v="10.628252029418945"/>
    <n v="10.5"/>
    <n v="0.12825202941894531"/>
    <n v="1.2214478992280505E-2"/>
    <m/>
    <m/>
    <s v="Unknown/ Not Recorded"/>
    <m/>
    <m/>
    <m/>
    <m/>
    <m/>
    <m/>
    <s v="YES"/>
    <m/>
    <m/>
    <m/>
    <s v="MOP Excursions less than 2%"/>
    <s v=""/>
    <s v=""/>
    <s v="West Side LP "/>
    <s v="LP Distribution"/>
    <x v="1"/>
    <n v="3"/>
    <x v="1"/>
    <x v="1"/>
    <d v="2012-03-12T00:00:00"/>
    <s v=""/>
    <s v=""/>
    <s v="SCADA"/>
    <x v="0"/>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s v="LP Distribution"/>
    <x v="1"/>
    <n v="3"/>
    <x v="1"/>
    <x v="1"/>
    <d v="2012-03-12T00:00:00"/>
    <s v=""/>
    <s v=""/>
    <s v="SCADA"/>
    <x v="0"/>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n v="3"/>
    <x v="2"/>
    <x v="1"/>
    <d v="2012-03-12T00:00:00"/>
    <s v=""/>
    <s v="Yes"/>
    <s v="SCADA"/>
    <x v="0"/>
  </r>
  <r>
    <s v="FEH_PT0003"/>
    <s v="Elm &amp; Hutch Lodi Lp Dist Press"/>
    <s v="Stockton"/>
    <d v="2012-03-13T00:00:00"/>
    <n v="10.622452735900879"/>
    <n v="10.5"/>
    <n v="0.12245273590087891"/>
    <n v="1.1662165323893229E-2"/>
    <m/>
    <m/>
    <s v="Unknown/ Not Recorded"/>
    <m/>
    <m/>
    <m/>
    <m/>
    <m/>
    <m/>
    <s v="YES"/>
    <m/>
    <m/>
    <m/>
    <s v="MOP Excursions less than 2%"/>
    <s v=""/>
    <s v=""/>
    <s v="Lodi LP"/>
    <s v="LP Distribution"/>
    <x v="1"/>
    <n v="3"/>
    <x v="1"/>
    <x v="1"/>
    <d v="2012-03-13T00:00:00"/>
    <s v=""/>
    <s v=""/>
    <s v="SCADA"/>
    <x v="0"/>
  </r>
  <r>
    <s v="FFN_PT0041"/>
    <s v="Fresno Tulare Alley Lp Pres"/>
    <s v="Fresno"/>
    <d v="2012-03-13T00:00:00"/>
    <n v="10.518380165100098"/>
    <n v="10.5"/>
    <n v="1.8380165100097656E-2"/>
    <n v="1.750491914295015E-3"/>
    <m/>
    <m/>
    <s v="Unknown/ Not Recorded"/>
    <m/>
    <m/>
    <m/>
    <m/>
    <m/>
    <m/>
    <s v="YES"/>
    <m/>
    <m/>
    <m/>
    <s v="MOP Excursions less than 2%"/>
    <s v=""/>
    <s v=""/>
    <s v="West Side LP "/>
    <s v="LP Distribution"/>
    <x v="1"/>
    <n v="3"/>
    <x v="1"/>
    <x v="1"/>
    <d v="2012-03-13T00:00:00"/>
    <s v=""/>
    <s v=""/>
    <s v="SCADA"/>
    <x v="0"/>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s v="LP Distribution"/>
    <x v="1"/>
    <n v="3"/>
    <x v="1"/>
    <x v="1"/>
    <d v="2012-03-13T00:00:00"/>
    <s v=""/>
    <s v=""/>
    <s v="SCADA"/>
    <x v="0"/>
  </r>
  <r>
    <s v="FEH_PT0003"/>
    <s v="Elm &amp; Hutch Lodi Lp Dist Press"/>
    <s v="Stockton"/>
    <d v="2012-03-14T00:00:00"/>
    <n v="10.523262977600098"/>
    <n v="10.5"/>
    <n v="2.3262977600097656E-2"/>
    <n v="2.215521676199777E-3"/>
    <m/>
    <m/>
    <s v="Unknown/ Not Recorded"/>
    <m/>
    <m/>
    <m/>
    <m/>
    <m/>
    <m/>
    <s v="YES"/>
    <m/>
    <m/>
    <m/>
    <s v="MOP Excursions less than 2%"/>
    <s v=""/>
    <s v=""/>
    <s v="Lodi LP"/>
    <s v="LP Distribution"/>
    <x v="1"/>
    <n v="3"/>
    <x v="1"/>
    <x v="1"/>
    <d v="2012-03-14T00:00:00"/>
    <s v=""/>
    <s v=""/>
    <s v="SCADA"/>
    <x v="0"/>
  </r>
  <r>
    <s v="FFN_PT0041"/>
    <s v="Fresno Tulare Alley Lp Pres"/>
    <s v="Fresno"/>
    <d v="2012-03-14T00:00:00"/>
    <n v="10.738122940063477"/>
    <n v="10.5"/>
    <n v="0.23812294006347656"/>
    <n v="2.2678375244140625E-2"/>
    <m/>
    <m/>
    <s v="Unknown/ Not Recorded"/>
    <m/>
    <m/>
    <m/>
    <m/>
    <m/>
    <m/>
    <s v="YES"/>
    <m/>
    <m/>
    <m/>
    <s v="MOP Excursions from 2% to less than 10%"/>
    <s v=""/>
    <s v=""/>
    <s v="West Side LP "/>
    <s v="LP Distribution"/>
    <x v="1"/>
    <n v="3"/>
    <x v="1"/>
    <x v="1"/>
    <d v="2012-03-14T00:00:00"/>
    <s v=""/>
    <s v=""/>
    <s v="SCADA"/>
    <x v="0"/>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s v="LP Distribution"/>
    <x v="1"/>
    <n v="3"/>
    <x v="1"/>
    <x v="1"/>
    <d v="2012-03-14T00:00:00"/>
    <s v=""/>
    <s v=""/>
    <s v="SCADA"/>
    <x v="0"/>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n v="3"/>
    <x v="4"/>
    <x v="1"/>
    <d v="2012-03-14T00:00:00"/>
    <s v=""/>
    <s v="Yes"/>
    <s v="SCADA"/>
    <x v="0"/>
  </r>
  <r>
    <s v="FEH_PT0003"/>
    <s v="Elm &amp; Hutch Lodi Lp Dist Press"/>
    <s v="Stockton"/>
    <d v="2012-03-15T00:00:00"/>
    <n v="10.538522720336914"/>
    <n v="10.5"/>
    <n v="3.8522720336914063E-2"/>
    <n v="3.66883050827753E-3"/>
    <m/>
    <m/>
    <s v="Unknown/ Not Recorded"/>
    <m/>
    <m/>
    <m/>
    <m/>
    <m/>
    <m/>
    <s v="YES"/>
    <m/>
    <m/>
    <m/>
    <s v="MOP Excursions less than 2%"/>
    <s v=""/>
    <s v=""/>
    <s v="Lodi LP"/>
    <s v="LP Distribution"/>
    <x v="1"/>
    <n v="3"/>
    <x v="1"/>
    <x v="1"/>
    <d v="2012-03-15T00:00:00"/>
    <s v=""/>
    <s v=""/>
    <s v="SCADA"/>
    <x v="0"/>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s v="LP Distribution"/>
    <x v="1"/>
    <n v="3"/>
    <x v="1"/>
    <x v="1"/>
    <d v="2012-03-15T00:00:00"/>
    <s v=""/>
    <s v=""/>
    <s v="SCADA"/>
    <x v="0"/>
  </r>
  <r>
    <s v="FEH_PT0003"/>
    <s v="Elm &amp; Hutch Lodi Lp Dist Press"/>
    <s v="Stockton"/>
    <d v="2012-03-16T00:00:00"/>
    <n v="10.561412811279297"/>
    <n v="10.5"/>
    <n v="6.1412811279296875E-2"/>
    <n v="5.848839169456845E-3"/>
    <m/>
    <m/>
    <s v="Unknown/ Not Recorded"/>
    <m/>
    <m/>
    <m/>
    <m/>
    <m/>
    <m/>
    <s v="YES"/>
    <m/>
    <m/>
    <m/>
    <s v="MOP Excursions less than 2%"/>
    <s v=""/>
    <s v=""/>
    <s v="Lodi LP"/>
    <s v="LP Distribution"/>
    <x v="1"/>
    <n v="3"/>
    <x v="1"/>
    <x v="1"/>
    <d v="2012-03-16T00:00:00"/>
    <s v=""/>
    <s v=""/>
    <s v="SCADA"/>
    <x v="0"/>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s v="LP Distribution"/>
    <x v="1"/>
    <n v="3"/>
    <x v="2"/>
    <x v="1"/>
    <d v="2012-03-16T00:00:00"/>
    <s v=""/>
    <s v=""/>
    <s v="SCADA"/>
    <x v="0"/>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s v="LP Distribution"/>
    <x v="1"/>
    <n v="3"/>
    <x v="1"/>
    <x v="1"/>
    <d v="2012-03-16T00:00:00"/>
    <s v=""/>
    <s v=""/>
    <s v="SCADA"/>
    <x v="0"/>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s v="Transmission"/>
    <x v="1"/>
    <n v="3"/>
    <x v="1"/>
    <x v="1"/>
    <d v="2012-03-16T00:00:00"/>
    <s v=""/>
    <s v="Yes"/>
    <s v="SCADA"/>
    <x v="0"/>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s v="LP Distribution"/>
    <x v="1"/>
    <n v="3"/>
    <x v="1"/>
    <x v="1"/>
    <d v="2012-03-16T00:00:00"/>
    <s v=""/>
    <s v=""/>
    <s v="SCADA"/>
    <x v="0"/>
  </r>
  <r>
    <s v="NSF_PT0014"/>
    <s v="Silvr/Hlyok Lp Pres"/>
    <s v="San Francisco"/>
    <d v="2012-03-16T00:00:00"/>
    <n v="10.719812393188477"/>
    <n v="10.5"/>
    <n v="0.21981239318847656"/>
    <n v="2.0934513636997769E-2"/>
    <m/>
    <m/>
    <s v="Unknown/ Not Recorded"/>
    <m/>
    <m/>
    <m/>
    <m/>
    <m/>
    <m/>
    <s v="YES"/>
    <m/>
    <m/>
    <m/>
    <s v="MOP Excursions from 2% to less than 10%"/>
    <s v=""/>
    <s v=""/>
    <s v="Bayview 10.5&quot;w.c."/>
    <s v="LP Distribution"/>
    <x v="1"/>
    <n v="3"/>
    <x v="1"/>
    <x v="1"/>
    <d v="2012-03-16T00:00:00"/>
    <s v=""/>
    <s v=""/>
    <s v="SCADA"/>
    <x v="0"/>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n v="3"/>
    <x v="4"/>
    <x v="1"/>
    <d v="2012-03-17T00:00:00"/>
    <s v=""/>
    <s v="Yes"/>
    <s v="SCADA"/>
    <x v="0"/>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s v="LP Distribution"/>
    <x v="1"/>
    <n v="3"/>
    <x v="3"/>
    <x v="1"/>
    <d v="2012-03-18T00:00:00"/>
    <s v=""/>
    <s v=""/>
    <s v="SCADA"/>
    <x v="0"/>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s v="Transmission"/>
    <x v="1"/>
    <n v="3"/>
    <x v="4"/>
    <x v="1"/>
    <d v="2012-03-18T00:00:00"/>
    <s v=""/>
    <s v="Yes"/>
    <s v="SCADA"/>
    <x v="0"/>
  </r>
  <r>
    <s v="F1J_PT0030"/>
    <s v="Yosemite Oakdale Lp Press"/>
    <s v="Yosemite"/>
    <d v="2012-03-21T00:00:00"/>
    <n v="10.628252029418945"/>
    <n v="10.5"/>
    <n v="0.12825202941894531"/>
    <n v="1.2214478992280505E-2"/>
    <m/>
    <m/>
    <s v="Unknown/ Not Recorded"/>
    <m/>
    <m/>
    <m/>
    <m/>
    <m/>
    <m/>
    <s v="YES"/>
    <m/>
    <m/>
    <m/>
    <s v="MOP Excursions less than 2%"/>
    <s v=""/>
    <s v=""/>
    <s v="Oakdale LP"/>
    <s v="LP Distribution"/>
    <x v="1"/>
    <n v="3"/>
    <x v="1"/>
    <x v="1"/>
    <d v="2012-03-21T00:00:00"/>
    <s v=""/>
    <s v=""/>
    <s v="SCADA"/>
    <x v="0"/>
  </r>
  <r>
    <s v="FFN_PT0041"/>
    <s v="Fresno Tulare Alley Lp Pres"/>
    <s v="Fresno"/>
    <d v="2012-03-21T00:00:00"/>
    <n v="10.518380165100098"/>
    <n v="10.5"/>
    <n v="1.8380165100097656E-2"/>
    <n v="1.750491914295015E-3"/>
    <m/>
    <m/>
    <s v="Unknown/ Not Recorded"/>
    <m/>
    <m/>
    <m/>
    <m/>
    <m/>
    <m/>
    <s v="YES"/>
    <m/>
    <m/>
    <m/>
    <s v="MOP Excursions less than 2%"/>
    <s v=""/>
    <s v=""/>
    <s v="West Side LP "/>
    <s v="LP Distribution"/>
    <x v="1"/>
    <n v="3"/>
    <x v="1"/>
    <x v="1"/>
    <d v="2012-03-21T00:00:00"/>
    <s v=""/>
    <s v=""/>
    <s v="SCADA"/>
    <x v="0"/>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s v="Transmission"/>
    <x v="1"/>
    <n v="3"/>
    <x v="4"/>
    <x v="1"/>
    <d v="2012-03-21T00:00:00"/>
    <s v=""/>
    <s v="Yes"/>
    <s v="SCADA"/>
    <x v="0"/>
  </r>
  <r>
    <s v="F1J_PT0030"/>
    <s v="Yosemite Oakdale Lp Press"/>
    <s v="Yosemite"/>
    <d v="2012-03-22T00:00:00"/>
    <n v="10.511512756347656"/>
    <n v="10.5"/>
    <n v="1.151275634765625E-2"/>
    <n v="1.0964529854910715E-3"/>
    <m/>
    <m/>
    <s v="Unknown/ Not Recorded"/>
    <m/>
    <m/>
    <m/>
    <m/>
    <m/>
    <m/>
    <s v="YES"/>
    <m/>
    <m/>
    <m/>
    <s v="MOP Excursions less than 2%"/>
    <s v=""/>
    <s v=""/>
    <s v="Oakdale LP"/>
    <s v="LP Distribution"/>
    <x v="1"/>
    <n v="3"/>
    <x v="1"/>
    <x v="1"/>
    <d v="2012-03-22T00:00:00"/>
    <s v=""/>
    <s v=""/>
    <s v="SCADA"/>
    <x v="0"/>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s v="LP Distribution"/>
    <x v="1"/>
    <n v="3"/>
    <x v="1"/>
    <x v="1"/>
    <d v="2012-03-22T00:00:00"/>
    <s v=""/>
    <s v=""/>
    <s v="SCADA"/>
    <x v="0"/>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s v="Transmission"/>
    <x v="1"/>
    <n v="3"/>
    <x v="1"/>
    <x v="1"/>
    <d v="2012-03-22T00:00:00"/>
    <s v=""/>
    <s v="Yes"/>
    <s v="SCADA"/>
    <x v="0"/>
  </r>
  <r>
    <s v="NSF_PT0014"/>
    <s v="Silvr/Hlyok Lp Pres"/>
    <s v="San Francisco"/>
    <d v="2012-03-22T00:00:00"/>
    <n v="10.838838577270508"/>
    <n v="10.5"/>
    <n v="0.33883857727050781"/>
    <n v="3.2270340692429317E-2"/>
    <m/>
    <m/>
    <s v="Unknown/ Not Recorded"/>
    <m/>
    <m/>
    <m/>
    <m/>
    <m/>
    <m/>
    <s v="YES"/>
    <m/>
    <m/>
    <m/>
    <s v="MOP Excursions from 2% to less than 10%"/>
    <s v=""/>
    <s v=""/>
    <s v="Bayview 10.5&quot;w.c."/>
    <s v="LP Distribution"/>
    <x v="1"/>
    <n v="3"/>
    <x v="1"/>
    <x v="1"/>
    <d v="2012-03-22T00:00:00"/>
    <s v=""/>
    <s v=""/>
    <s v="SCADA"/>
    <x v="0"/>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s v="Transmission"/>
    <x v="1"/>
    <n v="3"/>
    <x v="2"/>
    <x v="1"/>
    <d v="2012-03-22T00:00:00"/>
    <s v=""/>
    <s v="Yes"/>
    <s v="SCADA"/>
    <x v="0"/>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s v="Transmission"/>
    <x v="1"/>
    <n v="3"/>
    <x v="4"/>
    <x v="1"/>
    <d v="2012-03-22T00:00:00"/>
    <s v=""/>
    <s v="Yes"/>
    <s v="SCADA"/>
    <x v="0"/>
  </r>
  <r>
    <s v="FFN_PT0041"/>
    <s v="Fresno Tulare Alley Lp Pres"/>
    <s v="Fresno"/>
    <d v="2012-03-24T00:00:00"/>
    <n v="10.518380165100098"/>
    <n v="10.5"/>
    <n v="1.8380165100097656E-2"/>
    <n v="1.750491914295015E-3"/>
    <m/>
    <m/>
    <s v="Unknown/ Not Recorded"/>
    <m/>
    <m/>
    <m/>
    <m/>
    <m/>
    <m/>
    <s v="YES"/>
    <m/>
    <m/>
    <m/>
    <s v="MOP Excursions less than 2%"/>
    <s v=""/>
    <s v=""/>
    <s v="West Side LP "/>
    <s v="LP Distribution"/>
    <x v="1"/>
    <n v="3"/>
    <x v="1"/>
    <x v="1"/>
    <d v="2012-03-24T00:00:00"/>
    <s v=""/>
    <s v=""/>
    <s v="SCADA"/>
    <x v="0"/>
  </r>
  <r>
    <s v="NSF_PT0020"/>
    <s v="Irving/20Th Lp Pres"/>
    <s v="San Francisco"/>
    <d v="2012-03-26T00:00:00"/>
    <n v="12.276327133178711"/>
    <n v="10.5"/>
    <n v="1.7763271331787109"/>
    <n v="0.16917401268368676"/>
    <m/>
    <m/>
    <s v="Unknown/ Not Recorded"/>
    <m/>
    <m/>
    <m/>
    <m/>
    <m/>
    <m/>
    <s v="YES"/>
    <m/>
    <m/>
    <m/>
    <s v="MOP Excursions greater than 10%"/>
    <s v="LP &gt; 12"/>
    <s v=""/>
    <s v="Sunset 10.5&quot;w.c."/>
    <s v="LP Distribution"/>
    <x v="1"/>
    <n v="3"/>
    <x v="1"/>
    <x v="1"/>
    <d v="2012-03-26T00:00:00"/>
    <s v=""/>
    <s v=""/>
    <s v="SCADA"/>
    <x v="0"/>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s v="Transmission"/>
    <x v="1"/>
    <n v="3"/>
    <x v="4"/>
    <x v="1"/>
    <d v="2012-03-26T00:00:00"/>
    <s v=""/>
    <s v="Yes"/>
    <s v="SCADA"/>
    <x v="0"/>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s v="LP Distribution"/>
    <x v="1"/>
    <n v="3"/>
    <x v="1"/>
    <x v="1"/>
    <d v="2012-03-27T00:00:00"/>
    <s v=""/>
    <s v=""/>
    <s v="SCADA"/>
    <x v="0"/>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n v="3"/>
    <x v="3"/>
    <x v="1"/>
    <d v="2012-03-29T00:00:00"/>
    <s v=""/>
    <s v="Yes"/>
    <s v="SCADA"/>
    <x v="0"/>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s v="Transmission"/>
    <x v="1"/>
    <n v="3"/>
    <x v="4"/>
    <x v="1"/>
    <d v="2012-03-30T00:00:00"/>
    <s v=""/>
    <s v="Yes"/>
    <s v="SCADA"/>
    <x v="0"/>
  </r>
  <r>
    <s v="FFN_PT0041"/>
    <s v="Fresno Tulare Alley Lp Pres"/>
    <s v="Fresno"/>
    <d v="2012-03-30T00:00:00"/>
    <n v="10.518380165100098"/>
    <n v="10.5"/>
    <n v="1.8380165100097656E-2"/>
    <n v="1.750491914295015E-3"/>
    <m/>
    <m/>
    <s v="Unknown/ Not Recorded"/>
    <m/>
    <m/>
    <m/>
    <m/>
    <m/>
    <m/>
    <s v="YES"/>
    <m/>
    <m/>
    <m/>
    <s v="MOP Excursions less than 2%"/>
    <s v=""/>
    <s v=""/>
    <s v="West Side LP "/>
    <s v="LP Distribution"/>
    <x v="1"/>
    <n v="3"/>
    <x v="1"/>
    <x v="1"/>
    <d v="2012-03-30T00:00:00"/>
    <s v=""/>
    <s v=""/>
    <s v="SCADA"/>
    <x v="0"/>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n v="3"/>
    <x v="3"/>
    <x v="1"/>
    <d v="2012-03-30T00:00:00"/>
    <s v=""/>
    <s v="Yes"/>
    <s v="SCADA"/>
    <x v="0"/>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s v="LP Distribution"/>
    <x v="1"/>
    <n v="3"/>
    <x v="1"/>
    <x v="1"/>
    <d v="2012-03-30T00:00:00"/>
    <s v=""/>
    <s v=""/>
    <s v="SCADA"/>
    <x v="0"/>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s v="Transmission"/>
    <x v="1"/>
    <n v="3"/>
    <x v="4"/>
    <x v="1"/>
    <d v="2012-03-31T00:00:00"/>
    <s v=""/>
    <s v="Yes"/>
    <s v="SCADA"/>
    <x v="0"/>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n v="3"/>
    <x v="4"/>
    <x v="1"/>
    <d v="2012-03-31T00:00:00"/>
    <s v=""/>
    <s v="Yes"/>
    <s v="SCADA"/>
    <x v="0"/>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s v="Transmission"/>
    <x v="1"/>
    <n v="3"/>
    <x v="2"/>
    <x v="1"/>
    <d v="2012-03-31T00:00:00"/>
    <s v=""/>
    <s v="Yes"/>
    <s v="SCADA"/>
    <x v="0"/>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s v="LP Distribution"/>
    <x v="1"/>
    <n v="3"/>
    <x v="1"/>
    <x v="1"/>
    <d v="2012-03-31T00:00:00"/>
    <s v=""/>
    <s v=""/>
    <s v="SCADA"/>
    <x v="0"/>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n v="3"/>
    <x v="4"/>
    <x v="1"/>
    <d v="2012-03-31T00:00:00"/>
    <s v=""/>
    <s v="Yes"/>
    <s v="SCADA"/>
    <x v="0"/>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n v="3"/>
    <x v="4"/>
    <x v="1"/>
    <d v="2012-03-31T00:00:00"/>
    <s v=""/>
    <s v="Yes"/>
    <s v="SCADA"/>
    <x v="0"/>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n v="3"/>
    <x v="1"/>
    <x v="1"/>
    <d v="2012-03-31T00:00:00"/>
    <s v=""/>
    <s v="Yes"/>
    <s v="SCADA"/>
    <x v="0"/>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s v="LP Distribution"/>
    <x v="1"/>
    <n v="3"/>
    <x v="1"/>
    <x v="1"/>
    <d v="2012-03-31T00:00:00"/>
    <s v=""/>
    <s v=""/>
    <s v="SCADA"/>
    <x v="0"/>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s v="Transmission"/>
    <x v="1"/>
    <n v="3"/>
    <x v="2"/>
    <x v="1"/>
    <d v="2012-03-31T00:00:00"/>
    <s v=""/>
    <s v="Yes"/>
    <s v="SCADA"/>
    <x v="0"/>
  </r>
  <r>
    <s v="FFN_PT0041"/>
    <s v="Fresno Tulare Alley Lp Pres"/>
    <s v="Fresno"/>
    <d v="2012-04-02T00:00:00"/>
    <n v="10.509223937988281"/>
    <n v="10.5"/>
    <n v="9.22393798828125E-3"/>
    <n v="8.7847028459821425E-4"/>
    <m/>
    <m/>
    <s v="Unknown/ Not Recorded"/>
    <m/>
    <m/>
    <m/>
    <m/>
    <m/>
    <m/>
    <s v="YES"/>
    <m/>
    <m/>
    <m/>
    <s v="MOP Excursions less than 2%"/>
    <s v=""/>
    <s v=""/>
    <s v="West Side LP "/>
    <s v="LP Distribution"/>
    <x v="1"/>
    <n v="4"/>
    <x v="1"/>
    <x v="1"/>
    <d v="2012-04-02T00:00:00"/>
    <s v=""/>
    <s v=""/>
    <s v="SCADA"/>
    <x v="1"/>
  </r>
  <r>
    <s v="FFN_PT0041"/>
    <s v="Fresno Tulare Alley Lp Pres"/>
    <s v="Fresno"/>
    <d v="2012-04-03T00:00:00"/>
    <n v="10.518380165100098"/>
    <n v="10.5"/>
    <n v="1.8380165100097656E-2"/>
    <n v="1.750491914295015E-3"/>
    <m/>
    <m/>
    <s v="Unknown/ Not Recorded"/>
    <m/>
    <m/>
    <m/>
    <m/>
    <m/>
    <m/>
    <s v="YES"/>
    <m/>
    <m/>
    <m/>
    <s v="MOP Excursions less than 2%"/>
    <s v=""/>
    <s v=""/>
    <s v="West Side LP "/>
    <s v="LP Distribution"/>
    <x v="1"/>
    <n v="4"/>
    <x v="1"/>
    <x v="1"/>
    <d v="2012-04-03T00:00:00"/>
    <s v=""/>
    <s v=""/>
    <s v="SCADA"/>
    <x v="1"/>
  </r>
  <r>
    <s v="FFN_PT0053"/>
    <s v="Yosemite Madera Lp Pres"/>
    <s v="Fresno"/>
    <d v="2012-04-03T00:00:00"/>
    <n v="11.635409355163574"/>
    <n v="10.5"/>
    <n v="1.1354093551635742"/>
    <n v="0.10813422430129278"/>
    <m/>
    <m/>
    <s v="Unknown/ Not Recorded"/>
    <m/>
    <m/>
    <m/>
    <m/>
    <m/>
    <m/>
    <s v="YES"/>
    <m/>
    <m/>
    <m/>
    <s v="MOP Excursions greater than 10%"/>
    <s v=""/>
    <s v=""/>
    <s v="Madera LP"/>
    <s v="LP Distribution"/>
    <x v="1"/>
    <n v="4"/>
    <x v="1"/>
    <x v="1"/>
    <d v="2012-04-03T00:00:00"/>
    <s v=""/>
    <s v=""/>
    <s v="SCADA"/>
    <x v="1"/>
  </r>
  <r>
    <s v="SSA_PT0101"/>
    <s v="19Th/C Lo Press"/>
    <s v="Sacramento"/>
    <d v="2012-04-03T00:00:00"/>
    <n v="10.527832984924316"/>
    <n v="10.5"/>
    <n v="2.7832984924316406E-2"/>
    <n v="2.650760468982515E-3"/>
    <m/>
    <m/>
    <s v="Unknown/ Not Recorded"/>
    <m/>
    <m/>
    <m/>
    <m/>
    <m/>
    <m/>
    <s v="YES"/>
    <m/>
    <m/>
    <m/>
    <s v="MOP Excursions less than 2%"/>
    <s v=""/>
    <s v=""/>
    <s v="Sacramento Large LP - 10.5&quot; WC MAOP"/>
    <s v="LP Distribution"/>
    <x v="1"/>
    <n v="4"/>
    <x v="1"/>
    <x v="1"/>
    <d v="2012-04-03T00:00:00"/>
    <s v=""/>
    <s v=""/>
    <s v="SCADA"/>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n v="4"/>
    <x v="3"/>
    <x v="1"/>
    <d v="2012-04-06T00:00:00"/>
    <s v=""/>
    <s v="Yes"/>
    <s v="SCADA"/>
    <x v="1"/>
  </r>
  <r>
    <s v="FFN_PT0041"/>
    <s v="Fresno Tulare Alley Lp Pres"/>
    <s v="Fresno"/>
    <d v="2012-04-07T00:00:00"/>
    <n v="10.637408256530762"/>
    <n v="10.5"/>
    <n v="0.13740825653076172"/>
    <n v="1.3086500621977307E-2"/>
    <m/>
    <m/>
    <s v="Unknown/ Not Recorded"/>
    <m/>
    <m/>
    <m/>
    <m/>
    <m/>
    <m/>
    <s v="YES"/>
    <m/>
    <m/>
    <m/>
    <s v="MOP Excursions less than 2%"/>
    <s v=""/>
    <s v=""/>
    <s v="West Side LP "/>
    <s v="LP Distribution"/>
    <x v="1"/>
    <n v="4"/>
    <x v="1"/>
    <x v="1"/>
    <d v="2012-04-07T00:00:00"/>
    <s v=""/>
    <s v=""/>
    <s v="SCADA"/>
    <x v="1"/>
  </r>
  <r>
    <s v="F1J_PT0030"/>
    <s v="Yosemite Oakdale Lp Press"/>
    <s v="Yosemite"/>
    <d v="2012-04-08T00:00:00"/>
    <n v="10.712944984436035"/>
    <n v="10.5"/>
    <n v="0.21294498443603516"/>
    <n v="2.0280474708193823E-2"/>
    <m/>
    <m/>
    <s v="Unknown/ Not Recorded"/>
    <m/>
    <m/>
    <m/>
    <m/>
    <m/>
    <m/>
    <s v="YES"/>
    <m/>
    <m/>
    <m/>
    <s v="MOP Excursions from 2% to less than 10%"/>
    <s v=""/>
    <s v=""/>
    <s v="Oakdale LP"/>
    <s v="LP Distribution"/>
    <x v="1"/>
    <n v="4"/>
    <x v="1"/>
    <x v="1"/>
    <d v="2012-04-08T00:00:00"/>
    <s v=""/>
    <s v=""/>
    <s v="SCADA"/>
    <x v="1"/>
  </r>
  <r>
    <s v="FFN_PT0041"/>
    <s v="Fresno Tulare Alley Lp Pres"/>
    <s v="Fresno"/>
    <d v="2012-04-08T00:00:00"/>
    <n v="10.857151031494141"/>
    <n v="10.5"/>
    <n v="0.35715103149414063"/>
    <n v="3.4014383951822914E-2"/>
    <m/>
    <m/>
    <s v="Unknown/ Not Recorded"/>
    <m/>
    <m/>
    <m/>
    <m/>
    <m/>
    <m/>
    <s v="YES"/>
    <m/>
    <m/>
    <m/>
    <s v="MOP Excursions from 2% to less than 10%"/>
    <s v=""/>
    <s v=""/>
    <s v="West Side LP "/>
    <s v="LP Distribution"/>
    <x v="1"/>
    <n v="4"/>
    <x v="1"/>
    <x v="1"/>
    <d v="2012-04-08T00:00:00"/>
    <s v=""/>
    <s v=""/>
    <s v="SCADA"/>
    <x v="1"/>
  </r>
  <r>
    <s v="FWA_PT0030"/>
    <s v="West Ave Reg Yosemite Turlock LP Pres"/>
    <s v="Yosemite"/>
    <d v="2012-04-08T00:00:00"/>
    <n v="10.511512756347656"/>
    <n v="10.5"/>
    <n v="1.151275634765625E-2"/>
    <n v="1.0964529854910715E-3"/>
    <m/>
    <m/>
    <s v="Unknown/ Not Recorded"/>
    <m/>
    <m/>
    <m/>
    <m/>
    <m/>
    <m/>
    <s v="YES"/>
    <m/>
    <m/>
    <m/>
    <s v="MOP Excursions less than 2%"/>
    <s v=""/>
    <s v=""/>
    <s v="Turlock LP"/>
    <s v="LP Distribution"/>
    <x v="1"/>
    <n v="4"/>
    <x v="1"/>
    <x v="1"/>
    <d v="2012-04-08T00:00:00"/>
    <s v=""/>
    <s v=""/>
    <s v="SCADA"/>
    <x v="1"/>
  </r>
  <r>
    <s v="FFN_PT0041"/>
    <s v="Fresno Tulare Alley Lp Pres"/>
    <s v="Fresno"/>
    <d v="2012-04-09T00:00:00"/>
    <n v="10.637408256530762"/>
    <n v="10.5"/>
    <n v="0.13740825653076172"/>
    <n v="1.3086500621977307E-2"/>
    <m/>
    <m/>
    <s v="Unknown/ Not Recorded"/>
    <m/>
    <m/>
    <m/>
    <m/>
    <m/>
    <m/>
    <s v="YES"/>
    <m/>
    <m/>
    <m/>
    <s v="MOP Excursions less than 2%"/>
    <s v=""/>
    <s v=""/>
    <s v="West Side LP "/>
    <s v="LP Distribution"/>
    <x v="1"/>
    <n v="4"/>
    <x v="1"/>
    <x v="1"/>
    <d v="2012-04-09T00:00:00"/>
    <s v=""/>
    <s v=""/>
    <s v="SCADA"/>
    <x v="1"/>
  </r>
  <r>
    <s v="FFN_PT0041"/>
    <s v="Fresno Tulare Alley Lp Pres"/>
    <s v="Fresno"/>
    <d v="2012-04-10T00:00:00"/>
    <n v="10.509223937988281"/>
    <n v="10.5"/>
    <n v="9.22393798828125E-3"/>
    <n v="8.7847028459821425E-4"/>
    <m/>
    <m/>
    <s v="Unknown/ Not Recorded"/>
    <m/>
    <m/>
    <m/>
    <m/>
    <m/>
    <m/>
    <s v="YES"/>
    <m/>
    <m/>
    <m/>
    <s v="MOP Excursions less than 2%"/>
    <s v=""/>
    <s v=""/>
    <s v="West Side LP "/>
    <s v="LP Distribution"/>
    <x v="1"/>
    <n v="4"/>
    <x v="1"/>
    <x v="1"/>
    <d v="2012-04-10T00:00:00"/>
    <s v=""/>
    <s v=""/>
    <s v="SCADA"/>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s v="LP Distribution"/>
    <x v="1"/>
    <n v="4"/>
    <x v="1"/>
    <x v="1"/>
    <d v="2012-04-10T00:00:00"/>
    <s v=""/>
    <s v=""/>
    <s v="SCADA"/>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s v="LP Distribution"/>
    <x v="1"/>
    <n v="4"/>
    <x v="1"/>
    <x v="1"/>
    <d v="2012-04-10T00:00:00"/>
    <s v=""/>
    <s v=""/>
    <s v="SCADA"/>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n v="4"/>
    <x v="4"/>
    <x v="1"/>
    <d v="2012-04-11T00:00:00"/>
    <s v=""/>
    <s v="Yes"/>
    <s v="SCADA"/>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n v="4"/>
    <x v="3"/>
    <x v="1"/>
    <d v="2012-04-14T00:00:00"/>
    <s v=""/>
    <s v="Yes"/>
    <s v="SCADA"/>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s v="LP Distribution"/>
    <x v="1"/>
    <n v="4"/>
    <x v="4"/>
    <x v="1"/>
    <d v="2012-04-15T00:00:00"/>
    <s v=""/>
    <s v=""/>
    <s v="SCADA"/>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s v="LP Distribution"/>
    <x v="1"/>
    <n v="4"/>
    <x v="4"/>
    <x v="1"/>
    <d v="2012-04-16T00:00:00"/>
    <s v=""/>
    <s v=""/>
    <s v="SCADA"/>
    <x v="1"/>
  </r>
  <r>
    <s v="FFN_PT0041"/>
    <s v="Fresno Tulare Alley LP"/>
    <s v="Fresno"/>
    <d v="2012-04-16T00:00:00"/>
    <n v="10.519"/>
    <n v="10.5"/>
    <n v="1.9000000000000128E-2"/>
    <n v="1.8095238095238216E-3"/>
    <m/>
    <m/>
    <s v="SP Too Close to MOP"/>
    <m/>
    <m/>
    <m/>
    <m/>
    <m/>
    <n v="3107"/>
    <s v="YES"/>
    <s v="Gas Log"/>
    <m/>
    <m/>
    <s v="MOP Excursions less than 2%"/>
    <s v=""/>
    <s v="Gas Log Event"/>
    <s v="West Side LP "/>
    <s v="LP Distribution"/>
    <x v="1"/>
    <n v="4"/>
    <x v="4"/>
    <x v="1"/>
    <d v="2012-04-16T00:00:00"/>
    <s v=""/>
    <s v=""/>
    <s v="SCADA"/>
    <x v="1"/>
  </r>
  <r>
    <s v="F1J_PT0030"/>
    <s v="Yosemite Oakdale Lp Press"/>
    <s v="Yosemite"/>
    <d v="2012-04-17T00:00:00"/>
    <n v="10.692343711853027"/>
    <n v="10.5"/>
    <n v="0.19234371185302734"/>
    <n v="1.8318448747907366E-2"/>
    <m/>
    <m/>
    <s v="Unknown/ Not Recorded"/>
    <m/>
    <m/>
    <m/>
    <m/>
    <m/>
    <m/>
    <s v="YES"/>
    <m/>
    <m/>
    <m/>
    <s v="MOP Excursions less than 2%"/>
    <s v=""/>
    <s v=""/>
    <s v="Oakdale LP"/>
    <s v="LP Distribution"/>
    <x v="1"/>
    <n v="4"/>
    <x v="1"/>
    <x v="1"/>
    <d v="2012-04-17T00:00:00"/>
    <s v=""/>
    <s v=""/>
    <s v="SCADA"/>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s v="LP Distribution"/>
    <x v="1"/>
    <n v="4"/>
    <x v="4"/>
    <x v="1"/>
    <d v="2012-04-17T00:00:00"/>
    <s v=""/>
    <s v=""/>
    <s v="SCADA"/>
    <x v="1"/>
  </r>
  <r>
    <s v="FFN_PT0041"/>
    <s v="Fresno Tulare Alley LP"/>
    <s v="Fresno"/>
    <d v="2012-04-18T00:00:00"/>
    <n v="10.51"/>
    <n v="10.5"/>
    <n v="9.9999999999997868E-3"/>
    <n v="9.5238095238093211E-4"/>
    <m/>
    <m/>
    <s v="Unknown/ Not Recorded"/>
    <m/>
    <m/>
    <m/>
    <m/>
    <m/>
    <n v="3108"/>
    <s v="YES"/>
    <s v="Gas Log"/>
    <m/>
    <m/>
    <s v="MOP Excursions less than 2%"/>
    <s v=""/>
    <s v="Gas Log Event"/>
    <s v="West Side LP "/>
    <s v="LP Distribution"/>
    <x v="1"/>
    <n v="4"/>
    <x v="1"/>
    <x v="1"/>
    <d v="2012-04-18T00:00:00"/>
    <s v=""/>
    <s v=""/>
    <s v="SCADA"/>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s v="LP Distribution"/>
    <x v="1"/>
    <n v="4"/>
    <x v="1"/>
    <x v="1"/>
    <d v="2012-04-18T00:00:00"/>
    <s v=""/>
    <s v=""/>
    <s v="SCADA"/>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s v="LP Distribution"/>
    <x v="1"/>
    <n v="4"/>
    <x v="1"/>
    <x v="1"/>
    <d v="2012-04-18T00:00:00"/>
    <s v=""/>
    <s v=""/>
    <s v="SCADA"/>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s v="LP Distribution"/>
    <x v="1"/>
    <n v="4"/>
    <x v="1"/>
    <x v="1"/>
    <d v="2012-04-18T00:00:00"/>
    <s v=""/>
    <s v=""/>
    <s v="SCADA"/>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s v="LP Distribution"/>
    <x v="1"/>
    <n v="4"/>
    <x v="1"/>
    <x v="1"/>
    <d v="2012-04-19T00:00:00"/>
    <s v=""/>
    <s v=""/>
    <s v="SCADA"/>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s v="LP Distribution"/>
    <x v="1"/>
    <n v="4"/>
    <x v="1"/>
    <x v="1"/>
    <d v="2012-04-20T00:00:00"/>
    <s v=""/>
    <s v=""/>
    <s v="SCADA"/>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0T00:00:00"/>
    <s v=""/>
    <s v=""/>
    <s v="SCADA"/>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n v="4"/>
    <x v="1"/>
    <x v="1"/>
    <d v="2012-04-20T00:00:00"/>
    <s v=""/>
    <s v="Yes"/>
    <s v="SCADA"/>
    <x v="1"/>
  </r>
  <r>
    <s v="OC1_PT0041"/>
    <s v="Alameda Broadwy/Linc Dist Pres"/>
    <s v="East Bay"/>
    <d v="2012-04-20T00:00:00"/>
    <n v="11.5"/>
    <n v="10.5"/>
    <n v="1"/>
    <n v="9.5238095238095233E-2"/>
    <m/>
    <m/>
    <s v="Unknown/ Not Recorded"/>
    <m/>
    <m/>
    <m/>
    <m/>
    <m/>
    <n v="3110"/>
    <s v="YES"/>
    <s v="Gas Log"/>
    <m/>
    <m/>
    <s v="MOP Excursions from 2% to less than 10%"/>
    <s v=""/>
    <s v="Gas Log Event"/>
    <s v="Alameda LP"/>
    <s v="LP Distribution"/>
    <x v="1"/>
    <n v="4"/>
    <x v="1"/>
    <x v="1"/>
    <d v="2012-04-20T00:00:00"/>
    <s v=""/>
    <s v=""/>
    <s v="SCADA"/>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s v="LP Distribution"/>
    <x v="1"/>
    <n v="4"/>
    <x v="1"/>
    <x v="1"/>
    <d v="2012-04-20T00:00:00"/>
    <s v=""/>
    <s v=""/>
    <s v="SCADA"/>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n v="4"/>
    <x v="3"/>
    <x v="1"/>
    <d v="2012-04-21T00:00:00"/>
    <s v=""/>
    <s v="Yes"/>
    <s v="SCADA"/>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1T00:00:00"/>
    <s v=""/>
    <s v=""/>
    <s v="SCADA"/>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s v="Transmission"/>
    <x v="1"/>
    <n v="4"/>
    <x v="3"/>
    <x v="1"/>
    <d v="2012-04-21T00:00:00"/>
    <s v=""/>
    <s v="Yes"/>
    <s v="SCADA"/>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s v="LP Distribution"/>
    <x v="1"/>
    <n v="4"/>
    <x v="1"/>
    <x v="1"/>
    <d v="2012-04-21T00:00:00"/>
    <s v=""/>
    <s v=""/>
    <s v="SCADA"/>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s v="LP Distribution"/>
    <x v="1"/>
    <n v="4"/>
    <x v="1"/>
    <x v="1"/>
    <d v="2012-04-22T00:00:00"/>
    <s v=""/>
    <s v=""/>
    <s v="SCADA"/>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s v="LP Distribution"/>
    <x v="1"/>
    <n v="4"/>
    <x v="1"/>
    <x v="1"/>
    <d v="2012-04-22T00:00:00"/>
    <s v=""/>
    <s v=""/>
    <s v="SCADA"/>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2T00:00:00"/>
    <s v=""/>
    <s v=""/>
    <s v="SCADA"/>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n v="4"/>
    <x v="3"/>
    <x v="1"/>
    <d v="2012-04-22T00:00:00"/>
    <s v=""/>
    <s v="Yes"/>
    <s v="SCADA"/>
    <x v="1"/>
  </r>
  <r>
    <s v="OC1_PT0041"/>
    <s v="Alameda Broadwy/Linc Dist Pres"/>
    <s v="East Bay"/>
    <d v="2012-04-22T00:00:00"/>
    <n v="10.6"/>
    <n v="10.5"/>
    <n v="9.9999999999999645E-2"/>
    <n v="9.52380952380949E-3"/>
    <m/>
    <m/>
    <s v="Unknown/ Not Recorded"/>
    <m/>
    <m/>
    <m/>
    <m/>
    <m/>
    <n v="3111"/>
    <s v="YES"/>
    <s v="Gas Log"/>
    <m/>
    <m/>
    <s v="MOP Excursions less than 2%"/>
    <s v=""/>
    <s v="Gas Log Event"/>
    <s v="Alameda LP"/>
    <s v="LP Distribution"/>
    <x v="1"/>
    <n v="4"/>
    <x v="1"/>
    <x v="1"/>
    <d v="2012-04-22T00:00:00"/>
    <s v=""/>
    <s v=""/>
    <s v="SCADA"/>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s v="LP Distribution"/>
    <x v="1"/>
    <n v="4"/>
    <x v="1"/>
    <x v="1"/>
    <d v="2012-04-22T00:00:00"/>
    <s v=""/>
    <s v=""/>
    <s v="SCADA"/>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s v="Transmission"/>
    <x v="1"/>
    <n v="4"/>
    <x v="4"/>
    <x v="1"/>
    <d v="2012-04-22T00:00:00"/>
    <s v=""/>
    <s v="Yes"/>
    <s v="SCADA"/>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s v="LP Distribution"/>
    <x v="1"/>
    <n v="4"/>
    <x v="1"/>
    <x v="1"/>
    <d v="2012-04-23T00:00:00"/>
    <s v=""/>
    <s v=""/>
    <s v="SCADA"/>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n v="4"/>
    <x v="3"/>
    <x v="1"/>
    <d v="2012-04-23T00:00:00"/>
    <s v=""/>
    <s v="Yes"/>
    <s v="SCADA"/>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s v="LP Distribution"/>
    <x v="1"/>
    <n v="4"/>
    <x v="1"/>
    <x v="1"/>
    <d v="2012-04-23T00:00:00"/>
    <s v=""/>
    <s v=""/>
    <s v="SCADA"/>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s v="LP Distribution"/>
    <x v="1"/>
    <n v="4"/>
    <x v="1"/>
    <x v="1"/>
    <d v="2012-04-24T00:00:00"/>
    <s v=""/>
    <s v=""/>
    <s v="SCADA"/>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n v="4"/>
    <x v="2"/>
    <x v="1"/>
    <d v="2012-04-29T00:00:00"/>
    <s v=""/>
    <s v="Yes"/>
    <s v="SCADA"/>
    <x v="1"/>
  </r>
  <r>
    <s v="FFN_PT0053"/>
    <s v="Yosemite Madera Lp Pres"/>
    <s v="Fresno"/>
    <d v="2012-04-30T00:00:00"/>
    <n v="11.754435539245605"/>
    <n v="10.5"/>
    <n v="1.2544355392456055"/>
    <n v="0.11947005135672432"/>
    <m/>
    <m/>
    <s v="Unknown/ Not Recorded"/>
    <m/>
    <m/>
    <m/>
    <m/>
    <m/>
    <m/>
    <s v="YES"/>
    <m/>
    <m/>
    <m/>
    <s v="MOP Excursions greater than 10%"/>
    <s v=""/>
    <s v=""/>
    <s v="Madera LP"/>
    <s v="LP Distribution"/>
    <x v="1"/>
    <n v="4"/>
    <x v="1"/>
    <x v="1"/>
    <d v="2012-04-30T00:00:00"/>
    <s v=""/>
    <s v=""/>
    <s v="SCADA"/>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s v="LP Distribution"/>
    <x v="1"/>
    <n v="5"/>
    <x v="1"/>
    <x v="1"/>
    <d v="2012-05-01T00:00:00"/>
    <s v=""/>
    <s v=""/>
    <s v="SCADA"/>
    <x v="1"/>
  </r>
  <r>
    <s v="FFN_PT0041"/>
    <s v="Fresno Tulare Alley Lp Pres"/>
    <s v="Fresno"/>
    <d v="2012-05-04T00:00:00"/>
    <n v="10.509223937988281"/>
    <n v="10.5"/>
    <n v="9.22393798828125E-3"/>
    <n v="8.7847028459821425E-4"/>
    <m/>
    <m/>
    <s v="Unknown/ Not Recorded"/>
    <m/>
    <m/>
    <m/>
    <m/>
    <m/>
    <m/>
    <s v="YES"/>
    <m/>
    <m/>
    <m/>
    <s v="MOP Excursions less than 2%"/>
    <s v=""/>
    <s v=""/>
    <s v="West Side LP "/>
    <s v="LP Distribution"/>
    <x v="1"/>
    <n v="5"/>
    <x v="1"/>
    <x v="1"/>
    <d v="2012-05-04T00:00:00"/>
    <s v=""/>
    <s v=""/>
    <s v="SCADA"/>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s v="LP Distribution"/>
    <x v="1"/>
    <n v="5"/>
    <x v="3"/>
    <x v="1"/>
    <d v="2012-05-04T00:00:00"/>
    <s v=""/>
    <s v=""/>
    <s v="SCADA"/>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n v="5"/>
    <x v="3"/>
    <x v="1"/>
    <d v="2012-05-07T00:00:00"/>
    <s v=""/>
    <s v="Yes"/>
    <s v="SCADA"/>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s v="LP Distribution"/>
    <x v="1"/>
    <n v="5"/>
    <x v="1"/>
    <x v="1"/>
    <d v="2012-05-08T00:00:00"/>
    <s v=""/>
    <s v=""/>
    <s v="SCADA"/>
    <x v="1"/>
  </r>
  <r>
    <s v="FME_PT0032"/>
    <s v="Mrcd-V60 Yosemite Merced Lp Pres"/>
    <s v="Yosemite"/>
    <d v="2012-05-09T00:00:00"/>
    <n v="11.454882621765137"/>
    <n v="10.5"/>
    <n v="0.95488262176513672"/>
    <n v="9.0941202072870167E-2"/>
    <m/>
    <m/>
    <s v="Unknown/ Not Recorded"/>
    <m/>
    <m/>
    <m/>
    <m/>
    <m/>
    <m/>
    <s v="YES"/>
    <m/>
    <m/>
    <m/>
    <s v="MOP Excursions from 2% to less than 10%"/>
    <s v=""/>
    <s v=""/>
    <s v="Merced LP"/>
    <s v="LP Distribution"/>
    <x v="1"/>
    <n v="5"/>
    <x v="1"/>
    <x v="1"/>
    <d v="2012-05-09T00:00:00"/>
    <s v=""/>
    <s v=""/>
    <s v="SCADA"/>
    <x v="1"/>
  </r>
  <r>
    <s v="OC2_PT0102"/>
    <s v="Richmond 16Th/Bisl Lp Pres"/>
    <s v="East Bay"/>
    <d v="2012-05-10T00:00:00"/>
    <n v="10.699999809265137"/>
    <n v="10.5"/>
    <n v="0.19999980926513672"/>
    <n v="1.9047600882393972E-2"/>
    <m/>
    <m/>
    <s v="Unknown/ Not Recorded"/>
    <m/>
    <m/>
    <m/>
    <m/>
    <m/>
    <m/>
    <s v="YES"/>
    <m/>
    <m/>
    <m/>
    <s v="MOP Excursions less than 2%"/>
    <s v=""/>
    <s v=""/>
    <s v="Richmond S LP "/>
    <s v="LP Distribution"/>
    <x v="1"/>
    <n v="5"/>
    <x v="1"/>
    <x v="1"/>
    <d v="2012-05-10T00:00:00"/>
    <s v=""/>
    <s v=""/>
    <s v="SCADA"/>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s v="LP Distribution"/>
    <x v="1"/>
    <n v="5"/>
    <x v="1"/>
    <x v="1"/>
    <d v="2012-05-10T00:00:00"/>
    <s v=""/>
    <s v=""/>
    <s v="SCADA"/>
    <x v="1"/>
  </r>
  <r>
    <s v="FFN_PT0053"/>
    <s v="Yosemite Madera Lp Pres"/>
    <s v="Fresno"/>
    <d v="2012-05-16T00:00:00"/>
    <n v="10.58247184753418"/>
    <n v="10.5"/>
    <n v="8.2471847534179688E-2"/>
    <n v="7.854461669921875E-3"/>
    <m/>
    <m/>
    <s v="Unknown/ Not Recorded"/>
    <m/>
    <m/>
    <m/>
    <m/>
    <m/>
    <m/>
    <s v="YES"/>
    <m/>
    <m/>
    <m/>
    <s v="MOP Excursions less than 2%"/>
    <s v=""/>
    <s v=""/>
    <s v="Madera LP"/>
    <s v="LP Distribution"/>
    <x v="1"/>
    <n v="5"/>
    <x v="1"/>
    <x v="1"/>
    <d v="2012-05-16T00:00:00"/>
    <s v=""/>
    <s v=""/>
    <s v="SCADA"/>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n v="5"/>
    <x v="2"/>
    <x v="0"/>
    <d v="2012-05-16T00:00:00"/>
    <s v="Trans P &gt; MOP+10"/>
    <s v="no"/>
    <s v="Non-SCADA"/>
    <x v="1"/>
  </r>
  <r>
    <s v="OC2_PT2106"/>
    <s v="Bancrt/Havct Lp Pres"/>
    <s v="East Bay"/>
    <d v="2012-05-24T00:00:00"/>
    <n v="11"/>
    <n v="10.5"/>
    <n v="0.5"/>
    <n v="4.7619047619047616E-2"/>
    <m/>
    <m/>
    <s v="HF/WPE - Field O&amp;M"/>
    <m/>
    <m/>
    <m/>
    <m/>
    <m/>
    <n v="131843"/>
    <s v="YES"/>
    <s v="Gas Log"/>
    <m/>
    <m/>
    <s v="MOP Excursions from 2% to less than 10%"/>
    <s v=""/>
    <s v="Gas Log Event"/>
    <s v="Oakland SII LP"/>
    <s v="LP Distribution"/>
    <x v="1"/>
    <n v="5"/>
    <x v="3"/>
    <x v="1"/>
    <d v="2012-05-24T00:00:00"/>
    <s v=""/>
    <s v=""/>
    <s v="SCADA"/>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n v="5"/>
    <x v="3"/>
    <x v="1"/>
    <d v="2012-05-25T00:00:00"/>
    <s v=""/>
    <s v="Yes"/>
    <s v="SCADA"/>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n v="5"/>
    <x v="3"/>
    <x v="0"/>
    <d v="2012-05-28T00:00:00"/>
    <s v="Trans P &gt; MOP+10"/>
    <s v="Yes"/>
    <s v="SCADA"/>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s v="Transmission"/>
    <x v="1"/>
    <n v="6"/>
    <x v="3"/>
    <x v="1"/>
    <d v="2012-06-12T00:00:00"/>
    <s v=""/>
    <s v="Yes"/>
    <s v="SCADA"/>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n v="6"/>
    <x v="3"/>
    <x v="1"/>
    <d v="2012-06-26T00:00:00"/>
    <s v=""/>
    <s v="Yes"/>
    <s v="SCADA"/>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s v="Transmission"/>
    <x v="1"/>
    <n v="7"/>
    <x v="4"/>
    <x v="1"/>
    <d v="2012-07-25T00:00:00"/>
    <s v=""/>
    <s v="Yes"/>
    <s v="SCADA"/>
    <x v="2"/>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n v="7"/>
    <x v="3"/>
    <x v="1"/>
    <d v="2012-07-28T00:00:00"/>
    <s v=""/>
    <s v="Yes"/>
    <s v="SCADA"/>
    <x v="2"/>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s v="Transmission"/>
    <x v="1"/>
    <n v="8"/>
    <x v="2"/>
    <x v="1"/>
    <d v="2012-08-06T00:00:00"/>
    <s v=""/>
    <s v="Yes"/>
    <s v="SCADA"/>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s v="Transmission"/>
    <x v="1"/>
    <n v="8"/>
    <x v="2"/>
    <x v="1"/>
    <d v="2012-08-14T00:00:00"/>
    <s v=""/>
    <s v="Yes"/>
    <s v="SCADA"/>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n v="9"/>
    <x v="3"/>
    <x v="1"/>
    <d v="2012-09-02T00:00:00"/>
    <s v=""/>
    <s v="Yes"/>
    <s v="SCADA"/>
    <x v="2"/>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n v="9"/>
    <x v="2"/>
    <x v="0"/>
    <d v="2012-09-01T00:00:00"/>
    <s v="HP Distribution &gt; MOP+10%"/>
    <s v="no"/>
    <s v="Non-SCADA"/>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n v="10"/>
    <x v="2"/>
    <x v="1"/>
    <d v="2012-10-17T00:00:00"/>
    <s v=""/>
    <s v="Yes"/>
    <s v="Non-SCADA"/>
    <x v="3"/>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n v="10"/>
    <x v="2"/>
    <x v="1"/>
    <d v="2012-10-19T00:00:00"/>
    <s v=""/>
    <s v="Yes"/>
    <s v="SCADA"/>
    <x v="3"/>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s v="Transmission"/>
    <x v="1"/>
    <n v="10"/>
    <x v="2"/>
    <x v="1"/>
    <d v="2012-10-19T00:00:00"/>
    <s v=""/>
    <s v="Yes"/>
    <s v="SCADA"/>
    <x v="3"/>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s v="Transmission"/>
    <x v="1"/>
    <n v="10"/>
    <x v="3"/>
    <x v="1"/>
    <d v="2012-10-23T00:00:00"/>
    <s v=""/>
    <s v="Yes"/>
    <s v="SCADA"/>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n v="10"/>
    <x v="3"/>
    <x v="1"/>
    <d v="2012-10-26T00:00:00"/>
    <s v=""/>
    <s v="Yes"/>
    <s v="SCADA"/>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n v="11"/>
    <x v="2"/>
    <x v="1"/>
    <d v="2012-11-21T00:00:00"/>
    <s v=""/>
    <s v="Yes"/>
    <s v="Non-SCADA"/>
    <x v="3"/>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n v="12"/>
    <x v="2"/>
    <x v="1"/>
    <d v="2012-12-02T00:00:00"/>
    <s v=""/>
    <s v="no"/>
    <s v="SCADA"/>
    <x v="3"/>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n v="12"/>
    <x v="2"/>
    <x v="1"/>
    <d v="2012-12-02T00:00:00"/>
    <s v=""/>
    <s v="no"/>
    <s v="SCADA"/>
    <x v="3"/>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n v="12"/>
    <x v="2"/>
    <x v="1"/>
    <d v="2012-12-02T00:00:00"/>
    <s v=""/>
    <s v="no"/>
    <s v="Non-SCADA"/>
    <x v="3"/>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n v="12"/>
    <x v="0"/>
    <x v="0"/>
    <d v="2012-12-06T00:00:00"/>
    <s v="HP Distribution &gt; MOP+10%"/>
    <s v="no"/>
    <s v="Non-SCADA"/>
    <x v="3"/>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n v="12"/>
    <x v="2"/>
    <x v="1"/>
    <d v="2012-12-14T00:00:00"/>
    <s v=""/>
    <s v="no"/>
    <s v="Non-SCADA"/>
    <x v="3"/>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n v="12"/>
    <x v="0"/>
    <x v="0"/>
    <d v="2012-12-23T00:00:00"/>
    <s v="Trans P &gt; MOP+10"/>
    <s v="no"/>
    <s v="SCADA"/>
    <x v="3"/>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n v="1"/>
    <x v="3"/>
    <x v="0"/>
    <d v="2013-01-02T00:00:00"/>
    <s v="HP Distribution &gt; MOP+10%"/>
    <s v="no"/>
    <s v="Non-SCADA"/>
    <x v="0"/>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n v="1"/>
    <x v="4"/>
    <x v="1"/>
    <d v="2013-01-12T00:00:00"/>
    <s v=""/>
    <s v="Yes"/>
    <s v="SCADA"/>
    <x v="0"/>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n v="1"/>
    <x v="3"/>
    <x v="0"/>
    <d v="2013-01-15T00:00:00"/>
    <s v="HP Distribution &gt; MOP+10%"/>
    <s v="no"/>
    <s v="Non-SCADA"/>
    <x v="0"/>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n v="1"/>
    <x v="3"/>
    <x v="1"/>
    <d v="2013-01-18T00:00:00"/>
    <s v=""/>
    <s v="Yes"/>
    <s v="SCADA"/>
    <x v="0"/>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s v="Transmission"/>
    <x v="2"/>
    <n v="1"/>
    <x v="2"/>
    <x v="1"/>
    <d v="2013-01-18T00:00:00"/>
    <s v=""/>
    <s v="Yes"/>
    <s v="SCADA"/>
    <x v="0"/>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s v="HP Distribution"/>
    <x v="2"/>
    <n v="1"/>
    <x v="2"/>
    <x v="1"/>
    <d v="2013-01-18T00:00:00"/>
    <s v=""/>
    <s v="no"/>
    <s v="Non-SCADA"/>
    <x v="0"/>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n v="1"/>
    <x v="3"/>
    <x v="0"/>
    <d v="2013-01-20T00:00:00"/>
    <s v="Trans P &gt; MOP+10"/>
    <s v="Yes"/>
    <s v="SCADA"/>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s v="HP Distribution"/>
    <x v="2"/>
    <n v="1"/>
    <x v="4"/>
    <x v="1"/>
    <d v="2013-01-24T00:00:00"/>
    <s v=""/>
    <s v="no"/>
    <s v="SCADA"/>
    <x v="0"/>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n v="2"/>
    <x v="3"/>
    <x v="1"/>
    <d v="2013-02-04T00:00:00"/>
    <s v=""/>
    <s v="Yes"/>
    <s v="SCADA"/>
    <x v="0"/>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s v="Transmission"/>
    <x v="2"/>
    <n v="2"/>
    <x v="3"/>
    <x v="0"/>
    <d v="2013-02-04T00:00:00"/>
    <s v="Trans P &gt; MOP+10"/>
    <s v="no"/>
    <s v="Non-SCADA"/>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s v="HP Distribution"/>
    <x v="2"/>
    <n v="2"/>
    <x v="2"/>
    <x v="1"/>
    <d v="2013-02-04T00:00:00"/>
    <s v=""/>
    <s v="no"/>
    <s v="Non-SCADA"/>
    <x v="0"/>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s v="Transmission"/>
    <x v="2"/>
    <n v="3"/>
    <x v="3"/>
    <x v="1"/>
    <d v="2013-03-15T00:00:00"/>
    <s v=""/>
    <s v="Yes"/>
    <s v="SCADA"/>
    <x v="0"/>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n v="3"/>
    <x v="3"/>
    <x v="0"/>
    <d v="2013-03-30T00:00:00"/>
    <s v="Trans P &gt; MOP+10"/>
    <s v="no"/>
    <s v="Non-SCADA"/>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s v="Transmission"/>
    <x v="2"/>
    <n v="4"/>
    <x v="2"/>
    <x v="1"/>
    <d v="2013-04-11T00:00:00"/>
    <s v=""/>
    <s v="Yes"/>
    <s v="SCADA"/>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s v="HP Distribution"/>
    <x v="2"/>
    <n v="4"/>
    <x v="3"/>
    <x v="1"/>
    <d v="2013-04-16T00:00:00"/>
    <s v=""/>
    <s v="no"/>
    <s v="SCADA"/>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n v="4"/>
    <x v="3"/>
    <x v="1"/>
    <d v="2013-04-26T00:00:00"/>
    <s v=""/>
    <s v="Yes"/>
    <s v="SCADA"/>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n v="4"/>
    <x v="2"/>
    <x v="0"/>
    <d v="2013-04-30T00:00:00"/>
    <s v="HP Distribution &gt; MOP+10%"/>
    <s v="no"/>
    <s v="Non-SCADA"/>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s v="LP Distribution"/>
    <x v="2"/>
    <n v="5"/>
    <x v="3"/>
    <x v="1"/>
    <d v="2013-05-15T00:00:00"/>
    <s v=""/>
    <s v="no"/>
    <s v="SCADA"/>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n v="5"/>
    <x v="2"/>
    <x v="1"/>
    <d v="2013-05-28T00:00:00"/>
    <s v=""/>
    <s v="no"/>
    <s v="Non-SCADA"/>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s v="Transmission"/>
    <x v="2"/>
    <n v="6"/>
    <x v="2"/>
    <x v="1"/>
    <d v="2013-06-06T00:00:00"/>
    <s v=""/>
    <s v="Yes"/>
    <s v="SCADA"/>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n v="6"/>
    <x v="3"/>
    <x v="1"/>
    <d v="2013-06-12T00:00:00"/>
    <s v=""/>
    <s v="Yes"/>
    <s v="SCADA"/>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n v="8"/>
    <x v="2"/>
    <x v="1"/>
    <d v="2013-08-07T00:00:00"/>
    <s v=""/>
    <s v="Yes"/>
    <s v="SCADA"/>
    <x v="2"/>
  </r>
  <r>
    <s v="SYC_PT0007"/>
    <s v="Yuba City Holder Stn Piping"/>
    <s v="Sierra"/>
    <d v="2013-08-17T00:15:00"/>
    <n v="531.4"/>
    <n v="525"/>
    <n v="6.3999999999999773"/>
    <n v="1.2190476190476147E-2"/>
    <m/>
    <m/>
    <s v="HF/WPE - Eng Review"/>
    <m/>
    <s v="set point of relief valv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s v="Transmission"/>
    <x v="2"/>
    <n v="8"/>
    <x v="3"/>
    <x v="1"/>
    <d v="2013-08-17T00:00:00"/>
    <s v=""/>
    <s v="Yes"/>
    <s v="SCADA"/>
    <x v="2"/>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n v="8"/>
    <x v="3"/>
    <x v="0"/>
    <d v="2013-08-19T00:00:00"/>
    <s v="Trans P &gt; MOP+10"/>
    <s v="no"/>
    <s v="Non-SCADA"/>
    <x v="2"/>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n v="9"/>
    <x v="3"/>
    <x v="0"/>
    <d v="2013-09-10T00:00:00"/>
    <s v="LP &gt; 16"/>
    <s v="no"/>
    <s v="SCADA"/>
    <x v="2"/>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MOP Excursions from 2% to less than 10%"/>
    <s v="Trans P &gt; MOP+3"/>
    <s v="Gas Log Event"/>
    <m/>
    <s v="Transmission"/>
    <x v="2"/>
    <n v="9"/>
    <x v="3"/>
    <x v="1"/>
    <d v="2013-09-18T00:00:00"/>
    <s v=""/>
    <s v="Yes"/>
    <s v="SCADA"/>
    <x v="2"/>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n v="8"/>
    <x v="2"/>
    <x v="0"/>
    <d v="2013-08-08T00:00:00"/>
    <s v="HP Distribution &gt; MOP+10%"/>
    <s v="no"/>
    <s v="Non-SCADA"/>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n v="10"/>
    <x v="3"/>
    <x v="1"/>
    <d v="2013-10-08T00:00:00"/>
    <s v=""/>
    <s v="Yes"/>
    <s v="Non-SCADA"/>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s v="LP Distribution"/>
    <x v="2"/>
    <n v="11"/>
    <x v="3"/>
    <x v="1"/>
    <d v="2013-11-04T00:00:00"/>
    <s v=""/>
    <s v="no"/>
    <s v="SCADA"/>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n v="11"/>
    <x v="3"/>
    <x v="1"/>
    <d v="2013-11-20T00:00:00"/>
    <s v=""/>
    <s v="Yes"/>
    <s v="SCADA"/>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n v="11"/>
    <x v="0"/>
    <x v="0"/>
    <d v="2013-11-21T00:00:00"/>
    <s v="Trans P &gt; MOP+10"/>
    <s v="no"/>
    <s v="SCADA"/>
    <x v="3"/>
  </r>
  <r>
    <s v="NV_RBL_R125_PT3"/>
    <s v="Corning-Reg Distribution"/>
    <s v="North Valley"/>
    <d v="2014-01-07T10:32:00"/>
    <n v="66.987099999999998"/>
    <n v="60"/>
    <n v="6.9870999999999981"/>
    <n v="0.11645166666666663"/>
    <m/>
    <s v="N"/>
    <s v="Equipment - Liquids"/>
    <s v="HF/WPE - Eng Review"/>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s v="HP Distribution"/>
    <x v="3"/>
    <n v="1"/>
    <x v="2"/>
    <x v="0"/>
    <d v="2014-01-07T00:00:00"/>
    <s v="HP Distribution &gt; MOP+10%"/>
    <s v="Yes"/>
    <s v="SCADA"/>
    <x v="0"/>
  </r>
  <r>
    <s v="KT2_PT0100B"/>
    <s v="Topock Compressor Station_x000a_Topock1 Plant B K Suct Press"/>
    <s v="Kern"/>
    <d v="2014-01-10T17:44:00"/>
    <n v="699"/>
    <n v="660"/>
    <n v="39"/>
    <n v="5.909090909090909E-2"/>
    <m/>
    <s v="N"/>
    <s v="HF/WPE - Eng Review"/>
    <s v="HF/WPE - Manual Operations "/>
    <s v="Valve operated_x000a_ESD not able to evacuate gas "/>
    <s v="No"/>
    <s v="High"/>
    <s v="Open"/>
    <n v="7001315"/>
    <s v="YES"/>
    <s v="Citect"/>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MOP Excursions from 2% to less than 10%"/>
    <s v="Trans P &gt; MOP+3"/>
    <s v="Gas Log Event"/>
    <m/>
    <s v="Transmission"/>
    <x v="3"/>
    <n v="1"/>
    <x v="3"/>
    <x v="0"/>
    <d v="2014-01-10T00:00:00"/>
    <s v="Trans P &gt; MOP+10"/>
    <s v="no"/>
    <s v="SCADA"/>
    <x v="0"/>
  </r>
  <r>
    <s v="NV_RBL_R125_PT3"/>
    <s v="Corning-Reg Distribution"/>
    <s v="North Valley"/>
    <d v="2014-01-13T07:52:00"/>
    <n v="89"/>
    <n v="60"/>
    <n v="29"/>
    <n v="0.48333333333333334"/>
    <m/>
    <s v="N"/>
    <s v="Equipment - Liquids"/>
    <s v="HF/WPE - Eng Review"/>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s v="HP Distribution"/>
    <x v="3"/>
    <n v="1"/>
    <x v="2"/>
    <x v="0"/>
    <d v="2014-01-13T00:00:00"/>
    <s v="HP Distribution &gt; MOP+10%"/>
    <s v="Yes"/>
    <s v="Non-SCADA"/>
    <x v="0"/>
  </r>
  <r>
    <s v="HU_EUR_EX01_PT1"/>
    <s v="9th and I  St."/>
    <s v="Eureka"/>
    <d v="2014-01-15T05:50:00"/>
    <n v="11.3"/>
    <n v="10.5"/>
    <n v="0.80000000000000071"/>
    <n v="7.6190476190476253E-2"/>
    <n v="9.5"/>
    <s v="N"/>
    <s v="SP Too Close to MOP"/>
    <m/>
    <s v="Monitor and regulator set point too close together for peak demand"/>
    <s v="No"/>
    <s v="Low"/>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n v="1"/>
    <x v="4"/>
    <x v="1"/>
    <d v="2014-01-15T00:00:00"/>
    <s v=""/>
    <s v="no"/>
    <s v="SCADA"/>
    <x v="0"/>
  </r>
  <r>
    <s v="OC1_PT0024"/>
    <s v="Center-St. DFM Press"/>
    <s v="Mission"/>
    <d v="2014-02-02T14:00:00"/>
    <n v="163"/>
    <n v="160"/>
    <n v="3"/>
    <n v="1.8749999999999999E-2"/>
    <n v="155"/>
    <s v="N"/>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s v="Gas Log Event"/>
    <m/>
    <s v="Transmission"/>
    <x v="3"/>
    <n v="2"/>
    <x v="3"/>
    <x v="1"/>
    <d v="2014-02-02T00:00:00"/>
    <s v=""/>
    <s v="Yes"/>
    <s v="SCADA"/>
    <x v="0"/>
  </r>
  <r>
    <s v="NLP_PT0101"/>
    <s v="Lomita Park"/>
    <s v="Peninsula"/>
    <d v="2014-02-22T14:27:00"/>
    <n v="151"/>
    <n v="145"/>
    <n v="6"/>
    <n v="4.1379310344827586E-2"/>
    <m/>
    <s v="N"/>
    <s v="HF/WPE - Eng Review"/>
    <s v="Equipment - Other_x000a_HF/WPE - Field O&amp;M_x000a_SP too close to MOP"/>
    <s v="• Monitor and regulator set point too close together_x000a_• Monitor could be set incorrectly, i.e. clearance related_x000a_"/>
    <n v="80000458"/>
    <s v="High"/>
    <s v="Open"/>
    <n v="7001977"/>
    <s v="YES"/>
    <s v="Citect"/>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MOP Excursions from 2% to less than 10%"/>
    <s v="Trans P &gt; MOP+3"/>
    <s v="Gas Log Event"/>
    <m/>
    <s v="Transmission"/>
    <x v="3"/>
    <n v="2"/>
    <x v="3"/>
    <x v="1"/>
    <d v="2014-02-22T00:00:00"/>
    <s v=""/>
    <s v="Yes"/>
    <s v="SCADA"/>
    <x v="0"/>
  </r>
  <r>
    <s v="Paper "/>
    <s v="Vienna &amp; Avalon"/>
    <s v="San Francisco"/>
    <d v="2014-05-06T10:00:00"/>
    <n v="15"/>
    <n v="12"/>
    <n v="3"/>
    <n v="0.25"/>
    <m/>
    <s v="N"/>
    <s v="HF/WPE - Field O&amp;M"/>
    <m/>
    <s v="Bagging Main"/>
    <s v="No"/>
    <s v="Low"/>
    <s v="Open"/>
    <n v="7003511"/>
    <s v="YES"/>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s v="Gas Log Event"/>
    <m/>
    <s v="LP Distribution "/>
    <x v="3"/>
    <n v="5"/>
    <x v="3"/>
    <x v="1"/>
    <d v="2014-05-06T00:00:00"/>
    <s v=""/>
    <s v="Yes"/>
    <s v="Non-SCADA"/>
    <x v="1"/>
  </r>
  <r>
    <s v="None"/>
    <s v="American Rice Dryer"/>
    <s v="Sierra"/>
    <d v="2014-06-16T15:00:00"/>
    <n v="53"/>
    <n v="50"/>
    <n v="3"/>
    <n v="0.06"/>
    <n v="52"/>
    <s v="N"/>
    <s v="SP Too Close to MOP"/>
    <m/>
    <s v="•Low Flow/No Flow Condition_x000a_•Regulation not holding set point"/>
    <s v="No"/>
    <s v="Low"/>
    <s v="Open "/>
    <n v="7004510"/>
    <s v="YES"/>
    <s v="Paper"/>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MOP Excursions from 2% to less than 10%"/>
    <s v="HP Distribution &gt; MOP"/>
    <m/>
    <n v="6"/>
    <s v="HP Distribution"/>
    <x v="3"/>
    <n v="6"/>
    <x v="4"/>
    <x v="1"/>
    <d v="2014-06-16T00:00:00"/>
    <s v=""/>
    <m/>
    <m/>
    <x v="4"/>
  </r>
  <r>
    <s v="SCX_PT0001"/>
    <s v="L172 North at Hershey Station"/>
    <s v="Sacramento"/>
    <d v="2014-06-21T01:38:00"/>
    <n v="710.38699999999994"/>
    <n v="708"/>
    <n v="2.3869999999999436"/>
    <n v="3.3714689265535928E-3"/>
    <m/>
    <s v="Y"/>
    <s v="HF/WPE - Eng Review"/>
    <s v="HF/WPE - Third Party Supply"/>
    <s v="Low Demand and production wells "/>
    <s v="Yes"/>
    <s v="Low "/>
    <s v="Open"/>
    <n v="7004358"/>
    <s v="YES"/>
    <s v="Citect"/>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MOP Excursions less than 2%"/>
    <s v=""/>
    <s v="Gas Log Event"/>
    <m/>
    <s v="Transmission"/>
    <x v="3"/>
    <n v="6"/>
    <x v="3"/>
    <x v="1"/>
    <d v="2014-06-21T00:00:00"/>
    <s v=""/>
    <s v="no"/>
    <s v="SCADA"/>
    <x v="1"/>
  </r>
  <r>
    <s v="RHN_PT0005"/>
    <s v="Herrmann Station L21"/>
    <s v="North Bay"/>
    <d v="2014-06-30T19:25:00"/>
    <n v="407"/>
    <n v="400"/>
    <n v="7"/>
    <n v="1.7500000000000002E-2"/>
    <m/>
    <s v="N"/>
    <s v="HF/WPE - Gas Control"/>
    <s v="Equipment - Other"/>
    <s v="Actuator &amp; alarm malfunction_x000a_Failure to act on alarm"/>
    <s v="No"/>
    <s v="High"/>
    <s v="Open"/>
    <n v="7004583"/>
    <s v="YES"/>
    <s v="Citect"/>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s v="Gas Log Event"/>
    <m/>
    <s v="Transmission"/>
    <x v="3"/>
    <n v="6"/>
    <x v="3"/>
    <x v="1"/>
    <d v="2014-06-30T00:00:00"/>
    <s v=""/>
    <s v="no"/>
    <s v="SCADA"/>
    <x v="1"/>
  </r>
  <r>
    <s v="ALM_PT1703"/>
    <s v="Los Medanos Ryer Island "/>
    <s v="Diablo"/>
    <d v="2014-07-20T14:37:00"/>
    <n v="400.5"/>
    <n v="400"/>
    <n v="0.5"/>
    <n v="1.25E-3"/>
    <m/>
    <s v="N"/>
    <s v="Equipment - Other"/>
    <m/>
    <s v="Position transducer Malfunction"/>
    <s v="No"/>
    <s v="Low"/>
    <s v="Open"/>
    <n v="7005061"/>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s v="Gas Log Event"/>
    <m/>
    <s v="Transmission"/>
    <x v="4"/>
    <m/>
    <x v="2"/>
    <x v="1"/>
    <m/>
    <s v=""/>
    <s v="no"/>
    <s v="SCADA"/>
    <x v="2"/>
  </r>
  <r>
    <s v="ERX"/>
    <s v="Alameda SHP (ERX)"/>
    <s v="East Bay"/>
    <d v="2014-07-30T04:22:00"/>
    <n v="15.14"/>
    <n v="15"/>
    <n v="0.14000000000000057"/>
    <n v="9.3333333333333705E-3"/>
    <m/>
    <s v="N"/>
    <s v="SP Too Close to MOP"/>
    <m/>
    <s v="SP Too Close to MOP"/>
    <s v="No"/>
    <s v="Low"/>
    <s v="Open"/>
    <n v="7005059"/>
    <s v="YES"/>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s v="ERX"/>
    <m/>
    <s v="HP Distribution"/>
    <x v="4"/>
    <m/>
    <x v="4"/>
    <x v="1"/>
    <m/>
    <s v=""/>
    <s v="no"/>
    <s v="Non-SCADA"/>
    <x v="2"/>
  </r>
  <r>
    <s v="JDL_PT0002"/>
    <s v="Dolan Rd L301B"/>
    <s v="Hollister"/>
    <d v="2014-08-04T02:02:00"/>
    <n v="472.6"/>
    <n v="408"/>
    <n v="64.600000000000023"/>
    <n v="0.15833333333333338"/>
    <m/>
    <s v="N"/>
    <s v="HF/WPE - Eng Review"/>
    <s v="HF/WPE - Manual Operations "/>
    <s v="Dead end system created by clearance "/>
    <n v="80001790"/>
    <s v="High"/>
    <s v="Open"/>
    <n v="7005140"/>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s v="Gas Log Event"/>
    <m/>
    <s v="Transmission"/>
    <x v="4"/>
    <m/>
    <x v="3"/>
    <x v="0"/>
    <m/>
    <s v="Trans P &gt; MOP+10"/>
    <s v="no"/>
    <s v="SCADA"/>
    <x v="2"/>
  </r>
  <r>
    <s v="FAI_PT0002"/>
    <s v="Acacia Station "/>
    <s v="Stockton"/>
    <d v="2014-08-16T08:50:00"/>
    <n v="116.42400000000001"/>
    <n v="90"/>
    <n v="26.424000000000007"/>
    <n v="0.29360000000000008"/>
    <m/>
    <s v="N"/>
    <s v="HF/WPE - Field O&amp;M"/>
    <m/>
    <m/>
    <s v="No"/>
    <s v="High"/>
    <s v="Open"/>
    <s v="7005431_x000a_7005698"/>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MOP Excursions greater than 10%"/>
    <s v="Trans P &gt; MOP+3"/>
    <s v="Gas Log Event"/>
    <m/>
    <s v="Transmission"/>
    <x v="4"/>
    <m/>
    <x v="3"/>
    <x v="0"/>
    <m/>
    <s v="Trans P &gt; MOP+10"/>
    <s v="no"/>
    <s v="SCADA"/>
    <x v="2"/>
  </r>
  <r>
    <s v="SYC_PT0007"/>
    <s v="Yuba City Holder"/>
    <s v="Sierra"/>
    <d v="2014-12-08T04:50:00"/>
    <n v="528"/>
    <n v="525"/>
    <n v="3"/>
    <n v="5.7142857142857143E-3"/>
    <s v="465 psig / 450 psig"/>
    <s v="N"/>
    <s v="Equipment - Other "/>
    <m/>
    <s v="• Most Likely Debris in Regs &amp; Monitors _x000a_• Potential inlet pressure drop (Pilot Boost Effect) "/>
    <s v="8000444 &amp; 80005729"/>
    <s v="High"/>
    <s v="Open"/>
    <n v="7007543"/>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MOP Excursions less than 2%"/>
    <s v=""/>
    <s v="Gas Log Event"/>
    <m/>
    <s v="Transmission"/>
    <x v="4"/>
    <m/>
    <x v="2"/>
    <x v="1"/>
    <m/>
    <s v=""/>
    <s v="no"/>
    <s v="SCADA"/>
    <x v="3"/>
  </r>
  <r>
    <s v="KAM_PT0001"/>
    <s v="Amador Station "/>
    <s v="Fresno "/>
    <d v="2014-12-25T03:47:00"/>
    <n v="503.1"/>
    <n v="498"/>
    <n v="5.1000000000000227"/>
    <n v="1.0240963855421732E-2"/>
    <m/>
    <s v="N"/>
    <s v="Equipment - Other "/>
    <m/>
    <s v="Unknown gray greases/residues in reg "/>
    <m/>
    <s v="High"/>
    <s v="Open "/>
    <n v="7007915"/>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MOP Excursions less than 2%"/>
    <s v="Trans P &gt; MOP+3"/>
    <s v="Gas Log Event"/>
    <m/>
    <s v="Transmission"/>
    <x v="4"/>
    <m/>
    <x v="2"/>
    <x v="1"/>
    <m/>
    <s v=""/>
    <s v="Yes "/>
    <s v="SCADA"/>
    <x v="3"/>
  </r>
  <r>
    <s v="FR_FRE_EX11_PT1"/>
    <s v="Fresno Junction Distribution"/>
    <s v="Fresno"/>
    <d v="2015-01-04T04:45:00"/>
    <n v="70.599999999999994"/>
    <n v="60"/>
    <n v="10.599999999999994"/>
    <n v="0.17666666666666658"/>
    <m/>
    <s v="N"/>
    <s v="Equipment - Other"/>
    <s v="HF/WPE - Field O&amp;M"/>
    <s v="Weld slag - filter maintenance "/>
    <s v="No "/>
    <s v="High"/>
    <s v="Open "/>
    <n v="7008090"/>
    <s v="YES"/>
    <s v="Citect"/>
    <m/>
    <m/>
    <s v="MOP Excursions greater than 10%"/>
    <s v="HP Distribution &gt; MOP"/>
    <s v="Gas Log Event"/>
    <m/>
    <s v="HP Distribution"/>
    <x v="4"/>
    <m/>
    <x v="2"/>
    <x v="0"/>
    <m/>
    <s v="HP Distribution &gt; MOP+10%"/>
    <s v="Yes "/>
    <s v="SCADA"/>
    <x v="0"/>
  </r>
  <r>
    <m/>
    <m/>
    <m/>
    <m/>
    <m/>
    <m/>
    <m/>
    <m/>
    <m/>
    <m/>
    <m/>
    <m/>
    <m/>
    <m/>
    <m/>
    <m/>
    <m/>
    <m/>
    <m/>
    <m/>
    <m/>
    <m/>
    <m/>
    <m/>
    <m/>
    <m/>
    <x v="4"/>
    <m/>
    <x v="5"/>
    <x v="2"/>
    <m/>
    <m/>
    <m/>
    <m/>
    <x v="4"/>
  </r>
  <r>
    <m/>
    <m/>
    <m/>
    <m/>
    <m/>
    <m/>
    <m/>
    <m/>
    <m/>
    <m/>
    <m/>
    <m/>
    <m/>
    <m/>
    <m/>
    <m/>
    <m/>
    <m/>
    <m/>
    <m/>
    <m/>
    <m/>
    <m/>
    <m/>
    <m/>
    <m/>
    <x v="4"/>
    <m/>
    <x v="5"/>
    <x v="2"/>
    <m/>
    <m/>
    <m/>
    <m/>
    <x v="4"/>
  </r>
  <r>
    <s v="everything has been entered into the CAP tool"/>
    <m/>
    <m/>
    <m/>
    <m/>
    <m/>
    <m/>
    <m/>
    <m/>
    <m/>
    <m/>
    <m/>
    <m/>
    <m/>
    <m/>
    <m/>
    <m/>
    <m/>
    <m/>
    <m/>
    <m/>
    <m/>
    <m/>
    <m/>
    <m/>
    <m/>
    <x v="4"/>
    <m/>
    <x v="5"/>
    <x v="2"/>
    <m/>
    <m/>
    <m/>
    <m/>
    <x v="4"/>
  </r>
  <r>
    <s v="intermediary, needs to add information to CAP"/>
    <m/>
    <m/>
    <m/>
    <m/>
    <m/>
    <m/>
    <m/>
    <m/>
    <m/>
    <m/>
    <m/>
    <m/>
    <m/>
    <m/>
    <m/>
    <m/>
    <m/>
    <m/>
    <m/>
    <m/>
    <m/>
    <m/>
    <m/>
    <m/>
    <m/>
    <x v="4"/>
    <m/>
    <x v="5"/>
    <x v="2"/>
    <m/>
    <m/>
    <m/>
    <m/>
    <x v="4"/>
  </r>
  <r>
    <s v="no CAP, information not entered"/>
    <m/>
    <m/>
    <m/>
    <m/>
    <m/>
    <m/>
    <m/>
    <m/>
    <m/>
    <m/>
    <m/>
    <m/>
    <m/>
    <m/>
    <m/>
    <m/>
    <m/>
    <m/>
    <m/>
    <m/>
    <m/>
    <m/>
    <m/>
    <m/>
    <m/>
    <x v="4"/>
    <m/>
    <x v="5"/>
    <x v="2"/>
    <m/>
    <m/>
    <m/>
    <m/>
    <x v="4"/>
  </r>
  <r>
    <s v="action items complete, notification complete"/>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14">
  <r>
    <x v="0"/>
    <n v="7011203"/>
    <s v="N/A"/>
    <s v="Corte Madera DFM 0401-01 (Discovered 2015)"/>
    <s v="North Bay"/>
    <d v="2011-01-01T00:00:00"/>
    <n v="140"/>
    <n v="60"/>
    <n v="80"/>
    <n v="1.3333333333333333"/>
    <s v="Maintenance Operations Quality"/>
    <m/>
    <m/>
    <m/>
    <m/>
    <s v="Lack of accurate documentation, records, and knowledge of the system and location _x000a_Service was not tied over to the distribution system_x000a_"/>
    <m/>
    <m/>
    <s v="before"/>
    <s v="before"/>
    <s v="Yes"/>
    <s v="Gauge"/>
    <s v="On April 4th, 2015 the T&amp;R mechanic was verifying the tap list for an upcoming hydro-test on DFM 0401-01 (MAOP/MOP 175 psig).  This service was specifically checked in preparation for the hydro-test, and on the distribution plat map it indicates there was an HPR to feed this customer off the DFM.  Upon checking gas service pressure at 6 Fawn Lane, Corte Madera the gauge read ~140 psig Specifically this service was fed from Meadowsweet Drive, and delivered gas to a two-meter manifold with two AC250 meters.  HPR’s are generally set between 20-30 psig with distribution pressure in the Marin HP1 HIS ranging ~50 psig therefore finding pressure of 140psig being delivered to the customer meter set was enough to raise flags.  After pressure was determined to be 140 psig by the technician with a calibrated gauge (ask this question) , it was thought the HPR had failed or one was never installed (as previous tests did not pick up any indications of a gas leak – sometimes caused by the relief valve), ultimately an HPR was not located in the field.  The mechanic shut off service to the meter set, called for CNG to be serve the customer, and the service was replaced and fed from the adjacent main from the distribution system.   Backdated to January 2012 per standard practice.  Discovered 2015_x000a_"/>
    <s v="Immediate corrective actions were taken to reduce pressure: _x000a_• Existing service immediately was shutoff. _x000a_• CNG was called in to service the distribution customer during the repairs. _x000a_• Existing service line was capped from the DFM, and a new service was bored in and from the distribution system.      _x000a_• The  field could not locate the HPR_x000a__x000a_"/>
    <s v="North"/>
    <s v="MOP Excursions greater than 10%"/>
    <m/>
    <s v="Gas Log Event"/>
    <s v="Marin HP1"/>
    <s v="HP Distribution"/>
    <x v="0"/>
    <x v="0"/>
    <s v="Unknown/ Not Reported"/>
    <x v="0"/>
    <s v="HP Distribution &gt; MOP+10%"/>
    <s v="No"/>
    <s v="Q1"/>
    <s v="No"/>
    <m/>
    <m/>
    <m/>
    <m/>
    <m/>
    <s v="No"/>
    <s v="No"/>
    <m/>
    <m/>
    <m/>
    <m/>
    <m/>
    <m/>
    <m/>
    <m/>
  </r>
  <r>
    <x v="0"/>
    <s v="N/A"/>
    <s v="KT2_PT0014"/>
    <s v="Topock1 Transwestrn D/S Press"/>
    <s v="Topock District"/>
    <d v="2011-01-01T07:21:47"/>
    <n v="673"/>
    <n v="660"/>
    <n v="13"/>
    <n v="1.9696969696969695E-2"/>
    <s v="Design Issue- 3rd Party Supply"/>
    <m/>
    <m/>
    <m/>
    <m/>
    <m/>
    <m/>
    <m/>
    <s v="before"/>
    <s v="before"/>
    <s v="Yes"/>
    <s v="SCADA"/>
    <m/>
    <m/>
    <s v="South"/>
    <s v="MOP Excursions less than 2%"/>
    <s v="Trans P &gt; MOP+3"/>
    <s v="Gas Log Event"/>
    <s v="Backbone - Baja"/>
    <s v="Transmission"/>
    <x v="0"/>
    <x v="0"/>
    <s v="Design"/>
    <x v="1"/>
    <s v="Trans P &gt; MOP+10"/>
    <s v="Yes"/>
    <s v="Q1"/>
    <s v="yes"/>
    <m/>
    <m/>
    <m/>
    <m/>
    <m/>
    <s v="No"/>
    <s v="No"/>
    <m/>
    <s v="Yes"/>
    <m/>
    <m/>
    <m/>
    <m/>
    <m/>
    <m/>
  </r>
  <r>
    <x v="0"/>
    <s v="N/A"/>
    <s v="FST_PT0039"/>
    <s v="Stockton GLC Church/Snjose Lp Pres"/>
    <s v="Stockton"/>
    <d v="2011-01-03T02:10:28"/>
    <n v="10.610186576843301"/>
    <n v="10.5"/>
    <n v="0.1101865768433008"/>
    <n v="1.049395969936198E-2"/>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KT2_PT0014"/>
    <s v="Topock1 Transwestrn D/S Press"/>
    <s v="Topock District"/>
    <d v="2011-01-03T13:30:56"/>
    <n v="669"/>
    <n v="660"/>
    <n v="9"/>
    <n v="1.3636363636363636E-2"/>
    <s v="Design Issue- 3rd Party Supply"/>
    <m/>
    <m/>
    <m/>
    <m/>
    <m/>
    <m/>
    <m/>
    <s v="before"/>
    <s v="before"/>
    <s v="Yes"/>
    <s v="SCADA"/>
    <m/>
    <m/>
    <s v="South"/>
    <s v="MOP Excursions less than 2%"/>
    <s v="Trans P &gt; MOP+3"/>
    <s v="Gas Log Event"/>
    <s v="Backbone - Baja"/>
    <s v="Transmission"/>
    <x v="0"/>
    <x v="0"/>
    <s v="Design"/>
    <x v="1"/>
    <s v=""/>
    <s v="Yes"/>
    <s v="Q1"/>
    <s v="yes"/>
    <m/>
    <m/>
    <m/>
    <m/>
    <m/>
    <s v="No"/>
    <s v="No"/>
    <m/>
    <s v="Yes"/>
    <m/>
    <m/>
    <m/>
    <m/>
    <m/>
    <m/>
  </r>
  <r>
    <x v="0"/>
    <s v="N/A"/>
    <s v="KT2_PT0014"/>
    <s v="Topock1 Transwestrn D/S Press"/>
    <s v="Topock District"/>
    <d v="2011-01-04T00:30:16"/>
    <n v="677"/>
    <n v="660"/>
    <n v="17"/>
    <n v="2.5757575757575757E-2"/>
    <s v="Design Issue- 3rd Party Supply"/>
    <m/>
    <m/>
    <m/>
    <m/>
    <m/>
    <m/>
    <m/>
    <s v="before"/>
    <s v="before"/>
    <s v="Yes"/>
    <s v="SCADA"/>
    <m/>
    <m/>
    <s v="South"/>
    <s v="MOP Excursions from 2% to less than 10%"/>
    <s v="Trans P &gt; MOP+3"/>
    <s v="Gas Log Event"/>
    <s v="Backbone - Baja"/>
    <s v="Transmission"/>
    <x v="0"/>
    <x v="0"/>
    <s v="Design"/>
    <x v="1"/>
    <s v="Trans P &gt; MOP+10"/>
    <s v="Yes"/>
    <s v="Q1"/>
    <s v="yes"/>
    <m/>
    <m/>
    <m/>
    <m/>
    <m/>
    <s v="No"/>
    <s v="No"/>
    <m/>
    <s v="Yes"/>
    <m/>
    <m/>
    <m/>
    <m/>
    <m/>
    <m/>
  </r>
  <r>
    <x v="0"/>
    <s v="N/A"/>
    <s v="BMD_PT0020"/>
    <s v="Mcdnld-Is K3-K6 Suction Press"/>
    <s v="McDonald Island District"/>
    <d v="2011-01-04T07:50:37"/>
    <n v="1057"/>
    <n v="1025"/>
    <n v="32"/>
    <n v="3.1219512195121951E-2"/>
    <s v="Unknown/ Not Recorded"/>
    <m/>
    <m/>
    <m/>
    <m/>
    <m/>
    <m/>
    <m/>
    <s v="before"/>
    <s v="before"/>
    <s v="Yes"/>
    <s v="SCADA"/>
    <s v="Trend indicates rise in pressure to K3K6 suction piping during withdrawal season (dead-ended section fed from valve leakage)"/>
    <m/>
    <s v="South"/>
    <s v="MOP Excursions from 2% to less than 10%"/>
    <s v="Trans P &gt; MOP+3"/>
    <s v="Gas Log Event"/>
    <s v="Backbone - Storage"/>
    <s v="Transmission"/>
    <x v="0"/>
    <x v="0"/>
    <s v="Unknown/ Not Reported"/>
    <x v="0"/>
    <s v="Trans P &gt; MOP+10"/>
    <s v="No"/>
    <s v="Q1"/>
    <s v="yes"/>
    <m/>
    <m/>
    <m/>
    <m/>
    <m/>
    <s v="No"/>
    <s v="No"/>
    <m/>
    <s v="Yes"/>
    <m/>
    <m/>
    <m/>
    <m/>
    <m/>
    <m/>
  </r>
  <r>
    <x v="0"/>
    <s v="N/A"/>
    <s v="K09_PT0001"/>
    <s v="LRCV-284.69A U/S Press"/>
    <s v="Kettleman District"/>
    <d v="2011-01-05T05:10:00"/>
    <n v="757.765380859375"/>
    <n v="757"/>
    <n v="0.765380859375"/>
    <n v="1.0110711484478203E-3"/>
    <s v="Unknown/ Not Recorded"/>
    <m/>
    <m/>
    <m/>
    <m/>
    <m/>
    <m/>
    <m/>
    <s v="before"/>
    <s v="before"/>
    <s v="Yes"/>
    <s v="SCADA"/>
    <m/>
    <m/>
    <s v="South"/>
    <s v="MOP Excursions less than 2%"/>
    <s v=""/>
    <s v="Gas Log Event"/>
    <s v="Backbone - Baja"/>
    <s v="Transmission"/>
    <x v="0"/>
    <x v="0"/>
    <s v="Unknown/ Not Reported"/>
    <x v="1"/>
    <s v=""/>
    <s v="Yes"/>
    <s v="Q1"/>
    <s v="No"/>
    <m/>
    <m/>
    <m/>
    <m/>
    <m/>
    <s v="No"/>
    <s v="No"/>
    <m/>
    <s v="Yes"/>
    <m/>
    <m/>
    <m/>
    <m/>
    <m/>
    <m/>
  </r>
  <r>
    <x v="0"/>
    <s v="N/A"/>
    <s v="N9M_PT0002"/>
    <s v="Ninth and Market Lo Press"/>
    <s v="San Francisco"/>
    <d v="2011-01-07T00:00:00"/>
    <n v="10.596451759338379"/>
    <n v="10.5"/>
    <n v="9.6451759338378906E-2"/>
    <n v="9.1858818417503724E-3"/>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OC2_PT2108"/>
    <s v="19Th/E-26Th Lp Pres"/>
    <s v="East Bay"/>
    <d v="2011-01-07T12:34:44"/>
    <n v="11.199999809265099"/>
    <n v="10.5"/>
    <n v="0.69999980926509942"/>
    <n v="6.6666648501438039E-2"/>
    <s v="Unknown/ Not Recorded"/>
    <m/>
    <m/>
    <m/>
    <m/>
    <m/>
    <m/>
    <m/>
    <s v="before"/>
    <s v="before"/>
    <s v="Yes"/>
    <s v="SCADA"/>
    <m/>
    <m/>
    <s v="North"/>
    <s v="MOP Excursions from 2% to less than 10%"/>
    <s v=""/>
    <s v="Gas Log Event"/>
    <s v="Oakland S LP "/>
    <s v="LP Distribution"/>
    <x v="0"/>
    <x v="0"/>
    <s v="Unknown/ Not Reported"/>
    <x v="1"/>
    <s v=""/>
    <s v=""/>
    <s v="Q1"/>
    <s v="No"/>
    <m/>
    <m/>
    <m/>
    <m/>
    <m/>
    <s v="No"/>
    <s v="No"/>
    <m/>
    <s v="Yes"/>
    <m/>
    <m/>
    <m/>
    <m/>
    <m/>
    <m/>
  </r>
  <r>
    <x v="0"/>
    <s v="N/A"/>
    <s v="N9M_PT0002"/>
    <s v="Ninth and Market Lo Press"/>
    <s v="San Francisco"/>
    <d v="2011-01-08T00:00:00"/>
    <n v="10.649100303649902"/>
    <n v="10.5"/>
    <n v="0.14910030364990234"/>
    <n v="1.4200028919038318E-2"/>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n v="34"/>
    <s v="JSJ_PT0035"/>
    <s v="Sn-Jose Emory/Chestnt Dist Pres"/>
    <s v="San Jose"/>
    <d v="2011-01-08T03:18:04"/>
    <n v="10.546092987060501"/>
    <n v="10.5"/>
    <n v="4.609298706050069E-2"/>
    <n v="4.3898082914762566E-3"/>
    <s v="Unknown/ Not Recorded"/>
    <m/>
    <m/>
    <m/>
    <m/>
    <m/>
    <m/>
    <m/>
    <s v="before"/>
    <s v="before"/>
    <s v="Yes"/>
    <s v="SCADA"/>
    <m/>
    <m/>
    <s v="South"/>
    <s v="MOP Excursions less than 2%"/>
    <s v=""/>
    <s v="Gas Log Event"/>
    <s v="SANTA_CLARA_VALLEY_Emory and Chestnut LP system DR F-55"/>
    <s v="LP Distribution"/>
    <x v="0"/>
    <x v="0"/>
    <s v="Unknown/ Not Reported"/>
    <x v="1"/>
    <s v=""/>
    <s v=""/>
    <s v="Q1"/>
    <s v="No"/>
    <m/>
    <m/>
    <m/>
    <m/>
    <m/>
    <s v="No"/>
    <s v="No"/>
    <m/>
    <s v="Yes"/>
    <m/>
    <m/>
    <m/>
    <m/>
    <m/>
    <m/>
  </r>
  <r>
    <x v="0"/>
    <s v="N/A"/>
    <s v="N9M_PT0002"/>
    <s v="Ninth and Market Lo Press"/>
    <s v="San Francisco"/>
    <d v="2011-01-09T00:00:00"/>
    <n v="10.649100303649902"/>
    <n v="10.5"/>
    <n v="0.14910030364990234"/>
    <n v="1.4200028919038318E-2"/>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N9M_PT0002"/>
    <s v="Ninth and Market Lo Press"/>
    <s v="San Francisco"/>
    <d v="2011-01-10T00:00:00"/>
    <n v="10.80246639251709"/>
    <n v="10.5"/>
    <n v="0.30246639251708984"/>
    <n v="2.8806323096865698E-2"/>
    <s v="Unknown/ Not Recorded"/>
    <m/>
    <m/>
    <m/>
    <m/>
    <m/>
    <m/>
    <m/>
    <s v="before"/>
    <s v="before"/>
    <s v="Yes"/>
    <s v="SCADA"/>
    <m/>
    <m/>
    <s v="South"/>
    <s v="MOP Excursions from 2% to less than 10%"/>
    <s v=""/>
    <s v="Gas Log Event"/>
    <s v="9th St and Market St 10.5&quot;w.c."/>
    <s v="LP Distribution"/>
    <x v="0"/>
    <x v="0"/>
    <s v="Unknown/ Not Reported"/>
    <x v="1"/>
    <s v=""/>
    <s v=""/>
    <s v="Q1"/>
    <s v="No"/>
    <m/>
    <m/>
    <m/>
    <m/>
    <m/>
    <s v="No"/>
    <s v="No"/>
    <m/>
    <s v="Yes"/>
    <m/>
    <m/>
    <m/>
    <m/>
    <m/>
    <m/>
  </r>
  <r>
    <x v="0"/>
    <s v="N/A"/>
    <s v="N9M_PT0002"/>
    <s v="Ninth and Market Lo Press"/>
    <s v="San Francisco"/>
    <d v="2011-01-11T00:00:00"/>
    <n v="10.720060348510742"/>
    <n v="10.5"/>
    <n v="0.22006034851074219"/>
    <n v="2.0958128429594495E-2"/>
    <s v="Unknown/ Not Recorded"/>
    <m/>
    <m/>
    <m/>
    <m/>
    <m/>
    <m/>
    <m/>
    <s v="before"/>
    <s v="before"/>
    <s v="Yes"/>
    <s v="SCADA"/>
    <m/>
    <m/>
    <s v="South"/>
    <s v="MOP Excursions from 2% to less than 10%"/>
    <s v=""/>
    <s v="Gas Log Event"/>
    <s v="9th St and Market St 10.5&quot;w.c."/>
    <s v="LP Distribution"/>
    <x v="0"/>
    <x v="0"/>
    <s v="Unknown/ Not Reported"/>
    <x v="1"/>
    <s v=""/>
    <s v=""/>
    <s v="Q1"/>
    <s v="No"/>
    <m/>
    <m/>
    <m/>
    <m/>
    <m/>
    <s v="No"/>
    <s v="No"/>
    <m/>
    <s v="Yes"/>
    <m/>
    <m/>
    <m/>
    <m/>
    <m/>
    <m/>
  </r>
  <r>
    <x v="0"/>
    <s v="N/A"/>
    <s v="AAN_PT0114S"/>
    <s v="Antioch L114S Out Press"/>
    <s v="Los Medanos District"/>
    <d v="2011-01-11T03:53:52"/>
    <n v="502.5"/>
    <n v="500"/>
    <n v="2.5"/>
    <n v="5.0000000000000001E-3"/>
    <s v="Unknown/ Not Recorded"/>
    <m/>
    <m/>
    <m/>
    <m/>
    <m/>
    <m/>
    <m/>
    <s v="before"/>
    <s v="before"/>
    <s v="Yes"/>
    <s v="SCADA"/>
    <s v="Checked SCADA data with other PTs at V103 d/s - shows over 500 psig also."/>
    <m/>
    <s v="South"/>
    <s v="MOP Excursions less than 2%"/>
    <s v=""/>
    <s v="Gas Log Event"/>
    <s v="Backbone BAL"/>
    <s v="Transmission"/>
    <x v="0"/>
    <x v="0"/>
    <s v="Unknown/ Not Reported"/>
    <x v="1"/>
    <s v=""/>
    <s v="Yes"/>
    <s v="Q1"/>
    <s v="No"/>
    <m/>
    <m/>
    <m/>
    <m/>
    <m/>
    <s v="No"/>
    <s v="No"/>
    <m/>
    <s v="Yes"/>
    <m/>
    <m/>
    <m/>
    <m/>
    <m/>
    <m/>
  </r>
  <r>
    <x v="0"/>
    <n v="2490"/>
    <s v="RUN_PT0002"/>
    <s v="Union-Sta 6 Inch Out Press"/>
    <s v="North Coast"/>
    <d v="2011-01-12T02:46:45"/>
    <n v="194.72912597656301"/>
    <n v="167"/>
    <n v="27.729125976563012"/>
    <n v="0.16604267051834137"/>
    <s v="Gas Contaminants - Sulfur"/>
    <s v="EQ"/>
    <m/>
    <m/>
    <m/>
    <m/>
    <m/>
    <m/>
    <s v="before"/>
    <s v="before"/>
    <s v="Yes"/>
    <s v="SCADA"/>
    <s v="Overpressure event. Regulator and monitor failure at Union Street Regulator Station. M&amp;C reported they found sulfur in regulator and shavings in monitor at Union St."/>
    <m/>
    <s v="South"/>
    <s v="MOP Excursions greater than 10%"/>
    <s v="Trans P &gt; MOP+3"/>
    <s v="Gas Log Event"/>
    <s v="L126-137_EUREKA_167"/>
    <s v="Transmission"/>
    <x v="0"/>
    <x v="0"/>
    <s v="Unknown/ Not Reported"/>
    <x v="0"/>
    <s v="Trans P &gt; MOP+10"/>
    <s v="No"/>
    <s v="Q1"/>
    <s v="No"/>
    <m/>
    <m/>
    <m/>
    <m/>
    <m/>
    <s v="No"/>
    <s v="ACE"/>
    <m/>
    <s v="Yes"/>
    <m/>
    <m/>
    <m/>
    <m/>
    <m/>
    <m/>
  </r>
  <r>
    <x v="0"/>
    <s v="N/A"/>
    <s v="FST_PT0039"/>
    <s v="Stockton GLC Church/Snjose Lp Pres"/>
    <s v="Stockton"/>
    <d v="2011-01-12T14:51:07"/>
    <n v="10.573561668396"/>
    <n v="10.5"/>
    <n v="7.3561668395999646E-2"/>
    <n v="7.0058731805713948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K4B_PT0002"/>
    <s v="PLS-4B U/S Press"/>
    <s v="Kettleman District"/>
    <d v="2011-01-12T23:27:40"/>
    <n v="807.51397705078102"/>
    <n v="803"/>
    <n v="4.5139770507810226"/>
    <n v="5.6213910968630418E-3"/>
    <s v="Design Issue"/>
    <m/>
    <m/>
    <m/>
    <m/>
    <m/>
    <m/>
    <m/>
    <s v="before"/>
    <s v="before"/>
    <s v="Yes"/>
    <s v="SCADA"/>
    <s v="Use PLS3 regulator design to raise PLS3 setpoint from 766 to 803 psig during high flow. Supposed to control to ensure PLS4 does not go over 803 psig MAOP."/>
    <m/>
    <s v="South"/>
    <s v="MOP Excursions less than 2%"/>
    <s v="Trans P &gt; MOP+3"/>
    <s v="Gas Log Event"/>
    <s v="Backbone - Baja"/>
    <s v="Transmission"/>
    <x v="0"/>
    <x v="0"/>
    <s v="Design"/>
    <x v="1"/>
    <s v=""/>
    <s v="Yes"/>
    <s v="Q1"/>
    <s v="No"/>
    <m/>
    <m/>
    <m/>
    <m/>
    <m/>
    <s v="No"/>
    <s v="No"/>
    <m/>
    <s v="Yes"/>
    <m/>
    <m/>
    <m/>
    <m/>
    <m/>
    <m/>
  </r>
  <r>
    <x v="0"/>
    <s v="N/A"/>
    <s v="OC1_PT0041"/>
    <s v="Alameda Broadwy/Linc Dist Pres"/>
    <s v="East Bay"/>
    <d v="2011-01-13T01:27:39"/>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K09_PT0001"/>
    <s v="LRCV-284.69A U/S Press"/>
    <s v="Kettleman District"/>
    <d v="2011-01-13T03:34:47"/>
    <n v="758.909912109375"/>
    <n v="757"/>
    <n v="1.909912109375"/>
    <n v="2.5230014654887716E-3"/>
    <s v="Unknown/ Not Recorded"/>
    <m/>
    <m/>
    <m/>
    <m/>
    <m/>
    <m/>
    <m/>
    <s v="before"/>
    <s v="before"/>
    <s v="Yes"/>
    <s v="SCADA"/>
    <m/>
    <m/>
    <s v="South"/>
    <s v="MOP Excursions less than 2%"/>
    <s v=""/>
    <s v="Gas Log Event"/>
    <s v="Backbone - Baja"/>
    <s v="Transmission"/>
    <x v="0"/>
    <x v="0"/>
    <s v="Unknown/ Not Reported"/>
    <x v="1"/>
    <s v=""/>
    <s v="Yes"/>
    <s v="Q1"/>
    <s v="No"/>
    <m/>
    <m/>
    <m/>
    <m/>
    <m/>
    <s v="No"/>
    <s v="No"/>
    <m/>
    <s v="Yes"/>
    <m/>
    <m/>
    <m/>
    <m/>
    <m/>
    <m/>
  </r>
  <r>
    <x v="0"/>
    <s v="N/A"/>
    <s v="FST_PT0039"/>
    <s v="Stockton GLC Church/Snjose Lp Pres"/>
    <s v="Stockton"/>
    <d v="2011-01-13T23:14:48"/>
    <n v="10.5918741226196"/>
    <n v="10.5"/>
    <n v="9.1874122619600485E-2"/>
    <n v="8.7499164399619505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14T00:36:44"/>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9"/>
    <s v="Sn-Jose Shortrg/30Th Dist Pres"/>
    <s v="San Jose"/>
    <d v="2011-01-14T01:15:49"/>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0"/>
    <s v="Unknown/ Not Reported"/>
    <x v="1"/>
    <s v=""/>
    <s v=""/>
    <s v="Q1"/>
    <s v="No"/>
    <m/>
    <m/>
    <m/>
    <m/>
    <m/>
    <s v="No"/>
    <s v="No"/>
    <m/>
    <s v="Yes"/>
    <m/>
    <m/>
    <m/>
    <m/>
    <m/>
    <m/>
  </r>
  <r>
    <x v="0"/>
    <s v="N/A"/>
    <s v="FST_PT0039"/>
    <s v="Stockton GLC Church/Snjose Lp Pres"/>
    <s v="Stockton"/>
    <d v="2011-01-14T01:24:58"/>
    <n v="10.674279212951699"/>
    <n v="10.5"/>
    <n v="0.17427921295169924"/>
    <n v="1.6598020281114213E-2"/>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JSJ_PT0035"/>
    <s v="Sn-Jose Emory/Chestnt Dist Pres"/>
    <s v="San Jose"/>
    <d v="2011-01-14T02:45:17"/>
    <n v="10.546092987060501"/>
    <n v="10.5"/>
    <n v="4.609298706050069E-2"/>
    <n v="4.3898082914762566E-3"/>
    <s v="Unknown/ Not Recorded"/>
    <m/>
    <m/>
    <m/>
    <m/>
    <m/>
    <m/>
    <m/>
    <s v="before"/>
    <s v="before"/>
    <s v="Yes"/>
    <s v="SCADA"/>
    <m/>
    <m/>
    <s v="South"/>
    <s v="MOP Excursions less than 2%"/>
    <s v=""/>
    <s v="Gas Log Event"/>
    <s v="SANTA_CLARA_VALLEY_Emory and Chestnut LP system DR F-55"/>
    <s v="LP Distribution"/>
    <x v="0"/>
    <x v="0"/>
    <s v="Unknown/ Not Reported"/>
    <x v="1"/>
    <s v=""/>
    <s v=""/>
    <s v="Q1"/>
    <s v="No"/>
    <m/>
    <m/>
    <m/>
    <m/>
    <m/>
    <s v="No"/>
    <s v="No"/>
    <m/>
    <s v="Yes"/>
    <m/>
    <m/>
    <m/>
    <m/>
    <m/>
    <m/>
  </r>
  <r>
    <x v="0"/>
    <s v="N/A"/>
    <s v="OC2_PT0102"/>
    <s v="Richmond 16Th/Bisl Lp Pres"/>
    <s v="East Bay"/>
    <d v="2011-01-14T11:01:23"/>
    <n v="12.1000003814697"/>
    <n v="10.5"/>
    <n v="1.6000003814696999"/>
    <n v="0.15238098871139999"/>
    <s v="Unknown/ Not Recorded"/>
    <m/>
    <m/>
    <m/>
    <m/>
    <m/>
    <m/>
    <m/>
    <s v="before"/>
    <s v="before"/>
    <s v="Yes"/>
    <s v="SCADA"/>
    <m/>
    <m/>
    <s v="North"/>
    <s v="MOP Excursions greater than 10%"/>
    <s v="LP &gt; 12"/>
    <s v="Gas Log Event"/>
    <s v="Richmond S LP "/>
    <s v="LP Distribution"/>
    <x v="0"/>
    <x v="0"/>
    <s v="Unknown/ Not Reported"/>
    <x v="1"/>
    <s v=""/>
    <s v=""/>
    <s v="Q1"/>
    <s v="No"/>
    <m/>
    <m/>
    <m/>
    <m/>
    <m/>
    <s v="No"/>
    <s v="No"/>
    <m/>
    <s v="Yes"/>
    <m/>
    <m/>
    <m/>
    <m/>
    <m/>
    <m/>
  </r>
  <r>
    <x v="0"/>
    <s v="N/A"/>
    <s v="FST_PT0039"/>
    <s v="Stockton GLC Church/Snjose Lp Pres"/>
    <s v="Stockton"/>
    <d v="2011-01-15T00:38:06"/>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15T01:31:29"/>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15T03:10:06"/>
    <n v="11.480022430419901"/>
    <n v="10.5"/>
    <n v="0.98002243041990056"/>
    <n v="9.333546956380005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16T00:45:54"/>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16T01:55:08"/>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FEH_PT0003"/>
    <s v="Elm &amp; Hutch Lodi Lp Dist Press"/>
    <s v="Stockton"/>
    <d v="2011-01-16T02:37:18"/>
    <n v="10.508272171020501"/>
    <n v="10.5"/>
    <n v="8.2721710205007071E-3"/>
    <n v="7.8782581147625785E-4"/>
    <s v="Unknown/ Not Recorded"/>
    <m/>
    <m/>
    <m/>
    <m/>
    <m/>
    <m/>
    <m/>
    <s v="before"/>
    <s v="before"/>
    <s v="Yes"/>
    <s v="SCADA"/>
    <m/>
    <m/>
    <s v="South"/>
    <s v="MOP Excursions less than 2%"/>
    <s v=""/>
    <s v="Gas Log Event"/>
    <s v="Lodi LP"/>
    <s v="LP Distribution"/>
    <x v="0"/>
    <x v="0"/>
    <s v="Unknown/ Not Reported"/>
    <x v="1"/>
    <s v=""/>
    <s v=""/>
    <s v="Q1"/>
    <s v="No"/>
    <m/>
    <m/>
    <m/>
    <m/>
    <m/>
    <s v="No"/>
    <s v="No"/>
    <m/>
    <s v="Yes"/>
    <m/>
    <m/>
    <m/>
    <m/>
    <m/>
    <m/>
  </r>
  <r>
    <x v="0"/>
    <s v="N/A"/>
    <s v="FST_PT0039"/>
    <s v="Stockton GLC Church/Snjose Lp Pres"/>
    <s v="Stockton"/>
    <d v="2011-01-16T23:56:57"/>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0"/>
    <s v="Unknown/ Not Reported"/>
    <x v="1"/>
    <s v=""/>
    <s v=""/>
    <s v="Q1"/>
    <s v="No"/>
    <m/>
    <m/>
    <m/>
    <m/>
    <m/>
    <s v="No"/>
    <s v="No"/>
    <m/>
    <s v="Yes"/>
    <m/>
    <m/>
    <m/>
    <m/>
    <m/>
    <m/>
  </r>
  <r>
    <x v="0"/>
    <s v="N/A"/>
    <s v="FST_PT0039"/>
    <s v="Stockton GLC Church/Snjose Lp Pres"/>
    <s v="Stockton"/>
    <d v="2011-01-17T00:00:54"/>
    <n v="10.8940277099609"/>
    <n v="10.5"/>
    <n v="0.3940277099609002"/>
    <n v="3.7526448567704783E-2"/>
    <s v="Unknown/ Not Recorded"/>
    <m/>
    <m/>
    <m/>
    <m/>
    <m/>
    <m/>
    <m/>
    <s v="before"/>
    <s v="before"/>
    <s v="Yes"/>
    <s v="SCADA"/>
    <m/>
    <m/>
    <s v="South"/>
    <s v="MOP Excursions from 2% to less than 10%"/>
    <s v=""/>
    <s v="Gas Log Event"/>
    <s v="Stockton LP ST-LP-04-C (Church &amp; San Jose)"/>
    <s v="LP Distribution"/>
    <x v="0"/>
    <x v="0"/>
    <s v="Unknown/ Not Reported"/>
    <x v="1"/>
    <s v=""/>
    <s v=""/>
    <s v="Q1"/>
    <s v="No"/>
    <m/>
    <m/>
    <m/>
    <m/>
    <m/>
    <s v="No"/>
    <s v="No"/>
    <m/>
    <s v="Yes"/>
    <m/>
    <m/>
    <m/>
    <m/>
    <m/>
    <m/>
  </r>
  <r>
    <x v="0"/>
    <s v="N/A"/>
    <s v="OC1_PT0041"/>
    <s v="Alameda Broadwy/Linc Dist Pres"/>
    <s v="East Bay"/>
    <d v="2011-01-17T00:24:01"/>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OC1_PT0041"/>
    <s v="Alameda Broadwy/Linc Dist Pres"/>
    <s v="East Bay"/>
    <d v="2011-01-18T01:18:30"/>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18T01:43:24"/>
    <n v="10.6376543045044"/>
    <n v="10.5"/>
    <n v="0.13765430450439986"/>
    <n v="1.3109933762323797E-2"/>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FEH_PT0003"/>
    <s v="Elm &amp; Hutch Lodi Lp Dist Press"/>
    <s v="Stockton"/>
    <d v="2011-01-18T14:40:18"/>
    <n v="10.5540523529053"/>
    <n v="10.5"/>
    <n v="5.4052352905300083E-2"/>
    <n v="5.147843133838103E-3"/>
    <s v="Unknown/ Not Recorded"/>
    <m/>
    <m/>
    <m/>
    <m/>
    <m/>
    <m/>
    <m/>
    <s v="before"/>
    <s v="before"/>
    <s v="Yes"/>
    <s v="SCADA"/>
    <m/>
    <m/>
    <s v="South"/>
    <s v="MOP Excursions less than 2%"/>
    <s v=""/>
    <s v="Gas Log Event"/>
    <s v="Lodi LP"/>
    <s v="LP Distribution"/>
    <x v="0"/>
    <x v="0"/>
    <s v="Unknown/ Not Reported"/>
    <x v="1"/>
    <s v=""/>
    <s v=""/>
    <s v="Q1"/>
    <s v="No"/>
    <m/>
    <m/>
    <m/>
    <m/>
    <m/>
    <s v="No"/>
    <s v="No"/>
    <m/>
    <s v="Yes"/>
    <m/>
    <m/>
    <m/>
    <m/>
    <m/>
    <m/>
  </r>
  <r>
    <x v="0"/>
    <s v="N/A"/>
    <s v="N9M_PT0002"/>
    <s v="Ninth and Market Lo Press"/>
    <s v="San Francisco"/>
    <d v="2011-01-19T00:00:00"/>
    <n v="10.507179260253906"/>
    <n v="10.5"/>
    <n v="7.17926025390625E-3"/>
    <n v="6.8373907180059525E-4"/>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OC1_PT0041"/>
    <s v="Alameda Broadwy/Linc Dist Pres"/>
    <s v="East Bay"/>
    <d v="2011-01-19T01:09:03"/>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SL2_PT0002"/>
    <s v="L172/220-X L220 Press"/>
    <s v="Sacramento"/>
    <d v="2011-01-19T10:32:13"/>
    <n v="505.68215942382801"/>
    <n v="500"/>
    <n v="5.6821594238280113"/>
    <n v="1.1364318847656023E-2"/>
    <s v="Maintenance Operations Quality"/>
    <s v="HU"/>
    <m/>
    <m/>
    <m/>
    <m/>
    <m/>
    <m/>
    <s v="before"/>
    <s v="before"/>
    <s v="Yes"/>
    <s v="SCADA"/>
    <s v="09:17:48 Wed Jan 19 ISAAC IS AT L172 / 220 XTIE, ON A NON SYS STD. SHOULD SEE BYPASS TAKE CONTROL APPROX 465#._x000a_"/>
    <m/>
    <s v="North"/>
    <s v="MOP Excursions less than 2%"/>
    <s v="Trans P &gt; MOP+3"/>
    <s v="Gas Log Event"/>
    <s v="L172A_500"/>
    <s v="Transmission"/>
    <x v="0"/>
    <x v="0"/>
    <s v="Unknown/ Not Reported"/>
    <x v="1"/>
    <s v=""/>
    <s v="Yes"/>
    <s v="Q1"/>
    <s v="No"/>
    <m/>
    <m/>
    <m/>
    <m/>
    <m/>
    <s v="No"/>
    <s v="No"/>
    <m/>
    <s v="Yes"/>
    <m/>
    <m/>
    <m/>
    <m/>
    <m/>
    <m/>
  </r>
  <r>
    <x v="0"/>
    <s v="N/A"/>
    <s v="FEH_PT0003"/>
    <s v="Elm &amp; Hutch Lodi Lp Dist Press"/>
    <s v="Stockton"/>
    <d v="2011-01-20T13:18:44"/>
    <n v="10.6990251541138"/>
    <n v="10.5"/>
    <n v="0.19902515411379973"/>
    <n v="1.8954776582266641E-2"/>
    <s v="Unknown/ Not Recorded"/>
    <m/>
    <m/>
    <m/>
    <m/>
    <m/>
    <m/>
    <m/>
    <s v="before"/>
    <s v="before"/>
    <s v="Yes"/>
    <s v="SCADA"/>
    <m/>
    <m/>
    <s v="South"/>
    <s v="MOP Excursions less than 2%"/>
    <s v=""/>
    <s v="Gas Log Event"/>
    <s v="Lodi LP"/>
    <s v="LP Distribution"/>
    <x v="0"/>
    <x v="0"/>
    <s v="Unknown/ Not Reported"/>
    <x v="1"/>
    <s v=""/>
    <s v=""/>
    <s v="Q1"/>
    <s v="No"/>
    <m/>
    <m/>
    <m/>
    <m/>
    <m/>
    <s v="No"/>
    <s v="No"/>
    <m/>
    <s v="Yes"/>
    <m/>
    <m/>
    <m/>
    <m/>
    <m/>
    <m/>
  </r>
  <r>
    <x v="0"/>
    <s v="N/A"/>
    <s v="OC1_PT0041"/>
    <s v="Alameda Broadwy/Linc Dist Pres"/>
    <s v="East Bay"/>
    <d v="2011-01-21T01:34:46"/>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AIR#"/>
    <s v="KT2_PT0100B"/>
    <s v="Topock1 Plant B K Suct Press"/>
    <s v="Topock District"/>
    <d v="2011-01-21T08:19:53"/>
    <n v="698.09997558593795"/>
    <n v="660"/>
    <n v="38.099975585937955"/>
    <n v="5.772723573626963E-2"/>
    <s v="Maintenance Operations Quality"/>
    <s v="HU"/>
    <m/>
    <m/>
    <m/>
    <m/>
    <m/>
    <m/>
    <s v="before"/>
    <s v="before"/>
    <s v="Yes"/>
    <s v="SCADA"/>
    <s v="Transfering Topock operation from 1 line compression to bypass station. Line already setup for bypass did not have valve open before compression subtracted"/>
    <m/>
    <s v="South"/>
    <s v="MOP Excursions from 2% to less than 10%"/>
    <s v="Trans P &gt; MOP+3"/>
    <s v="Gas Log Event"/>
    <s v="Backbone - Baja"/>
    <s v="Transmission"/>
    <x v="0"/>
    <x v="0"/>
    <s v="Unknown/ Not Reported"/>
    <x v="0"/>
    <s v="Trans P &gt; MOP+10"/>
    <s v="No"/>
    <s v="Q1"/>
    <s v="yes"/>
    <m/>
    <m/>
    <m/>
    <m/>
    <m/>
    <s v="No"/>
    <s v="No"/>
    <m/>
    <s v="Yes"/>
    <m/>
    <m/>
    <m/>
    <m/>
    <m/>
    <m/>
  </r>
  <r>
    <x v="0"/>
    <s v="N/A"/>
    <s v="JSJ_PT0035"/>
    <s v="Sn-Jose Emory/Chestnt Dist Pres"/>
    <s v="San Jose"/>
    <d v="2011-01-21T16:38:13"/>
    <n v="10.8940277099609"/>
    <n v="10.5"/>
    <n v="0.3940277099609002"/>
    <n v="3.752644856770478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FST_PT0039"/>
    <s v="Stockton GLC Church/Snjose Lp Pres"/>
    <s v="Stockton"/>
    <d v="2011-01-22T01:05:59"/>
    <n v="10.509468078613301"/>
    <n v="10.5"/>
    <n v="9.4680786133007899E-3"/>
    <n v="9.017217726953133E-4"/>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22T02:55:18"/>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2T17:49:55"/>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MMT_PT0083"/>
    <s v="Mlpts-Ter L132 Press"/>
    <s v="Milpitas District"/>
    <d v="2011-01-22T19:04:23"/>
    <n v="304"/>
    <n v="300"/>
    <n v="4"/>
    <n v="1.3333333333333334E-2"/>
    <s v="Unknown/ Not Recorded"/>
    <m/>
    <m/>
    <m/>
    <m/>
    <m/>
    <m/>
    <m/>
    <s v="before"/>
    <s v="before"/>
    <s v="Yes"/>
    <s v="SCADA"/>
    <m/>
    <m/>
    <s v="South"/>
    <s v="MOP Excursions less than 2%"/>
    <s v="Trans P &gt; MOP+3"/>
    <s v="Gas Log Event"/>
    <s v="L109 L132 HMB"/>
    <s v="Transmission"/>
    <x v="0"/>
    <x v="0"/>
    <s v="Unknown/ Not Reported"/>
    <x v="1"/>
    <s v=""/>
    <s v="Yes"/>
    <s v="Q1"/>
    <s v="No"/>
    <m/>
    <m/>
    <m/>
    <m/>
    <m/>
    <s v="No"/>
    <s v="No"/>
    <m/>
    <s v="Yes"/>
    <m/>
    <m/>
    <m/>
    <m/>
    <m/>
    <m/>
  </r>
  <r>
    <x v="0"/>
    <s v="N/A"/>
    <s v="N9M_PT0002"/>
    <s v="Ninth and Market Lo Press"/>
    <s v="San Francisco"/>
    <d v="2011-01-23T00:00:00"/>
    <n v="10.525491714477539"/>
    <n v="10.5"/>
    <n v="2.5491714477539063E-2"/>
    <n v="2.4277823311941965E-3"/>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FST_PT0039"/>
    <s v="Stockton GLC Church/Snjose Lp Pres"/>
    <s v="Stockton"/>
    <d v="2011-01-23T00:31:31"/>
    <n v="10.5003118515015"/>
    <n v="10.5"/>
    <n v="3.1185150150037089E-4"/>
    <n v="2.9700143000035323E-5"/>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23T01:23:59"/>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3T13:20:54"/>
    <n v="10.7841539382935"/>
    <n v="10.5"/>
    <n v="0.28415393829349966"/>
    <n v="2.7062279837476159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24T02:28:43"/>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24T03:11:29"/>
    <n v="10.546092987060501"/>
    <n v="10.5"/>
    <n v="4.609298706050069E-2"/>
    <n v="4.3898082914762566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MIR_PT0011"/>
    <s v="Irving-Sta L107W Press"/>
    <s v="Milpitas District"/>
    <d v="2011-01-24T13:35:59"/>
    <n v="323.90905761718801"/>
    <n v="302"/>
    <n v="21.909057617188012"/>
    <n v="7.2546548401284813E-2"/>
    <s v="Unknown/ Not Recorded"/>
    <m/>
    <m/>
    <m/>
    <m/>
    <m/>
    <m/>
    <m/>
    <s v="before"/>
    <s v="before"/>
    <s v="Yes"/>
    <s v="SCADA"/>
    <s v="16:58:30 Mon Jan 24 OSCAR MARTINEZ REPORTS ON CL MI STD-UPS &amp; BATTERY TEST, THEY HAVE COMPLETED WORK AT MILPITAS TERMINAL STEP 11, AND NOW ARE READY TO GO BACK TO IRVINGTON / SHERIDAN / THEN PLS7, IN THAT ORDER DUE TO TRAFFIC AND WORKLOAD AT IRVINGTON._x000a_"/>
    <m/>
    <s v="South"/>
    <s v="MOP Excursions from 2% to less than 10%"/>
    <s v="Trans P &gt; MOP+3"/>
    <s v="Gas Log Event"/>
    <s v="Backbone BAL"/>
    <s v="Transmission"/>
    <x v="0"/>
    <x v="0"/>
    <s v="Unknown/ Not Reported"/>
    <x v="1"/>
    <s v="Trans P &gt; MOP+10"/>
    <s v="No"/>
    <s v="Q1"/>
    <s v="No"/>
    <m/>
    <m/>
    <m/>
    <m/>
    <m/>
    <s v="No"/>
    <s v="No"/>
    <m/>
    <s v="Yes"/>
    <m/>
    <m/>
    <m/>
    <m/>
    <m/>
    <m/>
  </r>
  <r>
    <x v="0"/>
    <s v="N/A"/>
    <s v="OC1_PT0041"/>
    <s v="Alameda Broadwy/Linc Dist Pres"/>
    <s v="East Bay"/>
    <d v="2011-01-25T00:01:40"/>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25T03:16:24"/>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26T00:10:01"/>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6T23:06:00"/>
    <n v="10.665122985839799"/>
    <n v="10.5"/>
    <n v="0.16512298583979934"/>
    <n v="1.5725998651409463E-2"/>
    <s v="Unknown/ Not Recorded"/>
    <m/>
    <m/>
    <m/>
    <m/>
    <m/>
    <m/>
    <m/>
    <s v="before"/>
    <s v="before"/>
    <s v="Yes"/>
    <s v="SCADA"/>
    <m/>
    <m/>
    <s v="South"/>
    <s v="MOP Excursions less than 2%"/>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27T00:26:33"/>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OC1_PT0041"/>
    <s v="Alameda Broadwy/Linc Dist Pres"/>
    <s v="East Bay"/>
    <d v="2011-01-28T01:12:18"/>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OC1_PT0041"/>
    <s v="Alameda Broadwy/Linc Dist Pres"/>
    <s v="East Bay"/>
    <d v="2011-01-29T01:24:49"/>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9T03:11:07"/>
    <n v="11.5990533828735"/>
    <n v="10.5"/>
    <n v="1.0990533828734996"/>
    <n v="0.1046717507498571"/>
    <s v="Unknown/ Not Recorded"/>
    <m/>
    <m/>
    <m/>
    <m/>
    <m/>
    <m/>
    <m/>
    <s v="before"/>
    <s v="before"/>
    <s v="Yes"/>
    <s v="SCADA"/>
    <m/>
    <m/>
    <s v="South"/>
    <s v="MOP Excursions greater than 10%"/>
    <s v=""/>
    <s v="Gas Log Event"/>
    <s v="SANTA_CLARA_VALLEY_Emory and Chestnut LP system DR F-55"/>
    <s v="LP Distribution"/>
    <x v="0"/>
    <x v="0"/>
    <s v="Unknown/ Not Reported"/>
    <x v="1"/>
    <s v=""/>
    <s v=""/>
    <s v="Q1"/>
    <s v="No"/>
    <m/>
    <m/>
    <m/>
    <m/>
    <m/>
    <s v="No"/>
    <s v="No"/>
    <m/>
    <s v="Yes"/>
    <m/>
    <m/>
    <m/>
    <m/>
    <m/>
    <m/>
  </r>
  <r>
    <x v="0"/>
    <s v="N/A"/>
    <s v="JSJ_PT0035"/>
    <s v="Sn-Jose Emory/Chestnt Dist Pres"/>
    <s v="San Jose"/>
    <d v="2011-01-30T01:52:35"/>
    <n v="11.7180833816528"/>
    <n v="10.5"/>
    <n v="1.2180833816528001"/>
    <n v="0.11600794110979049"/>
    <s v="Unknown/ Not Recorded"/>
    <m/>
    <m/>
    <m/>
    <m/>
    <m/>
    <m/>
    <m/>
    <s v="before"/>
    <s v="before"/>
    <s v="Yes"/>
    <s v="SCADA"/>
    <m/>
    <m/>
    <s v="South"/>
    <s v="MOP Excursions greater than 10%"/>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30T03:09:20"/>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31T02:15:30"/>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AIR#"/>
    <s v="JTL_PT0005"/>
    <s v="Tully Rd DFM"/>
    <s v="San Jose"/>
    <d v="2011-02-01T00:00:00"/>
    <n v="201.7"/>
    <n v="200"/>
    <n v="1.6999999999999886"/>
    <n v="8.4999999999999434E-3"/>
    <s v="Gas Contaminants - Liquids"/>
    <s v="EQ"/>
    <m/>
    <m/>
    <m/>
    <m/>
    <m/>
    <m/>
    <s v="before"/>
    <s v="before"/>
    <s v="Yes"/>
    <s v="SCADA"/>
    <s v="M&amp;C determined regulator plugged with oil, regulator was rebuilt."/>
    <m/>
    <s v="South"/>
    <s v="MOP Excursions less than 2%"/>
    <s v=""/>
    <s v="Gas Log Event"/>
    <s v="Tully DFM"/>
    <s v="Transmission"/>
    <x v="0"/>
    <x v="1"/>
    <s v="Unknown/ Not Reported"/>
    <x v="1"/>
    <s v=""/>
    <s v="Yes"/>
    <s v="Q1"/>
    <s v="No"/>
    <m/>
    <m/>
    <m/>
    <m/>
    <m/>
    <s v="No"/>
    <s v="No"/>
    <m/>
    <s v="Yes"/>
    <m/>
    <m/>
    <m/>
    <m/>
    <m/>
    <m/>
  </r>
  <r>
    <x v="0"/>
    <s v="N/A"/>
    <s v="OC1_PT0041"/>
    <s v="Alameda Broadwy/Linc Dist Pres"/>
    <s v="East Bay"/>
    <d v="2011-02-01T01:29:15"/>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01T02:13:38"/>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n v="2528"/>
    <s v="KT2_PT0100B"/>
    <s v="Topock1 Plant B K Suct Press"/>
    <s v="Topock District"/>
    <d v="2011-02-01T12:53:58"/>
    <n v="724.70001220703102"/>
    <n v="660"/>
    <n v="64.700012207031023"/>
    <n v="9.8030321525804584E-2"/>
    <s v="Design Issue- 3rd Party Supply"/>
    <m/>
    <m/>
    <m/>
    <m/>
    <m/>
    <m/>
    <m/>
    <s v="before"/>
    <s v="before"/>
    <s v="Yes"/>
    <s v="SCADA"/>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South"/>
    <s v="MOP Excursions from 2% to less than 10%"/>
    <s v="Trans P &gt; MOP+3"/>
    <s v="Gas Log Event"/>
    <s v="Backbone - Baja"/>
    <s v="Transmission"/>
    <x v="0"/>
    <x v="1"/>
    <s v="Design"/>
    <x v="0"/>
    <s v="Trans P &gt; MOP+10"/>
    <s v="No"/>
    <s v="Q1"/>
    <s v="yes"/>
    <m/>
    <m/>
    <m/>
    <m/>
    <m/>
    <s v="No"/>
    <s v="ACE"/>
    <m/>
    <s v="Yes"/>
    <m/>
    <m/>
    <m/>
    <m/>
    <m/>
    <m/>
  </r>
  <r>
    <x v="0"/>
    <s v="N/A"/>
    <s v="OC1_PT0041"/>
    <s v="Alameda Broadwy/Linc Dist Pres"/>
    <s v="East Bay"/>
    <d v="2011-02-02T01:03:01"/>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02T01:24:45"/>
    <n v="10.699999809265099"/>
    <n v="10.5"/>
    <n v="0.19999980926509942"/>
    <n v="1.9047600882390419E-2"/>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BMD_PT0020"/>
    <s v="Mcdnld-Is K3-K6 Suction Press"/>
    <s v="McDonald Island District"/>
    <d v="2011-02-02T06:34:26"/>
    <n v="1034"/>
    <n v="1025"/>
    <n v="9"/>
    <n v="8.7804878048780496E-3"/>
    <s v="Unknown/ Not Recorded"/>
    <m/>
    <m/>
    <m/>
    <m/>
    <m/>
    <m/>
    <m/>
    <s v="before"/>
    <s v="before"/>
    <s v="Yes"/>
    <s v="SCADA"/>
    <s v="Trend indicates rise in pressure to K3K6 suction piping during withdrawal season (dead-ended section fed from valve leakage)"/>
    <m/>
    <s v="South"/>
    <s v="MOP Excursions less than 2%"/>
    <s v="Trans P &gt; MOP+3"/>
    <s v="Gas Log Event"/>
    <s v="Backbone - Storage"/>
    <s v="Transmission"/>
    <x v="0"/>
    <x v="1"/>
    <s v="Unknown/ Not Reported"/>
    <x v="1"/>
    <s v=""/>
    <s v="Yes"/>
    <s v="Q1"/>
    <s v="yes"/>
    <m/>
    <m/>
    <m/>
    <m/>
    <m/>
    <s v="No"/>
    <s v="No"/>
    <m/>
    <s v="Yes"/>
    <m/>
    <m/>
    <m/>
    <m/>
    <m/>
    <m/>
  </r>
  <r>
    <x v="0"/>
    <s v="N/A"/>
    <s v="BBC_PT0090"/>
    <s v="Bethany L401 South Press"/>
    <s v="Tracy District"/>
    <d v="2011-02-02T06:44:28"/>
    <n v="873"/>
    <n v="871"/>
    <n v="2"/>
    <n v="2.2962112514351321E-3"/>
    <s v="Design Issue"/>
    <m/>
    <m/>
    <m/>
    <m/>
    <m/>
    <m/>
    <m/>
    <s v="before"/>
    <s v="before"/>
    <s v="Yes"/>
    <s v="SCADA"/>
    <s v="Bethany only needed to be below 868 psig MOP due to class location issue at Tracy. Using Bixler to provide 2nd valve for OPP"/>
    <m/>
    <s v="South"/>
    <s v="MOP Excursions less than 2%"/>
    <s v=""/>
    <s v="Gas Log Event"/>
    <s v="Backbone - Redwood"/>
    <s v="Transmission"/>
    <x v="0"/>
    <x v="1"/>
    <s v="Design"/>
    <x v="1"/>
    <s v=""/>
    <s v="Yes"/>
    <s v="Q1"/>
    <s v="No"/>
    <m/>
    <m/>
    <m/>
    <m/>
    <m/>
    <s v="No"/>
    <s v="No"/>
    <m/>
    <s v="Yes"/>
    <m/>
    <m/>
    <m/>
    <m/>
    <m/>
    <m/>
  </r>
  <r>
    <x v="0"/>
    <s v="N/A"/>
    <s v="OC1_PT0049"/>
    <s v="Oakland Cooldg/Brookdl Dist Pres"/>
    <s v="East Bay"/>
    <d v="2011-02-02T12:40:12"/>
    <n v="11.699999809265099"/>
    <n v="10.5"/>
    <n v="1.1999998092650994"/>
    <n v="0.11428569612048566"/>
    <s v="Unknown/ Not Recorded"/>
    <m/>
    <m/>
    <m/>
    <m/>
    <m/>
    <m/>
    <m/>
    <s v="before"/>
    <s v="before"/>
    <s v="Yes"/>
    <s v="SCADA"/>
    <m/>
    <m/>
    <s v="North"/>
    <s v="MOP Excursions greater than 10%"/>
    <s v=""/>
    <s v="Gas Log Event"/>
    <s v="Oakland S LP "/>
    <s v="LP Distribution"/>
    <x v="0"/>
    <x v="1"/>
    <s v="Unknown/ Not Reported"/>
    <x v="1"/>
    <s v=""/>
    <s v=""/>
    <s v="Q1"/>
    <s v="No"/>
    <m/>
    <m/>
    <m/>
    <m/>
    <m/>
    <s v="No"/>
    <s v="No"/>
    <m/>
    <s v="Yes"/>
    <m/>
    <m/>
    <m/>
    <m/>
    <m/>
    <m/>
  </r>
  <r>
    <x v="0"/>
    <s v="N/A"/>
    <s v="RAC_PT0002"/>
    <s v="Arcata Dist Press"/>
    <s v="Humboldt"/>
    <d v="2011-02-02T15:48:43"/>
    <n v="41.6302490234375"/>
    <n v="40"/>
    <n v="1.6302490234375"/>
    <n v="4.07562255859375E-2"/>
    <s v="Maintenance Operations Quality"/>
    <s v="HU"/>
    <m/>
    <m/>
    <m/>
    <m/>
    <m/>
    <m/>
    <s v="before"/>
    <s v="before"/>
    <s v="Yes"/>
    <s v="SCADA"/>
    <s v="13:22:12 Wed Feb 02 STEVE SUTTER AT ARCATA IS TAKING OUT CLEARANCE HB-STD-R02-REG._x000a_10:14:48 Wed Feb 02 STEVE SUTTER AT ARCATA STN DOING NCR WORK._x000a_"/>
    <m/>
    <s v="North"/>
    <s v="MOP Excursions from 2% to less than 10%"/>
    <s v="HP Distribution &gt; MOP"/>
    <s v="Gas Log Event"/>
    <m/>
    <s v="HP Distribution"/>
    <x v="0"/>
    <x v="1"/>
    <s v="Unknown/ Not Reported"/>
    <x v="1"/>
    <s v=""/>
    <s v=""/>
    <s v="Q1"/>
    <s v="No"/>
    <m/>
    <m/>
    <m/>
    <m/>
    <m/>
    <s v="No"/>
    <s v="No"/>
    <m/>
    <s v="Yes"/>
    <m/>
    <m/>
    <m/>
    <m/>
    <m/>
    <m/>
  </r>
  <r>
    <x v="0"/>
    <s v="N/A"/>
    <s v="OC1_PT0041"/>
    <s v="Alameda Broadwy/Linc Dist Pres"/>
    <s v="East Bay"/>
    <d v="2011-02-04T01:22:40"/>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04T01:45:03"/>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AIR#"/>
    <s v="KT2_PT0100B"/>
    <s v="Topock1 Plant B K Suct Press"/>
    <s v="Topock District"/>
    <d v="2011-02-04T07:54:33"/>
    <n v="726.5"/>
    <n v="528"/>
    <n v="198.5"/>
    <n v="0.37594696969696972"/>
    <s v="Design Issue- 3rd Party Supply"/>
    <m/>
    <m/>
    <m/>
    <m/>
    <m/>
    <m/>
    <m/>
    <s v="before"/>
    <s v="before"/>
    <s v="Yes"/>
    <s v="SCADA"/>
    <s v="EPNG started flowing to L300A without first equalizing their pressure to ensure our new L300A&amp;B MOP's were not exceeded at Topock "/>
    <m/>
    <s v="South"/>
    <s v="MOP Excursions greater than 10%"/>
    <s v="Trans P &gt; MOP+3"/>
    <s v="Gas Log Event"/>
    <s v="Backbone - Baja"/>
    <s v="Transmission"/>
    <x v="0"/>
    <x v="1"/>
    <s v="Design"/>
    <x v="0"/>
    <s v="Trans P &gt; MOP+10"/>
    <s v="No"/>
    <s v="Q1"/>
    <s v="yes"/>
    <m/>
    <m/>
    <m/>
    <m/>
    <m/>
    <s v="No"/>
    <s v="No"/>
    <m/>
    <s v="Yes"/>
    <m/>
    <m/>
    <m/>
    <m/>
    <m/>
    <m/>
  </r>
  <r>
    <x v="0"/>
    <s v="N/A"/>
    <s v="JSJ_PT0035"/>
    <s v="Sn-Jose Emory/Chestnt Dist Pres"/>
    <s v="San Jose"/>
    <d v="2011-02-04T17:03:13"/>
    <n v="10.8940277099609"/>
    <n v="10.5"/>
    <n v="0.3940277099609002"/>
    <n v="3.7526448567704783E-2"/>
    <s v="Unknown/ Not Recorded"/>
    <m/>
    <m/>
    <m/>
    <m/>
    <m/>
    <m/>
    <m/>
    <s v="before"/>
    <s v="before"/>
    <s v="Yes"/>
    <s v="SCADA"/>
    <m/>
    <m/>
    <s v="South"/>
    <s v="MOP Excursions from 2% to less than 10%"/>
    <s v=""/>
    <s v="Gas Log Event"/>
    <s v="SANTA_CLARA_VALLEY_Emory and Chestnut LP system DR F-55"/>
    <s v="LP Distribution"/>
    <x v="0"/>
    <x v="1"/>
    <s v="Unknown/ Not Reported"/>
    <x v="1"/>
    <s v=""/>
    <s v=""/>
    <s v="Q1"/>
    <s v="No"/>
    <m/>
    <m/>
    <m/>
    <m/>
    <m/>
    <s v="No"/>
    <s v="No"/>
    <m/>
    <s v="Yes"/>
    <m/>
    <m/>
    <m/>
    <m/>
    <m/>
    <m/>
  </r>
  <r>
    <x v="0"/>
    <s v="N/A"/>
    <s v="JSJ_PT0035"/>
    <s v="Sn-Jose Emory/Chestnt Dist Pres"/>
    <s v="San Jose"/>
    <d v="2011-02-05T20:22:36"/>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1"/>
    <s v="Unknown/ Not Reported"/>
    <x v="1"/>
    <s v=""/>
    <s v=""/>
    <s v="Q1"/>
    <s v="No"/>
    <m/>
    <m/>
    <m/>
    <m/>
    <m/>
    <s v="No"/>
    <s v="No"/>
    <m/>
    <s v="Yes"/>
    <m/>
    <m/>
    <m/>
    <m/>
    <m/>
    <m/>
  </r>
  <r>
    <x v="0"/>
    <s v="N/A"/>
    <s v="FST_PT0039"/>
    <s v="Stockton GLC Church/Snjose Lp Pres"/>
    <s v="Stockton"/>
    <d v="2011-02-05T23:40:54"/>
    <n v="10.5003118515015"/>
    <n v="10.5"/>
    <n v="3.1185150150037089E-4"/>
    <n v="2.9700143000035323E-5"/>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1_PT0041"/>
    <s v="Alameda Broadwy/Linc Dist Pres"/>
    <s v="East Bay"/>
    <d v="2011-02-05T23:42:54"/>
    <n v="10.800000190734901"/>
    <n v="10.5"/>
    <n v="0.30000019073490058"/>
    <n v="2.8571446736657197E-2"/>
    <s v="Unknown/ Not Recorded"/>
    <m/>
    <m/>
    <m/>
    <m/>
    <m/>
    <m/>
    <m/>
    <s v="before"/>
    <s v="before"/>
    <s v="Yes"/>
    <s v="SCADA"/>
    <m/>
    <m/>
    <s v="North"/>
    <s v="MOP Excursions from 2% to less than 10%"/>
    <s v=""/>
    <s v="Gas Log Event"/>
    <s v="Alameda LP"/>
    <s v="LP Distribution"/>
    <x v="0"/>
    <x v="1"/>
    <s v="Unknown/ Not Reported"/>
    <x v="1"/>
    <s v=""/>
    <s v=""/>
    <s v="Q1"/>
    <s v="No"/>
    <m/>
    <m/>
    <m/>
    <m/>
    <m/>
    <s v="No"/>
    <s v="No"/>
    <m/>
    <s v="Yes"/>
    <m/>
    <m/>
    <m/>
    <m/>
    <m/>
    <m/>
  </r>
  <r>
    <x v="0"/>
    <s v="N/A"/>
    <s v="OC2_PT2108"/>
    <s v="19Th/E-26Th Lp Pres"/>
    <s v="East Bay"/>
    <d v="2011-02-05T23:48:03"/>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AIR#"/>
    <s v="KA2_PT0003"/>
    <s v="PLS 2XA/2XB"/>
    <s v="Hinkley District"/>
    <d v="2011-02-06T00:00:00"/>
    <n v="575.6"/>
    <n v="573"/>
    <n v="2.6000000000000227"/>
    <n v="4.5375218150087654E-3"/>
    <s v="Design Issue"/>
    <m/>
    <m/>
    <m/>
    <m/>
    <m/>
    <m/>
    <m/>
    <s v="before"/>
    <s v="before"/>
    <s v="Yes"/>
    <s v="SCADA"/>
    <s v="After subtracting unit at Hinkley Compressor Station, PLS 2XA&amp;2XB regulation did not control fast enough allowing breach of MOP momentarily"/>
    <m/>
    <s v="South"/>
    <s v="MOP Excursions less than 2%"/>
    <s v=""/>
    <s v="Gas Log Event"/>
    <s v="Backbone - Baja"/>
    <s v="Transmission"/>
    <x v="0"/>
    <x v="1"/>
    <s v="Design"/>
    <x v="1"/>
    <s v=""/>
    <s v="Yes"/>
    <s v="Q1"/>
    <s v="No"/>
    <m/>
    <m/>
    <m/>
    <m/>
    <m/>
    <s v="No"/>
    <s v="No"/>
    <m/>
    <s v="Yes"/>
    <m/>
    <m/>
    <m/>
    <m/>
    <m/>
    <m/>
  </r>
  <r>
    <x v="0"/>
    <n v="2550"/>
    <s v="N/A"/>
    <s v="390 Point San Bruno Blvd South San Francisco"/>
    <s v="Peninsula"/>
    <d v="2011-02-06T00:00:00"/>
    <n v="45"/>
    <n v="5"/>
    <n v="40"/>
    <n v="8"/>
    <s v="Maintenance Operations Quality"/>
    <s v="HU"/>
    <m/>
    <m/>
    <m/>
    <m/>
    <m/>
    <m/>
    <s v="before"/>
    <s v="before"/>
    <s v="Yes"/>
    <s v="before"/>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South"/>
    <s v="MOP Excursions greater than 10%"/>
    <s v="HP Distribution &gt; MOP"/>
    <s v="Gas Log Event"/>
    <m/>
    <s v="HP Distribution"/>
    <x v="0"/>
    <x v="1"/>
    <s v="Unknown/ Not Reported"/>
    <x v="0"/>
    <s v="HP Distribution &gt; MOP+10%"/>
    <s v=""/>
    <s v="Q1"/>
    <s v="No"/>
    <m/>
    <m/>
    <m/>
    <m/>
    <m/>
    <s v="No"/>
    <s v="ACE"/>
    <m/>
    <m/>
    <m/>
    <m/>
    <m/>
    <m/>
    <m/>
    <m/>
  </r>
  <r>
    <x v="0"/>
    <s v="N/A"/>
    <s v="FST_PT0039"/>
    <s v="Stockton GLC Church/Snjose Lp Pres"/>
    <s v="Stockton"/>
    <d v="2011-02-06T00:50:30"/>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1"/>
    <s v="Unknown/ Not Reported"/>
    <x v="1"/>
    <s v=""/>
    <s v=""/>
    <s v="Q1"/>
    <s v="No"/>
    <m/>
    <m/>
    <m/>
    <m/>
    <m/>
    <s v="No"/>
    <s v="No"/>
    <m/>
    <s v="Yes"/>
    <m/>
    <m/>
    <m/>
    <m/>
    <m/>
    <m/>
  </r>
  <r>
    <x v="0"/>
    <s v="N/A"/>
    <s v="OC2_PT2108"/>
    <s v="19Th/E-26Th Lp Pres"/>
    <s v="East Bay"/>
    <d v="2011-02-06T01:15:00"/>
    <n v="11"/>
    <n v="10.5"/>
    <n v="0.5"/>
    <n v="4.7619047619047616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N/A"/>
    <s v="JSJ_PT0037"/>
    <s v="Sn-Jose Bird/Fuller Dist Pres"/>
    <s v="San Jose"/>
    <d v="2011-02-06T01:25:38"/>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1"/>
    <s v="Unknown/ Not Reported"/>
    <x v="1"/>
    <s v=""/>
    <s v=""/>
    <s v="Q1"/>
    <s v="No"/>
    <m/>
    <m/>
    <m/>
    <m/>
    <m/>
    <s v="No"/>
    <s v="No"/>
    <m/>
    <s v="Yes"/>
    <m/>
    <m/>
    <m/>
    <m/>
    <m/>
    <m/>
  </r>
  <r>
    <x v="0"/>
    <s v="N/A"/>
    <s v="OC1_PT0041"/>
    <s v="Alameda Broadwy/Linc Dist Pres"/>
    <s v="East Bay"/>
    <d v="2011-02-06T01:32:32"/>
    <n v="11"/>
    <n v="10.5"/>
    <n v="0.5"/>
    <n v="4.7619047619047616E-2"/>
    <s v="Unknown/ Not Recorded"/>
    <m/>
    <m/>
    <m/>
    <m/>
    <m/>
    <m/>
    <m/>
    <s v="before"/>
    <s v="before"/>
    <s v="Yes"/>
    <s v="SCADA"/>
    <m/>
    <m/>
    <s v="North"/>
    <s v="MOP Excursions from 2% to less than 10%"/>
    <s v=""/>
    <s v="Gas Log Event"/>
    <s v="Alameda LP"/>
    <s v="LP Distribution"/>
    <x v="0"/>
    <x v="1"/>
    <s v="Unknown/ Not Reported"/>
    <x v="1"/>
    <s v=""/>
    <s v=""/>
    <s v="Q1"/>
    <s v="No"/>
    <m/>
    <m/>
    <m/>
    <m/>
    <m/>
    <s v="No"/>
    <s v="No"/>
    <m/>
    <s v="Yes"/>
    <m/>
    <m/>
    <m/>
    <m/>
    <m/>
    <m/>
  </r>
  <r>
    <x v="0"/>
    <s v="N/A"/>
    <s v="FST_PT0035"/>
    <s v="Stockton GLC Harding/Huntr Lp Pres"/>
    <s v="Stockton"/>
    <d v="2011-02-06T01:57:46"/>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1"/>
    <s v="Unknown/ Not Reported"/>
    <x v="1"/>
    <s v=""/>
    <s v=""/>
    <s v="Q1"/>
    <s v="No"/>
    <m/>
    <m/>
    <m/>
    <m/>
    <m/>
    <s v="No"/>
    <s v="No"/>
    <m/>
    <s v="Yes"/>
    <m/>
    <m/>
    <m/>
    <m/>
    <m/>
    <m/>
  </r>
  <r>
    <x v="0"/>
    <s v="AIR#"/>
    <s v="K12_PT0004"/>
    <s v="LRCV-327.87B D/S Press"/>
    <s v="Kettleman District"/>
    <d v="2011-02-06T02:19:53"/>
    <n v="673.3759765625"/>
    <n v="669"/>
    <n v="4.3759765625"/>
    <n v="6.5410710949177879E-3"/>
    <s v="Design Issue"/>
    <m/>
    <m/>
    <m/>
    <m/>
    <m/>
    <m/>
    <m/>
    <s v="before"/>
    <s v="before"/>
    <s v="Yes"/>
    <s v="SCADA"/>
    <s v="MLV 354.02B at Kettleman slow to operate to setpoint as operations began spilling to L300B at Kettleman."/>
    <m/>
    <s v="South"/>
    <s v="MOP Excursions less than 2%"/>
    <s v="Trans P &gt; MOP+3"/>
    <s v="Gas Log Event"/>
    <s v="Backbone - Baja"/>
    <s v="Transmission"/>
    <x v="0"/>
    <x v="1"/>
    <s v="Design"/>
    <x v="1"/>
    <s v=""/>
    <s v="Yes"/>
    <s v="Q1"/>
    <s v="No"/>
    <m/>
    <m/>
    <m/>
    <m/>
    <m/>
    <s v="No"/>
    <s v="No"/>
    <m/>
    <s v="Yes"/>
    <m/>
    <m/>
    <m/>
    <m/>
    <m/>
    <m/>
  </r>
  <r>
    <x v="0"/>
    <s v="N/A"/>
    <s v="JSJ_PT0039"/>
    <s v="Sn-Jose Shortrg/30Th Dist Pres"/>
    <s v="San Jose"/>
    <d v="2011-02-06T02:36:05"/>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1"/>
    <s v="Unknown/ Not Reported"/>
    <x v="1"/>
    <s v=""/>
    <s v=""/>
    <s v="Q1"/>
    <s v="No"/>
    <m/>
    <m/>
    <m/>
    <m/>
    <m/>
    <s v="No"/>
    <s v="No"/>
    <m/>
    <s v="Yes"/>
    <m/>
    <m/>
    <m/>
    <m/>
    <m/>
    <m/>
  </r>
  <r>
    <x v="0"/>
    <s v="N/A"/>
    <s v="JSJ_PT0035"/>
    <s v="Sn-Jose Emory/Chestnt Dist Pres"/>
    <s v="San Jose"/>
    <d v="2011-02-06T04:07:54"/>
    <n v="11.5990533828735"/>
    <n v="10.5"/>
    <n v="1.0990533828734996"/>
    <n v="0.1046717507498571"/>
    <s v="Unknown/ Not Recorded"/>
    <m/>
    <m/>
    <m/>
    <m/>
    <m/>
    <m/>
    <m/>
    <s v="before"/>
    <s v="before"/>
    <s v="Yes"/>
    <s v="SCADA"/>
    <m/>
    <m/>
    <s v="South"/>
    <s v="MOP Excursions greater than 10%"/>
    <s v=""/>
    <s v="Gas Log Event"/>
    <s v="SANTA_CLARA_VALLEY_Emory and Chestnut LP system DR F-55"/>
    <s v="LP Distribution"/>
    <x v="0"/>
    <x v="1"/>
    <s v="Unknown/ Not Reported"/>
    <x v="1"/>
    <s v=""/>
    <s v=""/>
    <s v="Q1"/>
    <s v="No"/>
    <m/>
    <m/>
    <m/>
    <m/>
    <m/>
    <s v="No"/>
    <s v="No"/>
    <m/>
    <s v="Yes"/>
    <m/>
    <m/>
    <m/>
    <m/>
    <m/>
    <m/>
  </r>
  <r>
    <x v="0"/>
    <s v="N/A"/>
    <s v="OC1_PT0041"/>
    <s v="Alameda Broadwy/Linc Dist Pres"/>
    <s v="East Bay"/>
    <d v="2011-02-07T00:34:06"/>
    <n v="11"/>
    <n v="10.5"/>
    <n v="0.5"/>
    <n v="4.7619047619047616E-2"/>
    <s v="Unknown/ Not Recorded"/>
    <m/>
    <m/>
    <m/>
    <m/>
    <m/>
    <m/>
    <m/>
    <s v="before"/>
    <s v="before"/>
    <s v="Yes"/>
    <s v="SCADA"/>
    <m/>
    <m/>
    <s v="North"/>
    <s v="MOP Excursions from 2% to less than 10%"/>
    <s v=""/>
    <s v="Gas Log Event"/>
    <s v="Alameda LP"/>
    <s v="LP Distribution"/>
    <x v="0"/>
    <x v="1"/>
    <s v="Unknown/ Not Reported"/>
    <x v="1"/>
    <s v=""/>
    <s v=""/>
    <s v="Q1"/>
    <s v="No"/>
    <m/>
    <m/>
    <m/>
    <m/>
    <m/>
    <s v="No"/>
    <s v="No"/>
    <m/>
    <s v="Yes"/>
    <m/>
    <m/>
    <m/>
    <m/>
    <m/>
    <m/>
  </r>
  <r>
    <x v="0"/>
    <s v="N/A"/>
    <s v="OC2_PT2108"/>
    <s v="19Th/E-26Th Lp Pres"/>
    <s v="East Bay"/>
    <d v="2011-02-07T00:53:52"/>
    <n v="11"/>
    <n v="10.5"/>
    <n v="0.5"/>
    <n v="4.7619047619047616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N/A"/>
    <s v="FST_PT0039"/>
    <s v="Stockton GLC Church/Snjose Lp Pres"/>
    <s v="Stockton"/>
    <d v="2011-02-07T00:59:47"/>
    <n v="10.5827178955078"/>
    <n v="10.5"/>
    <n v="8.2717895507800066E-2"/>
    <n v="7.8778948102666731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2_PT0043"/>
    <s v="Alameda Pacifc/6Th Dist Pres"/>
    <s v="East Bay"/>
    <d v="2011-02-07T01:29:31"/>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JSJ_PT0037"/>
    <s v="Sn-Jose Bird/Fuller Dist Pres"/>
    <s v="San Jose"/>
    <d v="2011-02-07T02:14:30"/>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1"/>
    <s v="Unknown/ Not Reported"/>
    <x v="1"/>
    <s v=""/>
    <s v=""/>
    <s v="Q1"/>
    <s v="No"/>
    <m/>
    <m/>
    <m/>
    <m/>
    <m/>
    <s v="No"/>
    <s v="No"/>
    <m/>
    <s v="Yes"/>
    <m/>
    <m/>
    <m/>
    <m/>
    <m/>
    <m/>
  </r>
  <r>
    <x v="0"/>
    <s v="N/A"/>
    <s v="OC1_PT0048"/>
    <s v="Alameda Grand/Pacific Dist Pres"/>
    <s v="East Bay"/>
    <d v="2011-02-07T02:47:00"/>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JSJ_PT0035"/>
    <s v="Sn-Jose Emory/Chestnt Dist Pres"/>
    <s v="San Jose"/>
    <d v="2011-02-07T05:08:24"/>
    <n v="11.0039005279541"/>
    <n v="10.5"/>
    <n v="0.50390052795409979"/>
    <n v="4.7990526471819027E-2"/>
    <s v="Unknown/ Not Recorded"/>
    <m/>
    <m/>
    <m/>
    <m/>
    <m/>
    <m/>
    <m/>
    <s v="before"/>
    <s v="before"/>
    <s v="Yes"/>
    <s v="SCADA"/>
    <m/>
    <m/>
    <s v="South"/>
    <s v="MOP Excursions from 2% to less than 10%"/>
    <s v=""/>
    <s v="Gas Log Event"/>
    <s v="SANTA_CLARA_VALLEY_Emory and Chestnut LP system DR F-55"/>
    <s v="LP Distribution"/>
    <x v="0"/>
    <x v="1"/>
    <s v="Unknown/ Not Reported"/>
    <x v="1"/>
    <s v=""/>
    <s v=""/>
    <s v="Q1"/>
    <s v="No"/>
    <m/>
    <m/>
    <m/>
    <m/>
    <m/>
    <s v="No"/>
    <s v="No"/>
    <m/>
    <s v="Yes"/>
    <m/>
    <m/>
    <m/>
    <m/>
    <m/>
    <m/>
  </r>
  <r>
    <x v="0"/>
    <s v="N/A"/>
    <s v="AAN_PT0SP5"/>
    <s v="Antioch Sp5 To L191/PPP Press"/>
    <s v="Los Medanos District"/>
    <d v="2011-02-07T11:38:45"/>
    <n v="344.5"/>
    <n v="338"/>
    <n v="6.5"/>
    <n v="1.9230769230769232E-2"/>
    <s v="Unknown/ Not Recorded"/>
    <m/>
    <m/>
    <m/>
    <m/>
    <m/>
    <m/>
    <m/>
    <s v="before"/>
    <s v="before"/>
    <s v="Yes"/>
    <s v="SCADA"/>
    <s v="11:38:36 Mon Feb 07 CHECKING ON SP5 TO L-191/PPP HI HI PRESSURE._x000a_"/>
    <m/>
    <s v="South"/>
    <s v="MOP Excursions less than 2%"/>
    <s v="Trans P &gt; MOP+3"/>
    <s v="Gas Log Event"/>
    <s v="Line_191_338"/>
    <s v="Transmission"/>
    <x v="0"/>
    <x v="1"/>
    <s v="Unknown/ Not Reported"/>
    <x v="1"/>
    <s v=""/>
    <s v="Yes"/>
    <s v="Q1"/>
    <s v="No"/>
    <m/>
    <m/>
    <m/>
    <m/>
    <m/>
    <s v="No"/>
    <s v="No"/>
    <m/>
    <s v="Yes"/>
    <m/>
    <m/>
    <m/>
    <m/>
    <m/>
    <m/>
  </r>
  <r>
    <x v="0"/>
    <s v="N/A"/>
    <s v="OC2_PT2108"/>
    <s v="19Th/E-26Th Lp Pres"/>
    <s v="East Bay"/>
    <d v="2011-02-08T00:09:17"/>
    <n v="10.699999809265099"/>
    <n v="10.5"/>
    <n v="0.19999980926509942"/>
    <n v="1.9047600882390419E-2"/>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08T00:12:11"/>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FST_PT0039"/>
    <s v="Stockton GLC Church/Snjose Lp Pres"/>
    <s v="Stockton"/>
    <d v="2011-02-08T00:57:57"/>
    <n v="10.546092987060501"/>
    <n v="10.5"/>
    <n v="4.609298706050069E-2"/>
    <n v="4.3898082914762566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AIR#"/>
    <s v="JAW_PT0002"/>
    <s v="Aborn &amp; White Dist  Press"/>
    <s v="San Jose"/>
    <d v="2011-02-08T14:38:52"/>
    <n v="60.409427642822301"/>
    <n v="60"/>
    <n v="0.40942764282230115"/>
    <n v="6.8237940470383526E-3"/>
    <s v="Failure - Equipment"/>
    <s v="EQ"/>
    <m/>
    <m/>
    <m/>
    <m/>
    <m/>
    <m/>
    <s v="before"/>
    <s v="before"/>
    <s v="Yes"/>
    <s v="SCADA"/>
    <s v="M&amp;C Tech found regulator sticking and made adjustemnts"/>
    <m/>
    <s v="South"/>
    <s v="MOP Excursions less than 2%"/>
    <s v="HP Distribution &gt; MOP"/>
    <s v="Gas Log Event"/>
    <m/>
    <s v="HP Distribution"/>
    <x v="0"/>
    <x v="1"/>
    <s v="Unknown/ Not Reported"/>
    <x v="1"/>
    <s v=""/>
    <s v=""/>
    <s v="Q1"/>
    <s v="No"/>
    <m/>
    <m/>
    <m/>
    <m/>
    <m/>
    <s v="No"/>
    <s v="No"/>
    <m/>
    <s v="Yes"/>
    <m/>
    <m/>
    <m/>
    <m/>
    <m/>
    <m/>
  </r>
  <r>
    <x v="0"/>
    <s v="AIR#"/>
    <s v="ABC_PT0002"/>
    <s v="Buckeye Pls L400"/>
    <s v="Willows District"/>
    <d v="2011-02-10T00:00:00"/>
    <n v="981.7"/>
    <n v="965"/>
    <n v="16.700000000000045"/>
    <n v="1.7305699481865333E-2"/>
    <s v="Failure - Equipment"/>
    <s v="EQ"/>
    <m/>
    <m/>
    <m/>
    <m/>
    <m/>
    <m/>
    <s v="before"/>
    <s v="before"/>
    <s v="Yes"/>
    <s v="SCADA"/>
    <s v="M&amp;C found air in Hydraulic Oil System for V3 at Buckeye Station"/>
    <m/>
    <s v="South"/>
    <s v="MOP Excursions less than 2%"/>
    <s v="Trans P &gt; MOP+3"/>
    <s v="Gas Log Event"/>
    <s v="Backbone - Redwood"/>
    <s v="Transmission"/>
    <x v="0"/>
    <x v="1"/>
    <s v="Unknown/ Not Reported"/>
    <x v="1"/>
    <s v="Trans P &gt; MOP+10"/>
    <s v="Yes"/>
    <s v="Q1"/>
    <s v="No"/>
    <m/>
    <m/>
    <m/>
    <m/>
    <m/>
    <s v="No"/>
    <s v="No"/>
    <m/>
    <s v="Yes"/>
    <m/>
    <m/>
    <m/>
    <m/>
    <m/>
    <m/>
  </r>
  <r>
    <x v="0"/>
    <s v="N/A"/>
    <s v="OC2_PT2108"/>
    <s v="19Th/E-26Th Lp Pres"/>
    <s v="East Bay"/>
    <d v="2011-02-10T02:17:44"/>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BBC_PT0001"/>
    <s v="Bethany L401 North Press"/>
    <s v="Tracy District"/>
    <d v="2011-02-10T16:18:52"/>
    <n v="877"/>
    <n v="871"/>
    <n v="6"/>
    <n v="6.8886337543053958E-3"/>
    <s v="Design Issue"/>
    <m/>
    <m/>
    <m/>
    <m/>
    <m/>
    <m/>
    <m/>
    <s v="before"/>
    <s v="before"/>
    <s v="Yes"/>
    <s v="SCADA"/>
    <s v="Bethany only needed to be below 868 psig MOP due to class location issue at Tracy. Using Bixler to provide 2nd valve for OPP"/>
    <m/>
    <s v="South"/>
    <s v="MOP Excursions less than 2%"/>
    <s v="Trans P &gt; MOP+3"/>
    <s v="Gas Log Event"/>
    <s v="Backbone - Redwood"/>
    <s v="Transmission"/>
    <x v="0"/>
    <x v="1"/>
    <s v="Design"/>
    <x v="1"/>
    <s v=""/>
    <s v="Yes"/>
    <s v="Q1"/>
    <s v="No"/>
    <m/>
    <m/>
    <m/>
    <m/>
    <m/>
    <s v="No"/>
    <s v="No"/>
    <m/>
    <s v="Yes"/>
    <m/>
    <m/>
    <m/>
    <m/>
    <m/>
    <m/>
  </r>
  <r>
    <x v="0"/>
    <s v="N/A"/>
    <s v="OC2_PT2108"/>
    <s v="19Th/E-26Th Lp Pres"/>
    <s v="East Bay"/>
    <d v="2011-02-11T00:55:55"/>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12T01:50:33"/>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12T02:35:54"/>
    <n v="10.699999809265099"/>
    <n v="10.5"/>
    <n v="0.19999980926509942"/>
    <n v="1.9047600882390419E-2"/>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2_PT2108"/>
    <s v="19Th/E-26Th Lp Pres"/>
    <s v="East Bay"/>
    <d v="2011-02-13T01:16:08"/>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2_PT2108"/>
    <s v="19Th/E-26Th Lp Pres"/>
    <s v="East Bay"/>
    <d v="2011-02-14T00:57:20"/>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14T00:58:43"/>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FST_PT0039"/>
    <s v="Stockton GLC Church/Snjose Lp Pres"/>
    <s v="Stockton"/>
    <d v="2011-02-14T23:38:01"/>
    <n v="10.5277805328369"/>
    <n v="10.5"/>
    <n v="2.7780532836899852E-2"/>
    <n v="2.6457650320857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1_PT0041"/>
    <s v="Alameda Broadwy/Linc Dist Pres"/>
    <s v="East Bay"/>
    <d v="2011-02-15T01:01:34"/>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15T03:15:51"/>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N/A"/>
    <s v="FST_PT0039"/>
    <s v="Stockton GLC Church/Snjose Lp Pres"/>
    <s v="Stockton"/>
    <d v="2011-02-16T00:29:58"/>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2_PT2108"/>
    <s v="19Th/E-26Th Lp Pres"/>
    <s v="East Bay"/>
    <d v="2011-02-16T01:08:05"/>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16T01:41:11"/>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1_PT0045"/>
    <s v="Berkeley Fairvw/Adeln Dist Pres"/>
    <s v="East Bay"/>
    <d v="2011-02-20T06:38:10"/>
    <n v="10.6000003814697"/>
    <n v="10.5"/>
    <n v="0.10000038146969992"/>
    <n v="9.523845854257135E-3"/>
    <s v="Unknown/ Not Recorded"/>
    <m/>
    <m/>
    <m/>
    <m/>
    <m/>
    <m/>
    <m/>
    <s v="before"/>
    <s v="before"/>
    <s v="Yes"/>
    <s v="SCADA"/>
    <m/>
    <m/>
    <s v="North"/>
    <s v="MOP Excursions less than 2%"/>
    <s v=""/>
    <s v="Gas Log Event"/>
    <s v="Oakland N LP "/>
    <s v="LP Distribution"/>
    <x v="0"/>
    <x v="1"/>
    <s v="Unknown/ Not Reported"/>
    <x v="1"/>
    <s v=""/>
    <s v=""/>
    <s v="Q1"/>
    <s v="No"/>
    <m/>
    <m/>
    <m/>
    <m/>
    <m/>
    <s v="No"/>
    <s v="No"/>
    <m/>
    <s v="Yes"/>
    <m/>
    <m/>
    <m/>
    <m/>
    <m/>
    <m/>
  </r>
  <r>
    <x v="0"/>
    <s v="AIR#"/>
    <s v="MMT_PT0017"/>
    <s v="Mlpts-Ter Mixer D/S Press"/>
    <s v="Milpitas District"/>
    <d v="2011-02-21T00:46:11"/>
    <n v="308"/>
    <n v="300"/>
    <n v="8"/>
    <n v="2.6666666666666668E-2"/>
    <s v="Gas Control Center Operations"/>
    <s v="HU"/>
    <m/>
    <m/>
    <m/>
    <m/>
    <m/>
    <m/>
    <s v="before"/>
    <s v="before"/>
    <s v="Yes"/>
    <s v="SCADA"/>
    <s v="Transfering L-300A supply to milpitas from outgoing to incoming support. Flow direction was changed before d/s setpoint had ramped down to control setting"/>
    <m/>
    <s v="South"/>
    <s v="MOP Excursions from 2% to less than 10%"/>
    <s v="Trans P &gt; MOP+3"/>
    <s v="Gas Log Event"/>
    <s v="L109 L132 HMB"/>
    <s v="Transmission"/>
    <x v="0"/>
    <x v="1"/>
    <s v="Unknown/ Not Reported"/>
    <x v="1"/>
    <s v=""/>
    <s v="Yes"/>
    <s v="Q1"/>
    <s v="No"/>
    <m/>
    <m/>
    <m/>
    <m/>
    <m/>
    <s v="No"/>
    <s v="No"/>
    <m/>
    <s v="Yes"/>
    <m/>
    <m/>
    <m/>
    <m/>
    <m/>
    <m/>
  </r>
  <r>
    <x v="0"/>
    <s v="AIR#"/>
    <s v="MIR_PT0007"/>
    <s v="Irving-Sta L105N Press"/>
    <s v="Milpitas District"/>
    <d v="2011-02-24T16:05:56"/>
    <n v="257.56338500976602"/>
    <n v="250"/>
    <n v="7.5633850097660229"/>
    <n v="3.0253540039064091E-2"/>
    <s v="Failure - Equipment"/>
    <s v="EQ"/>
    <m/>
    <m/>
    <m/>
    <m/>
    <m/>
    <m/>
    <s v="before"/>
    <s v="before"/>
    <s v="Yes"/>
    <s v="SCADA"/>
    <s v="Techs discovered valve not locking up while performing routine maintenance"/>
    <m/>
    <s v="South"/>
    <s v="MOP Excursions from 2% to less than 10%"/>
    <s v="Trans P &gt; MOP+3"/>
    <s v="Gas Log Event"/>
    <s v="Line_105_250"/>
    <s v="Transmission"/>
    <x v="0"/>
    <x v="1"/>
    <s v="Unknown/ Not Reported"/>
    <x v="1"/>
    <s v=""/>
    <s v="Yes"/>
    <s v="Q1"/>
    <s v="No"/>
    <m/>
    <m/>
    <m/>
    <m/>
    <m/>
    <s v="No"/>
    <s v="No"/>
    <m/>
    <s v="Yes"/>
    <m/>
    <m/>
    <m/>
    <m/>
    <m/>
    <m/>
  </r>
  <r>
    <x v="0"/>
    <s v="AIR#"/>
    <s v="BRT_PT1144U"/>
    <s v="Brt-Plt L303N Pressure"/>
    <s v="Tracy District"/>
    <d v="2011-02-25T03:38:17"/>
    <n v="724"/>
    <n v="720"/>
    <n v="4"/>
    <n v="5.5555555555555558E-3"/>
    <s v="Gas Control Center Operations"/>
    <s v="HU"/>
    <m/>
    <m/>
    <m/>
    <m/>
    <m/>
    <m/>
    <s v="before"/>
    <s v="before"/>
    <s v="Yes"/>
    <s v="SCADA"/>
    <s v="V-61 was open at Brentwood allowing L-2 to be equalized with L303. Did not close V61 soon enough as pressure packed."/>
    <m/>
    <s v="South"/>
    <s v="MOP Excursions less than 2%"/>
    <s v="Trans P &gt; MOP+3"/>
    <s v="Gas Log Event"/>
    <s v="Backbone BAL"/>
    <s v="Transmission"/>
    <x v="0"/>
    <x v="1"/>
    <s v="Unknown/ Not Reported"/>
    <x v="1"/>
    <s v=""/>
    <s v="Yes"/>
    <s v="Q1"/>
    <s v="No"/>
    <m/>
    <m/>
    <m/>
    <m/>
    <m/>
    <s v="No"/>
    <s v="No"/>
    <m/>
    <s v="Yes"/>
    <m/>
    <m/>
    <m/>
    <m/>
    <m/>
    <m/>
  </r>
  <r>
    <x v="0"/>
    <s v="AIR#"/>
    <s v="AAN_PTCCPP"/>
    <s v="Antioch LCCCP Out"/>
    <s v="Los Medanos District"/>
    <d v="2011-02-27T00:00:00"/>
    <n v="197"/>
    <n v="195"/>
    <n v="2"/>
    <n v="1.0256410256410256E-2"/>
    <s v="Failure - Equipment"/>
    <s v="EQ"/>
    <m/>
    <m/>
    <m/>
    <m/>
    <m/>
    <m/>
    <s v="before"/>
    <s v="before"/>
    <s v="Yes"/>
    <s v="SCADA"/>
    <s v="Antioch V157 &amp; V173 not controlling for setpoint"/>
    <m/>
    <s v="South"/>
    <s v="MOP Excursions less than 2%"/>
    <s v=""/>
    <s v="Gas Log Event"/>
    <s v="DFM_CCPP"/>
    <s v="Transmission"/>
    <x v="0"/>
    <x v="1"/>
    <s v="Unknown/ Not Reported"/>
    <x v="1"/>
    <s v=""/>
    <s v="Yes"/>
    <s v="Q1"/>
    <s v="No"/>
    <m/>
    <m/>
    <m/>
    <m/>
    <m/>
    <s v="No"/>
    <s v="No"/>
    <m/>
    <s v="Yes"/>
    <m/>
    <m/>
    <m/>
    <m/>
    <m/>
    <m/>
  </r>
  <r>
    <x v="0"/>
    <s v="AIR#"/>
    <s v="JDL_PT0001"/>
    <s v="Dolan Rd L301A"/>
    <s v="Hollister District"/>
    <d v="2011-02-27T00:00:00"/>
    <n v="396.9"/>
    <n v="396"/>
    <n v="0.89999999999997726"/>
    <n v="2.2727272727272154E-3"/>
    <s v="Design Issue"/>
    <m/>
    <m/>
    <m/>
    <m/>
    <m/>
    <m/>
    <m/>
    <s v="before"/>
    <s v="before"/>
    <s v="Yes"/>
    <s v="SCADA"/>
    <s v="Not enough demand to pull California production away."/>
    <m/>
    <s v="South"/>
    <s v="MOP Excursions less than 2%"/>
    <s v=""/>
    <s v="Gas Log Event"/>
    <s v="L301A_396"/>
    <s v="Transmission"/>
    <x v="0"/>
    <x v="1"/>
    <s v="Design"/>
    <x v="1"/>
    <s v=""/>
    <s v="Yes"/>
    <s v="Q1"/>
    <s v="No"/>
    <m/>
    <m/>
    <m/>
    <m/>
    <m/>
    <s v="No"/>
    <s v="No"/>
    <m/>
    <s v="Yes"/>
    <m/>
    <m/>
    <m/>
    <m/>
    <m/>
    <m/>
  </r>
  <r>
    <x v="0"/>
    <s v="N/A"/>
    <s v="NMA_PT0030"/>
    <s v="Mrtin-Sta L132 U/S Press"/>
    <s v="Milpitas District"/>
    <d v="2011-02-28T11:18:20"/>
    <n v="214.56750488281301"/>
    <n v="203"/>
    <n v="11.567504882813012"/>
    <n v="5.698278267395572E-2"/>
    <s v="Unknown/ Not Recorded"/>
    <m/>
    <m/>
    <m/>
    <m/>
    <m/>
    <m/>
    <m/>
    <s v="before"/>
    <s v="before"/>
    <s v="Yes"/>
    <s v="SCADA"/>
    <s v="15:27:00 Mon Feb 28 MARTINEZ REPORTS THE MONITOR VALVES AT MARTIN STATION ARE SET AT 150#._x000a_"/>
    <m/>
    <s v="South"/>
    <s v="MOP Excursions from 2% to less than 10%"/>
    <s v="Trans P &gt; MOP+3"/>
    <s v="Gas Log Event"/>
    <s v="HEALY TO MARTIN"/>
    <s v="Transmission"/>
    <x v="0"/>
    <x v="1"/>
    <s v="Unknown/ Not Reported"/>
    <x v="1"/>
    <s v="Trans P &gt; MOP+10"/>
    <s v="Yes"/>
    <s v="Q1"/>
    <s v="No"/>
    <m/>
    <m/>
    <m/>
    <m/>
    <m/>
    <s v="No"/>
    <s v="No"/>
    <m/>
    <s v="Yes"/>
    <m/>
    <m/>
    <m/>
    <m/>
    <m/>
    <m/>
  </r>
  <r>
    <x v="0"/>
    <s v="N/A"/>
    <s v="OC2_PT2108"/>
    <s v="19Th/E-26Th Lp Pres"/>
    <s v="East Bay"/>
    <d v="2011-02-28T12:13:05"/>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n v="2558"/>
    <s v="JGC_PT0001"/>
    <s v="Grant &amp; El Camino Dfm Press"/>
    <s v="DeAnza"/>
    <d v="2011-02-28T12:24:03"/>
    <n v="186.23973083496099"/>
    <n v="180"/>
    <n v="6.2397308349609943"/>
    <n v="3.466517130533886E-2"/>
    <s v="Gas Contaminants - Liquids"/>
    <s v="EQ"/>
    <m/>
    <m/>
    <m/>
    <m/>
    <m/>
    <m/>
    <s v="before"/>
    <s v="before"/>
    <s v="Yes"/>
    <s v="SCADA"/>
    <s v="Reg. Station B34 lost control due to liquids in the sense lines. Gas Control notified T&amp;R of a High to High alarm exceeding MAOP. Pressure reached 186 psig at the SCADA site, which is 6 psig higher than the 180 psig MAOP"/>
    <m/>
    <s v="South"/>
    <s v="MOP Excursions from 2% to less than 10%"/>
    <s v="Trans P &gt; MOP+3"/>
    <s v="Gas Log Event"/>
    <s v="GRANT STEVENS CREEK LAWRENCE DFM"/>
    <s v="Transmission"/>
    <x v="0"/>
    <x v="1"/>
    <s v="Unknown/ Not Reported"/>
    <x v="1"/>
    <s v=""/>
    <s v="Yes"/>
    <s v="Q1"/>
    <s v="No"/>
    <m/>
    <m/>
    <m/>
    <m/>
    <m/>
    <s v="No"/>
    <s v="ACE"/>
    <m/>
    <s v="Yes"/>
    <m/>
    <m/>
    <m/>
    <m/>
    <m/>
    <m/>
  </r>
  <r>
    <x v="0"/>
    <s v="N/A"/>
    <s v="FWA_PT0030"/>
    <s v="West Ave Reg Yosemite Turlock LP Pres"/>
    <s v="Yosemite"/>
    <d v="2011-02-28T15:37:53"/>
    <n v="10.7749977111816"/>
    <n v="10.5"/>
    <n v="0.27499771118159977"/>
    <n v="2.6190258207771405E-2"/>
    <s v="Unknown/ Not Recorded"/>
    <m/>
    <m/>
    <m/>
    <m/>
    <m/>
    <m/>
    <m/>
    <s v="before"/>
    <s v="before"/>
    <s v="Yes"/>
    <s v="SCADA"/>
    <m/>
    <m/>
    <s v="South"/>
    <s v="MOP Excursions from 2% to less than 10%"/>
    <s v=""/>
    <s v="Gas Log Event"/>
    <s v="Turlock LP"/>
    <s v="LP Distribution"/>
    <x v="0"/>
    <x v="1"/>
    <s v="Unknown/ Not Reported"/>
    <x v="1"/>
    <s v=""/>
    <s v=""/>
    <s v="Q1"/>
    <s v="No"/>
    <m/>
    <m/>
    <m/>
    <m/>
    <m/>
    <s v="No"/>
    <s v="No"/>
    <m/>
    <s v="Yes"/>
    <m/>
    <m/>
    <m/>
    <m/>
    <m/>
    <m/>
  </r>
  <r>
    <x v="0"/>
    <s v="N/A"/>
    <s v="FWA_PT0030"/>
    <s v="West Ave Reg Yosemite Turlock LP Pres"/>
    <s v="Yosemite"/>
    <d v="2011-03-01T14:09:44"/>
    <n v="10.717771530151399"/>
    <n v="10.5"/>
    <n v="0.21777153015139916"/>
    <n v="2.0740145728704681E-2"/>
    <s v="Unknown/ Not Recorded"/>
    <m/>
    <m/>
    <m/>
    <m/>
    <m/>
    <m/>
    <m/>
    <s v="before"/>
    <s v="before"/>
    <s v="Yes"/>
    <s v="SCADA"/>
    <m/>
    <m/>
    <s v="South"/>
    <s v="MOP Excursions from 2% to less than 10%"/>
    <s v=""/>
    <s v="Gas Log Event"/>
    <s v="Turlock LP"/>
    <s v="LP Distribution"/>
    <x v="0"/>
    <x v="2"/>
    <s v="Unknown/ Not Reported"/>
    <x v="1"/>
    <s v=""/>
    <s v=""/>
    <s v="Q1"/>
    <s v="No"/>
    <m/>
    <m/>
    <m/>
    <m/>
    <m/>
    <s v="No"/>
    <s v="No"/>
    <m/>
    <s v="Yes"/>
    <m/>
    <m/>
    <m/>
    <m/>
    <m/>
    <m/>
  </r>
  <r>
    <x v="0"/>
    <s v="N/A"/>
    <s v="OC1_PT0041"/>
    <s v="Alameda Broadwy/Linc Dist Pres"/>
    <s v="East Bay"/>
    <d v="2011-03-01T23:50:36"/>
    <n v="10.6000003814697"/>
    <n v="10.5"/>
    <n v="0.10000038146969992"/>
    <n v="9.523845854257135E-3"/>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2T01:00:02"/>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FST_PT0039"/>
    <s v="Stockton GLC Church/Snjose Lp Pres"/>
    <s v="Stockton"/>
    <d v="2011-03-02T01:20:01"/>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OC1_PT0041"/>
    <s v="Alameda Broadwy/Linc Dist Pres"/>
    <s v="East Bay"/>
    <d v="2011-03-02T01:35:56"/>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FWA_PT0030"/>
    <s v="West Ave Reg Yosemite Turlock LP Pres"/>
    <s v="Yosemite"/>
    <d v="2011-03-02T14:50:43"/>
    <n v="10.674279212951699"/>
    <n v="10.5"/>
    <n v="0.17427921295169924"/>
    <n v="1.6598020281114213E-2"/>
    <s v="Unknown/ Not Recorded"/>
    <m/>
    <m/>
    <m/>
    <m/>
    <m/>
    <m/>
    <m/>
    <s v="before"/>
    <s v="before"/>
    <s v="Yes"/>
    <s v="SCADA"/>
    <m/>
    <m/>
    <s v="South"/>
    <s v="MOP Excursions less than 2%"/>
    <s v=""/>
    <s v="Gas Log Event"/>
    <s v="Turlock LP"/>
    <s v="LP Distribution"/>
    <x v="0"/>
    <x v="2"/>
    <s v="Unknown/ Not Reported"/>
    <x v="1"/>
    <s v=""/>
    <s v=""/>
    <s v="Q1"/>
    <s v="No"/>
    <m/>
    <m/>
    <m/>
    <m/>
    <m/>
    <s v="No"/>
    <s v="No"/>
    <m/>
    <s v="Yes"/>
    <m/>
    <m/>
    <m/>
    <m/>
    <m/>
    <m/>
  </r>
  <r>
    <x v="0"/>
    <s v="AIR#"/>
    <s v="MSH_PT0003"/>
    <s v="Sheridan Rd L303S"/>
    <s v="Milpitas District"/>
    <d v="2011-03-03T00:00:00"/>
    <n v="528.29999999999995"/>
    <n v="476"/>
    <n v="52.299999999999955"/>
    <n v="0.10987394957983183"/>
    <s v="Design Issue"/>
    <m/>
    <m/>
    <m/>
    <m/>
    <m/>
    <m/>
    <m/>
    <s v="before"/>
    <s v="before"/>
    <s v="Yes"/>
    <s v="SCADA"/>
    <s v="A negative setpoint was inserted to see if valve would go fully closed. Valve instead went wide open"/>
    <m/>
    <s v="South"/>
    <s v="MOP Excursions greater than 10%"/>
    <s v="Trans P &gt; MOP+3"/>
    <s v="Gas Log Event"/>
    <s v="Backbone BAL"/>
    <s v="Transmission"/>
    <x v="0"/>
    <x v="2"/>
    <s v="Design"/>
    <x v="0"/>
    <s v="Trans P &gt; MOP+10"/>
    <s v="No"/>
    <s v="Q1"/>
    <s v="No"/>
    <m/>
    <m/>
    <m/>
    <m/>
    <m/>
    <s v="No"/>
    <s v="No"/>
    <m/>
    <s v="Yes"/>
    <m/>
    <m/>
    <m/>
    <m/>
    <m/>
    <m/>
  </r>
  <r>
    <x v="0"/>
    <s v="AIR#"/>
    <s v="AGE_PT0002"/>
    <s v="Gerber-K L400 Disch Press"/>
    <s v="Willows District"/>
    <d v="2011-03-03T00:24:51"/>
    <n v="916"/>
    <n v="907"/>
    <n v="9"/>
    <n v="9.9228224917309819E-3"/>
    <s v="Gas Control Center Operations"/>
    <s v="HU"/>
    <m/>
    <m/>
    <m/>
    <m/>
    <m/>
    <m/>
    <s v="before"/>
    <s v="before"/>
    <s v="Yes"/>
    <s v="SCADA"/>
    <s v="Unit was at minimum speed, not enough demand downstream to move gas away from Gerber. Unit taken off line."/>
    <m/>
    <s v="South"/>
    <s v="MOP Excursions less than 2%"/>
    <s v="Trans P &gt; MOP+3"/>
    <s v="Gas Log Event"/>
    <s v="Backbone - Redwood"/>
    <s v="Transmission"/>
    <x v="0"/>
    <x v="2"/>
    <s v="Unknown/ Not Reported"/>
    <x v="1"/>
    <s v=""/>
    <s v="Yes"/>
    <s v="Q1"/>
    <s v="yes"/>
    <m/>
    <m/>
    <m/>
    <m/>
    <m/>
    <s v="No"/>
    <s v="No"/>
    <m/>
    <s v="Yes"/>
    <m/>
    <m/>
    <m/>
    <m/>
    <m/>
    <m/>
  </r>
  <r>
    <x v="0"/>
    <s v="N/A"/>
    <s v="OC1_PT0041"/>
    <s v="Alameda Broadwy/Linc Dist Pres"/>
    <s v="East Bay"/>
    <d v="2011-03-03T00:43:03"/>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3T02:02:09"/>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JSJ_PT0039"/>
    <s v="Sn-Jose Shortrg/30Th Dist Pres"/>
    <s v="San Jose"/>
    <d v="2011-03-03T02:59:43"/>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FWA_PT0030"/>
    <s v="West Ave Reg Yosemite Turlock LP Pres"/>
    <s v="Yosemite"/>
    <d v="2011-03-03T12:20:29"/>
    <n v="10.866559028625501"/>
    <n v="10.5"/>
    <n v="0.36655902862550072"/>
    <n v="3.4910383678619115E-2"/>
    <s v="Unknown/ Not Recorded"/>
    <m/>
    <m/>
    <m/>
    <m/>
    <m/>
    <m/>
    <m/>
    <s v="before"/>
    <s v="before"/>
    <s v="Yes"/>
    <s v="SCADA"/>
    <m/>
    <m/>
    <s v="South"/>
    <s v="MOP Excursions from 2% to less than 10%"/>
    <s v=""/>
    <s v="Gas Log Event"/>
    <s v="Turlock LP"/>
    <s v="LP Distribution"/>
    <x v="0"/>
    <x v="2"/>
    <s v="Unknown/ Not Reported"/>
    <x v="1"/>
    <s v=""/>
    <s v=""/>
    <s v="Q1"/>
    <s v="No"/>
    <m/>
    <m/>
    <m/>
    <m/>
    <m/>
    <s v="No"/>
    <s v="No"/>
    <m/>
    <s v="Yes"/>
    <m/>
    <m/>
    <m/>
    <m/>
    <m/>
    <m/>
  </r>
  <r>
    <x v="0"/>
    <s v="N/A"/>
    <s v="OC1_PT0041"/>
    <s v="Alameda Broadwy/Linc Dist Pres"/>
    <s v="East Bay"/>
    <d v="2011-03-04T00:40:27"/>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AGE_PT0002"/>
    <s v="Gerber-K L400 Disch Press"/>
    <s v="Willows District"/>
    <d v="2011-03-04T01:27:08"/>
    <n v="917"/>
    <n v="907"/>
    <n v="10"/>
    <n v="1.1025358324145534E-2"/>
    <s v="Gas Control Center Operations"/>
    <s v="HU"/>
    <m/>
    <m/>
    <m/>
    <m/>
    <m/>
    <m/>
    <s v="before"/>
    <s v="before"/>
    <s v="Yes"/>
    <s v="SCADA"/>
    <s v="Abnormal incident report - Gerber unit not subtracted before max pressure exceeded"/>
    <m/>
    <s v="South"/>
    <s v="MOP Excursions less than 2%"/>
    <s v="Trans P &gt; MOP+3"/>
    <s v="Gas Log Event"/>
    <s v="Backbone - Redwood"/>
    <s v="Transmission"/>
    <x v="0"/>
    <x v="2"/>
    <s v="Unknown/ Not Reported"/>
    <x v="1"/>
    <s v=""/>
    <s v="Yes"/>
    <s v="Q1"/>
    <s v="yes"/>
    <m/>
    <m/>
    <m/>
    <m/>
    <m/>
    <s v="No"/>
    <s v="No"/>
    <m/>
    <s v="Yes"/>
    <m/>
    <m/>
    <m/>
    <m/>
    <m/>
    <m/>
  </r>
  <r>
    <x v="0"/>
    <s v="N/A"/>
    <s v="OC2_PT2108"/>
    <s v="19Th/E-26Th Lp Pres"/>
    <s v="East Bay"/>
    <d v="2011-03-04T01:48:02"/>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OA_PT0002"/>
    <s v="Oak-Glc L105N Press"/>
    <s v="East Bay"/>
    <d v="2011-03-04T15:03:43"/>
    <n v="163.673416137695"/>
    <n v="150"/>
    <n v="13.673416137695"/>
    <n v="9.1156107584633328E-2"/>
    <s v="Maintenance Operations Quality"/>
    <m/>
    <m/>
    <m/>
    <m/>
    <m/>
    <m/>
    <m/>
    <s v="before"/>
    <s v="before"/>
    <s v="Yes"/>
    <s v="SCADA"/>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North"/>
    <s v="MOP Excursions from 2% to less than 10%"/>
    <s v="Trans P &gt; MOP+3"/>
    <s v="Gas Log Event"/>
    <s v="Line_105_150"/>
    <s v="Transmission"/>
    <x v="0"/>
    <x v="2"/>
    <s v="Unknown/ Not Reported"/>
    <x v="1"/>
    <s v="Trans P &gt; MOP+10"/>
    <s v="Yes"/>
    <s v="Q1"/>
    <s v="No"/>
    <m/>
    <m/>
    <m/>
    <m/>
    <m/>
    <s v="No"/>
    <s v="No"/>
    <m/>
    <s v="Yes"/>
    <m/>
    <m/>
    <m/>
    <m/>
    <m/>
    <m/>
  </r>
  <r>
    <x v="0"/>
    <s v="N/A"/>
    <s v="OC2_PT2108"/>
    <s v="19Th/E-26Th Lp Pres"/>
    <s v="East Bay"/>
    <d v="2011-03-05T00:41:30"/>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C1_PT0041"/>
    <s v="Alameda Broadwy/Linc Dist Pres"/>
    <s v="East Bay"/>
    <d v="2011-03-05T02:50:20"/>
    <n v="10.800000190734901"/>
    <n v="10.5"/>
    <n v="0.30000019073490058"/>
    <n v="2.8571446736657197E-2"/>
    <s v="Unknown/ Not Recorded"/>
    <m/>
    <m/>
    <m/>
    <m/>
    <m/>
    <m/>
    <m/>
    <s v="before"/>
    <s v="before"/>
    <s v="Yes"/>
    <s v="SCADA"/>
    <m/>
    <m/>
    <s v="North"/>
    <s v="MOP Excursions from 2% to less than 10%"/>
    <s v=""/>
    <s v="Gas Log Event"/>
    <s v="Alameda LP"/>
    <s v="LP Distribution"/>
    <x v="0"/>
    <x v="2"/>
    <s v="Unknown/ Not Reported"/>
    <x v="1"/>
    <s v=""/>
    <s v=""/>
    <s v="Q1"/>
    <s v="No"/>
    <m/>
    <m/>
    <m/>
    <m/>
    <m/>
    <s v="No"/>
    <s v="No"/>
    <m/>
    <s v="Yes"/>
    <m/>
    <m/>
    <m/>
    <m/>
    <m/>
    <m/>
  </r>
  <r>
    <x v="0"/>
    <s v="N/A"/>
    <s v="JSJ_PT0039"/>
    <s v="Sn-Jose Shortrg/30Th Dist Pres"/>
    <s v="San Jose"/>
    <d v="2011-03-06T01:04:45"/>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OC1_PT0041"/>
    <s v="Alameda Broadwy/Linc Dist Pres"/>
    <s v="East Bay"/>
    <d v="2011-03-06T02:44:18"/>
    <n v="10.8999996185303"/>
    <n v="10.5"/>
    <n v="0.39999961853030008"/>
    <n v="3.8095201764790483E-2"/>
    <s v="Unknown/ Not Recorded"/>
    <m/>
    <m/>
    <m/>
    <m/>
    <m/>
    <m/>
    <m/>
    <s v="before"/>
    <s v="before"/>
    <s v="Yes"/>
    <s v="SCADA"/>
    <m/>
    <m/>
    <s v="North"/>
    <s v="MOP Excursions from 2% to less than 10%"/>
    <s v=""/>
    <s v="Gas Log Event"/>
    <s v="Alameda LP"/>
    <s v="LP Distribution"/>
    <x v="0"/>
    <x v="2"/>
    <s v="Unknown/ Not Reported"/>
    <x v="1"/>
    <s v=""/>
    <s v=""/>
    <s v="Q1"/>
    <s v="No"/>
    <m/>
    <m/>
    <m/>
    <m/>
    <m/>
    <s v="No"/>
    <s v="No"/>
    <m/>
    <s v="Yes"/>
    <m/>
    <m/>
    <m/>
    <m/>
    <m/>
    <m/>
  </r>
  <r>
    <x v="0"/>
    <s v="N/A"/>
    <s v="FSN_PT0004"/>
    <s v="Airport-Way &amp; Sonora Lp Press"/>
    <s v="Stockton"/>
    <d v="2011-03-06T02:57:00"/>
    <n v="10.5827178955078"/>
    <n v="10.5"/>
    <n v="8.2717895507800066E-2"/>
    <n v="7.8778948102666731E-3"/>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OC2_PT2108"/>
    <s v="19Th/E-26Th Lp Pres"/>
    <s v="East Bay"/>
    <d v="2011-03-06T03:06:26"/>
    <n v="11"/>
    <n v="10.5"/>
    <n v="0.5"/>
    <n v="4.7619047619047616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SJ_PT0039"/>
    <s v="Sn-Jose Shortrg/30Th Dist Pres"/>
    <s v="San Jose"/>
    <d v="2011-03-07T00:04:36"/>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OC1_PT0041"/>
    <s v="Alameda Broadwy/Linc Dist Pres"/>
    <s v="East Bay"/>
    <d v="2011-03-07T00:21:30"/>
    <n v="10.800000190734901"/>
    <n v="10.5"/>
    <n v="0.30000019073490058"/>
    <n v="2.8571446736657197E-2"/>
    <s v="Unknown/ Not Recorded"/>
    <m/>
    <m/>
    <m/>
    <m/>
    <m/>
    <m/>
    <m/>
    <s v="before"/>
    <s v="before"/>
    <s v="Yes"/>
    <s v="SCADA"/>
    <m/>
    <m/>
    <s v="North"/>
    <s v="MOP Excursions from 2% to less than 10%"/>
    <s v=""/>
    <s v="Gas Log Event"/>
    <s v="Alameda LP"/>
    <s v="LP Distribution"/>
    <x v="0"/>
    <x v="2"/>
    <s v="Unknown/ Not Reported"/>
    <x v="1"/>
    <s v=""/>
    <s v=""/>
    <s v="Q1"/>
    <s v="No"/>
    <m/>
    <m/>
    <m/>
    <m/>
    <m/>
    <s v="No"/>
    <s v="No"/>
    <m/>
    <s v="Yes"/>
    <m/>
    <m/>
    <m/>
    <m/>
    <m/>
    <m/>
  </r>
  <r>
    <x v="0"/>
    <s v="N/A"/>
    <s v="OC2_PT2108"/>
    <s v="19Th/E-26Th Lp Pres"/>
    <s v="East Bay"/>
    <d v="2011-03-07T00:52:23"/>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FST_PT0039"/>
    <s v="Stockton GLC Church/Snjose Lp Pres"/>
    <s v="Stockton"/>
    <d v="2011-03-07T01:06:31"/>
    <n v="10.5277805328369"/>
    <n v="10.5"/>
    <n v="2.7780532836899852E-2"/>
    <n v="2.6457650320857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OC1_PT0041"/>
    <s v="Alameda Broadwy/Linc Dist Pres"/>
    <s v="East Bay"/>
    <d v="2011-03-08T01:55:42"/>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8T01:56:05"/>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JSC_PT0001"/>
    <s v="Scotts Valley Dist Press"/>
    <s v="Central Coast"/>
    <d v="2011-03-08T12:45:30"/>
    <n v="61.698921203613303"/>
    <n v="60"/>
    <n v="1.6989212036133026"/>
    <n v="2.8315353393555044E-2"/>
    <s v="Failure - Equipment"/>
    <s v="EQ"/>
    <m/>
    <m/>
    <m/>
    <m/>
    <m/>
    <m/>
    <s v="before"/>
    <s v="before"/>
    <s v="Yes"/>
    <s v="SCADA"/>
    <s v="13:51:02 Tue Mar 08 BOB JORGENSEN WAS TESTING REGS AT SCOTTS VALLEY, DISCOVERED THE REGS WOULD NOT LOCK UP AND WILL BE BLOWING THE STATION DOWN TO REPAIR THE REG VALVE.  THERE IS AN ALTERNATE FEED TO THIS LINE COMING FROM GRAHAM HILL RD._x000a_"/>
    <m/>
    <s v="South"/>
    <s v="MOP Excursions from 2% to less than 10%"/>
    <s v="HP Distribution &gt; MOP"/>
    <s v="Gas Log Event"/>
    <m/>
    <s v="HP Distribution"/>
    <x v="0"/>
    <x v="2"/>
    <s v="Unknown/ Not Reported"/>
    <x v="1"/>
    <s v=""/>
    <s v=""/>
    <s v="Q1"/>
    <s v="No"/>
    <m/>
    <m/>
    <m/>
    <m/>
    <m/>
    <s v="No"/>
    <s v="No"/>
    <m/>
    <s v="Yes"/>
    <m/>
    <m/>
    <m/>
    <m/>
    <m/>
    <m/>
  </r>
  <r>
    <x v="0"/>
    <s v="N/A"/>
    <s v="OC1_PT0041"/>
    <s v="Alameda Broadwy/Linc Dist Pres"/>
    <s v="East Bay"/>
    <d v="2011-03-09T00:32:51"/>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9T01:03:14"/>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AIR#"/>
    <s v="AGE_PT0002"/>
    <s v="Gerber-K L400 Disch Press"/>
    <s v="Willows District"/>
    <d v="2011-03-09T05:12:04"/>
    <n v="916"/>
    <n v="907"/>
    <n v="9"/>
    <n v="9.9228224917309819E-3"/>
    <s v="Gas Control Center Operations"/>
    <s v="HU"/>
    <m/>
    <m/>
    <m/>
    <m/>
    <m/>
    <m/>
    <s v="before"/>
    <s v="before"/>
    <s v="Yes"/>
    <s v="SCADA"/>
    <s v="Unit was at minimum speed, not enough demand down stream to move gas away from Gerber. Unit taken off line."/>
    <m/>
    <s v="South"/>
    <s v="MOP Excursions less than 2%"/>
    <s v="Trans P &gt; MOP+3"/>
    <s v="Gas Log Event"/>
    <s v="Backbone - Redwood"/>
    <s v="Transmission"/>
    <x v="0"/>
    <x v="2"/>
    <s v="Unknown/ Not Reported"/>
    <x v="1"/>
    <s v=""/>
    <s v="Yes"/>
    <s v="Q1"/>
    <s v="yes"/>
    <m/>
    <m/>
    <m/>
    <m/>
    <m/>
    <s v="No"/>
    <s v="No"/>
    <m/>
    <s v="Yes"/>
    <m/>
    <m/>
    <m/>
    <m/>
    <m/>
    <m/>
  </r>
  <r>
    <x v="0"/>
    <s v="N/A"/>
    <s v="OC1_PT0041"/>
    <s v="Alameda Broadwy/Linc Dist Pres"/>
    <s v="East Bay"/>
    <d v="2011-03-10T00:19:22"/>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10T02:17:26"/>
    <n v="10.800000190734901"/>
    <n v="10.5"/>
    <n v="0.30000019073490058"/>
    <n v="2.8571446736657197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LF_PT0002"/>
    <s v="Lfyt-Cvc Lo Press"/>
    <s v="San Jose"/>
    <d v="2011-03-10T11:57:38"/>
    <n v="11.7180833816528"/>
    <n v="10.5"/>
    <n v="1.2180833816528001"/>
    <n v="0.11600794110979049"/>
    <s v="Unknown/ Not Recorded"/>
    <m/>
    <m/>
    <m/>
    <m/>
    <m/>
    <m/>
    <m/>
    <s v="before"/>
    <s v="before"/>
    <s v="Yes"/>
    <s v="SCADA"/>
    <m/>
    <m/>
    <s v="South"/>
    <s v="MOP Excursions greater than 10%"/>
    <s v=""/>
    <s v="Gas Log Event"/>
    <s v="SANTA_CLARA_VALLEY_Park and Newhall LP system DR F-25"/>
    <s v="LP Distribution"/>
    <x v="0"/>
    <x v="2"/>
    <s v="Unknown/ Not Reported"/>
    <x v="1"/>
    <s v=""/>
    <s v=""/>
    <s v="Q1"/>
    <s v="No"/>
    <m/>
    <m/>
    <m/>
    <m/>
    <m/>
    <s v="No"/>
    <s v="No"/>
    <m/>
    <s v="Yes"/>
    <m/>
    <m/>
    <m/>
    <m/>
    <m/>
    <m/>
  </r>
  <r>
    <x v="0"/>
    <s v="N/A"/>
    <s v="NHL_PT0004"/>
    <s v="Healy Station L-132 D/S Press"/>
    <s v="Milpitas District"/>
    <d v="2011-03-10T14:57:00"/>
    <n v="209.764892578125"/>
    <n v="203"/>
    <n v="6.764892578125"/>
    <n v="3.3324593980911331E-2"/>
    <s v="Maintenance Operations Quality"/>
    <s v="HU"/>
    <m/>
    <m/>
    <m/>
    <m/>
    <m/>
    <m/>
    <s v="before"/>
    <s v="before"/>
    <s v="Yes"/>
    <s v="SCADA"/>
    <s v="15:20:03 Thu Mar 10 BILL MURRAY COMPLETED WITH MONTHLY ROUTINES AT HEALY REG STN, CLR # MIL-STD-HEALY MONTHLY ROUTINES. Trend looks like regulator failed over to test monitor_x000a_"/>
    <m/>
    <s v="South"/>
    <s v="MOP Excursions from 2% to less than 10%"/>
    <s v="Trans P &gt; MOP+3"/>
    <s v="Gas Log Event"/>
    <s v="HEALY TO MARTIN"/>
    <s v="Transmission"/>
    <x v="0"/>
    <x v="2"/>
    <s v="Unknown/ Not Reported"/>
    <x v="1"/>
    <s v=""/>
    <s v="Yes"/>
    <s v="Q1"/>
    <s v="No"/>
    <m/>
    <m/>
    <m/>
    <m/>
    <m/>
    <s v="No"/>
    <s v="No"/>
    <m/>
    <s v="Yes"/>
    <m/>
    <m/>
    <m/>
    <m/>
    <m/>
    <m/>
  </r>
  <r>
    <x v="0"/>
    <s v="N/A"/>
    <s v="OC1_PT0041"/>
    <s v="Alameda Broadwy/Linc Dist Pres"/>
    <s v="East Bay"/>
    <d v="2011-03-11T00:55:28"/>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11T01:36:15"/>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C2_PT2108"/>
    <s v="19Th/E-26Th Lp Pres"/>
    <s v="East Bay"/>
    <d v="2011-03-12T04:03:52"/>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n v="2570"/>
    <s v="N/A"/>
    <s v="DFM-0404-13"/>
    <s v="North Bay"/>
    <d v="2011-03-13T00:00:00"/>
    <n v="180.27"/>
    <n v="175"/>
    <n v="5.2700000000000102"/>
    <n v="3.0114285714285774E-2"/>
    <s v="Design Issue"/>
    <m/>
    <m/>
    <m/>
    <m/>
    <m/>
    <m/>
    <m/>
    <s v="before"/>
    <s v="before"/>
    <s v="Yes"/>
    <s v="before"/>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North"/>
    <s v="MOP Excursions from 2% to less than 10%"/>
    <s v="Trans P &gt; MOP+3"/>
    <s v="Gas Log Event"/>
    <s v="Benicia_Ind_Park_175"/>
    <s v="Transmission"/>
    <x v="0"/>
    <x v="2"/>
    <s v="Design"/>
    <x v="1"/>
    <s v=""/>
    <s v="Yes"/>
    <s v="Q1"/>
    <s v="No"/>
    <m/>
    <m/>
    <m/>
    <m/>
    <m/>
    <s v="No"/>
    <s v="ACE"/>
    <m/>
    <m/>
    <m/>
    <m/>
    <m/>
    <m/>
    <m/>
    <m/>
  </r>
  <r>
    <x v="0"/>
    <s v="N/A"/>
    <s v="OC2_PT2108"/>
    <s v="19Th/E-26Th Lp Pres"/>
    <s v="East Bay"/>
    <d v="2011-03-13T03:07:52"/>
    <n v="10.800000190734901"/>
    <n v="10.5"/>
    <n v="0.30000019073490058"/>
    <n v="2.8571446736657197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FCT_PT0008"/>
    <s v="Cffe-Clta G Street Pressure"/>
    <s v="Yosemite"/>
    <d v="2011-03-14T01:13:17"/>
    <n v="10.6834354400635"/>
    <n v="10.5"/>
    <n v="0.18343544006349966"/>
    <n v="1.7470041910809492E-2"/>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FST_PT0039"/>
    <s v="Stockton GLC Church/Snjose Lp Pres"/>
    <s v="Stockton"/>
    <d v="2011-03-14T01:22:30"/>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N_PT0004"/>
    <s v="Airport-Way &amp; Sonora Lp Press"/>
    <s v="Stockton"/>
    <d v="2011-03-14T01:56:51"/>
    <n v="10.5438041687012"/>
    <n v="10.5"/>
    <n v="4.3804168701200297E-2"/>
    <n v="4.1718255905905041E-3"/>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OC2_PT2108"/>
    <s v="19Th/E-26Th Lp Pres"/>
    <s v="East Bay"/>
    <d v="2011-03-14T02:33:27"/>
    <n v="11"/>
    <n v="10.5"/>
    <n v="0.5"/>
    <n v="4.7619047619047616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SJ_PT0037"/>
    <s v="Sn-Jose Bird/Fuller Dist Pres"/>
    <s v="San Jose"/>
    <d v="2011-03-14T02:44:05"/>
    <n v="10.6065273284912"/>
    <n v="10.5"/>
    <n v="0.10652732849120028"/>
    <n v="1.0145459856304788E-2"/>
    <s v="Unknown/ Not Recorded"/>
    <m/>
    <m/>
    <m/>
    <m/>
    <m/>
    <m/>
    <m/>
    <s v="before"/>
    <s v="before"/>
    <s v="Yes"/>
    <s v="SCADA"/>
    <m/>
    <m/>
    <s v="South"/>
    <s v="MOP Excursions less than 2%"/>
    <s v=""/>
    <s v="Gas Log Event"/>
    <s v="SANTA_CLARA_VALLEY_Bird and Fuller LP system DR F-83"/>
    <s v="LP Distribution"/>
    <x v="0"/>
    <x v="2"/>
    <s v="Unknown/ Not Reported"/>
    <x v="1"/>
    <s v=""/>
    <s v=""/>
    <s v="Q1"/>
    <s v="No"/>
    <m/>
    <m/>
    <m/>
    <m/>
    <m/>
    <s v="No"/>
    <s v="No"/>
    <m/>
    <s v="Yes"/>
    <m/>
    <m/>
    <m/>
    <m/>
    <m/>
    <m/>
  </r>
  <r>
    <x v="0"/>
    <s v="N/A"/>
    <s v="RFR_PT0002"/>
    <s v="Fulton-Reg Dist Fdr Main Press"/>
    <s v="North Coast"/>
    <d v="2011-03-14T10:53:19"/>
    <n v="154.83480834960901"/>
    <n v="150"/>
    <n v="4.8348083496090055"/>
    <n v="3.2232055664060039E-2"/>
    <s v="Unknown/ Not Recorded"/>
    <m/>
    <m/>
    <m/>
    <m/>
    <m/>
    <m/>
    <m/>
    <s v="before"/>
    <s v="before"/>
    <s v="Yes"/>
    <s v="SCADA"/>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South"/>
    <s v="MOP Excursions from 2% to less than 10%"/>
    <s v="Trans P &gt; MOP+3"/>
    <s v="Gas Log Event"/>
    <s v="Fulton_150"/>
    <s v="Transmission"/>
    <x v="0"/>
    <x v="2"/>
    <s v="Unknown/ Not Reported"/>
    <x v="1"/>
    <s v=""/>
    <s v="Yes"/>
    <s v="Q1"/>
    <s v="No"/>
    <m/>
    <m/>
    <m/>
    <m/>
    <m/>
    <s v="No"/>
    <s v="No"/>
    <m/>
    <s v="Yes"/>
    <m/>
    <m/>
    <m/>
    <m/>
    <m/>
    <m/>
  </r>
  <r>
    <x v="0"/>
    <s v="N/A"/>
    <s v="OC2_PT2105"/>
    <s v="Foothl/Rosdl Lp Pres"/>
    <s v="East Bay"/>
    <d v="2011-03-14T13:50:04"/>
    <n v="11.5"/>
    <n v="10.5"/>
    <n v="1"/>
    <n v="9.5238095238095233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FST_PT0039"/>
    <s v="Stockton GLC Church/Snjose Lp Pres"/>
    <s v="Stockton"/>
    <d v="2011-03-15T00:08:38"/>
    <n v="10.655966758728001"/>
    <n v="10.5"/>
    <n v="0.1559667587280007"/>
    <n v="1.4853977021714352E-2"/>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N_PT0004"/>
    <s v="Airport-Way &amp; Sonora Lp Press"/>
    <s v="Stockton"/>
    <d v="2011-03-15T01:05:07"/>
    <n v="10.6262092590332"/>
    <n v="10.5"/>
    <n v="0.12620925903319957"/>
    <n v="1.2019929431733292E-2"/>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JSJ_PT0039"/>
    <s v="Sn-Jose Shortrg/30Th Dist Pres"/>
    <s v="San Jose"/>
    <d v="2011-03-15T01:13:08"/>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FCT_PT0008"/>
    <s v="Cffe-Clta G Street Pressure"/>
    <s v="Yosemite"/>
    <d v="2011-03-15T02:12:49"/>
    <n v="10.6925916671753"/>
    <n v="10.5"/>
    <n v="0.19259166717530007"/>
    <n v="1.8342063540504768E-2"/>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JSJ_PT0037"/>
    <s v="Sn-Jose Bird/Fuller Dist Pres"/>
    <s v="San Jose"/>
    <d v="2011-03-15T02:41:25"/>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2"/>
    <s v="Unknown/ Not Reported"/>
    <x v="1"/>
    <s v=""/>
    <s v=""/>
    <s v="Q1"/>
    <s v="No"/>
    <m/>
    <m/>
    <m/>
    <m/>
    <m/>
    <s v="No"/>
    <s v="No"/>
    <m/>
    <s v="Yes"/>
    <m/>
    <m/>
    <m/>
    <m/>
    <m/>
    <m/>
  </r>
  <r>
    <x v="0"/>
    <s v="N/A"/>
    <s v="OC2_PT2108"/>
    <s v="19Th/E-26Th Lp Pres"/>
    <s v="East Bay"/>
    <d v="2011-03-15T03:27:42"/>
    <n v="11"/>
    <n v="10.5"/>
    <n v="0.5"/>
    <n v="4.7619047619047616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SJ_PT0039"/>
    <s v="Sn-Jose Shortrg/30Th Dist Pres"/>
    <s v="San Jose"/>
    <d v="2011-03-16T01:19:00"/>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FCT_PT0008"/>
    <s v="Cffe-Clta G Street Pressure"/>
    <s v="Yosemite"/>
    <d v="2011-03-16T01:27:43"/>
    <n v="10.564405441284199"/>
    <n v="10.5"/>
    <n v="6.4405441284199227E-2"/>
    <n v="6.1338515508761165E-3"/>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FSN_PT0004"/>
    <s v="Airport-Way &amp; Sonora Lp Press"/>
    <s v="Stockton"/>
    <d v="2011-03-16T01:49:59"/>
    <n v="10.518624305725099"/>
    <n v="10.5"/>
    <n v="1.8624305725099433E-2"/>
    <n v="1.7737434023904221E-3"/>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JSJ_PT0037"/>
    <s v="Sn-Jose Bird/Fuller Dist Pres"/>
    <s v="San Jose"/>
    <d v="2011-03-16T03:47:0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2"/>
    <s v="Unknown/ Not Reported"/>
    <x v="1"/>
    <s v=""/>
    <s v=""/>
    <s v="Q1"/>
    <s v="No"/>
    <m/>
    <m/>
    <m/>
    <m/>
    <m/>
    <s v="No"/>
    <s v="No"/>
    <m/>
    <s v="Yes"/>
    <m/>
    <m/>
    <m/>
    <m/>
    <m/>
    <m/>
  </r>
  <r>
    <x v="0"/>
    <s v="N/A"/>
    <s v="FST_PT0039"/>
    <s v="Stockton GLC Church/Snjose Lp Pres"/>
    <s v="Stockton"/>
    <d v="2011-03-16T04:03:29"/>
    <n v="10.6376543045044"/>
    <n v="10.5"/>
    <n v="0.13765430450439986"/>
    <n v="1.3109933762323797E-2"/>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KGF_PT0002"/>
    <s v="Gsfrd-Rd L142 D/S Press"/>
    <s v="Kern"/>
    <d v="2011-03-16T11:43:10"/>
    <n v="483.68276977539102"/>
    <n v="481"/>
    <n v="2.6827697753910229"/>
    <n v="5.5774839405218768E-3"/>
    <s v="Maintenance Operations Quality"/>
    <s v="HU"/>
    <m/>
    <m/>
    <m/>
    <m/>
    <m/>
    <m/>
    <s v="before"/>
    <s v="before"/>
    <s v="Yes"/>
    <s v="SCADA"/>
    <s v="10:19:44 Wed Mar 16 KERN CREW DOING A &quot;A&quot; INSPECTION FOR GOSFORD REG STATION. Trend shows regulator was failed over to test monitor"/>
    <m/>
    <s v="South"/>
    <s v="MOP Excursions less than 2%"/>
    <s v=""/>
    <s v="Gas Log Event"/>
    <s v="142S Down Stream of Gosford"/>
    <s v="Transmission"/>
    <x v="0"/>
    <x v="2"/>
    <s v="Unknown/ Not Reported"/>
    <x v="1"/>
    <s v=""/>
    <s v="Yes"/>
    <s v="Q1"/>
    <s v="No"/>
    <m/>
    <m/>
    <m/>
    <m/>
    <m/>
    <s v="No"/>
    <s v="No"/>
    <m/>
    <s v="Yes"/>
    <m/>
    <m/>
    <m/>
    <m/>
    <m/>
    <m/>
  </r>
  <r>
    <x v="0"/>
    <s v="N/A"/>
    <s v="FST_PT0039"/>
    <s v="Stockton GLC Church/Snjose Lp Pres"/>
    <s v="Stockton"/>
    <d v="2011-03-17T01:48:47"/>
    <n v="10.509468078613301"/>
    <n v="10.5"/>
    <n v="9.4680786133007899E-3"/>
    <n v="9.017217726953133E-4"/>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T_PT0037"/>
    <s v="Stockton GLC Carltn/Mtdiab Lp Pres"/>
    <s v="Stockton"/>
    <d v="2011-03-17T14:03:13"/>
    <n v="11.187025070190399"/>
    <n v="10.5"/>
    <n v="0.68702507019039949"/>
    <n v="6.5430959065752331E-2"/>
    <s v="Unknown/ Not Recorded"/>
    <m/>
    <m/>
    <m/>
    <m/>
    <m/>
    <m/>
    <m/>
    <s v="before"/>
    <s v="before"/>
    <s v="Yes"/>
    <s v="SCADA"/>
    <m/>
    <m/>
    <s v="South"/>
    <s v="MOP Excursions from 2% to less than 10%"/>
    <s v=""/>
    <s v="Gas Log Event"/>
    <s v="Stockton LP ST-LP-03-C (Carlton &amp; Mt Diablo)"/>
    <s v="LP Distribution"/>
    <x v="0"/>
    <x v="2"/>
    <s v="Unknown/ Not Reported"/>
    <x v="1"/>
    <s v=""/>
    <s v=""/>
    <s v="Q1"/>
    <s v="No"/>
    <m/>
    <m/>
    <m/>
    <m/>
    <m/>
    <s v="No"/>
    <s v="No"/>
    <m/>
    <s v="Yes"/>
    <m/>
    <m/>
    <m/>
    <m/>
    <m/>
    <m/>
  </r>
  <r>
    <x v="0"/>
    <s v="N/A"/>
    <s v="OC2_PT0102"/>
    <s v="Richmond 16Th/Bisl Lp Pres"/>
    <s v="East Bay"/>
    <d v="2011-03-19T23:39:31"/>
    <n v="14"/>
    <n v="10.5"/>
    <n v="3.5"/>
    <n v="0.33333333333333331"/>
    <s v="Maintenance Operations Quality"/>
    <s v="HU"/>
    <m/>
    <m/>
    <m/>
    <m/>
    <m/>
    <m/>
    <s v="before"/>
    <s v="before"/>
    <s v="Yes"/>
    <s v="SCADA"/>
    <s v="looks like maintenance test of monitor by failing over regulator - nothing in log"/>
    <m/>
    <s v="North"/>
    <s v="MOP Excursions greater than 10%"/>
    <s v="LP &gt; 12"/>
    <s v="Gas Log Event"/>
    <s v="Richmond S LP "/>
    <s v="LP Distribution"/>
    <x v="0"/>
    <x v="2"/>
    <s v="Unknown/ Not Reported"/>
    <x v="1"/>
    <s v=""/>
    <s v=""/>
    <s v="Q1"/>
    <s v="No"/>
    <m/>
    <m/>
    <m/>
    <m/>
    <m/>
    <s v="No"/>
    <s v="No"/>
    <m/>
    <s v="Yes"/>
    <m/>
    <m/>
    <m/>
    <m/>
    <m/>
    <m/>
  </r>
  <r>
    <x v="0"/>
    <s v="N/A"/>
    <s v="OC2_PT0102"/>
    <s v="Richmond 16Th/Bisl Lp Pres"/>
    <s v="East Bay"/>
    <d v="2011-03-20T00:25:12"/>
    <n v="14.199999809265099"/>
    <n v="10.5"/>
    <n v="3.6999998092650994"/>
    <n v="0.35238093421572375"/>
    <s v="Failure - Flooding"/>
    <s v="EQ"/>
    <m/>
    <m/>
    <m/>
    <m/>
    <m/>
    <m/>
    <s v="before"/>
    <s v="before"/>
    <s v="Yes"/>
    <s v="SCADA"/>
    <s v="00:45 Sun Mar 20 K. CENTER WAS ABLE TO GET THE 16TH &amp; BISSEL PRESSURE BACK TO NORMAL...HE SAID THERE IS A LOT OF WATER OUT THERE"/>
    <m/>
    <s v="North"/>
    <s v="MOP Excursions greater than 10%"/>
    <s v="LP &gt; 12"/>
    <s v="Gas Log Event"/>
    <s v="Richmond S LP "/>
    <s v="LP Distribution"/>
    <x v="0"/>
    <x v="2"/>
    <s v="Unknown/ Not Reported"/>
    <x v="1"/>
    <s v=""/>
    <s v=""/>
    <s v="Q1"/>
    <s v="No"/>
    <m/>
    <m/>
    <m/>
    <m/>
    <m/>
    <s v="No"/>
    <s v="No"/>
    <m/>
    <s v="Yes"/>
    <m/>
    <m/>
    <m/>
    <m/>
    <m/>
    <m/>
  </r>
  <r>
    <x v="0"/>
    <s v="N/A"/>
    <s v="JSJ_PT0039"/>
    <s v="Sn-Jose Shortrg/30Th Dist Pres"/>
    <s v="San Jose"/>
    <d v="2011-03-22T03:05:49"/>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JSJ_PT0039"/>
    <s v="Sn-Jose Shortrg/30Th Dist Pres"/>
    <s v="San Jose"/>
    <d v="2011-03-24T01:21:04"/>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n v="2572"/>
    <s v="N9M_PT0002"/>
    <s v="San Francisco - DR189 MARKET ST &amp; DUBOCE ST "/>
    <s v="San Francisco"/>
    <d v="2011-03-26T00:00:00"/>
    <n v="20"/>
    <n v="10.5"/>
    <n v="9.5"/>
    <n v="0.90476190476190477"/>
    <s v="Failure - Flooding"/>
    <s v="EQ"/>
    <m/>
    <m/>
    <m/>
    <m/>
    <m/>
    <m/>
    <s v="before"/>
    <s v="before"/>
    <s v="Yes"/>
    <s v="SCADA"/>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South"/>
    <s v="MOP Excursions greater than 10%"/>
    <s v="LP &gt; 12"/>
    <s v="Gas Log Event"/>
    <s v="9th St and Market St 10.5&quot;w.c."/>
    <s v="LP Distribution"/>
    <x v="0"/>
    <x v="2"/>
    <s v="Unknown/ Not Reported"/>
    <x v="0"/>
    <s v="LP &gt; 16"/>
    <s v=""/>
    <s v="Q1"/>
    <s v="No"/>
    <m/>
    <m/>
    <m/>
    <m/>
    <m/>
    <s v="No"/>
    <s v="ACE"/>
    <m/>
    <s v="Yes"/>
    <m/>
    <m/>
    <m/>
    <m/>
    <m/>
    <m/>
  </r>
  <r>
    <x v="0"/>
    <s v="N/A"/>
    <s v="OC2_PT2108"/>
    <s v="19Th/E-26Th Lp Pres"/>
    <s v="East Bay"/>
    <d v="2011-03-26T02:24:34"/>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C2_PT2108"/>
    <s v="19Th/E-26Th Lp Pres"/>
    <s v="East Bay"/>
    <d v="2011-03-28T02:10:35"/>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FST_PT0039"/>
    <s v="Stockton GLC Church/Snjose Lp Pres"/>
    <s v="Stockton"/>
    <d v="2011-03-29T03:02:12"/>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NHL_PT0004"/>
    <s v="Healy Station L-132 D/S Press"/>
    <s v="Milpitas District"/>
    <d v="2011-03-29T14:44:33"/>
    <n v="205.94987487793"/>
    <n v="203"/>
    <n v="2.9498748779300001"/>
    <n v="1.453140333955665E-2"/>
    <s v="Maintenance Operations Quality"/>
    <s v="HU"/>
    <m/>
    <m/>
    <m/>
    <m/>
    <m/>
    <m/>
    <s v="before"/>
    <s v="before"/>
    <s v="Yes"/>
    <s v="SCADA"/>
    <s v="14:42:37 Tue Mar 29 murray will be using mil-std-healy-annual-controls clearance, to test the monitors. Trend looks like regulator failed over to test monitor"/>
    <m/>
    <s v="South"/>
    <s v="MOP Excursions less than 2%"/>
    <s v=""/>
    <s v="Gas Log Event"/>
    <s v="HEALY TO MARTIN"/>
    <s v="Transmission"/>
    <x v="0"/>
    <x v="2"/>
    <s v="Unknown/ Not Reported"/>
    <x v="1"/>
    <s v=""/>
    <s v="Yes"/>
    <s v="Q1"/>
    <s v="No"/>
    <m/>
    <m/>
    <m/>
    <m/>
    <m/>
    <s v="No"/>
    <s v="No"/>
    <m/>
    <s v="Yes"/>
    <m/>
    <m/>
    <m/>
    <m/>
    <m/>
    <m/>
  </r>
  <r>
    <x v="0"/>
    <s v="N/A"/>
    <s v="OC1_PT0041"/>
    <s v="Alameda Broadwy/Linc Dist Pres"/>
    <s v="East Bay"/>
    <d v="2011-03-30T01:36:30"/>
    <n v="10.6000003814697"/>
    <n v="10.5"/>
    <n v="0.10000038146969992"/>
    <n v="9.523845854257135E-3"/>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FST_PT0039"/>
    <s v="Stockton GLC Church/Snjose Lp Pres"/>
    <s v="Stockton"/>
    <d v="2011-03-30T01:53:48"/>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WA_PT0030"/>
    <s v="West Ave Reg Yosemite Turlock LP Pres"/>
    <s v="Yosemite"/>
    <d v="2011-03-30T16:18:23"/>
    <n v="10.5254917144775"/>
    <n v="10.5"/>
    <n v="2.5491714477499983E-2"/>
    <n v="2.4277823311904746E-3"/>
    <s v="Unknown/ Not Recorded"/>
    <m/>
    <m/>
    <m/>
    <m/>
    <m/>
    <m/>
    <m/>
    <s v="before"/>
    <s v="before"/>
    <s v="Yes"/>
    <s v="SCADA"/>
    <m/>
    <m/>
    <s v="South"/>
    <s v="MOP Excursions less than 2%"/>
    <s v=""/>
    <s v="Gas Log Event"/>
    <s v="Turlock LP"/>
    <s v="LP Distribution"/>
    <x v="0"/>
    <x v="2"/>
    <s v="Unknown/ Not Reported"/>
    <x v="1"/>
    <s v=""/>
    <s v=""/>
    <s v="Q1"/>
    <s v="No"/>
    <m/>
    <m/>
    <m/>
    <m/>
    <m/>
    <s v="No"/>
    <s v="No"/>
    <m/>
    <s v="Yes"/>
    <m/>
    <m/>
    <m/>
    <m/>
    <m/>
    <m/>
  </r>
  <r>
    <x v="0"/>
    <s v="N/A"/>
    <s v="FCT_PT0008"/>
    <s v="Cffe-Clta G Street Pressure"/>
    <s v="Yosemite"/>
    <d v="2011-03-30T23:50:55"/>
    <n v="10.564405441284199"/>
    <n v="10.5"/>
    <n v="6.4405441284199227E-2"/>
    <n v="6.1338515508761165E-3"/>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FST_PT0035"/>
    <s v="Stockton GLC Harding/Huntr Lp Pres"/>
    <s v="Stockton"/>
    <d v="2011-03-30T23:56:4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2"/>
    <s v="Unknown/ Not Reported"/>
    <x v="1"/>
    <s v=""/>
    <s v=""/>
    <s v="Q1"/>
    <s v="No"/>
    <m/>
    <m/>
    <m/>
    <m/>
    <m/>
    <s v="No"/>
    <s v="No"/>
    <m/>
    <s v="Yes"/>
    <m/>
    <m/>
    <m/>
    <m/>
    <m/>
    <m/>
  </r>
  <r>
    <x v="0"/>
    <s v="N/A"/>
    <s v="SMY_PT0031"/>
    <s v="Mary-Glc Willow Alley/12Th Lp Pres"/>
    <s v="Sierra"/>
    <d v="2011-03-30T23:59:31"/>
    <n v="10.793597221374499"/>
    <n v="10.5"/>
    <n v="0.29359722137449928"/>
    <n v="2.7961640130904693E-2"/>
    <s v="Unknown/ Not Recorded"/>
    <m/>
    <m/>
    <m/>
    <m/>
    <m/>
    <m/>
    <m/>
    <s v="before"/>
    <s v="before"/>
    <s v="Yes"/>
    <s v="SCADA"/>
    <m/>
    <m/>
    <s v="North"/>
    <s v="MOP Excursions from 2% to less than 10%"/>
    <s v=""/>
    <s v="Gas Log Event"/>
    <s v="MRY; Marysville Low Pressure"/>
    <s v="LP Distribution"/>
    <x v="0"/>
    <x v="2"/>
    <s v="Unknown/ Not Reported"/>
    <x v="1"/>
    <s v=""/>
    <s v=""/>
    <s v="Q1"/>
    <s v="No"/>
    <m/>
    <m/>
    <m/>
    <m/>
    <m/>
    <s v="No"/>
    <s v="No"/>
    <m/>
    <s v="Yes"/>
    <m/>
    <m/>
    <m/>
    <m/>
    <m/>
    <m/>
  </r>
  <r>
    <x v="0"/>
    <s v="AIR#"/>
    <s v="SFR_PT0001"/>
    <s v="Florin_Stockton Feed Press"/>
    <s v="Sacramento"/>
    <d v="2011-03-31T00:28:21"/>
    <n v="156.44013977050801"/>
    <n v="150"/>
    <n v="6.4401397705080115"/>
    <n v="4.2934265136720079E-2"/>
    <s v="Failure - Equipment"/>
    <s v="EQ"/>
    <m/>
    <m/>
    <m/>
    <m/>
    <m/>
    <m/>
    <s v="before"/>
    <s v="before"/>
    <s v="Yes"/>
    <s v="SCADA"/>
    <s v="Tech could not find anything wrong with regurlator. Tech performed an internal inspection"/>
    <m/>
    <s v="North"/>
    <s v="MOP Excursions from 2% to less than 10%"/>
    <s v="Trans P &gt; MOP+3"/>
    <s v="Gas Log Event"/>
    <s v="0609_FLORIN_150"/>
    <s v="Transmission"/>
    <x v="0"/>
    <x v="2"/>
    <s v="Unknown/ Not Reported"/>
    <x v="1"/>
    <s v=""/>
    <s v="Yes"/>
    <s v="Q1"/>
    <s v="No"/>
    <m/>
    <m/>
    <m/>
    <m/>
    <m/>
    <s v="No"/>
    <s v="No"/>
    <m/>
    <s v="Yes"/>
    <m/>
    <m/>
    <m/>
    <m/>
    <m/>
    <m/>
  </r>
  <r>
    <x v="0"/>
    <s v="N/A"/>
    <s v="OC1_PT0041"/>
    <s v="Alameda Broadwy/Linc Dist Pres"/>
    <s v="East Bay"/>
    <d v="2011-03-31T00:53:12"/>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1_PT0048"/>
    <s v="Alameda Grand/Pacific Dist Pres"/>
    <s v="East Bay"/>
    <d v="2011-03-31T01:13:32"/>
    <n v="10.6000003814697"/>
    <n v="10.5"/>
    <n v="0.10000038146969992"/>
    <n v="9.523845854257135E-3"/>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FST_PT0039"/>
    <s v="Stockton GLC Church/Snjose Lp Pres"/>
    <s v="Stockton"/>
    <d v="2011-03-31T01:16:49"/>
    <n v="10.601030349731399"/>
    <n v="10.5"/>
    <n v="0.10103034973139913"/>
    <n v="9.6219380696570597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T_PT0035"/>
    <s v="Stockton GLC Harding/Huntr Lp Pres"/>
    <s v="Stockton"/>
    <d v="2011-03-31T01:45:24"/>
    <n v="10.674279212951699"/>
    <n v="10.5"/>
    <n v="0.17427921295169924"/>
    <n v="1.6598020281114213E-2"/>
    <s v="Unknown/ Not Recorded"/>
    <m/>
    <m/>
    <m/>
    <m/>
    <m/>
    <m/>
    <m/>
    <s v="before"/>
    <s v="before"/>
    <s v="Yes"/>
    <s v="SCADA"/>
    <m/>
    <m/>
    <s v="South"/>
    <s v="MOP Excursions less than 2%"/>
    <s v=""/>
    <s v="Gas Log Event"/>
    <s v="Stockton LP ST-LP-07-C (Harding &amp; Hunter)"/>
    <s v="LP Distribution"/>
    <x v="0"/>
    <x v="2"/>
    <s v="Unknown/ Not Reported"/>
    <x v="1"/>
    <s v=""/>
    <s v=""/>
    <s v="Q1"/>
    <s v="No"/>
    <m/>
    <m/>
    <m/>
    <m/>
    <m/>
    <s v="No"/>
    <s v="No"/>
    <m/>
    <s v="Yes"/>
    <m/>
    <m/>
    <m/>
    <m/>
    <m/>
    <m/>
  </r>
  <r>
    <x v="0"/>
    <s v="N/A"/>
    <s v="JSJ_PT0037"/>
    <s v="Sn-Jose Bird/Fuller Dist Pres"/>
    <s v="San Jose"/>
    <d v="2011-03-31T01:46:51"/>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2"/>
    <s v="Unknown/ Not Reported"/>
    <x v="1"/>
    <s v=""/>
    <s v=""/>
    <s v="Q1"/>
    <s v="No"/>
    <m/>
    <m/>
    <m/>
    <m/>
    <m/>
    <s v="No"/>
    <s v="No"/>
    <m/>
    <s v="Yes"/>
    <m/>
    <m/>
    <m/>
    <m/>
    <m/>
    <m/>
  </r>
  <r>
    <x v="0"/>
    <s v="N/A"/>
    <s v="OC2_PT2108"/>
    <s v="19Th/E-26Th Lp Pres"/>
    <s v="East Bay"/>
    <d v="2011-03-31T02:01:17"/>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AIR#"/>
    <s v="JDX_PT0002"/>
    <s v="Dxn-Lndng Dist Press"/>
    <s v="San Jose"/>
    <d v="2011-03-31T02:47:30"/>
    <n v="56.548572540283203"/>
    <n v="55"/>
    <n v="1.5485725402832031"/>
    <n v="2.8155864368785512E-2"/>
    <s v="Failure - Equipment"/>
    <s v="EQ"/>
    <m/>
    <m/>
    <m/>
    <m/>
    <m/>
    <m/>
    <s v="before"/>
    <s v="before"/>
    <s v="Yes"/>
    <s v="SCADA"/>
    <s v="Regulator not controlling, call out made M&amp;C to lower setpoint"/>
    <m/>
    <s v="South"/>
    <s v="MOP Excursions from 2% to less than 10%"/>
    <s v="HP Distribution &gt; MOP"/>
    <s v="Gas Log Event"/>
    <m/>
    <s v="HP Distribution"/>
    <x v="0"/>
    <x v="2"/>
    <s v="Unknown/ Not Reported"/>
    <x v="1"/>
    <s v=""/>
    <s v=""/>
    <s v="Q1"/>
    <s v="No"/>
    <m/>
    <m/>
    <m/>
    <m/>
    <m/>
    <s v="No"/>
    <s v="No"/>
    <m/>
    <s v="Yes"/>
    <m/>
    <m/>
    <m/>
    <m/>
    <m/>
    <m/>
  </r>
  <r>
    <x v="0"/>
    <s v="N/A"/>
    <s v="JSJ_PT0044"/>
    <s v="Sn-Jose 15Th &amp; St John Dist Pr"/>
    <s v="San Jose"/>
    <d v="2011-03-31T08:32:05"/>
    <n v="10.5003118515015"/>
    <n v="10.5"/>
    <n v="3.1185150150037089E-4"/>
    <n v="2.9700143000035323E-5"/>
    <s v="Unknown/ Not Recorded"/>
    <m/>
    <m/>
    <m/>
    <m/>
    <m/>
    <m/>
    <m/>
    <s v="before"/>
    <s v="before"/>
    <s v="Yes"/>
    <s v="SCADA"/>
    <m/>
    <m/>
    <s v="South"/>
    <s v="MOP Excursions less than 2%"/>
    <s v=""/>
    <s v="Gas Log Event"/>
    <s v="SANTA_CLARA_VALLEY_15th and St. John LP system DR F-63"/>
    <s v="LP Distribution"/>
    <x v="0"/>
    <x v="2"/>
    <s v="Unknown/ Not Reported"/>
    <x v="1"/>
    <s v=""/>
    <s v=""/>
    <s v="Q1"/>
    <s v="No"/>
    <m/>
    <m/>
    <m/>
    <m/>
    <m/>
    <s v="No"/>
    <s v="No"/>
    <m/>
    <s v="Yes"/>
    <m/>
    <m/>
    <m/>
    <m/>
    <m/>
    <m/>
  </r>
  <r>
    <x v="0"/>
    <s v="N/A"/>
    <s v="FST_PT0051"/>
    <s v="Stockton GLC Yosemite Modesto Lp Pres"/>
    <s v="Yosemite"/>
    <d v="2011-03-31T15:05:42"/>
    <n v="10.546092987060501"/>
    <n v="10.5"/>
    <n v="4.609298706050069E-2"/>
    <n v="4.3898082914762566E-3"/>
    <s v="Unknown/ Not Recorded"/>
    <m/>
    <m/>
    <m/>
    <m/>
    <m/>
    <m/>
    <m/>
    <s v="before"/>
    <s v="before"/>
    <s v="Yes"/>
    <s v="SCADA"/>
    <m/>
    <m/>
    <s v="South"/>
    <s v="MOP Excursions less than 2%"/>
    <s v=""/>
    <s v="Gas Log Event"/>
    <s v="Modesto LP MOLP-5,7,10, &amp; 12"/>
    <s v="LP Distribution"/>
    <x v="0"/>
    <x v="2"/>
    <s v="Unknown/ Not Reported"/>
    <x v="1"/>
    <s v=""/>
    <s v=""/>
    <s v="Q1"/>
    <s v="No"/>
    <m/>
    <m/>
    <m/>
    <m/>
    <m/>
    <s v="No"/>
    <s v="No"/>
    <m/>
    <s v="Yes"/>
    <m/>
    <m/>
    <m/>
    <m/>
    <m/>
    <m/>
  </r>
  <r>
    <x v="0"/>
    <s v="N/A"/>
    <s v="FFN_PT0041"/>
    <s v="Fresno Tulare Alley Lp Pres"/>
    <s v="Fresno"/>
    <d v="2011-03-31T17:25:33"/>
    <n v="10.518624305725099"/>
    <n v="10.5"/>
    <n v="1.8624305725099433E-2"/>
    <n v="1.7737434023904221E-3"/>
    <s v="Unknown/ Not Recorded"/>
    <m/>
    <m/>
    <m/>
    <m/>
    <m/>
    <m/>
    <m/>
    <s v="before"/>
    <s v="before"/>
    <s v="Yes"/>
    <s v="SCADA"/>
    <m/>
    <m/>
    <s v="South"/>
    <s v="MOP Excursions less than 2%"/>
    <s v=""/>
    <s v="Gas Log Event"/>
    <s v="West Side LP "/>
    <s v="LP Distribution"/>
    <x v="0"/>
    <x v="2"/>
    <s v="Unknown/ Not Reported"/>
    <x v="1"/>
    <s v=""/>
    <s v=""/>
    <s v="Q1"/>
    <s v="No"/>
    <m/>
    <m/>
    <m/>
    <m/>
    <m/>
    <s v="No"/>
    <s v="No"/>
    <m/>
    <s v="Yes"/>
    <m/>
    <m/>
    <m/>
    <m/>
    <m/>
    <m/>
  </r>
  <r>
    <x v="0"/>
    <s v="N/A"/>
    <s v="OC1_PT0048"/>
    <s v="Alameda Grand/Pacific Dist Pres"/>
    <s v="East Bay"/>
    <d v="2011-04-01T01:04:22"/>
    <n v="10.800000190734901"/>
    <n v="10.5"/>
    <n v="0.30000019073490058"/>
    <n v="2.8571446736657197E-2"/>
    <s v="Unknown/ Not Recorded"/>
    <m/>
    <m/>
    <m/>
    <m/>
    <m/>
    <m/>
    <m/>
    <s v="before"/>
    <s v="before"/>
    <s v="Yes"/>
    <s v="SCADA"/>
    <m/>
    <m/>
    <s v="North"/>
    <s v="MOP Excursions from 2% to less than 10%"/>
    <s v=""/>
    <s v="Gas Log Event"/>
    <s v="Alameda LP"/>
    <s v="LP Distribution"/>
    <x v="0"/>
    <x v="3"/>
    <s v="Unknown/ Not Reported"/>
    <x v="1"/>
    <s v=""/>
    <s v=""/>
    <s v="Q2"/>
    <s v="No"/>
    <m/>
    <m/>
    <m/>
    <m/>
    <m/>
    <s v="No"/>
    <s v="No"/>
    <m/>
    <s v="Yes"/>
    <m/>
    <m/>
    <m/>
    <m/>
    <m/>
    <m/>
  </r>
  <r>
    <x v="0"/>
    <s v="N/A"/>
    <s v="FFN_PT0041"/>
    <s v="Fresno Tulare Alley Lp Pres"/>
    <s v="Fresno"/>
    <d v="2011-04-01T01:13:09"/>
    <n v="10.518624305725099"/>
    <n v="10.5"/>
    <n v="1.8624305725099433E-2"/>
    <n v="1.7737434023904221E-3"/>
    <s v="Unknown/ Not Recorded"/>
    <m/>
    <m/>
    <m/>
    <m/>
    <m/>
    <m/>
    <m/>
    <s v="before"/>
    <s v="before"/>
    <s v="Yes"/>
    <s v="SCADA"/>
    <m/>
    <m/>
    <s v="South"/>
    <s v="MOP Excursions less than 2%"/>
    <s v=""/>
    <s v="Gas Log Event"/>
    <s v="West Side LP "/>
    <s v="LP Distribution"/>
    <x v="0"/>
    <x v="3"/>
    <s v="Unknown/ Not Reported"/>
    <x v="1"/>
    <s v=""/>
    <s v=""/>
    <s v="Q2"/>
    <s v="No"/>
    <m/>
    <m/>
    <m/>
    <m/>
    <m/>
    <s v="No"/>
    <s v="No"/>
    <m/>
    <s v="Yes"/>
    <m/>
    <m/>
    <m/>
    <m/>
    <m/>
    <m/>
  </r>
  <r>
    <x v="0"/>
    <s v="N/A"/>
    <s v="OC2_PT2108"/>
    <s v="19Th/E-26Th Lp Pres"/>
    <s v="East Bay"/>
    <d v="2011-04-01T01:32:01"/>
    <n v="10.6000003814697"/>
    <n v="10.5"/>
    <n v="0.10000038146969992"/>
    <n v="9.523845854257135E-3"/>
    <s v="Unknown/ Not Recorded"/>
    <m/>
    <m/>
    <m/>
    <m/>
    <m/>
    <m/>
    <m/>
    <s v="before"/>
    <s v="before"/>
    <s v="Yes"/>
    <s v="SCADA"/>
    <m/>
    <m/>
    <s v="North"/>
    <s v="MOP Excursions less than 2%"/>
    <s v=""/>
    <s v="Gas Log Event"/>
    <s v="Oakland S LP "/>
    <s v="LP Distribution"/>
    <x v="0"/>
    <x v="3"/>
    <s v="Unknown/ Not Reported"/>
    <x v="1"/>
    <s v=""/>
    <s v=""/>
    <s v="Q2"/>
    <s v="No"/>
    <m/>
    <m/>
    <m/>
    <m/>
    <m/>
    <s v="No"/>
    <s v="No"/>
    <m/>
    <s v="Yes"/>
    <m/>
    <m/>
    <m/>
    <m/>
    <m/>
    <m/>
  </r>
  <r>
    <x v="0"/>
    <s v="N/A"/>
    <s v="FST_PT0051"/>
    <s v="Stockton GLC Yosemite Modesto Lp Pres"/>
    <s v="Yosemite"/>
    <d v="2011-04-01T01:48:47"/>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9"/>
    <s v="Stockton GLC Church/Snjose Lp Pres"/>
    <s v="Stockton"/>
    <d v="2011-04-01T02:03:34"/>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OC1_PT0041"/>
    <s v="Alameda Broadwy/Linc Dist Pres"/>
    <s v="East Bay"/>
    <d v="2011-04-01T02:07:18"/>
    <n v="10.699999809265099"/>
    <n v="10.5"/>
    <n v="0.19999980926509942"/>
    <n v="1.9047600882390419E-2"/>
    <s v="Unknown/ Not Recorded"/>
    <m/>
    <m/>
    <m/>
    <m/>
    <m/>
    <m/>
    <m/>
    <s v="before"/>
    <s v="before"/>
    <s v="Yes"/>
    <s v="SCADA"/>
    <m/>
    <m/>
    <s v="North"/>
    <s v="MOP Excursions less than 2%"/>
    <s v=""/>
    <s v="Gas Log Event"/>
    <s v="Alameda LP"/>
    <s v="LP Distribution"/>
    <x v="0"/>
    <x v="3"/>
    <s v="Unknown/ Not Reported"/>
    <x v="1"/>
    <s v=""/>
    <s v=""/>
    <s v="Q2"/>
    <s v="No"/>
    <m/>
    <m/>
    <m/>
    <m/>
    <m/>
    <s v="No"/>
    <s v="No"/>
    <m/>
    <s v="Yes"/>
    <m/>
    <m/>
    <m/>
    <m/>
    <m/>
    <m/>
  </r>
  <r>
    <x v="0"/>
    <s v="N/A"/>
    <s v="JSJ_PT0037"/>
    <s v="Sn-Jose Bird/Fuller Dist Pres"/>
    <s v="San Jose"/>
    <d v="2011-04-01T02:21:37"/>
    <n v="10.6065273284912"/>
    <n v="10.5"/>
    <n v="0.10652732849120028"/>
    <n v="1.0145459856304788E-2"/>
    <s v="Unknown/ Not Recorded"/>
    <m/>
    <m/>
    <m/>
    <m/>
    <m/>
    <m/>
    <m/>
    <s v="before"/>
    <s v="before"/>
    <s v="Yes"/>
    <s v="SCADA"/>
    <m/>
    <m/>
    <s v="South"/>
    <s v="MOP Excursions less than 2%"/>
    <s v=""/>
    <s v="Gas Log Event"/>
    <s v="SANTA_CLARA_VALLEY_Bird and Fuller LP system DR F-83"/>
    <s v="LP Distribution"/>
    <x v="0"/>
    <x v="3"/>
    <s v="Unknown/ Not Reported"/>
    <x v="1"/>
    <s v=""/>
    <s v=""/>
    <s v="Q2"/>
    <s v="No"/>
    <m/>
    <m/>
    <m/>
    <m/>
    <m/>
    <s v="No"/>
    <s v="No"/>
    <m/>
    <s v="Yes"/>
    <m/>
    <m/>
    <m/>
    <m/>
    <m/>
    <m/>
  </r>
  <r>
    <x v="0"/>
    <s v="N/A"/>
    <s v="FST_PT0035"/>
    <s v="Stockton GLC Harding/Huntr Lp Pres"/>
    <s v="Stockton"/>
    <d v="2011-04-01T03:45:04"/>
    <n v="10.6834354400635"/>
    <n v="10.5"/>
    <n v="0.18343544006349966"/>
    <n v="1.7470041910809492E-2"/>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K09_PT0001"/>
    <s v="LRCV-284.69A U/S Press"/>
    <s v="Kettleman District"/>
    <d v="2011-04-01T05:31:52"/>
    <n v="761.73309326171898"/>
    <n v="757"/>
    <n v="4.7330932617189774"/>
    <n v="6.2524349560356372E-3"/>
    <s v="Unknown/ Not Recorded"/>
    <m/>
    <m/>
    <m/>
    <m/>
    <m/>
    <m/>
    <m/>
    <s v="before"/>
    <s v="before"/>
    <s v="Yes"/>
    <s v="SCADA"/>
    <m/>
    <m/>
    <s v="South"/>
    <s v="MOP Excursions less than 2%"/>
    <s v="Trans P &gt; MOP+3"/>
    <s v="Gas Log Event"/>
    <s v="Backbone - Baja"/>
    <s v="Transmission"/>
    <x v="0"/>
    <x v="3"/>
    <s v="Unknown/ Not Reported"/>
    <x v="1"/>
    <s v=""/>
    <s v="Yes"/>
    <s v="Q2"/>
    <s v="No"/>
    <m/>
    <m/>
    <m/>
    <m/>
    <m/>
    <s v="No"/>
    <s v="No"/>
    <m/>
    <s v="Yes"/>
    <m/>
    <m/>
    <m/>
    <m/>
    <m/>
    <m/>
  </r>
  <r>
    <x v="0"/>
    <s v="N/A"/>
    <s v="K4B_PT0002"/>
    <s v="PLS-4B U/S Press"/>
    <s v="Kettleman District"/>
    <d v="2011-04-01T05:56:11"/>
    <n v="809.03997802734398"/>
    <n v="803"/>
    <n v="6.0399780273439774"/>
    <n v="7.5217659120099343E-3"/>
    <s v="Design Issue"/>
    <m/>
    <m/>
    <m/>
    <m/>
    <m/>
    <m/>
    <m/>
    <s v="before"/>
    <s v="before"/>
    <s v="Yes"/>
    <s v="SCADA"/>
    <s v="Use PLS3 regulator design to raise PLS3 setpoint from 766 to 803 psig during high flow. Supposed to control to ensure PLS4 does not go over 803 psig MAOP."/>
    <m/>
    <s v="South"/>
    <s v="MOP Excursions less than 2%"/>
    <s v="Trans P &gt; MOP+3"/>
    <s v="Gas Log Event"/>
    <s v="Backbone - Baja"/>
    <s v="Transmission"/>
    <x v="0"/>
    <x v="3"/>
    <s v="Design"/>
    <x v="1"/>
    <s v=""/>
    <s v="Yes"/>
    <s v="Q2"/>
    <s v="No"/>
    <m/>
    <m/>
    <m/>
    <m/>
    <m/>
    <s v="No"/>
    <s v="No"/>
    <m/>
    <s v="Yes"/>
    <m/>
    <m/>
    <m/>
    <m/>
    <m/>
    <m/>
  </r>
  <r>
    <x v="0"/>
    <s v="N/A"/>
    <s v="SMY_PT0031"/>
    <s v="Mary-Glc Willow Alley/12Th Lp Pres"/>
    <s v="Sierra"/>
    <d v="2011-04-01T06:11:49"/>
    <n v="10.903470039367701"/>
    <n v="10.5"/>
    <n v="0.40347003936770065"/>
    <n v="3.842571803501911E-2"/>
    <s v="Unknown/ Not Recorded"/>
    <m/>
    <m/>
    <m/>
    <m/>
    <m/>
    <m/>
    <m/>
    <s v="before"/>
    <s v="before"/>
    <s v="Yes"/>
    <s v="SCADA"/>
    <m/>
    <m/>
    <s v="North"/>
    <s v="MOP Excursions from 2% to less than 10%"/>
    <s v=""/>
    <s v="Gas Log Event"/>
    <s v="MRY; Marysville Low Pressure"/>
    <s v="LP Distribution"/>
    <x v="0"/>
    <x v="3"/>
    <s v="Unknown/ Not Reported"/>
    <x v="1"/>
    <s v=""/>
    <s v=""/>
    <s v="Q2"/>
    <s v="No"/>
    <m/>
    <m/>
    <m/>
    <m/>
    <m/>
    <s v="No"/>
    <s v="No"/>
    <m/>
    <s v="Yes"/>
    <m/>
    <m/>
    <m/>
    <m/>
    <m/>
    <m/>
  </r>
  <r>
    <x v="0"/>
    <s v="N/A"/>
    <s v="JSJ_PT0037"/>
    <s v="Sn-Jose Bird/Fuller Dist Pres"/>
    <s v="San Jose"/>
    <d v="2011-04-02T01:20:5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3"/>
    <s v="Unknown/ Not Reported"/>
    <x v="1"/>
    <s v=""/>
    <s v=""/>
    <s v="Q2"/>
    <s v="No"/>
    <m/>
    <m/>
    <m/>
    <m/>
    <m/>
    <s v="No"/>
    <s v="No"/>
    <m/>
    <s v="Yes"/>
    <m/>
    <m/>
    <m/>
    <m/>
    <m/>
    <m/>
  </r>
  <r>
    <x v="0"/>
    <s v="N/A"/>
    <s v="FST_PT0051"/>
    <s v="Stockton GLC Yosemite Modesto Lp Pres"/>
    <s v="Yosemite"/>
    <d v="2011-04-02T01:56:43"/>
    <n v="10.665122985839799"/>
    <n v="10.5"/>
    <n v="0.16512298583979934"/>
    <n v="1.5725998651409463E-2"/>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9"/>
    <s v="Stockton GLC Church/Snjose Lp Pres"/>
    <s v="Stockton"/>
    <d v="2011-04-02T02:13:28"/>
    <n v="10.6284990310669"/>
    <n v="10.5"/>
    <n v="0.12849903106689986"/>
    <n v="1.2238002958752367E-2"/>
    <s v="Unknown/ Not Recorded"/>
    <m/>
    <m/>
    <m/>
    <m/>
    <m/>
    <m/>
    <m/>
    <s v="before"/>
    <s v="before"/>
    <s v="Yes"/>
    <s v="SCADA"/>
    <m/>
    <m/>
    <s v="South"/>
    <s v="MOP Excursions less than 2%"/>
    <s v=""/>
    <s v="Gas Log Event"/>
    <s v="Stockton LP ST-LP-04-C (Church &amp; San Jose)"/>
    <s v="LP Distribution"/>
    <x v="0"/>
    <x v="3"/>
    <s v="Unknown/ Not Reported"/>
    <x v="1"/>
    <s v=""/>
    <s v=""/>
    <s v="Q2"/>
    <s v="No"/>
    <m/>
    <m/>
    <m/>
    <m/>
    <m/>
    <s v="No"/>
    <s v="No"/>
    <m/>
    <s v="Yes"/>
    <m/>
    <m/>
    <m/>
    <m/>
    <m/>
    <m/>
  </r>
  <r>
    <x v="0"/>
    <s v="N/A"/>
    <s v="FST_PT0035"/>
    <s v="Stockton GLC Harding/Huntr Lp Pres"/>
    <s v="Stockton"/>
    <d v="2011-04-02T03:32:31"/>
    <n v="10.674279212951699"/>
    <n v="10.5"/>
    <n v="0.17427921295169924"/>
    <n v="1.6598020281114213E-2"/>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9"/>
    <s v="Stockton GLC Church/Snjose Lp Pres"/>
    <s v="Stockton"/>
    <d v="2011-04-03T02:50:27"/>
    <n v="10.866559028625501"/>
    <n v="10.5"/>
    <n v="0.36655902862550072"/>
    <n v="3.4910383678619115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FST_PT0039"/>
    <s v="Stockton GLC Church/Snjose Lp Pres"/>
    <s v="Stockton"/>
    <d v="2011-04-04T00:49:01"/>
    <n v="10.8299341201782"/>
    <n v="10.5"/>
    <n v="0.32993412017819956"/>
    <n v="3.1422297159828527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OC2_PT2108"/>
    <s v="19Th/E-26Th Lp Pres"/>
    <s v="East Bay"/>
    <d v="2011-04-05T02:33:44"/>
    <n v="10.6000003814697"/>
    <n v="10.5"/>
    <n v="0.10000038146969992"/>
    <n v="9.523845854257135E-3"/>
    <s v="Unknown/ Not Recorded"/>
    <m/>
    <m/>
    <m/>
    <m/>
    <m/>
    <m/>
    <m/>
    <s v="before"/>
    <s v="before"/>
    <s v="Yes"/>
    <s v="SCADA"/>
    <m/>
    <m/>
    <s v="North"/>
    <s v="MOP Excursions less than 2%"/>
    <s v=""/>
    <s v="Gas Log Event"/>
    <s v="Oakland S LP "/>
    <s v="LP Distribution"/>
    <x v="0"/>
    <x v="3"/>
    <s v="Unknown/ Not Reported"/>
    <x v="1"/>
    <s v=""/>
    <s v=""/>
    <s v="Q2"/>
    <s v="No"/>
    <m/>
    <m/>
    <m/>
    <m/>
    <m/>
    <s v="No"/>
    <s v="No"/>
    <m/>
    <s v="Yes"/>
    <m/>
    <m/>
    <m/>
    <m/>
    <m/>
    <m/>
  </r>
  <r>
    <x v="0"/>
    <s v="N/A"/>
    <s v="FST_PT0035"/>
    <s v="Stockton GLC Harding/Huntr Lp Pres"/>
    <s v="Stockton"/>
    <d v="2011-04-05T03:19:3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9"/>
    <s v="Stockton GLC Church/Snjose Lp Pres"/>
    <s v="Stockton"/>
    <d v="2011-04-05T23:16:42"/>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FST_PT0039"/>
    <s v="Stockton GLC Church/Snjose Lp Pres"/>
    <s v="Stockton"/>
    <d v="2011-04-06T02:44:56"/>
    <n v="10.866559028625501"/>
    <n v="10.5"/>
    <n v="0.36655902862550072"/>
    <n v="3.4910383678619115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K09_PT0031"/>
    <s v="Bakersfield Beale Alley Dist Pr"/>
    <s v="Kern"/>
    <d v="2011-04-06T09:04:18"/>
    <n v="12.4780464172363"/>
    <n v="10.5"/>
    <n v="1.9780464172362997"/>
    <n v="0.18838537307012379"/>
    <s v="Unknown/ Not Recorded"/>
    <m/>
    <m/>
    <m/>
    <m/>
    <m/>
    <m/>
    <m/>
    <s v="before"/>
    <s v="before"/>
    <s v="Yes"/>
    <s v="SCADA"/>
    <m/>
    <m/>
    <s v="South"/>
    <s v="MOP Excursions greater than 10%"/>
    <s v="LP &gt; 12"/>
    <s v="Gas Log Event"/>
    <s v="Bakersfield LP"/>
    <s v="LP Distribution"/>
    <x v="0"/>
    <x v="3"/>
    <s v="Unknown/ Not Reported"/>
    <x v="1"/>
    <s v=""/>
    <s v=""/>
    <s v="Q2"/>
    <s v="No"/>
    <m/>
    <m/>
    <m/>
    <m/>
    <m/>
    <s v="No"/>
    <s v="No"/>
    <m/>
    <s v="Yes"/>
    <m/>
    <m/>
    <m/>
    <m/>
    <m/>
    <m/>
  </r>
  <r>
    <x v="0"/>
    <s v="N/A"/>
    <s v="AGE_PT0002"/>
    <s v="Gerber-K L400 Disch Press"/>
    <s v="Willows District"/>
    <d v="2011-04-09T02:43:32"/>
    <n v="914"/>
    <n v="907"/>
    <n v="7"/>
    <n v="7.717750826901874E-3"/>
    <s v="Gas Control Center Operations"/>
    <s v="HU"/>
    <m/>
    <m/>
    <m/>
    <m/>
    <m/>
    <m/>
    <s v="before"/>
    <s v="before"/>
    <s v="Yes"/>
    <s v="SCADA"/>
    <s v="Gerber unit not subtracted before max pressure exceeded"/>
    <m/>
    <s v="South"/>
    <s v="MOP Excursions less than 2%"/>
    <s v="Trans P &gt; MOP+3"/>
    <s v="Gas Log Event"/>
    <s v="Backbone - Redwood"/>
    <s v="Transmission"/>
    <x v="0"/>
    <x v="3"/>
    <s v="Unknown/ Not Reported"/>
    <x v="1"/>
    <s v=""/>
    <s v="Yes"/>
    <s v="Q2"/>
    <s v="yes"/>
    <m/>
    <m/>
    <m/>
    <m/>
    <m/>
    <s v="No"/>
    <s v="No"/>
    <m/>
    <s v="Yes"/>
    <m/>
    <m/>
    <m/>
    <m/>
    <m/>
    <m/>
  </r>
  <r>
    <x v="0"/>
    <s v="N/A"/>
    <s v="NHL_PT0004"/>
    <s v="Healy Station L-132 D/S Press"/>
    <s v="Milpitas District"/>
    <d v="2011-04-11T11:22:11"/>
    <n v="206.97991943359401"/>
    <n v="203"/>
    <n v="3.9799194335940058"/>
    <n v="1.9605514451202E-2"/>
    <s v="Maintenance Operations Quality"/>
    <s v="HU"/>
    <m/>
    <m/>
    <m/>
    <m/>
    <m/>
    <m/>
    <s v="before"/>
    <s v="before"/>
    <s v="Yes"/>
    <s v="SCADA"/>
    <s v="11:20:29 Mon Apr 11 MR BILL MURRAY TO PERFORM MONTHLY HEALY ROUTINE VIA CLEARANCE MIL-STD-HEALY STATION-MONTHLY.  GSO TO CLOSE MONITOR V-3 WHILE BILL WILL OPERATES REGULATION LOCALLY. Trend looks like regulator failed over to test monitor"/>
    <m/>
    <s v="South"/>
    <s v="MOP Excursions less than 2%"/>
    <s v="Trans P &gt; MOP+3"/>
    <s v="Gas Log Event"/>
    <s v="HEALY TO MARTIN"/>
    <s v="Transmission"/>
    <x v="0"/>
    <x v="3"/>
    <s v="Unknown/ Not Reported"/>
    <x v="1"/>
    <s v=""/>
    <s v="Yes"/>
    <s v="Q2"/>
    <s v="No"/>
    <m/>
    <m/>
    <m/>
    <m/>
    <m/>
    <s v="No"/>
    <s v="No"/>
    <m/>
    <s v="Yes"/>
    <m/>
    <m/>
    <m/>
    <m/>
    <m/>
    <m/>
  </r>
  <r>
    <x v="0"/>
    <s v="N/A"/>
    <s v="JSJ_PT0039"/>
    <s v="Sn-Jose Shortrg/30Th Dist Pres"/>
    <s v="San Jose"/>
    <d v="2011-04-12T01:11:03"/>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3"/>
    <s v="Unknown/ Not Reported"/>
    <x v="1"/>
    <s v=""/>
    <s v=""/>
    <s v="Q2"/>
    <s v="No"/>
    <m/>
    <m/>
    <m/>
    <m/>
    <m/>
    <s v="No"/>
    <s v="No"/>
    <m/>
    <s v="Yes"/>
    <m/>
    <m/>
    <m/>
    <m/>
    <m/>
    <m/>
  </r>
  <r>
    <x v="0"/>
    <n v="2597"/>
    <s v="AGE_PT0002"/>
    <s v="Gerber-K L400 Disch Press"/>
    <s v="Willows District"/>
    <d v="2011-04-13T07:20:00"/>
    <n v="921"/>
    <n v="907"/>
    <n v="14"/>
    <n v="1.5435501653803748E-2"/>
    <s v="Gas Control Center Operations"/>
    <s v="HU"/>
    <m/>
    <m/>
    <m/>
    <m/>
    <m/>
    <m/>
    <s v="before"/>
    <s v="before"/>
    <s v="Yes"/>
    <s v="SCADA"/>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South"/>
    <s v="MOP Excursions less than 2%"/>
    <s v="Trans P &gt; MOP+3"/>
    <s v="Gas Log Event"/>
    <s v="Backbone - Redwood"/>
    <s v="Transmission"/>
    <x v="0"/>
    <x v="3"/>
    <s v="Unknown/ Not Reported"/>
    <x v="1"/>
    <s v="Trans P &gt; MOP+10"/>
    <s v="Yes"/>
    <s v="Q2"/>
    <s v="yes"/>
    <m/>
    <m/>
    <m/>
    <m/>
    <m/>
    <s v="No"/>
    <s v="ACE"/>
    <m/>
    <s v="Yes"/>
    <m/>
    <m/>
    <m/>
    <m/>
    <m/>
    <m/>
  </r>
  <r>
    <x v="0"/>
    <s v="N/A"/>
    <s v="SSA_PT0104"/>
    <s v="5Th/W-Cap Feed Press, DFM 0619-01"/>
    <s v="Sacramento"/>
    <d v="2011-04-13T09:08:31"/>
    <n v="157.01239013671901"/>
    <n v="150"/>
    <n v="7.0123901367190058"/>
    <n v="4.6749267578126703E-2"/>
    <s v="Maintenance Operations Quality"/>
    <s v="HU"/>
    <m/>
    <m/>
    <m/>
    <m/>
    <m/>
    <m/>
    <s v="before"/>
    <s v="before"/>
    <s v="Yes"/>
    <s v="SCADA"/>
    <s v="08:38:21 Wed Apr 13 BRIAN AT  5TH WEST CAPITOL SACRAMENTO DOING NSC WORK._x000a_"/>
    <m/>
    <s v="North"/>
    <s v="MOP Excursions from 2% to less than 10%"/>
    <s v="Trans P &gt; MOP+3"/>
    <s v="Gas Log Event"/>
    <s v="0619_SOUTH_RIVER_150"/>
    <s v="Transmission"/>
    <x v="0"/>
    <x v="3"/>
    <s v="Unknown/ Not Reported"/>
    <x v="1"/>
    <s v=""/>
    <s v="Yes"/>
    <s v="Q2"/>
    <s v="No"/>
    <m/>
    <m/>
    <m/>
    <m/>
    <m/>
    <s v="No"/>
    <s v="No"/>
    <m/>
    <s v="Yes"/>
    <m/>
    <m/>
    <m/>
    <m/>
    <m/>
    <m/>
  </r>
  <r>
    <x v="0"/>
    <s v="N/A"/>
    <s v="SSA_PT0131"/>
    <s v="Sacramento 14Th/52Nd Lp Pres"/>
    <s v="Sacramento"/>
    <d v="2011-04-14T13:52:50"/>
    <n v="12.9361124038696"/>
    <n v="10.5"/>
    <n v="2.4361124038696005"/>
    <n v="0.23201070513043814"/>
    <s v="Unknown/ Not Recorded"/>
    <m/>
    <m/>
    <m/>
    <m/>
    <m/>
    <m/>
    <m/>
    <s v="before"/>
    <s v="before"/>
    <s v="Yes"/>
    <s v="SCADA"/>
    <m/>
    <m/>
    <s v="North"/>
    <s v="MOP Excursions greater than 10%"/>
    <s v="LP &gt; 12"/>
    <s v="Gas Log Event"/>
    <s v="Sacramento Small LP - 10.5&quot; WC MAOP"/>
    <s v="LP Distribution"/>
    <x v="0"/>
    <x v="3"/>
    <s v="Unknown/ Not Reported"/>
    <x v="1"/>
    <s v=""/>
    <s v=""/>
    <s v="Q2"/>
    <s v="No"/>
    <m/>
    <m/>
    <m/>
    <m/>
    <m/>
    <s v="No"/>
    <s v="No"/>
    <m/>
    <s v="Yes"/>
    <m/>
    <m/>
    <m/>
    <m/>
    <m/>
    <m/>
  </r>
  <r>
    <x v="0"/>
    <s v="N/A"/>
    <s v="FST_PT0035"/>
    <s v="Stockton GLC Harding/Huntr Lp Pres"/>
    <s v="Stockton"/>
    <d v="2011-04-16T00:47:2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5"/>
    <s v="Stockton GLC Harding/Huntr Lp Pres"/>
    <s v="Stockton"/>
    <d v="2011-04-17T00:34:1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51"/>
    <s v="Stockton GLC Yosemite Modesto Lp Pres"/>
    <s v="Yosemite"/>
    <d v="2011-04-17T01:32:39"/>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51"/>
    <s v="Stockton GLC Yosemite Modesto Lp Pres"/>
    <s v="Yosemite"/>
    <d v="2011-04-18T00:53:22"/>
    <n v="10.655966758728001"/>
    <n v="10.5"/>
    <n v="0.1559667587280007"/>
    <n v="1.4853977021714352E-2"/>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5"/>
    <s v="Stockton GLC Harding/Huntr Lp Pres"/>
    <s v="Stockton"/>
    <d v="2011-04-18T01:10:0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JSJ_PT0037"/>
    <s v="Sn-Jose Bird/Fuller Dist Pres"/>
    <s v="San Jose"/>
    <d v="2011-04-18T02:46:11"/>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3"/>
    <s v="Unknown/ Not Reported"/>
    <x v="1"/>
    <s v=""/>
    <s v=""/>
    <s v="Q2"/>
    <s v="No"/>
    <m/>
    <m/>
    <m/>
    <m/>
    <m/>
    <s v="No"/>
    <s v="No"/>
    <m/>
    <s v="Yes"/>
    <m/>
    <m/>
    <m/>
    <m/>
    <m/>
    <m/>
  </r>
  <r>
    <x v="0"/>
    <s v="N/A"/>
    <s v="FFN_PT0053"/>
    <s v="Yosemite Madera Lp Pres"/>
    <s v="Yosemite"/>
    <d v="2011-04-18T13:29:22"/>
    <n v="11.9927682876587"/>
    <n v="10.5"/>
    <n v="1.4927682876587003"/>
    <n v="0.14216840834844766"/>
    <s v="Unknown/ Not Recorded"/>
    <m/>
    <m/>
    <m/>
    <m/>
    <m/>
    <m/>
    <m/>
    <s v="before"/>
    <s v="before"/>
    <s v="Yes"/>
    <s v="SCADA"/>
    <m/>
    <m/>
    <s v="South"/>
    <s v="MOP Excursions greater than 10%"/>
    <s v=""/>
    <s v="Gas Log Event"/>
    <s v="Madera LP"/>
    <s v="LP Distribution"/>
    <x v="0"/>
    <x v="3"/>
    <s v="Unknown/ Not Reported"/>
    <x v="1"/>
    <s v=""/>
    <s v=""/>
    <s v="Q2"/>
    <s v="No"/>
    <m/>
    <m/>
    <m/>
    <m/>
    <m/>
    <s v="No"/>
    <s v="No"/>
    <m/>
    <s v="Yes"/>
    <m/>
    <m/>
    <m/>
    <m/>
    <m/>
    <m/>
  </r>
  <r>
    <x v="0"/>
    <n v="2600"/>
    <s v="JCU_PT0001"/>
    <s v="Church &amp; Monterey Inlet Press"/>
    <s v="San Jose"/>
    <d v="2011-04-18T16:44:29"/>
    <n v="343.55511474609398"/>
    <n v="335"/>
    <n v="8.5551147460939774"/>
    <n v="2.5537655958489485E-2"/>
    <s v="Gas Contaminants - Sulfur"/>
    <s v="EQ"/>
    <m/>
    <m/>
    <m/>
    <m/>
    <m/>
    <m/>
    <s v="before"/>
    <s v="before"/>
    <s v="Yes"/>
    <s v="SCADA"/>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South"/>
    <s v="MOP Excursions from 2% to less than 10%"/>
    <s v="Trans P &gt; MOP+3"/>
    <s v="Gas Log Event"/>
    <s v="Church DFM"/>
    <s v="Transmission"/>
    <x v="0"/>
    <x v="3"/>
    <s v="Unknown/ Not Reported"/>
    <x v="1"/>
    <s v=""/>
    <s v="Yes"/>
    <s v="Q2"/>
    <s v="No"/>
    <m/>
    <m/>
    <m/>
    <m/>
    <m/>
    <s v="No"/>
    <s v="ACE"/>
    <m/>
    <s v="Yes"/>
    <m/>
    <m/>
    <m/>
    <m/>
    <m/>
    <m/>
  </r>
  <r>
    <x v="0"/>
    <s v="N/A"/>
    <s v="MMT_PT0012"/>
    <s v="Mlpts-Ter L131 Press"/>
    <s v="Milpitas District"/>
    <d v="2011-04-18T20:32:16"/>
    <n v="472"/>
    <n v="469"/>
    <n v="3"/>
    <n v="6.3965884861407248E-3"/>
    <s v="Unknown/ Not Recorded"/>
    <m/>
    <m/>
    <m/>
    <m/>
    <m/>
    <m/>
    <m/>
    <s v="before"/>
    <s v="before"/>
    <s v="Yes"/>
    <s v="SCADA"/>
    <s v="At 20:30 a HiHi alarm came in for L131 at Milpitas. The header pressure was higher than L131 pressure so when the valve was opened it caused a backflow from the header into L131."/>
    <m/>
    <s v="South"/>
    <s v="MOP Excursions less than 2%"/>
    <s v=""/>
    <s v="Gas Log Event"/>
    <s v="Backbone BAL"/>
    <s v="Transmission"/>
    <x v="0"/>
    <x v="3"/>
    <s v="Unknown/ Not Reported"/>
    <x v="1"/>
    <s v=""/>
    <s v="Yes"/>
    <s v="Q2"/>
    <s v="No"/>
    <m/>
    <m/>
    <m/>
    <m/>
    <m/>
    <s v="No"/>
    <s v="No"/>
    <m/>
    <s v="Yes"/>
    <m/>
    <m/>
    <m/>
    <m/>
    <m/>
    <m/>
  </r>
  <r>
    <x v="0"/>
    <s v="N/A"/>
    <s v="FST_PT0051"/>
    <s v="Stockton GLC Yosemite Modesto Lp Pres"/>
    <s v="Yosemite"/>
    <d v="2011-04-19T01:12:21"/>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5"/>
    <s v="Stockton GLC Harding/Huntr Lp Pres"/>
    <s v="Stockton"/>
    <d v="2011-04-19T01:35:3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5"/>
    <s v="Stockton GLC Harding/Huntr Lp Pres"/>
    <s v="Stockton"/>
    <d v="2011-04-20T01:42:2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51"/>
    <s v="Stockton GLC Yosemite Modesto Lp Pres"/>
    <s v="Yosemite"/>
    <d v="2011-04-20T01:42:43"/>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AAN_PT0SP5"/>
    <s v="Antioch Sp5 To L191/PPP Press"/>
    <s v="Los Medanos District"/>
    <d v="2011-04-20T07:13:01"/>
    <n v="346"/>
    <n v="338"/>
    <n v="8"/>
    <n v="2.3668639053254437E-2"/>
    <s v="Unknown/ Not Recorded"/>
    <m/>
    <m/>
    <m/>
    <m/>
    <m/>
    <m/>
    <m/>
    <s v="before"/>
    <s v="before"/>
    <s v="Yes"/>
    <s v="SCADA"/>
    <m/>
    <m/>
    <s v="South"/>
    <s v="MOP Excursions from 2% to less than 10%"/>
    <s v="Trans P &gt; MOP+3"/>
    <s v="Gas Log Event"/>
    <s v="Line_191_338"/>
    <s v="Transmission"/>
    <x v="0"/>
    <x v="3"/>
    <s v="Unknown/ Not Reported"/>
    <x v="1"/>
    <s v=""/>
    <s v="Yes"/>
    <s v="Q2"/>
    <s v="No"/>
    <m/>
    <m/>
    <m/>
    <m/>
    <m/>
    <s v="No"/>
    <s v="No"/>
    <m/>
    <s v="Yes"/>
    <m/>
    <m/>
    <m/>
    <m/>
    <m/>
    <m/>
  </r>
  <r>
    <x v="0"/>
    <s v="AIR#"/>
    <s v="JCU_PT0001"/>
    <s v="Church &amp; Monterey Inlet Press"/>
    <s v="San Jose"/>
    <d v="2011-04-20T21:49:01"/>
    <n v="311.85186767578102"/>
    <n v="307"/>
    <n v="4.8518676757810226"/>
    <n v="1.5804129237071734E-2"/>
    <s v="Gas Contaminants - Sulfur"/>
    <s v="EQ"/>
    <m/>
    <m/>
    <m/>
    <m/>
    <m/>
    <m/>
    <s v="before"/>
    <s v="before"/>
    <s v="Yes"/>
    <s v="SCADA"/>
    <s v="M&amp;C investigated continued sulfur problems"/>
    <m/>
    <s v="South"/>
    <s v="MOP Excursions less than 2%"/>
    <s v="Trans P &gt; MOP+3"/>
    <s v="Gas Log Event"/>
    <s v="Church DFM"/>
    <s v="Transmission"/>
    <x v="0"/>
    <x v="3"/>
    <s v="Unknown/ Not Reported"/>
    <x v="1"/>
    <s v=""/>
    <s v="Yes"/>
    <s v="Q2"/>
    <s v="No"/>
    <m/>
    <m/>
    <m/>
    <m/>
    <m/>
    <s v="No"/>
    <s v="No"/>
    <m/>
    <s v="Yes"/>
    <m/>
    <m/>
    <m/>
    <m/>
    <m/>
    <m/>
  </r>
  <r>
    <x v="0"/>
    <s v="N/A"/>
    <s v="FEH_PT0003"/>
    <s v="Elm &amp; Hutch Lodi Lp Dist Press"/>
    <s v="Stockton"/>
    <d v="2011-04-21T11:04:56"/>
    <n v="13.514549255371101"/>
    <n v="10.5"/>
    <n v="3.0145492553711009"/>
    <n v="0.287099929082962"/>
    <s v="Unknown/ Not Recorded"/>
    <m/>
    <m/>
    <m/>
    <m/>
    <m/>
    <m/>
    <m/>
    <s v="before"/>
    <s v="before"/>
    <s v="Yes"/>
    <s v="SCADA"/>
    <m/>
    <m/>
    <s v="South"/>
    <s v="MOP Excursions greater than 10%"/>
    <s v="LP &gt; 12"/>
    <s v="Gas Log Event"/>
    <s v="Lodi LP"/>
    <s v="LP Distribution"/>
    <x v="0"/>
    <x v="3"/>
    <s v="Unknown/ Not Reported"/>
    <x v="1"/>
    <s v=""/>
    <s v=""/>
    <s v="Q2"/>
    <s v="No"/>
    <m/>
    <m/>
    <m/>
    <m/>
    <m/>
    <s v="No"/>
    <s v="No"/>
    <m/>
    <s v="Yes"/>
    <m/>
    <m/>
    <m/>
    <m/>
    <m/>
    <m/>
  </r>
  <r>
    <x v="0"/>
    <s v="N/A"/>
    <s v="KUA_PT0001"/>
    <s v="Union-Ave D/S Press"/>
    <s v="Kern"/>
    <d v="2011-04-22T13:28:48"/>
    <n v="51.413482666015597"/>
    <n v="51"/>
    <n v="0.41348266601559658"/>
    <n v="8.1075032552077753E-3"/>
    <s v="Maintenance Operations Quality"/>
    <s v="HU"/>
    <m/>
    <m/>
    <m/>
    <m/>
    <m/>
    <m/>
    <s v="before"/>
    <s v="before"/>
    <s v="Yes"/>
    <s v="SCADA"/>
    <s v="13:48:45 Fri Apr 22 JOHN VANHORN WORKING AT UNION STATION. WENT INTO ALARM LESS THEN 10MIN_x000a_"/>
    <m/>
    <s v="South"/>
    <s v="MOP Excursions less than 2%"/>
    <s v="HP Distribution &gt; MOP"/>
    <s v="Gas Log Event"/>
    <m/>
    <s v="HP Distribution"/>
    <x v="0"/>
    <x v="3"/>
    <s v="Unknown/ Not Reported"/>
    <x v="1"/>
    <s v=""/>
    <s v=""/>
    <s v="Q2"/>
    <s v="No"/>
    <m/>
    <m/>
    <m/>
    <m/>
    <m/>
    <s v="No"/>
    <s v="No"/>
    <m/>
    <s v="Yes"/>
    <m/>
    <m/>
    <m/>
    <m/>
    <m/>
    <m/>
  </r>
  <r>
    <x v="0"/>
    <s v="AIR#"/>
    <s v="KT2_PT0014"/>
    <s v="Topock1 Transwestrn D/S Press"/>
    <s v="Topock District"/>
    <d v="2011-04-23T07:20:14"/>
    <n v="529"/>
    <n v="528"/>
    <n v="1"/>
    <n v="1.893939393939394E-3"/>
    <s v="Failure - Equipment"/>
    <s v="EQ"/>
    <m/>
    <m/>
    <m/>
    <m/>
    <m/>
    <m/>
    <s v="before"/>
    <s v="before"/>
    <s v="Yes"/>
    <s v="SCADA"/>
    <s v="TW tech investigating their control valve, found it stuck at 50%. Made a 1# adjustment and valve went open 100%"/>
    <m/>
    <s v="South"/>
    <s v="MOP Excursions less than 2%"/>
    <s v=""/>
    <s v="Gas Log Event"/>
    <s v="Backbone - Baja"/>
    <s v="Transmission"/>
    <x v="0"/>
    <x v="3"/>
    <s v="Unknown/ Not Reported"/>
    <x v="1"/>
    <s v=""/>
    <s v="Yes"/>
    <s v="Q2"/>
    <s v="yes"/>
    <m/>
    <m/>
    <m/>
    <m/>
    <m/>
    <s v="No"/>
    <s v="No"/>
    <m/>
    <s v="Yes"/>
    <m/>
    <m/>
    <m/>
    <m/>
    <m/>
    <m/>
  </r>
  <r>
    <x v="0"/>
    <s v="N/A"/>
    <s v="FWA_PT0030"/>
    <s v="West Ave Reg Yosemite Turlock LP Pres"/>
    <s v="Yosemite"/>
    <d v="2011-04-23T13:11:55"/>
    <n v="10.5850067138672"/>
    <n v="10.5"/>
    <n v="8.5006713867199934E-2"/>
    <n v="8.0958775111618989E-3"/>
    <s v="Unknown/ Not Recorded"/>
    <m/>
    <m/>
    <m/>
    <m/>
    <m/>
    <m/>
    <m/>
    <s v="before"/>
    <s v="before"/>
    <s v="Yes"/>
    <s v="SCADA"/>
    <m/>
    <m/>
    <s v="South"/>
    <s v="MOP Excursions less than 2%"/>
    <s v=""/>
    <s v="Gas Log Event"/>
    <s v="Turlock LP"/>
    <s v="LP Distribution"/>
    <x v="0"/>
    <x v="3"/>
    <s v="Unknown/ Not Reported"/>
    <x v="1"/>
    <s v=""/>
    <s v=""/>
    <s v="Q2"/>
    <s v="No"/>
    <m/>
    <m/>
    <m/>
    <m/>
    <m/>
    <s v="No"/>
    <s v="No"/>
    <m/>
    <s v="Yes"/>
    <m/>
    <m/>
    <m/>
    <m/>
    <m/>
    <m/>
  </r>
  <r>
    <x v="0"/>
    <s v="N/A"/>
    <s v="SMY_PT0031"/>
    <s v="Mary-Glc Willow Alley/12Th Lp Pres"/>
    <s v="Sierra"/>
    <d v="2011-04-27T11:31:34"/>
    <n v="10.656256675720201"/>
    <n v="10.5"/>
    <n v="0.15625667572020063"/>
    <n v="1.4881588163828632E-2"/>
    <s v="Unknown/ Not Recorded"/>
    <m/>
    <m/>
    <m/>
    <m/>
    <m/>
    <m/>
    <m/>
    <s v="before"/>
    <s v="before"/>
    <s v="Yes"/>
    <s v="SCADA"/>
    <m/>
    <m/>
    <s v="North"/>
    <s v="MOP Excursions less than 2%"/>
    <s v=""/>
    <s v="Gas Log Event"/>
    <s v="MRY; Marysville Low Pressure"/>
    <s v="LP Distribution"/>
    <x v="0"/>
    <x v="3"/>
    <s v="Unknown/ Not Reported"/>
    <x v="1"/>
    <s v=""/>
    <s v=""/>
    <s v="Q2"/>
    <s v="No"/>
    <m/>
    <m/>
    <m/>
    <m/>
    <m/>
    <s v="No"/>
    <s v="No"/>
    <m/>
    <s v="Yes"/>
    <m/>
    <m/>
    <m/>
    <m/>
    <m/>
    <m/>
  </r>
  <r>
    <x v="0"/>
    <s v="N/A"/>
    <s v="FFN_PT0053"/>
    <s v="Yosemite Madera Lp Pres"/>
    <s v="Yosemite"/>
    <d v="2011-04-27T14:53:59"/>
    <n v="11.8737382888794"/>
    <n v="10.5"/>
    <n v="1.3737382888793999"/>
    <n v="0.13083221798851427"/>
    <s v="Unknown/ Not Recorded"/>
    <m/>
    <m/>
    <m/>
    <m/>
    <m/>
    <m/>
    <m/>
    <s v="before"/>
    <s v="before"/>
    <s v="Yes"/>
    <s v="SCADA"/>
    <m/>
    <m/>
    <s v="South"/>
    <s v="MOP Excursions greater than 10%"/>
    <s v=""/>
    <s v="Gas Log Event"/>
    <s v="Madera LP"/>
    <s v="LP Distribution"/>
    <x v="0"/>
    <x v="3"/>
    <s v="Unknown/ Not Reported"/>
    <x v="1"/>
    <s v=""/>
    <s v=""/>
    <s v="Q2"/>
    <s v="No"/>
    <m/>
    <m/>
    <m/>
    <m/>
    <m/>
    <s v="No"/>
    <s v="No"/>
    <m/>
    <s v="Yes"/>
    <m/>
    <m/>
    <m/>
    <m/>
    <m/>
    <m/>
  </r>
  <r>
    <x v="0"/>
    <s v="AIR#"/>
    <s v="N/A"/>
    <s v="Tully Rd L100 (Cunningham Tap off L100)"/>
    <s v="Milpitas District"/>
    <d v="2011-04-28T09:39:00"/>
    <n v="415.6"/>
    <n v="400"/>
    <n v="15.600000000000023"/>
    <n v="3.9000000000000055E-2"/>
    <s v="Failure - Equipment"/>
    <s v="EQ"/>
    <m/>
    <m/>
    <m/>
    <m/>
    <m/>
    <m/>
    <s v="before"/>
    <s v="before"/>
    <s v="Yes"/>
    <s v="before"/>
    <s v="Monitor &amp; Regulator fighting for control.  Monitor setpoint adjusted"/>
    <m/>
    <s v="South"/>
    <s v="MOP Excursions from 2% to less than 10%"/>
    <s v="Trans P &gt; MOP+3"/>
    <s v="Gas Log Event"/>
    <s v="Tully DFM"/>
    <s v="Transmission"/>
    <x v="0"/>
    <x v="3"/>
    <s v="Unknown/ Not Reported"/>
    <x v="1"/>
    <s v="Trans P &gt; MOP+10"/>
    <s v="Yes"/>
    <s v="Q2"/>
    <s v="No"/>
    <m/>
    <m/>
    <m/>
    <m/>
    <m/>
    <s v="No"/>
    <s v="No"/>
    <m/>
    <m/>
    <m/>
    <m/>
    <m/>
    <m/>
    <m/>
    <m/>
  </r>
  <r>
    <x v="0"/>
    <s v="N/A"/>
    <s v="OPL_PT0001"/>
    <s v="Pleasanton Upstream Pressure"/>
    <s v="Mission"/>
    <d v="2011-04-28T14:21:46"/>
    <n v="163.86518859863301"/>
    <n v="160"/>
    <n v="3.8651885986330115"/>
    <n v="2.4157428741456322E-2"/>
    <s v="Maintenance Operations Quality"/>
    <s v="HU"/>
    <m/>
    <m/>
    <m/>
    <m/>
    <m/>
    <m/>
    <s v="before"/>
    <s v="before"/>
    <s v="Yes"/>
    <s v="SCADA"/>
    <s v="14:37:33 Thu Apr 28 D. BARNES....DONE WITH CLEARANCE....MIS-STD-SCADAPLEASANTON...STATION NORMAL_x000a_"/>
    <m/>
    <s v="North"/>
    <s v="MOP Excursions from 2% to less than 10%"/>
    <s v="Trans P &gt; MOP+3"/>
    <s v="Gas Log Event"/>
    <s v="DFM_2408-01"/>
    <s v="Transmission"/>
    <x v="0"/>
    <x v="3"/>
    <s v="Unknown/ Not Reported"/>
    <x v="1"/>
    <s v=""/>
    <s v="Yes"/>
    <s v="Q2"/>
    <s v="No"/>
    <m/>
    <m/>
    <m/>
    <m/>
    <m/>
    <s v="No"/>
    <s v="No"/>
    <m/>
    <s v="Yes"/>
    <m/>
    <m/>
    <m/>
    <m/>
    <m/>
    <m/>
  </r>
  <r>
    <x v="0"/>
    <n v="2653"/>
    <s v="N/A"/>
    <s v="10154 Jones Ave Durham"/>
    <s v="North Valley"/>
    <d v="2011-05-01T00:00:00"/>
    <n v="71"/>
    <n v="60"/>
    <n v="11"/>
    <n v="0.18333333333333332"/>
    <s v="Maintenance Operations Quality"/>
    <m/>
    <m/>
    <m/>
    <m/>
    <m/>
    <m/>
    <m/>
    <s v="before"/>
    <s v="before"/>
    <s v="Yes"/>
    <s v="SCADA"/>
    <s v="Customer called in, heard load hissing outside. Fire Dept on scene when GSR arrived. GSR shut-in relief valve on hi-hi to stop blowing gas. Shutting in the relief valve on the hi-hi caused pressure in service to peak at 71 lbs."/>
    <m/>
    <s v="North"/>
    <s v="MOP Excursions greater than 10%"/>
    <s v="HP Distribution &gt; MOP"/>
    <s v="Gas Log Event"/>
    <m/>
    <s v="HP Distribution"/>
    <x v="0"/>
    <x v="4"/>
    <s v="Unknown/ Not Reported"/>
    <x v="0"/>
    <s v="HP Distribution &gt; MOP+10%"/>
    <s v=""/>
    <s v="Q2"/>
    <s v="No"/>
    <m/>
    <m/>
    <m/>
    <m/>
    <m/>
    <s v="No"/>
    <s v="ACE"/>
    <m/>
    <m/>
    <m/>
    <m/>
    <m/>
    <m/>
    <m/>
    <m/>
  </r>
  <r>
    <x v="0"/>
    <s v="N/A"/>
    <s v="FST_PT0035"/>
    <s v="Stockton GLC Harding/Huntr Lp Pres"/>
    <s v="Stockton"/>
    <d v="2011-05-01T01:10:46"/>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SFS_PT0002"/>
    <s v="Folsom-Town Dist Press"/>
    <s v="Sacramento"/>
    <d v="2011-05-02T00:33:47"/>
    <n v="60.120101928710902"/>
    <n v="60"/>
    <n v="0.12010192871090197"/>
    <n v="2.0016988118483664E-3"/>
    <s v="Unknown/ Not Recorded"/>
    <m/>
    <m/>
    <m/>
    <m/>
    <m/>
    <m/>
    <m/>
    <s v="before"/>
    <s v="before"/>
    <s v="Yes"/>
    <s v="SCADA"/>
    <s v="Trend shows steady build up of pressure"/>
    <m/>
    <s v="North"/>
    <s v="MOP Excursions less than 2%"/>
    <s v="HP Distribution &gt; MOP"/>
    <s v="Gas Log Event"/>
    <m/>
    <s v="HP Distribution"/>
    <x v="0"/>
    <x v="4"/>
    <s v="Unknown/ Not Reported"/>
    <x v="1"/>
    <s v=""/>
    <s v=""/>
    <s v="Q2"/>
    <s v="No"/>
    <m/>
    <m/>
    <m/>
    <m/>
    <m/>
    <s v="No"/>
    <s v="No"/>
    <m/>
    <s v="Yes"/>
    <m/>
    <m/>
    <m/>
    <m/>
    <m/>
    <m/>
  </r>
  <r>
    <x v="0"/>
    <s v="N/A"/>
    <s v="FST_PT0035"/>
    <s v="Stockton GLC Harding/Huntr Lp Pres"/>
    <s v="Stockton"/>
    <d v="2011-05-02T00:38:16"/>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FWA_PT0030"/>
    <s v="West Ave Reg Yosemite Turlock LP Pres"/>
    <s v="Yosemite"/>
    <d v="2011-05-02T16:24:36"/>
    <n v="10.502601623535201"/>
    <n v="10.5"/>
    <n v="2.6016235352006589E-3"/>
    <n v="2.4777367001911036E-4"/>
    <s v="Unknown/ Not Recorded"/>
    <m/>
    <m/>
    <m/>
    <m/>
    <m/>
    <m/>
    <m/>
    <s v="before"/>
    <s v="before"/>
    <s v="Yes"/>
    <s v="SCADA"/>
    <m/>
    <m/>
    <s v="South"/>
    <s v="MOP Excursions less than 2%"/>
    <s v=""/>
    <s v="Gas Log Event"/>
    <s v="Turlock LP"/>
    <s v="LP Distribution"/>
    <x v="0"/>
    <x v="4"/>
    <s v="Unknown/ Not Reported"/>
    <x v="1"/>
    <s v=""/>
    <s v=""/>
    <s v="Q2"/>
    <s v="No"/>
    <m/>
    <m/>
    <m/>
    <m/>
    <m/>
    <s v="No"/>
    <s v="No"/>
    <m/>
    <s v="Yes"/>
    <m/>
    <m/>
    <m/>
    <m/>
    <m/>
    <m/>
  </r>
  <r>
    <x v="0"/>
    <s v="N/A"/>
    <s v="FST_PT0051"/>
    <s v="Stockton GLC Yosemite Modesto Lp Pres"/>
    <s v="Yosemite"/>
    <d v="2011-05-03T00:57:00"/>
    <n v="10.546092987060501"/>
    <n v="10.5"/>
    <n v="4.609298706050069E-2"/>
    <n v="4.3898082914762566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FST_PT0035"/>
    <s v="Stockton GLC Harding/Huntr Lp Pres"/>
    <s v="Stockton"/>
    <d v="2011-05-03T01:03:5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OC1_PT0041"/>
    <s v="Alameda Broadwy/Linc Dist Pres"/>
    <s v="East Bay"/>
    <d v="2011-05-04T01:03:32"/>
    <n v="10.6000003814697"/>
    <n v="10.5"/>
    <n v="0.10000038146969992"/>
    <n v="9.523845854257135E-3"/>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FST_PT0051"/>
    <s v="Stockton GLC Yosemite Modesto Lp Pres"/>
    <s v="Yosemite"/>
    <d v="2011-05-04T01:31:45"/>
    <n v="10.546092987060501"/>
    <n v="10.5"/>
    <n v="4.609298706050069E-2"/>
    <n v="4.3898082914762566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FST_PT0035"/>
    <s v="Stockton GLC Harding/Huntr Lp Pres"/>
    <s v="Stockton"/>
    <d v="2011-05-04T01:34:02"/>
    <n v="10.6834354400635"/>
    <n v="10.5"/>
    <n v="0.18343544006349966"/>
    <n v="1.7470041910809492E-2"/>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OC1_PT0031"/>
    <s v="Oakland Center/8Th Dist Pres"/>
    <s v="East Bay"/>
    <d v="2011-05-04T11:37:40"/>
    <n v="12.199999809265099"/>
    <n v="10.5"/>
    <n v="1.6999998092650994"/>
    <n v="0.16190474373953329"/>
    <s v="Unknown/ Not Recorded"/>
    <m/>
    <m/>
    <m/>
    <m/>
    <m/>
    <m/>
    <m/>
    <s v="before"/>
    <s v="before"/>
    <s v="Yes"/>
    <s v="SCADA"/>
    <m/>
    <m/>
    <s v="North"/>
    <s v="MOP Excursions greater than 10%"/>
    <s v="LP &gt; 12"/>
    <s v="Gas Log Event"/>
    <s v="Oakland W LP "/>
    <s v="LP Distribution"/>
    <x v="0"/>
    <x v="4"/>
    <s v="Unknown/ Not Reported"/>
    <x v="1"/>
    <s v=""/>
    <s v=""/>
    <s v="Q2"/>
    <s v="No"/>
    <m/>
    <m/>
    <m/>
    <m/>
    <m/>
    <s v="No"/>
    <s v="No"/>
    <m/>
    <s v="Yes"/>
    <m/>
    <m/>
    <m/>
    <m/>
    <m/>
    <m/>
  </r>
  <r>
    <x v="0"/>
    <s v="AIR#"/>
    <s v="AP1_PT0001"/>
    <s v="Pittsburgh Power Plant D/S Press"/>
    <s v="Diablo"/>
    <d v="2011-05-05T00:00:00"/>
    <n v="101.14"/>
    <n v="100"/>
    <n v="1.1400000000000006"/>
    <n v="1.1400000000000006E-2"/>
    <s v="Failure - Equipment"/>
    <s v="EQ"/>
    <m/>
    <m/>
    <m/>
    <m/>
    <m/>
    <m/>
    <s v="before"/>
    <s v="before"/>
    <s v="Yes"/>
    <s v="SCADA"/>
    <s v="M&amp;C adjusted regulator."/>
    <m/>
    <s v="North"/>
    <s v="MOP Excursions less than 2%"/>
    <s v=""/>
    <s v="Gas Log Event"/>
    <s v="customer house line - PPP"/>
    <s v="Transmission"/>
    <x v="0"/>
    <x v="4"/>
    <s v="Unknown/ Not Reported"/>
    <x v="1"/>
    <s v=""/>
    <s v="Yes"/>
    <s v="Q2"/>
    <s v="No"/>
    <m/>
    <m/>
    <m/>
    <m/>
    <m/>
    <s v="No"/>
    <s v="No"/>
    <m/>
    <s v="Yes"/>
    <m/>
    <m/>
    <m/>
    <m/>
    <m/>
    <m/>
  </r>
  <r>
    <x v="0"/>
    <s v="N/A"/>
    <s v="OC1_PT0041"/>
    <s v="Alameda Broadwy/Linc Dist Pres"/>
    <s v="East Bay"/>
    <d v="2011-05-05T01:15:18"/>
    <n v="10.6000003814697"/>
    <n v="10.5"/>
    <n v="0.10000038146969992"/>
    <n v="9.523845854257135E-3"/>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FST_PT0051"/>
    <s v="Stockton GLC Yosemite Modesto Lp Pres"/>
    <s v="Yosemite"/>
    <d v="2011-05-05T01:17:59"/>
    <n v="10.555249214172401"/>
    <n v="10.5"/>
    <n v="5.5249214172400585E-2"/>
    <n v="5.2618299211810082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JSJ_PT0037"/>
    <s v="Sn-Jose Bird/Fuller Dist Pres"/>
    <s v="San Jose"/>
    <d v="2011-05-05T02:08:13"/>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4"/>
    <s v="Unknown/ Not Reported"/>
    <x v="1"/>
    <s v=""/>
    <s v=""/>
    <s v="Q2"/>
    <s v="No"/>
    <m/>
    <m/>
    <m/>
    <m/>
    <m/>
    <s v="No"/>
    <s v="No"/>
    <m/>
    <s v="Yes"/>
    <m/>
    <m/>
    <m/>
    <m/>
    <m/>
    <m/>
  </r>
  <r>
    <x v="0"/>
    <s v="N/A"/>
    <s v="FST_PT0035"/>
    <s v="Stockton GLC Harding/Huntr Lp Pres"/>
    <s v="Stockton"/>
    <d v="2011-05-05T03:16:42"/>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AIR#"/>
    <s v="KT2_PT0014"/>
    <s v="Topock1 Transwestrn D/S Press"/>
    <s v="Topock District"/>
    <d v="2011-05-05T12:05:50"/>
    <n v="538"/>
    <n v="528"/>
    <n v="10"/>
    <n v="1.893939393939394E-2"/>
    <s v="Maintenance Operations Quality"/>
    <s v="HU"/>
    <m/>
    <m/>
    <m/>
    <m/>
    <m/>
    <m/>
    <s v="before"/>
    <s v="before"/>
    <s v="Yes"/>
    <s v="SCADA"/>
    <s v="TW tech was repairing flow setpoint transmitter and caused pressure breach"/>
    <m/>
    <s v="South"/>
    <s v="MOP Excursions less than 2%"/>
    <s v="Trans P &gt; MOP+3"/>
    <s v="Gas Log Event"/>
    <s v="Backbone - Baja"/>
    <s v="Transmission"/>
    <x v="0"/>
    <x v="4"/>
    <s v="Unknown/ Not Reported"/>
    <x v="1"/>
    <s v=""/>
    <s v="Yes"/>
    <s v="Q2"/>
    <s v="yes"/>
    <m/>
    <m/>
    <m/>
    <m/>
    <m/>
    <s v="No"/>
    <s v="No"/>
    <m/>
    <s v="Yes"/>
    <m/>
    <m/>
    <m/>
    <m/>
    <m/>
    <m/>
  </r>
  <r>
    <x v="0"/>
    <s v="N/A"/>
    <s v="ART_PT0002"/>
    <s v="Redd-Tap L402 Press"/>
    <s v="North Valley"/>
    <d v="2011-05-05T13:54:08"/>
    <n v="604.55822753906295"/>
    <n v="600"/>
    <n v="4.5582275390629547"/>
    <n v="7.597045898438258E-3"/>
    <s v="Maintenance Operations Quality"/>
    <s v="HU"/>
    <m/>
    <m/>
    <m/>
    <m/>
    <m/>
    <m/>
    <s v="before"/>
    <s v="before"/>
    <s v="Yes"/>
    <s v="SCADA"/>
    <s v="10:03:34 Thu May 05 MARK BAILEY REQS FINAL OK ON CLR # NV-11-13, INSTALLING A THERMO WELL FOR UPCOMING ULTRASONIC METER AT REDDING TAP._x000a_"/>
    <m/>
    <s v="North"/>
    <s v="MOP Excursions less than 2%"/>
    <s v="Trans P &gt; MOP+3"/>
    <s v="Gas Log Event"/>
    <s v="L402_REDDING_600"/>
    <s v="Transmission"/>
    <x v="0"/>
    <x v="4"/>
    <s v="Unknown/ Not Reported"/>
    <x v="1"/>
    <s v=""/>
    <s v="Yes"/>
    <s v="Q2"/>
    <s v="No"/>
    <m/>
    <m/>
    <m/>
    <m/>
    <m/>
    <s v="No"/>
    <s v="No"/>
    <m/>
    <s v="Yes"/>
    <m/>
    <m/>
    <m/>
    <m/>
    <m/>
    <m/>
  </r>
  <r>
    <x v="0"/>
    <s v="N/A"/>
    <s v="FME_PT0032"/>
    <s v="Mrcd-V60 Yosemite Merced Lp Pres"/>
    <s v="Yosemite"/>
    <d v="2011-05-05T14:22:21"/>
    <n v="13.4733209609985"/>
    <n v="10.5"/>
    <n v="2.9733209609984996"/>
    <n v="0.28317342485699998"/>
    <s v="Unknown/ Not Recorded"/>
    <m/>
    <m/>
    <m/>
    <m/>
    <m/>
    <m/>
    <m/>
    <s v="before"/>
    <s v="before"/>
    <s v="Yes"/>
    <s v="SCADA"/>
    <m/>
    <m/>
    <s v="South"/>
    <s v="MOP Excursions greater than 10%"/>
    <s v="LP &gt; 12"/>
    <s v="Gas Log Event"/>
    <s v="Merced LP"/>
    <s v="LP Distribution"/>
    <x v="0"/>
    <x v="4"/>
    <s v="Unknown/ Not Reported"/>
    <x v="1"/>
    <s v=""/>
    <s v=""/>
    <s v="Q2"/>
    <s v="No"/>
    <m/>
    <m/>
    <m/>
    <m/>
    <m/>
    <s v="No"/>
    <s v="No"/>
    <m/>
    <s v="Yes"/>
    <m/>
    <m/>
    <m/>
    <m/>
    <m/>
    <m/>
  </r>
  <r>
    <x v="0"/>
    <s v="N/A"/>
    <s v="FWA_PT0030"/>
    <s v="West Ave Reg Yosemite Turlock LP Pres"/>
    <s v="Yosemite"/>
    <d v="2011-05-05T15:24:03"/>
    <n v="10.610186576843301"/>
    <n v="10.5"/>
    <n v="0.1101865768433008"/>
    <n v="1.049395969936198E-2"/>
    <s v="Unknown/ Not Recorded"/>
    <m/>
    <m/>
    <m/>
    <m/>
    <m/>
    <m/>
    <m/>
    <s v="before"/>
    <s v="before"/>
    <s v="Yes"/>
    <s v="SCADA"/>
    <m/>
    <m/>
    <s v="South"/>
    <s v="MOP Excursions less than 2%"/>
    <s v=""/>
    <s v="Gas Log Event"/>
    <s v="Turlock LP"/>
    <s v="LP Distribution"/>
    <x v="0"/>
    <x v="4"/>
    <s v="Unknown/ Not Reported"/>
    <x v="1"/>
    <s v=""/>
    <s v=""/>
    <s v="Q2"/>
    <s v="No"/>
    <m/>
    <m/>
    <m/>
    <m/>
    <m/>
    <s v="No"/>
    <s v="No"/>
    <m/>
    <s v="Yes"/>
    <m/>
    <m/>
    <m/>
    <m/>
    <m/>
    <m/>
  </r>
  <r>
    <x v="0"/>
    <s v="N/A"/>
    <s v="FFN_PT0041"/>
    <s v="Fresno Tulare Alley Lp Pres"/>
    <s v="Fresno"/>
    <d v="2011-05-05T15:52:19"/>
    <n v="10.518624305725099"/>
    <n v="10.5"/>
    <n v="1.8624305725099433E-2"/>
    <n v="1.7737434023904221E-3"/>
    <s v="Unknown/ Not Recorded"/>
    <m/>
    <m/>
    <m/>
    <m/>
    <m/>
    <m/>
    <m/>
    <s v="before"/>
    <s v="before"/>
    <s v="Yes"/>
    <s v="SCADA"/>
    <m/>
    <m/>
    <s v="South"/>
    <s v="MOP Excursions less than 2%"/>
    <s v=""/>
    <s v="Gas Log Event"/>
    <s v="West Side LP "/>
    <s v="LP Distribution"/>
    <x v="0"/>
    <x v="4"/>
    <s v="Unknown/ Not Reported"/>
    <x v="1"/>
    <s v=""/>
    <s v=""/>
    <s v="Q2"/>
    <s v="No"/>
    <m/>
    <m/>
    <m/>
    <m/>
    <m/>
    <s v="No"/>
    <s v="No"/>
    <m/>
    <s v="Yes"/>
    <m/>
    <m/>
    <m/>
    <m/>
    <m/>
    <m/>
  </r>
  <r>
    <x v="0"/>
    <s v="N/A"/>
    <s v="FST_PT0051"/>
    <s v="Stockton GLC Yosemite Modesto Lp Pres"/>
    <s v="Yosemite"/>
    <d v="2011-05-06T00:26:12"/>
    <n v="10.546092987060501"/>
    <n v="10.5"/>
    <n v="4.609298706050069E-2"/>
    <n v="4.3898082914762566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FST_PT0035"/>
    <s v="Stockton GLC Harding/Huntr Lp Pres"/>
    <s v="Stockton"/>
    <d v="2011-05-06T01:16:4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JSJ_PT0037"/>
    <s v="Sn-Jose Bird/Fuller Dist Pres"/>
    <s v="San Jose"/>
    <d v="2011-05-06T01:34:06"/>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4"/>
    <s v="Unknown/ Not Reported"/>
    <x v="1"/>
    <s v=""/>
    <s v=""/>
    <s v="Q2"/>
    <s v="No"/>
    <m/>
    <m/>
    <m/>
    <m/>
    <m/>
    <s v="No"/>
    <s v="No"/>
    <m/>
    <s v="Yes"/>
    <m/>
    <m/>
    <m/>
    <m/>
    <m/>
    <m/>
  </r>
  <r>
    <x v="0"/>
    <s v="N/A"/>
    <s v="JDX_PT0002"/>
    <s v="Dxn-Lndng Dist Press"/>
    <s v="San Jose"/>
    <d v="2011-05-06T03:55:11"/>
    <n v="55.198036193847699"/>
    <n v="55"/>
    <n v="0.19803619384769888"/>
    <n v="3.6006580699581613E-3"/>
    <s v="Failure - Equipment"/>
    <s v="EQ"/>
    <m/>
    <m/>
    <m/>
    <m/>
    <m/>
    <m/>
    <s v="before"/>
    <s v="before"/>
    <s v="Yes"/>
    <s v="SCADA"/>
    <s v="06:44:51 Fri May 06 CREW AT DIXON RD/INDUSTRIAL BLVD IN HAYWARD DOING NSC WORK. NO EFFECT ON SYSTEM. Trend shows pressure build up prior to NSC work."/>
    <m/>
    <s v="South"/>
    <s v="MOP Excursions less than 2%"/>
    <s v="HP Distribution &gt; MOP"/>
    <s v="Gas Log Event"/>
    <m/>
    <s v="HP Distribution"/>
    <x v="0"/>
    <x v="4"/>
    <s v="Unknown/ Not Reported"/>
    <x v="1"/>
    <s v=""/>
    <s v=""/>
    <s v="Q2"/>
    <s v="No"/>
    <m/>
    <m/>
    <m/>
    <m/>
    <m/>
    <s v="No"/>
    <s v="No"/>
    <m/>
    <s v="Yes"/>
    <m/>
    <m/>
    <m/>
    <m/>
    <m/>
    <m/>
  </r>
  <r>
    <x v="0"/>
    <s v="N/A"/>
    <s v="KA2_PT0003"/>
    <s v="PLS-2Ax D/S Press"/>
    <s v="Hinkley District"/>
    <d v="2011-05-06T04:02:29"/>
    <n v="573.125"/>
    <n v="555"/>
    <n v="18.125"/>
    <n v="3.2657657657657657E-2"/>
    <s v="SP Too Close to MOP"/>
    <m/>
    <m/>
    <m/>
    <m/>
    <m/>
    <m/>
    <m/>
    <s v="before"/>
    <s v="before"/>
    <s v="Yes"/>
    <s v="SCADA"/>
    <s v="08:33:21 Thu May 05 SCHMITT AT PLS2AX DOING HN-STD-215A, ANNUAL MTC._x000a_"/>
    <m/>
    <s v="South"/>
    <s v="MOP Excursions from 2% to less than 10%"/>
    <s v="Trans P &gt; MOP+3"/>
    <s v="Gas Log Event"/>
    <s v="Backbone - Baja"/>
    <s v="Transmission"/>
    <x v="0"/>
    <x v="4"/>
    <s v="SP too close to MOP"/>
    <x v="1"/>
    <s v="Trans P &gt; MOP+10"/>
    <s v="Yes"/>
    <s v="Q2"/>
    <s v="No"/>
    <m/>
    <m/>
    <m/>
    <m/>
    <m/>
    <s v="No"/>
    <s v="No"/>
    <m/>
    <s v="Yes"/>
    <m/>
    <m/>
    <m/>
    <m/>
    <m/>
    <m/>
  </r>
  <r>
    <x v="0"/>
    <s v="N/A"/>
    <s v="FSN_PT0004"/>
    <s v="Airport-Way &amp; Sonora Lp Press"/>
    <s v="Stockton"/>
    <d v="2011-05-06T09:16:32"/>
    <n v="13.288367271423301"/>
    <n v="10.5"/>
    <n v="2.7883672714233008"/>
    <n v="0.26555878775460007"/>
    <s v="Unknown/ Not Recorded"/>
    <m/>
    <m/>
    <m/>
    <m/>
    <m/>
    <m/>
    <m/>
    <s v="before"/>
    <s v="before"/>
    <s v="Yes"/>
    <s v="SCADA"/>
    <m/>
    <m/>
    <s v="South"/>
    <s v="MOP Excursions greater than 10%"/>
    <s v="LP &gt; 12"/>
    <s v="Gas Log Event"/>
    <s v="Stockton LP ST-LP-05A-C (Airport &amp; Sonora)"/>
    <s v="LP Distribution"/>
    <x v="0"/>
    <x v="4"/>
    <s v="Unknown/ Not Reported"/>
    <x v="1"/>
    <s v=""/>
    <s v=""/>
    <s v="Q2"/>
    <s v="No"/>
    <m/>
    <m/>
    <m/>
    <m/>
    <m/>
    <s v="No"/>
    <s v="No"/>
    <m/>
    <s v="Yes"/>
    <m/>
    <m/>
    <m/>
    <m/>
    <m/>
    <m/>
  </r>
  <r>
    <x v="0"/>
    <s v="N/A"/>
    <s v="FST_PT0043"/>
    <s v="Stockton GLC Worth/Bieghle Lp Pres"/>
    <s v="Stockton"/>
    <d v="2011-05-06T09:17:02"/>
    <n v="11.855425834655801"/>
    <n v="10.5"/>
    <n v="1.3554258346558008"/>
    <n v="0.12908817472912387"/>
    <s v="Unknown/ Not Recorded"/>
    <m/>
    <m/>
    <m/>
    <m/>
    <m/>
    <m/>
    <m/>
    <s v="before"/>
    <s v="before"/>
    <s v="Yes"/>
    <s v="SCADA"/>
    <m/>
    <m/>
    <s v="South"/>
    <s v="MOP Excursions greater than 10%"/>
    <s v=""/>
    <s v="Gas Log Event"/>
    <s v="Stockton LP ST-LP-01-C (Worth &amp; Biehle)"/>
    <s v="LP Distribution"/>
    <x v="0"/>
    <x v="4"/>
    <s v="Unknown/ Not Reported"/>
    <x v="1"/>
    <s v=""/>
    <s v=""/>
    <s v="Q2"/>
    <s v="No"/>
    <m/>
    <m/>
    <m/>
    <m/>
    <m/>
    <s v="No"/>
    <s v="No"/>
    <m/>
    <s v="Yes"/>
    <m/>
    <m/>
    <m/>
    <m/>
    <m/>
    <m/>
  </r>
  <r>
    <x v="0"/>
    <s v="N/A"/>
    <s v="FME_PT0032"/>
    <s v="Mrcd-V60 Yosemite Merced Lp Pres"/>
    <s v="Yosemite"/>
    <d v="2011-05-06T10:38:20"/>
    <n v="12.283018112182599"/>
    <n v="10.5"/>
    <n v="1.7830181121825994"/>
    <n v="0.16981124877929518"/>
    <s v="Unknown/ Not Recorded"/>
    <m/>
    <m/>
    <m/>
    <m/>
    <m/>
    <m/>
    <m/>
    <s v="before"/>
    <s v="before"/>
    <s v="Yes"/>
    <s v="SCADA"/>
    <m/>
    <m/>
    <s v="South"/>
    <s v="MOP Excursions greater than 10%"/>
    <s v="LP &gt; 12"/>
    <s v="Gas Log Event"/>
    <s v="Merced LP"/>
    <s v="LP Distribution"/>
    <x v="0"/>
    <x v="4"/>
    <s v="Unknown/ Not Reported"/>
    <x v="1"/>
    <s v=""/>
    <s v=""/>
    <s v="Q2"/>
    <s v="No"/>
    <m/>
    <m/>
    <m/>
    <m/>
    <m/>
    <s v="No"/>
    <s v="No"/>
    <m/>
    <s v="Yes"/>
    <m/>
    <m/>
    <m/>
    <m/>
    <m/>
    <m/>
  </r>
  <r>
    <x v="0"/>
    <n v="2675"/>
    <s v="OC2_PT2109"/>
    <s v="1601 62nd St Berkeley"/>
    <s v="East Bay"/>
    <d v="2011-05-07T00:00:00"/>
    <n v="17.399999999999999"/>
    <n v="10.5"/>
    <n v="6.8999999999999986"/>
    <n v="0.65714285714285703"/>
    <s v="Failure - Flooding"/>
    <s v="EQ"/>
    <m/>
    <m/>
    <m/>
    <m/>
    <m/>
    <m/>
    <s v="before"/>
    <s v="before"/>
    <s v="Yes"/>
    <s v="SCADA"/>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North"/>
    <s v="MOP Excursions greater than 10%"/>
    <s v="LP &gt; 12"/>
    <s v="Gas Log Event"/>
    <s v="Oakland N LP "/>
    <s v="LP Distribution"/>
    <x v="0"/>
    <x v="4"/>
    <s v="Unknown/ Not Reported"/>
    <x v="0"/>
    <s v="LP &gt; 16"/>
    <s v=""/>
    <s v="Q2"/>
    <s v="No"/>
    <m/>
    <m/>
    <m/>
    <m/>
    <m/>
    <s v="No"/>
    <s v="ACE"/>
    <m/>
    <s v="Yes"/>
    <m/>
    <m/>
    <m/>
    <m/>
    <m/>
    <m/>
  </r>
  <r>
    <x v="0"/>
    <s v="AIR#"/>
    <s v="KT2_PT0014"/>
    <s v="Topock1 Transwestrn D/S Press"/>
    <s v="Topock District"/>
    <d v="2011-05-07T07:08:51"/>
    <n v="532"/>
    <n v="528"/>
    <n v="4"/>
    <n v="7.575757575757576E-3"/>
    <s v="Design Issue- 3rd Party Supply"/>
    <m/>
    <m/>
    <m/>
    <m/>
    <m/>
    <m/>
    <m/>
    <s v="before"/>
    <s v="before"/>
    <s v="Yes"/>
    <s v="SCADA"/>
    <s v="TW increased to new scheduled Nom. That increased 140 mmcf/d from previous day and did not communicate to PGE.  Topock did not have sufficient HP on to handle this increase."/>
    <m/>
    <s v="South"/>
    <s v="MOP Excursions less than 2%"/>
    <s v="Trans P &gt; MOP+3"/>
    <s v="Gas Log Event"/>
    <s v="Backbone - Baja"/>
    <s v="Transmission"/>
    <x v="0"/>
    <x v="4"/>
    <s v="Design"/>
    <x v="1"/>
    <s v=""/>
    <s v="Yes"/>
    <s v="Q2"/>
    <s v="yes"/>
    <m/>
    <m/>
    <m/>
    <m/>
    <m/>
    <s v="No"/>
    <s v="No"/>
    <m/>
    <s v="Yes"/>
    <m/>
    <m/>
    <m/>
    <m/>
    <m/>
    <m/>
  </r>
  <r>
    <x v="0"/>
    <s v="N/A"/>
    <s v="FWA_PT0030"/>
    <s v="West Ave Reg Yosemite Turlock LP Pres"/>
    <s v="Yosemite"/>
    <d v="2011-05-07T09:40:16"/>
    <n v="10.5415153503418"/>
    <n v="10.5"/>
    <n v="4.1515350341800428E-2"/>
    <n v="3.9538428896952792E-3"/>
    <s v="Unknown/ Not Recorded"/>
    <m/>
    <m/>
    <m/>
    <m/>
    <m/>
    <m/>
    <m/>
    <s v="before"/>
    <s v="before"/>
    <s v="Yes"/>
    <s v="SCADA"/>
    <m/>
    <m/>
    <s v="South"/>
    <s v="MOP Excursions less than 2%"/>
    <s v=""/>
    <s v="Gas Log Event"/>
    <s v="Turlock LP"/>
    <s v="LP Distribution"/>
    <x v="0"/>
    <x v="4"/>
    <s v="Unknown/ Not Reported"/>
    <x v="1"/>
    <s v=""/>
    <s v=""/>
    <s v="Q2"/>
    <s v="No"/>
    <m/>
    <m/>
    <m/>
    <m/>
    <m/>
    <s v="No"/>
    <s v="No"/>
    <m/>
    <s v="Yes"/>
    <m/>
    <m/>
    <m/>
    <m/>
    <m/>
    <m/>
  </r>
  <r>
    <x v="0"/>
    <s v="N/A"/>
    <s v="FME_PT0032"/>
    <s v="Mrcd-V60 Yosemite Merced Lp Pres"/>
    <s v="Yosemite"/>
    <d v="2011-05-09T11:39:45"/>
    <n v="11.024044036865201"/>
    <n v="10.5"/>
    <n v="0.52404403686520062"/>
    <n v="4.9908955891923866E-2"/>
    <s v="Unknown/ Not Recorded"/>
    <m/>
    <m/>
    <m/>
    <m/>
    <m/>
    <m/>
    <m/>
    <s v="before"/>
    <s v="before"/>
    <s v="Yes"/>
    <s v="SCADA"/>
    <m/>
    <m/>
    <s v="South"/>
    <s v="MOP Excursions from 2% to less than 10%"/>
    <s v=""/>
    <s v="Gas Log Event"/>
    <s v="Merced LP"/>
    <s v="LP Distribution"/>
    <x v="0"/>
    <x v="4"/>
    <s v="Unknown/ Not Reported"/>
    <x v="1"/>
    <s v=""/>
    <s v=""/>
    <s v="Q2"/>
    <s v="No"/>
    <m/>
    <m/>
    <m/>
    <m/>
    <m/>
    <s v="No"/>
    <s v="No"/>
    <m/>
    <s v="Yes"/>
    <m/>
    <m/>
    <m/>
    <m/>
    <m/>
    <m/>
  </r>
  <r>
    <x v="0"/>
    <s v="N/A"/>
    <s v="OC1_PT0041"/>
    <s v="Alameda Broadwy/Linc Dist Pres"/>
    <s v="East Bay"/>
    <d v="2011-05-09T15:06:12"/>
    <n v="12.800000190734901"/>
    <n v="10.5"/>
    <n v="2.3000001907349006"/>
    <n v="0.21904763721284767"/>
    <s v="Unknown/ Not Recorded"/>
    <m/>
    <m/>
    <m/>
    <m/>
    <m/>
    <m/>
    <m/>
    <s v="before"/>
    <s v="before"/>
    <s v="Yes"/>
    <s v="SCADA"/>
    <m/>
    <m/>
    <s v="North"/>
    <s v="MOP Excursions greater than 10%"/>
    <s v="LP &gt; 12"/>
    <s v="Gas Log Event"/>
    <s v="Alameda LP"/>
    <s v="LP Distribution"/>
    <x v="0"/>
    <x v="4"/>
    <s v="Unknown/ Not Reported"/>
    <x v="1"/>
    <s v=""/>
    <s v=""/>
    <s v="Q2"/>
    <s v="No"/>
    <m/>
    <m/>
    <m/>
    <m/>
    <m/>
    <s v="No"/>
    <s v="No"/>
    <m/>
    <s v="Yes"/>
    <m/>
    <m/>
    <m/>
    <m/>
    <m/>
    <m/>
  </r>
  <r>
    <x v="0"/>
    <s v="N/A"/>
    <s v="FWA_PT0030"/>
    <s v="West Ave Reg Yosemite Turlock LP Pres"/>
    <s v="Yosemite"/>
    <d v="2011-05-09T16:00:50"/>
    <n v="11.184736251831101"/>
    <n v="10.5"/>
    <n v="0.68473625183110087"/>
    <n v="6.5212976364866754E-2"/>
    <s v="Unknown/ Not Recorded"/>
    <m/>
    <m/>
    <m/>
    <m/>
    <m/>
    <m/>
    <m/>
    <s v="before"/>
    <s v="before"/>
    <s v="Yes"/>
    <s v="SCADA"/>
    <m/>
    <m/>
    <s v="South"/>
    <s v="MOP Excursions from 2% to less than 10%"/>
    <s v=""/>
    <s v="Gas Log Event"/>
    <s v="Turlock LP"/>
    <s v="LP Distribution"/>
    <x v="0"/>
    <x v="4"/>
    <s v="Unknown/ Not Reported"/>
    <x v="1"/>
    <s v=""/>
    <s v=""/>
    <s v="Q2"/>
    <s v="No"/>
    <m/>
    <m/>
    <m/>
    <m/>
    <m/>
    <s v="No"/>
    <s v="No"/>
    <m/>
    <s v="Yes"/>
    <m/>
    <m/>
    <m/>
    <m/>
    <m/>
    <m/>
  </r>
  <r>
    <x v="0"/>
    <n v="2678"/>
    <s v="OCK_PT0002"/>
    <s v="Crock-Sta L21 Press"/>
    <s v="East Bay"/>
    <d v="2011-05-09T21:03:09"/>
    <n v="408.33670043945301"/>
    <n v="405"/>
    <n v="3.3367004394530113"/>
    <n v="8.2387665171679298E-3"/>
    <s v="Failure - Equipment"/>
    <s v="EQ"/>
    <m/>
    <m/>
    <m/>
    <m/>
    <m/>
    <m/>
    <s v="before"/>
    <s v="before"/>
    <s v="Yes"/>
    <s v="SCADA"/>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North"/>
    <s v="MOP Excursions less than 2%"/>
    <s v="Trans P &gt; MOP+3"/>
    <s v="Gas Log Event"/>
    <s v="North_Bay_650"/>
    <s v="Transmission"/>
    <x v="0"/>
    <x v="4"/>
    <s v="Unknown/ Not Reported"/>
    <x v="1"/>
    <s v=""/>
    <s v="Yes"/>
    <s v="Q2"/>
    <s v="No"/>
    <m/>
    <m/>
    <m/>
    <m/>
    <m/>
    <s v="No"/>
    <s v="ACE"/>
    <m/>
    <s v="Yes"/>
    <m/>
    <m/>
    <m/>
    <m/>
    <m/>
    <m/>
  </r>
  <r>
    <x v="0"/>
    <s v="N/A"/>
    <s v="SRE_PT0003"/>
    <s v="Roseville Rd N Highlands Dist Press"/>
    <s v="Sacramento"/>
    <d v="2011-05-10T10:45:18"/>
    <n v="50.928924560546903"/>
    <n v="50"/>
    <n v="0.92892456054690342"/>
    <n v="1.8578491210938068E-2"/>
    <s v="Maintenance Operations Quality"/>
    <s v="HU"/>
    <m/>
    <m/>
    <m/>
    <m/>
    <m/>
    <m/>
    <s v="before"/>
    <s v="before"/>
    <s v="Yes"/>
    <s v="SCADA"/>
    <s v="14:05:36 Tue May 10 SACTO  TECH  DOING NSW  IN SACTO-ROSEVILLE AREA..DONE..GLS._x000a_Trend looks like OP event"/>
    <m/>
    <s v="North"/>
    <s v="MOP Excursions less than 2%"/>
    <s v="HP Distribution &gt; MOP"/>
    <s v="Gas Log Event"/>
    <m/>
    <s v="HP Distribution"/>
    <x v="0"/>
    <x v="4"/>
    <s v="Unknown/ Not Reported"/>
    <x v="1"/>
    <s v=""/>
    <s v=""/>
    <s v="Q2"/>
    <s v="No"/>
    <m/>
    <m/>
    <m/>
    <m/>
    <m/>
    <s v="No"/>
    <s v="No"/>
    <m/>
    <s v="Yes"/>
    <m/>
    <m/>
    <m/>
    <m/>
    <m/>
    <m/>
  </r>
  <r>
    <x v="0"/>
    <s v="N/A"/>
    <s v="FFN_PT0053"/>
    <s v="Yosemite Madera Lp Pres"/>
    <s v="Yosemite"/>
    <d v="2011-05-10T11:17:01"/>
    <n v="11.4067735671997"/>
    <n v="10.5"/>
    <n v="0.90677356719969993"/>
    <n v="8.6359387352352379E-2"/>
    <s v="Unknown/ Not Recorded"/>
    <m/>
    <m/>
    <m/>
    <m/>
    <m/>
    <m/>
    <m/>
    <s v="before"/>
    <s v="before"/>
    <s v="Yes"/>
    <s v="SCADA"/>
    <m/>
    <m/>
    <s v="South"/>
    <s v="MOP Excursions from 2% to less than 10%"/>
    <s v=""/>
    <s v="Gas Log Event"/>
    <s v="Madera LP"/>
    <s v="LP Distribution"/>
    <x v="0"/>
    <x v="4"/>
    <s v="Unknown/ Not Reported"/>
    <x v="1"/>
    <s v=""/>
    <s v=""/>
    <s v="Q2"/>
    <s v="No"/>
    <m/>
    <m/>
    <m/>
    <m/>
    <m/>
    <s v="No"/>
    <s v="No"/>
    <m/>
    <s v="Yes"/>
    <m/>
    <m/>
    <m/>
    <m/>
    <m/>
    <m/>
  </r>
  <r>
    <x v="0"/>
    <s v="N/A"/>
    <s v="OC1_PT0047"/>
    <s v="Alameda Grand/Alameda Dist Pres"/>
    <s v="East Bay"/>
    <d v="2011-05-10T11:32:22"/>
    <n v="13.5"/>
    <n v="10.5"/>
    <n v="3"/>
    <n v="0.2857142857142857"/>
    <s v="Unknown/ Not Recorded"/>
    <m/>
    <m/>
    <m/>
    <m/>
    <m/>
    <m/>
    <m/>
    <s v="before"/>
    <s v="before"/>
    <s v="Yes"/>
    <s v="SCADA"/>
    <m/>
    <m/>
    <s v="North"/>
    <s v="MOP Excursions greater than 10%"/>
    <s v="LP &gt; 12"/>
    <s v="Gas Log Event"/>
    <s v="Alameda LP"/>
    <s v="LP Distribution"/>
    <x v="0"/>
    <x v="4"/>
    <s v="Unknown/ Not Reported"/>
    <x v="1"/>
    <s v=""/>
    <s v=""/>
    <s v="Q2"/>
    <s v="No"/>
    <m/>
    <m/>
    <m/>
    <m/>
    <m/>
    <s v="No"/>
    <s v="No"/>
    <m/>
    <s v="Yes"/>
    <m/>
    <m/>
    <m/>
    <m/>
    <m/>
    <m/>
  </r>
  <r>
    <x v="0"/>
    <s v="N/A"/>
    <s v="OC2_PT0043"/>
    <s v="Alameda Pacifc/6Th Dist Pres"/>
    <s v="East Bay"/>
    <d v="2011-05-11T13:22:44"/>
    <n v="10.699999809265099"/>
    <n v="10.5"/>
    <n v="0.19999980926509942"/>
    <n v="1.9047600882390419E-2"/>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OC1_PT0047"/>
    <s v="Alameda Grand/Alameda Dist Pres"/>
    <s v="East Bay"/>
    <d v="2011-05-11T13:23:02"/>
    <n v="10.6000003814697"/>
    <n v="10.5"/>
    <n v="0.10000038146969992"/>
    <n v="9.523845854257135E-3"/>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OC1_PT0048"/>
    <s v="Alameda Grand/Pacific Dist Pres"/>
    <s v="East Bay"/>
    <d v="2011-05-11T13:23:02"/>
    <n v="10.699999809265099"/>
    <n v="10.5"/>
    <n v="0.19999980926509942"/>
    <n v="1.9047600882390419E-2"/>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FWA_PT0030"/>
    <s v="West Ave Reg Yosemite Turlock LP Pres"/>
    <s v="Yosemite"/>
    <d v="2011-05-12T11:13:58"/>
    <n v="11.138955116271999"/>
    <n v="10.5"/>
    <n v="0.6389551162719993"/>
    <n v="6.0852868216380883E-2"/>
    <s v="Unknown/ Not Recorded"/>
    <m/>
    <m/>
    <m/>
    <m/>
    <m/>
    <m/>
    <m/>
    <s v="before"/>
    <s v="before"/>
    <s v="Yes"/>
    <s v="SCADA"/>
    <m/>
    <m/>
    <s v="South"/>
    <s v="MOP Excursions from 2% to less than 10%"/>
    <s v=""/>
    <s v="Gas Log Event"/>
    <s v="Turlock LP"/>
    <s v="LP Distribution"/>
    <x v="0"/>
    <x v="4"/>
    <s v="Unknown/ Not Reported"/>
    <x v="1"/>
    <s v=""/>
    <s v=""/>
    <s v="Q2"/>
    <s v="No"/>
    <m/>
    <m/>
    <m/>
    <m/>
    <m/>
    <s v="No"/>
    <s v="No"/>
    <m/>
    <s v="Yes"/>
    <m/>
    <m/>
    <m/>
    <m/>
    <m/>
    <m/>
  </r>
  <r>
    <x v="0"/>
    <s v="N/A"/>
    <s v="FST_PT0035"/>
    <s v="Stockton GLC Harding/Huntr Lp Pres"/>
    <s v="Stockton"/>
    <d v="2011-05-13T01:11:4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FME_PT0032"/>
    <s v="Mrcd-V60 Yosemite Merced Lp Pres"/>
    <s v="Yosemite"/>
    <d v="2011-05-13T07:18:50"/>
    <n v="12.809497833251999"/>
    <n v="10.5"/>
    <n v="2.3094978332519993"/>
    <n v="0.21995217459542851"/>
    <s v="Unknown/ Not Recorded"/>
    <m/>
    <m/>
    <m/>
    <m/>
    <m/>
    <m/>
    <m/>
    <s v="before"/>
    <s v="before"/>
    <s v="Yes"/>
    <s v="SCADA"/>
    <m/>
    <m/>
    <s v="South"/>
    <s v="MOP Excursions greater than 10%"/>
    <s v="LP &gt; 12"/>
    <s v="Gas Log Event"/>
    <s v="Merced LP"/>
    <s v="LP Distribution"/>
    <x v="0"/>
    <x v="4"/>
    <s v="Unknown/ Not Reported"/>
    <x v="1"/>
    <s v=""/>
    <s v=""/>
    <s v="Q2"/>
    <s v="No"/>
    <m/>
    <m/>
    <m/>
    <m/>
    <m/>
    <s v="No"/>
    <s v="No"/>
    <m/>
    <s v="Yes"/>
    <m/>
    <m/>
    <m/>
    <m/>
    <m/>
    <m/>
  </r>
  <r>
    <x v="0"/>
    <s v="N/A"/>
    <s v="FST_PT0051"/>
    <s v="Stockton GLC Yosemite Modesto Lp Pres"/>
    <s v="Yosemite"/>
    <d v="2011-05-13T12:42:30"/>
    <n v="10.9031839370728"/>
    <n v="10.5"/>
    <n v="0.40318393707280009"/>
    <n v="3.839847019740953E-2"/>
    <s v="Unknown/ Not Recorded"/>
    <m/>
    <m/>
    <m/>
    <m/>
    <m/>
    <m/>
    <m/>
    <s v="before"/>
    <s v="before"/>
    <s v="Yes"/>
    <s v="SCADA"/>
    <m/>
    <m/>
    <s v="South"/>
    <s v="MOP Excursions from 2% to less than 10%"/>
    <s v=""/>
    <s v="Gas Log Event"/>
    <s v="Modesto LP MOLP-5,7,10, &amp; 12"/>
    <s v="LP Distribution"/>
    <x v="0"/>
    <x v="4"/>
    <s v="Unknown/ Not Reported"/>
    <x v="1"/>
    <s v=""/>
    <s v=""/>
    <s v="Q2"/>
    <s v="No"/>
    <m/>
    <m/>
    <m/>
    <m/>
    <m/>
    <s v="No"/>
    <s v="No"/>
    <m/>
    <s v="Yes"/>
    <m/>
    <m/>
    <m/>
    <m/>
    <m/>
    <m/>
  </r>
  <r>
    <x v="0"/>
    <s v="N/A"/>
    <s v="FFN_PT0031"/>
    <s v="Fresno Selma Lp Pres"/>
    <s v="Fresno"/>
    <d v="2011-05-14T08:46:59"/>
    <n v="10.555249214172401"/>
    <n v="10.5"/>
    <n v="5.5249214172400585E-2"/>
    <n v="5.2618299211810082E-3"/>
    <s v="Unknown/ Not Recorded"/>
    <m/>
    <m/>
    <m/>
    <m/>
    <m/>
    <m/>
    <m/>
    <s v="before"/>
    <s v="before"/>
    <s v="Yes"/>
    <s v="SCADA"/>
    <m/>
    <m/>
    <s v="South"/>
    <s v="MOP Excursions less than 2%"/>
    <s v=""/>
    <s v="Gas Log Event"/>
    <s v="Selma LP"/>
    <s v="LP Distribution"/>
    <x v="0"/>
    <x v="4"/>
    <s v="Unknown/ Not Reported"/>
    <x v="1"/>
    <s v=""/>
    <s v=""/>
    <s v="Q2"/>
    <s v="No"/>
    <m/>
    <m/>
    <m/>
    <m/>
    <m/>
    <s v="No"/>
    <s v="No"/>
    <m/>
    <s v="Yes"/>
    <m/>
    <m/>
    <m/>
    <m/>
    <m/>
    <m/>
  </r>
  <r>
    <x v="0"/>
    <n v="2682"/>
    <s v="FSN_PT0004"/>
    <s v="Airport-Way &amp; Sonora Lp Press"/>
    <s v="Stockton"/>
    <d v="2011-05-16T12:18:42"/>
    <n v="13.265477180481"/>
    <n v="10.5"/>
    <n v="2.7654771804809997"/>
    <n v="0.26337877909342855"/>
    <s v="Failure - Equipment"/>
    <s v="EQ"/>
    <m/>
    <m/>
    <m/>
    <m/>
    <m/>
    <m/>
    <s v="before"/>
    <s v="before"/>
    <s v="Yes"/>
    <s v="SCADA"/>
    <s v="T&amp;R Crew working on reg station maintenance @ STLP 26. Failed reg to verify monitor pick up as part of regular maintenance. Monitor was sluggish to respond and allowed pressure to reach 12.4&quot; WC for 29 seconds and then returned below normal"/>
    <m/>
    <s v="South"/>
    <s v="MOP Excursions greater than 10%"/>
    <s v="LP &gt; 12"/>
    <s v="Gas Log Event"/>
    <s v="Stockton LP ST-LP-05A-C (Airport &amp; Sonora)"/>
    <s v="LP Distribution"/>
    <x v="0"/>
    <x v="4"/>
    <s v="Unknown/ Not Reported"/>
    <x v="1"/>
    <s v=""/>
    <s v=""/>
    <s v="Q2"/>
    <s v="No"/>
    <m/>
    <m/>
    <m/>
    <m/>
    <m/>
    <s v="No"/>
    <s v="ACE"/>
    <m/>
    <s v="Yes"/>
    <m/>
    <m/>
    <m/>
    <m/>
    <m/>
    <m/>
  </r>
  <r>
    <x v="0"/>
    <s v="N/A"/>
    <s v="FST_PT0043"/>
    <s v="Stockton GLC Worth/Bieghle Lp Pres"/>
    <s v="Stockton"/>
    <d v="2011-05-16T12:18:57"/>
    <n v="11.864582061767599"/>
    <n v="10.5"/>
    <n v="1.3645820617675994"/>
    <n v="0.129960196358819"/>
    <s v="Unknown/ Not Recorded"/>
    <m/>
    <m/>
    <m/>
    <m/>
    <m/>
    <m/>
    <m/>
    <s v="before"/>
    <s v="before"/>
    <s v="Yes"/>
    <s v="SCADA"/>
    <m/>
    <m/>
    <s v="South"/>
    <s v="MOP Excursions greater than 10%"/>
    <s v=""/>
    <s v="Gas Log Event"/>
    <s v="Stockton LP ST-LP-01-C (Worth &amp; Biehle)"/>
    <s v="LP Distribution"/>
    <x v="0"/>
    <x v="4"/>
    <s v="Unknown/ Not Reported"/>
    <x v="1"/>
    <s v=""/>
    <s v=""/>
    <s v="Q2"/>
    <s v="No"/>
    <m/>
    <m/>
    <m/>
    <m/>
    <m/>
    <s v="No"/>
    <s v="No"/>
    <m/>
    <s v="Yes"/>
    <m/>
    <m/>
    <m/>
    <m/>
    <m/>
    <m/>
  </r>
  <r>
    <x v="0"/>
    <s v="N/A"/>
    <s v="FCT_PT0008"/>
    <s v="Cffe-Clta G Street Pressure"/>
    <s v="Yosemite"/>
    <d v="2011-05-17T09:37:05"/>
    <n v="11.6082096099854"/>
    <n v="10.5"/>
    <n v="1.1082096099853995"/>
    <n v="0.10554377237956186"/>
    <s v="Unknown/ Not Recorded"/>
    <m/>
    <m/>
    <m/>
    <m/>
    <m/>
    <m/>
    <m/>
    <s v="before"/>
    <s v="before"/>
    <s v="Yes"/>
    <s v="SCADA"/>
    <m/>
    <m/>
    <s v="South"/>
    <s v="MOP Excursions greater than 10%"/>
    <s v=""/>
    <s v="Gas Log Event"/>
    <s v="Modesto LP MOLP-3,15, &amp; 16 "/>
    <s v="LP Distribution"/>
    <x v="0"/>
    <x v="4"/>
    <s v="Unknown/ Not Reported"/>
    <x v="1"/>
    <s v=""/>
    <s v=""/>
    <s v="Q2"/>
    <s v="No"/>
    <m/>
    <m/>
    <m/>
    <m/>
    <m/>
    <s v="No"/>
    <s v="No"/>
    <m/>
    <s v="Yes"/>
    <m/>
    <m/>
    <m/>
    <m/>
    <m/>
    <m/>
  </r>
  <r>
    <x v="0"/>
    <n v="131678"/>
    <s v="N/A"/>
    <s v="Customer Meter Set"/>
    <s v="Kern"/>
    <d v="2011-05-18T00:00:00"/>
    <n v="64"/>
    <n v="31"/>
    <n v="33"/>
    <n v="1.064516129032258"/>
    <s v="Maintenance Operations Quality"/>
    <s v="HU"/>
    <m/>
    <m/>
    <m/>
    <m/>
    <m/>
    <m/>
    <s v="before"/>
    <s v="before"/>
    <s v="Yes"/>
    <s v="SCADA"/>
    <s v="This Customer Meter Set is a parallel run of two regulators and two relief valves.Regulator on Customer Meter Set failed, causing an over pressure to the downstream customer houseline (China Lake Naval Base).Relief valves failed to work correctly."/>
    <m/>
    <s v="South"/>
    <s v="MOP Excursions greater than 10%"/>
    <s v="HP Distribution &gt; MOP"/>
    <s v="Gas Log Event"/>
    <m/>
    <s v="HP Distribution"/>
    <x v="0"/>
    <x v="4"/>
    <s v="Unknown/ Not Reported"/>
    <x v="0"/>
    <s v="HP Distribution &gt; MOP+10%"/>
    <s v=""/>
    <s v="Q2"/>
    <s v="No"/>
    <m/>
    <m/>
    <m/>
    <m/>
    <m/>
    <s v="No"/>
    <s v="ACE"/>
    <m/>
    <m/>
    <m/>
    <m/>
    <m/>
    <m/>
    <m/>
    <m/>
  </r>
  <r>
    <x v="0"/>
    <s v="AIR#"/>
    <s v="RCV_PT0103"/>
    <s v="Ukiah Dist Press"/>
    <s v="Santa Rosa"/>
    <d v="2011-05-18T09:09:26"/>
    <n v="32.281105041503899"/>
    <n v="25"/>
    <n v="7.2811050415038991"/>
    <n v="0.29124420166015597"/>
    <s v="Unknown/ Not Recorded"/>
    <m/>
    <m/>
    <m/>
    <m/>
    <m/>
    <m/>
    <m/>
    <s v="before"/>
    <s v="before"/>
    <s v="Yes"/>
    <s v="SCADA"/>
    <s v="Tech arrived to sight after alarm cleared.  Investigated and could not find anything wrong.  Judging by the pressure fluctuation, could have been bad data…"/>
    <m/>
    <s v="South"/>
    <s v="MOP Excursions greater than 10%"/>
    <s v="HP Distribution &gt; MOP"/>
    <s v="Gas Log Event"/>
    <m/>
    <s v="HP Distribution"/>
    <x v="0"/>
    <x v="4"/>
    <s v="Unknown/ Not Reported"/>
    <x v="0"/>
    <s v="HP Distribution &gt; MOP+10%"/>
    <s v=""/>
    <s v="Q2"/>
    <s v="No"/>
    <m/>
    <m/>
    <m/>
    <m/>
    <m/>
    <s v="No"/>
    <s v="No"/>
    <m/>
    <s v="Yes"/>
    <m/>
    <m/>
    <m/>
    <m/>
    <m/>
    <m/>
  </r>
  <r>
    <x v="0"/>
    <s v="N/A"/>
    <s v="FST_PT0051"/>
    <s v="Stockton GLC Yosemite Modesto Lp Pres"/>
    <s v="Yosemite"/>
    <d v="2011-05-19T15:02:57"/>
    <n v="11.4617109298706"/>
    <n v="10.5"/>
    <n v="0.96171092987060014"/>
    <n v="9.1591517130533345E-2"/>
    <s v="Unknown/ Not Recorded"/>
    <m/>
    <m/>
    <m/>
    <m/>
    <m/>
    <m/>
    <m/>
    <s v="before"/>
    <s v="before"/>
    <s v="Yes"/>
    <s v="SCADA"/>
    <m/>
    <m/>
    <s v="South"/>
    <s v="MOP Excursions from 2% to less than 10%"/>
    <s v=""/>
    <s v="Gas Log Event"/>
    <s v="Modesto LP MOLP-5,7,10, &amp; 12"/>
    <s v="LP Distribution"/>
    <x v="0"/>
    <x v="4"/>
    <s v="Unknown/ Not Reported"/>
    <x v="1"/>
    <s v=""/>
    <s v=""/>
    <s v="Q2"/>
    <s v="No"/>
    <m/>
    <m/>
    <m/>
    <m/>
    <m/>
    <s v="No"/>
    <s v="No"/>
    <m/>
    <s v="Yes"/>
    <m/>
    <m/>
    <m/>
    <m/>
    <m/>
    <m/>
  </r>
  <r>
    <x v="0"/>
    <s v="N/A"/>
    <s v="FST_PT0035"/>
    <s v="Stockton GLC Harding/Huntr Lp Pres"/>
    <s v="Stockton"/>
    <d v="2011-05-20T00:33:3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REU_PT0001"/>
    <s v="Eureka 9Th/I Lp Pres"/>
    <s v="North Coast"/>
    <d v="2011-05-20T01:25:09"/>
    <n v="10.564405441284199"/>
    <n v="10.5"/>
    <n v="6.4405441284199227E-2"/>
    <n v="6.1338515508761165E-3"/>
    <s v="Unknown/ Not Recorded"/>
    <m/>
    <m/>
    <m/>
    <m/>
    <m/>
    <m/>
    <m/>
    <s v="before"/>
    <s v="before"/>
    <s v="Yes"/>
    <s v="SCADA"/>
    <m/>
    <m/>
    <s v="South"/>
    <s v="MOP Excursions less than 2%"/>
    <s v=""/>
    <s v="Gas Log Event"/>
    <s v="Eureka LP System"/>
    <s v="LP Distribution"/>
    <x v="0"/>
    <x v="4"/>
    <s v="Unknown/ Not Reported"/>
    <x v="1"/>
    <s v=""/>
    <s v=""/>
    <s v="Q2"/>
    <s v="No"/>
    <m/>
    <m/>
    <m/>
    <m/>
    <m/>
    <s v="No"/>
    <s v="No"/>
    <m/>
    <s v="Yes"/>
    <m/>
    <m/>
    <m/>
    <m/>
    <m/>
    <m/>
  </r>
  <r>
    <x v="0"/>
    <s v="N/A"/>
    <s v="BRT_PTO144D"/>
    <s v="Brt-Plt L303S Pressure"/>
    <s v="Tracy District"/>
    <d v="2011-05-20T22:44:34"/>
    <n v="726"/>
    <n v="723"/>
    <n v="3"/>
    <n v="4.1493775933609959E-3"/>
    <s v="Failure - Equipment"/>
    <s v="EQ"/>
    <m/>
    <m/>
    <m/>
    <m/>
    <m/>
    <m/>
    <s v="before"/>
    <s v="before"/>
    <s v="Yes"/>
    <s v="SCADA"/>
    <s v="gas log shows changes to setpoint prior to overshoot of regulator"/>
    <m/>
    <s v="South"/>
    <s v="MOP Excursions less than 2%"/>
    <s v=""/>
    <s v="Gas Log Event"/>
    <s v="Backbone BAL"/>
    <s v="Transmission"/>
    <x v="0"/>
    <x v="4"/>
    <s v="Unknown/ Not Reported"/>
    <x v="1"/>
    <s v=""/>
    <s v="Yes"/>
    <s v="Q2"/>
    <s v="No"/>
    <m/>
    <m/>
    <m/>
    <m/>
    <m/>
    <s v="No"/>
    <s v="No"/>
    <m/>
    <s v="Yes"/>
    <m/>
    <m/>
    <m/>
    <m/>
    <m/>
    <m/>
  </r>
  <r>
    <x v="0"/>
    <s v="N/A"/>
    <s v="BRT_PTO144D"/>
    <s v="Brt-Plt L303S Pressure"/>
    <s v="Tracy District"/>
    <d v="2011-05-21T00:13:19"/>
    <n v="730"/>
    <n v="723"/>
    <n v="7"/>
    <n v="9.6818810511756573E-3"/>
    <s v="Failure - Equipment"/>
    <s v="EQ"/>
    <m/>
    <m/>
    <m/>
    <m/>
    <m/>
    <m/>
    <s v="before"/>
    <s v="before"/>
    <s v="Yes"/>
    <s v="SCADA"/>
    <s v="gas log shows changes to setpoint prior to overshoot of regulator"/>
    <m/>
    <s v="South"/>
    <s v="MOP Excursions less than 2%"/>
    <s v="Trans P &gt; MOP+3"/>
    <s v="Gas Log Event"/>
    <s v="Backbone BAL"/>
    <s v="Transmission"/>
    <x v="0"/>
    <x v="4"/>
    <s v="Unknown/ Not Reported"/>
    <x v="1"/>
    <s v=""/>
    <s v="Yes"/>
    <s v="Q2"/>
    <s v="No"/>
    <m/>
    <m/>
    <m/>
    <m/>
    <m/>
    <s v="No"/>
    <s v="No"/>
    <m/>
    <s v="Yes"/>
    <m/>
    <m/>
    <m/>
    <m/>
    <m/>
    <m/>
  </r>
  <r>
    <x v="0"/>
    <s v="N/A"/>
    <s v="FST_PT0035"/>
    <s v="Stockton GLC Harding/Huntr Lp Pres"/>
    <s v="Stockton"/>
    <d v="2011-05-21T03:37:03"/>
    <n v="10.674279212951699"/>
    <n v="10.5"/>
    <n v="0.17427921295169924"/>
    <n v="1.6598020281114213E-2"/>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FST_PT0035"/>
    <s v="Stockton GLC Harding/Huntr Lp Pres"/>
    <s v="Stockton"/>
    <d v="2011-05-22T01:53:2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JSJ_PT0037"/>
    <s v="Sn-Jose Bird/Fuller Dist Pres"/>
    <s v="San Jose"/>
    <d v="2011-05-22T02:20:3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4"/>
    <s v="Unknown/ Not Reported"/>
    <x v="1"/>
    <s v=""/>
    <s v=""/>
    <s v="Q2"/>
    <s v="No"/>
    <m/>
    <m/>
    <m/>
    <m/>
    <m/>
    <s v="No"/>
    <s v="No"/>
    <m/>
    <s v="Yes"/>
    <m/>
    <m/>
    <m/>
    <m/>
    <m/>
    <m/>
  </r>
  <r>
    <x v="0"/>
    <s v="N/A"/>
    <s v="FCT_PT0008"/>
    <s v="Cffe-Clta G Street Pressure"/>
    <s v="Yosemite"/>
    <d v="2011-05-24T11:49:42"/>
    <n v="12.6520137786865"/>
    <n v="10.5"/>
    <n v="2.1520137786865003"/>
    <n v="0.20495369320823814"/>
    <s v="Unknown/ Not Recorded"/>
    <m/>
    <m/>
    <m/>
    <m/>
    <m/>
    <m/>
    <m/>
    <s v="before"/>
    <s v="before"/>
    <s v="Yes"/>
    <s v="SCADA"/>
    <m/>
    <m/>
    <s v="South"/>
    <s v="MOP Excursions greater than 10%"/>
    <s v="LP &gt; 12"/>
    <s v="Gas Log Event"/>
    <s v="Modesto LP MOLP-3,15, &amp; 16 "/>
    <s v="LP Distribution"/>
    <x v="0"/>
    <x v="4"/>
    <s v="Unknown/ Not Reported"/>
    <x v="1"/>
    <s v=""/>
    <s v=""/>
    <s v="Q2"/>
    <s v="No"/>
    <m/>
    <m/>
    <m/>
    <m/>
    <m/>
    <s v="No"/>
    <s v="No"/>
    <m/>
    <s v="Yes"/>
    <m/>
    <m/>
    <m/>
    <m/>
    <m/>
    <m/>
  </r>
  <r>
    <x v="0"/>
    <s v="N/A"/>
    <s v="FST_PT0037"/>
    <s v="Stockton GLC Carltn/Mtdiab Lp Pres"/>
    <s v="Stockton"/>
    <d v="2011-05-24T12:59:35"/>
    <n v="11.6448354721069"/>
    <n v="10.5"/>
    <n v="1.1448354721068998"/>
    <n v="0.10903194972446666"/>
    <s v="Unknown/ Not Recorded"/>
    <m/>
    <m/>
    <m/>
    <m/>
    <m/>
    <m/>
    <m/>
    <s v="before"/>
    <s v="before"/>
    <s v="Yes"/>
    <s v="SCADA"/>
    <m/>
    <m/>
    <s v="South"/>
    <s v="MOP Excursions greater than 10%"/>
    <s v=""/>
    <s v="Gas Log Event"/>
    <s v="Stockton LP ST-LP-03-C (Carlton &amp; Mt Diablo)"/>
    <s v="LP Distribution"/>
    <x v="0"/>
    <x v="4"/>
    <s v="Unknown/ Not Reported"/>
    <x v="1"/>
    <s v=""/>
    <s v=""/>
    <s v="Q2"/>
    <s v="No"/>
    <m/>
    <m/>
    <m/>
    <m/>
    <m/>
    <s v="No"/>
    <s v="No"/>
    <m/>
    <s v="Yes"/>
    <m/>
    <m/>
    <m/>
    <m/>
    <m/>
    <m/>
  </r>
  <r>
    <x v="0"/>
    <s v="N/A"/>
    <s v="OC1_PT0031"/>
    <s v="Oakland Center/8Th Dist Pres"/>
    <s v="East Bay"/>
    <d v="2011-05-24T14:07:46"/>
    <n v="13.800000190734901"/>
    <n v="10.5"/>
    <n v="3.3000001907349006"/>
    <n v="0.31428573245094293"/>
    <s v="Unknown/ Not Recorded"/>
    <m/>
    <m/>
    <m/>
    <m/>
    <m/>
    <m/>
    <m/>
    <s v="before"/>
    <s v="before"/>
    <s v="Yes"/>
    <s v="SCADA"/>
    <m/>
    <m/>
    <s v="North"/>
    <s v="MOP Excursions greater than 10%"/>
    <s v="LP &gt; 12"/>
    <s v="Gas Log Event"/>
    <s v="Oakland W LP "/>
    <s v="LP Distribution"/>
    <x v="0"/>
    <x v="4"/>
    <s v="Unknown/ Not Reported"/>
    <x v="1"/>
    <s v=""/>
    <s v=""/>
    <s v="Q2"/>
    <s v="No"/>
    <m/>
    <m/>
    <m/>
    <m/>
    <m/>
    <s v="No"/>
    <s v="No"/>
    <m/>
    <s v="Yes"/>
    <m/>
    <m/>
    <m/>
    <m/>
    <m/>
    <m/>
  </r>
  <r>
    <x v="0"/>
    <n v="2698"/>
    <s v="N/A"/>
    <s v="2619 Old Arcata Rd Arcata"/>
    <s v="North Coast"/>
    <d v="2011-05-25T00:00:00"/>
    <n v="160"/>
    <n v="60"/>
    <n v="100"/>
    <n v="1.6666666666666667"/>
    <s v="Design Issue"/>
    <m/>
    <m/>
    <m/>
    <m/>
    <m/>
    <m/>
    <m/>
    <s v="before"/>
    <s v="before"/>
    <s v="Yes"/>
    <s v="before"/>
    <s v="Distribution service overpressurized to 160 psig for 26 years."/>
    <m/>
    <s v="South"/>
    <s v="MOP Excursions greater than 10%"/>
    <s v="HP Distribution &gt; MOP"/>
    <s v="Gas Log Event"/>
    <m/>
    <s v="HP Distribution"/>
    <x v="0"/>
    <x v="4"/>
    <s v="Design"/>
    <x v="0"/>
    <s v="HP Distribution &gt; MOP+10%"/>
    <s v=""/>
    <s v="Q2"/>
    <s v="No"/>
    <m/>
    <m/>
    <m/>
    <m/>
    <m/>
    <s v="No"/>
    <s v="ACE"/>
    <m/>
    <m/>
    <m/>
    <m/>
    <m/>
    <m/>
    <m/>
    <m/>
  </r>
  <r>
    <x v="0"/>
    <s v="N/A"/>
    <s v="FST_PT0035"/>
    <s v="Stockton GLC Harding/Huntr Lp Pres"/>
    <s v="Stockton"/>
    <d v="2011-05-25T00:49:38"/>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JSJ_PT0037"/>
    <s v="Sn-Jose Bird/Fuller Dist Pres"/>
    <s v="San Jose"/>
    <d v="2011-05-25T01:18:3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4"/>
    <s v="Unknown/ Not Reported"/>
    <x v="1"/>
    <s v=""/>
    <s v=""/>
    <s v="Q2"/>
    <s v="No"/>
    <m/>
    <m/>
    <m/>
    <m/>
    <m/>
    <s v="No"/>
    <s v="No"/>
    <m/>
    <s v="Yes"/>
    <m/>
    <m/>
    <m/>
    <m/>
    <m/>
    <m/>
  </r>
  <r>
    <x v="0"/>
    <s v="AIR#"/>
    <s v="FST_PT0039"/>
    <s v="Stockton GLC Church/Snjose Lp Pres"/>
    <s v="Stockton"/>
    <d v="2011-05-25T15:20:28"/>
    <n v="12.2857666015625"/>
    <n v="10.5"/>
    <n v="1.7857666015625"/>
    <n v="0.17007300967261904"/>
    <s v="Maintenance Operations Quality"/>
    <s v="HU"/>
    <m/>
    <m/>
    <m/>
    <m/>
    <m/>
    <m/>
    <s v="before"/>
    <s v="before"/>
    <s v="Yes"/>
    <s v="SCADA"/>
    <s v="Stockton Division performing an A inspection  caused pressure excursion"/>
    <m/>
    <s v="South"/>
    <s v="MOP Excursions greater than 10%"/>
    <s v="LP &gt; 12"/>
    <s v="Gas Log Event"/>
    <s v="Stockton LP ST-LP-04-C (Church &amp; San Jose)"/>
    <s v="LP Distribution"/>
    <x v="0"/>
    <x v="4"/>
    <s v="Unknown/ Not Reported"/>
    <x v="1"/>
    <s v=""/>
    <s v=""/>
    <s v="Q2"/>
    <s v="No"/>
    <m/>
    <m/>
    <m/>
    <m/>
    <m/>
    <s v="No"/>
    <s v="No"/>
    <m/>
    <s v="Yes"/>
    <m/>
    <m/>
    <m/>
    <m/>
    <m/>
    <m/>
  </r>
  <r>
    <x v="0"/>
    <s v="N/A"/>
    <s v="OC2_PT2109"/>
    <s v="34Th/Telegph Lp Pres"/>
    <s v="East Bay"/>
    <d v="2011-05-26T09:58:49"/>
    <n v="13.699999809265099"/>
    <n v="10.5"/>
    <n v="3.1999998092650994"/>
    <n v="0.30476188659667613"/>
    <s v="Unknown/ Not Recorded"/>
    <m/>
    <m/>
    <m/>
    <m/>
    <m/>
    <m/>
    <m/>
    <s v="before"/>
    <s v="before"/>
    <s v="Yes"/>
    <s v="SCADA"/>
    <m/>
    <m/>
    <s v="North"/>
    <s v="MOP Excursions greater than 10%"/>
    <s v="LP &gt; 12"/>
    <s v="Gas Log Event"/>
    <s v="Oakland N LP "/>
    <s v="LP Distribution"/>
    <x v="0"/>
    <x v="4"/>
    <s v="Unknown/ Not Reported"/>
    <x v="1"/>
    <s v=""/>
    <s v=""/>
    <s v="Q2"/>
    <s v="No"/>
    <m/>
    <m/>
    <m/>
    <m/>
    <m/>
    <s v="No"/>
    <s v="No"/>
    <m/>
    <s v="Yes"/>
    <m/>
    <m/>
    <m/>
    <m/>
    <m/>
    <m/>
  </r>
  <r>
    <x v="0"/>
    <s v="N/A"/>
    <s v="OC2_PT2108"/>
    <s v="19Th/E-26Th Lp Pres"/>
    <s v="East Bay"/>
    <d v="2011-05-26T11:32:30"/>
    <n v="12.5"/>
    <n v="10.5"/>
    <n v="2"/>
    <n v="0.19047619047619047"/>
    <s v="Unknown/ Not Recorded"/>
    <m/>
    <m/>
    <m/>
    <m/>
    <m/>
    <m/>
    <m/>
    <s v="before"/>
    <s v="before"/>
    <s v="Yes"/>
    <s v="SCADA"/>
    <m/>
    <m/>
    <s v="North"/>
    <s v="MOP Excursions greater than 10%"/>
    <s v="LP &gt; 12"/>
    <s v="Gas Log Event"/>
    <s v="Oakland S LP "/>
    <s v="LP Distribution"/>
    <x v="0"/>
    <x v="4"/>
    <s v="Unknown/ Not Reported"/>
    <x v="1"/>
    <s v=""/>
    <s v=""/>
    <s v="Q2"/>
    <s v="No"/>
    <m/>
    <m/>
    <m/>
    <m/>
    <m/>
    <s v="No"/>
    <s v="No"/>
    <m/>
    <s v="Yes"/>
    <m/>
    <m/>
    <m/>
    <m/>
    <m/>
    <m/>
  </r>
  <r>
    <x v="0"/>
    <s v="N/A"/>
    <s v="KB2_PT0004"/>
    <s v="PLS-2Bx D/S Press"/>
    <s v="Hinkley District"/>
    <d v="2011-05-27T06:32:26"/>
    <n v="576.25"/>
    <n v="576"/>
    <n v="0.25"/>
    <n v="4.3402777777777775E-4"/>
    <s v="Maintenance Operations Quality"/>
    <s v="HU"/>
    <m/>
    <m/>
    <m/>
    <m/>
    <m/>
    <m/>
    <s v="before"/>
    <s v="before"/>
    <s v="Yes"/>
    <s v="SCADA"/>
    <s v="17:23:54 Thu May 26 HAVE HINKLEY MANPOWER AVAILABLE TO GO TO V-130.37A AND 2XA PLS._x000a__x000a_"/>
    <m/>
    <s v="South"/>
    <s v="MOP Excursions less than 2%"/>
    <s v=""/>
    <s v="Gas Log Event"/>
    <s v="Backbone - Baja"/>
    <s v="Transmission"/>
    <x v="0"/>
    <x v="4"/>
    <s v="Unknown/ Not Reported"/>
    <x v="1"/>
    <s v=""/>
    <s v="Yes"/>
    <s v="Q2"/>
    <s v="No"/>
    <m/>
    <m/>
    <m/>
    <m/>
    <m/>
    <s v="No"/>
    <s v="No"/>
    <m/>
    <s v="Yes"/>
    <m/>
    <m/>
    <m/>
    <m/>
    <m/>
    <m/>
  </r>
  <r>
    <x v="0"/>
    <s v="N/A"/>
    <s v="KT2_PT0107A"/>
    <s v="Topock1 L300A Disch Press"/>
    <s v="Topock District"/>
    <d v="2011-05-27T23:03:26"/>
    <n v="869.70001220703102"/>
    <n v="865"/>
    <n v="4.7000122070310226"/>
    <n v="5.4335401237352865E-3"/>
    <s v="Design Issue- 3rd Party Supply"/>
    <m/>
    <m/>
    <m/>
    <m/>
    <m/>
    <m/>
    <m/>
    <s v="before"/>
    <s v="before"/>
    <s v="Yes"/>
    <s v="SCADA"/>
    <m/>
    <m/>
    <s v="South"/>
    <s v="MOP Excursions less than 2%"/>
    <s v="Trans P &gt; MOP+3"/>
    <s v="Gas Log Event"/>
    <s v="Backbone - Baja"/>
    <s v="Transmission"/>
    <x v="0"/>
    <x v="4"/>
    <s v="Design"/>
    <x v="1"/>
    <s v=""/>
    <s v="Yes"/>
    <s v="Q2"/>
    <s v="yes"/>
    <m/>
    <m/>
    <m/>
    <m/>
    <m/>
    <s v="No"/>
    <s v="No"/>
    <m/>
    <s v="Yes"/>
    <m/>
    <m/>
    <m/>
    <m/>
    <m/>
    <m/>
  </r>
  <r>
    <x v="0"/>
    <s v="N/A"/>
    <s v="JSJ_PT0039"/>
    <s v="Sn-Jose Shortrg/30Th Dist Pres"/>
    <s v="San Jose"/>
    <d v="2011-05-29T02:30:06"/>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4"/>
    <s v="Unknown/ Not Reported"/>
    <x v="1"/>
    <s v=""/>
    <s v=""/>
    <s v="Q2"/>
    <s v="No"/>
    <m/>
    <m/>
    <m/>
    <m/>
    <m/>
    <s v="No"/>
    <s v="No"/>
    <m/>
    <s v="Yes"/>
    <m/>
    <m/>
    <m/>
    <m/>
    <m/>
    <m/>
  </r>
  <r>
    <x v="0"/>
    <s v="N/A"/>
    <s v="FST_PT0035"/>
    <s v="Stockton GLC Harding/Huntr Lp Pres"/>
    <s v="Stockton"/>
    <d v="2011-05-31T11:21:37"/>
    <n v="11.498334884643601"/>
    <n v="10.5"/>
    <n v="0.99833488464360087"/>
    <n v="9.5079512823200082E-2"/>
    <s v="Unknown/ Not Recorded"/>
    <m/>
    <m/>
    <m/>
    <m/>
    <m/>
    <m/>
    <m/>
    <s v="before"/>
    <s v="before"/>
    <s v="Yes"/>
    <s v="SCADA"/>
    <m/>
    <m/>
    <s v="South"/>
    <s v="MOP Excursions from 2% to less than 10%"/>
    <s v=""/>
    <s v="Gas Log Event"/>
    <s v="Stockton LP ST-LP-07-C (Harding &amp; Hunter)"/>
    <s v="LP Distribution"/>
    <x v="0"/>
    <x v="4"/>
    <s v="Unknown/ Not Reported"/>
    <x v="1"/>
    <s v=""/>
    <s v=""/>
    <s v="Q2"/>
    <s v="No"/>
    <m/>
    <m/>
    <m/>
    <m/>
    <m/>
    <s v="No"/>
    <s v="No"/>
    <m/>
    <s v="Yes"/>
    <m/>
    <m/>
    <m/>
    <m/>
    <m/>
    <m/>
  </r>
  <r>
    <x v="0"/>
    <s v="N/A"/>
    <s v="RHN_PT0021S"/>
    <s v="Herrmann L21-Vallejo Press"/>
    <s v="North Bay"/>
    <d v="2011-06-02T10:01:55"/>
    <n v="254.51507568359401"/>
    <n v="250"/>
    <n v="4.5150756835940058"/>
    <n v="1.8060302734376022E-2"/>
    <s v="Maintenance Operations Quality"/>
    <s v="HU"/>
    <m/>
    <m/>
    <m/>
    <m/>
    <m/>
    <m/>
    <s v="before"/>
    <s v="before"/>
    <s v="Yes"/>
    <s v="SCADA"/>
    <s v="09:41:37 Thu Jun 02 FYI - PART OF HERRMAN WORK, PER ED GAMBA, GOING TO RAISE L-21 TO NAPA TO 245# TO TEST V-9_x000a_"/>
    <m/>
    <s v="North"/>
    <s v="MOP Excursions less than 2%"/>
    <s v="Trans P &gt; MOP+3"/>
    <s v="Gas Log Event"/>
    <s v="Vallejo DFM, Herrmann Station to Napa &quot;Y&quot;"/>
    <s v="Transmission"/>
    <x v="0"/>
    <x v="5"/>
    <s v="Unknown/ Not Reported"/>
    <x v="1"/>
    <s v=""/>
    <s v="Yes"/>
    <s v="Q2"/>
    <s v="No"/>
    <m/>
    <m/>
    <m/>
    <m/>
    <m/>
    <s v="No"/>
    <s v="No"/>
    <m/>
    <s v="Yes"/>
    <m/>
    <m/>
    <m/>
    <m/>
    <m/>
    <m/>
  </r>
  <r>
    <x v="0"/>
    <s v="N/A"/>
    <s v="JSJ_PT0037"/>
    <s v="Sn-Jose Bird/Fuller Dist Pres"/>
    <s v="San Jose"/>
    <d v="2011-06-04T03:42:38"/>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JSJ_PT0039"/>
    <s v="Sn-Jose Shortrg/30Th Dist Pres"/>
    <s v="San Jose"/>
    <d v="2011-06-05T04:18:46"/>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5"/>
    <s v="Unknown/ Not Reported"/>
    <x v="1"/>
    <s v=""/>
    <s v=""/>
    <s v="Q2"/>
    <s v="No"/>
    <m/>
    <m/>
    <m/>
    <m/>
    <m/>
    <s v="No"/>
    <s v="No"/>
    <m/>
    <s v="Yes"/>
    <m/>
    <m/>
    <m/>
    <m/>
    <m/>
    <m/>
  </r>
  <r>
    <x v="0"/>
    <s v="AIR#"/>
    <s v="MGY_PT0001"/>
    <s v="Calpine Gilroy (not Metcalf)"/>
    <s v="San Jose"/>
    <d v="2011-06-06T00:00:00"/>
    <n v="400.92700000000002"/>
    <n v="400"/>
    <n v="0.92700000000002092"/>
    <n v="2.3175000000000522E-3"/>
    <s v="Failure - Equipment"/>
    <s v="EQ"/>
    <m/>
    <m/>
    <m/>
    <m/>
    <m/>
    <m/>
    <s v="before"/>
    <s v="before"/>
    <s v="Yes"/>
    <s v="SCADA"/>
    <s v="Regulator not controlling, call out made M&amp;C to lower setpoint"/>
    <m/>
    <s v="South"/>
    <s v="MOP Excursions less than 2%"/>
    <s v=""/>
    <s v="Gas Log Event"/>
    <s v="Backbone - Baja"/>
    <s v="Transmission"/>
    <x v="0"/>
    <x v="5"/>
    <s v="Unknown/ Not Reported"/>
    <x v="1"/>
    <s v=""/>
    <s v="Yes"/>
    <s v="Q2"/>
    <s v="No"/>
    <m/>
    <m/>
    <m/>
    <m/>
    <m/>
    <s v="No"/>
    <s v="No"/>
    <m/>
    <s v="Yes"/>
    <m/>
    <m/>
    <m/>
    <m/>
    <m/>
    <m/>
  </r>
  <r>
    <x v="0"/>
    <s v="N/A"/>
    <s v="REU_PT0001"/>
    <s v="Eureka 9Th/I Lp Pres"/>
    <s v="North Coast"/>
    <d v="2011-06-06T00:32:16"/>
    <n v="10.573561668396"/>
    <n v="10.5"/>
    <n v="7.3561668395999646E-2"/>
    <n v="7.0058731805713948E-3"/>
    <s v="Unknown/ Not Recorded"/>
    <m/>
    <m/>
    <m/>
    <m/>
    <m/>
    <m/>
    <m/>
    <s v="before"/>
    <s v="before"/>
    <s v="Yes"/>
    <s v="SCADA"/>
    <m/>
    <m/>
    <s v="South"/>
    <s v="MOP Excursions less than 2%"/>
    <s v=""/>
    <s v="Gas Log Event"/>
    <s v="Eureka LP System"/>
    <s v="LP Distribution"/>
    <x v="0"/>
    <x v="5"/>
    <s v="Unknown/ Not Reported"/>
    <x v="1"/>
    <s v=""/>
    <s v=""/>
    <s v="Q2"/>
    <s v="No"/>
    <m/>
    <m/>
    <m/>
    <m/>
    <m/>
    <s v="No"/>
    <s v="No"/>
    <m/>
    <s v="Yes"/>
    <m/>
    <m/>
    <m/>
    <m/>
    <m/>
    <m/>
  </r>
  <r>
    <x v="0"/>
    <s v="N/A"/>
    <s v="FFN_PT0053"/>
    <s v="Yosemite Madera Lp Pres"/>
    <s v="Yosemite"/>
    <d v="2011-06-06T01:21:42"/>
    <n v="11.5166473388672"/>
    <n v="10.5"/>
    <n v="1.0166473388671999"/>
    <n v="9.6823556082590467E-2"/>
    <s v="Unknown/ Not Recorded"/>
    <m/>
    <m/>
    <m/>
    <m/>
    <m/>
    <m/>
    <m/>
    <s v="before"/>
    <s v="before"/>
    <s v="Yes"/>
    <s v="SCADA"/>
    <m/>
    <m/>
    <s v="South"/>
    <s v="MOP Excursions from 2% to less than 10%"/>
    <s v=""/>
    <s v="Gas Log Event"/>
    <s v="Madera LP"/>
    <s v="LP Distribution"/>
    <x v="0"/>
    <x v="5"/>
    <s v="Unknown/ Not Reported"/>
    <x v="1"/>
    <s v=""/>
    <s v=""/>
    <s v="Q2"/>
    <s v="No"/>
    <m/>
    <m/>
    <m/>
    <m/>
    <m/>
    <s v="No"/>
    <s v="No"/>
    <m/>
    <s v="Yes"/>
    <m/>
    <m/>
    <m/>
    <m/>
    <m/>
    <m/>
  </r>
  <r>
    <x v="0"/>
    <s v="N/A"/>
    <s v="OC1_PT0049"/>
    <s v="Oakland Cooldg/Brookdl Dist Pres"/>
    <s v="East Bay"/>
    <d v="2011-06-06T14:13:26"/>
    <n v="12.800000190734901"/>
    <n v="10.5"/>
    <n v="2.3000001907349006"/>
    <n v="0.21904763721284767"/>
    <s v="Unknown/ Not Recorded"/>
    <m/>
    <m/>
    <m/>
    <m/>
    <m/>
    <m/>
    <m/>
    <s v="before"/>
    <s v="before"/>
    <s v="Yes"/>
    <s v="SCADA"/>
    <m/>
    <m/>
    <s v="North"/>
    <s v="MOP Excursions greater than 10%"/>
    <s v="LP &gt; 12"/>
    <s v="Gas Log Event"/>
    <s v="Oakland S LP "/>
    <s v="LP Distribution"/>
    <x v="0"/>
    <x v="5"/>
    <s v="Unknown/ Not Reported"/>
    <x v="1"/>
    <s v=""/>
    <s v=""/>
    <s v="Q2"/>
    <s v="No"/>
    <m/>
    <m/>
    <m/>
    <m/>
    <m/>
    <s v="No"/>
    <s v="No"/>
    <m/>
    <s v="Yes"/>
    <m/>
    <m/>
    <m/>
    <m/>
    <m/>
    <m/>
  </r>
  <r>
    <x v="0"/>
    <s v="N/A"/>
    <s v="JSJ_PT0037"/>
    <s v="Sn-Jose Bird/Fuller Dist Pres"/>
    <s v="San Jose"/>
    <d v="2011-06-07T01:55:59"/>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AIR#"/>
    <s v="NLP_PT0101"/>
    <s v="Lmita-Prk L101 D/S Press"/>
    <s v="Milpitas District"/>
    <d v="2011-06-07T08:37:57"/>
    <n v="148.18524169921901"/>
    <n v="145"/>
    <n v="3.1852416992190058"/>
    <n v="2.1967184132544868E-2"/>
    <s v="Maintenance Operations Quality"/>
    <s v="HU"/>
    <m/>
    <m/>
    <m/>
    <m/>
    <m/>
    <m/>
    <s v="before"/>
    <s v="before"/>
    <s v="Yes"/>
    <s v="SCADA"/>
    <s v="Crew was switching runs and breached MOP during run switch &lt;1 minute"/>
    <m/>
    <s v="South"/>
    <s v="MOP Excursions from 2% to less than 10%"/>
    <s v="Trans P &gt; MOP+3"/>
    <s v="Gas Log Event"/>
    <s v="145 PSIG SF LOOP"/>
    <s v="Transmission"/>
    <x v="0"/>
    <x v="5"/>
    <s v="Unknown/ Not Reported"/>
    <x v="1"/>
    <s v=""/>
    <s v="Yes"/>
    <s v="Q2"/>
    <s v="No"/>
    <m/>
    <m/>
    <m/>
    <m/>
    <m/>
    <s v="No"/>
    <s v="No"/>
    <m/>
    <s v="Yes"/>
    <m/>
    <m/>
    <m/>
    <m/>
    <m/>
    <m/>
  </r>
  <r>
    <x v="0"/>
    <s v="N/A"/>
    <s v="OC2_PT2107"/>
    <s v="Flora/67Th Lp Pres"/>
    <s v="East Bay"/>
    <d v="2011-06-07T10:26:09"/>
    <n v="12.199999809265099"/>
    <n v="10.5"/>
    <n v="1.6999998092650994"/>
    <n v="0.16190474373953329"/>
    <s v="Unknown/ Not Recorded"/>
    <m/>
    <m/>
    <m/>
    <m/>
    <m/>
    <m/>
    <m/>
    <s v="before"/>
    <s v="before"/>
    <s v="Yes"/>
    <s v="SCADA"/>
    <m/>
    <m/>
    <s v="North"/>
    <s v="MOP Excursions greater than 10%"/>
    <s v="LP &gt; 12"/>
    <s v="Gas Log Event"/>
    <s v="Oakland SII LP"/>
    <s v="LP Distribution"/>
    <x v="0"/>
    <x v="5"/>
    <s v="Unknown/ Not Reported"/>
    <x v="1"/>
    <s v=""/>
    <s v=""/>
    <s v="Q2"/>
    <s v="No"/>
    <m/>
    <m/>
    <m/>
    <m/>
    <m/>
    <s v="No"/>
    <s v="No"/>
    <m/>
    <s v="Yes"/>
    <m/>
    <m/>
    <m/>
    <m/>
    <m/>
    <m/>
  </r>
  <r>
    <x v="0"/>
    <s v="N/A"/>
    <s v="OC2_PT2105"/>
    <s v="Foothl/Rosdl Lp Pres"/>
    <s v="East Bay"/>
    <d v="2011-06-07T11:43:51"/>
    <n v="12.6000003814697"/>
    <n v="10.5"/>
    <n v="2.1000003814696999"/>
    <n v="0.20000003633044761"/>
    <s v="Unknown/ Not Recorded"/>
    <m/>
    <m/>
    <m/>
    <m/>
    <m/>
    <m/>
    <m/>
    <s v="before"/>
    <s v="before"/>
    <s v="Yes"/>
    <s v="SCADA"/>
    <m/>
    <m/>
    <s v="North"/>
    <s v="MOP Excursions greater than 10%"/>
    <s v="LP &gt; 12"/>
    <s v="Gas Log Event"/>
    <s v="Oakland S LP "/>
    <s v="LP Distribution"/>
    <x v="0"/>
    <x v="5"/>
    <s v="Unknown/ Not Reported"/>
    <x v="1"/>
    <s v=""/>
    <s v=""/>
    <s v="Q2"/>
    <s v="No"/>
    <m/>
    <m/>
    <m/>
    <m/>
    <m/>
    <s v="No"/>
    <s v="No"/>
    <m/>
    <s v="Yes"/>
    <m/>
    <m/>
    <m/>
    <m/>
    <m/>
    <m/>
  </r>
  <r>
    <x v="0"/>
    <s v="AIR#"/>
    <s v="AAN_PT0191"/>
    <s v="Antioch SP3/L191"/>
    <s v="Los Medanos District"/>
    <d v="2011-06-07T15:45:00"/>
    <n v="602"/>
    <n v="600"/>
    <n v="2"/>
    <n v="3.3333333333333335E-3"/>
    <s v="Gas Control Center Operations"/>
    <s v="HU"/>
    <m/>
    <m/>
    <m/>
    <m/>
    <m/>
    <m/>
    <s v="before"/>
    <s v="before"/>
    <s v="Yes"/>
    <s v="SCADA"/>
    <s v="During operational moves at Antioch regulation was slow to catch setpoint"/>
    <m/>
    <s v="South"/>
    <s v="MOP Excursions less than 2%"/>
    <s v=""/>
    <s v="Gas Log Event"/>
    <s v="SP3_System_600"/>
    <s v="Transmission"/>
    <x v="0"/>
    <x v="5"/>
    <s v="Unknown/ Not Reported"/>
    <x v="1"/>
    <s v=""/>
    <s v="Yes"/>
    <s v="Q2"/>
    <s v="No"/>
    <m/>
    <m/>
    <m/>
    <m/>
    <m/>
    <s v="No"/>
    <s v="No"/>
    <m/>
    <s v="Yes"/>
    <m/>
    <m/>
    <m/>
    <m/>
    <m/>
    <m/>
  </r>
  <r>
    <x v="0"/>
    <s v="N/A"/>
    <s v="FFN_PT0041"/>
    <s v="Fresno Tulare Alley Lp Pres"/>
    <s v="Fresno"/>
    <d v="2011-06-08T00:49:06"/>
    <n v="10.509468078613301"/>
    <n v="10.5"/>
    <n v="9.4680786133007899E-3"/>
    <n v="9.017217726953133E-4"/>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OC2_PT2108"/>
    <s v="19Th/E-26Th Lp Pres"/>
    <s v="East Bay"/>
    <d v="2011-06-08T01:56:16"/>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SYO_PT0004S"/>
    <s v="Yolo_JCT_PLS L172A V6 Pressure"/>
    <s v="Willows District"/>
    <d v="2011-06-08T13:39:57"/>
    <n v="822.09069824218795"/>
    <n v="800"/>
    <n v="22.090698242187955"/>
    <n v="2.7613372802734945E-2"/>
    <s v="Maintenance Operations Quality"/>
    <s v="HU"/>
    <m/>
    <m/>
    <m/>
    <m/>
    <m/>
    <m/>
    <s v="before"/>
    <s v="before"/>
    <s v="Yes"/>
    <s v="SCADA"/>
    <s v="09:02:33 Wed Jun 08 TROY REQUESTS FINAL ON WILL-10-31, YOLO STATION TESTING AND COMMISSIONING, per trend looks like fail over of regulator to test monitor"/>
    <m/>
    <s v="South"/>
    <s v="MOP Excursions from 2% to less than 10%"/>
    <s v="Trans P &gt; MOP+3"/>
    <s v="Gas Log Event"/>
    <s v="L172A_N_L169_L167_800"/>
    <s v="Transmission"/>
    <x v="0"/>
    <x v="5"/>
    <s v="Unknown/ Not Reported"/>
    <x v="1"/>
    <s v="Trans P &gt; MOP+10"/>
    <s v="No"/>
    <s v="Q2"/>
    <s v="No"/>
    <m/>
    <m/>
    <m/>
    <m/>
    <m/>
    <s v="No"/>
    <s v="No"/>
    <m/>
    <s v="Yes"/>
    <m/>
    <m/>
    <m/>
    <m/>
    <m/>
    <m/>
  </r>
  <r>
    <x v="0"/>
    <s v="N/A"/>
    <s v="RRF_PT0001"/>
    <s v="Sanrafreg Inc L21W Press"/>
    <s v="North Bay"/>
    <d v="2011-06-08T16:42:03"/>
    <n v="472.73422241210898"/>
    <n v="450"/>
    <n v="22.734222412108977"/>
    <n v="5.0520494249131062E-2"/>
    <s v="Unknown/ Not Recorded"/>
    <m/>
    <m/>
    <m/>
    <m/>
    <m/>
    <m/>
    <m/>
    <s v="before"/>
    <s v="before"/>
    <s v="Yes"/>
    <s v="SCADA"/>
    <s v="08:14:03 Wed Jun 08 SAN REFAL TECH HAROLD WOOD DOING STANDBY AT999 GRANT AVE OVER L 21F. WILL CALL WHEN COMPLETE_x000a_"/>
    <m/>
    <s v="North"/>
    <s v="MOP Excursions from 2% to less than 10%"/>
    <s v="Trans P &gt; MOP+3"/>
    <s v="Gas Log Event"/>
    <s v="North_Bay_450"/>
    <s v="Transmission"/>
    <x v="0"/>
    <x v="5"/>
    <s v="Unknown/ Not Reported"/>
    <x v="1"/>
    <s v="Trans P &gt; MOP+10"/>
    <s v="No"/>
    <s v="Q2"/>
    <s v="No"/>
    <m/>
    <m/>
    <m/>
    <m/>
    <m/>
    <s v="No"/>
    <s v="No"/>
    <m/>
    <s v="Yes"/>
    <m/>
    <m/>
    <m/>
    <m/>
    <m/>
    <m/>
  </r>
  <r>
    <x v="0"/>
    <s v="N/A"/>
    <s v="JSJ_PT0037"/>
    <s v="Sn-Jose Bird/Fuller Dist Pres"/>
    <s v="San Jose"/>
    <d v="2011-06-09T02:08:33"/>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FN_PT0041"/>
    <s v="Fresno Tulare Alley Lp Pres"/>
    <s v="Fresno"/>
    <d v="2011-06-09T02:59:48"/>
    <n v="10.509468078613301"/>
    <n v="10.5"/>
    <n v="9.4680786133007899E-3"/>
    <n v="9.017217726953133E-4"/>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10T00:10:38"/>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0T01:56:2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n v="131686"/>
    <s v="JVL_PT0001"/>
    <s v="Villa-Oak Mt-Vw 30Psi Dist Press"/>
    <s v="DeAnza"/>
    <d v="2011-06-10T10:38:00"/>
    <n v="46.888809204101598"/>
    <n v="30"/>
    <n v="16.888809204101598"/>
    <n v="0.5629603068033866"/>
    <s v="Gas Contaminants - Liquids"/>
    <s v="EQ"/>
    <m/>
    <m/>
    <m/>
    <m/>
    <m/>
    <m/>
    <s v="before"/>
    <s v="before"/>
    <s v="Yes"/>
    <s v="SCADA"/>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South"/>
    <s v="MOP Excursions greater than 10%"/>
    <s v="HP Distribution &gt; MOP"/>
    <s v="Gas Log Event"/>
    <m/>
    <s v="HP Distribution"/>
    <x v="0"/>
    <x v="5"/>
    <s v="Unknown/ Not Reported"/>
    <x v="0"/>
    <s v="HP Distribution &gt; MOP+10%"/>
    <s v=""/>
    <s v="Q2"/>
    <s v="No"/>
    <m/>
    <m/>
    <m/>
    <m/>
    <m/>
    <s v="No"/>
    <s v="ACE"/>
    <m/>
    <s v="Yes"/>
    <m/>
    <m/>
    <m/>
    <m/>
    <m/>
    <m/>
  </r>
  <r>
    <x v="0"/>
    <s v="N/A"/>
    <s v="OC2_PT2111"/>
    <s v="E-12Th/21St Lp Pres"/>
    <s v="East Bay"/>
    <d v="2011-06-10T12:36:29"/>
    <n v="12.6000003814697"/>
    <n v="10.5"/>
    <n v="2.1000003814696999"/>
    <n v="0.20000003633044761"/>
    <s v="Unknown/ Not Recorded"/>
    <m/>
    <m/>
    <m/>
    <m/>
    <m/>
    <m/>
    <m/>
    <s v="before"/>
    <s v="before"/>
    <s v="Yes"/>
    <s v="SCADA"/>
    <m/>
    <m/>
    <s v="North"/>
    <s v="MOP Excursions greater than 10%"/>
    <s v="LP &gt; 12"/>
    <s v="Gas Log Event"/>
    <s v="Oakland S LP "/>
    <s v="LP Distribution"/>
    <x v="0"/>
    <x v="5"/>
    <s v="Unknown/ Not Reported"/>
    <x v="1"/>
    <s v=""/>
    <s v=""/>
    <s v="Q2"/>
    <s v="No"/>
    <m/>
    <m/>
    <m/>
    <m/>
    <m/>
    <s v="No"/>
    <s v="No"/>
    <m/>
    <s v="Yes"/>
    <m/>
    <m/>
    <m/>
    <m/>
    <m/>
    <m/>
  </r>
  <r>
    <x v="0"/>
    <s v="N/A"/>
    <s v="JSJ_PT0037"/>
    <s v="Sn-Jose Bird/Fuller Dist Pres"/>
    <s v="San Jose"/>
    <d v="2011-06-11T02:01:1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JSJ_PT0037"/>
    <s v="Sn-Jose Bird/Fuller Dist Pres"/>
    <s v="San Jose"/>
    <d v="2011-06-12T02:16:33"/>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JSJ_PT0037"/>
    <s v="Sn-Jose Bird/Fuller Dist Pres"/>
    <s v="San Jose"/>
    <d v="2011-06-13T01:44:32"/>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FFN_PT0041"/>
    <s v="Fresno Tulare Alley Lp Pres"/>
    <s v="Fresno"/>
    <d v="2011-06-13T02:02:52"/>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14T01:21:36"/>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4T02:29:1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15T01:56:49"/>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15T02:36:2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AIR#"/>
    <s v="JDX_PT0002"/>
    <s v="Dxn-Lndng Dist Press"/>
    <s v="San Jose"/>
    <d v="2011-06-15T02:53:12"/>
    <n v="55.396419525146499"/>
    <n v="55"/>
    <n v="0.39641952514649859"/>
    <n v="7.2076277299363382E-3"/>
    <s v="Failure - Equipment"/>
    <s v="EQ"/>
    <m/>
    <m/>
    <m/>
    <m/>
    <m/>
    <m/>
    <s v="before"/>
    <s v="before"/>
    <s v="Yes"/>
    <s v="SCADA"/>
    <s v="Bad Controls"/>
    <m/>
    <s v="South"/>
    <s v="MOP Excursions less than 2%"/>
    <s v="HP Distribution &gt; MOP"/>
    <s v="Gas Log Event"/>
    <m/>
    <s v="HP Distribution"/>
    <x v="0"/>
    <x v="5"/>
    <s v="Unknown/ Not Reported"/>
    <x v="1"/>
    <s v=""/>
    <s v=""/>
    <s v="Q2"/>
    <s v="No"/>
    <m/>
    <m/>
    <m/>
    <m/>
    <m/>
    <s v="No"/>
    <s v="No"/>
    <m/>
    <s v="Yes"/>
    <m/>
    <m/>
    <m/>
    <m/>
    <m/>
    <m/>
  </r>
  <r>
    <x v="0"/>
    <s v="N/A"/>
    <s v="FFN_PT0041"/>
    <s v="Fresno Tulare Alley Lp Pres"/>
    <s v="Fresno"/>
    <d v="2011-06-15T18:28:39"/>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16T01:54:37"/>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6T03:33:51"/>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JSJ_PT0037"/>
    <s v="Sn-Jose Bird/Fuller Dist Pres"/>
    <s v="San Jose"/>
    <d v="2011-06-17T02:53:5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FN_PT0041"/>
    <s v="Fresno Tulare Alley Lp Pres"/>
    <s v="Fresno"/>
    <d v="2011-06-18T02:02:12"/>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8T02:20:5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JWD_PT0002"/>
    <s v="Wil &amp;Del Monte Dist Press"/>
    <s v="Central Coast"/>
    <d v="2011-06-18T16:09:48"/>
    <n v="60.012660980224602"/>
    <n v="60"/>
    <n v="1.266098022460227E-2"/>
    <n v="2.1101633707670448E-4"/>
    <s v="Maintenance Operations Quality"/>
    <s v="HU"/>
    <m/>
    <m/>
    <m/>
    <m/>
    <m/>
    <m/>
    <s v="before"/>
    <s v="before"/>
    <s v="Yes"/>
    <s v="SCADA"/>
    <s v="08:20:05 Sat Jun 18 richard  vasquez central coast,.requests  final and reports on...clearance...cc-11-11..replace station valve...williams-delmonte reg. station  s36.._x000a_"/>
    <m/>
    <s v="South"/>
    <s v="MOP Excursions less than 2%"/>
    <s v="HP Distribution &gt; MOP"/>
    <s v="Gas Log Event"/>
    <m/>
    <s v="HP Distribution"/>
    <x v="0"/>
    <x v="5"/>
    <s v="Unknown/ Not Reported"/>
    <x v="1"/>
    <s v=""/>
    <s v=""/>
    <s v="Q2"/>
    <s v="No"/>
    <m/>
    <m/>
    <m/>
    <m/>
    <m/>
    <s v="No"/>
    <s v="No"/>
    <m/>
    <s v="Yes"/>
    <m/>
    <m/>
    <m/>
    <m/>
    <m/>
    <m/>
  </r>
  <r>
    <x v="0"/>
    <s v="N/A"/>
    <s v="JSJ_PT0037"/>
    <s v="Sn-Jose Bird/Fuller Dist Pres"/>
    <s v="San Jose"/>
    <d v="2011-06-19T02:04:5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0T01:45:22"/>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20T03:02:5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ST_PT0037"/>
    <s v="Stockton GLC Carltn/Mtdiab Lp Pres"/>
    <s v="Stockton"/>
    <d v="2011-06-20T15:05:58"/>
    <n v="11.6448354721069"/>
    <n v="10.5"/>
    <n v="1.1448354721068998"/>
    <n v="0.10903194972446666"/>
    <s v="Unknown/ Not Recorded"/>
    <m/>
    <m/>
    <m/>
    <m/>
    <m/>
    <m/>
    <m/>
    <s v="before"/>
    <s v="before"/>
    <s v="Yes"/>
    <s v="SCADA"/>
    <m/>
    <m/>
    <s v="South"/>
    <s v="MOP Excursions greater than 10%"/>
    <s v=""/>
    <s v="Gas Log Event"/>
    <s v="Stockton LP ST-LP-03-C (Carlton &amp; Mt Diablo)"/>
    <s v="LP Distribution"/>
    <x v="0"/>
    <x v="5"/>
    <s v="Unknown/ Not Reported"/>
    <x v="1"/>
    <s v=""/>
    <s v=""/>
    <s v="Q2"/>
    <s v="No"/>
    <m/>
    <m/>
    <m/>
    <m/>
    <m/>
    <s v="No"/>
    <s v="No"/>
    <m/>
    <s v="Yes"/>
    <m/>
    <m/>
    <m/>
    <m/>
    <m/>
    <m/>
  </r>
  <r>
    <x v="0"/>
    <s v="N/A"/>
    <s v="FFN_PT0041"/>
    <s v="Fresno Tulare Alley Lp Pres"/>
    <s v="Fresno"/>
    <d v="2011-06-20T17:25:20"/>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1T02:03:51"/>
    <n v="11.082648277282701"/>
    <n v="10.5"/>
    <n v="0.58264827728270063"/>
    <n v="5.5490312122161968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1T02:47:52"/>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FFN_PT0041"/>
    <s v="Fresno Tulare Alley Lp Pres"/>
    <s v="Fresno"/>
    <d v="2011-06-21T16:53:56"/>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2T03:12:1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SSW_PT0002"/>
    <s v="Swngl-Sta L172S-119/116 Sglc Pr"/>
    <s v="Sacramento"/>
    <d v="2011-06-22T07:59:02"/>
    <n v="536.04046630859398"/>
    <n v="531"/>
    <n v="5.0404663085939774"/>
    <n v="9.4924035943389409E-3"/>
    <s v="Unknown/ Not Recorded"/>
    <m/>
    <m/>
    <m/>
    <m/>
    <m/>
    <m/>
    <m/>
    <s v="before"/>
    <s v="before"/>
    <s v="Yes"/>
    <s v="SCADA"/>
    <s v="07:55:42 Wed Jun 22 JIM FROM SAC IS REPORTING BACK ON SA-11-17 @ STEP #33, change setpoint to 533 psig for monitor V-29"/>
    <m/>
    <s v="North"/>
    <s v="MOP Excursions less than 2%"/>
    <s v="Trans P &gt; MOP+3"/>
    <s v="Gas Log Event"/>
    <s v="L172A_S_800"/>
    <s v="Transmission"/>
    <x v="0"/>
    <x v="5"/>
    <s v="Unknown/ Not Reported"/>
    <x v="1"/>
    <s v=""/>
    <s v="Yes"/>
    <s v="Q2"/>
    <s v="No"/>
    <m/>
    <m/>
    <m/>
    <m/>
    <m/>
    <s v="No"/>
    <s v="No"/>
    <m/>
    <s v="Yes"/>
    <m/>
    <m/>
    <m/>
    <m/>
    <m/>
    <m/>
  </r>
  <r>
    <x v="0"/>
    <s v="N/A"/>
    <s v="FFN_PT0041"/>
    <s v="Fresno Tulare Alley Lp Pres"/>
    <s v="Fresno"/>
    <d v="2011-06-22T19:13:04"/>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23T01:35:10"/>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3T01:35:17"/>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3T02:03:39"/>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n v="131690"/>
    <s v="RCL_PT0005"/>
    <s v="Calminwtr York Creek U/S Pr"/>
    <s v="North Bay"/>
    <d v="2011-06-23T09:06:24"/>
    <n v="253.14166259765599"/>
    <n v="250"/>
    <n v="3.1416625976559942"/>
    <n v="1.2566650390623976E-2"/>
    <s v="Maintenance Operations Quality"/>
    <s v="HU"/>
    <m/>
    <m/>
    <m/>
    <m/>
    <m/>
    <m/>
    <s v="before"/>
    <s v="before"/>
    <s v="Yes"/>
    <s v="SCADA"/>
    <s v="Manual Throttle on Job. In the course of transferrring the feed from the reg station to MLV 18.75, MOP was exceeded for approximately 1.5 minutes reaching approximately 2 psig over MOP."/>
    <m/>
    <s v="North"/>
    <s v="MOP Excursions less than 2%"/>
    <s v="Trans P &gt; MOP+3"/>
    <s v="Gas Log Event"/>
    <s v="Calistoga_250"/>
    <s v="Transmission"/>
    <x v="0"/>
    <x v="5"/>
    <s v="Unknown/ Not Reported"/>
    <x v="1"/>
    <s v=""/>
    <s v="Yes"/>
    <s v="Q2"/>
    <s v="No"/>
    <m/>
    <m/>
    <m/>
    <m/>
    <m/>
    <s v="No"/>
    <s v="ACE"/>
    <m/>
    <s v="Yes"/>
    <m/>
    <m/>
    <m/>
    <m/>
    <m/>
    <m/>
  </r>
  <r>
    <x v="0"/>
    <s v="N/A"/>
    <s v="JSJ_PT0037"/>
    <s v="Sn-Jose Bird/Fuller Dist Pres"/>
    <s v="San Jose"/>
    <d v="2011-06-24T01:44:1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KKT_PT0001"/>
    <s v="Ketmant L300A Suction Pressure"/>
    <s v="Kettleman District"/>
    <d v="2011-06-24T09:53:35"/>
    <n v="704"/>
    <n v="667"/>
    <n v="37"/>
    <n v="5.5472263868065967E-2"/>
    <s v="Maintenance Operations Quality"/>
    <s v="HU"/>
    <m/>
    <m/>
    <m/>
    <m/>
    <m/>
    <m/>
    <s v="before"/>
    <s v="before"/>
    <s v="Yes"/>
    <s v="SCADA"/>
    <s v="10:19:34 Fri Jun 24 PER TC REQUEST CONTACTED CL SUP PAUL RICHARDS AND HE REPORTS KE-HYDRO-T62-63, STILL ON STEPS 40 AND 41, REPORT ON AND REPORTS ON TEST._x000a_"/>
    <m/>
    <s v="South"/>
    <s v="MOP Excursions from 2% to less than 10%"/>
    <s v="Trans P &gt; MOP+3"/>
    <s v="Gas Log Event"/>
    <s v="Backbone - Baja"/>
    <s v="Transmission"/>
    <x v="0"/>
    <x v="5"/>
    <s v="Unknown/ Not Reported"/>
    <x v="0"/>
    <s v="Trans P &gt; MOP+10"/>
    <s v="No"/>
    <s v="Q2"/>
    <s v="yes"/>
    <m/>
    <m/>
    <m/>
    <m/>
    <m/>
    <s v="No"/>
    <s v="No"/>
    <m/>
    <s v="Yes"/>
    <m/>
    <m/>
    <m/>
    <m/>
    <m/>
    <m/>
  </r>
  <r>
    <x v="0"/>
    <s v="N/A"/>
    <s v="JSJ_PT0037"/>
    <s v="Sn-Jose Bird/Fuller Dist Pres"/>
    <s v="San Jose"/>
    <d v="2011-06-25T01:47:08"/>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5T02:31:46"/>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26T01:38:1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FN_PT0041"/>
    <s v="Fresno Tulare Alley Lp Pres"/>
    <s v="Fresno"/>
    <d v="2011-06-26T02:44:22"/>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OC2_PT2108"/>
    <s v="19Th/E-26Th Lp Pres"/>
    <s v="East Bay"/>
    <d v="2011-06-27T01:30:54"/>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FFN_PT0041"/>
    <s v="Fresno Tulare Alley Lp Pres"/>
    <s v="Fresno"/>
    <d v="2011-06-27T01:52:53"/>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7T02:25:2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1_PT0020"/>
    <s v="San Ramon/Shannon Dfm Press"/>
    <s v="East Bay"/>
    <d v="2011-06-27T14:35:19"/>
    <n v="218.19999694824199"/>
    <n v="218"/>
    <n v="0.19999694824198855"/>
    <n v="9.1741719377058965E-4"/>
    <s v="Unknown/ Not Recorded"/>
    <m/>
    <m/>
    <m/>
    <m/>
    <m/>
    <m/>
    <m/>
    <s v="before"/>
    <s v="before"/>
    <s v="Yes"/>
    <s v="SCADA"/>
    <s v="11:00:30 Mon Jun 27 DEAN BARNES (510-385-7511) WILL BE DOING ROUTINES AT SAN RAMON &amp; SHANNON, SHOULD HAVE MINIMAL EFFECT TO THE SYSTEM, WILL CALL WHEN COMPLETED. _x000a_"/>
    <m/>
    <s v="North"/>
    <s v="MOP Excursions less than 2%"/>
    <s v=""/>
    <s v="Gas Log Event"/>
    <s v="DFM_2805-05_215"/>
    <s v="Transmission"/>
    <x v="0"/>
    <x v="5"/>
    <s v="Unknown/ Not Reported"/>
    <x v="1"/>
    <s v=""/>
    <s v="Yes"/>
    <s v="Q2"/>
    <s v="No"/>
    <m/>
    <m/>
    <m/>
    <m/>
    <m/>
    <s v="No"/>
    <s v="No"/>
    <m/>
    <s v="Yes"/>
    <m/>
    <m/>
    <m/>
    <m/>
    <m/>
    <m/>
  </r>
  <r>
    <x v="0"/>
    <s v="N/A"/>
    <s v="SSW_PT0002"/>
    <s v="Swngl-Sta L172S-119/116 Sglc Pr"/>
    <s v="Sacramento"/>
    <d v="2011-06-27T20:11:11"/>
    <n v="533.06475830078102"/>
    <n v="531"/>
    <n v="2.0647583007810226"/>
    <n v="3.8884337114520199E-3"/>
    <s v="Unknown/ Not Recorded"/>
    <m/>
    <m/>
    <m/>
    <m/>
    <m/>
    <m/>
    <m/>
    <s v="before"/>
    <s v="before"/>
    <s v="Yes"/>
    <s v="SCADA"/>
    <s v="no Gas log info"/>
    <m/>
    <s v="North"/>
    <s v="MOP Excursions less than 2%"/>
    <s v=""/>
    <s v="Gas Log Event"/>
    <s v="L172A_S_800"/>
    <s v="Transmission"/>
    <x v="0"/>
    <x v="5"/>
    <s v="Unknown/ Not Reported"/>
    <x v="1"/>
    <s v=""/>
    <s v="Yes"/>
    <s v="Q2"/>
    <s v="No"/>
    <m/>
    <m/>
    <m/>
    <m/>
    <m/>
    <s v="No"/>
    <s v="No"/>
    <m/>
    <s v="Yes"/>
    <m/>
    <m/>
    <m/>
    <m/>
    <m/>
    <m/>
  </r>
  <r>
    <x v="0"/>
    <s v="N/A"/>
    <s v="FFN_PT0041"/>
    <s v="Fresno Tulare Alley Lp Pres"/>
    <s v="Fresno"/>
    <d v="2011-06-28T01:34:33"/>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OC2_PT2108"/>
    <s v="19Th/E-26Th Lp Pres"/>
    <s v="East Bay"/>
    <d v="2011-06-28T02:20:37"/>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28T02:53:07"/>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JSJ_PT0037"/>
    <s v="Sn-Jose Bird/Fuller Dist Pres"/>
    <s v="San Jose"/>
    <d v="2011-06-29T01:37:3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AIR#"/>
    <s v="RBR_PT0001"/>
    <s v="Benicia Reg DFM "/>
    <s v="North Bay"/>
    <d v="2011-06-30T00:00:00"/>
    <n v="172.2"/>
    <n v="172"/>
    <n v="0.19999999999998863"/>
    <n v="1.1627906976743525E-3"/>
    <s v="Unknown/ Not Recorded"/>
    <m/>
    <m/>
    <m/>
    <m/>
    <m/>
    <m/>
    <m/>
    <s v="before"/>
    <s v="before"/>
    <s v="Yes"/>
    <s v="SCADA"/>
    <s v="On-call called, WR issued. Engineer contacted: Brian McCoy left message"/>
    <m/>
    <s v="North"/>
    <s v="MOP Excursions less than 2%"/>
    <s v=""/>
    <s v="Gas Log Event"/>
    <s v="Benica_175"/>
    <s v="Transmission"/>
    <x v="0"/>
    <x v="5"/>
    <s v="Unknown/ Not Reported"/>
    <x v="1"/>
    <s v=""/>
    <s v="Yes"/>
    <s v="Q2"/>
    <s v="No"/>
    <m/>
    <m/>
    <m/>
    <m/>
    <m/>
    <s v="No"/>
    <s v="No"/>
    <m/>
    <s v="Yes"/>
    <m/>
    <m/>
    <m/>
    <m/>
    <m/>
    <m/>
  </r>
  <r>
    <x v="0"/>
    <s v="N/A"/>
    <s v="JSJ_PT0037"/>
    <s v="Sn-Jose Bird/Fuller Dist Pres"/>
    <s v="San Jose"/>
    <d v="2011-06-30T02:09:55"/>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AIR#"/>
    <s v="KUA_PT0001"/>
    <s v="Union-Ave D/S Press"/>
    <s v="Kern"/>
    <d v="2011-06-30T09:44:27"/>
    <n v="52.825061798095703"/>
    <n v="51"/>
    <n v="1.8250617980957031"/>
    <n v="3.5785525452856924E-2"/>
    <s v="Maintenance Operations Quality"/>
    <s v="HU"/>
    <m/>
    <m/>
    <m/>
    <m/>
    <m/>
    <m/>
    <s v="before"/>
    <s v="before"/>
    <s v="Yes"/>
    <s v="SCADA"/>
    <s v="crew performing NSC clr caused pressure increase"/>
    <m/>
    <s v="South"/>
    <s v="MOP Excursions from 2% to less than 10%"/>
    <s v="HP Distribution &gt; MOP"/>
    <s v="Gas Log Event"/>
    <m/>
    <s v="HP Distribution"/>
    <x v="0"/>
    <x v="5"/>
    <s v="Unknown/ Not Reported"/>
    <x v="1"/>
    <s v=""/>
    <s v=""/>
    <s v="Q2"/>
    <s v="No"/>
    <m/>
    <m/>
    <m/>
    <m/>
    <m/>
    <s v="No"/>
    <s v="No"/>
    <m/>
    <s v="Yes"/>
    <m/>
    <m/>
    <m/>
    <m/>
    <m/>
    <m/>
  </r>
  <r>
    <x v="0"/>
    <s v="N/A"/>
    <s v="OC2_PT2108"/>
    <s v="19Th/E-26Th Lp Pres"/>
    <s v="East Bay"/>
    <d v="2011-07-01T01:36:3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1T02:00:26"/>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02T01:35:3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2T01:55:1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FN_PT0041"/>
    <s v="Fresno Tulare Alley Lp Pres"/>
    <s v="Fresno"/>
    <d v="2011-07-02T14:29:20"/>
    <n v="10.518624305725099"/>
    <n v="10.5"/>
    <n v="1.8624305725099433E-2"/>
    <n v="1.7737434023904221E-3"/>
    <s v="Unknown/ Not Recorded"/>
    <m/>
    <m/>
    <m/>
    <m/>
    <m/>
    <m/>
    <m/>
    <s v="before"/>
    <s v="before"/>
    <s v="Yes"/>
    <s v="SCADA"/>
    <m/>
    <m/>
    <s v="South"/>
    <s v="MOP Excursions less than 2%"/>
    <s v=""/>
    <s v="Gas Log Event"/>
    <s v="West Side LP "/>
    <s v="LP Distribution"/>
    <x v="0"/>
    <x v="6"/>
    <s v="Unknown/ Not Reported"/>
    <x v="1"/>
    <s v=""/>
    <s v=""/>
    <s v="Q3"/>
    <s v="No"/>
    <m/>
    <m/>
    <m/>
    <m/>
    <m/>
    <s v="No"/>
    <s v="No"/>
    <m/>
    <s v="Yes"/>
    <m/>
    <m/>
    <m/>
    <m/>
    <m/>
    <m/>
  </r>
  <r>
    <x v="0"/>
    <s v="N/A"/>
    <s v="OC2_PT2108"/>
    <s v="19Th/E-26Th Lp Pres"/>
    <s v="East Bay"/>
    <d v="2011-07-03T01:41:23"/>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3T05:12:42"/>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FN_PT0041"/>
    <s v="Fresno Tulare Alley Lp Pres"/>
    <s v="Fresno"/>
    <d v="2011-07-03T16:47:18"/>
    <n v="10.6376543045044"/>
    <n v="10.5"/>
    <n v="0.13765430450439986"/>
    <n v="1.3109933762323797E-2"/>
    <s v="Unknown/ Not Recorded"/>
    <m/>
    <m/>
    <m/>
    <m/>
    <m/>
    <m/>
    <m/>
    <s v="before"/>
    <s v="before"/>
    <s v="Yes"/>
    <s v="SCADA"/>
    <m/>
    <m/>
    <s v="South"/>
    <s v="MOP Excursions less than 2%"/>
    <s v=""/>
    <s v="Gas Log Event"/>
    <s v="West Side LP "/>
    <s v="LP Distribution"/>
    <x v="0"/>
    <x v="6"/>
    <s v="Unknown/ Not Reported"/>
    <x v="1"/>
    <s v=""/>
    <s v=""/>
    <s v="Q3"/>
    <s v="No"/>
    <m/>
    <m/>
    <m/>
    <m/>
    <m/>
    <s v="No"/>
    <s v="No"/>
    <m/>
    <s v="Yes"/>
    <m/>
    <m/>
    <m/>
    <m/>
    <m/>
    <m/>
  </r>
  <r>
    <x v="0"/>
    <s v="N/A"/>
    <s v="OC2_PT2108"/>
    <s v="19Th/E-26Th Lp Pres"/>
    <s v="East Bay"/>
    <d v="2011-07-04T01:56:0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4T02:44:13"/>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FN_PT0041"/>
    <s v="Fresno Tulare Alley Lp Pres"/>
    <s v="Fresno"/>
    <d v="2011-07-04T17:28:17"/>
    <n v="10.7475290298462"/>
    <n v="10.5"/>
    <n v="0.24752902984620029"/>
    <n v="2.3574193318685741E-2"/>
    <s v="Unknown/ Not Recorded"/>
    <m/>
    <m/>
    <m/>
    <m/>
    <m/>
    <m/>
    <m/>
    <s v="before"/>
    <s v="before"/>
    <s v="Yes"/>
    <s v="SCADA"/>
    <m/>
    <m/>
    <s v="South"/>
    <s v="MOP Excursions from 2% to less than 10%"/>
    <s v=""/>
    <s v="Gas Log Event"/>
    <s v="West Side LP "/>
    <s v="LP Distribution"/>
    <x v="0"/>
    <x v="6"/>
    <s v="Unknown/ Not Reported"/>
    <x v="1"/>
    <s v=""/>
    <s v=""/>
    <s v="Q3"/>
    <s v="No"/>
    <m/>
    <m/>
    <m/>
    <m/>
    <m/>
    <s v="No"/>
    <s v="No"/>
    <m/>
    <s v="Yes"/>
    <m/>
    <m/>
    <m/>
    <m/>
    <m/>
    <m/>
  </r>
  <r>
    <x v="0"/>
    <s v="N/A"/>
    <s v="FFN_PT0041"/>
    <s v="Fresno Tulare Alley Lp Pres"/>
    <s v="Fresno"/>
    <d v="2011-07-05T01:01:33"/>
    <n v="10.518624305725099"/>
    <n v="10.5"/>
    <n v="1.8624305725099433E-2"/>
    <n v="1.7737434023904221E-3"/>
    <s v="Unknown/ Not Recorded"/>
    <m/>
    <m/>
    <m/>
    <m/>
    <m/>
    <m/>
    <m/>
    <s v="before"/>
    <s v="before"/>
    <s v="Yes"/>
    <s v="SCADA"/>
    <m/>
    <m/>
    <s v="South"/>
    <s v="MOP Excursions less than 2%"/>
    <s v=""/>
    <s v="Gas Log Event"/>
    <s v="West Side LP "/>
    <s v="LP Distribution"/>
    <x v="0"/>
    <x v="6"/>
    <s v="Unknown/ Not Reported"/>
    <x v="1"/>
    <s v=""/>
    <s v=""/>
    <s v="Q3"/>
    <s v="No"/>
    <m/>
    <m/>
    <m/>
    <m/>
    <m/>
    <s v="No"/>
    <s v="No"/>
    <m/>
    <s v="Yes"/>
    <m/>
    <m/>
    <m/>
    <m/>
    <m/>
    <m/>
  </r>
  <r>
    <x v="0"/>
    <s v="N/A"/>
    <s v="OC2_PT2108"/>
    <s v="19Th/E-26Th Lp Pres"/>
    <s v="East Bay"/>
    <d v="2011-07-05T01:27:44"/>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5T02:57:28"/>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JDX_PT0002"/>
    <s v="Dxn-Lndng Dist Press"/>
    <s v="San Jose"/>
    <d v="2011-07-05T03:03:10"/>
    <n v="55.091213226318402"/>
    <n v="55"/>
    <n v="9.1213226318402008E-2"/>
    <n v="1.6584222966982184E-3"/>
    <s v="Failure - Equipment"/>
    <s v="EQ"/>
    <m/>
    <m/>
    <m/>
    <m/>
    <m/>
    <m/>
    <s v="before"/>
    <s v="before"/>
    <s v="Yes"/>
    <s v="SCADA"/>
    <s v="Trend shows pressure build up prior to NSC work."/>
    <m/>
    <s v="South"/>
    <s v="MOP Excursions less than 2%"/>
    <s v="HP Distribution &gt; MOP"/>
    <s v="Gas Log Event"/>
    <m/>
    <s v="HP Distribution"/>
    <x v="0"/>
    <x v="6"/>
    <s v="Unknown/ Not Reported"/>
    <x v="1"/>
    <s v=""/>
    <s v=""/>
    <s v="Q3"/>
    <s v="No"/>
    <m/>
    <m/>
    <m/>
    <m/>
    <m/>
    <s v="No"/>
    <s v="No"/>
    <m/>
    <s v="Yes"/>
    <m/>
    <m/>
    <m/>
    <m/>
    <m/>
    <m/>
  </r>
  <r>
    <x v="0"/>
    <s v="AIR#"/>
    <s v="ADE_PT0002B"/>
    <s v="Delevan-K L401 Disch Press"/>
    <s v="Willows District"/>
    <d v="2011-07-05T05:26:43"/>
    <n v="1047"/>
    <n v="1040"/>
    <n v="7"/>
    <n v="6.7307692307692311E-3"/>
    <s v="Gas Control Center Operations"/>
    <s v="HU"/>
    <m/>
    <m/>
    <m/>
    <m/>
    <m/>
    <m/>
    <s v="before"/>
    <s v="before"/>
    <s v="Yes"/>
    <s v="SCADA"/>
    <s v="Operational moves caused overpressure in conjunction with high inventory and the inability to spill to L400."/>
    <m/>
    <s v="South"/>
    <s v="MOP Excursions less than 2%"/>
    <s v="Trans P &gt; MOP+3"/>
    <s v="Gas Log Event"/>
    <s v="Backbone - Redwood"/>
    <s v="Transmission"/>
    <x v="0"/>
    <x v="6"/>
    <s v="Unknown/ Not Reported"/>
    <x v="1"/>
    <s v=""/>
    <s v="Yes"/>
    <s v="Q3"/>
    <s v="yes"/>
    <m/>
    <m/>
    <m/>
    <m/>
    <m/>
    <s v="No"/>
    <s v="No"/>
    <m/>
    <s v="Yes"/>
    <m/>
    <m/>
    <m/>
    <m/>
    <m/>
    <m/>
  </r>
  <r>
    <x v="0"/>
    <s v="AIR#"/>
    <s v="ATN_PT0002B"/>
    <s v="Tionest-K L401 Disch Press"/>
    <s v="Burney District"/>
    <d v="2011-07-05T06:36:43"/>
    <n v="912"/>
    <n v="905"/>
    <n v="7"/>
    <n v="7.7348066298342545E-3"/>
    <s v="Gas Control Center Operations"/>
    <s v="HU"/>
    <m/>
    <m/>
    <m/>
    <m/>
    <m/>
    <m/>
    <s v="before"/>
    <s v="before"/>
    <s v="Yes"/>
    <s v="SCADA"/>
    <s v="System packed, pressure kept packing into D/S side of Tionesta"/>
    <m/>
    <s v="South"/>
    <s v="MOP Excursions less than 2%"/>
    <s v="Trans P &gt; MOP+3"/>
    <s v="Gas Log Event"/>
    <s v="Backbone - Redwood"/>
    <s v="Transmission"/>
    <x v="0"/>
    <x v="6"/>
    <s v="Unknown/ Not Reported"/>
    <x v="1"/>
    <s v=""/>
    <s v="Yes"/>
    <s v="Q3"/>
    <s v="yes"/>
    <m/>
    <m/>
    <m/>
    <m/>
    <m/>
    <s v="No"/>
    <s v="No"/>
    <m/>
    <s v="Yes"/>
    <m/>
    <m/>
    <m/>
    <m/>
    <m/>
    <m/>
  </r>
  <r>
    <x v="0"/>
    <s v="N/A"/>
    <s v="OC2_PT2108"/>
    <s v="19Th/E-26Th Lp Pres"/>
    <s v="East Bay"/>
    <d v="2011-07-06T01:23:39"/>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6T01:49:47"/>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n v="2737"/>
    <s v="NSF_PT0014"/>
    <s v="Silvr/Hlyok Lp Pres"/>
    <s v="San Francisco"/>
    <d v="2011-07-06T10:12:02"/>
    <n v="13.4119758605957"/>
    <n v="10.5"/>
    <n v="2.9119758605956996"/>
    <n v="0.2773310343424476"/>
    <s v="Maintenance Operations Quality"/>
    <s v="HU"/>
    <m/>
    <m/>
    <m/>
    <m/>
    <m/>
    <m/>
    <s v="before"/>
    <s v="before"/>
    <s v="Yes"/>
    <s v="SCADA"/>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South"/>
    <s v="MOP Excursions greater than 10%"/>
    <s v="LP &gt; 12"/>
    <s v="Gas Log Event"/>
    <s v="Bayview 10.5&quot;w.c."/>
    <s v="LP Distribution"/>
    <x v="0"/>
    <x v="6"/>
    <s v="Unknown/ Not Reported"/>
    <x v="1"/>
    <s v=""/>
    <s v=""/>
    <s v="Q3"/>
    <s v="No"/>
    <m/>
    <m/>
    <m/>
    <m/>
    <m/>
    <s v="No"/>
    <s v="ACE"/>
    <m/>
    <s v="Yes"/>
    <m/>
    <m/>
    <m/>
    <m/>
    <m/>
    <m/>
  </r>
  <r>
    <x v="0"/>
    <s v="N/A"/>
    <s v="OC2_PT2108"/>
    <s v="19Th/E-26Th Lp Pres"/>
    <s v="East Bay"/>
    <d v="2011-07-07T01:41:21"/>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7T01:41:5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AIR#"/>
    <s v="SCS_PT0001"/>
    <s v="Colusa Feed Press"/>
    <s v="Sacramento"/>
    <d v="2011-07-07T09:38:00"/>
    <n v="240.45"/>
    <n v="240"/>
    <n v="0.44999999999998863"/>
    <n v="1.8749999999999527E-3"/>
    <s v="Unknown/ Not Recorded"/>
    <m/>
    <m/>
    <m/>
    <m/>
    <m/>
    <m/>
    <m/>
    <s v="before"/>
    <s v="before"/>
    <s v="Yes"/>
    <s v="SCADA"/>
    <s v="Called - cause unknown"/>
    <m/>
    <s v="North"/>
    <s v="MOP Excursions less than 2%"/>
    <s v=""/>
    <s v="Gas Log Event"/>
    <s v="0630_COLUSA_MERIDIAN_240"/>
    <s v="Transmission"/>
    <x v="0"/>
    <x v="6"/>
    <s v="Unknown/ Not Reported"/>
    <x v="1"/>
    <s v=""/>
    <s v="Yes"/>
    <s v="Q3"/>
    <s v="No"/>
    <m/>
    <m/>
    <m/>
    <m/>
    <m/>
    <s v="No"/>
    <s v="No"/>
    <m/>
    <s v="Yes"/>
    <m/>
    <m/>
    <m/>
    <m/>
    <m/>
    <m/>
  </r>
  <r>
    <x v="0"/>
    <n v="131693"/>
    <s v="SYC_PT0003"/>
    <s v="Yubctyhld L121 Press"/>
    <s v="Sierra"/>
    <d v="2011-07-07T22:15:22"/>
    <n v="493.16888427734398"/>
    <n v="485"/>
    <n v="8.1688842773439774"/>
    <n v="1.6843060365657685E-2"/>
    <s v="Failure - Equipment"/>
    <s v="EQ"/>
    <m/>
    <m/>
    <m/>
    <m/>
    <m/>
    <m/>
    <s v="before"/>
    <s v="before"/>
    <s v="Yes"/>
    <s v="SCADA"/>
    <s v="Yuba City Holder V-84 failed.  Control Regulator R-84 failed to regulate pressure at set point (475 psig). Monitor Regulator R-83 failed to regulate pressure at set point (482 psig). _x000a_"/>
    <m/>
    <s v="North"/>
    <s v="MOP Excursions less than 2%"/>
    <s v="Trans P &gt; MOP+3"/>
    <s v="Gas Log Event"/>
    <s v="L121_485"/>
    <s v="Transmission"/>
    <x v="0"/>
    <x v="6"/>
    <s v="Unknown/ Not Reported"/>
    <x v="1"/>
    <s v=""/>
    <s v="Yes"/>
    <s v="Q3"/>
    <s v="No"/>
    <m/>
    <m/>
    <m/>
    <m/>
    <m/>
    <s v="No"/>
    <s v="ACE"/>
    <m/>
    <s v="Yes"/>
    <m/>
    <m/>
    <m/>
    <m/>
    <m/>
    <m/>
  </r>
  <r>
    <x v="0"/>
    <s v="AIR#"/>
    <s v="MSH_PT0003"/>
    <s v="Sheridan Rd L303 to Milpitas 131-30"/>
    <s v="Milpitas District"/>
    <d v="2011-07-08T00:00:00"/>
    <n v="441.15"/>
    <n v="440"/>
    <n v="1.1499999999999773"/>
    <n v="2.6136363636363119E-3"/>
    <s v="Unknown/ Not Recorded"/>
    <m/>
    <m/>
    <m/>
    <m/>
    <m/>
    <m/>
    <m/>
    <s v="before"/>
    <s v="before"/>
    <s v="Yes"/>
    <s v="SCADA"/>
    <m/>
    <m/>
    <s v="South"/>
    <s v="MOP Excursions less than 2%"/>
    <s v=""/>
    <s v="Gas Log Event"/>
    <s v="Backbone BAL"/>
    <s v="Transmission"/>
    <x v="0"/>
    <x v="6"/>
    <s v="Unknown/ Not Reported"/>
    <x v="1"/>
    <s v=""/>
    <s v="Yes"/>
    <s v="Q3"/>
    <s v="No"/>
    <m/>
    <m/>
    <m/>
    <m/>
    <m/>
    <s v="No"/>
    <s v="No"/>
    <m/>
    <s v="Yes"/>
    <m/>
    <m/>
    <m/>
    <m/>
    <m/>
    <m/>
  </r>
  <r>
    <x v="0"/>
    <s v="N/A"/>
    <s v="JSJ_PT0037"/>
    <s v="Sn-Jose Bird/Fuller Dist Pres"/>
    <s v="San Jose"/>
    <d v="2011-07-08T02:40:0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08T02:49:2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KBW_PT0001"/>
    <s v="Bttn-Wllw L300B/L293 Xtie Press"/>
    <s v="Kettleman District"/>
    <d v="2011-07-08T14:41:34"/>
    <n v="632.17321777343795"/>
    <n v="624"/>
    <n v="8.1732177734379547"/>
    <n v="1.3098105406150569E-2"/>
    <s v="Design Issue- 3rd Party Supply"/>
    <m/>
    <m/>
    <m/>
    <m/>
    <m/>
    <m/>
    <m/>
    <s v="before"/>
    <s v="before"/>
    <s v="Yes"/>
    <s v="SCADA"/>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South"/>
    <s v="MOP Excursions less than 2%"/>
    <s v="Trans P &gt; MOP+3"/>
    <s v="Gas Log Event"/>
    <s v="Backbone - Baja"/>
    <s v="Transmission"/>
    <x v="0"/>
    <x v="6"/>
    <s v="Design"/>
    <x v="1"/>
    <s v=""/>
    <s v="Yes"/>
    <s v="Q3"/>
    <s v="No"/>
    <m/>
    <m/>
    <m/>
    <m/>
    <m/>
    <s v="No"/>
    <s v="No"/>
    <m/>
    <s v="Yes"/>
    <m/>
    <m/>
    <m/>
    <m/>
    <m/>
    <m/>
  </r>
  <r>
    <x v="0"/>
    <s v="N/A"/>
    <s v="JSJ_PT0037"/>
    <s v="Sn-Jose Bird/Fuller Dist Pres"/>
    <s v="San Jose"/>
    <d v="2011-07-09T03:01: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JSJ_PT0037"/>
    <s v="Sn-Jose Bird/Fuller Dist Pres"/>
    <s v="San Jose"/>
    <d v="2011-07-10T02:35:1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10T04:08:13"/>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1T01:24:1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1T01:56:21"/>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2T01:40:39"/>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13T02:50:1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3T03:13:3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ME_PT0030"/>
    <s v="Yosemite Merced Dist Press"/>
    <s v="Yosemite"/>
    <d v="2011-07-13T09:31:33"/>
    <n v="61.706550598144503"/>
    <n v="60"/>
    <n v="1.7065505981445028"/>
    <n v="2.8442509969075047E-2"/>
    <s v="Maintenance Operations Quality"/>
    <s v="HU"/>
    <m/>
    <m/>
    <m/>
    <m/>
    <m/>
    <m/>
    <s v="before"/>
    <s v="before"/>
    <s v="Yes"/>
    <s v="SCADA"/>
    <s v="09:15:25 Wed Jul 13 AARON BLAKEY DOING NSC WORK AT DIST. REG. RA-34, EXPECT TO SEE LP FLUCTUATIONS IN MERCED_x000a_"/>
    <m/>
    <s v="South"/>
    <s v="MOP Excursions from 2% to less than 10%"/>
    <s v="HP Distribution &gt; MOP"/>
    <s v="Gas Log Event"/>
    <m/>
    <s v="HP Distribution"/>
    <x v="0"/>
    <x v="6"/>
    <s v="Unknown/ Not Reported"/>
    <x v="1"/>
    <s v=""/>
    <s v=""/>
    <s v="Q3"/>
    <s v="No"/>
    <m/>
    <m/>
    <m/>
    <m/>
    <m/>
    <s v="No"/>
    <s v="No"/>
    <m/>
    <s v="Yes"/>
    <m/>
    <m/>
    <m/>
    <m/>
    <m/>
    <m/>
  </r>
  <r>
    <x v="0"/>
    <s v="N/A"/>
    <s v="JSJ_PT0037"/>
    <s v="Sn-Jose Bird/Fuller Dist Pres"/>
    <s v="San Jose"/>
    <d v="2011-07-14T04:29:5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5T02:32:0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5T02:38:41"/>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JFT_PT0002"/>
    <s v="Fntnso-Rd D/S Press"/>
    <s v="San Jose"/>
    <d v="2011-07-15T12:21:16"/>
    <n v="382.36221313476602"/>
    <n v="375"/>
    <n v="7.3622131347660229"/>
    <n v="1.963256835937606E-2"/>
    <s v="Unknown/ Not Recorded"/>
    <m/>
    <m/>
    <m/>
    <m/>
    <m/>
    <m/>
    <m/>
    <s v="before"/>
    <s v="before"/>
    <s v="Yes"/>
    <s v="SCADA"/>
    <s v="09:59:58 Fri Jul 15 SJ CREW IS AT FONTONOSO RD DOING AN &quot;A&quot; INSPECTION...THIS IS A DUAL RUN SYSTEM SO ITS A NON SYSTEM STANDARD, MOP is 375 psig_x000a_"/>
    <m/>
    <s v="South"/>
    <s v="MOP Excursions less than 2%"/>
    <s v="Trans P &gt; MOP+3"/>
    <s v="Gas Log Event"/>
    <s v="Fontanoso DFM"/>
    <s v="Transmission"/>
    <x v="0"/>
    <x v="6"/>
    <s v="Unknown/ Not Reported"/>
    <x v="1"/>
    <s v=""/>
    <s v="Yes"/>
    <s v="Q3"/>
    <s v="No"/>
    <m/>
    <m/>
    <m/>
    <m/>
    <m/>
    <s v="No"/>
    <s v="No"/>
    <m/>
    <s v="Yes"/>
    <m/>
    <m/>
    <m/>
    <m/>
    <m/>
    <m/>
  </r>
  <r>
    <x v="0"/>
    <s v="N/A"/>
    <s v="JSJ_PT0037"/>
    <s v="Sn-Jose Bird/Fuller Dist Pres"/>
    <s v="San Jose"/>
    <d v="2011-07-16T01:43:37"/>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7T01:51:5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7T06:16:22"/>
    <n v="10.630943298339799"/>
    <n v="10.5"/>
    <n v="0.13094329833979934"/>
    <n v="1.2470790318076127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18T02:12:5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8T04:28:3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9T00:59:4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AIR#"/>
    <s v="JDX_PT0002"/>
    <s v="Dxn-Lndng Dist Press"/>
    <s v="San Jose"/>
    <d v="2011-07-19T03:00:10"/>
    <n v="55.175148010253899"/>
    <n v="55"/>
    <n v="0.17514801025389914"/>
    <n v="3.184509277343621E-3"/>
    <s v="Failure - Equipment"/>
    <s v="EQ"/>
    <m/>
    <m/>
    <m/>
    <m/>
    <m/>
    <m/>
    <s v="before"/>
    <s v="before"/>
    <s v="Yes"/>
    <s v="SCADA"/>
    <m/>
    <m/>
    <s v="South"/>
    <s v="MOP Excursions less than 2%"/>
    <s v="HP Distribution &gt; MOP"/>
    <s v="Gas Log Event"/>
    <m/>
    <s v="HP Distribution"/>
    <x v="0"/>
    <x v="6"/>
    <s v="Unknown/ Not Reported"/>
    <x v="1"/>
    <s v=""/>
    <s v=""/>
    <s v="Q3"/>
    <s v="No"/>
    <m/>
    <m/>
    <m/>
    <m/>
    <m/>
    <s v="No"/>
    <s v="No"/>
    <m/>
    <s v="Yes"/>
    <m/>
    <m/>
    <m/>
    <m/>
    <m/>
    <m/>
  </r>
  <r>
    <x v="0"/>
    <s v="N/A"/>
    <s v="OC1_PT0049"/>
    <s v="Oakland Cooldg/Brookdl Dist Pres"/>
    <s v="East Bay"/>
    <d v="2011-07-19T03:01:45"/>
    <n v="11.1000003814697"/>
    <n v="10.5"/>
    <n v="0.60000038146969992"/>
    <n v="5.7142893473304757E-2"/>
    <s v="Unknown/ Not Recorded"/>
    <m/>
    <m/>
    <m/>
    <m/>
    <m/>
    <m/>
    <m/>
    <s v="before"/>
    <s v="before"/>
    <s v="Yes"/>
    <s v="SCADA"/>
    <m/>
    <m/>
    <s v="North"/>
    <s v="MOP Excursions from 2% to less than 10%"/>
    <s v=""/>
    <s v="Gas Log Event"/>
    <s v="Oakland S LP "/>
    <s v="LP Distribution"/>
    <x v="0"/>
    <x v="6"/>
    <s v="Unknown/ Not Reported"/>
    <x v="1"/>
    <s v=""/>
    <s v=""/>
    <s v="Q3"/>
    <s v="No"/>
    <m/>
    <m/>
    <m/>
    <m/>
    <m/>
    <s v="No"/>
    <s v="No"/>
    <m/>
    <s v="Yes"/>
    <m/>
    <m/>
    <m/>
    <m/>
    <m/>
    <m/>
  </r>
  <r>
    <x v="0"/>
    <s v="N/A"/>
    <s v="SSA_PT0106"/>
    <s v="3Rd/I Lo Press"/>
    <s v="Sacramento"/>
    <d v="2011-07-19T12:09:36"/>
    <n v="10.5738515853882"/>
    <n v="10.5"/>
    <n v="7.3851585388199581E-2"/>
    <n v="7.0334843226856746E-3"/>
    <s v="Unknown/ Not Recorded"/>
    <m/>
    <m/>
    <m/>
    <m/>
    <m/>
    <m/>
    <m/>
    <s v="before"/>
    <s v="before"/>
    <s v="Yes"/>
    <s v="SCADA"/>
    <m/>
    <m/>
    <s v="North"/>
    <s v="MOP Excursions less than 2%"/>
    <s v=""/>
    <s v="Gas Log Event"/>
    <s v="Sacramento Large LP - 10.5&quot; WC MAOP"/>
    <s v="LP Distribution"/>
    <x v="0"/>
    <x v="6"/>
    <s v="Unknown/ Not Reported"/>
    <x v="1"/>
    <s v=""/>
    <s v=""/>
    <s v="Q3"/>
    <s v="No"/>
    <m/>
    <m/>
    <m/>
    <m/>
    <m/>
    <s v="No"/>
    <s v="No"/>
    <m/>
    <s v="Yes"/>
    <m/>
    <m/>
    <m/>
    <m/>
    <m/>
    <m/>
  </r>
  <r>
    <x v="0"/>
    <s v="N/A"/>
    <s v="OC2_PT2108"/>
    <s v="19Th/E-26Th Lp Pres"/>
    <s v="East Bay"/>
    <d v="2011-07-20T01:14:0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0T03:50:0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1T00:55:4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1T02:49:04"/>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2T01:45:03"/>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2T02:14:53"/>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RNW_PT0006"/>
    <s v="Napa-Y L21S Press"/>
    <s v="North Bay"/>
    <d v="2011-07-22T09:11:30"/>
    <n v="261.10281372070301"/>
    <n v="250"/>
    <n v="11.102813720703011"/>
    <n v="4.4411254882812043E-2"/>
    <s v="Unknown/ Not Recorded"/>
    <m/>
    <m/>
    <m/>
    <m/>
    <m/>
    <m/>
    <m/>
    <s v="before"/>
    <s v="before"/>
    <s v="Yes"/>
    <s v="SCADA"/>
    <s v="10:33:03 Fri Jul 22 ED GAMPA  HAS COMPLETED CLEARANCE NB-11-18.NAPA Y STATION IS BACK TO NORMAL, Trend looks like monitor testing"/>
    <m/>
    <s v="North"/>
    <s v="MOP Excursions from 2% to less than 10%"/>
    <s v="Trans P &gt; MOP+3"/>
    <s v="Gas Log Event"/>
    <s v="Vallejo_250"/>
    <s v="Transmission"/>
    <x v="0"/>
    <x v="6"/>
    <s v="Unknown/ Not Reported"/>
    <x v="1"/>
    <s v="Trans P &gt; MOP+10"/>
    <s v="Yes"/>
    <s v="Q3"/>
    <s v="No"/>
    <m/>
    <m/>
    <m/>
    <m/>
    <m/>
    <s v="No"/>
    <s v="No"/>
    <m/>
    <s v="Yes"/>
    <m/>
    <m/>
    <m/>
    <m/>
    <m/>
    <m/>
  </r>
  <r>
    <x v="0"/>
    <s v="N/A"/>
    <s v="JSJ_PT0037"/>
    <s v="Sn-Jose Bird/Fuller Dist Pres"/>
    <s v="San Jose"/>
    <d v="2011-07-23T00:47:51"/>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23T02:20:0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SSW_PT0002"/>
    <s v="Swngl-Sta L172S-119/116 Sglc Pr"/>
    <s v="Sacramento"/>
    <d v="2011-07-23T04:04:42"/>
    <n v="531.843994140625"/>
    <n v="531"/>
    <n v="0.843994140625"/>
    <n v="1.5894428260357816E-3"/>
    <s v="Unknown/ Not Recorded"/>
    <m/>
    <m/>
    <m/>
    <m/>
    <m/>
    <m/>
    <m/>
    <s v="before"/>
    <s v="before"/>
    <s v="Yes"/>
    <s v="SCADA"/>
    <s v="04:15:48 Sat Jul 23 CALLED LACEY RICHARDSON ON CALL FOR SACRAMENTO TO HAVE SOMEONE GO TO SWINGLE AND THE SAC HOLDER FOR OVERPRESSURE ISSUE.  V134.134R IS NOT OPERATING PROPERLY.  NOT SURE WHAT THE SWINGLE PROBLEM IS.  THEY WILL CALL WHEN ON SITE._x000a_"/>
    <m/>
    <s v="North"/>
    <s v="MOP Excursions less than 2%"/>
    <s v=""/>
    <s v="Gas Log Event"/>
    <s v="L172A_S_800"/>
    <s v="Transmission"/>
    <x v="0"/>
    <x v="6"/>
    <s v="Unknown/ Not Reported"/>
    <x v="1"/>
    <s v=""/>
    <s v="Yes"/>
    <s v="Q3"/>
    <s v="No"/>
    <m/>
    <m/>
    <m/>
    <m/>
    <m/>
    <s v="No"/>
    <s v="No"/>
    <m/>
    <s v="Yes"/>
    <m/>
    <m/>
    <m/>
    <m/>
    <m/>
    <m/>
  </r>
  <r>
    <x v="0"/>
    <s v="N/A"/>
    <s v="OC1_PT0048"/>
    <s v="Alameda Grand/Pacific Dist Pres"/>
    <s v="East Bay"/>
    <d v="2011-07-24T01:14:26"/>
    <n v="10.699999809265099"/>
    <n v="10.5"/>
    <n v="0.19999980926509942"/>
    <n v="1.9047600882390419E-2"/>
    <s v="Unknown/ Not Recorded"/>
    <m/>
    <m/>
    <m/>
    <m/>
    <m/>
    <m/>
    <m/>
    <s v="before"/>
    <s v="before"/>
    <s v="Yes"/>
    <s v="SCADA"/>
    <m/>
    <m/>
    <s v="North"/>
    <s v="MOP Excursions less than 2%"/>
    <s v=""/>
    <s v="Gas Log Event"/>
    <s v="Alameda LP"/>
    <s v="LP Distribution"/>
    <x v="0"/>
    <x v="6"/>
    <s v="Unknown/ Not Reported"/>
    <x v="1"/>
    <s v=""/>
    <s v=""/>
    <s v="Q3"/>
    <s v="No"/>
    <m/>
    <m/>
    <m/>
    <m/>
    <m/>
    <s v="No"/>
    <s v="No"/>
    <m/>
    <s v="Yes"/>
    <m/>
    <m/>
    <m/>
    <m/>
    <m/>
    <m/>
  </r>
  <r>
    <x v="0"/>
    <s v="N/A"/>
    <s v="OC2_PT2108"/>
    <s v="19Th/E-26Th Lp Pres"/>
    <s v="East Bay"/>
    <d v="2011-07-24T01:31:2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4T02:39:4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5T01:30:44"/>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5T01:56: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6T01:00:1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6T03:24: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SSA_PT0103"/>
    <s v="38Th/H Lo Press"/>
    <s v="Sacramento"/>
    <d v="2011-07-26T12:14:57"/>
    <n v="11.095746994018601"/>
    <n v="10.5"/>
    <n v="0.59574699401860087"/>
    <n v="5.6737808954152466E-2"/>
    <s v="Unknown/ Not Recorded"/>
    <m/>
    <m/>
    <m/>
    <m/>
    <m/>
    <m/>
    <m/>
    <s v="before"/>
    <s v="before"/>
    <s v="Yes"/>
    <s v="SCADA"/>
    <m/>
    <m/>
    <s v="North"/>
    <s v="MOP Excursions from 2% to less than 10%"/>
    <s v=""/>
    <s v="Gas Log Event"/>
    <s v="Sacramento Large LP - 10.5&quot; WC MAOP"/>
    <s v="LP Distribution"/>
    <x v="0"/>
    <x v="6"/>
    <s v="Unknown/ Not Reported"/>
    <x v="1"/>
    <s v=""/>
    <s v=""/>
    <s v="Q3"/>
    <s v="No"/>
    <m/>
    <m/>
    <m/>
    <m/>
    <m/>
    <s v="No"/>
    <s v="No"/>
    <m/>
    <s v="Yes"/>
    <m/>
    <m/>
    <m/>
    <m/>
    <m/>
    <m/>
  </r>
  <r>
    <x v="0"/>
    <s v="N/A"/>
    <s v="OC2_PT2108"/>
    <s v="19Th/E-26Th Lp Pres"/>
    <s v="East Bay"/>
    <d v="2011-07-27T01:07:2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7T03:42:51"/>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K12_PT0004"/>
    <s v="LRCV-327.87B D/S Press"/>
    <s v="Kettleman District"/>
    <d v="2011-07-27T10:10:48"/>
    <n v="673.14709472656295"/>
    <n v="672"/>
    <n v="1.1470947265629547"/>
    <n v="1.7069862002424923E-3"/>
    <s v="Unknown/ Not Recorded"/>
    <m/>
    <m/>
    <m/>
    <m/>
    <m/>
    <m/>
    <m/>
    <s v="before"/>
    <s v="before"/>
    <s v="Yes"/>
    <s v="SCADA"/>
    <s v="10:20:31 Wed Jul 27 AT KETT HAVE V-354.01B CLOSED TILL V-354.02B IS REPAIRED_x000a_"/>
    <m/>
    <s v="South"/>
    <s v="MOP Excursions less than 2%"/>
    <s v=""/>
    <s v="Gas Log Event"/>
    <s v="Backbone - Baja"/>
    <s v="Transmission"/>
    <x v="0"/>
    <x v="6"/>
    <s v="Unknown/ Not Reported"/>
    <x v="1"/>
    <s v=""/>
    <s v="Yes"/>
    <s v="Q3"/>
    <s v="No"/>
    <m/>
    <m/>
    <m/>
    <m/>
    <m/>
    <s v="No"/>
    <s v="No"/>
    <m/>
    <s v="Yes"/>
    <m/>
    <m/>
    <m/>
    <m/>
    <m/>
    <m/>
  </r>
  <r>
    <x v="0"/>
    <s v="N/A"/>
    <s v="OC1_PT0049"/>
    <s v="Oakland Cooldg/Brookdl Dist Pres"/>
    <s v="East Bay"/>
    <d v="2011-07-27T11:10:2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RHN_PT0004"/>
    <s v="Herrmann L21-Crock Pr D/S V1.52"/>
    <s v="North Bay"/>
    <d v="2011-07-27T15:05:56"/>
    <n v="404.97946166992199"/>
    <n v="400"/>
    <n v="4.9794616699219887"/>
    <n v="1.2448654174804973E-2"/>
    <s v="Unknown/ Not Recorded"/>
    <m/>
    <m/>
    <m/>
    <m/>
    <m/>
    <m/>
    <m/>
    <s v="before"/>
    <s v="before"/>
    <s v="Yes"/>
    <s v="SCADA"/>
    <s v="no Gas log info, mop is 400 psig"/>
    <m/>
    <s v="North"/>
    <s v="MOP Excursions less than 2%"/>
    <s v="Trans P &gt; MOP+3"/>
    <s v="Gas Log Event"/>
    <s v="Vallejo_250"/>
    <s v="Transmission"/>
    <x v="0"/>
    <x v="6"/>
    <s v="Unknown/ Not Reported"/>
    <x v="1"/>
    <s v=""/>
    <s v="Yes"/>
    <s v="Q3"/>
    <s v="No"/>
    <m/>
    <m/>
    <m/>
    <m/>
    <m/>
    <s v="No"/>
    <s v="No"/>
    <m/>
    <s v="Yes"/>
    <m/>
    <m/>
    <m/>
    <m/>
    <m/>
    <m/>
  </r>
  <r>
    <x v="0"/>
    <s v="AIR#"/>
    <s v="K4B_PT0004"/>
    <s v="PLS-4B D/S Press"/>
    <s v="Kettleman District"/>
    <d v="2011-07-27T22:02:35"/>
    <n v="631.10498046875"/>
    <n v="631"/>
    <n v="0.10498046875"/>
    <n v="1.663715828050713E-4"/>
    <s v="Unknown/ Not Recorded"/>
    <m/>
    <m/>
    <m/>
    <m/>
    <m/>
    <m/>
    <m/>
    <s v="before"/>
    <s v="before"/>
    <s v="Yes"/>
    <s v="SCADA"/>
    <m/>
    <m/>
    <s v="South"/>
    <s v="MOP Excursions less than 2%"/>
    <s v=""/>
    <s v="Gas Log Event"/>
    <s v="Backbone - Baja"/>
    <s v="Transmission"/>
    <x v="0"/>
    <x v="6"/>
    <s v="Unknown/ Not Reported"/>
    <x v="1"/>
    <s v=""/>
    <s v="Yes"/>
    <s v="Q3"/>
    <s v="No"/>
    <m/>
    <m/>
    <m/>
    <m/>
    <m/>
    <s v="No"/>
    <s v="No"/>
    <m/>
    <s v="Yes"/>
    <m/>
    <m/>
    <m/>
    <m/>
    <m/>
    <m/>
  </r>
  <r>
    <x v="0"/>
    <s v="N/A"/>
    <s v="OC2_PT2108"/>
    <s v="19Th/E-26Th Lp Pres"/>
    <s v="East Bay"/>
    <d v="2011-07-28T01:15:42"/>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8T02:18:23"/>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AIR#"/>
    <s v="BBC_PT0090"/>
    <s v="Bethany L401 South Press"/>
    <s v="Tracy District"/>
    <d v="2011-07-28T10:55:22"/>
    <n v="882"/>
    <n v="865"/>
    <n v="17"/>
    <n v="1.9653179190751446E-2"/>
    <s v="Design Issue"/>
    <m/>
    <m/>
    <m/>
    <m/>
    <m/>
    <m/>
    <m/>
    <s v="before"/>
    <s v="before"/>
    <s v="Yes"/>
    <s v="SCADA"/>
    <s v="Bethany only needed to be below 868 psig MOP due to class location issue at Tracy. Using Bixler to provide 2nd valve for OPP"/>
    <m/>
    <s v="South"/>
    <s v="MOP Excursions less than 2%"/>
    <s v="Trans P &gt; MOP+3"/>
    <s v="Gas Log Event"/>
    <s v="Backbone - Redwood"/>
    <s v="Transmission"/>
    <x v="0"/>
    <x v="6"/>
    <s v="Design"/>
    <x v="1"/>
    <s v="Trans P &gt; MOP+10"/>
    <s v="Yes"/>
    <s v="Q3"/>
    <s v="No"/>
    <m/>
    <m/>
    <m/>
    <m/>
    <m/>
    <s v="No"/>
    <s v="No"/>
    <m/>
    <s v="Yes"/>
    <m/>
    <m/>
    <m/>
    <m/>
    <m/>
    <m/>
  </r>
  <r>
    <x v="0"/>
    <s v="N/A"/>
    <s v="OC2_PT2108"/>
    <s v="19Th/E-26Th Lp Pres"/>
    <s v="East Bay"/>
    <d v="2011-07-29T01:29:1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9T02:52:4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30T02:39:38"/>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30T03:03:1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31T01:45:4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31T04:07:47"/>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8-01T02:14:50"/>
    <n v="10.6000003814697"/>
    <n v="10.5"/>
    <n v="0.10000038146969992"/>
    <n v="9.523845854257135E-3"/>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JSJ_PT0037"/>
    <s v="Sn-Jose Bird/Fuller Dist Pres"/>
    <s v="San Jose"/>
    <d v="2011-08-01T02:42:48"/>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AIR#"/>
    <s v="NSU_PT0002"/>
    <s v="Slvn-Ave V14 D/S Press"/>
    <s v="Milpitas District"/>
    <d v="2011-08-01T14:14:38"/>
    <n v="299.75497436523398"/>
    <n v="145"/>
    <n v="154.75497436523398"/>
    <n v="1.0672756852774756"/>
    <s v="Maintenance Operations Quality"/>
    <s v="HU"/>
    <m/>
    <m/>
    <m/>
    <m/>
    <m/>
    <m/>
    <s v="before"/>
    <s v="before"/>
    <s v="Yes"/>
    <s v="SCADA"/>
    <s v="Crew working was calibrating doing A inspection when excursion occurred"/>
    <m/>
    <s v="South"/>
    <s v="MOP Excursions greater than 10%"/>
    <s v="Trans P &gt; MOP+3"/>
    <s v="Gas Log Event"/>
    <s v="145 PSIG SF LOOP"/>
    <s v="Transmission"/>
    <x v="0"/>
    <x v="7"/>
    <s v="Unknown/ Not Reported"/>
    <x v="0"/>
    <s v="Trans P &gt; MOP+10"/>
    <s v="No"/>
    <s v="Q3"/>
    <s v="No"/>
    <m/>
    <m/>
    <m/>
    <m/>
    <m/>
    <s v="No"/>
    <s v="No"/>
    <m/>
    <s v="Yes"/>
    <m/>
    <m/>
    <m/>
    <m/>
    <m/>
    <m/>
  </r>
  <r>
    <x v="0"/>
    <s v="N/A"/>
    <s v="OC2_PT2108"/>
    <s v="19Th/E-26Th Lp Pres"/>
    <s v="East Bay"/>
    <d v="2011-08-02T01:44:25"/>
    <n v="10.6000003814697"/>
    <n v="10.5"/>
    <n v="0.10000038146969992"/>
    <n v="9.523845854257135E-3"/>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JSJ_PT0037"/>
    <s v="Sn-Jose Bird/Fuller Dist Pres"/>
    <s v="San Jose"/>
    <d v="2011-08-02T03:42:40"/>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SSA_PT0103"/>
    <s v="38Th/H Lo Press"/>
    <s v="Sacramento"/>
    <d v="2011-08-02T11:02:04"/>
    <n v="11.141527175903301"/>
    <n v="10.5"/>
    <n v="0.64152717590330077"/>
    <n v="6.1097826276504834E-2"/>
    <s v="Unknown/ Not Recorded"/>
    <m/>
    <m/>
    <m/>
    <m/>
    <m/>
    <m/>
    <m/>
    <s v="before"/>
    <s v="before"/>
    <s v="Yes"/>
    <s v="SCADA"/>
    <m/>
    <m/>
    <s v="North"/>
    <s v="MOP Excursions from 2% to less than 10%"/>
    <s v=""/>
    <s v="Gas Log Event"/>
    <s v="Sacramento Large LP - 10.5&quot; WC MAOP"/>
    <s v="LP Distribution"/>
    <x v="0"/>
    <x v="7"/>
    <s v="Unknown/ Not Reported"/>
    <x v="1"/>
    <s v=""/>
    <s v=""/>
    <s v="Q3"/>
    <s v="No"/>
    <m/>
    <m/>
    <m/>
    <m/>
    <m/>
    <s v="No"/>
    <s v="No"/>
    <m/>
    <s v="Yes"/>
    <m/>
    <m/>
    <m/>
    <m/>
    <m/>
    <m/>
  </r>
  <r>
    <x v="0"/>
    <s v="N/A"/>
    <s v="JSJ_PT0037"/>
    <s v="Sn-Jose Bird/Fuller Dist Pres"/>
    <s v="San Jose"/>
    <d v="2011-08-04T03:47:02"/>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2_PT2111"/>
    <s v="E-12Th/21St Lp Pres"/>
    <s v="East Bay"/>
    <d v="2011-08-04T23:48:38"/>
    <n v="11.800000190734901"/>
    <n v="10.5"/>
    <n v="1.3000001907349006"/>
    <n v="0.12380954197475244"/>
    <s v="Unknown/ Not Recorded"/>
    <m/>
    <m/>
    <m/>
    <m/>
    <m/>
    <m/>
    <m/>
    <s v="before"/>
    <s v="before"/>
    <s v="Yes"/>
    <s v="SCADA"/>
    <m/>
    <m/>
    <s v="North"/>
    <s v="MOP Excursions greater than 10%"/>
    <s v=""/>
    <s v="Gas Log Event"/>
    <s v="Oakland S LP "/>
    <s v="LP Distribution"/>
    <x v="0"/>
    <x v="7"/>
    <s v="Unknown/ Not Reported"/>
    <x v="1"/>
    <s v=""/>
    <s v=""/>
    <s v="Q3"/>
    <s v="No"/>
    <m/>
    <m/>
    <m/>
    <m/>
    <m/>
    <s v="No"/>
    <s v="No"/>
    <m/>
    <s v="Yes"/>
    <m/>
    <m/>
    <m/>
    <m/>
    <m/>
    <m/>
  </r>
  <r>
    <x v="0"/>
    <s v="N/A"/>
    <s v="OC2_PT2111"/>
    <s v="E-12Th/21St Lp Pres"/>
    <s v="East Bay"/>
    <d v="2011-08-05T00:17:27"/>
    <n v="11.699999809265099"/>
    <n v="10.5"/>
    <n v="1.1999998092650994"/>
    <n v="0.11428569612048566"/>
    <s v="Unknown/ Not Recorded"/>
    <m/>
    <m/>
    <m/>
    <m/>
    <m/>
    <m/>
    <m/>
    <s v="before"/>
    <s v="before"/>
    <s v="Yes"/>
    <s v="SCADA"/>
    <m/>
    <m/>
    <s v="North"/>
    <s v="MOP Excursions greater than 10%"/>
    <s v=""/>
    <s v="Gas Log Event"/>
    <s v="Oakland S LP "/>
    <s v="LP Distribution"/>
    <x v="0"/>
    <x v="7"/>
    <s v="Unknown/ Not Reported"/>
    <x v="1"/>
    <s v=""/>
    <s v=""/>
    <s v="Q3"/>
    <s v="No"/>
    <m/>
    <m/>
    <m/>
    <m/>
    <m/>
    <s v="No"/>
    <s v="No"/>
    <m/>
    <s v="Yes"/>
    <m/>
    <m/>
    <m/>
    <m/>
    <m/>
    <m/>
  </r>
  <r>
    <x v="0"/>
    <s v="N/A"/>
    <s v="JSJ_PT0037"/>
    <s v="Sn-Jose Bird/Fuller Dist Pres"/>
    <s v="San Jose"/>
    <d v="2011-08-05T03:04:5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6T03:57:1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7T04:22:0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8T02:46:0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9T02:02:4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1_PT0041"/>
    <s v="Alameda Broadwy/Linc Dist Pres"/>
    <s v="East Bay"/>
    <d v="2011-08-09T03:45:31"/>
    <n v="10.6000003814697"/>
    <n v="10.5"/>
    <n v="0.10000038146969992"/>
    <n v="9.523845854257135E-3"/>
    <s v="Unknown/ Not Recorded"/>
    <m/>
    <m/>
    <m/>
    <m/>
    <m/>
    <m/>
    <m/>
    <s v="before"/>
    <s v="before"/>
    <s v="Yes"/>
    <s v="SCADA"/>
    <m/>
    <m/>
    <s v="North"/>
    <s v="MOP Excursions less than 2%"/>
    <s v=""/>
    <s v="Gas Log Event"/>
    <s v="Alameda LP"/>
    <s v="LP Distribution"/>
    <x v="0"/>
    <x v="7"/>
    <s v="Unknown/ Not Reported"/>
    <x v="1"/>
    <s v=""/>
    <s v=""/>
    <s v="Q3"/>
    <s v="No"/>
    <m/>
    <m/>
    <m/>
    <m/>
    <m/>
    <s v="No"/>
    <s v="No"/>
    <m/>
    <s v="Yes"/>
    <m/>
    <m/>
    <m/>
    <m/>
    <m/>
    <m/>
  </r>
  <r>
    <x v="0"/>
    <n v="2778"/>
    <s v="SNH_PT0007"/>
    <s v="Nsachldr 500# Mix Pr To Rsvl Rd"/>
    <s v="Sacramento"/>
    <d v="2011-08-09T13:16:36"/>
    <n v="508.13299560546898"/>
    <n v="500"/>
    <n v="8.1329956054689774"/>
    <n v="1.6265991210937955E-2"/>
    <s v="Design Issue"/>
    <m/>
    <m/>
    <m/>
    <m/>
    <m/>
    <m/>
    <m/>
    <s v="before"/>
    <s v="before"/>
    <s v="Yes"/>
    <s v="SCADA"/>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North"/>
    <s v="MOP Excursions less than 2%"/>
    <s v="Trans P &gt; MOP+3"/>
    <s v="Gas Log Event"/>
    <s v="L123_L173_500, L119B_L119C_0617_FOLSOM_500"/>
    <s v="Transmission"/>
    <x v="0"/>
    <x v="7"/>
    <s v="Design"/>
    <x v="1"/>
    <s v=""/>
    <s v="Yes"/>
    <s v="Q3"/>
    <s v="No"/>
    <m/>
    <m/>
    <m/>
    <m/>
    <m/>
    <s v="No"/>
    <s v="ACE"/>
    <m/>
    <s v="Yes"/>
    <m/>
    <m/>
    <m/>
    <m/>
    <m/>
    <m/>
  </r>
  <r>
    <x v="0"/>
    <s v="N/A"/>
    <s v="JSJ_PT0037"/>
    <s v="Sn-Jose Bird/Fuller Dist Pres"/>
    <s v="San Jose"/>
    <d v="2011-08-10T01:43:1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1T02:37:0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BBC_PT0090"/>
    <s v="Bethany L401 South Press"/>
    <s v="Tracy District"/>
    <d v="2011-08-11T06:22:13"/>
    <n v="863"/>
    <n v="861"/>
    <n v="2"/>
    <n v="2.3228803716608595E-3"/>
    <s v="Design Issue"/>
    <m/>
    <m/>
    <m/>
    <m/>
    <m/>
    <m/>
    <m/>
    <s v="before"/>
    <s v="before"/>
    <s v="Yes"/>
    <s v="SCADA"/>
    <s v="Bethany only needed to be below 868 psig MOP due to class location issue at Tracy. Using Bixler to provide 2nd valve for OPP"/>
    <m/>
    <s v="South"/>
    <s v="MOP Excursions less than 2%"/>
    <s v=""/>
    <s v="Gas Log Event"/>
    <s v="Backbone - Redwood"/>
    <s v="Transmission"/>
    <x v="0"/>
    <x v="7"/>
    <s v="Design"/>
    <x v="1"/>
    <s v=""/>
    <s v="Yes"/>
    <s v="Q3"/>
    <s v="No"/>
    <m/>
    <m/>
    <m/>
    <m/>
    <m/>
    <s v="No"/>
    <s v="No"/>
    <m/>
    <s v="Yes"/>
    <m/>
    <m/>
    <m/>
    <m/>
    <m/>
    <m/>
  </r>
  <r>
    <x v="0"/>
    <s v="N/A"/>
    <s v="OC2_PT2106"/>
    <s v="Bancrt/Havct Lp Pres"/>
    <s v="East Bay"/>
    <d v="2011-08-12T11:40:59"/>
    <n v="11.5"/>
    <n v="10.5"/>
    <n v="1"/>
    <n v="9.5238095238095233E-2"/>
    <s v="Unknown/ Not Recorded"/>
    <m/>
    <m/>
    <m/>
    <m/>
    <m/>
    <m/>
    <m/>
    <s v="before"/>
    <s v="before"/>
    <s v="Yes"/>
    <s v="SCADA"/>
    <m/>
    <m/>
    <s v="North"/>
    <s v="MOP Excursions from 2% to less than 10%"/>
    <s v=""/>
    <s v="Gas Log Event"/>
    <s v="Oakland SII LP"/>
    <s v="LP Distribution"/>
    <x v="0"/>
    <x v="7"/>
    <s v="Unknown/ Not Reported"/>
    <x v="1"/>
    <s v=""/>
    <s v=""/>
    <s v="Q3"/>
    <s v="No"/>
    <m/>
    <m/>
    <m/>
    <m/>
    <m/>
    <s v="No"/>
    <s v="No"/>
    <m/>
    <s v="Yes"/>
    <m/>
    <m/>
    <m/>
    <m/>
    <m/>
    <m/>
  </r>
  <r>
    <x v="0"/>
    <s v="N/A"/>
    <s v="JSJ_PT0037"/>
    <s v="Sn-Jose Bird/Fuller Dist Pres"/>
    <s v="San Jose"/>
    <d v="2011-08-13T02:25:57"/>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4T04:16:16"/>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5T01:29:15"/>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6T01:44:3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7T04:19:0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8T02:12:4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DX_PT0002"/>
    <s v="Dxn-Lndng Dist Press"/>
    <s v="San Jose"/>
    <d v="2011-08-18T02:42:11"/>
    <n v="55.068325042724602"/>
    <n v="55"/>
    <n v="6.832504272460227E-2"/>
    <n v="1.2422735040836777E-3"/>
    <s v="Failure - Equipment"/>
    <s v="EQ"/>
    <m/>
    <m/>
    <m/>
    <m/>
    <m/>
    <m/>
    <s v="before"/>
    <s v="before"/>
    <s v="Yes"/>
    <s v="SCADA"/>
    <s v="05:19:06 Thu Aug 18 LEO LOPEZ HAS COMPLETED HIS WORK AT DIXON LANDING DIST,  HE LOWERED THE REGS .5 TO 1# HE ADVISED THE 6&quot; REGS MAY BE JUST TOO BIG FOR THE DIST SYSTEM THERE._x000a_"/>
    <m/>
    <s v="South"/>
    <s v="MOP Excursions less than 2%"/>
    <s v="HP Distribution &gt; MOP"/>
    <s v="Gas Log Event"/>
    <m/>
    <s v="HP Distribution"/>
    <x v="0"/>
    <x v="7"/>
    <s v="Unknown/ Not Reported"/>
    <x v="1"/>
    <s v=""/>
    <s v=""/>
    <s v="Q3"/>
    <s v="No"/>
    <m/>
    <m/>
    <m/>
    <m/>
    <m/>
    <s v="No"/>
    <s v="No"/>
    <m/>
    <s v="Yes"/>
    <m/>
    <m/>
    <m/>
    <m/>
    <m/>
    <m/>
  </r>
  <r>
    <x v="0"/>
    <s v="N/A"/>
    <s v="JSJ_PT0037"/>
    <s v="Sn-Jose Bird/Fuller Dist Pres"/>
    <s v="San Jose"/>
    <d v="2011-08-19T03:42:0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BBX_PT0007"/>
    <s v="Bixler Rd L401 Press South Of MLV 308"/>
    <s v="Tracy District"/>
    <d v="2011-08-19T05:06:20"/>
    <n v="876"/>
    <n v="871"/>
    <n v="5"/>
    <n v="5.7405281285878304E-3"/>
    <s v="Design Issue"/>
    <m/>
    <m/>
    <m/>
    <m/>
    <m/>
    <m/>
    <m/>
    <s v="before"/>
    <s v="before"/>
    <s v="Yes"/>
    <s v="SCADA"/>
    <s v="Bethany only needed to be below 868 psig MOP due to class location issue at Tracy. Using Bixler to provide 2nd valve for OPP"/>
    <m/>
    <s v="South"/>
    <s v="MOP Excursions less than 2%"/>
    <s v="Trans P &gt; MOP+3"/>
    <s v="Gas Log Event"/>
    <s v="Backbone - Redwood"/>
    <s v="Transmission"/>
    <x v="0"/>
    <x v="7"/>
    <s v="Design"/>
    <x v="1"/>
    <s v=""/>
    <s v="Yes"/>
    <s v="Q3"/>
    <s v="No"/>
    <m/>
    <m/>
    <m/>
    <m/>
    <m/>
    <s v="No"/>
    <s v="No"/>
    <m/>
    <s v="Yes"/>
    <m/>
    <m/>
    <m/>
    <m/>
    <m/>
    <m/>
  </r>
  <r>
    <x v="0"/>
    <n v="131713"/>
    <s v="KT2_PT0107A"/>
    <s v="Topock1 L300A Disch Press"/>
    <s v="Topock District"/>
    <d v="2011-08-20T09:24:04"/>
    <n v="871.90002441406295"/>
    <n v="865"/>
    <n v="6.9000244140629547"/>
    <n v="7.9769068370669997E-3"/>
    <s v="Maintenance Operations Quality"/>
    <s v="HU"/>
    <m/>
    <m/>
    <m/>
    <m/>
    <m/>
    <m/>
    <s v="before"/>
    <s v="before"/>
    <s v="Yes"/>
    <s v="SCADA"/>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South"/>
    <s v="MOP Excursions less than 2%"/>
    <s v="Trans P &gt; MOP+3"/>
    <s v="Gas Log Event"/>
    <s v="Backbone - Baja"/>
    <s v="Transmission"/>
    <x v="0"/>
    <x v="7"/>
    <s v="Unknown/ Not Reported"/>
    <x v="1"/>
    <s v=""/>
    <s v="Yes"/>
    <s v="Q3"/>
    <s v="yes"/>
    <m/>
    <m/>
    <m/>
    <m/>
    <m/>
    <s v="No"/>
    <s v="ACE"/>
    <m/>
    <s v="Yes"/>
    <m/>
    <m/>
    <m/>
    <m/>
    <m/>
    <m/>
  </r>
  <r>
    <x v="0"/>
    <s v="AIR#"/>
    <s v="RUN_PT0001"/>
    <s v="Eureka L177"/>
    <s v="North Coast"/>
    <d v="2011-08-21T00:00:00"/>
    <n v="350.5"/>
    <n v="350"/>
    <n v="0.5"/>
    <n v="1.4285714285714286E-3"/>
    <s v="Unknown/ Not Recorded"/>
    <m/>
    <m/>
    <m/>
    <m/>
    <m/>
    <m/>
    <m/>
    <s v="before"/>
    <s v="before"/>
    <s v="Yes"/>
    <s v="SCADA"/>
    <m/>
    <m/>
    <s v="South"/>
    <s v="MOP Excursions less than 2%"/>
    <s v=""/>
    <s v="Gas Log Event"/>
    <s v="L177_EUREKA_350"/>
    <s v="Transmission"/>
    <x v="0"/>
    <x v="7"/>
    <s v="Unknown/ Not Reported"/>
    <x v="1"/>
    <s v=""/>
    <s v="Yes"/>
    <s v="Q3"/>
    <s v="No"/>
    <m/>
    <m/>
    <m/>
    <m/>
    <m/>
    <s v="No"/>
    <s v="No"/>
    <m/>
    <s v="Yes"/>
    <m/>
    <m/>
    <m/>
    <m/>
    <m/>
    <m/>
  </r>
  <r>
    <x v="0"/>
    <s v="N/A"/>
    <s v="JSJ_PT0037"/>
    <s v="Sn-Jose Bird/Fuller Dist Pres"/>
    <s v="San Jose"/>
    <d v="2011-08-21T04:52:45"/>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2T03:28:0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3T02:01:4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n v="2800"/>
    <s v="JDX_PT0002"/>
    <s v="Dxn-Lndng Dist Press"/>
    <s v="San Jose"/>
    <d v="2011-08-24T03:01:53"/>
    <n v="55.190406799316399"/>
    <n v="55"/>
    <n v="0.19040679931639914"/>
    <n v="3.4619418057527116E-3"/>
    <s v="Failure - Equipment"/>
    <s v="EQ"/>
    <m/>
    <m/>
    <m/>
    <m/>
    <m/>
    <m/>
    <s v="before"/>
    <s v="before"/>
    <s v="Yes"/>
    <s v="SCADA"/>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South"/>
    <s v="MOP Excursions less than 2%"/>
    <s v="HP Distribution &gt; MOP"/>
    <s v="Gas Log Event"/>
    <m/>
    <s v="HP Distribution"/>
    <x v="0"/>
    <x v="7"/>
    <s v="Unknown/ Not Reported"/>
    <x v="1"/>
    <s v=""/>
    <s v=""/>
    <s v="Q3"/>
    <s v="No"/>
    <m/>
    <m/>
    <m/>
    <m/>
    <m/>
    <s v="No"/>
    <s v="ACE"/>
    <m/>
    <s v="Yes"/>
    <m/>
    <m/>
    <m/>
    <m/>
    <m/>
    <m/>
  </r>
  <r>
    <x v="0"/>
    <s v="N/A"/>
    <s v="JSJ_PT0037"/>
    <s v="Sn-Jose Bird/Fuller Dist Pres"/>
    <s v="San Jose"/>
    <d v="2011-08-24T04:15:46"/>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5T02:30:0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2_PT2106"/>
    <s v="Bancrt/Havct Lp Pres"/>
    <s v="East Bay"/>
    <d v="2011-08-25T09:00:16"/>
    <n v="13.1000003814697"/>
    <n v="10.5"/>
    <n v="2.6000003814696999"/>
    <n v="0.24761908394949522"/>
    <s v="Unknown/ Not Recorded"/>
    <m/>
    <m/>
    <m/>
    <m/>
    <m/>
    <m/>
    <m/>
    <s v="before"/>
    <s v="before"/>
    <s v="Yes"/>
    <s v="SCADA"/>
    <m/>
    <m/>
    <s v="North"/>
    <s v="MOP Excursions greater than 10%"/>
    <s v="LP &gt; 12"/>
    <s v="Gas Log Event"/>
    <s v="Oakland SII LP"/>
    <s v="LP Distribution"/>
    <x v="0"/>
    <x v="7"/>
    <s v="Unknown/ Not Reported"/>
    <x v="1"/>
    <s v=""/>
    <s v=""/>
    <s v="Q3"/>
    <s v="No"/>
    <m/>
    <m/>
    <m/>
    <m/>
    <m/>
    <s v="No"/>
    <s v="No"/>
    <m/>
    <s v="Yes"/>
    <m/>
    <m/>
    <m/>
    <m/>
    <m/>
    <m/>
  </r>
  <r>
    <x v="0"/>
    <s v="N/A"/>
    <s v="JSJ_PT0037"/>
    <s v="Sn-Jose Bird/Fuller Dist Pres"/>
    <s v="San Jose"/>
    <d v="2011-08-26T02:10:35"/>
    <n v="11.082648277282701"/>
    <n v="10.5"/>
    <n v="0.58264827728270063"/>
    <n v="5.5490312122161968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FWA_PT0030"/>
    <s v="West Ave Reg Yosemite Turlock LP Pres"/>
    <s v="Yosemite"/>
    <d v="2011-08-27T01:31:34"/>
    <n v="10.649100303649901"/>
    <n v="10.5"/>
    <n v="0.14910030364990057"/>
    <n v="1.4200028919038149E-2"/>
    <s v="Unknown/ Not Recorded"/>
    <m/>
    <m/>
    <m/>
    <m/>
    <m/>
    <m/>
    <m/>
    <s v="before"/>
    <s v="before"/>
    <s v="Yes"/>
    <s v="SCADA"/>
    <m/>
    <m/>
    <s v="South"/>
    <s v="MOP Excursions less than 2%"/>
    <s v=""/>
    <s v="Gas Log Event"/>
    <s v="Turlock LP"/>
    <s v="LP Distribution"/>
    <x v="0"/>
    <x v="7"/>
    <s v="Unknown/ Not Reported"/>
    <x v="1"/>
    <s v=""/>
    <s v=""/>
    <s v="Q3"/>
    <s v="No"/>
    <m/>
    <m/>
    <m/>
    <m/>
    <m/>
    <s v="No"/>
    <s v="No"/>
    <m/>
    <s v="Yes"/>
    <m/>
    <m/>
    <m/>
    <m/>
    <m/>
    <m/>
  </r>
  <r>
    <x v="0"/>
    <s v="N/A"/>
    <s v="JSJ_PT0037"/>
    <s v="Sn-Jose Bird/Fuller Dist Pres"/>
    <s v="San Jose"/>
    <d v="2011-08-27T02:17:3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BBC_PT0090"/>
    <s v="Bethany L401 South Press"/>
    <s v="Tracy District"/>
    <d v="2011-08-27T05:28:19"/>
    <n v="862"/>
    <n v="861"/>
    <n v="1"/>
    <n v="1.1614401858304297E-3"/>
    <s v="Design Issue"/>
    <m/>
    <m/>
    <m/>
    <m/>
    <m/>
    <m/>
    <m/>
    <s v="before"/>
    <s v="before"/>
    <s v="Yes"/>
    <s v="SCADA"/>
    <s v="Bethany only needed to be below 868 psig MOP due to class location issue at Tracy. Using Bixler to provide 2nd valve for OPP"/>
    <m/>
    <s v="South"/>
    <s v="MOP Excursions less than 2%"/>
    <s v=""/>
    <s v="Gas Log Event"/>
    <s v="Backbone - Redwood"/>
    <s v="Transmission"/>
    <x v="0"/>
    <x v="7"/>
    <s v="Design"/>
    <x v="1"/>
    <s v=""/>
    <s v="Yes"/>
    <s v="Q3"/>
    <s v="No"/>
    <m/>
    <m/>
    <m/>
    <m/>
    <m/>
    <s v="No"/>
    <s v="No"/>
    <m/>
    <s v="Yes"/>
    <m/>
    <m/>
    <m/>
    <m/>
    <m/>
    <m/>
  </r>
  <r>
    <x v="0"/>
    <s v="N/A"/>
    <s v="SSA_PT0131"/>
    <s v="Sacramento 14Th/52Nd Lp Pres"/>
    <s v="Sacramento"/>
    <d v="2011-08-27T20:07:25"/>
    <n v="12.2860326766968"/>
    <n v="10.5"/>
    <n v="1.7860326766968004"/>
    <n v="0.17009835016160005"/>
    <s v="Unknown/ Not Recorded"/>
    <m/>
    <m/>
    <m/>
    <m/>
    <m/>
    <m/>
    <m/>
    <s v="before"/>
    <s v="before"/>
    <s v="Yes"/>
    <s v="SCADA"/>
    <m/>
    <m/>
    <s v="North"/>
    <s v="MOP Excursions greater than 10%"/>
    <s v="LP &gt; 12"/>
    <s v="Gas Log Event"/>
    <s v="Sacramento Small LP - 10.5&quot; WC MAOP"/>
    <s v="LP Distribution"/>
    <x v="0"/>
    <x v="7"/>
    <s v="Unknown/ Not Reported"/>
    <x v="1"/>
    <s v=""/>
    <s v=""/>
    <s v="Q3"/>
    <s v="No"/>
    <m/>
    <m/>
    <m/>
    <m/>
    <m/>
    <s v="No"/>
    <s v="No"/>
    <m/>
    <s v="Yes"/>
    <m/>
    <m/>
    <m/>
    <m/>
    <m/>
    <m/>
  </r>
  <r>
    <x v="0"/>
    <s v="AIR#"/>
    <s v="SSA_PT0131"/>
    <s v="Sac 14th &amp; 52nd"/>
    <s v="Sacramento"/>
    <d v="2011-08-28T00:00:00"/>
    <n v="13.6"/>
    <n v="12"/>
    <n v="1.5999999999999996"/>
    <n v="0.1333333333333333"/>
    <s v="Unknown/ Not Recorded"/>
    <m/>
    <m/>
    <m/>
    <m/>
    <m/>
    <m/>
    <m/>
    <s v="before"/>
    <s v="before"/>
    <s v="Yes"/>
    <s v="SCADA"/>
    <m/>
    <m/>
    <s v="North"/>
    <s v="MOP Excursions greater than 10%"/>
    <s v="LP &gt; 12"/>
    <s v="Gas Log Event"/>
    <s v="Sacramento Small LP - 10.5&quot; WC MAOP"/>
    <s v="LP Distribution"/>
    <x v="0"/>
    <x v="7"/>
    <s v="Unknown/ Not Reported"/>
    <x v="1"/>
    <s v=""/>
    <s v=""/>
    <s v="Q3"/>
    <s v="No"/>
    <m/>
    <m/>
    <m/>
    <m/>
    <m/>
    <s v="No"/>
    <s v="No"/>
    <m/>
    <s v="Yes"/>
    <m/>
    <m/>
    <m/>
    <m/>
    <m/>
    <m/>
  </r>
  <r>
    <x v="0"/>
    <s v="N/A"/>
    <s v="JSJ_PT0037"/>
    <s v="Sn-Jose Bird/Fuller Dist Pres"/>
    <s v="San Jose"/>
    <d v="2011-08-28T02:45:0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9T03:07:4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1_PT0031"/>
    <s v="Oakland Center/8Th Dist Pres"/>
    <s v="East Bay"/>
    <d v="2011-08-29T12:01:41"/>
    <n v="10.8999996185303"/>
    <n v="10.5"/>
    <n v="0.39999961853030008"/>
    <n v="3.8095201764790483E-2"/>
    <s v="Unknown/ Not Recorded"/>
    <m/>
    <m/>
    <m/>
    <m/>
    <m/>
    <m/>
    <m/>
    <s v="before"/>
    <s v="before"/>
    <s v="Yes"/>
    <s v="SCADA"/>
    <m/>
    <m/>
    <s v="North"/>
    <s v="MOP Excursions from 2% to less than 10%"/>
    <s v=""/>
    <s v="Gas Log Event"/>
    <s v="Oakland W LP "/>
    <s v="LP Distribution"/>
    <x v="0"/>
    <x v="7"/>
    <s v="Unknown/ Not Reported"/>
    <x v="1"/>
    <s v=""/>
    <s v=""/>
    <s v="Q3"/>
    <s v="No"/>
    <m/>
    <m/>
    <m/>
    <m/>
    <m/>
    <s v="No"/>
    <s v="No"/>
    <m/>
    <s v="Yes"/>
    <m/>
    <m/>
    <m/>
    <m/>
    <m/>
    <m/>
  </r>
  <r>
    <x v="0"/>
    <s v="N/A"/>
    <s v="OC2_PT2105"/>
    <s v="Foothl/Rosdl Lp Pres"/>
    <s v="East Bay"/>
    <d v="2011-08-29T23:03:01"/>
    <n v="10.6000003814697"/>
    <n v="10.5"/>
    <n v="0.10000038146969992"/>
    <n v="9.523845854257135E-3"/>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OC2_PT2105"/>
    <s v="Foothl/Rosdl Lp Pres"/>
    <s v="East Bay"/>
    <d v="2011-08-30T00:37:19"/>
    <n v="10.699999809265099"/>
    <n v="10.5"/>
    <n v="0.19999980926509942"/>
    <n v="1.9047600882390419E-2"/>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JSJ_PT0037"/>
    <s v="Sn-Jose Bird/Fuller Dist Pres"/>
    <s v="San Jose"/>
    <d v="2011-08-30T01:18:2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1_PT0045"/>
    <s v="Berkeley Fairvw/Adeln Dist Pres"/>
    <s v="East Bay"/>
    <d v="2011-08-30T11:13:25"/>
    <n v="12.699999809265099"/>
    <n v="10.5"/>
    <n v="2.1999998092650994"/>
    <n v="0.2095237913585809"/>
    <s v="Unknown/ Not Recorded"/>
    <m/>
    <m/>
    <m/>
    <m/>
    <m/>
    <m/>
    <m/>
    <s v="before"/>
    <s v="before"/>
    <s v="Yes"/>
    <s v="SCADA"/>
    <m/>
    <m/>
    <s v="North"/>
    <s v="MOP Excursions greater than 10%"/>
    <s v="LP &gt; 12"/>
    <s v="Gas Log Event"/>
    <s v="Oakland N LP "/>
    <s v="LP Distribution"/>
    <x v="0"/>
    <x v="7"/>
    <s v="Unknown/ Not Reported"/>
    <x v="1"/>
    <s v=""/>
    <s v=""/>
    <s v="Q3"/>
    <s v="No"/>
    <m/>
    <m/>
    <m/>
    <m/>
    <m/>
    <s v="No"/>
    <s v="No"/>
    <m/>
    <s v="Yes"/>
    <m/>
    <m/>
    <m/>
    <m/>
    <m/>
    <m/>
  </r>
  <r>
    <x v="0"/>
    <s v="N/A"/>
    <s v="JSJ_PT0037"/>
    <s v="Sn-Jose Bird/Fuller Dist Pres"/>
    <s v="San Jose"/>
    <d v="2011-08-31T01:16:0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9-01T03:57:34"/>
    <n v="10.630943298339799"/>
    <n v="10.5"/>
    <n v="0.13094329833979934"/>
    <n v="1.2470790318076127E-2"/>
    <s v="Unknown/ Not Recorded"/>
    <m/>
    <m/>
    <m/>
    <m/>
    <m/>
    <m/>
    <m/>
    <s v="before"/>
    <s v="before"/>
    <s v="Yes"/>
    <s v="SCADA"/>
    <m/>
    <m/>
    <s v="South"/>
    <s v="MOP Excursions less than 2%"/>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2T01:32:4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3T03:18:4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4T03:24:19"/>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5T03:10:1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6T01:38:2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7T03:27:4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37"/>
    <s v="Stockton GLC Carltn/Mtdiab Lp Pres"/>
    <s v="Stockton"/>
    <d v="2011-09-08T00:59:36"/>
    <n v="10.601030349731399"/>
    <n v="10.5"/>
    <n v="0.10103034973139913"/>
    <n v="9.6219380696570597E-3"/>
    <s v="Unknown/ Not Recorded"/>
    <m/>
    <m/>
    <m/>
    <m/>
    <m/>
    <m/>
    <m/>
    <s v="before"/>
    <s v="before"/>
    <s v="Yes"/>
    <s v="SCADA"/>
    <m/>
    <m/>
    <s v="South"/>
    <s v="MOP Excursions less than 2%"/>
    <s v=""/>
    <s v="Gas Log Event"/>
    <s v="Stockton LP ST-LP-03-C (Carlton &amp; Mt Diablo)"/>
    <s v="LP Distribution"/>
    <x v="0"/>
    <x v="8"/>
    <s v="Unknown/ Not Reported"/>
    <x v="1"/>
    <s v=""/>
    <s v=""/>
    <s v="Q3"/>
    <s v="No"/>
    <m/>
    <m/>
    <m/>
    <m/>
    <m/>
    <s v="No"/>
    <s v="No"/>
    <m/>
    <s v="Yes"/>
    <m/>
    <m/>
    <m/>
    <m/>
    <m/>
    <m/>
  </r>
  <r>
    <x v="0"/>
    <s v="N/A"/>
    <s v="JSJ_PT0037"/>
    <s v="Sn-Jose Bird/Fuller Dist Pres"/>
    <s v="San Jose"/>
    <d v="2011-09-08T01:41:2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9T01:31:2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43"/>
    <s v="Stockton GLC Worth/Bieghle Lp Pres"/>
    <s v="Stockton"/>
    <d v="2011-09-09T02:30:21"/>
    <n v="10.5827178955078"/>
    <n v="10.5"/>
    <n v="8.2717895507800066E-2"/>
    <n v="7.8778948102666731E-3"/>
    <s v="Unknown/ Not Recorded"/>
    <m/>
    <m/>
    <m/>
    <m/>
    <m/>
    <m/>
    <m/>
    <s v="before"/>
    <s v="before"/>
    <s v="Yes"/>
    <s v="SCADA"/>
    <m/>
    <m/>
    <s v="South"/>
    <s v="MOP Excursions less than 2%"/>
    <s v=""/>
    <s v="Gas Log Event"/>
    <s v="Stockton LP ST-LP-01-C (Worth &amp; Biehle)"/>
    <s v="LP Distribution"/>
    <x v="0"/>
    <x v="8"/>
    <s v="Unknown/ Not Reported"/>
    <x v="1"/>
    <s v=""/>
    <s v=""/>
    <s v="Q3"/>
    <s v="No"/>
    <m/>
    <m/>
    <m/>
    <m/>
    <m/>
    <s v="No"/>
    <s v="No"/>
    <m/>
    <s v="Yes"/>
    <m/>
    <m/>
    <m/>
    <m/>
    <m/>
    <m/>
  </r>
  <r>
    <x v="0"/>
    <s v="N/A"/>
    <s v="OC1_PT0048"/>
    <s v="Alameda Grand/Pacific Dist Pres"/>
    <s v="East Bay"/>
    <d v="2011-09-10T01:43:49"/>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OC1_PT0041"/>
    <s v="Alameda Broadwy/Linc Dist Pres"/>
    <s v="East Bay"/>
    <d v="2011-09-10T01:55:31"/>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10T03:28:2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STF_PT0002"/>
    <s v="Chico Lo Press"/>
    <s v="North Valley"/>
    <d v="2011-09-10T11:01:07"/>
    <n v="10.6902885437012"/>
    <n v="10.5"/>
    <n v="0.1902885437012003"/>
    <n v="1.812271844773336E-2"/>
    <s v="Unknown/ Not Recorded"/>
    <m/>
    <m/>
    <m/>
    <m/>
    <m/>
    <m/>
    <m/>
    <s v="before"/>
    <s v="before"/>
    <s v="Yes"/>
    <s v="SCADA"/>
    <m/>
    <m/>
    <s v="North"/>
    <s v="MOP Excursions less than 2%"/>
    <s v=""/>
    <s v="Gas Log Event"/>
    <s v="Chico LP (R-L03, R-L04, R-L05, R-L09, R-L12, R-L14)"/>
    <s v="LP Distribution"/>
    <x v="0"/>
    <x v="8"/>
    <s v="Unknown/ Not Reported"/>
    <x v="1"/>
    <s v=""/>
    <s v=""/>
    <s v="Q3"/>
    <s v="No"/>
    <m/>
    <m/>
    <m/>
    <m/>
    <m/>
    <s v="No"/>
    <s v="No"/>
    <m/>
    <s v="Yes"/>
    <m/>
    <m/>
    <m/>
    <m/>
    <m/>
    <m/>
  </r>
  <r>
    <x v="0"/>
    <s v="N/A"/>
    <s v="FWA_PT0030"/>
    <s v="West Ave Reg Yosemite Turlock LP Pres"/>
    <s v="Yosemite"/>
    <d v="2011-09-11T02:07:30"/>
    <n v="10.518624305725099"/>
    <n v="10.5"/>
    <n v="1.8624305725099433E-2"/>
    <n v="1.7737434023904221E-3"/>
    <s v="Unknown/ Not Recorded"/>
    <m/>
    <m/>
    <m/>
    <m/>
    <m/>
    <m/>
    <m/>
    <s v="before"/>
    <s v="before"/>
    <s v="Yes"/>
    <s v="SCADA"/>
    <m/>
    <m/>
    <s v="South"/>
    <s v="MOP Excursions less than 2%"/>
    <s v=""/>
    <s v="Gas Log Event"/>
    <s v="Turlock LP"/>
    <s v="LP Distribution"/>
    <x v="0"/>
    <x v="8"/>
    <s v="Unknown/ Not Reported"/>
    <x v="1"/>
    <s v=""/>
    <s v=""/>
    <s v="Q3"/>
    <s v="No"/>
    <m/>
    <m/>
    <m/>
    <m/>
    <m/>
    <s v="No"/>
    <s v="No"/>
    <m/>
    <s v="Yes"/>
    <m/>
    <m/>
    <m/>
    <m/>
    <m/>
    <m/>
  </r>
  <r>
    <x v="0"/>
    <s v="N/A"/>
    <s v="JSJ_PT0037"/>
    <s v="Sn-Jose Bird/Fuller Dist Pres"/>
    <s v="San Jose"/>
    <d v="2011-09-11T02:32: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43"/>
    <s v="Stockton GLC Worth/Bieghle Lp Pres"/>
    <s v="Stockton"/>
    <d v="2011-09-11T04:13:49"/>
    <n v="10.5827178955078"/>
    <n v="10.5"/>
    <n v="8.2717895507800066E-2"/>
    <n v="7.8778948102666731E-3"/>
    <s v="Unknown/ Not Recorded"/>
    <m/>
    <m/>
    <m/>
    <m/>
    <m/>
    <m/>
    <m/>
    <s v="before"/>
    <s v="before"/>
    <s v="Yes"/>
    <s v="SCADA"/>
    <m/>
    <m/>
    <s v="South"/>
    <s v="MOP Excursions less than 2%"/>
    <s v=""/>
    <s v="Gas Log Event"/>
    <s v="Stockton LP ST-LP-01-C (Worth &amp; Biehle)"/>
    <s v="LP Distribution"/>
    <x v="0"/>
    <x v="8"/>
    <s v="Unknown/ Not Reported"/>
    <x v="1"/>
    <s v=""/>
    <s v=""/>
    <s v="Q3"/>
    <s v="No"/>
    <m/>
    <m/>
    <m/>
    <m/>
    <m/>
    <s v="No"/>
    <s v="No"/>
    <m/>
    <s v="Yes"/>
    <m/>
    <m/>
    <m/>
    <m/>
    <m/>
    <m/>
  </r>
  <r>
    <x v="0"/>
    <s v="N/A"/>
    <s v="JSJ_PT0037"/>
    <s v="Sn-Jose Bird/Fuller Dist Pres"/>
    <s v="San Jose"/>
    <d v="2011-09-12T01:19:3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43"/>
    <s v="Stockton GLC Worth/Bieghle Lp Pres"/>
    <s v="Stockton"/>
    <d v="2011-09-12T02:16:01"/>
    <n v="10.5827178955078"/>
    <n v="10.5"/>
    <n v="8.2717895507800066E-2"/>
    <n v="7.8778948102666731E-3"/>
    <s v="Unknown/ Not Recorded"/>
    <m/>
    <m/>
    <m/>
    <m/>
    <m/>
    <m/>
    <m/>
    <s v="before"/>
    <s v="before"/>
    <s v="Yes"/>
    <s v="SCADA"/>
    <m/>
    <m/>
    <s v="South"/>
    <s v="MOP Excursions less than 2%"/>
    <s v=""/>
    <s v="Gas Log Event"/>
    <s v="Stockton LP ST-LP-01-C (Worth &amp; Biehle)"/>
    <s v="LP Distribution"/>
    <x v="0"/>
    <x v="8"/>
    <s v="Unknown/ Not Reported"/>
    <x v="1"/>
    <s v=""/>
    <s v=""/>
    <s v="Q3"/>
    <s v="No"/>
    <m/>
    <m/>
    <m/>
    <m/>
    <m/>
    <s v="No"/>
    <s v="No"/>
    <m/>
    <s v="Yes"/>
    <m/>
    <m/>
    <m/>
    <m/>
    <m/>
    <m/>
  </r>
  <r>
    <x v="0"/>
    <s v="N/A"/>
    <s v="OC1_PT0046"/>
    <s v="Richmond Penn/9Th Dist Pres"/>
    <s v="East Bay"/>
    <d v="2011-09-12T11:48:55"/>
    <n v="13.300000190734901"/>
    <n v="10.5"/>
    <n v="2.8000001907349006"/>
    <n v="0.26666668483189532"/>
    <s v="Unknown/ Not Recorded"/>
    <m/>
    <m/>
    <m/>
    <m/>
    <m/>
    <m/>
    <m/>
    <s v="before"/>
    <s v="before"/>
    <s v="Yes"/>
    <s v="SCADA"/>
    <m/>
    <m/>
    <s v="North"/>
    <s v="MOP Excursions greater than 10%"/>
    <s v="LP &gt; 12"/>
    <s v="Gas Log Event"/>
    <s v="Richmond N LP "/>
    <s v="LP Distribution"/>
    <x v="0"/>
    <x v="8"/>
    <s v="Unknown/ Not Reported"/>
    <x v="1"/>
    <s v=""/>
    <s v=""/>
    <s v="Q3"/>
    <s v="No"/>
    <m/>
    <m/>
    <m/>
    <m/>
    <m/>
    <s v="No"/>
    <s v="No"/>
    <m/>
    <s v="Yes"/>
    <m/>
    <m/>
    <m/>
    <m/>
    <m/>
    <m/>
  </r>
  <r>
    <x v="0"/>
    <s v="N/A"/>
    <s v="JSJ_PT0037"/>
    <s v="Sn-Jose Bird/Fuller Dist Pres"/>
    <s v="San Jose"/>
    <d v="2011-09-13T02:00:08"/>
    <n v="11.082648277282701"/>
    <n v="10.5"/>
    <n v="0.58264827728270063"/>
    <n v="5.5490312122161968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37"/>
    <s v="Stockton GLC Carltn/Mtdiab Lp Pres"/>
    <s v="Stockton"/>
    <d v="2011-09-13T16:41:38"/>
    <n v="11.6448354721069"/>
    <n v="10.5"/>
    <n v="1.1448354721068998"/>
    <n v="0.10903194972446666"/>
    <s v="Unknown/ Not Recorded"/>
    <m/>
    <m/>
    <m/>
    <m/>
    <m/>
    <m/>
    <m/>
    <s v="before"/>
    <s v="before"/>
    <s v="Yes"/>
    <s v="SCADA"/>
    <m/>
    <m/>
    <s v="South"/>
    <s v="MOP Excursions greater than 10%"/>
    <s v=""/>
    <s v="Gas Log Event"/>
    <s v="Stockton LP ST-LP-03-C (Carlton &amp; Mt Diablo)"/>
    <s v="LP Distribution"/>
    <x v="0"/>
    <x v="8"/>
    <s v="Unknown/ Not Reported"/>
    <x v="1"/>
    <s v=""/>
    <s v=""/>
    <s v="Q3"/>
    <s v="No"/>
    <m/>
    <m/>
    <m/>
    <m/>
    <m/>
    <s v="No"/>
    <s v="No"/>
    <m/>
    <s v="Yes"/>
    <m/>
    <m/>
    <m/>
    <m/>
    <m/>
    <m/>
  </r>
  <r>
    <x v="0"/>
    <s v="N/A"/>
    <s v="JSJ_PT0037"/>
    <s v="Sn-Jose Bird/Fuller Dist Pres"/>
    <s v="San Jose"/>
    <d v="2011-09-14T02:57:16"/>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ME_PT0032"/>
    <s v="Mrcd-V60 Yosemite Merced Lp Pres"/>
    <s v="Yosemite"/>
    <d v="2011-09-14T14:02:12"/>
    <n v="10.8104000091553"/>
    <n v="10.5"/>
    <n v="0.31040000915530008"/>
    <n v="2.9561905633838103E-2"/>
    <s v="Unknown/ Not Recorded"/>
    <m/>
    <m/>
    <m/>
    <m/>
    <m/>
    <m/>
    <m/>
    <s v="before"/>
    <s v="before"/>
    <s v="Yes"/>
    <s v="SCADA"/>
    <m/>
    <m/>
    <s v="South"/>
    <s v="MOP Excursions from 2% to less than 10%"/>
    <s v=""/>
    <s v="Gas Log Event"/>
    <s v="Merced LP"/>
    <s v="LP Distribution"/>
    <x v="0"/>
    <x v="8"/>
    <s v="Unknown/ Not Reported"/>
    <x v="1"/>
    <s v=""/>
    <s v=""/>
    <s v="Q3"/>
    <s v="No"/>
    <m/>
    <m/>
    <m/>
    <m/>
    <m/>
    <s v="No"/>
    <s v="No"/>
    <m/>
    <s v="Yes"/>
    <m/>
    <m/>
    <m/>
    <m/>
    <m/>
    <m/>
  </r>
  <r>
    <x v="0"/>
    <s v="N/A"/>
    <s v="FWA_PT0030"/>
    <s v="West Ave Reg Yosemite Turlock LP Pres"/>
    <s v="Yosemite"/>
    <d v="2011-09-15T01:52:05"/>
    <n v="10.520913124084499"/>
    <n v="10.5"/>
    <n v="2.0913124084499302E-2"/>
    <n v="1.9917261032856479E-3"/>
    <s v="Unknown/ Not Recorded"/>
    <m/>
    <m/>
    <m/>
    <m/>
    <m/>
    <m/>
    <m/>
    <s v="before"/>
    <s v="before"/>
    <s v="Yes"/>
    <s v="SCADA"/>
    <m/>
    <m/>
    <s v="South"/>
    <s v="MOP Excursions less than 2%"/>
    <s v=""/>
    <s v="Gas Log Event"/>
    <s v="Turlock LP"/>
    <s v="LP Distribution"/>
    <x v="0"/>
    <x v="8"/>
    <s v="Unknown/ Not Reported"/>
    <x v="1"/>
    <s v=""/>
    <s v=""/>
    <s v="Q3"/>
    <s v="No"/>
    <m/>
    <m/>
    <m/>
    <m/>
    <m/>
    <s v="No"/>
    <s v="No"/>
    <m/>
    <s v="Yes"/>
    <m/>
    <m/>
    <m/>
    <m/>
    <m/>
    <m/>
  </r>
  <r>
    <x v="0"/>
    <s v="N/A"/>
    <s v="JSJ_PT0037"/>
    <s v="Sn-Jose Bird/Fuller Dist Pres"/>
    <s v="San Jose"/>
    <d v="2011-09-15T03:37:3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n v="131725"/>
    <s v="JTL_PT0005"/>
    <s v="Tully Road  DFM d/s"/>
    <s v="San Jose"/>
    <d v="2011-09-16T00:00:00"/>
    <n v="209.13300000000001"/>
    <n v="200"/>
    <n v="9.1330000000000098"/>
    <n v="4.5665000000000046E-2"/>
    <s v="Maintenance Operations Quality"/>
    <s v="HU"/>
    <m/>
    <m/>
    <m/>
    <m/>
    <m/>
    <m/>
    <s v="before"/>
    <s v="before"/>
    <s v="Yes"/>
    <s v="SCADA"/>
    <s v="Monitor testing"/>
    <m/>
    <s v="South"/>
    <s v="MOP Excursions from 2% to less than 10%"/>
    <s v="Trans P &gt; MOP+3"/>
    <s v="Gas Log Event"/>
    <s v="Tully DFM"/>
    <s v="Transmission"/>
    <x v="0"/>
    <x v="8"/>
    <s v="Unknown/ Not Reported"/>
    <x v="1"/>
    <s v=""/>
    <s v="Yes"/>
    <s v="Q3"/>
    <s v="No"/>
    <m/>
    <m/>
    <m/>
    <m/>
    <m/>
    <s v="No"/>
    <s v="ACE"/>
    <m/>
    <s v="Yes"/>
    <m/>
    <m/>
    <m/>
    <m/>
    <m/>
    <m/>
  </r>
  <r>
    <x v="0"/>
    <s v="N/A"/>
    <s v="JSJ_PT0037"/>
    <s v="Sn-Jose Bird/Fuller Dist Pres"/>
    <s v="San Jose"/>
    <d v="2011-09-16T01:23:5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SED_PT0001"/>
    <s v="El Dorado Dist Press"/>
    <s v="Sierra"/>
    <d v="2011-09-16T06:07:55"/>
    <n v="60.005653381347699"/>
    <n v="60"/>
    <n v="5.6533813476988826E-3"/>
    <n v="9.4223022461648043E-5"/>
    <s v="Maintenance Operations Quality"/>
    <s v="HU"/>
    <m/>
    <m/>
    <m/>
    <m/>
    <m/>
    <m/>
    <s v="before"/>
    <s v="before"/>
    <s v="Yes"/>
    <s v="SCADA"/>
    <s v="09:43:45 Thu Sep 15 EL DORADO DRAFTING FOR SI 11 09 PER DAVE CAMPBELL STEP 14._x000a_"/>
    <m/>
    <s v="North"/>
    <s v="MOP Excursions less than 2%"/>
    <s v="HP Distribution &gt; MOP"/>
    <s v="Gas Log Event"/>
    <m/>
    <s v="HP Distribution"/>
    <x v="0"/>
    <x v="8"/>
    <s v="Unknown/ Not Reported"/>
    <x v="1"/>
    <s v=""/>
    <s v=""/>
    <s v="Q3"/>
    <s v="No"/>
    <m/>
    <m/>
    <m/>
    <m/>
    <m/>
    <s v="No"/>
    <s v="No"/>
    <m/>
    <s v="Yes"/>
    <m/>
    <m/>
    <m/>
    <m/>
    <m/>
    <m/>
  </r>
  <r>
    <x v="0"/>
    <s v="N/A"/>
    <s v="JSJ_PT0035"/>
    <s v="Sn-Jose Emory/Chestnt Dist Pres"/>
    <s v="San Jose"/>
    <d v="2011-09-16T09:40:32"/>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8"/>
    <s v="Unknown/ Not Reported"/>
    <x v="1"/>
    <s v=""/>
    <s v=""/>
    <s v="Q3"/>
    <s v="No"/>
    <m/>
    <m/>
    <m/>
    <m/>
    <m/>
    <s v="No"/>
    <s v="No"/>
    <m/>
    <s v="Yes"/>
    <m/>
    <m/>
    <m/>
    <m/>
    <m/>
    <m/>
  </r>
  <r>
    <x v="0"/>
    <s v="N/A"/>
    <s v="JSJ_PT0037"/>
    <s v="Sn-Jose Bird/Fuller Dist Pres"/>
    <s v="San Jose"/>
    <d v="2011-09-17T05:15:51"/>
    <n v="10.630943298339799"/>
    <n v="10.5"/>
    <n v="0.13094329833979934"/>
    <n v="1.2470790318076127E-2"/>
    <s v="Unknown/ Not Recorded"/>
    <m/>
    <m/>
    <m/>
    <m/>
    <m/>
    <m/>
    <m/>
    <s v="before"/>
    <s v="before"/>
    <s v="Yes"/>
    <s v="SCADA"/>
    <m/>
    <m/>
    <s v="South"/>
    <s v="MOP Excursions less than 2%"/>
    <s v=""/>
    <s v="Gas Log Event"/>
    <s v="SANTA_CLARA_VALLEY_Bird and Fuller LP system DR F-83"/>
    <s v="LP Distribution"/>
    <x v="0"/>
    <x v="8"/>
    <s v="Unknown/ Not Reported"/>
    <x v="1"/>
    <s v=""/>
    <s v=""/>
    <s v="Q3"/>
    <s v="No"/>
    <m/>
    <m/>
    <m/>
    <m/>
    <m/>
    <s v="No"/>
    <s v="No"/>
    <m/>
    <s v="Yes"/>
    <m/>
    <m/>
    <m/>
    <m/>
    <m/>
    <m/>
  </r>
  <r>
    <x v="0"/>
    <s v="N/A"/>
    <s v="JSJ_PT0037"/>
    <s v="Sn-Jose Bird/Fuller Dist Pres"/>
    <s v="San Jose"/>
    <d v="2011-09-18T04:43:11"/>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19T00:59:14"/>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19T03:03:1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n v="131728"/>
    <s v="N/A"/>
    <s v="District Regulation Station H-17 Malech Road s/o Metcalf Road, Morgan Hill"/>
    <s v="San Jose"/>
    <d v="2011-09-20T00:00:00"/>
    <n v="55"/>
    <n v="50"/>
    <n v="5"/>
    <n v="0.1"/>
    <s v="Maintenance Operations Quality"/>
    <s v="HU"/>
    <m/>
    <m/>
    <m/>
    <m/>
    <m/>
    <m/>
    <s v="before"/>
    <s v="before"/>
    <s v="Yes"/>
    <s v="SCADA"/>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South"/>
    <s v="MOP Excursions greater than 10%"/>
    <s v="HP Distribution &gt; MOP"/>
    <s v="Gas Log Event"/>
    <m/>
    <s v="HP Distribution"/>
    <x v="0"/>
    <x v="8"/>
    <s v="Unknown/ Not Reported"/>
    <x v="0"/>
    <s v=""/>
    <s v=""/>
    <s v="Q3"/>
    <s v="No"/>
    <m/>
    <m/>
    <m/>
    <m/>
    <m/>
    <s v="No"/>
    <s v="ACE"/>
    <m/>
    <m/>
    <m/>
    <m/>
    <m/>
    <m/>
    <m/>
    <m/>
  </r>
  <r>
    <x v="0"/>
    <s v="AIR#"/>
    <s v="SSW_PT0002"/>
    <s v="Swngl-Sta L172S-119/116 Sglc Pr"/>
    <s v="Sacramento"/>
    <d v="2011-09-20T00:00:00"/>
    <n v="490.642"/>
    <n v="490"/>
    <n v="0.64199999999999591"/>
    <n v="1.3102040816326448E-3"/>
    <s v="Maintenance Operations Quality"/>
    <s v="HU"/>
    <m/>
    <m/>
    <m/>
    <m/>
    <m/>
    <m/>
    <s v="before"/>
    <s v="before"/>
    <s v="Yes"/>
    <s v="SCADA"/>
    <s v="Exceeded clearance HiHi of 490"/>
    <m/>
    <s v="North"/>
    <s v="MOP Excursions less than 2%"/>
    <s v=""/>
    <s v="Gas Log Event"/>
    <s v="L172A_500"/>
    <s v="Transmission"/>
    <x v="0"/>
    <x v="8"/>
    <s v="Unknown/ Not Reported"/>
    <x v="1"/>
    <s v=""/>
    <s v="Yes"/>
    <s v="Q3"/>
    <s v="No"/>
    <m/>
    <m/>
    <m/>
    <m/>
    <m/>
    <s v="No"/>
    <s v="No"/>
    <m/>
    <s v="Yes"/>
    <m/>
    <m/>
    <m/>
    <m/>
    <m/>
    <m/>
  </r>
  <r>
    <x v="0"/>
    <s v="N/A"/>
    <s v="OC1_PT0041"/>
    <s v="Alameda Broadwy/Linc Dist Pres"/>
    <s v="East Bay"/>
    <d v="2011-09-20T00:32:45"/>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0T01:07:3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3"/>
    <s v="Sn-Jose Humboldt/Vine Dist Pres"/>
    <s v="San Jose"/>
    <d v="2011-09-20T13:04:39"/>
    <n v="12.254638671875"/>
    <n v="10.5"/>
    <n v="1.754638671875"/>
    <n v="0.16710844494047619"/>
    <s v="Unknown/ Not Recorded"/>
    <m/>
    <m/>
    <m/>
    <m/>
    <m/>
    <m/>
    <m/>
    <s v="before"/>
    <s v="before"/>
    <s v="Yes"/>
    <s v="SCADA"/>
    <m/>
    <m/>
    <s v="South"/>
    <s v="MOP Excursions greater than 10%"/>
    <s v="LP &gt; 12"/>
    <s v="Gas Log Event"/>
    <s v="SANTA_CLARA_VALLEY_Vine and Humboldt LP system DR G-09"/>
    <s v="LP Distribution"/>
    <x v="0"/>
    <x v="8"/>
    <s v="Unknown/ Not Reported"/>
    <x v="1"/>
    <s v=""/>
    <s v=""/>
    <s v="Q3"/>
    <s v="No"/>
    <m/>
    <m/>
    <m/>
    <m/>
    <m/>
    <s v="No"/>
    <s v="No"/>
    <m/>
    <s v="Yes"/>
    <m/>
    <m/>
    <m/>
    <m/>
    <m/>
    <m/>
  </r>
  <r>
    <x v="0"/>
    <s v="AIR#"/>
    <s v="NHF_PT0002"/>
    <s v="Hlf-Mn-By Dist Press"/>
    <s v="Peninsula"/>
    <d v="2011-09-20T15:09:32"/>
    <n v="50.001907348632798"/>
    <n v="50"/>
    <n v="1.9073486327982891E-3"/>
    <n v="3.8146972655965783E-5"/>
    <s v="Unknown/ Not Recorded"/>
    <m/>
    <m/>
    <m/>
    <m/>
    <m/>
    <m/>
    <m/>
    <s v="before"/>
    <s v="before"/>
    <s v="Yes"/>
    <s v="SCADA"/>
    <m/>
    <m/>
    <s v="South"/>
    <s v="MOP Excursions less than 2%"/>
    <s v="HP Distribution &gt; MOP"/>
    <s v="Gas Log Event"/>
    <m/>
    <s v="HP Distribution"/>
    <x v="0"/>
    <x v="8"/>
    <s v="Unknown/ Not Reported"/>
    <x v="1"/>
    <s v=""/>
    <s v=""/>
    <s v="Q3"/>
    <s v="No"/>
    <m/>
    <m/>
    <m/>
    <m/>
    <m/>
    <s v="No"/>
    <s v="No"/>
    <m/>
    <s v="Yes"/>
    <m/>
    <m/>
    <m/>
    <m/>
    <m/>
    <m/>
  </r>
  <r>
    <x v="0"/>
    <s v="N/A"/>
    <s v="OC1_PT0048"/>
    <s v="Alameda Grand/Pacific Dist Pres"/>
    <s v="East Bay"/>
    <d v="2011-09-21T00:13:22"/>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1T01:21:2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1T01:50:44"/>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AIR#"/>
    <s v="JDX_PT0002"/>
    <s v="Dxn-Lndng Dist Press"/>
    <s v="San Jose"/>
    <d v="2011-09-21T02:55:53"/>
    <n v="55.0149116516113"/>
    <n v="55"/>
    <n v="1.4911651611299703E-2"/>
    <n v="2.7112093838726732E-4"/>
    <s v="Failure - Equipment"/>
    <s v="EQ"/>
    <m/>
    <m/>
    <m/>
    <m/>
    <m/>
    <m/>
    <s v="before"/>
    <s v="before"/>
    <s v="Yes"/>
    <s v="SCADA"/>
    <m/>
    <m/>
    <s v="South"/>
    <s v="MOP Excursions less than 2%"/>
    <s v="HP Distribution &gt; MOP"/>
    <s v="Gas Log Event"/>
    <m/>
    <s v="HP Distribution"/>
    <x v="0"/>
    <x v="8"/>
    <s v="Unknown/ Not Reported"/>
    <x v="1"/>
    <s v=""/>
    <s v=""/>
    <s v="Q3"/>
    <s v="No"/>
    <m/>
    <m/>
    <m/>
    <m/>
    <m/>
    <s v="No"/>
    <s v="No"/>
    <m/>
    <s v="Yes"/>
    <m/>
    <m/>
    <m/>
    <m/>
    <m/>
    <m/>
  </r>
  <r>
    <x v="0"/>
    <s v="N/A"/>
    <s v="JSJ_PT0037"/>
    <s v="Sn-Jose Bird/Fuller Dist Pres"/>
    <s v="San Jose"/>
    <d v="2011-09-22T02:17:2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AIR#"/>
    <s v="OCH_PT0001"/>
    <s v="Castro Ranch Dist Press"/>
    <s v="East Bay"/>
    <d v="2011-09-22T02:57:39"/>
    <n v="50.025562286377003"/>
    <n v="50"/>
    <n v="2.5562286377002863E-2"/>
    <n v="5.1124572754005729E-4"/>
    <s v="Unknown/ Not Recorded"/>
    <m/>
    <m/>
    <m/>
    <m/>
    <m/>
    <m/>
    <m/>
    <s v="before"/>
    <s v="before"/>
    <s v="Yes"/>
    <s v="SCADA"/>
    <m/>
    <m/>
    <s v="North"/>
    <s v="MOP Excursions less than 2%"/>
    <s v="HP Distribution &gt; MOP"/>
    <s v="Gas Log Event"/>
    <m/>
    <s v="HP Distribution"/>
    <x v="0"/>
    <x v="8"/>
    <s v="Unknown/ Not Reported"/>
    <x v="1"/>
    <s v=""/>
    <s v=""/>
    <s v="Q3"/>
    <s v="No"/>
    <m/>
    <m/>
    <m/>
    <m/>
    <m/>
    <s v="No"/>
    <s v="No"/>
    <m/>
    <s v="Yes"/>
    <m/>
    <m/>
    <m/>
    <m/>
    <m/>
    <m/>
  </r>
  <r>
    <x v="0"/>
    <s v="N/A"/>
    <s v="JSJ_PT0037"/>
    <s v="Sn-Jose Bird/Fuller Dist Pres"/>
    <s v="San Jose"/>
    <d v="2011-09-23T01:13:53"/>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3T03:00:43"/>
    <n v="10.699999809265099"/>
    <n v="10.5"/>
    <n v="0.19999980926509942"/>
    <n v="1.9047600882390419E-2"/>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41"/>
    <s v="Sn-Jose Gilroy Dist Pres"/>
    <s v="San Jose"/>
    <d v="2011-09-23T12:41:51"/>
    <n v="11.525803565979"/>
    <n v="10.5"/>
    <n v="1.0258035659790004"/>
    <n v="9.769557771228575E-2"/>
    <s v="Unknown/ Not Recorded"/>
    <m/>
    <m/>
    <m/>
    <m/>
    <m/>
    <m/>
    <m/>
    <s v="before"/>
    <s v="before"/>
    <s v="Yes"/>
    <s v="SCADA"/>
    <m/>
    <m/>
    <s v="South"/>
    <s v="MOP Excursions from 2% to less than 10%"/>
    <s v=""/>
    <s v="Gas Log Event"/>
    <s v="MH-GILROY_Gilroy LP system DR H-98 (6th &amp; Railroad)"/>
    <s v="LP Distribution"/>
    <x v="0"/>
    <x v="8"/>
    <s v="Unknown/ Not Reported"/>
    <x v="1"/>
    <s v=""/>
    <s v=""/>
    <s v="Q3"/>
    <s v="No"/>
    <m/>
    <m/>
    <m/>
    <m/>
    <m/>
    <s v="No"/>
    <s v="No"/>
    <m/>
    <s v="Yes"/>
    <m/>
    <m/>
    <m/>
    <m/>
    <m/>
    <m/>
  </r>
  <r>
    <x v="0"/>
    <s v="N/A"/>
    <s v="OC1_PT0048"/>
    <s v="Alameda Grand/Pacific Dist Pres"/>
    <s v="East Bay"/>
    <d v="2011-09-24T01:53:01"/>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4T02:14:5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4T03:05:31"/>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AIR#"/>
    <s v="JDX_PT0002"/>
    <s v="Dxn-Lndng Dist Press"/>
    <s v="San Jose"/>
    <d v="2011-09-24T03:43:41"/>
    <n v="54.915721893310497"/>
    <n v="53"/>
    <n v="1.9157218933104971"/>
    <n v="3.6145696100198056E-2"/>
    <s v="Failure - Equipment"/>
    <s v="EQ"/>
    <m/>
    <m/>
    <m/>
    <m/>
    <m/>
    <m/>
    <s v="before"/>
    <s v="before"/>
    <s v="Yes"/>
    <s v="SCADA"/>
    <m/>
    <m/>
    <s v="South"/>
    <s v="MOP Excursions from 2% to less than 10%"/>
    <s v="HP Distribution &gt; MOP"/>
    <s v="Gas Log Event"/>
    <m/>
    <s v="HP Distribution"/>
    <x v="0"/>
    <x v="8"/>
    <s v="Unknown/ Not Reported"/>
    <x v="1"/>
    <s v=""/>
    <s v=""/>
    <s v="Q3"/>
    <s v="No"/>
    <m/>
    <m/>
    <m/>
    <m/>
    <m/>
    <s v="No"/>
    <s v="No"/>
    <m/>
    <s v="Yes"/>
    <m/>
    <m/>
    <m/>
    <m/>
    <m/>
    <m/>
  </r>
  <r>
    <x v="0"/>
    <s v="N/A"/>
    <s v="JSJ_PT0037"/>
    <s v="Sn-Jose Bird/Fuller Dist Pres"/>
    <s v="San Jose"/>
    <d v="2011-09-25T03:38:3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41"/>
    <s v="Sn-Jose Gilroy Dist Pres"/>
    <s v="San Jose"/>
    <d v="2011-09-26T04:24:52"/>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8"/>
    <s v="Unknown/ Not Reported"/>
    <x v="1"/>
    <s v=""/>
    <s v=""/>
    <s v="Q3"/>
    <s v="No"/>
    <m/>
    <m/>
    <m/>
    <m/>
    <m/>
    <s v="No"/>
    <s v="No"/>
    <m/>
    <s v="Yes"/>
    <m/>
    <m/>
    <m/>
    <m/>
    <m/>
    <m/>
  </r>
  <r>
    <x v="0"/>
    <s v="N/A"/>
    <s v="JSJ_PT0041"/>
    <s v="Sn-Jose Gilroy Dist Pres"/>
    <s v="San Jose"/>
    <d v="2011-09-27T06:04:48"/>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8"/>
    <s v="Unknown/ Not Reported"/>
    <x v="1"/>
    <s v=""/>
    <s v=""/>
    <s v="Q3"/>
    <s v="No"/>
    <m/>
    <m/>
    <m/>
    <m/>
    <m/>
    <s v="No"/>
    <s v="No"/>
    <m/>
    <s v="Yes"/>
    <m/>
    <m/>
    <m/>
    <m/>
    <m/>
    <m/>
  </r>
  <r>
    <x v="0"/>
    <s v="N/A"/>
    <s v="OC1_PT0041"/>
    <s v="Alameda Broadwy/Linc Dist Pres"/>
    <s v="East Bay"/>
    <d v="2011-09-28T01:56:13"/>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8T01:57:42"/>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29T03:07:39"/>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9T03:26:05"/>
    <n v="10.699999809265099"/>
    <n v="10.5"/>
    <n v="0.19999980926509942"/>
    <n v="1.9047600882390419E-2"/>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30T03:59:03"/>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10-01T03:01:0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37"/>
    <s v="Sn-Jose Bird/Fuller Dist Pres"/>
    <s v="San Jose"/>
    <d v="2011-10-02T02:50:3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02T05:20:08"/>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03T00:38:4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03T02:40:10"/>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JSJ_PT0041"/>
    <s v="Sn-Jose Gilroy Dist Pres"/>
    <s v="San Jose"/>
    <d v="2011-10-04T01:08:14"/>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04T01:40:2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05T01:53:54"/>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05T02:11:2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n v="131737"/>
    <s v="JSJ_PT0003"/>
    <s v="Wash/Fair Dist Press"/>
    <s v="San Jose"/>
    <d v="2011-10-05T09:36:10"/>
    <n v="59.020740509033203"/>
    <n v="30"/>
    <n v="29.020740509033203"/>
    <n v="0.96735801696777346"/>
    <s v="Unknown/ Not Recorded"/>
    <m/>
    <m/>
    <m/>
    <m/>
    <m/>
    <m/>
    <m/>
    <s v="before"/>
    <s v="before"/>
    <s v="Yes"/>
    <s v="SCADA"/>
    <m/>
    <m/>
    <s v="South"/>
    <s v="MOP Excursions greater than 10%"/>
    <s v="HP Distribution &gt; MOP"/>
    <s v="Gas Log Event"/>
    <m/>
    <s v="HP Distribution"/>
    <x v="0"/>
    <x v="9"/>
    <s v="Unknown/ Not Reported"/>
    <x v="0"/>
    <s v="HP Distribution &gt; MOP+10%"/>
    <s v=""/>
    <s v="Q4"/>
    <s v="No"/>
    <m/>
    <m/>
    <m/>
    <m/>
    <m/>
    <s v="No"/>
    <s v="ACE"/>
    <m/>
    <s v="Yes"/>
    <m/>
    <m/>
    <m/>
    <m/>
    <m/>
    <m/>
  </r>
  <r>
    <x v="0"/>
    <s v="N/A"/>
    <s v="JSJ_PT0041"/>
    <s v="Sn-Jose Gilroy Dist Pres"/>
    <s v="San Jose"/>
    <d v="2011-10-06T00:34:30"/>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0-07T00:40:53"/>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0-08T04:57:36"/>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AIR#"/>
    <s v="RNW_PT0003"/>
    <s v="Napa Y DFM"/>
    <s v="North Bay"/>
    <d v="2011-10-09T00:00:00"/>
    <n v="150.089"/>
    <n v="150"/>
    <n v="8.8999999999998636E-2"/>
    <n v="5.9333333333332419E-4"/>
    <s v="Unknown/ Not Recorded"/>
    <m/>
    <m/>
    <m/>
    <m/>
    <m/>
    <m/>
    <m/>
    <s v="before"/>
    <s v="before"/>
    <s v="Yes"/>
    <s v="SCADA"/>
    <m/>
    <m/>
    <s v="North"/>
    <s v="MOP Excursions less than 2%"/>
    <s v=""/>
    <s v="Gas Log Event"/>
    <s v="Soscol_150"/>
    <s v="Transmission"/>
    <x v="0"/>
    <x v="9"/>
    <s v="Unknown/ Not Reported"/>
    <x v="1"/>
    <s v=""/>
    <s v="Yes"/>
    <s v="Q4"/>
    <s v="No"/>
    <m/>
    <m/>
    <m/>
    <m/>
    <m/>
    <s v="No"/>
    <s v="No"/>
    <m/>
    <s v="Yes"/>
    <m/>
    <m/>
    <m/>
    <m/>
    <m/>
    <m/>
  </r>
  <r>
    <x v="0"/>
    <s v="N/A"/>
    <s v="JSJ_PT0037"/>
    <s v="Sn-Jose Bird/Fuller Dist Pres"/>
    <s v="San Jose"/>
    <d v="2011-10-09T01:44:2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09T04:51:53"/>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10T00:58:55"/>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10T04:23:09"/>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AIR#"/>
    <s v="BRT_PT0131S"/>
    <s v="Brt-Plt L131 S Of Brt-Plt Press"/>
    <s v="Tracy District"/>
    <d v="2011-10-10T07:54:49"/>
    <n v="338"/>
    <n v="324"/>
    <n v="14"/>
    <n v="4.3209876543209874E-2"/>
    <s v="Maintenance Operations Quality"/>
    <m/>
    <m/>
    <m/>
    <m/>
    <m/>
    <m/>
    <m/>
    <s v="before"/>
    <s v="before"/>
    <s v="Yes"/>
    <s v="SCADA"/>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South"/>
    <s v="MOP Excursions from 2% to less than 10%"/>
    <s v="Trans P &gt; MOP+3"/>
    <s v="Gas Log Event"/>
    <s v="Backbone BAL"/>
    <s v="Transmission"/>
    <x v="0"/>
    <x v="9"/>
    <s v="Unknown/ Not Reported"/>
    <x v="1"/>
    <s v="Trans P &gt; MOP+10"/>
    <s v="Yes"/>
    <s v="Q4"/>
    <s v="No"/>
    <m/>
    <m/>
    <m/>
    <m/>
    <m/>
    <s v="No"/>
    <s v="No"/>
    <m/>
    <s v="Yes"/>
    <m/>
    <m/>
    <m/>
    <m/>
    <m/>
    <m/>
  </r>
  <r>
    <x v="0"/>
    <s v="N/A"/>
    <s v="FFN_PT0041"/>
    <s v="Fresno Tulare Alley Lp Pres"/>
    <s v="Fresno"/>
    <d v="2011-10-11T01:36:15"/>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FST_PT0035"/>
    <s v="Stockton GLC Harding/Huntr Lp Pres"/>
    <s v="Stockton"/>
    <d v="2011-10-11T02:25:54"/>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JSJ_PT0037"/>
    <s v="Sn-Jose Bird/Fuller Dist Pres"/>
    <s v="San Jose"/>
    <d v="2011-10-11T02:30:4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37"/>
    <s v="Sn-Jose Bird/Fuller Dist Pres"/>
    <s v="San Jose"/>
    <d v="2011-10-12T00:58:5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FFN_PT0041"/>
    <s v="Fresno Tulare Alley Lp Pres"/>
    <s v="Fresno"/>
    <d v="2011-10-13T01:34:30"/>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3T02:09:21"/>
    <n v="10.691985130310099"/>
    <n v="10.5"/>
    <n v="0.19198513031009945"/>
    <n v="1.8284298124771375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13T02:56:40"/>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OC1_PT0041"/>
    <s v="Alameda Broadwy/Linc Dist Pres"/>
    <s v="East Bay"/>
    <d v="2011-10-14T01:33:55"/>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FFN_PT0041"/>
    <s v="Fresno Tulare Alley Lp Pres"/>
    <s v="Fresno"/>
    <d v="2011-10-14T02:01:08"/>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4T02:19:39"/>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14T03:59:54"/>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OC1_PT0041"/>
    <s v="Alameda Broadwy/Linc Dist Pres"/>
    <s v="East Bay"/>
    <d v="2011-10-15T01:21:48"/>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JSJ_PT0037"/>
    <s v="Sn-Jose Bird/Fuller Dist Pres"/>
    <s v="San Jose"/>
    <d v="2011-10-15T01:51:5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FST_PT0035"/>
    <s v="Stockton GLC Harding/Huntr Lp Pres"/>
    <s v="Stockton"/>
    <d v="2011-10-15T02:11:37"/>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FFN_PT0041"/>
    <s v="Fresno Tulare Alley Lp Pres"/>
    <s v="Fresno"/>
    <d v="2011-10-15T03:03:11"/>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41"/>
    <s v="Sn-Jose Gilroy Dist Pres"/>
    <s v="San Jose"/>
    <d v="2011-10-15T05:20:52"/>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FFN_PT0041"/>
    <s v="Fresno Tulare Alley Lp Pres"/>
    <s v="Fresno"/>
    <d v="2011-10-16T02:40:59"/>
    <n v="10.5277805328369"/>
    <n v="10.5"/>
    <n v="2.7780532836899852E-2"/>
    <n v="2.6457650320857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6T03:02:5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FST_PT0035"/>
    <s v="Stockton GLC Harding/Huntr Lp Pres"/>
    <s v="Stockton"/>
    <d v="2011-10-16T04:41:4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JSJ_PT0037"/>
    <s v="Sn-Jose Bird/Fuller Dist Pres"/>
    <s v="San Jose"/>
    <d v="2011-10-17T00:57:42"/>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17T10:31:30"/>
    <n v="11.1000003814697"/>
    <n v="10.5"/>
    <n v="0.60000038146969992"/>
    <n v="5.7142893473304757E-2"/>
    <s v="Unknown/ Not Recorded"/>
    <m/>
    <m/>
    <m/>
    <m/>
    <m/>
    <m/>
    <m/>
    <s v="before"/>
    <s v="before"/>
    <s v="Yes"/>
    <s v="SCADA"/>
    <m/>
    <m/>
    <s v="North"/>
    <s v="MOP Excursions from 2% to less than 10%"/>
    <s v=""/>
    <s v="Gas Log Event"/>
    <s v="Alameda LP"/>
    <s v="LP Distribution"/>
    <x v="0"/>
    <x v="9"/>
    <s v="Unknown/ Not Reported"/>
    <x v="1"/>
    <s v=""/>
    <s v=""/>
    <s v="Q4"/>
    <s v="No"/>
    <m/>
    <m/>
    <m/>
    <m/>
    <m/>
    <s v="No"/>
    <s v="No"/>
    <m/>
    <s v="Yes"/>
    <m/>
    <m/>
    <m/>
    <m/>
    <m/>
    <m/>
  </r>
  <r>
    <x v="0"/>
    <s v="N/A"/>
    <s v="FFN_PT0041"/>
    <s v="Fresno Tulare Alley Lp Pres"/>
    <s v="Fresno"/>
    <d v="2011-10-18T01:45:49"/>
    <n v="10.5277805328369"/>
    <n v="10.5"/>
    <n v="2.7780532836899852E-2"/>
    <n v="2.6457650320857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8T01:46:1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OC1_PT0048"/>
    <s v="Alameda Grand/Pacific Dist Pres"/>
    <s v="East Bay"/>
    <d v="2011-10-18T02:47:30"/>
    <n v="10.800000190734901"/>
    <n v="10.5"/>
    <n v="0.30000019073490058"/>
    <n v="2.8571446736657197E-2"/>
    <s v="Unknown/ Not Recorded"/>
    <m/>
    <m/>
    <m/>
    <m/>
    <m/>
    <m/>
    <m/>
    <s v="before"/>
    <s v="before"/>
    <s v="Yes"/>
    <s v="SCADA"/>
    <m/>
    <m/>
    <s v="North"/>
    <s v="MOP Excursions from 2% to less than 10%"/>
    <s v=""/>
    <s v="Gas Log Event"/>
    <s v="Alameda LP"/>
    <s v="LP Distribution"/>
    <x v="0"/>
    <x v="9"/>
    <s v="Unknown/ Not Reported"/>
    <x v="1"/>
    <s v=""/>
    <s v=""/>
    <s v="Q4"/>
    <s v="No"/>
    <m/>
    <m/>
    <m/>
    <m/>
    <m/>
    <s v="No"/>
    <s v="No"/>
    <m/>
    <s v="Yes"/>
    <m/>
    <m/>
    <m/>
    <m/>
    <m/>
    <m/>
  </r>
  <r>
    <x v="0"/>
    <s v="N/A"/>
    <s v="JSJ_PT0041"/>
    <s v="Sn-Jose Gilroy Dist Pres"/>
    <s v="San Jose"/>
    <d v="2011-10-18T04:30:47"/>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OC2_PT0043"/>
    <s v="Alameda Pacifc/6Th Dist Pres"/>
    <s v="East Bay"/>
    <d v="2011-10-18T10:22:12"/>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OC2_PT2109"/>
    <s v="34Th/Telegph Lp Pres"/>
    <s v="East Bay"/>
    <d v="2011-10-18T13:56:51"/>
    <n v="10.8999996185303"/>
    <n v="10.5"/>
    <n v="0.39999961853030008"/>
    <n v="3.8095201764790483E-2"/>
    <s v="Unknown/ Not Recorded"/>
    <m/>
    <m/>
    <m/>
    <m/>
    <m/>
    <m/>
    <m/>
    <s v="before"/>
    <s v="before"/>
    <s v="Yes"/>
    <s v="SCADA"/>
    <m/>
    <m/>
    <s v="North"/>
    <s v="MOP Excursions from 2% to less than 10%"/>
    <s v=""/>
    <s v="Gas Log Event"/>
    <s v="Oakland N LP "/>
    <s v="LP Distribution"/>
    <x v="0"/>
    <x v="9"/>
    <s v="Unknown/ Not Reported"/>
    <x v="1"/>
    <s v=""/>
    <s v=""/>
    <s v="Q4"/>
    <s v="No"/>
    <m/>
    <m/>
    <m/>
    <m/>
    <m/>
    <s v="No"/>
    <s v="No"/>
    <m/>
    <s v="Yes"/>
    <m/>
    <m/>
    <m/>
    <m/>
    <m/>
    <m/>
  </r>
  <r>
    <x v="0"/>
    <s v="N/A"/>
    <s v="F1J_PT0030"/>
    <s v="Yosemite Oakdale Lp Press"/>
    <s v="Yosemite"/>
    <d v="2011-10-18T13:58:26"/>
    <n v="10.511756896972701"/>
    <n v="10.5"/>
    <n v="1.1756896972700659E-2"/>
    <n v="1.119704473590539E-3"/>
    <s v="Unknown/ Not Recorded"/>
    <m/>
    <m/>
    <m/>
    <m/>
    <m/>
    <m/>
    <m/>
    <s v="before"/>
    <s v="before"/>
    <s v="Yes"/>
    <s v="SCADA"/>
    <m/>
    <m/>
    <s v="South"/>
    <s v="MOP Excursions less than 2%"/>
    <s v=""/>
    <s v="Gas Log Event"/>
    <s v="Oakdale LP"/>
    <s v="LP Distribution"/>
    <x v="0"/>
    <x v="9"/>
    <s v="Unknown/ Not Reported"/>
    <x v="1"/>
    <s v=""/>
    <s v=""/>
    <s v="Q4"/>
    <s v="No"/>
    <m/>
    <m/>
    <m/>
    <m/>
    <m/>
    <s v="No"/>
    <s v="No"/>
    <m/>
    <s v="Yes"/>
    <m/>
    <m/>
    <m/>
    <m/>
    <m/>
    <m/>
  </r>
  <r>
    <x v="0"/>
    <s v="N/A"/>
    <s v="FFN_PT0041"/>
    <s v="Fresno Tulare Alley Lp Pres"/>
    <s v="Fresno"/>
    <d v="2011-10-19T01:05:04"/>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9T01:19:5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19T01:42:08"/>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0T01:18:32"/>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20T01:31:41"/>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FST_PT0061"/>
    <s v="Stockton GLC Harding/Funston Lp Pres"/>
    <s v="Yosemite"/>
    <d v="2011-10-20T09:13:12"/>
    <n v="11.086307525634799"/>
    <n v="10.5"/>
    <n v="0.58630752563479938"/>
    <n v="5.583881196521899E-2"/>
    <s v="Unknown/ Not Recorded"/>
    <m/>
    <m/>
    <m/>
    <m/>
    <m/>
    <m/>
    <m/>
    <s v="before"/>
    <s v="before"/>
    <s v="Yes"/>
    <s v="SCADA"/>
    <m/>
    <m/>
    <s v="South"/>
    <s v="MOP Excursions from 2% to less than 10%"/>
    <s v=""/>
    <s v="Gas Log Event"/>
    <s v="Stockton LP ST-LP-05B-C (Harding &amp; Funston)"/>
    <s v="LP Distribution"/>
    <x v="0"/>
    <x v="9"/>
    <s v="Unknown/ Not Reported"/>
    <x v="1"/>
    <s v=""/>
    <s v=""/>
    <s v="Q4"/>
    <s v="No"/>
    <m/>
    <m/>
    <m/>
    <m/>
    <m/>
    <s v="No"/>
    <s v="No"/>
    <m/>
    <s v="Yes"/>
    <m/>
    <m/>
    <m/>
    <m/>
    <m/>
    <m/>
  </r>
  <r>
    <x v="0"/>
    <s v="N/A"/>
    <s v="OC1_PT0046"/>
    <s v="Richmond Penn/9Th Dist Pres"/>
    <s v="East Bay"/>
    <d v="2011-10-20T10:45:09"/>
    <n v="16.299999237060501"/>
    <n v="10.5"/>
    <n v="5.7999992370605007"/>
    <n v="0.55238087972004768"/>
    <s v="Maintenance Operations Quality"/>
    <s v="HU"/>
    <m/>
    <m/>
    <m/>
    <m/>
    <m/>
    <m/>
    <s v="before"/>
    <s v="before"/>
    <s v="Yes"/>
    <s v="SCADA"/>
    <s v="looks like maintenance test of monitor by failing over regulator - nothing in log"/>
    <m/>
    <s v="North"/>
    <s v="MOP Excursions greater than 10%"/>
    <s v="LP &gt; 12"/>
    <s v="Gas Log Event"/>
    <s v="Richmond N LP "/>
    <s v="LP Distribution"/>
    <x v="0"/>
    <x v="9"/>
    <s v="Unknown/ Not Reported"/>
    <x v="0"/>
    <s v="LP &gt; 16"/>
    <s v=""/>
    <s v="Q4"/>
    <s v="No"/>
    <m/>
    <m/>
    <m/>
    <m/>
    <m/>
    <s v="No"/>
    <s v="No"/>
    <m/>
    <s v="Yes"/>
    <m/>
    <m/>
    <m/>
    <m/>
    <m/>
    <m/>
  </r>
  <r>
    <x v="0"/>
    <s v="AIR#"/>
    <s v="SSW_PT0002"/>
    <s v="Swngl-Sta L172S-119/116 Sglc Pr"/>
    <s v="Sacramento"/>
    <d v="2011-10-20T11:02:13"/>
    <n v="539.47399902343795"/>
    <n v="538"/>
    <n v="1.4739990234379547"/>
    <n v="2.7397751365017746E-3"/>
    <s v="Maintenance Operations Quality"/>
    <s v="HU"/>
    <m/>
    <m/>
    <m/>
    <m/>
    <m/>
    <m/>
    <s v="before"/>
    <s v="before"/>
    <s v="Yes"/>
    <s v="SCADA"/>
    <s v="Crew performing maintenance"/>
    <m/>
    <s v="North"/>
    <s v="MOP Excursions less than 2%"/>
    <s v=""/>
    <s v="Gas Log Event"/>
    <s v="L172A_S_800"/>
    <s v="Transmission"/>
    <x v="0"/>
    <x v="9"/>
    <s v="Unknown/ Not Reported"/>
    <x v="1"/>
    <s v=""/>
    <s v="Yes"/>
    <s v="Q4"/>
    <s v="No"/>
    <m/>
    <m/>
    <m/>
    <m/>
    <m/>
    <s v="No"/>
    <s v="No"/>
    <m/>
    <s v="Yes"/>
    <m/>
    <m/>
    <m/>
    <m/>
    <m/>
    <m/>
  </r>
  <r>
    <x v="0"/>
    <s v="N/A"/>
    <s v="JSJ_PT0037"/>
    <s v="Sn-Jose Bird/Fuller Dist Pres"/>
    <s v="San Jose"/>
    <d v="2011-10-21T01:24:5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21T02:03:40"/>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OC1_PT0045"/>
    <s v="Berkeley Fairvw/Adeln Dist Pres"/>
    <s v="East Bay"/>
    <d v="2011-10-21T09:45:52"/>
    <n v="10.8999996185303"/>
    <n v="10.5"/>
    <n v="0.39999961853030008"/>
    <n v="3.8095201764790483E-2"/>
    <s v="Unknown/ Not Recorded"/>
    <m/>
    <m/>
    <m/>
    <m/>
    <m/>
    <m/>
    <m/>
    <s v="before"/>
    <s v="before"/>
    <s v="Yes"/>
    <s v="SCADA"/>
    <m/>
    <m/>
    <s v="North"/>
    <s v="MOP Excursions from 2% to less than 10%"/>
    <s v=""/>
    <s v="Gas Log Event"/>
    <s v="Oakland N LP "/>
    <s v="LP Distribution"/>
    <x v="0"/>
    <x v="9"/>
    <s v="Unknown/ Not Reported"/>
    <x v="1"/>
    <s v=""/>
    <s v=""/>
    <s v="Q4"/>
    <s v="No"/>
    <m/>
    <m/>
    <m/>
    <m/>
    <m/>
    <s v="No"/>
    <s v="No"/>
    <m/>
    <s v="Yes"/>
    <m/>
    <m/>
    <m/>
    <m/>
    <m/>
    <m/>
  </r>
  <r>
    <x v="0"/>
    <s v="N/A"/>
    <s v="JSJ_PT0041"/>
    <s v="Sn-Jose Gilroy Dist Pres"/>
    <s v="San Jose"/>
    <d v="2011-10-22T05:02:46"/>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3T02:47:2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FST_PT0035"/>
    <s v="Stockton GLC Harding/Huntr Lp Pres"/>
    <s v="Stockton"/>
    <d v="2011-10-23T03:08:0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JSJ_PT0041"/>
    <s v="Sn-Jose Gilroy Dist Pres"/>
    <s v="San Jose"/>
    <d v="2011-10-23T06:18:09"/>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4T01:17:4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24T02:15:21"/>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JSJ_PT0041"/>
    <s v="Sn-Jose Gilroy Dist Pres"/>
    <s v="San Jose"/>
    <d v="2011-10-24T02:40:30"/>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5T04:04:5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25T22:42:44"/>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0-26T02:33:30"/>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6T11:39:44"/>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27T03:49:35"/>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N/A"/>
    <s v="JSJ_PT0041"/>
    <s v="Sn-Jose Gilroy Dist Pres"/>
    <s v="San Jose"/>
    <d v="2011-10-28T00:38:09"/>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N/A"/>
    <s v="JSJ_PT0041"/>
    <s v="Sn-Jose Gilroy Dist Pres"/>
    <s v="San Jose"/>
    <d v="2011-10-29T05:39:26"/>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AIR#"/>
    <s v="SSW_PT0007"/>
    <s v="Swngl-Sta L172/L116 Pressure"/>
    <s v="Sacramento"/>
    <d v="2011-10-29T08:21:44"/>
    <n v="511.29788208007801"/>
    <n v="500"/>
    <n v="11.297882080078011"/>
    <n v="2.2595764160156021E-2"/>
    <s v="Unknown/ Not Recorded"/>
    <m/>
    <m/>
    <m/>
    <m/>
    <m/>
    <m/>
    <m/>
    <s v="before"/>
    <s v="before"/>
    <s v="Yes"/>
    <s v="SCADA"/>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North"/>
    <s v="MOP Excursions from 2% to less than 10%"/>
    <s v="Trans P &gt; MOP+3"/>
    <s v="Gas Log Event"/>
    <s v="L172A_500"/>
    <s v="Transmission"/>
    <x v="0"/>
    <x v="9"/>
    <s v="Unknown/ Not Reported"/>
    <x v="1"/>
    <s v="Trans P &gt; MOP+10"/>
    <s v="Yes"/>
    <s v="Q4"/>
    <s v="No"/>
    <m/>
    <m/>
    <m/>
    <m/>
    <m/>
    <s v="No"/>
    <s v="No"/>
    <m/>
    <s v="Yes"/>
    <m/>
    <m/>
    <m/>
    <m/>
    <m/>
    <m/>
  </r>
  <r>
    <x v="0"/>
    <s v="N/A"/>
    <s v="JSJ_PT0041"/>
    <s v="Sn-Jose Gilroy Dist Pres"/>
    <s v="San Jose"/>
    <d v="2011-10-30T05:52:34"/>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N/A"/>
    <s v="JSJ_PT0041"/>
    <s v="Sn-Jose Gilroy Dist Pres"/>
    <s v="San Jose"/>
    <d v="2011-10-31T05:05:34"/>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1-01T01:40:01"/>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10"/>
    <s v="Unknown/ Not Reported"/>
    <x v="1"/>
    <s v=""/>
    <s v=""/>
    <s v="Q4"/>
    <s v="No"/>
    <m/>
    <m/>
    <m/>
    <m/>
    <m/>
    <s v="No"/>
    <s v="No"/>
    <m/>
    <s v="Yes"/>
    <m/>
    <m/>
    <m/>
    <m/>
    <m/>
    <m/>
  </r>
  <r>
    <x v="0"/>
    <s v="N/A"/>
    <s v="JSJ_PT0037"/>
    <s v="Sn-Jose Bird/Fuller Dist Pres"/>
    <s v="San Jose"/>
    <d v="2011-11-01T02:08:35"/>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10"/>
    <s v="Unknown/ Not Reported"/>
    <x v="1"/>
    <s v=""/>
    <s v=""/>
    <s v="Q4"/>
    <s v="No"/>
    <m/>
    <m/>
    <m/>
    <m/>
    <m/>
    <s v="No"/>
    <s v="No"/>
    <m/>
    <s v="Yes"/>
    <m/>
    <m/>
    <m/>
    <m/>
    <m/>
    <m/>
  </r>
  <r>
    <x v="0"/>
    <s v="N/A"/>
    <s v="JSJ_PT0039"/>
    <s v="Sn-Jose Shortrg/30Th Dist Pres"/>
    <s v="San Jose"/>
    <d v="2011-11-01T09:53:48"/>
    <n v="10.655966758728001"/>
    <n v="10.5"/>
    <n v="0.1559667587280007"/>
    <n v="1.4853977021714352E-2"/>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JSJ_PT0041"/>
    <s v="Sn-Jose Gilroy Dist Pres"/>
    <s v="San Jose"/>
    <d v="2011-11-02T01:03:41"/>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JSJ_PT0041"/>
    <s v="Sn-Jose Gilroy Dist Pres"/>
    <s v="San Jose"/>
    <d v="2011-11-03T03:16:43"/>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JSJ_PT0041"/>
    <s v="Sn-Jose Gilroy Dist Pres"/>
    <s v="San Jose"/>
    <d v="2011-11-04T01:01:26"/>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SSW_PT0007"/>
    <s v="Swngl-Sta L172/L116 Pressure"/>
    <s v="Sacramento"/>
    <d v="2011-11-04T05:25:33"/>
    <n v="522.10198974609398"/>
    <n v="500"/>
    <n v="22.101989746093977"/>
    <n v="4.4203979492187954E-2"/>
    <s v="Failure - Equipment"/>
    <s v="EQ"/>
    <m/>
    <m/>
    <m/>
    <m/>
    <m/>
    <m/>
    <s v="before"/>
    <s v="before"/>
    <s v="Yes"/>
    <s v="SCADA"/>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North"/>
    <s v="MOP Excursions from 2% to less than 10%"/>
    <s v="Trans P &gt; MOP+3"/>
    <s v="Gas Log Event"/>
    <s v="L172A_500"/>
    <s v="Transmission"/>
    <x v="0"/>
    <x v="10"/>
    <s v="Unknown/ Not Reported"/>
    <x v="1"/>
    <s v="Trans P &gt; MOP+10"/>
    <s v="No"/>
    <s v="Q4"/>
    <s v="No"/>
    <m/>
    <m/>
    <m/>
    <m/>
    <m/>
    <s v="No"/>
    <s v="No"/>
    <m/>
    <s v="Yes"/>
    <m/>
    <m/>
    <m/>
    <m/>
    <m/>
    <m/>
  </r>
  <r>
    <x v="0"/>
    <s v="N/A"/>
    <s v="JSJ_PT0041"/>
    <s v="Sn-Jose Gilroy Dist Pres"/>
    <s v="San Jose"/>
    <d v="2011-11-05T00:40:24"/>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JSJ_PT0041"/>
    <s v="Sn-Jose Gilroy Dist Pres"/>
    <s v="San Jose"/>
    <d v="2011-11-06T01:07:01"/>
    <n v="10.83909034729"/>
    <n v="10.5"/>
    <n v="0.33909034728999998"/>
    <n v="3.229431878952381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KA2_PT0003"/>
    <s v="PLS-2Ax D/S Press"/>
    <s v="Hinkley District"/>
    <d v="2011-11-07T04:43:24"/>
    <n v="583.75"/>
    <n v="576"/>
    <n v="7.75"/>
    <n v="1.3454861111111112E-2"/>
    <s v="Unknown/ Not Recorded"/>
    <m/>
    <m/>
    <m/>
    <m/>
    <m/>
    <m/>
    <m/>
    <s v="before"/>
    <s v="before"/>
    <s v="Yes"/>
    <s v="SCADA"/>
    <s v="Abnormal incident report. At 0440 Hinkley had a loss of power and failure of UPS.  The units fell off and caused the gas to back up.  PLS2X A and Hinkley Suction went into HIHI."/>
    <m/>
    <s v="South"/>
    <s v="MOP Excursions less than 2%"/>
    <s v="Trans P &gt; MOP+3"/>
    <s v="Gas Log Event"/>
    <s v="Backbone - Baja"/>
    <s v="Transmission"/>
    <x v="0"/>
    <x v="10"/>
    <s v="Unknown/ Not Reported"/>
    <x v="1"/>
    <s v=""/>
    <s v="Yes"/>
    <s v="Q4"/>
    <s v="No"/>
    <m/>
    <m/>
    <m/>
    <m/>
    <m/>
    <s v="No"/>
    <s v="No"/>
    <m/>
    <s v="Yes"/>
    <m/>
    <m/>
    <m/>
    <m/>
    <m/>
    <m/>
  </r>
  <r>
    <x v="0"/>
    <s v="N/A"/>
    <s v="FEH_PT0003"/>
    <s v="Elm &amp; Hutch Lodi Lp Dist Press"/>
    <s v="Stockton"/>
    <d v="2011-11-11T00:22:05"/>
    <n v="10.508272171020501"/>
    <n v="10.5"/>
    <n v="8.2721710205007071E-3"/>
    <n v="7.8782581147625785E-4"/>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SSA_PT0111"/>
    <s v="12Th/S Lo Press"/>
    <s v="Sacramento"/>
    <d v="2011-11-11T12:49:08"/>
    <n v="11.7732944488525"/>
    <n v="10.5"/>
    <n v="1.2732944488525"/>
    <n v="0.12126613798595239"/>
    <s v="Unknown/ Not Recorded"/>
    <m/>
    <m/>
    <m/>
    <m/>
    <m/>
    <m/>
    <m/>
    <s v="before"/>
    <s v="before"/>
    <s v="Yes"/>
    <s v="SCADA"/>
    <m/>
    <m/>
    <s v="North"/>
    <s v="MOP Excursions greater than 10%"/>
    <s v=""/>
    <s v="Gas Log Event"/>
    <s v="Sacramento Large LP - 10.5&quot; WC MAOP"/>
    <s v="LP Distribution"/>
    <x v="0"/>
    <x v="10"/>
    <s v="Unknown/ Not Reported"/>
    <x v="1"/>
    <s v=""/>
    <s v=""/>
    <s v="Q4"/>
    <s v="No"/>
    <m/>
    <m/>
    <m/>
    <m/>
    <m/>
    <s v="No"/>
    <s v="No"/>
    <m/>
    <s v="Yes"/>
    <m/>
    <m/>
    <m/>
    <m/>
    <m/>
    <m/>
  </r>
  <r>
    <x v="0"/>
    <s v="N/A"/>
    <s v="SSA_PT0102"/>
    <s v="24Th/Brdwy Lo Press"/>
    <s v="Sacramento"/>
    <d v="2011-11-11T12:49:28"/>
    <n v="10.7661285400391"/>
    <n v="10.5"/>
    <n v="0.2661285400390998"/>
    <n v="2.5345575241819029E-2"/>
    <s v="Unknown/ Not Recorded"/>
    <m/>
    <m/>
    <m/>
    <m/>
    <m/>
    <m/>
    <m/>
    <s v="before"/>
    <s v="before"/>
    <s v="Yes"/>
    <s v="SCADA"/>
    <m/>
    <m/>
    <s v="North"/>
    <s v="MOP Excursions from 2% to less than 10%"/>
    <s v=""/>
    <s v="Gas Log Event"/>
    <s v="Sacramento Large LP - 10.5&quot; WC MAOP"/>
    <s v="LP Distribution"/>
    <x v="0"/>
    <x v="10"/>
    <s v="Unknown/ Not Reported"/>
    <x v="1"/>
    <s v=""/>
    <s v=""/>
    <s v="Q4"/>
    <s v="No"/>
    <m/>
    <m/>
    <m/>
    <m/>
    <m/>
    <s v="No"/>
    <s v="No"/>
    <m/>
    <s v="Yes"/>
    <m/>
    <m/>
    <m/>
    <m/>
    <m/>
    <m/>
  </r>
  <r>
    <x v="0"/>
    <s v="N/A"/>
    <s v="SSA_PT0106"/>
    <s v="3Rd/I Lo Press"/>
    <s v="Sacramento"/>
    <d v="2011-11-11T12:49:28"/>
    <n v="10.784440994262701"/>
    <n v="10.5"/>
    <n v="0.28444099426270064"/>
    <n v="2.7089618501209584E-2"/>
    <s v="Unknown/ Not Recorded"/>
    <m/>
    <m/>
    <m/>
    <m/>
    <m/>
    <m/>
    <m/>
    <s v="before"/>
    <s v="before"/>
    <s v="Yes"/>
    <s v="SCADA"/>
    <m/>
    <m/>
    <s v="North"/>
    <s v="MOP Excursions from 2% to less than 10%"/>
    <s v=""/>
    <s v="Gas Log Event"/>
    <s v="Sacramento Large LP - 10.5&quot; WC MAOP"/>
    <s v="LP Distribution"/>
    <x v="0"/>
    <x v="10"/>
    <s v="Unknown/ Not Reported"/>
    <x v="1"/>
    <s v=""/>
    <s v=""/>
    <s v="Q4"/>
    <s v="No"/>
    <m/>
    <m/>
    <m/>
    <m/>
    <m/>
    <s v="No"/>
    <s v="No"/>
    <m/>
    <s v="Yes"/>
    <m/>
    <m/>
    <m/>
    <m/>
    <m/>
    <m/>
  </r>
  <r>
    <x v="0"/>
    <s v="N/A"/>
    <s v="FFN_PT0104"/>
    <s v="Sanger Dist Press"/>
    <s v="Fresno"/>
    <d v="2011-11-12T22:07:54"/>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12T23:48:37"/>
    <n v="10.523531913757299"/>
    <n v="10.5"/>
    <n v="2.353191375729935E-2"/>
    <n v="2.2411346435523192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EH_PT0003"/>
    <s v="Elm &amp; Hutch Lodi Lp Dist Press"/>
    <s v="Stockton"/>
    <d v="2011-11-13T13:00:20"/>
    <n v="10.5159015655518"/>
    <n v="10.5"/>
    <n v="1.5901565551800445E-2"/>
    <n v="1.5144348144571853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FN_PT0104"/>
    <s v="Sanger Dist Press"/>
    <s v="Fresno"/>
    <d v="2011-11-14T00:49:44"/>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14T12:22:15"/>
    <n v="10.523531913757299"/>
    <n v="10.5"/>
    <n v="2.353191375729935E-2"/>
    <n v="2.2411346435523192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FN_PT0104"/>
    <s v="Sanger Dist Press"/>
    <s v="Fresno"/>
    <d v="2011-11-18T00:30:17"/>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18T00:42:22"/>
    <n v="10.5159015655518"/>
    <n v="10.5"/>
    <n v="1.5901565551800445E-2"/>
    <n v="1.5144348144571853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JSJ_PT0039"/>
    <s v="Sn-Jose Shortrg/30Th Dist Pres"/>
    <s v="San Jose"/>
    <d v="2011-11-19T03:46:23"/>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JLF_PT0002"/>
    <s v="Lfyt-Cvc Lo Press"/>
    <s v="San Jose"/>
    <d v="2011-11-19T09:30:31"/>
    <n v="12.1758918762207"/>
    <n v="10.5"/>
    <n v="1.6758918762206996"/>
    <n v="0.15960875011625711"/>
    <s v="Unknown/ Not Recorded"/>
    <m/>
    <m/>
    <m/>
    <m/>
    <m/>
    <m/>
    <m/>
    <s v="before"/>
    <s v="before"/>
    <s v="Yes"/>
    <s v="SCADA"/>
    <m/>
    <m/>
    <s v="South"/>
    <s v="MOP Excursions greater than 10%"/>
    <s v="LP &gt; 12"/>
    <s v="Gas Log Event"/>
    <s v="SANTA_CLARA_VALLEY_Park and Newhall LP system DR F-25"/>
    <s v="LP Distribution"/>
    <x v="0"/>
    <x v="10"/>
    <s v="Unknown/ Not Reported"/>
    <x v="1"/>
    <s v=""/>
    <s v=""/>
    <s v="Q4"/>
    <s v="No"/>
    <m/>
    <m/>
    <m/>
    <m/>
    <m/>
    <s v="No"/>
    <s v="No"/>
    <m/>
    <s v="Yes"/>
    <m/>
    <m/>
    <m/>
    <m/>
    <m/>
    <m/>
  </r>
  <r>
    <x v="0"/>
    <s v="N/A"/>
    <s v="OC1_PT0031"/>
    <s v="Oakland Center/8Th Dist Pres"/>
    <s v="East Bay"/>
    <d v="2011-11-20T03:44:46"/>
    <n v="10.699999809265099"/>
    <n v="10.5"/>
    <n v="0.19999980926509942"/>
    <n v="1.9047600882390419E-2"/>
    <s v="Unknown/ Not Recorded"/>
    <m/>
    <m/>
    <m/>
    <m/>
    <m/>
    <m/>
    <m/>
    <s v="before"/>
    <s v="before"/>
    <s v="Yes"/>
    <s v="SCADA"/>
    <m/>
    <m/>
    <s v="North"/>
    <s v="MOP Excursions less than 2%"/>
    <s v=""/>
    <s v="Gas Log Event"/>
    <s v="Oakland W LP "/>
    <s v="LP Distribution"/>
    <x v="0"/>
    <x v="10"/>
    <s v="Unknown/ Not Reported"/>
    <x v="1"/>
    <s v=""/>
    <s v=""/>
    <s v="Q4"/>
    <s v="No"/>
    <m/>
    <m/>
    <m/>
    <m/>
    <m/>
    <s v="No"/>
    <s v="No"/>
    <m/>
    <s v="Yes"/>
    <m/>
    <m/>
    <m/>
    <m/>
    <m/>
    <m/>
  </r>
  <r>
    <x v="0"/>
    <s v="N/A"/>
    <s v="JSJ_PT0039"/>
    <s v="Sn-Jose Shortrg/30Th Dist Pres"/>
    <s v="San Jose"/>
    <d v="2011-11-21T01:33:19"/>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OC1_PT0031"/>
    <s v="Oakland Center/8Th Dist Pres"/>
    <s v="East Bay"/>
    <d v="2011-11-21T02:18:58"/>
    <n v="11"/>
    <n v="10.5"/>
    <n v="0.5"/>
    <n v="4.7619047619047616E-2"/>
    <s v="Unknown/ Not Recorded"/>
    <m/>
    <m/>
    <m/>
    <m/>
    <m/>
    <m/>
    <m/>
    <s v="before"/>
    <s v="before"/>
    <s v="Yes"/>
    <s v="SCADA"/>
    <m/>
    <m/>
    <s v="North"/>
    <s v="MOP Excursions from 2% to less than 10%"/>
    <s v=""/>
    <s v="Gas Log Event"/>
    <s v="Oakland W LP "/>
    <s v="LP Distribution"/>
    <x v="0"/>
    <x v="10"/>
    <s v="Unknown/ Not Reported"/>
    <x v="1"/>
    <s v=""/>
    <s v=""/>
    <s v="Q4"/>
    <s v="No"/>
    <m/>
    <m/>
    <m/>
    <m/>
    <m/>
    <s v="No"/>
    <s v="No"/>
    <m/>
    <s v="Yes"/>
    <m/>
    <m/>
    <m/>
    <m/>
    <m/>
    <m/>
  </r>
  <r>
    <x v="0"/>
    <s v="N/A"/>
    <s v="JLF_PT0002"/>
    <s v="Lfyt-Cvc Lo Press"/>
    <s v="San Jose"/>
    <d v="2011-11-21T09:17:10"/>
    <n v="11.2442512512207"/>
    <n v="10.5"/>
    <n v="0.74425125122069957"/>
    <n v="7.0881071544828533E-2"/>
    <s v="Unknown/ Not Recorded"/>
    <m/>
    <m/>
    <m/>
    <m/>
    <m/>
    <m/>
    <m/>
    <s v="before"/>
    <s v="before"/>
    <s v="Yes"/>
    <s v="SCADA"/>
    <m/>
    <m/>
    <s v="South"/>
    <s v="MOP Excursions from 2% to less than 10%"/>
    <s v=""/>
    <s v="Gas Log Event"/>
    <s v="SANTA_CLARA_VALLEY_Park and Newhall LP system DR F-25"/>
    <s v="LP Distribution"/>
    <x v="0"/>
    <x v="10"/>
    <s v="Unknown/ Not Reported"/>
    <x v="1"/>
    <s v=""/>
    <s v=""/>
    <s v="Q4"/>
    <s v="No"/>
    <m/>
    <m/>
    <m/>
    <m/>
    <m/>
    <s v="No"/>
    <s v="No"/>
    <m/>
    <s v="Yes"/>
    <m/>
    <m/>
    <m/>
    <m/>
    <m/>
    <m/>
  </r>
  <r>
    <x v="0"/>
    <s v="N/A"/>
    <s v="F1J_PT0030"/>
    <s v="Yosemite Oakdale Lp Press"/>
    <s v="Yosemite"/>
    <d v="2011-11-21T14:42:31"/>
    <n v="10.5781393051147"/>
    <n v="10.5"/>
    <n v="7.8139305114699908E-2"/>
    <n v="7.4418385823523722E-3"/>
    <s v="Unknown/ Not Recorded"/>
    <m/>
    <m/>
    <m/>
    <m/>
    <m/>
    <m/>
    <m/>
    <s v="before"/>
    <s v="before"/>
    <s v="Yes"/>
    <s v="SCADA"/>
    <m/>
    <m/>
    <s v="South"/>
    <s v="MOP Excursions less than 2%"/>
    <s v=""/>
    <s v="Gas Log Event"/>
    <s v="Oakdale LP"/>
    <s v="LP Distribution"/>
    <x v="0"/>
    <x v="10"/>
    <s v="Unknown/ Not Reported"/>
    <x v="1"/>
    <s v=""/>
    <s v=""/>
    <s v="Q4"/>
    <s v="No"/>
    <m/>
    <m/>
    <m/>
    <m/>
    <m/>
    <s v="No"/>
    <s v="No"/>
    <m/>
    <s v="Yes"/>
    <m/>
    <m/>
    <m/>
    <m/>
    <m/>
    <m/>
  </r>
  <r>
    <x v="0"/>
    <s v="N/A"/>
    <s v="OC1_PT0031"/>
    <s v="Oakland Center/8Th Dist Pres"/>
    <s v="East Bay"/>
    <d v="2011-11-22T01:00:43"/>
    <n v="11"/>
    <n v="10.5"/>
    <n v="0.5"/>
    <n v="4.7619047619047616E-2"/>
    <s v="Unknown/ Not Recorded"/>
    <m/>
    <m/>
    <m/>
    <m/>
    <m/>
    <m/>
    <m/>
    <s v="before"/>
    <s v="before"/>
    <s v="Yes"/>
    <s v="SCADA"/>
    <m/>
    <m/>
    <s v="North"/>
    <s v="MOP Excursions from 2% to less than 10%"/>
    <s v=""/>
    <s v="Gas Log Event"/>
    <s v="Oakland W LP "/>
    <s v="LP Distribution"/>
    <x v="0"/>
    <x v="10"/>
    <s v="Unknown/ Not Reported"/>
    <x v="1"/>
    <s v=""/>
    <s v=""/>
    <s v="Q4"/>
    <s v="No"/>
    <m/>
    <m/>
    <m/>
    <m/>
    <m/>
    <s v="No"/>
    <s v="No"/>
    <m/>
    <s v="Yes"/>
    <m/>
    <m/>
    <m/>
    <m/>
    <m/>
    <m/>
  </r>
  <r>
    <x v="0"/>
    <s v="N/A"/>
    <s v="JSJ_PT0039"/>
    <s v="Sn-Jose Shortrg/30Th Dist Pres"/>
    <s v="San Jose"/>
    <d v="2011-11-23T01:56:01"/>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FFN_PT0104"/>
    <s v="Sanger Dist Press"/>
    <s v="Fresno"/>
    <d v="2011-11-23T17:07:06"/>
    <n v="60.064857482910199"/>
    <n v="60"/>
    <n v="6.4857482910198883E-2"/>
    <n v="1.0809580485033148E-3"/>
    <s v="SP Too Close to MOP"/>
    <m/>
    <m/>
    <m/>
    <m/>
    <m/>
    <m/>
    <m/>
    <s v="before"/>
    <s v="before"/>
    <s v="Yes"/>
    <s v="SCADA"/>
    <s v="03:10:04 Thu Nov 24 FRESNO TECH FRANK HAS ADJUSTED DOWN THE SANGER DIST PRESSURE.  LOOKS GOOD. _x000a_"/>
    <m/>
    <s v="South"/>
    <s v="MOP Excursions less than 2%"/>
    <s v="HP Distribution &gt; MOP"/>
    <s v="Gas Log Event"/>
    <m/>
    <s v="HP Distribution"/>
    <x v="0"/>
    <x v="10"/>
    <s v="SP too close to MOP"/>
    <x v="1"/>
    <s v=""/>
    <s v=""/>
    <s v="Q4"/>
    <s v="No"/>
    <m/>
    <m/>
    <m/>
    <m/>
    <m/>
    <s v="No"/>
    <s v="No"/>
    <m/>
    <s v="Yes"/>
    <m/>
    <m/>
    <m/>
    <m/>
    <m/>
    <m/>
  </r>
  <r>
    <x v="0"/>
    <s v="N/A"/>
    <s v="FFN_PT0104"/>
    <s v="Sanger Dist Press"/>
    <s v="Fresno"/>
    <d v="2011-11-24T00:24:07"/>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28T01:06:48"/>
    <n v="10.500641822814901"/>
    <n v="10.5"/>
    <n v="6.4182281490055004E-4"/>
    <n v="6.1125982371480951E-5"/>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SN_PT0004"/>
    <s v="Airport-Way &amp; Sonora Lp Press"/>
    <s v="Stockton"/>
    <d v="2011-11-28T13:15:01"/>
    <n v="10.6948795318604"/>
    <n v="10.5"/>
    <n v="0.19487953186039952"/>
    <n v="1.8559955415276146E-2"/>
    <s v="Unknown/ Not Recorded"/>
    <m/>
    <m/>
    <m/>
    <m/>
    <m/>
    <m/>
    <m/>
    <s v="before"/>
    <s v="before"/>
    <s v="Yes"/>
    <s v="SCADA"/>
    <m/>
    <m/>
    <s v="South"/>
    <s v="MOP Excursions less than 2%"/>
    <s v=""/>
    <s v="Gas Log Event"/>
    <s v="Stockton LP ST-LP-05A-C (Airport &amp; Sonora)"/>
    <s v="LP Distribution"/>
    <x v="0"/>
    <x v="10"/>
    <s v="Unknown/ Not Reported"/>
    <x v="1"/>
    <s v=""/>
    <s v=""/>
    <s v="Q4"/>
    <s v="No"/>
    <m/>
    <m/>
    <m/>
    <m/>
    <m/>
    <s v="No"/>
    <s v="No"/>
    <m/>
    <s v="Yes"/>
    <m/>
    <m/>
    <m/>
    <m/>
    <m/>
    <m/>
  </r>
  <r>
    <x v="0"/>
    <s v="N/A"/>
    <s v="JSJ_PT0044"/>
    <s v="Sn-Jose 15Th &amp; St John Dist Pr"/>
    <s v="San Jose"/>
    <d v="2011-11-30T16:41:33"/>
    <n v="12.4414224624634"/>
    <n v="10.5"/>
    <n v="1.9414224624634002"/>
    <n v="0.1848973773774667"/>
    <s v="Unknown/ Not Recorded"/>
    <m/>
    <m/>
    <m/>
    <m/>
    <m/>
    <m/>
    <m/>
    <s v="before"/>
    <s v="before"/>
    <s v="Yes"/>
    <s v="SCADA"/>
    <m/>
    <m/>
    <s v="South"/>
    <s v="MOP Excursions greater than 10%"/>
    <s v="LP &gt; 12"/>
    <s v="Gas Log Event"/>
    <s v="SANTA_CLARA_VALLEY_15th and St. John LP system DR F-63"/>
    <s v="LP Distribution"/>
    <x v="0"/>
    <x v="10"/>
    <s v="Unknown/ Not Reported"/>
    <x v="1"/>
    <s v=""/>
    <s v=""/>
    <s v="Q4"/>
    <s v="No"/>
    <m/>
    <m/>
    <m/>
    <m/>
    <m/>
    <s v="No"/>
    <s v="No"/>
    <m/>
    <s v="Yes"/>
    <m/>
    <m/>
    <m/>
    <m/>
    <m/>
    <m/>
  </r>
  <r>
    <x v="0"/>
    <s v="N/A"/>
    <s v="AKH_PT0004"/>
    <s v="Lodi_Kirby_Hills Inlet Pressure"/>
    <s v="Rio Vista District"/>
    <d v="2011-12-02T04:16:33"/>
    <n v="969.82025146484398"/>
    <n v="965"/>
    <n v="4.8202514648439774"/>
    <n v="4.9950792381802875E-3"/>
    <s v="Design Issue- 3rd Party Supply"/>
    <m/>
    <m/>
    <m/>
    <m/>
    <m/>
    <m/>
    <m/>
    <s v="before"/>
    <s v="before"/>
    <s v="Yes"/>
    <s v="SCADA"/>
    <s v="trend shows operating too close to MOP"/>
    <m/>
    <s v="South"/>
    <s v="MOP Excursions less than 2%"/>
    <s v="Trans P &gt; MOP+3"/>
    <s v="Gas Log Event"/>
    <s v="Backbone - Redwood"/>
    <s v="Transmission"/>
    <x v="0"/>
    <x v="11"/>
    <s v="Design"/>
    <x v="1"/>
    <s v=""/>
    <s v="Yes"/>
    <s v="Q4"/>
    <s v="No"/>
    <m/>
    <m/>
    <m/>
    <m/>
    <m/>
    <s v="No"/>
    <s v="No"/>
    <m/>
    <s v="Yes"/>
    <m/>
    <m/>
    <m/>
    <m/>
    <m/>
    <m/>
  </r>
  <r>
    <x v="0"/>
    <s v="N/A"/>
    <s v="FEH_PT0003"/>
    <s v="Elm &amp; Hutch Lodi Lp Dist Press"/>
    <s v="Stockton"/>
    <d v="2011-12-02T14:04:28"/>
    <n v="10.500641822814901"/>
    <n v="10.5"/>
    <n v="6.4182281490055004E-4"/>
    <n v="6.1125982371480951E-5"/>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3T14:15:52"/>
    <n v="10.561682701110801"/>
    <n v="10.5"/>
    <n v="6.1682701110800764E-2"/>
    <n v="5.874542962933405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4T13:25:15"/>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n v="131756"/>
    <s v="N/A"/>
    <s v="STANFORD - DR PNC45 STANFORD &amp; WELLESLEY "/>
    <s v="Peninsula"/>
    <d v="2011-12-05T00:00:00"/>
    <n v="61"/>
    <n v="60"/>
    <n v="1"/>
    <n v="1.6666666666666666E-2"/>
    <s v="Maintenance Operations Quality"/>
    <s v="HU"/>
    <m/>
    <m/>
    <m/>
    <m/>
    <m/>
    <m/>
    <s v="before"/>
    <s v="before"/>
    <s v="Yes"/>
    <s v="before"/>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South"/>
    <s v="MOP Excursions less than 2%"/>
    <s v="HP Distribution &gt; MOP"/>
    <s v="Gas Log Event"/>
    <m/>
    <s v="HP Distribution"/>
    <x v="0"/>
    <x v="11"/>
    <s v="Unknown/ Not Reported"/>
    <x v="1"/>
    <s v=""/>
    <s v=""/>
    <s v="Q4"/>
    <s v="No"/>
    <m/>
    <m/>
    <m/>
    <m/>
    <m/>
    <s v="No"/>
    <s v="ACE"/>
    <m/>
    <s v="No"/>
    <m/>
    <m/>
    <m/>
    <m/>
    <m/>
    <m/>
  </r>
  <r>
    <x v="0"/>
    <s v="N/A"/>
    <s v="OC2_PT2109"/>
    <s v="34Th/Telegph Lp Pres"/>
    <s v="East Bay"/>
    <d v="2011-12-05T13:38:34"/>
    <n v="11.3999996185303"/>
    <n v="10.5"/>
    <n v="0.89999961853030008"/>
    <n v="8.5714249383838106E-2"/>
    <s v="Unknown/ Not Recorded"/>
    <m/>
    <m/>
    <m/>
    <m/>
    <m/>
    <m/>
    <m/>
    <s v="before"/>
    <s v="before"/>
    <s v="Yes"/>
    <s v="SCADA"/>
    <m/>
    <m/>
    <s v="North"/>
    <s v="MOP Excursions from 2% to less than 10%"/>
    <s v=""/>
    <s v="Gas Log Event"/>
    <s v="Oakland N LP "/>
    <s v="LP Distribution"/>
    <x v="0"/>
    <x v="11"/>
    <s v="Unknown/ Not Reported"/>
    <x v="1"/>
    <s v=""/>
    <s v=""/>
    <s v="Q4"/>
    <s v="No"/>
    <m/>
    <m/>
    <m/>
    <m/>
    <m/>
    <s v="No"/>
    <s v="No"/>
    <m/>
    <s v="Yes"/>
    <m/>
    <m/>
    <m/>
    <m/>
    <m/>
    <m/>
  </r>
  <r>
    <x v="0"/>
    <s v="N/A"/>
    <s v="FEH_PT0003"/>
    <s v="Elm &amp; Hutch Lodi Lp Dist Press"/>
    <s v="Stockton"/>
    <d v="2011-12-05T14:11:51"/>
    <n v="10.5311622619629"/>
    <n v="10.5"/>
    <n v="3.1162261962899507E-2"/>
    <n v="2.967834472657095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AKH_PT0004"/>
    <s v="Lodi_Kirby_Hills Inlet Pressure"/>
    <s v="Rio Vista District"/>
    <d v="2011-12-06T02:48:33"/>
    <n v="968.93859863281295"/>
    <n v="965"/>
    <n v="3.9385986328129547"/>
    <n v="4.0814493604279323E-3"/>
    <s v="Design Issue- 3rd Party Supply"/>
    <m/>
    <m/>
    <m/>
    <m/>
    <m/>
    <m/>
    <m/>
    <s v="before"/>
    <s v="before"/>
    <s v="Yes"/>
    <s v="SCADA"/>
    <s v="trend shows operating too close to MOP"/>
    <m/>
    <s v="South"/>
    <s v="MOP Excursions less than 2%"/>
    <s v="Trans P &gt; MOP+3"/>
    <s v="Gas Log Event"/>
    <s v="Backbone - Redwood"/>
    <s v="Transmission"/>
    <x v="0"/>
    <x v="11"/>
    <s v="Design"/>
    <x v="1"/>
    <s v=""/>
    <s v="Yes"/>
    <s v="Q4"/>
    <s v="No"/>
    <m/>
    <m/>
    <m/>
    <m/>
    <m/>
    <s v="No"/>
    <s v="No"/>
    <m/>
    <s v="Yes"/>
    <m/>
    <m/>
    <m/>
    <m/>
    <m/>
    <m/>
  </r>
  <r>
    <x v="0"/>
    <s v="N/A"/>
    <s v="BMD_PT0020"/>
    <s v="Mcdnld-Is K3-K6 Suction Press"/>
    <s v="McDonald Island District"/>
    <d v="2011-12-06T11:38:03"/>
    <n v="1029"/>
    <n v="1025"/>
    <n v="4"/>
    <n v="3.9024390243902439E-3"/>
    <s v="Unknown/ Not Recorded"/>
    <m/>
    <m/>
    <m/>
    <m/>
    <m/>
    <m/>
    <m/>
    <s v="before"/>
    <s v="before"/>
    <s v="Yes"/>
    <s v="SCADA"/>
    <s v="Trend indicates rise in pressure to K3K6 suction piping during withdrawal season (dead-ended section fed from valve leakage)"/>
    <m/>
    <s v="South"/>
    <s v="MOP Excursions less than 2%"/>
    <s v="Trans P &gt; MOP+3"/>
    <s v="Gas Log Event"/>
    <s v="Backbone - Storage"/>
    <s v="Transmission"/>
    <x v="0"/>
    <x v="11"/>
    <s v="Unknown/ Not Reported"/>
    <x v="1"/>
    <s v=""/>
    <s v="Yes"/>
    <s v="Q4"/>
    <s v="yes"/>
    <m/>
    <m/>
    <m/>
    <m/>
    <m/>
    <s v="No"/>
    <s v="No"/>
    <m/>
    <s v="Yes"/>
    <m/>
    <m/>
    <m/>
    <m/>
    <m/>
    <m/>
  </r>
  <r>
    <x v="0"/>
    <s v="N/A"/>
    <s v="FEH_PT0003"/>
    <s v="Elm &amp; Hutch Lodi Lp Dist Press"/>
    <s v="Stockton"/>
    <d v="2011-12-06T12:51:08"/>
    <n v="10.653244972229"/>
    <n v="10.5"/>
    <n v="0.15324497222900035"/>
    <n v="1.4594759259904796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7T13:38:55"/>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SCI_PT0002"/>
    <s v="Corning-Reg Distribution"/>
    <s v="North Valley"/>
    <d v="2011-12-07T17:06:22"/>
    <n v="71.244705200195298"/>
    <n v="60"/>
    <n v="11.244705200195298"/>
    <n v="0.1874117533365883"/>
    <s v="Unknown/ Not Recorded"/>
    <m/>
    <m/>
    <m/>
    <m/>
    <m/>
    <m/>
    <m/>
    <s v="before"/>
    <s v="before"/>
    <s v="Yes"/>
    <s v="SCADA"/>
    <s v="no GLS log info - trend looks like OP event"/>
    <m/>
    <s v="North"/>
    <s v="MOP Excursions greater than 10%"/>
    <s v="HP Distribution &gt; MOP"/>
    <s v="Gas Log Event"/>
    <m/>
    <s v="HP Distribution"/>
    <x v="0"/>
    <x v="11"/>
    <s v="Unknown/ Not Reported"/>
    <x v="0"/>
    <s v="HP Distribution &gt; MOP+10%"/>
    <s v=""/>
    <s v="Q4"/>
    <s v="No"/>
    <m/>
    <m/>
    <m/>
    <m/>
    <m/>
    <s v="No"/>
    <s v="No"/>
    <m/>
    <s v="Yes"/>
    <m/>
    <m/>
    <m/>
    <m/>
    <m/>
    <m/>
  </r>
  <r>
    <x v="0"/>
    <s v="N/A"/>
    <s v="NSU_PT0002"/>
    <s v="Slvn-Ave V14 D/S Press"/>
    <s v="Milpitas District"/>
    <d v="2011-12-08T05:38:57"/>
    <n v="153.16459655761699"/>
    <n v="145"/>
    <n v="8.1645965576169885"/>
    <n v="5.6307562466324061E-2"/>
    <s v="Gas Control Center Operations"/>
    <s v="HU"/>
    <m/>
    <m/>
    <m/>
    <m/>
    <m/>
    <m/>
    <s v="before"/>
    <s v="before"/>
    <s v="Yes"/>
    <s v="SCADA"/>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South"/>
    <s v="MOP Excursions from 2% to less than 10%"/>
    <s v="Trans P &gt; MOP+3"/>
    <s v="Gas Log Event"/>
    <s v="145 PSIG SF LOOP"/>
    <s v="Transmission"/>
    <x v="0"/>
    <x v="11"/>
    <s v="Unknown/ Not Reported"/>
    <x v="1"/>
    <s v=""/>
    <s v="Yes"/>
    <s v="Q4"/>
    <s v="No"/>
    <m/>
    <m/>
    <m/>
    <m/>
    <m/>
    <s v="No"/>
    <s v="No"/>
    <m/>
    <s v="Yes"/>
    <m/>
    <m/>
    <m/>
    <m/>
    <m/>
    <m/>
  </r>
  <r>
    <x v="0"/>
    <s v="N/A"/>
    <s v="FEH_PT0003"/>
    <s v="Elm &amp; Hutch Lodi Lp Dist Press"/>
    <s v="Stockton"/>
    <d v="2011-12-08T15:28:39"/>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9T13:39:35"/>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0T12:31:00"/>
    <n v="10.5922031402588"/>
    <n v="10.5"/>
    <n v="9.2203140258799721E-2"/>
    <n v="8.781251453219021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1T14:17:06"/>
    <n v="10.615094184875501"/>
    <n v="10.5"/>
    <n v="0.11509418487550072"/>
    <n v="1.0961350940523877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2T01:37:25"/>
    <n v="10.5311622619629"/>
    <n v="10.5"/>
    <n v="3.1162261962899507E-2"/>
    <n v="2.967834472657095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3T23:22:58"/>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4T00:55:32"/>
    <n v="10.668504714965801"/>
    <n v="10.5"/>
    <n v="0.16850471496580077"/>
    <n v="1.6048068091981026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AKH_PT0004"/>
    <s v="Lodi_Kirby_Hills Inlet Pressure"/>
    <s v="Rio Vista District"/>
    <d v="2011-12-15T14:11:01"/>
    <n v="975.856201171875"/>
    <n v="965"/>
    <n v="10.856201171875"/>
    <n v="1.1249949400906735E-2"/>
    <s v="Design Issue- 3rd Party Supply"/>
    <m/>
    <m/>
    <m/>
    <m/>
    <m/>
    <m/>
    <m/>
    <s v="before"/>
    <s v="before"/>
    <s v="Yes"/>
    <s v="SCADA"/>
    <s v="trend shows operating too close to MOP"/>
    <m/>
    <s v="South"/>
    <s v="MOP Excursions less than 2%"/>
    <s v="Trans P &gt; MOP+3"/>
    <s v="Gas Log Event"/>
    <s v="Backbone - Redwood"/>
    <s v="Transmission"/>
    <x v="0"/>
    <x v="11"/>
    <s v="Design"/>
    <x v="1"/>
    <s v="Trans P &gt; MOP+10"/>
    <s v="Yes"/>
    <s v="Q4"/>
    <s v="No"/>
    <m/>
    <m/>
    <m/>
    <m/>
    <m/>
    <s v="No"/>
    <s v="No"/>
    <m/>
    <s v="Yes"/>
    <m/>
    <m/>
    <m/>
    <m/>
    <m/>
    <m/>
  </r>
  <r>
    <x v="0"/>
    <s v="N/A"/>
    <s v="FEH_PT0003"/>
    <s v="Elm &amp; Hutch Lodi Lp Dist Press"/>
    <s v="Stockton"/>
    <d v="2011-12-15T22:53:55"/>
    <n v="10.622723579406699"/>
    <n v="10.5"/>
    <n v="0.1227235794066992"/>
    <n v="1.1687959943495162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AKH_PT0004"/>
    <s v="Lodi_Kirby_Hills Inlet Pressure"/>
    <s v="Rio Vista District"/>
    <d v="2011-12-16T12:22:55"/>
    <n v="969.27770996093795"/>
    <n v="965"/>
    <n v="4.2777099609379547"/>
    <n v="4.4328600631481398E-3"/>
    <s v="Design Issue- 3rd Party Supply"/>
    <m/>
    <m/>
    <m/>
    <m/>
    <m/>
    <m/>
    <m/>
    <s v="before"/>
    <s v="before"/>
    <s v="Yes"/>
    <s v="SCADA"/>
    <s v="trend shows operating too close to MOP"/>
    <m/>
    <s v="South"/>
    <s v="MOP Excursions less than 2%"/>
    <s v="Trans P &gt; MOP+3"/>
    <s v="Gas Log Event"/>
    <s v="Backbone - Redwood"/>
    <s v="Transmission"/>
    <x v="0"/>
    <x v="11"/>
    <s v="Design"/>
    <x v="1"/>
    <s v=""/>
    <s v="Yes"/>
    <s v="Q4"/>
    <s v="No"/>
    <m/>
    <m/>
    <m/>
    <m/>
    <m/>
    <s v="No"/>
    <s v="No"/>
    <m/>
    <s v="Yes"/>
    <m/>
    <m/>
    <m/>
    <m/>
    <m/>
    <m/>
  </r>
  <r>
    <x v="0"/>
    <s v="N/A"/>
    <s v="FEH_PT0003"/>
    <s v="Elm &amp; Hutch Lodi Lp Dist Press"/>
    <s v="Stockton"/>
    <d v="2011-12-16T14:07:46"/>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7T14:13:19"/>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8T12:34:36"/>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AIR#"/>
    <s v="KKT_PT0006"/>
    <s v="Ketmant Disch Header Pressure"/>
    <s v="Kettleman District"/>
    <d v="2011-12-19T11:54:17"/>
    <n v="846"/>
    <n v="839"/>
    <n v="7"/>
    <n v="8.3432657926102508E-3"/>
    <s v="Gas Control Center Operations"/>
    <s v="HU"/>
    <m/>
    <m/>
    <m/>
    <m/>
    <m/>
    <m/>
    <s v="before"/>
    <s v="before"/>
    <s v="Yes"/>
    <s v="SCADA"/>
    <s v="switching discharge setup"/>
    <m/>
    <s v="South"/>
    <s v="MOP Excursions less than 2%"/>
    <s v="Trans P &gt; MOP+3"/>
    <s v="Gas Log Event"/>
    <s v="Backbone - Baja"/>
    <s v="Transmission"/>
    <x v="0"/>
    <x v="11"/>
    <s v="Unknown/ Not Reported"/>
    <x v="1"/>
    <s v=""/>
    <s v="Yes"/>
    <s v="Q4"/>
    <s v="yes"/>
    <m/>
    <m/>
    <m/>
    <m/>
    <m/>
    <s v="No"/>
    <s v="No"/>
    <m/>
    <s v="Yes"/>
    <m/>
    <m/>
    <m/>
    <m/>
    <m/>
    <m/>
  </r>
  <r>
    <x v="0"/>
    <s v="N/A"/>
    <s v="FEH_PT0003"/>
    <s v="Elm &amp; Hutch Lodi Lp Dist Press"/>
    <s v="Stockton"/>
    <d v="2011-12-19T15:27:36"/>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20T23:35:29"/>
    <n v="10.615094184875501"/>
    <n v="10.5"/>
    <n v="0.11509418487550072"/>
    <n v="1.0961350940523877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21T01:51:29"/>
    <n v="10.622723579406699"/>
    <n v="10.5"/>
    <n v="0.1227235794066992"/>
    <n v="1.1687959943495162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22T13:30:15"/>
    <n v="10.576943397521999"/>
    <n v="10.5"/>
    <n v="7.6943397521999302E-2"/>
    <n v="7.327942621142790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OC1_PT0045"/>
    <s v="Berkeley Fairvw/Adeln Dist Pres"/>
    <s v="East Bay"/>
    <d v="2011-12-23T05:05:03"/>
    <n v="10.6000003814697"/>
    <n v="10.5"/>
    <n v="0.10000038146969992"/>
    <n v="9.523845854257135E-3"/>
    <s v="Unknown/ Not Recorded"/>
    <m/>
    <m/>
    <m/>
    <m/>
    <m/>
    <m/>
    <m/>
    <s v="before"/>
    <s v="before"/>
    <s v="Yes"/>
    <s v="SCADA"/>
    <m/>
    <m/>
    <s v="North"/>
    <s v="MOP Excursions less than 2%"/>
    <s v=""/>
    <s v="Gas Log Event"/>
    <s v="Oakland N LP "/>
    <s v="LP Distribution"/>
    <x v="0"/>
    <x v="11"/>
    <s v="Unknown/ Not Reported"/>
    <x v="1"/>
    <s v=""/>
    <s v=""/>
    <s v="Q4"/>
    <s v="No"/>
    <m/>
    <m/>
    <m/>
    <m/>
    <m/>
    <s v="No"/>
    <s v="No"/>
    <m/>
    <s v="Yes"/>
    <m/>
    <m/>
    <m/>
    <m/>
    <m/>
    <m/>
  </r>
  <r>
    <x v="0"/>
    <s v="N/A"/>
    <s v="FEH_PT0003"/>
    <s v="Elm &amp; Hutch Lodi Lp Dist Press"/>
    <s v="Stockton"/>
    <d v="2011-12-23T18:08:20"/>
    <n v="10.6990251541138"/>
    <n v="10.5"/>
    <n v="0.19902515411379973"/>
    <n v="1.89547765822666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4T14:03:58"/>
    <n v="10.605607986450201"/>
    <n v="10.5"/>
    <n v="0.10560798645020064"/>
    <n v="1.0057903471447679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4T18:29:13"/>
    <n v="10.676135063171399"/>
    <n v="10.5"/>
    <n v="0.17613506317139915"/>
    <n v="1.6774767921085634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5T14:46:32"/>
    <n v="10.5346479415894"/>
    <n v="10.5"/>
    <n v="3.4647941589399878E-2"/>
    <n v="3.2998039608952263E-3"/>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5T16:31:31"/>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6T14:40:47"/>
    <n v="10.5804290771484"/>
    <n v="10.5"/>
    <n v="8.0429077148400197E-2"/>
    <n v="7.6599121093714473E-3"/>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6T15:19:26"/>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7T13:21:14"/>
    <n v="10.6307878494263"/>
    <n v="10.5"/>
    <n v="0.13078784942629973"/>
    <n v="1.2455985659647593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7T13:44:49"/>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8T13:28:16"/>
    <n v="10.6925916671753"/>
    <n v="10.5"/>
    <n v="0.19259166717530007"/>
    <n v="1.8342063540504768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ACD_PT008A"/>
    <s v="Creed L403 Press"/>
    <s v="Rio Vista District"/>
    <d v="2011-12-28T14:41:51"/>
    <n v="660"/>
    <n v="651"/>
    <n v="9"/>
    <n v="1.3824884792626729E-2"/>
    <s v="Gas Control Center Operations"/>
    <s v="HU"/>
    <m/>
    <m/>
    <m/>
    <m/>
    <m/>
    <m/>
    <s v="before"/>
    <s v="before"/>
    <s v="Yes"/>
    <s v="SCADA"/>
    <s v="14:32:18 Wed Dec 28 PER SR TC TURLEY &amp; TC SANDOVAL, INSTRUCTED TECH MIKE WOFFORD TO CORRECT THE_x000a_STPTS FOR CREED MON V-14  (L210W)TO 660# &amp; MON V-11 (L210E) TO 681#. Monitor should have been set to 653 psig_x000a_"/>
    <m/>
    <s v="South"/>
    <s v="MOP Excursions less than 2%"/>
    <s v="Trans P &gt; MOP+3"/>
    <s v="Gas Log Event"/>
    <s v="North_Bay_650"/>
    <s v="Transmission"/>
    <x v="0"/>
    <x v="11"/>
    <s v="Unknown/ Not Reported"/>
    <x v="1"/>
    <s v=""/>
    <s v="Yes"/>
    <s v="Q4"/>
    <s v="No"/>
    <m/>
    <m/>
    <m/>
    <m/>
    <m/>
    <s v="No"/>
    <s v="No"/>
    <m/>
    <s v="Yes"/>
    <m/>
    <m/>
    <m/>
    <m/>
    <m/>
    <m/>
  </r>
  <r>
    <x v="0"/>
    <s v="N/A"/>
    <s v="FSN_PT0004"/>
    <s v="Airport-Way &amp; Sonora Lp Press"/>
    <s v="Stockton"/>
    <d v="2011-12-28T14:53:47"/>
    <n v="10.5232028961182"/>
    <n v="10.5"/>
    <n v="2.320289611819959E-2"/>
    <n v="2.2097996303047226E-3"/>
    <s v="Unknown/ Not Recorded"/>
    <m/>
    <m/>
    <m/>
    <m/>
    <m/>
    <m/>
    <m/>
    <s v="before"/>
    <s v="before"/>
    <s v="Yes"/>
    <s v="SCADA"/>
    <m/>
    <m/>
    <s v="South"/>
    <s v="MOP Excursions less than 2%"/>
    <s v=""/>
    <s v="Gas Log Event"/>
    <s v="Stockton LP ST-LP-05A-C (Airport &amp; Sonora)"/>
    <s v="LP Distribution"/>
    <x v="0"/>
    <x v="11"/>
    <s v="Unknown/ Not Reported"/>
    <x v="1"/>
    <s v=""/>
    <s v=""/>
    <s v="Q4"/>
    <s v="No"/>
    <m/>
    <m/>
    <m/>
    <m/>
    <m/>
    <s v="No"/>
    <s v="No"/>
    <m/>
    <s v="Yes"/>
    <m/>
    <m/>
    <m/>
    <m/>
    <m/>
    <m/>
  </r>
  <r>
    <x v="0"/>
    <s v="N/A"/>
    <s v="FEH_PT0003"/>
    <s v="Elm &amp; Hutch Lodi Lp Dist Press"/>
    <s v="Stockton"/>
    <d v="2011-12-28T22:24:11"/>
    <n v="10.7905874252319"/>
    <n v="10.5"/>
    <n v="0.29058742523189984"/>
    <n v="2.7674992879228557E-2"/>
    <s v="Unknown/ Not Recorded"/>
    <m/>
    <m/>
    <m/>
    <m/>
    <m/>
    <m/>
    <m/>
    <s v="before"/>
    <s v="before"/>
    <s v="Yes"/>
    <s v="SCADA"/>
    <m/>
    <m/>
    <s v="South"/>
    <s v="MOP Excursions from 2% to less than 10%"/>
    <s v=""/>
    <s v="Gas Log Event"/>
    <s v="Lodi LP"/>
    <s v="LP Distribution"/>
    <x v="0"/>
    <x v="11"/>
    <s v="Unknown/ Not Reported"/>
    <x v="1"/>
    <s v=""/>
    <s v=""/>
    <s v="Q4"/>
    <s v="No"/>
    <m/>
    <m/>
    <m/>
    <m/>
    <m/>
    <s v="No"/>
    <s v="No"/>
    <m/>
    <s v="Yes"/>
    <m/>
    <m/>
    <m/>
    <m/>
    <m/>
    <m/>
  </r>
  <r>
    <x v="0"/>
    <s v="N/A"/>
    <s v="RCV_PT0103"/>
    <s v="Ukiah Dist Press"/>
    <s v="Santa Rosa"/>
    <d v="2011-12-28T23:53:33"/>
    <n v="25.047826766967798"/>
    <n v="25"/>
    <n v="4.7826766967798306E-2"/>
    <n v="1.9130706787119324E-3"/>
    <s v="Gas Contaminants - Liquids"/>
    <s v="EQ"/>
    <m/>
    <m/>
    <m/>
    <m/>
    <m/>
    <m/>
    <s v="before"/>
    <s v="before"/>
    <s v="Yes"/>
    <s v="SCADA"/>
    <s v="02:20:54 Thu Dec 29 MR RICH PETER REPORTS ICE ON DIAPHRAGM AS CAUSE OF UKIAH REGULATION DRIFT. RICH STATES INCREASED FEED DURING COLD WEATHER MAY HAVE PROMOTED BUILD-UP. DIAPHRAGM WAS REPLACED AND EQUIP RETURNED TO SERVICE._x000a_"/>
    <m/>
    <s v="South"/>
    <s v="MOP Excursions less than 2%"/>
    <s v="HP Distribution &gt; MOP"/>
    <s v="Gas Log Event"/>
    <m/>
    <s v="HP Distribution"/>
    <x v="0"/>
    <x v="11"/>
    <s v="Unknown/ Not Reported"/>
    <x v="1"/>
    <s v=""/>
    <s v=""/>
    <s v="Q4"/>
    <s v="No"/>
    <m/>
    <m/>
    <m/>
    <m/>
    <m/>
    <s v="No"/>
    <s v="No"/>
    <m/>
    <s v="Yes"/>
    <m/>
    <m/>
    <m/>
    <m/>
    <m/>
    <m/>
  </r>
  <r>
    <x v="0"/>
    <s v="N/A"/>
    <s v="FSN_PT0004"/>
    <s v="Airport-Way &amp; Sonora Lp Press"/>
    <s v="Stockton"/>
    <d v="2011-12-29T00:22:07"/>
    <n v="10.607896804809601"/>
    <n v="10.5"/>
    <n v="0.10789680480960051"/>
    <n v="1.0275886172342905E-2"/>
    <s v="Unknown/ Not Recorded"/>
    <m/>
    <m/>
    <m/>
    <m/>
    <m/>
    <m/>
    <m/>
    <s v="before"/>
    <s v="before"/>
    <s v="Yes"/>
    <s v="SCADA"/>
    <m/>
    <m/>
    <s v="South"/>
    <s v="MOP Excursions less than 2%"/>
    <s v=""/>
    <s v="Gas Log Event"/>
    <s v="Stockton LP ST-LP-05A-C (Airport &amp; Sonora)"/>
    <s v="LP Distribution"/>
    <x v="0"/>
    <x v="11"/>
    <s v="Unknown/ Not Reported"/>
    <x v="1"/>
    <s v=""/>
    <s v=""/>
    <s v="Q4"/>
    <s v="No"/>
    <m/>
    <m/>
    <m/>
    <m/>
    <m/>
    <s v="No"/>
    <s v="No"/>
    <m/>
    <s v="Yes"/>
    <m/>
    <m/>
    <m/>
    <m/>
    <m/>
    <m/>
  </r>
  <r>
    <x v="0"/>
    <s v="N/A"/>
    <s v="F1J_PT0030"/>
    <s v="Yosemite Oakdale Lp Press"/>
    <s v="Yosemite"/>
    <d v="2011-12-29T14:42:58"/>
    <n v="10.557538032531699"/>
    <n v="10.5"/>
    <n v="5.7538032531699201E-2"/>
    <n v="5.4798126220665907E-3"/>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9T23:31:01"/>
    <n v="10.676135063171399"/>
    <n v="10.5"/>
    <n v="0.17613506317139915"/>
    <n v="1.6774767921085634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30T00:16:33"/>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RBR_PT0002"/>
    <s v="Benicia Reg Dist Press"/>
    <s v="North Bay"/>
    <d v="2011-12-30T01:32:00"/>
    <n v="25.119514465331999"/>
    <n v="25"/>
    <n v="0.11951446533199928"/>
    <n v="4.7805786132799708E-3"/>
    <s v="Unknown/ Not Recorded"/>
    <m/>
    <m/>
    <m/>
    <m/>
    <m/>
    <m/>
    <m/>
    <s v="before"/>
    <s v="before"/>
    <s v="Yes"/>
    <s v="SCADA"/>
    <s v="01:21:18 Fri Dec 30 NORTH BAY TECHED GAMBA IS CHECKING OUT THE BENICIA HIHI _x000a_02:36:14 Fri Dec 30 ED GAMBA IS AT BENICIA REG. WILL ADJUST REG._x000a_"/>
    <m/>
    <s v="North"/>
    <s v="MOP Excursions less than 2%"/>
    <s v="HP Distribution &gt; MOP"/>
    <s v="Gas Log Event"/>
    <m/>
    <s v="HP Distribution"/>
    <x v="0"/>
    <x v="11"/>
    <s v="Unknown/ Not Reported"/>
    <x v="1"/>
    <s v=""/>
    <s v=""/>
    <s v="Q4"/>
    <s v="No"/>
    <m/>
    <m/>
    <m/>
    <m/>
    <m/>
    <s v="No"/>
    <s v="No"/>
    <m/>
    <s v="Yes"/>
    <m/>
    <m/>
    <m/>
    <m/>
    <m/>
    <m/>
  </r>
  <r>
    <x v="0"/>
    <s v="N/A"/>
    <s v="F1J_PT0030"/>
    <s v="Yosemite Oakdale Lp Press"/>
    <s v="Yosemite"/>
    <d v="2011-12-30T15:27:45"/>
    <n v="10.619342803955099"/>
    <n v="10.5"/>
    <n v="0.11934280395509944"/>
    <n v="1.136598132905709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31T00:16:10"/>
    <n v="10.6379842758179"/>
    <n v="10.5"/>
    <n v="0.13798427581789952"/>
    <n v="1.3141359601704716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n v="7009748"/>
    <s v="N/A"/>
    <s v="L-150/L-159 Winters (Discovered 2015)"/>
    <s v="Sacramento"/>
    <d v="2012-01-01T00:00:00"/>
    <n v="126"/>
    <n v="125"/>
    <n v="1"/>
    <n v="8.0000000000000002E-3"/>
    <s v="Maintenance Operations Quality"/>
    <m/>
    <m/>
    <m/>
    <m/>
    <s v="MAOP not correctly followed on maintenance sheets "/>
    <m/>
    <m/>
    <s v="No"/>
    <s v="High"/>
    <s v="Yes"/>
    <s v="Gauge"/>
    <s v="Clearance required pressure to be gauged, found set points at MOP and historically at or above MOP on the maintenance records.  Backdated to January 2012 per standard practice. Discovered 2015"/>
    <s v="Lower pressure set points _x000a_update maps "/>
    <s v="North"/>
    <s v="MOP Excursions less than 2%"/>
    <m/>
    <s v="Gauge"/>
    <m/>
    <s v="Transmission"/>
    <x v="1"/>
    <x v="0"/>
    <s v="Unknown/ Not Reported"/>
    <x v="1"/>
    <s v=""/>
    <s v="Yes"/>
    <s v="Q1"/>
    <s v="No"/>
    <m/>
    <m/>
    <m/>
    <m/>
    <m/>
    <s v="No"/>
    <s v="ACE"/>
    <m/>
    <m/>
    <m/>
    <m/>
    <m/>
    <m/>
    <m/>
    <m/>
  </r>
  <r>
    <x v="0"/>
    <s v="N/A"/>
    <s v="F1J_PT0030"/>
    <s v="Yosemite Oakdale Lp Press"/>
    <s v="Yosemite"/>
    <d v="2012-01-01T00:00:00"/>
    <n v="10.633076667785645"/>
    <n v="10.5"/>
    <n v="0.13307666778564453"/>
    <n v="1.2673968360537574E-2"/>
    <s v="Unknown/ Not Recorded"/>
    <m/>
    <m/>
    <m/>
    <m/>
    <m/>
    <m/>
    <m/>
    <s v="before"/>
    <s v="before"/>
    <s v="Yes"/>
    <s v="SCADA"/>
    <m/>
    <m/>
    <s v="South"/>
    <s v="MOP Excursions less than 2%"/>
    <s v=""/>
    <s v="Gas Log Event"/>
    <s v="Oakdale LP"/>
    <s v="LP Distribution"/>
    <x v="1"/>
    <x v="0"/>
    <s v="Unknown/ Not Reported"/>
    <x v="1"/>
    <s v=""/>
    <s v=""/>
    <s v="Q1"/>
    <s v="No"/>
    <m/>
    <m/>
    <m/>
    <m/>
    <m/>
    <s v="No"/>
    <s v="No"/>
    <m/>
    <s v="Yes"/>
    <m/>
    <m/>
    <m/>
    <m/>
    <m/>
    <m/>
  </r>
  <r>
    <x v="0"/>
    <s v="N/A"/>
    <s v="FEH_PT0003"/>
    <s v="Elm &amp; Hutch Lodi Lp Dist Press"/>
    <s v="Stockton"/>
    <d v="2012-01-01T00:00:00"/>
    <n v="10.721916198730469"/>
    <n v="10.5"/>
    <n v="0.22191619873046875"/>
    <n v="2.1134876069568452E-2"/>
    <s v="Unknown/ Not Recorded"/>
    <m/>
    <m/>
    <m/>
    <m/>
    <m/>
    <m/>
    <m/>
    <s v="before"/>
    <s v="before"/>
    <s v="Yes"/>
    <s v="SCADA"/>
    <m/>
    <m/>
    <s v="South"/>
    <s v="MOP Excursions from 2% to less than 10%"/>
    <s v=""/>
    <s v="Gas Log Event"/>
    <s v="Lodi LP"/>
    <s v="LP Distribution"/>
    <x v="1"/>
    <x v="0"/>
    <s v="Unknown/ Not Reported"/>
    <x v="1"/>
    <s v=""/>
    <s v=""/>
    <s v="Q1"/>
    <s v="No"/>
    <m/>
    <m/>
    <m/>
    <m/>
    <m/>
    <s v="No"/>
    <s v="No"/>
    <m/>
    <s v="Yes"/>
    <m/>
    <m/>
    <m/>
    <m/>
    <m/>
    <m/>
  </r>
  <r>
    <x v="0"/>
    <n v="2947"/>
    <s v="N/A"/>
    <s v="10090 Old Placerville Road"/>
    <s v="Sacramento"/>
    <d v="2012-01-01T00:00:00"/>
    <n v="110"/>
    <n v="60"/>
    <n v="50"/>
    <n v="0.83333333333333337"/>
    <s v="Failure - Equipment"/>
    <m/>
    <m/>
    <m/>
    <m/>
    <m/>
    <m/>
    <m/>
    <s v="before"/>
    <s v="before"/>
    <s v="Yes"/>
    <s v="before"/>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North"/>
    <s v="MOP Excursions greater than 10%"/>
    <s v="HP Distribution &gt; MOP"/>
    <s v="Gas Log Event"/>
    <m/>
    <s v="HP Distribution"/>
    <x v="1"/>
    <x v="0"/>
    <s v="Unknown/ Not Reported"/>
    <x v="0"/>
    <s v="HP Distribution &gt; MOP+10%"/>
    <s v=""/>
    <s v="Q1"/>
    <s v="No"/>
    <m/>
    <m/>
    <m/>
    <m/>
    <m/>
    <s v="No"/>
    <s v="ACE"/>
    <m/>
    <m/>
    <m/>
    <m/>
    <m/>
    <m/>
    <m/>
    <m/>
  </r>
  <r>
    <x v="0"/>
    <s v="N/A"/>
    <s v="OC2_PT2105"/>
    <s v="Foothl/Rosdl Lp Pres"/>
    <s v="East Bay"/>
    <d v="2012-01-01T00:00:00"/>
    <n v="10.600000381469727"/>
    <n v="10.5"/>
    <n v="0.10000038146972656"/>
    <n v="9.5238458542596729E-3"/>
    <s v="Unknown/ Not Recorded"/>
    <m/>
    <m/>
    <m/>
    <m/>
    <m/>
    <m/>
    <m/>
    <s v="before"/>
    <s v="before"/>
    <s v="Yes"/>
    <s v="SCADA"/>
    <m/>
    <m/>
    <s v="North"/>
    <s v="MOP Excursions less than 2%"/>
    <s v=""/>
    <s v="Gas Log Event"/>
    <s v="Oakland S LP "/>
    <s v="LP Distribution"/>
    <x v="1"/>
    <x v="0"/>
    <s v="Unknown/ Not Reported"/>
    <x v="1"/>
    <s v=""/>
    <s v=""/>
    <s v="Q1"/>
    <s v="No"/>
    <m/>
    <m/>
    <m/>
    <m/>
    <m/>
    <s v="No"/>
    <s v="No"/>
    <m/>
    <s v="Yes"/>
    <m/>
    <m/>
    <m/>
    <m/>
    <m/>
    <m/>
  </r>
  <r>
    <x v="0"/>
    <s v="N/A"/>
    <s v="FEH_PT0003"/>
    <s v="Elm &amp; Hutch Lodi Lp Dist Press"/>
    <s v="Stockton"/>
    <d v="2012-01-02T00:00:00"/>
    <n v="10.66850471496582"/>
    <n v="10.5"/>
    <n v="0.16850471496582031"/>
    <n v="1.6048068091982885E-2"/>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53"/>
    <s v="Yosemite Madera Lp Pres"/>
    <s v="Fresno"/>
    <d v="2012-01-02T00:00:00"/>
    <n v="10.573561668395996"/>
    <n v="10.5"/>
    <n v="7.3561668395996094E-2"/>
    <n v="7.0058731805710565E-3"/>
    <s v="Unknown/ Not Recorded"/>
    <m/>
    <m/>
    <m/>
    <m/>
    <m/>
    <m/>
    <m/>
    <s v="before"/>
    <s v="before"/>
    <s v="Yes"/>
    <s v="SCADA"/>
    <m/>
    <m/>
    <s v="South"/>
    <s v="MOP Excursions less than 2%"/>
    <s v=""/>
    <s v="Gas Log Event"/>
    <s v="Madera LP"/>
    <s v="LP Distribution"/>
    <x v="1"/>
    <x v="0"/>
    <s v="Unknown/ Not Reported"/>
    <x v="1"/>
    <s v=""/>
    <s v=""/>
    <s v="Q1"/>
    <s v="No"/>
    <m/>
    <m/>
    <m/>
    <m/>
    <m/>
    <s v="No"/>
    <s v="No"/>
    <m/>
    <s v="Yes"/>
    <m/>
    <m/>
    <m/>
    <m/>
    <m/>
    <m/>
  </r>
  <r>
    <x v="0"/>
    <s v="N/A"/>
    <s v="K1B_PT0004"/>
    <s v="PLS-1B D/S Press"/>
    <s v="Topock District"/>
    <d v="2012-01-02T18:38:50"/>
    <n v="780.65582300000005"/>
    <n v="779"/>
    <n v="1.6558230000000549"/>
    <n v="2.1255750962773491E-3"/>
    <s v="SP Too Close to MOP"/>
    <m/>
    <m/>
    <m/>
    <m/>
    <m/>
    <m/>
    <m/>
    <s v="before"/>
    <s v="before"/>
    <s v="Yes"/>
    <s v="SCADA"/>
    <s v="According to 086868, MOP is 779, MAOP 815; Root cause is unknown at this time."/>
    <m/>
    <s v="South"/>
    <s v="MOP Excursions less than 2%"/>
    <s v=""/>
    <s v="Gas Log Event"/>
    <s v="Backbone - Baja"/>
    <s v="Transmission"/>
    <x v="1"/>
    <x v="0"/>
    <s v="SP too close to MOP"/>
    <x v="1"/>
    <s v=""/>
    <s v="Yes"/>
    <s v="Q1"/>
    <s v="No"/>
    <m/>
    <m/>
    <m/>
    <m/>
    <m/>
    <s v="No"/>
    <s v="No"/>
    <m/>
    <s v="Yes"/>
    <m/>
    <m/>
    <m/>
    <m/>
    <m/>
    <m/>
  </r>
  <r>
    <x v="0"/>
    <s v="N/A"/>
    <s v="F1J_PT0030"/>
    <s v="Yosemite Oakdale Lp Press"/>
    <s v="Yosemite"/>
    <d v="2012-01-03T00:00:00"/>
    <n v="10.724637985229492"/>
    <n v="10.5"/>
    <n v="0.22463798522949219"/>
    <n v="2.1394093831380207E-2"/>
    <s v="Unknown/ Not Recorded"/>
    <m/>
    <m/>
    <m/>
    <m/>
    <m/>
    <m/>
    <m/>
    <s v="before"/>
    <s v="before"/>
    <s v="Yes"/>
    <s v="SCADA"/>
    <m/>
    <m/>
    <s v="South"/>
    <s v="MOP Excursions from 2% to less than 10%"/>
    <s v=""/>
    <s v="Gas Log Event"/>
    <s v="Oakdale LP"/>
    <s v="LP Distribution"/>
    <x v="1"/>
    <x v="0"/>
    <s v="Unknown/ Not Reported"/>
    <x v="1"/>
    <s v=""/>
    <s v=""/>
    <s v="Q1"/>
    <s v="No"/>
    <m/>
    <m/>
    <m/>
    <m/>
    <m/>
    <s v="No"/>
    <s v="No"/>
    <m/>
    <s v="Yes"/>
    <m/>
    <m/>
    <m/>
    <m/>
    <m/>
    <m/>
  </r>
  <r>
    <x v="0"/>
    <s v="N/A"/>
    <s v="FEH_PT0003"/>
    <s v="Elm &amp; Hutch Lodi Lp Dist Press"/>
    <s v="Stockton"/>
    <d v="2012-01-03T00:00:00"/>
    <n v="10.592203140258789"/>
    <n v="10.5"/>
    <n v="9.2203140258789063E-2"/>
    <n v="8.7812514532180051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03T00:00:00"/>
    <n v="10.56898307800293"/>
    <n v="10.5"/>
    <n v="6.8983078002929688E-2"/>
    <n v="6.56981695265997E-3"/>
    <s v="Unknown/ Not Recorded"/>
    <m/>
    <m/>
    <m/>
    <m/>
    <m/>
    <m/>
    <m/>
    <s v="before"/>
    <s v="before"/>
    <s v="Yes"/>
    <s v="SCADA"/>
    <m/>
    <m/>
    <s v="South"/>
    <s v="MOP Excursions less than 2%"/>
    <s v=""/>
    <s v="Gas Log Event"/>
    <s v="Stockton LP ST-LP-05A-C (Airport &amp; Sonora)"/>
    <s v="LP Distribution"/>
    <x v="1"/>
    <x v="0"/>
    <s v="Unknown/ Not Reported"/>
    <x v="1"/>
    <s v=""/>
    <s v=""/>
    <s v="Q1"/>
    <s v="No"/>
    <m/>
    <m/>
    <m/>
    <m/>
    <m/>
    <s v="No"/>
    <s v="No"/>
    <m/>
    <s v="Yes"/>
    <m/>
    <m/>
    <m/>
    <m/>
    <m/>
    <m/>
  </r>
  <r>
    <x v="0"/>
    <n v="131772"/>
    <s v="N/A"/>
    <s v="DFM-0632-01 MP 3.17"/>
    <s v="Sacramento"/>
    <d v="2012-01-03T00:00:00"/>
    <n v="175"/>
    <n v="60"/>
    <n v="115"/>
    <n v="1.9166666666666667"/>
    <s v="Design Issue"/>
    <m/>
    <m/>
    <m/>
    <m/>
    <m/>
    <m/>
    <m/>
    <s v="before"/>
    <s v="before"/>
    <s v="Yes"/>
    <s v="before"/>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North"/>
    <s v="MOP Excursions greater than 10%"/>
    <s v="HP Distribution &gt; MOP"/>
    <s v="Gas Log Event"/>
    <m/>
    <s v="HP Distribution"/>
    <x v="1"/>
    <x v="0"/>
    <s v="Design"/>
    <x v="0"/>
    <s v="HP Distribution &gt; MOP+10%"/>
    <s v=""/>
    <s v="Q1"/>
    <s v="No"/>
    <m/>
    <m/>
    <m/>
    <m/>
    <m/>
    <s v="No"/>
    <s v="ACE"/>
    <m/>
    <m/>
    <m/>
    <m/>
    <m/>
    <m/>
    <m/>
    <m/>
  </r>
  <r>
    <x v="0"/>
    <s v="N/A"/>
    <s v="FEH_PT0003"/>
    <s v="Elm &amp; Hutch Lodi Lp Dist Press"/>
    <s v="Stockton"/>
    <d v="2012-01-04T00:00:00"/>
    <n v="10.66850471496582"/>
    <n v="10.5"/>
    <n v="0.16850471496582031"/>
    <n v="1.6048068091982885E-2"/>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04T00:00:00"/>
    <n v="10.578139305114746"/>
    <n v="10.5"/>
    <n v="7.8139305114746094E-2"/>
    <n v="7.4418385823567705E-3"/>
    <s v="Unknown/ Not Recorded"/>
    <m/>
    <m/>
    <m/>
    <m/>
    <m/>
    <m/>
    <m/>
    <s v="before"/>
    <s v="before"/>
    <s v="Yes"/>
    <s v="SCADA"/>
    <m/>
    <m/>
    <s v="South"/>
    <s v="MOP Excursions less than 2%"/>
    <s v=""/>
    <s v="Gas Log Event"/>
    <s v="Stockton LP ST-LP-05A-C (Airport &amp; Sonora)"/>
    <s v="LP Distribution"/>
    <x v="1"/>
    <x v="0"/>
    <s v="Unknown/ Not Reported"/>
    <x v="1"/>
    <s v=""/>
    <s v=""/>
    <s v="Q1"/>
    <s v="No"/>
    <m/>
    <m/>
    <m/>
    <m/>
    <m/>
    <s v="No"/>
    <s v="No"/>
    <m/>
    <s v="Yes"/>
    <m/>
    <m/>
    <m/>
    <m/>
    <m/>
    <m/>
  </r>
  <r>
    <x v="0"/>
    <s v="N/A"/>
    <s v="FEH_PT0003"/>
    <s v="Elm &amp; Hutch Lodi Lp Dist Press"/>
    <s v="Stockton"/>
    <d v="2012-01-05T00:00:00"/>
    <n v="10.637713432312012"/>
    <n v="10.5"/>
    <n v="0.13771343231201172"/>
    <n v="1.3115564982096354E-2"/>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n v="2953"/>
    <s v="JMD_PT0002"/>
    <s v="Silver Creek Valley DR-F02"/>
    <s v="San Jose"/>
    <d v="2012-01-05T00:00:00"/>
    <n v="60.07"/>
    <n v="60"/>
    <n v="7.0000000000000284E-2"/>
    <n v="1.1666666666666713E-3"/>
    <s v="Failure - Equipment"/>
    <s v="EQ"/>
    <m/>
    <m/>
    <m/>
    <m/>
    <m/>
    <m/>
    <s v="before"/>
    <s v="before"/>
    <s v="Yes"/>
    <s v="SCADA"/>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South"/>
    <s v="MOP Excursions less than 2%"/>
    <s v="HP Distribution &gt; MOP"/>
    <s v="Gas Log Event"/>
    <m/>
    <s v="HP Distribution"/>
    <x v="1"/>
    <x v="0"/>
    <s v="Unknown/ Not Reported"/>
    <x v="1"/>
    <s v=""/>
    <s v=""/>
    <s v="Q1"/>
    <s v="No"/>
    <m/>
    <m/>
    <m/>
    <m/>
    <m/>
    <s v="No"/>
    <s v="ACE"/>
    <m/>
    <s v="Yes"/>
    <m/>
    <m/>
    <m/>
    <m/>
    <m/>
    <m/>
  </r>
  <r>
    <x v="0"/>
    <s v="N/A"/>
    <s v="RRF_PT0001"/>
    <s v="Sanrafreg Inc L21W Press"/>
    <s v="North Bay"/>
    <d v="2012-01-05T13:30:09"/>
    <n v="452.32385299999999"/>
    <n v="450"/>
    <n v="2.3238529999999855"/>
    <n v="5.1641177777777452E-3"/>
    <s v="Failure - Equipment"/>
    <s v="EQ"/>
    <m/>
    <m/>
    <m/>
    <m/>
    <m/>
    <m/>
    <s v="before"/>
    <s v="before"/>
    <s v="Yes"/>
    <s v="SCADA"/>
    <s v="MOP is 450 psig; Cause of overpressure may be due to bad ultra sonic board.(14:08:17 Thu Jan 05) SAN RAFAEL L-21 HAS A BAD ULTRA SONIC BOARD, CONCORD TEST LAB IS SUPPOSE TO BUILD A NEW ONE"/>
    <m/>
    <s v="North"/>
    <s v="MOP Excursions less than 2%"/>
    <s v=""/>
    <s v="Gas Log Event"/>
    <s v="North_Bay_450"/>
    <s v="Transmission"/>
    <x v="1"/>
    <x v="0"/>
    <s v="Unknown/ Not Reported"/>
    <x v="1"/>
    <s v=""/>
    <s v="Yes"/>
    <s v="Q1"/>
    <s v="No"/>
    <m/>
    <m/>
    <m/>
    <m/>
    <m/>
    <s v="No"/>
    <s v="No"/>
    <m/>
    <s v="Yes"/>
    <m/>
    <m/>
    <m/>
    <m/>
    <m/>
    <m/>
  </r>
  <r>
    <x v="0"/>
    <s v="N/A"/>
    <s v="FFN_PT0041"/>
    <s v="Fresno Tulare Alley Lp Pres"/>
    <s v="Fresno"/>
    <d v="2012-01-06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FFN_PT0053"/>
    <s v="Yosemite Madera Lp Pres"/>
    <s v="Fresno"/>
    <d v="2012-01-06T00:00:00"/>
    <n v="10.58247184753418"/>
    <n v="10.5"/>
    <n v="8.2471847534179688E-2"/>
    <n v="7.854461669921875E-3"/>
    <s v="Unknown/ Not Recorded"/>
    <m/>
    <m/>
    <m/>
    <m/>
    <m/>
    <m/>
    <m/>
    <s v="before"/>
    <s v="before"/>
    <s v="Yes"/>
    <s v="SCADA"/>
    <m/>
    <m/>
    <s v="South"/>
    <s v="MOP Excursions less than 2%"/>
    <s v=""/>
    <s v="Gas Log Event"/>
    <s v="Madera LP"/>
    <s v="LP Distribution"/>
    <x v="1"/>
    <x v="0"/>
    <s v="Unknown/ Not Reported"/>
    <x v="1"/>
    <s v=""/>
    <s v=""/>
    <s v="Q1"/>
    <s v="No"/>
    <m/>
    <m/>
    <m/>
    <m/>
    <m/>
    <s v="No"/>
    <s v="No"/>
    <m/>
    <s v="Yes"/>
    <m/>
    <m/>
    <m/>
    <m/>
    <m/>
    <m/>
  </r>
  <r>
    <x v="0"/>
    <n v="2977"/>
    <s v="OC2_PT0102"/>
    <s v="Richmond 16Th/Bisl Lp Pres"/>
    <s v="East Bay"/>
    <d v="2012-01-09T00:00:00"/>
    <n v="13.800000190734863"/>
    <n v="10.5"/>
    <n v="3.3000001907348633"/>
    <n v="0.31428573245093938"/>
    <s v="Maintenance Operations Quality"/>
    <s v="HU"/>
    <m/>
    <m/>
    <m/>
    <m/>
    <m/>
    <m/>
    <s v="before"/>
    <s v="before"/>
    <s v="Yes"/>
    <s v="SCADA"/>
    <s v="field mentions peak at 15.7&quot; WC"/>
    <m/>
    <s v="North"/>
    <s v="MOP Excursions greater than 10%"/>
    <s v="LP &gt; 12"/>
    <s v="Gas Log Event"/>
    <s v="Richmond S LP "/>
    <s v="LP Distribution"/>
    <x v="1"/>
    <x v="0"/>
    <s v="Unknown/ Not Reported"/>
    <x v="1"/>
    <s v=""/>
    <s v=""/>
    <s v="Q1"/>
    <s v="No"/>
    <m/>
    <m/>
    <m/>
    <m/>
    <m/>
    <s v="No"/>
    <s v="ACE"/>
    <m/>
    <s v="Yes"/>
    <m/>
    <m/>
    <m/>
    <m/>
    <m/>
    <m/>
  </r>
  <r>
    <x v="0"/>
    <s v="N/A"/>
    <s v="OC2_PT2105"/>
    <s v="Foothl/Rosdl Lp Pres"/>
    <s v="East Bay"/>
    <d v="2012-01-09T00:00:00"/>
    <n v="10.699999809265137"/>
    <n v="10.5"/>
    <n v="0.19999980926513672"/>
    <n v="1.9047600882393972E-2"/>
    <s v="Unknown/ Not Recorded"/>
    <m/>
    <m/>
    <m/>
    <m/>
    <m/>
    <m/>
    <m/>
    <s v="before"/>
    <s v="before"/>
    <s v="Yes"/>
    <s v="SCADA"/>
    <m/>
    <m/>
    <s v="North"/>
    <s v="MOP Excursions less than 2%"/>
    <s v=""/>
    <s v="Gas Log Event"/>
    <s v="Oakland S LP "/>
    <s v="LP Distribution"/>
    <x v="1"/>
    <x v="0"/>
    <s v="Unknown/ Not Reported"/>
    <x v="1"/>
    <s v=""/>
    <s v=""/>
    <s v="Q1"/>
    <s v="No"/>
    <m/>
    <m/>
    <m/>
    <m/>
    <m/>
    <s v="No"/>
    <s v="No"/>
    <m/>
    <s v="Yes"/>
    <m/>
    <m/>
    <m/>
    <m/>
    <m/>
    <m/>
  </r>
  <r>
    <x v="0"/>
    <s v="N/A"/>
    <s v="FEH_PT0003"/>
    <s v="Elm &amp; Hutch Lodi Lp Dist Press"/>
    <s v="Stockton"/>
    <d v="2012-01-10T00:00:00"/>
    <n v="10.576672554016113"/>
    <n v="10.5"/>
    <n v="7.6672554016113281E-2"/>
    <n v="7.302148001534598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1-11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OC2_PT2111"/>
    <s v="E-12Th/21St Lp Pres"/>
    <s v="East Bay"/>
    <d v="2012-01-12T00:00:00"/>
    <n v="11"/>
    <n v="10.5"/>
    <n v="0.5"/>
    <n v="4.7619047619047616E-2"/>
    <s v="Unknown/ Not Recorded"/>
    <m/>
    <m/>
    <m/>
    <m/>
    <m/>
    <m/>
    <m/>
    <s v="before"/>
    <s v="before"/>
    <s v="Yes"/>
    <s v="SCADA"/>
    <m/>
    <m/>
    <s v="North"/>
    <s v="MOP Excursions from 2% to less than 10%"/>
    <s v=""/>
    <s v="Gas Log Event"/>
    <s v="Oakland S LP "/>
    <s v="LP Distribution"/>
    <x v="1"/>
    <x v="0"/>
    <s v="Unknown/ Not Reported"/>
    <x v="1"/>
    <s v=""/>
    <s v=""/>
    <s v="Q1"/>
    <s v="No"/>
    <m/>
    <m/>
    <m/>
    <m/>
    <m/>
    <s v="No"/>
    <s v="No"/>
    <m/>
    <s v="Yes"/>
    <m/>
    <m/>
    <m/>
    <m/>
    <m/>
    <m/>
  </r>
  <r>
    <x v="0"/>
    <s v="N/A"/>
    <s v="FEH_PT0003"/>
    <s v="Elm &amp; Hutch Lodi Lp Dist Press"/>
    <s v="Stockton"/>
    <d v="2012-01-13T00:00:00"/>
    <n v="10.569043159484863"/>
    <n v="10.5"/>
    <n v="6.9043159484863281E-2"/>
    <n v="6.575538998558407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13T00:00:00"/>
    <n v="10.742700576782227"/>
    <n v="10.5"/>
    <n v="0.24270057678222656"/>
    <n v="2.3114340645926341E-2"/>
    <s v="Unknown/ Not Recorded"/>
    <m/>
    <m/>
    <m/>
    <m/>
    <m/>
    <m/>
    <m/>
    <s v="before"/>
    <s v="before"/>
    <s v="Yes"/>
    <s v="SCADA"/>
    <m/>
    <m/>
    <s v="South"/>
    <s v="MOP Excursions from 2% to less than 10%"/>
    <s v=""/>
    <s v="Gas Log Event"/>
    <s v="Stockton LP ST-LP-05A-C (Airport &amp; Sonora)"/>
    <s v="LP Distribution"/>
    <x v="1"/>
    <x v="0"/>
    <s v="Unknown/ Not Reported"/>
    <x v="1"/>
    <s v=""/>
    <s v=""/>
    <s v="Q1"/>
    <s v="No"/>
    <m/>
    <m/>
    <m/>
    <m/>
    <m/>
    <s v="No"/>
    <s v="No"/>
    <m/>
    <s v="Yes"/>
    <m/>
    <m/>
    <m/>
    <m/>
    <m/>
    <m/>
  </r>
  <r>
    <x v="0"/>
    <s v="N/A"/>
    <s v="FEH_PT0003"/>
    <s v="Elm &amp; Hutch Lodi Lp Dist Press"/>
    <s v="Stockton"/>
    <d v="2012-01-14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14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SNH_PT0010"/>
    <s v="Nsachldr 180# Mix Pressure"/>
    <s v="Sacramento"/>
    <d v="2012-01-16T08:48:32"/>
    <n v="181.25800599999999"/>
    <n v="180"/>
    <n v="1.2580059999999946"/>
    <n v="6.9889222222221927E-3"/>
    <s v="SP Too Close to MOP"/>
    <m/>
    <m/>
    <m/>
    <m/>
    <m/>
    <m/>
    <m/>
    <s v="before"/>
    <s v="before"/>
    <s v="Yes"/>
    <s v="SCADA"/>
    <s v="MOP is 180 psig; Regulation (V-139) response/tuning. Appears pressure setpoint was approximately 178#"/>
    <m/>
    <s v="North"/>
    <s v="MOP Excursions less than 2%"/>
    <s v=""/>
    <s v="Gas Log Event"/>
    <s v="L119D_0614_NSAC_180"/>
    <s v="Transmission"/>
    <x v="1"/>
    <x v="0"/>
    <s v="SP too close to MOP"/>
    <x v="1"/>
    <s v=""/>
    <s v="Yes"/>
    <s v="Q1"/>
    <s v="No"/>
    <m/>
    <m/>
    <m/>
    <m/>
    <m/>
    <s v="No"/>
    <s v="No"/>
    <m/>
    <s v="Yes"/>
    <m/>
    <m/>
    <m/>
    <m/>
    <m/>
    <m/>
  </r>
  <r>
    <x v="0"/>
    <s v="N/A"/>
    <s v="FFN_PT0053"/>
    <s v="Yosemite Madera Lp Pres"/>
    <s v="Fresno"/>
    <d v="2012-01-17T00:00:00"/>
    <n v="10.930398941040039"/>
    <n v="10.5"/>
    <n v="0.43039894104003906"/>
    <n v="4.0990375337146577E-2"/>
    <s v="Unknown/ Not Recorded"/>
    <m/>
    <m/>
    <m/>
    <m/>
    <m/>
    <m/>
    <m/>
    <s v="before"/>
    <s v="before"/>
    <s v="Yes"/>
    <s v="SCADA"/>
    <m/>
    <m/>
    <s v="South"/>
    <s v="MOP Excursions from 2% to less than 10%"/>
    <s v=""/>
    <s v="Gas Log Event"/>
    <s v="Madera LP"/>
    <s v="LP Distribution"/>
    <x v="1"/>
    <x v="0"/>
    <s v="Unknown/ Not Reported"/>
    <x v="1"/>
    <s v=""/>
    <s v=""/>
    <s v="Q1"/>
    <s v="No"/>
    <m/>
    <m/>
    <m/>
    <m/>
    <m/>
    <s v="No"/>
    <s v="No"/>
    <m/>
    <s v="Yes"/>
    <m/>
    <m/>
    <m/>
    <m/>
    <m/>
    <m/>
  </r>
  <r>
    <x v="0"/>
    <s v="N/A"/>
    <s v="SNH_PT0010"/>
    <s v="Nsachldr 180# Mix Pressure"/>
    <s v="Sacramento"/>
    <d v="2012-01-17T06:14:25"/>
    <n v="181.62423899999999"/>
    <n v="180"/>
    <n v="1.6242389999999887"/>
    <n v="9.0235499999999375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0"/>
    <s v="SP too close to MOP"/>
    <x v="1"/>
    <s v=""/>
    <s v="Yes"/>
    <s v="Q1"/>
    <s v="No"/>
    <m/>
    <m/>
    <m/>
    <m/>
    <m/>
    <s v="No"/>
    <s v="No"/>
    <m/>
    <s v="Yes"/>
    <m/>
    <m/>
    <m/>
    <m/>
    <m/>
    <m/>
  </r>
  <r>
    <x v="0"/>
    <s v="N/A"/>
    <s v="OS3_PT0005"/>
    <s v="Sp3-L191-X L191S (Conc) Press"/>
    <s v="Los Medanos District"/>
    <d v="2012-01-17T08:42:37"/>
    <n v="338.72000500000001"/>
    <n v="338"/>
    <n v="0.72000500000001466"/>
    <n v="2.1301923076923511E-3"/>
    <s v="SP Too Close to MOP"/>
    <m/>
    <m/>
    <m/>
    <m/>
    <m/>
    <m/>
    <m/>
    <s v="before"/>
    <s v="before"/>
    <s v="Yes"/>
    <s v="SCADA"/>
    <s v="Operating diagram and 086868 list MOP as 338; Trend is shown oscillating near 338"/>
    <m/>
    <s v="South"/>
    <s v="MOP Excursions less than 2%"/>
    <s v=""/>
    <s v="Gas Log Event"/>
    <s v="Line_191_338"/>
    <s v="Transmission"/>
    <x v="1"/>
    <x v="0"/>
    <s v="SP too close to MOP"/>
    <x v="1"/>
    <s v=""/>
    <s v="Yes"/>
    <s v="Q1"/>
    <s v="No"/>
    <m/>
    <m/>
    <m/>
    <m/>
    <m/>
    <s v="No"/>
    <s v="No"/>
    <m/>
    <s v="Yes"/>
    <m/>
    <m/>
    <m/>
    <m/>
    <m/>
    <m/>
  </r>
  <r>
    <x v="0"/>
    <n v="131777"/>
    <s v="SPR_PT0001"/>
    <s v="Paradise Dfm"/>
    <s v="North Valley"/>
    <d v="2012-01-17T10:42:47"/>
    <n v="205.29664299999999"/>
    <n v="200"/>
    <n v="5.2966429999999889"/>
    <n v="2.6483214999999945E-2"/>
    <s v="Maintenance Operations Quality"/>
    <s v="HU"/>
    <m/>
    <m/>
    <m/>
    <m/>
    <m/>
    <m/>
    <s v="before"/>
    <s v="before"/>
    <s v="Yes"/>
    <s v="SCADA"/>
    <s v="While performing a Winter Operation ordered by Transmission Planning, the Paradise DFM-1017-01 pipeline pressure increased to 204 PSIG according to the Paradise Secondary Station SCADA."/>
    <m/>
    <s v="North"/>
    <s v="MOP Excursions from 2% to less than 10%"/>
    <s v="Trans P &gt; MOP+3"/>
    <s v="Gas Log Event"/>
    <s v="1017_PARADISE_200"/>
    <s v="Transmission"/>
    <x v="1"/>
    <x v="0"/>
    <s v="Unknown/ Not Reported"/>
    <x v="1"/>
    <s v=""/>
    <s v="Yes"/>
    <s v="Q1"/>
    <s v="No"/>
    <m/>
    <m/>
    <m/>
    <m/>
    <m/>
    <s v="No"/>
    <s v="ACE"/>
    <m/>
    <s v="Yes"/>
    <m/>
    <m/>
    <m/>
    <m/>
    <m/>
    <m/>
  </r>
  <r>
    <x v="0"/>
    <s v="N/A"/>
    <s v="SNH_PT0007"/>
    <s v="Nsachldr 500# Mix Pr To Rsvl Rd"/>
    <s v="Sacramento"/>
    <d v="2012-01-17T16:55:19"/>
    <n v="500.613429"/>
    <n v="500"/>
    <n v="0.61342899999999645"/>
    <n v="1.226857999999993E-3"/>
    <s v="Maintenance Operations Quality"/>
    <s v="HU"/>
    <m/>
    <m/>
    <m/>
    <m/>
    <m/>
    <m/>
    <s v="before"/>
    <s v="before"/>
    <s v="Yes"/>
    <s v="SCADA"/>
    <s v="Operating diagram and 086868 list MOP as 500 psig; From GSO: &quot;Holder fill was shut-in before V-134 set point was lowered.&quot;"/>
    <m/>
    <s v="North"/>
    <s v="MOP Excursions less than 2%"/>
    <s v=""/>
    <s v="Gas Log Event"/>
    <s v="L123_L173_500, L119B_L119C_0617_FOLSOM_500"/>
    <s v="Transmission"/>
    <x v="1"/>
    <x v="0"/>
    <s v="Unknown/ Not Reported"/>
    <x v="1"/>
    <s v=""/>
    <s v="Yes"/>
    <s v="Q1"/>
    <s v="No"/>
    <m/>
    <m/>
    <m/>
    <m/>
    <m/>
    <s v="No"/>
    <s v="No"/>
    <m/>
    <s v="Yes"/>
    <m/>
    <m/>
    <m/>
    <m/>
    <m/>
    <m/>
  </r>
  <r>
    <x v="0"/>
    <s v="N/A"/>
    <s v="FFN_PT0053"/>
    <s v="Yosemite Madera Lp Pres"/>
    <s v="Fresno"/>
    <d v="2012-01-18T00:00:00"/>
    <n v="11.278326034545898"/>
    <n v="10.5"/>
    <n v="0.77832603454589844"/>
    <n v="7.4126289004371279E-2"/>
    <s v="Unknown/ Not Recorded"/>
    <m/>
    <m/>
    <m/>
    <m/>
    <m/>
    <m/>
    <m/>
    <s v="before"/>
    <s v="before"/>
    <s v="Yes"/>
    <s v="SCADA"/>
    <m/>
    <m/>
    <s v="South"/>
    <s v="MOP Excursions from 2% to less than 10%"/>
    <s v=""/>
    <s v="Gas Log Event"/>
    <s v="Madera LP"/>
    <s v="LP Distribution"/>
    <x v="1"/>
    <x v="0"/>
    <s v="Unknown/ Not Reported"/>
    <x v="1"/>
    <s v=""/>
    <s v=""/>
    <s v="Q1"/>
    <s v="No"/>
    <m/>
    <m/>
    <m/>
    <m/>
    <m/>
    <s v="No"/>
    <s v="No"/>
    <m/>
    <s v="Yes"/>
    <m/>
    <m/>
    <m/>
    <m/>
    <m/>
    <m/>
  </r>
  <r>
    <x v="0"/>
    <s v="N/A"/>
    <s v="OS3_PT0005"/>
    <s v="Sp3-L191-X L191S (Conc) Press"/>
    <s v="Los Medanos District"/>
    <d v="2012-01-18T00:04:58"/>
    <n v="338.41480999999999"/>
    <n v="338"/>
    <n v="0.41480999999998858"/>
    <n v="1.2272485207100255E-3"/>
    <s v="Failure - Equipment"/>
    <s v="EQ"/>
    <m/>
    <m/>
    <m/>
    <m/>
    <m/>
    <m/>
    <s v="before"/>
    <s v="before"/>
    <s v="Yes"/>
    <s v="SCADA"/>
    <s v="Operating diagram and 086868 list MOP as 338; Trend is shown spiking to 338.4148# during regulation"/>
    <m/>
    <s v="South"/>
    <s v="MOP Excursions less than 2%"/>
    <s v=""/>
    <s v="Gas Log Event"/>
    <s v="Line_191_338"/>
    <s v="Transmission"/>
    <x v="1"/>
    <x v="0"/>
    <s v="Unknown/ Not Reported"/>
    <x v="1"/>
    <s v=""/>
    <s v="Yes"/>
    <s v="Q1"/>
    <s v="No"/>
    <m/>
    <m/>
    <m/>
    <m/>
    <m/>
    <s v="No"/>
    <s v="No"/>
    <m/>
    <s v="Yes"/>
    <m/>
    <m/>
    <m/>
    <m/>
    <m/>
    <m/>
  </r>
  <r>
    <x v="0"/>
    <s v="N/A"/>
    <s v="SNH_PT0010"/>
    <s v="Nsachldr 180# Mix Pressure"/>
    <s v="Sacramento"/>
    <d v="2012-01-18T08:48:42"/>
    <n v="181.25800599999999"/>
    <n v="180"/>
    <n v="1.2580059999999946"/>
    <n v="6.9889222222221927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0"/>
    <s v="SP too close to MOP"/>
    <x v="1"/>
    <s v=""/>
    <s v="Yes"/>
    <s v="Q1"/>
    <s v="No"/>
    <m/>
    <m/>
    <m/>
    <m/>
    <m/>
    <s v="No"/>
    <s v="No"/>
    <m/>
    <s v="Yes"/>
    <m/>
    <m/>
    <m/>
    <m/>
    <m/>
    <m/>
  </r>
  <r>
    <x v="0"/>
    <s v="N/A"/>
    <s v="FEH_PT0003"/>
    <s v="Elm &amp; Hutch Lodi Lp Dist Press"/>
    <s v="Stockton"/>
    <d v="2012-01-19T00:00:00"/>
    <n v="10.54615306854248"/>
    <n v="10.5"/>
    <n v="4.6153068542480469E-2"/>
    <n v="4.395530337379092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53"/>
    <s v="Yosemite Madera Lp Pres"/>
    <s v="Fresno"/>
    <d v="2012-01-19T00:00:00"/>
    <n v="11.159297943115234"/>
    <n v="10.5"/>
    <n v="0.65929794311523438"/>
    <n v="6.2790280296688983E-2"/>
    <s v="Unknown/ Not Recorded"/>
    <m/>
    <m/>
    <m/>
    <m/>
    <m/>
    <m/>
    <m/>
    <s v="before"/>
    <s v="before"/>
    <s v="Yes"/>
    <s v="SCADA"/>
    <m/>
    <m/>
    <s v="South"/>
    <s v="MOP Excursions from 2% to less than 10%"/>
    <s v=""/>
    <s v="Gas Log Event"/>
    <s v="Madera LP"/>
    <s v="LP Distribution"/>
    <x v="1"/>
    <x v="0"/>
    <s v="Unknown/ Not Reported"/>
    <x v="1"/>
    <s v=""/>
    <s v=""/>
    <s v="Q1"/>
    <s v="No"/>
    <m/>
    <m/>
    <m/>
    <m/>
    <m/>
    <s v="No"/>
    <s v="No"/>
    <m/>
    <s v="Yes"/>
    <m/>
    <m/>
    <m/>
    <m/>
    <m/>
    <m/>
  </r>
  <r>
    <x v="0"/>
    <s v="N/A"/>
    <s v="FEH_PT0003"/>
    <s v="Elm &amp; Hutch Lodi Lp Dist Press"/>
    <s v="Stockton"/>
    <d v="2012-01-20T00:00:00"/>
    <n v="10.530893325805664"/>
    <n v="10.5"/>
    <n v="3.0893325805664063E-2"/>
    <n v="2.942221505301339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OC2_PT2106"/>
    <s v="Bancrt/Havct Lp Pres"/>
    <s v="East Bay"/>
    <d v="2012-01-20T00:00:00"/>
    <n v="11"/>
    <n v="10.5"/>
    <n v="0.5"/>
    <n v="4.7619047619047616E-2"/>
    <s v="Unknown/ Not Recorded"/>
    <m/>
    <m/>
    <m/>
    <m/>
    <m/>
    <m/>
    <m/>
    <s v="before"/>
    <s v="before"/>
    <s v="Yes"/>
    <s v="SCADA"/>
    <m/>
    <m/>
    <s v="North"/>
    <s v="MOP Excursions from 2% to less than 10%"/>
    <s v=""/>
    <s v="Gas Log Event"/>
    <s v="Oakland SII LP"/>
    <s v="LP Distribution"/>
    <x v="1"/>
    <x v="0"/>
    <s v="Unknown/ Not Reported"/>
    <x v="1"/>
    <s v=""/>
    <s v=""/>
    <s v="Q1"/>
    <s v="No"/>
    <m/>
    <m/>
    <m/>
    <m/>
    <m/>
    <s v="No"/>
    <s v="No"/>
    <m/>
    <s v="Yes"/>
    <m/>
    <m/>
    <m/>
    <m/>
    <m/>
    <m/>
  </r>
  <r>
    <x v="0"/>
    <n v="2991"/>
    <s v="OC2_PT2107"/>
    <s v="Flora/67Th Lp Pres"/>
    <s v="East Bay"/>
    <d v="2012-01-20T00:00:00"/>
    <n v="11.699999809265137"/>
    <n v="10.5"/>
    <n v="1.1999998092651367"/>
    <n v="0.11428569612048921"/>
    <s v="Failure - Flooding"/>
    <s v="EQ"/>
    <m/>
    <m/>
    <m/>
    <m/>
    <m/>
    <m/>
    <s v="before"/>
    <s v="before"/>
    <s v="Yes"/>
    <s v="SCADA"/>
    <s v="field mentions peak at 15&quot; WC"/>
    <m/>
    <s v="North"/>
    <s v="MOP Excursions greater than 10%"/>
    <s v=""/>
    <s v="Gas Log Event"/>
    <s v="Oakland SII LP"/>
    <s v="LP Distribution"/>
    <x v="1"/>
    <x v="0"/>
    <s v="Unknown/ Not Reported"/>
    <x v="1"/>
    <s v=""/>
    <s v=""/>
    <s v="Q1"/>
    <s v="No"/>
    <m/>
    <m/>
    <m/>
    <m/>
    <m/>
    <s v="No"/>
    <s v="ACE"/>
    <m/>
    <s v="Yes"/>
    <m/>
    <m/>
    <m/>
    <m/>
    <m/>
    <m/>
  </r>
  <r>
    <x v="0"/>
    <s v="N/A"/>
    <s v="FEH_PT0003"/>
    <s v="Elm &amp; Hutch Lodi Lp Dist Press"/>
    <s v="Stockton"/>
    <d v="2012-01-21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1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OC2_PT2106"/>
    <s v="Bancrt/Havct Lp Pres"/>
    <s v="East Bay"/>
    <d v="2012-01-21T00:00:00"/>
    <n v="11.300000190734863"/>
    <n v="10.5"/>
    <n v="0.80000019073486328"/>
    <n v="7.6190494355701271E-2"/>
    <s v="Unknown/ Not Recorded"/>
    <m/>
    <m/>
    <m/>
    <m/>
    <m/>
    <m/>
    <m/>
    <s v="before"/>
    <s v="before"/>
    <s v="Yes"/>
    <s v="SCADA"/>
    <m/>
    <m/>
    <s v="North"/>
    <s v="MOP Excursions from 2% to less than 10%"/>
    <s v=""/>
    <s v="Gas Log Event"/>
    <s v="Oakland SII LP"/>
    <s v="LP Distribution"/>
    <x v="1"/>
    <x v="0"/>
    <s v="Unknown/ Not Reported"/>
    <x v="1"/>
    <s v=""/>
    <s v=""/>
    <s v="Q1"/>
    <s v="No"/>
    <m/>
    <m/>
    <m/>
    <m/>
    <m/>
    <s v="No"/>
    <s v="No"/>
    <m/>
    <s v="Yes"/>
    <m/>
    <m/>
    <m/>
    <m/>
    <m/>
    <m/>
  </r>
  <r>
    <x v="0"/>
    <s v="N/A"/>
    <s v="OC2_PT2107"/>
    <s v="Flora/67Th Lp Pres"/>
    <s v="East Bay"/>
    <d v="2012-01-21T00:00:00"/>
    <n v="12.100000381469727"/>
    <n v="10.5"/>
    <n v="1.6000003814697266"/>
    <n v="0.15238098871140254"/>
    <s v="Unknown/ Not Recorded"/>
    <m/>
    <m/>
    <m/>
    <m/>
    <m/>
    <m/>
    <m/>
    <s v="before"/>
    <s v="before"/>
    <s v="Yes"/>
    <s v="SCADA"/>
    <m/>
    <m/>
    <s v="North"/>
    <s v="MOP Excursions greater than 10%"/>
    <s v="LP &gt; 12"/>
    <s v="Gas Log Event"/>
    <s v="Oakland SII LP"/>
    <s v="LP Distribution"/>
    <x v="1"/>
    <x v="0"/>
    <s v="Unknown/ Not Reported"/>
    <x v="1"/>
    <s v=""/>
    <s v=""/>
    <s v="Q1"/>
    <s v="No"/>
    <m/>
    <m/>
    <m/>
    <m/>
    <m/>
    <s v="No"/>
    <s v="No"/>
    <m/>
    <s v="Yes"/>
    <m/>
    <m/>
    <m/>
    <m/>
    <m/>
    <m/>
  </r>
  <r>
    <x v="0"/>
    <s v="N/A"/>
    <s v="FEH_PT0003"/>
    <s v="Elm &amp; Hutch Lodi Lp Dist Press"/>
    <s v="Stockton"/>
    <d v="2012-01-22T00:00:00"/>
    <n v="10.500372886657715"/>
    <n v="10.5"/>
    <n v="3.7288665771484375E-4"/>
    <n v="3.5513015020461312E-5"/>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OC2_PT0102"/>
    <s v="Richmond 16Th/Bisl Lp Pres"/>
    <s v="East Bay"/>
    <d v="2012-01-22T00:00:00"/>
    <n v="10.600000381469727"/>
    <n v="10.5"/>
    <n v="0.10000038146972656"/>
    <n v="9.5238458542596729E-3"/>
    <s v="Unknown/ Not Recorded"/>
    <m/>
    <m/>
    <m/>
    <m/>
    <m/>
    <m/>
    <m/>
    <s v="before"/>
    <s v="before"/>
    <s v="Yes"/>
    <s v="SCADA"/>
    <m/>
    <m/>
    <s v="North"/>
    <s v="MOP Excursions less than 2%"/>
    <s v=""/>
    <s v="Gas Log Event"/>
    <s v="Richmond S LP "/>
    <s v="LP Distribution"/>
    <x v="1"/>
    <x v="0"/>
    <s v="Unknown/ Not Reported"/>
    <x v="1"/>
    <s v=""/>
    <s v=""/>
    <s v="Q1"/>
    <s v="No"/>
    <m/>
    <m/>
    <m/>
    <m/>
    <m/>
    <s v="No"/>
    <s v="No"/>
    <m/>
    <s v="Yes"/>
    <m/>
    <m/>
    <m/>
    <m/>
    <m/>
    <m/>
  </r>
  <r>
    <x v="0"/>
    <s v="N/A"/>
    <s v="FEH_PT0003"/>
    <s v="Elm &amp; Hutch Lodi Lp Dist Press"/>
    <s v="Stockton"/>
    <d v="2012-01-23T00:00:00"/>
    <n v="10.553783416748047"/>
    <n v="10.5"/>
    <n v="5.3783416748046875E-2"/>
    <n v="5.12223016648065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1-24T00:00:00"/>
    <n v="10.523262977600098"/>
    <n v="10.5"/>
    <n v="2.3262977600097656E-2"/>
    <n v="2.215521676199777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1-25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NSF_PT0012"/>
    <s v="Tarvl/Wwona Lp Pres"/>
    <s v="San Francisco"/>
    <d v="2012-01-25T00:00:00"/>
    <n v="10.719812393188477"/>
    <n v="10.5"/>
    <n v="0.21981239318847656"/>
    <n v="2.0934513636997769E-2"/>
    <s v="Unknown/ Not Recorded"/>
    <m/>
    <m/>
    <m/>
    <m/>
    <m/>
    <m/>
    <m/>
    <s v="before"/>
    <s v="before"/>
    <s v="Yes"/>
    <s v="SCADA"/>
    <m/>
    <m/>
    <s v="South"/>
    <s v="MOP Excursions from 2% to less than 10%"/>
    <s v=""/>
    <s v="Gas Log Event"/>
    <s v="Mount Davidson 10.5&quot;w.c."/>
    <s v="LP Distribution"/>
    <x v="1"/>
    <x v="0"/>
    <s v="Unknown/ Not Reported"/>
    <x v="1"/>
    <s v=""/>
    <s v=""/>
    <s v="Q1"/>
    <s v="No"/>
    <m/>
    <m/>
    <m/>
    <m/>
    <m/>
    <s v="No"/>
    <s v="No"/>
    <m/>
    <s v="Yes"/>
    <m/>
    <m/>
    <m/>
    <m/>
    <m/>
    <m/>
  </r>
  <r>
    <x v="0"/>
    <s v="N/A"/>
    <s v="SNH_PT0010"/>
    <s v="Nsachldr 180# Mix Pressure"/>
    <s v="Sacramento"/>
    <d v="2012-01-25T18:25:39"/>
    <n v="180.342423"/>
    <n v="180"/>
    <n v="0.34242299999999659"/>
    <n v="1.9023499999999811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0"/>
    <s v="SP too close to MOP"/>
    <x v="1"/>
    <s v=""/>
    <s v="Yes"/>
    <s v="Q1"/>
    <s v="No"/>
    <m/>
    <m/>
    <m/>
    <m/>
    <m/>
    <s v="No"/>
    <s v="No"/>
    <m/>
    <s v="Yes"/>
    <m/>
    <m/>
    <m/>
    <m/>
    <m/>
    <m/>
  </r>
  <r>
    <x v="0"/>
    <s v="N/A"/>
    <s v="FEH_PT0003"/>
    <s v="Elm &amp; Hutch Lodi Lp Dist Press"/>
    <s v="Stockton"/>
    <d v="2012-01-26T00:00:00"/>
    <n v="10.523262977600098"/>
    <n v="10.5"/>
    <n v="2.3262977600097656E-2"/>
    <n v="2.215521676199777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26T00:00:00"/>
    <n v="10.522957801818848"/>
    <n v="10.5"/>
    <n v="2.2957801818847656E-2"/>
    <n v="2.186457316080729E-3"/>
    <s v="Unknown/ Not Recorded"/>
    <m/>
    <m/>
    <m/>
    <m/>
    <m/>
    <m/>
    <m/>
    <s v="before"/>
    <s v="before"/>
    <s v="Yes"/>
    <s v="SCADA"/>
    <m/>
    <m/>
    <s v="South"/>
    <s v="MOP Excursions less than 2%"/>
    <s v=""/>
    <s v="Gas Log Event"/>
    <s v="Stockton LP ST-LP-05A-C (Airport &amp; Sonora)"/>
    <s v="LP Distribution"/>
    <x v="1"/>
    <x v="0"/>
    <s v="Unknown/ Not Reported"/>
    <x v="1"/>
    <s v=""/>
    <s v=""/>
    <s v="Q1"/>
    <s v="No"/>
    <m/>
    <m/>
    <m/>
    <m/>
    <m/>
    <s v="No"/>
    <s v="No"/>
    <m/>
    <s v="Yes"/>
    <m/>
    <m/>
    <m/>
    <m/>
    <m/>
    <m/>
  </r>
  <r>
    <x v="0"/>
    <s v="N/A"/>
    <s v="NSF_PT0012"/>
    <s v="Tarvl/Wwona Lp Pres"/>
    <s v="San Francisco"/>
    <d v="2012-01-26T00:00:00"/>
    <n v="10.847994804382324"/>
    <n v="10.5"/>
    <n v="0.34799480438232422"/>
    <n v="3.3142362322126119E-2"/>
    <s v="Unknown/ Not Recorded"/>
    <m/>
    <m/>
    <m/>
    <m/>
    <m/>
    <m/>
    <m/>
    <s v="before"/>
    <s v="before"/>
    <s v="Yes"/>
    <s v="SCADA"/>
    <m/>
    <m/>
    <s v="South"/>
    <s v="MOP Excursions from 2% to less than 10%"/>
    <s v=""/>
    <s v="Gas Log Event"/>
    <s v="Mount Davidson 10.5&quot;w.c."/>
    <s v="LP Distribution"/>
    <x v="1"/>
    <x v="0"/>
    <s v="Unknown/ Not Reported"/>
    <x v="1"/>
    <s v=""/>
    <s v=""/>
    <s v="Q1"/>
    <s v="No"/>
    <m/>
    <m/>
    <m/>
    <m/>
    <m/>
    <s v="No"/>
    <s v="No"/>
    <m/>
    <s v="Yes"/>
    <m/>
    <m/>
    <m/>
    <m/>
    <m/>
    <m/>
  </r>
  <r>
    <x v="0"/>
    <s v="N/A"/>
    <s v="OC2_PT0102"/>
    <s v="Richmond 16Th/Bisl Lp Pres"/>
    <s v="East Bay"/>
    <d v="2012-01-26T00:00:00"/>
    <n v="10.699999809265137"/>
    <n v="10.5"/>
    <n v="0.19999980926513672"/>
    <n v="1.9047600882393972E-2"/>
    <s v="Unknown/ Not Recorded"/>
    <m/>
    <m/>
    <m/>
    <m/>
    <m/>
    <m/>
    <m/>
    <s v="before"/>
    <s v="before"/>
    <s v="Yes"/>
    <s v="SCADA"/>
    <m/>
    <m/>
    <s v="North"/>
    <s v="MOP Excursions less than 2%"/>
    <s v=""/>
    <s v="Gas Log Event"/>
    <s v="Richmond S LP "/>
    <s v="LP Distribution"/>
    <x v="1"/>
    <x v="0"/>
    <s v="Unknown/ Not Reported"/>
    <x v="1"/>
    <s v=""/>
    <s v=""/>
    <s v="Q1"/>
    <s v="No"/>
    <m/>
    <m/>
    <m/>
    <m/>
    <m/>
    <s v="No"/>
    <s v="No"/>
    <m/>
    <s v="Yes"/>
    <m/>
    <m/>
    <m/>
    <m/>
    <m/>
    <m/>
  </r>
  <r>
    <x v="0"/>
    <s v="N/A"/>
    <s v="BRT_PTOO24"/>
    <s v="Brt-Plt M24 Pressure"/>
    <s v="Tracy District"/>
    <d v="2012-01-26T09:18:08"/>
    <n v="892"/>
    <n v="890"/>
    <n v="2"/>
    <n v="2.2471910112359553E-3"/>
    <s v="Gas Control Center Operations"/>
    <s v="HU"/>
    <m/>
    <m/>
    <m/>
    <m/>
    <m/>
    <m/>
    <s v="before"/>
    <s v="before"/>
    <s v="Yes"/>
    <s v="SCADA"/>
    <s v="MOP of station piping is 960, with valve 105 open, MOP is 890; &quot;operational move at bethany v-15&quot;"/>
    <m/>
    <s v="South"/>
    <s v="MOP Excursions less than 2%"/>
    <s v=""/>
    <s v="Gas Log Event"/>
    <s v="Backbone - Redwood"/>
    <s v="Transmission"/>
    <x v="1"/>
    <x v="0"/>
    <s v="Unknown/ Not Reported"/>
    <x v="1"/>
    <s v=""/>
    <s v="Yes"/>
    <s v="Q1"/>
    <s v="No"/>
    <m/>
    <m/>
    <m/>
    <m/>
    <m/>
    <s v="No"/>
    <s v="No"/>
    <m/>
    <s v="Yes"/>
    <m/>
    <m/>
    <m/>
    <m/>
    <m/>
    <m/>
  </r>
  <r>
    <x v="0"/>
    <n v="3054"/>
    <s v="AGE_PT0002"/>
    <s v="L-400 Gerber Discharge press"/>
    <s v="Willows District"/>
    <d v="2012-01-27T00:00:00"/>
    <n v="912"/>
    <n v="907"/>
    <n v="5"/>
    <n v="5.512679162072767E-3"/>
    <s v="Failure - Equipment"/>
    <s v="EQ"/>
    <m/>
    <m/>
    <m/>
    <m/>
    <m/>
    <m/>
    <s v="before"/>
    <s v="before"/>
    <s v="Yes"/>
    <s v="SCADA"/>
    <s v="Compressor was operating at minimum speed with cold recycle valve open 100%, not enough gas demand downstream resulted in a gradual increase in discharge pressure. As soon as unit received stop command, cold recycle valve closed causing a short pressure spike."/>
    <m/>
    <s v="South"/>
    <s v="MOP Excursions less than 2%"/>
    <s v="Trans P &gt; MOP+3"/>
    <s v="Gas Log Event"/>
    <s v="Backbone - Redwood"/>
    <s v="Transmission"/>
    <x v="1"/>
    <x v="0"/>
    <s v="Unknown/ Not Reported"/>
    <x v="1"/>
    <s v=""/>
    <s v="Yes"/>
    <s v="Q1"/>
    <s v="yes"/>
    <m/>
    <m/>
    <m/>
    <m/>
    <m/>
    <s v="No"/>
    <s v="ACE"/>
    <m/>
    <s v="Yes"/>
    <m/>
    <m/>
    <m/>
    <m/>
    <m/>
    <m/>
  </r>
  <r>
    <x v="0"/>
    <s v="N/A"/>
    <s v="FEH_PT0003"/>
    <s v="Elm &amp; Hutch Lodi Lp Dist Press"/>
    <s v="Stockton"/>
    <d v="2012-01-27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7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FSN_PT0004"/>
    <s v="Airport-Way &amp; Sonora Lp Press"/>
    <s v="Stockton"/>
    <d v="2012-01-27T00:00:00"/>
    <n v="10.756435394287109"/>
    <n v="10.5"/>
    <n v="0.25643539428710938"/>
    <n v="2.4422418503534226E-2"/>
    <s v="Unknown/ Not Recorded"/>
    <m/>
    <m/>
    <m/>
    <m/>
    <m/>
    <m/>
    <m/>
    <s v="before"/>
    <s v="before"/>
    <s v="Yes"/>
    <s v="SCADA"/>
    <m/>
    <m/>
    <s v="South"/>
    <s v="MOP Excursions from 2% to less than 10%"/>
    <s v=""/>
    <s v="Gas Log Event"/>
    <s v="Stockton LP ST-LP-05A-C (Airport &amp; Sonora)"/>
    <s v="LP Distribution"/>
    <x v="1"/>
    <x v="0"/>
    <s v="Unknown/ Not Reported"/>
    <x v="1"/>
    <s v=""/>
    <s v=""/>
    <s v="Q1"/>
    <s v="No"/>
    <m/>
    <m/>
    <m/>
    <m/>
    <m/>
    <s v="No"/>
    <s v="No"/>
    <m/>
    <s v="Yes"/>
    <m/>
    <m/>
    <m/>
    <m/>
    <m/>
    <m/>
  </r>
  <r>
    <x v="0"/>
    <s v="N/A"/>
    <s v="FEH_PT0003"/>
    <s v="Elm &amp; Hutch Lodi Lp Dist Press"/>
    <s v="Stockton"/>
    <d v="2012-01-28T00:00:00"/>
    <n v="10.561412811279297"/>
    <n v="10.5"/>
    <n v="6.1412811279296875E-2"/>
    <n v="5.84883916945684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8T00:00:00"/>
    <n v="10.509223937988281"/>
    <n v="10.5"/>
    <n v="9.22393798828125E-3"/>
    <n v="8.7847028459821425E-4"/>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OC2_PT2105"/>
    <s v="Foothl/Rosdl Lp Pres"/>
    <s v="East Bay"/>
    <d v="2012-01-28T00:00:00"/>
    <n v="10.899999618530273"/>
    <n v="10.5"/>
    <n v="0.39999961853027344"/>
    <n v="3.8095201764787943E-2"/>
    <s v="Unknown/ Not Recorded"/>
    <m/>
    <m/>
    <m/>
    <m/>
    <m/>
    <m/>
    <m/>
    <s v="before"/>
    <s v="before"/>
    <s v="Yes"/>
    <s v="SCADA"/>
    <m/>
    <m/>
    <s v="North"/>
    <s v="MOP Excursions from 2% to less than 10%"/>
    <s v=""/>
    <s v="Gas Log Event"/>
    <s v="Oakland S LP "/>
    <s v="LP Distribution"/>
    <x v="1"/>
    <x v="0"/>
    <s v="Unknown/ Not Reported"/>
    <x v="1"/>
    <s v=""/>
    <s v=""/>
    <s v="Q1"/>
    <s v="No"/>
    <m/>
    <m/>
    <m/>
    <m/>
    <m/>
    <s v="No"/>
    <s v="No"/>
    <m/>
    <s v="Yes"/>
    <m/>
    <m/>
    <m/>
    <m/>
    <m/>
    <m/>
  </r>
  <r>
    <x v="0"/>
    <s v="N/A"/>
    <s v="FEH_PT0003"/>
    <s v="Elm &amp; Hutch Lodi Lp Dist Press"/>
    <s v="Stockton"/>
    <d v="2012-01-29T00:00:00"/>
    <n v="10.508003234863281"/>
    <n v="10.5"/>
    <n v="8.00323486328125E-3"/>
    <n v="7.6221284412202376E-4"/>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9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OC2_PT2105"/>
    <s v="Foothl/Rosdl Lp Pres"/>
    <s v="East Bay"/>
    <d v="2012-01-29T00:00:00"/>
    <n v="10.800000190734863"/>
    <n v="10.5"/>
    <n v="0.30000019073486328"/>
    <n v="2.8571446736653645E-2"/>
    <s v="Unknown/ Not Recorded"/>
    <m/>
    <m/>
    <m/>
    <m/>
    <m/>
    <m/>
    <m/>
    <s v="before"/>
    <s v="before"/>
    <s v="Yes"/>
    <s v="SCADA"/>
    <m/>
    <m/>
    <s v="North"/>
    <s v="MOP Excursions from 2% to less than 10%"/>
    <s v=""/>
    <s v="Gas Log Event"/>
    <s v="Oakland S LP "/>
    <s v="LP Distribution"/>
    <x v="1"/>
    <x v="0"/>
    <s v="Unknown/ Not Reported"/>
    <x v="1"/>
    <s v=""/>
    <s v=""/>
    <s v="Q1"/>
    <s v="No"/>
    <m/>
    <m/>
    <m/>
    <m/>
    <m/>
    <s v="No"/>
    <s v="No"/>
    <m/>
    <s v="Yes"/>
    <m/>
    <m/>
    <m/>
    <m/>
    <m/>
    <m/>
  </r>
  <r>
    <x v="0"/>
    <s v="N/A"/>
    <s v="FEH_PT0003"/>
    <s v="Elm &amp; Hutch Lodi Lp Dist Press"/>
    <s v="Stockton"/>
    <d v="2012-01-30T00:00:00"/>
    <n v="10.54615306854248"/>
    <n v="10.5"/>
    <n v="4.6153068542480469E-2"/>
    <n v="4.395530337379092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2-02T00:00:00"/>
    <n v="10.561412811279297"/>
    <n v="10.5"/>
    <n v="6.1412811279296875E-2"/>
    <n v="5.84883916945684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NSF_PT0012"/>
    <s v="Tarvl/Wwona Lp Pres"/>
    <s v="San Francisco"/>
    <d v="2012-02-02T00:00:00"/>
    <n v="10.719812393188477"/>
    <n v="10.5"/>
    <n v="0.21981239318847656"/>
    <n v="2.0934513636997769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K1B_PT0004"/>
    <s v="PLS-1B D/S Press"/>
    <s v="Topock District"/>
    <d v="2012-02-02T04:47:11"/>
    <n v="781.24853800000005"/>
    <n v="779"/>
    <n v="2.2485380000000532"/>
    <n v="2.8864415917844071E-3"/>
    <s v="SP Too Close to MOP"/>
    <m/>
    <m/>
    <m/>
    <m/>
    <m/>
    <m/>
    <m/>
    <s v="before"/>
    <s v="before"/>
    <s v="Yes"/>
    <s v="SCADA"/>
    <s v="According to 086868, MOP is 779, MAOP 815, no pressure reductions were active; Appears setpoint was too close to MOP. (05:55:22 Thu Feb)_x000a_CAN WE GO TO 775 AT PLS-1A TO KEEP THE HI ALARMS TO A MINIMUM? PLS-1B"/>
    <m/>
    <s v="South"/>
    <s v="MOP Excursions less than 2%"/>
    <s v=""/>
    <s v="Gas Log Event"/>
    <s v="Backbone - Baja"/>
    <s v="Transmission"/>
    <x v="1"/>
    <x v="1"/>
    <s v="SP too close to MOP"/>
    <x v="1"/>
    <s v=""/>
    <s v="Yes"/>
    <s v="Q1"/>
    <s v="No"/>
    <m/>
    <m/>
    <m/>
    <m/>
    <m/>
    <s v="No"/>
    <s v="No"/>
    <m/>
    <s v="Yes"/>
    <m/>
    <m/>
    <m/>
    <m/>
    <m/>
    <m/>
  </r>
  <r>
    <x v="0"/>
    <s v="N/A"/>
    <s v="KPG_PT0004"/>
    <s v="Psgah-Int L300 Xtie Press"/>
    <s v="Hinkley District"/>
    <d v="2012-02-02T08:29:32"/>
    <n v="683.27964199999997"/>
    <n v="682"/>
    <n v="1.2796419999999671"/>
    <n v="1.8763079178885148E-3"/>
    <s v="SP Too Close to MOP"/>
    <m/>
    <m/>
    <m/>
    <m/>
    <m/>
    <m/>
    <m/>
    <s v="before"/>
    <s v="before"/>
    <s v="Yes"/>
    <s v="SCADA"/>
    <s v="According to 086868 and operating diagram, MOP is 682 psig; setpoint appears to be close to 5# threshold"/>
    <m/>
    <s v="South"/>
    <s v="MOP Excursions less than 2%"/>
    <s v=""/>
    <s v="Gas Log Event"/>
    <s v="Backbone - Baja"/>
    <s v="Transmission"/>
    <x v="1"/>
    <x v="1"/>
    <s v="SP too close to MOP"/>
    <x v="1"/>
    <s v=""/>
    <s v="Yes"/>
    <s v="Q1"/>
    <s v="No"/>
    <m/>
    <m/>
    <m/>
    <m/>
    <m/>
    <s v="No"/>
    <s v="No"/>
    <m/>
    <s v="Yes"/>
    <m/>
    <m/>
    <m/>
    <m/>
    <m/>
    <m/>
  </r>
  <r>
    <x v="0"/>
    <s v="N/A"/>
    <s v="FFN_PT0041"/>
    <s v="Fresno Tulare Alley Lp Pres"/>
    <s v="Fresno"/>
    <d v="2012-02-03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FN_PT0041"/>
    <s v="Fresno Tulare Alley Lp Pres"/>
    <s v="Fresno"/>
    <d v="2012-02-05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OC2_PT0102"/>
    <s v="Richmond 16Th/Bisl Lp Pres"/>
    <s v="East Bay"/>
    <d v="2012-02-05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2105"/>
    <s v="Foothl/Rosdl Lp Pres"/>
    <s v="East Bay"/>
    <d v="2012-02-05T00:00:00"/>
    <n v="10.899999618530273"/>
    <n v="10.5"/>
    <n v="0.39999961853027344"/>
    <n v="3.8095201764787943E-2"/>
    <s v="Unknown/ Not Recorded"/>
    <m/>
    <m/>
    <m/>
    <m/>
    <m/>
    <m/>
    <m/>
    <s v="before"/>
    <s v="before"/>
    <s v="Yes"/>
    <s v="SCADA"/>
    <m/>
    <m/>
    <s v="North"/>
    <s v="MOP Excursions from 2% to less than 10%"/>
    <s v=""/>
    <s v="Gas Log Event"/>
    <s v="Oakland S LP "/>
    <s v="LP Distribution"/>
    <x v="1"/>
    <x v="1"/>
    <s v="Unknown/ Not Reported"/>
    <x v="1"/>
    <s v=""/>
    <s v=""/>
    <s v="Q1"/>
    <s v="No"/>
    <m/>
    <m/>
    <m/>
    <m/>
    <m/>
    <s v="No"/>
    <s v="No"/>
    <m/>
    <s v="Yes"/>
    <m/>
    <m/>
    <m/>
    <m/>
    <m/>
    <m/>
  </r>
  <r>
    <x v="0"/>
    <s v="N/A"/>
    <s v="FCT_PT0003"/>
    <s v="Cffe-Clta Escalon Feed Press"/>
    <s v="Yosemite"/>
    <d v="2012-02-05T16:02:14"/>
    <n v="180.22767099999999"/>
    <n v="180"/>
    <n v="0.22767099999998663"/>
    <n v="1.2648388888888147E-3"/>
    <s v="SP Too Close to MOP"/>
    <m/>
    <m/>
    <m/>
    <m/>
    <m/>
    <m/>
    <m/>
    <s v="before"/>
    <s v="before"/>
    <s v="Yes"/>
    <s v="SCADA"/>
    <s v="No point location in Citect, operating diagram 082435 lists MOPs of all lines at station. Based on Max Value, it would appear the MOP is 180 psig. Trend slowly climbs and overshoots MOP."/>
    <m/>
    <s v="South"/>
    <s v="MOP Excursions less than 2%"/>
    <s v=""/>
    <s v="Gas Log Event"/>
    <s v="Oakdale"/>
    <s v="Transmission"/>
    <x v="1"/>
    <x v="1"/>
    <s v="SP too close to MOP"/>
    <x v="1"/>
    <s v=""/>
    <s v="Yes"/>
    <s v="Q1"/>
    <s v="No"/>
    <m/>
    <m/>
    <m/>
    <m/>
    <m/>
    <s v="No"/>
    <s v="No"/>
    <m/>
    <s v="Yes"/>
    <m/>
    <m/>
    <m/>
    <m/>
    <m/>
    <m/>
  </r>
  <r>
    <x v="0"/>
    <n v="3037"/>
    <s v="N/A"/>
    <s v="Lincoln Ave and Gibbons DR-RC-05"/>
    <s v="East Bay"/>
    <d v="2012-02-06T00:00:00"/>
    <n v="16"/>
    <n v="15"/>
    <n v="1"/>
    <n v="6.6666666666666666E-2"/>
    <s v="Failure - Flooding"/>
    <s v="EQ"/>
    <m/>
    <m/>
    <m/>
    <m/>
    <m/>
    <m/>
    <s v="before"/>
    <s v="before"/>
    <s v="Yes"/>
    <s v="before"/>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North"/>
    <s v="MOP Excursions from 2% to less than 10%"/>
    <s v="HP Distribution &gt; MOP"/>
    <s v="Gas Log Event"/>
    <m/>
    <s v="HP Distribution"/>
    <x v="1"/>
    <x v="1"/>
    <s v="Unknown/ Not Reported"/>
    <x v="1"/>
    <s v=""/>
    <s v=""/>
    <s v="Q1"/>
    <s v="No"/>
    <m/>
    <m/>
    <m/>
    <m/>
    <m/>
    <s v="No"/>
    <s v="ACE"/>
    <m/>
    <m/>
    <m/>
    <m/>
    <m/>
    <m/>
    <m/>
    <m/>
  </r>
  <r>
    <x v="0"/>
    <s v="N/A"/>
    <s v="NSF_PT0012"/>
    <s v="Tarvl/Wwona Lp Pres"/>
    <s v="San Francisco"/>
    <d v="2012-02-06T00:00:00"/>
    <n v="10.600784301757813"/>
    <n v="10.5"/>
    <n v="0.1007843017578125"/>
    <n v="9.598504929315476E-3"/>
    <s v="Unknown/ Not Recorded"/>
    <m/>
    <m/>
    <m/>
    <m/>
    <m/>
    <m/>
    <m/>
    <s v="before"/>
    <s v="before"/>
    <s v="Yes"/>
    <s v="SCADA"/>
    <m/>
    <m/>
    <s v="South"/>
    <s v="MOP Excursions less than 2%"/>
    <s v=""/>
    <s v="Gas Log Event"/>
    <s v="Mount Davidson 10.5&quot;w.c."/>
    <s v="LP Distribution"/>
    <x v="1"/>
    <x v="1"/>
    <s v="Unknown/ Not Reported"/>
    <x v="1"/>
    <s v=""/>
    <s v=""/>
    <s v="Q1"/>
    <s v="No"/>
    <m/>
    <m/>
    <m/>
    <m/>
    <m/>
    <s v="No"/>
    <s v="No"/>
    <m/>
    <s v="Yes"/>
    <m/>
    <m/>
    <m/>
    <m/>
    <m/>
    <m/>
  </r>
  <r>
    <x v="0"/>
    <s v="N/A"/>
    <s v="OC2_PT0102"/>
    <s v="Richmond 16Th/Bisl Lp Pres"/>
    <s v="East Bay"/>
    <d v="2012-02-06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07T00:00:00"/>
    <n v="10.523262977600098"/>
    <n v="10.5"/>
    <n v="2.3262977600097656E-2"/>
    <n v="2.215521676199777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SN_PT0004"/>
    <s v="Airport-Way &amp; Sonora Lp Press"/>
    <s v="Stockton"/>
    <d v="2012-02-07T00:00:00"/>
    <n v="10.598494529724121"/>
    <n v="10.5"/>
    <n v="9.8494529724121094E-2"/>
    <n v="9.3804314022972474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FFN_PT0041"/>
    <s v="Fresno Tulare Alley Lp Pres"/>
    <s v="Fresno"/>
    <d v="2012-02-08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NSF_PT0012"/>
    <s v="Tarvl/Wwona Lp Pres"/>
    <s v="San Francisco"/>
    <d v="2012-02-08T00:00:00"/>
    <n v="10.829683303833008"/>
    <n v="10.5"/>
    <n v="0.32968330383300781"/>
    <n v="3.1398409888857885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FFN_PT0041"/>
    <s v="Fresno Tulare Alley Lp Pres"/>
    <s v="Fresno"/>
    <d v="2012-02-09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SN_PT0004"/>
    <s v="Airport-Way &amp; Sonora Lp Press"/>
    <s v="Stockton"/>
    <d v="2012-02-09T00:00:00"/>
    <n v="10.591628074645996"/>
    <n v="10.5"/>
    <n v="9.1628074645996094E-2"/>
    <n v="8.7264832996186755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NSF_PT0012"/>
    <s v="Tarvl/Wwona Lp Pres"/>
    <s v="San Francisco"/>
    <d v="2012-02-09T00:00:00"/>
    <n v="10.838838577270508"/>
    <n v="10.5"/>
    <n v="0.33883857727050781"/>
    <n v="3.2270340692429317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FFN_PT0041"/>
    <s v="Fresno Tulare Alley Lp Pres"/>
    <s v="Fresno"/>
    <d v="2012-02-10T00:00:00"/>
    <n v="10.747279167175293"/>
    <n v="10.5"/>
    <n v="0.24727916717529297"/>
    <n v="2.3550396873837427E-2"/>
    <s v="Unknown/ Not Recorded"/>
    <m/>
    <m/>
    <m/>
    <m/>
    <m/>
    <m/>
    <m/>
    <s v="before"/>
    <s v="before"/>
    <s v="Yes"/>
    <s v="SCADA"/>
    <m/>
    <m/>
    <s v="South"/>
    <s v="MOP Excursions from 2% to less than 10%"/>
    <s v=""/>
    <s v="Gas Log Event"/>
    <s v="West Side LP "/>
    <s v="LP Distribution"/>
    <x v="1"/>
    <x v="1"/>
    <s v="Unknown/ Not Reported"/>
    <x v="1"/>
    <s v=""/>
    <s v=""/>
    <s v="Q1"/>
    <s v="No"/>
    <m/>
    <m/>
    <m/>
    <m/>
    <m/>
    <s v="No"/>
    <s v="No"/>
    <m/>
    <s v="Yes"/>
    <m/>
    <m/>
    <m/>
    <m/>
    <m/>
    <m/>
  </r>
  <r>
    <x v="0"/>
    <s v="N/A"/>
    <s v="FSN_PT0004"/>
    <s v="Airport-Way &amp; Sonora Lp Press"/>
    <s v="Stockton"/>
    <d v="2012-02-10T00:00:00"/>
    <n v="10.781614303588867"/>
    <n v="10.5"/>
    <n v="0.28161430358886719"/>
    <n v="2.6820409865606399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NSF_PT0012"/>
    <s v="Tarvl/Wwona Lp Pres"/>
    <s v="San Francisco"/>
    <d v="2012-02-10T00:00:00"/>
    <n v="10.609939575195313"/>
    <n v="10.5"/>
    <n v="0.1099395751953125"/>
    <n v="1.0470435732886904E-2"/>
    <s v="Unknown/ Not Recorded"/>
    <m/>
    <m/>
    <m/>
    <m/>
    <m/>
    <m/>
    <m/>
    <s v="before"/>
    <s v="before"/>
    <s v="Yes"/>
    <s v="SCADA"/>
    <m/>
    <m/>
    <s v="South"/>
    <s v="MOP Excursions less than 2%"/>
    <s v=""/>
    <s v="Gas Log Event"/>
    <s v="Mount Davidson 10.5&quot;w.c."/>
    <s v="LP Distribution"/>
    <x v="1"/>
    <x v="1"/>
    <s v="Unknown/ Not Reported"/>
    <x v="1"/>
    <s v=""/>
    <s v=""/>
    <s v="Q1"/>
    <s v="No"/>
    <m/>
    <m/>
    <m/>
    <m/>
    <m/>
    <s v="No"/>
    <s v="No"/>
    <m/>
    <s v="Yes"/>
    <m/>
    <m/>
    <m/>
    <m/>
    <m/>
    <m/>
  </r>
  <r>
    <x v="0"/>
    <s v="N/A"/>
    <s v="K1A_PT0003"/>
    <s v="PLS-1A D/S Press"/>
    <s v="Topock District"/>
    <d v="2012-02-10T08:32:08"/>
    <n v="781.24853800000005"/>
    <n v="779"/>
    <n v="2.2485380000000532"/>
    <n v="2.8864415917844071E-3"/>
    <s v="Failure - Equipment"/>
    <s v="EQ"/>
    <m/>
    <m/>
    <m/>
    <m/>
    <m/>
    <m/>
    <s v="before"/>
    <s v="before"/>
    <s v="Yes"/>
    <s v="SCADA"/>
    <s v="According to 086868, MOP is 779, MAOP 815, no pressure reductions were active. Root cause is unknown at this time."/>
    <m/>
    <s v="South"/>
    <s v="MOP Excursions less than 2%"/>
    <s v=""/>
    <s v="Gas Log Event"/>
    <s v="Backbone - Baja"/>
    <s v="Transmission"/>
    <x v="1"/>
    <x v="1"/>
    <s v="Unknown/ Not Reported"/>
    <x v="1"/>
    <s v=""/>
    <s v="Yes"/>
    <s v="Q1"/>
    <s v="No"/>
    <m/>
    <m/>
    <m/>
    <m/>
    <m/>
    <s v="No"/>
    <s v="No"/>
    <m/>
    <s v="Yes"/>
    <m/>
    <m/>
    <m/>
    <m/>
    <m/>
    <m/>
  </r>
  <r>
    <x v="0"/>
    <s v="N/A"/>
    <s v="FSN_PT0004"/>
    <s v="Airport-Way &amp; Sonora Lp Press"/>
    <s v="Stockton"/>
    <d v="2012-02-11T00:00:00"/>
    <n v="10.596205711364746"/>
    <n v="10.5"/>
    <n v="9.6205711364746094E-2"/>
    <n v="9.1624487014043896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FSN_PT0004"/>
    <s v="Airport-Way &amp; Sonora Lp Press"/>
    <s v="Stockton"/>
    <d v="2012-02-13T00:00:00"/>
    <n v="10.598494529724121"/>
    <n v="10.5"/>
    <n v="9.8494529724121094E-2"/>
    <n v="9.3804314022972474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OC2_PT0102"/>
    <s v="Richmond 16Th/Bisl Lp Pres"/>
    <s v="East Bay"/>
    <d v="2012-02-13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15T00:00:00"/>
    <n v="10.599562644958496"/>
    <n v="10.5"/>
    <n v="9.9562644958496094E-2"/>
    <n v="9.482156662713913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OC2_PT0102"/>
    <s v="Richmond 16Th/Bisl Lp Pres"/>
    <s v="East Bay"/>
    <d v="2012-02-15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16T00:00:00"/>
    <n v="10.683492660522461"/>
    <n v="10.5"/>
    <n v="0.18349266052246094"/>
    <n v="1.7475491478329615E-2"/>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OC2_PT0102"/>
    <s v="Richmond 16Th/Bisl Lp Pres"/>
    <s v="East Bay"/>
    <d v="2012-02-16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17T00:00:00"/>
    <n v="10.508003234863281"/>
    <n v="10.5"/>
    <n v="8.00323486328125E-3"/>
    <n v="7.6221284412202376E-4"/>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17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OC2_PT0102"/>
    <s v="Richmond 16Th/Bisl Lp Pres"/>
    <s v="East Bay"/>
    <d v="2012-02-17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SNH_PT0010"/>
    <s v="Nsachldr 180# Mix Pressure"/>
    <s v="Sacramento"/>
    <d v="2012-02-17T08:58:01"/>
    <n v="180.15930599999999"/>
    <n v="180"/>
    <n v="0.15930599999998662"/>
    <n v="8.8503333333325902E-4"/>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1"/>
    <s v="SP too close to MOP"/>
    <x v="1"/>
    <s v=""/>
    <s v="Yes"/>
    <s v="Q1"/>
    <s v="No"/>
    <m/>
    <m/>
    <m/>
    <m/>
    <m/>
    <s v="No"/>
    <s v="No"/>
    <m/>
    <s v="Yes"/>
    <m/>
    <m/>
    <m/>
    <m/>
    <m/>
    <m/>
  </r>
  <r>
    <x v="0"/>
    <s v="N/A"/>
    <s v="FEH_PT0003"/>
    <s v="Elm &amp; Hutch Lodi Lp Dist Press"/>
    <s v="Stockton"/>
    <d v="2012-02-18T00:00:00"/>
    <n v="10.553783416748047"/>
    <n v="10.5"/>
    <n v="5.3783416748046875E-2"/>
    <n v="5.12223016648065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SN_PT0004"/>
    <s v="Airport-Way &amp; Sonora Lp Press"/>
    <s v="Stockton"/>
    <d v="2012-02-18T00:00:00"/>
    <n v="10.559581756591797"/>
    <n v="10.5"/>
    <n v="5.9581756591796875E-2"/>
    <n v="5.6744530087425599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OC2_PT0102"/>
    <s v="Richmond 16Th/Bisl Lp Pres"/>
    <s v="East Bay"/>
    <d v="2012-02-18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0102"/>
    <s v="Richmond 16Th/Bisl Lp Pres"/>
    <s v="East Bay"/>
    <d v="2012-02-19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0102"/>
    <s v="Richmond 16Th/Bisl Lp Pres"/>
    <s v="East Bay"/>
    <d v="2012-02-20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21T00:00:00"/>
    <n v="10.553783416748047"/>
    <n v="10.5"/>
    <n v="5.3783416748046875E-2"/>
    <n v="5.12223016648065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NSF_PT0012"/>
    <s v="Tarvl/Wwona Lp Pres"/>
    <s v="San Francisco"/>
    <d v="2012-02-21T00:00:00"/>
    <n v="10.719812393188477"/>
    <n v="10.5"/>
    <n v="0.21981239318847656"/>
    <n v="2.0934513636997769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OC2_PT0102"/>
    <s v="Richmond 16Th/Bisl Lp Pres"/>
    <s v="East Bay"/>
    <d v="2012-02-21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1J_PT0030"/>
    <s v="Yosemite Oakdale Lp Press"/>
    <s v="Yosemite"/>
    <d v="2012-02-22T00:00:00"/>
    <n v="10.522957801818848"/>
    <n v="10.5"/>
    <n v="2.2957801818847656E-2"/>
    <n v="2.186457316080729E-3"/>
    <s v="Unknown/ Not Recorded"/>
    <m/>
    <m/>
    <m/>
    <m/>
    <m/>
    <m/>
    <m/>
    <s v="before"/>
    <s v="before"/>
    <s v="Yes"/>
    <s v="SCADA"/>
    <m/>
    <m/>
    <s v="South"/>
    <s v="MOP Excursions less than 2%"/>
    <s v=""/>
    <s v="Gas Log Event"/>
    <s v="Oakdale LP"/>
    <s v="LP Distribution"/>
    <x v="1"/>
    <x v="1"/>
    <s v="Unknown/ Not Reported"/>
    <x v="1"/>
    <s v=""/>
    <s v=""/>
    <s v="Q1"/>
    <s v="No"/>
    <m/>
    <m/>
    <m/>
    <m/>
    <m/>
    <s v="No"/>
    <s v="No"/>
    <m/>
    <s v="Yes"/>
    <m/>
    <m/>
    <m/>
    <m/>
    <m/>
    <m/>
  </r>
  <r>
    <x v="0"/>
    <s v="N/A"/>
    <s v="FEH_PT0003"/>
    <s v="Elm &amp; Hutch Lodi Lp Dist Press"/>
    <s v="Stockton"/>
    <d v="2012-02-22T00:00:00"/>
    <n v="10.530893325805664"/>
    <n v="10.5"/>
    <n v="3.0893325805664063E-2"/>
    <n v="2.942221505301339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SN_PT0004"/>
    <s v="Airport-Way &amp; Sonora Lp Press"/>
    <s v="Stockton"/>
    <d v="2012-02-22T00:00:00"/>
    <n v="10.758724212646484"/>
    <n v="10.5"/>
    <n v="0.25872421264648438"/>
    <n v="2.4640401204427082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FST_PT0035"/>
    <s v="Stockton GLC Harding/Huntr Lp Pres"/>
    <s v="Stockton"/>
    <d v="2012-02-22T00:00:00"/>
    <n v="10.644684951822594"/>
    <n v="10.5"/>
    <n v="0.14468495182259389"/>
    <n v="1.3779519221199419E-2"/>
    <s v="Unknown/ Not Recorded"/>
    <m/>
    <m/>
    <m/>
    <m/>
    <m/>
    <m/>
    <m/>
    <s v="before"/>
    <s v="before"/>
    <s v="Yes"/>
    <s v="SCADA"/>
    <m/>
    <m/>
    <s v="South"/>
    <s v="MOP Excursions less than 2%"/>
    <s v=""/>
    <s v="Gas Log Event"/>
    <s v="Stockton LP ST-LP-07-C (Harding &amp; Hunter)"/>
    <s v="LP Distribution"/>
    <x v="1"/>
    <x v="1"/>
    <s v="Unknown/ Not Reported"/>
    <x v="1"/>
    <s v=""/>
    <s v=""/>
    <s v="Q1"/>
    <s v="No"/>
    <m/>
    <m/>
    <m/>
    <m/>
    <m/>
    <s v="No"/>
    <s v="No"/>
    <m/>
    <s v="Yes"/>
    <m/>
    <m/>
    <m/>
    <m/>
    <m/>
    <m/>
  </r>
  <r>
    <x v="0"/>
    <s v="N/A"/>
    <s v="NSF_PT0012"/>
    <s v="Tarvl/Wwona Lp Pres"/>
    <s v="San Francisco"/>
    <d v="2012-02-22T00:00:00"/>
    <n v="10.609939575195313"/>
    <n v="10.5"/>
    <n v="0.1099395751953125"/>
    <n v="1.0470435732886904E-2"/>
    <s v="Unknown/ Not Recorded"/>
    <m/>
    <m/>
    <m/>
    <m/>
    <m/>
    <m/>
    <m/>
    <s v="before"/>
    <s v="before"/>
    <s v="Yes"/>
    <s v="SCADA"/>
    <m/>
    <m/>
    <s v="South"/>
    <s v="MOP Excursions less than 2%"/>
    <s v=""/>
    <s v="Gas Log Event"/>
    <s v="Mount Davidson 10.5&quot;w.c."/>
    <s v="LP Distribution"/>
    <x v="1"/>
    <x v="1"/>
    <s v="Unknown/ Not Reported"/>
    <x v="1"/>
    <s v=""/>
    <s v=""/>
    <s v="Q1"/>
    <s v="No"/>
    <m/>
    <m/>
    <m/>
    <m/>
    <m/>
    <s v="No"/>
    <s v="No"/>
    <m/>
    <s v="Yes"/>
    <m/>
    <m/>
    <m/>
    <m/>
    <m/>
    <m/>
  </r>
  <r>
    <x v="0"/>
    <s v="N/A"/>
    <s v="OC2_PT0102"/>
    <s v="Richmond 16Th/Bisl Lp Pres"/>
    <s v="East Bay"/>
    <d v="2012-02-22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FEH_PT0003"/>
    <s v="Elm &amp; Hutch Lodi Lp Dist Press"/>
    <s v="Stockton"/>
    <d v="2012-02-23T00:00:00"/>
    <n v="10.622452735900879"/>
    <n v="10.5"/>
    <n v="0.12245273590087891"/>
    <n v="1.1662165323893229E-2"/>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23T00:00:00"/>
    <n v="10.628252029418945"/>
    <n v="10.5"/>
    <n v="0.12825202941894531"/>
    <n v="1.2214478992280505E-2"/>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SN_PT0004"/>
    <s v="Airport-Way &amp; Sonora Lp Press"/>
    <s v="Stockton"/>
    <d v="2012-02-23T00:00:00"/>
    <n v="10.992201805114746"/>
    <n v="10.5"/>
    <n v="0.49220180511474609"/>
    <n v="4.6876362391880581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FST_PT0035"/>
    <s v="Stockton GLC Harding/Huntr Lp Pres"/>
    <s v="Stockton"/>
    <d v="2012-02-23T00:00:00"/>
    <n v="10.674032211303711"/>
    <n v="10.5"/>
    <n v="0.17403221130371094"/>
    <n v="1.6574496314639135E-2"/>
    <s v="Unknown/ Not Recorded"/>
    <m/>
    <m/>
    <m/>
    <m/>
    <m/>
    <m/>
    <m/>
    <s v="before"/>
    <s v="before"/>
    <s v="Yes"/>
    <s v="SCADA"/>
    <m/>
    <m/>
    <s v="South"/>
    <s v="MOP Excursions less than 2%"/>
    <s v=""/>
    <s v="Gas Log Event"/>
    <s v="Stockton LP ST-LP-07-C (Harding &amp; Hunter)"/>
    <s v="LP Distribution"/>
    <x v="1"/>
    <x v="1"/>
    <s v="Unknown/ Not Reported"/>
    <x v="1"/>
    <s v=""/>
    <s v=""/>
    <s v="Q1"/>
    <s v="No"/>
    <m/>
    <m/>
    <m/>
    <m/>
    <m/>
    <s v="No"/>
    <s v="No"/>
    <m/>
    <s v="Yes"/>
    <m/>
    <m/>
    <m/>
    <m/>
    <m/>
    <m/>
  </r>
  <r>
    <x v="0"/>
    <s v="N/A"/>
    <s v="OC2_PT0102"/>
    <s v="Richmond 16Th/Bisl Lp Pres"/>
    <s v="East Bay"/>
    <d v="2012-02-23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FCT_PT0005"/>
    <s v="Cffe-Clta Riverbank Dist Press"/>
    <s v="Yosemite"/>
    <d v="2012-02-23T14:28:14"/>
    <n v="182.61890600000001"/>
    <n v="180"/>
    <n v="2.6189060000000097"/>
    <n v="1.4549477777777832E-2"/>
    <s v="SP Too Close to MOP"/>
    <m/>
    <m/>
    <m/>
    <m/>
    <m/>
    <m/>
    <m/>
    <s v="before"/>
    <s v="before"/>
    <s v="Yes"/>
    <s v="SCADA"/>
    <s v="No point location in Citect, Based on Max Value, it would appear the MOP is 180 psig. Trend shows regulation going from 0 to 180 with excursion occuring just before reaching setpoint which appears to be very close to 180#"/>
    <m/>
    <s v="South"/>
    <s v="MOP Excursions less than 2%"/>
    <s v=""/>
    <s v="Gas Log Event"/>
    <s v="Oakdale"/>
    <s v="Transmission"/>
    <x v="1"/>
    <x v="1"/>
    <s v="SP too close to MOP"/>
    <x v="1"/>
    <s v=""/>
    <s v="Yes"/>
    <s v="Q1"/>
    <s v="No"/>
    <m/>
    <m/>
    <m/>
    <m/>
    <m/>
    <s v="No"/>
    <s v="No"/>
    <m/>
    <s v="Yes"/>
    <m/>
    <m/>
    <m/>
    <m/>
    <m/>
    <m/>
  </r>
  <r>
    <x v="0"/>
    <s v="N/A"/>
    <s v="F1J_PT0030"/>
    <s v="Yosemite Oakdale Lp Press"/>
    <s v="Yosemite"/>
    <d v="2012-02-24T00:00:00"/>
    <n v="10.593916893005371"/>
    <n v="10.5"/>
    <n v="9.3916893005371094E-2"/>
    <n v="8.9444660005115334E-3"/>
    <s v="Unknown/ Not Recorded"/>
    <m/>
    <m/>
    <m/>
    <m/>
    <m/>
    <m/>
    <m/>
    <s v="before"/>
    <s v="before"/>
    <s v="Yes"/>
    <s v="SCADA"/>
    <m/>
    <m/>
    <s v="South"/>
    <s v="MOP Excursions less than 2%"/>
    <s v=""/>
    <s v="Gas Log Event"/>
    <s v="Oakdale LP"/>
    <s v="LP Distribution"/>
    <x v="1"/>
    <x v="1"/>
    <s v="Unknown/ Not Reported"/>
    <x v="1"/>
    <s v=""/>
    <s v=""/>
    <s v="Q1"/>
    <s v="No"/>
    <m/>
    <m/>
    <m/>
    <m/>
    <m/>
    <s v="No"/>
    <s v="No"/>
    <m/>
    <s v="Yes"/>
    <m/>
    <m/>
    <m/>
    <m/>
    <m/>
    <m/>
  </r>
  <r>
    <x v="0"/>
    <s v="N/A"/>
    <s v="FEH_PT0003"/>
    <s v="Elm &amp; Hutch Lodi Lp Dist Press"/>
    <s v="Stockton"/>
    <d v="2012-02-24T00:00:00"/>
    <n v="10.599562644958496"/>
    <n v="10.5"/>
    <n v="9.9562644958496094E-2"/>
    <n v="9.482156662713913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24T00:00:00"/>
    <n v="10.747279167175293"/>
    <n v="10.5"/>
    <n v="0.24727916717529297"/>
    <n v="2.3550396873837427E-2"/>
    <s v="Unknown/ Not Recorded"/>
    <m/>
    <m/>
    <m/>
    <m/>
    <m/>
    <m/>
    <m/>
    <s v="before"/>
    <s v="before"/>
    <s v="Yes"/>
    <s v="SCADA"/>
    <m/>
    <m/>
    <s v="South"/>
    <s v="MOP Excursions from 2% to less than 10%"/>
    <s v=""/>
    <s v="Gas Log Event"/>
    <s v="West Side LP "/>
    <s v="LP Distribution"/>
    <x v="1"/>
    <x v="1"/>
    <s v="Unknown/ Not Reported"/>
    <x v="1"/>
    <s v=""/>
    <s v=""/>
    <s v="Q1"/>
    <s v="No"/>
    <m/>
    <m/>
    <m/>
    <m/>
    <m/>
    <s v="No"/>
    <s v="No"/>
    <m/>
    <s v="Yes"/>
    <m/>
    <m/>
    <m/>
    <m/>
    <m/>
    <m/>
  </r>
  <r>
    <x v="0"/>
    <s v="N/A"/>
    <s v="FSN_PT0004"/>
    <s v="Airport-Way &amp; Sonora Lp Press"/>
    <s v="Stockton"/>
    <d v="2012-02-24T00:00:00"/>
    <n v="10.646563529968262"/>
    <n v="10.5"/>
    <n v="0.14656352996826172"/>
    <n v="1.3958431425548735E-2"/>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OC2_PT0102"/>
    <s v="Richmond 16Th/Bisl Lp Pres"/>
    <s v="East Bay"/>
    <d v="2012-02-24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FEH_PT0003"/>
    <s v="Elm &amp; Hutch Lodi Lp Dist Press"/>
    <s v="Stockton"/>
    <d v="2012-02-25T00:00:00"/>
    <n v="10.500372886657715"/>
    <n v="10.5"/>
    <n v="3.7288665771484375E-4"/>
    <n v="3.5513015020461312E-5"/>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25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SN_PT0004"/>
    <s v="Airport-Way &amp; Sonora Lp Press"/>
    <s v="Stockton"/>
    <d v="2012-02-25T00:00:00"/>
    <n v="10.870884895324707"/>
    <n v="10.5"/>
    <n v="0.37088489532470703"/>
    <n v="3.5322370983305429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OC2_PT0102"/>
    <s v="Richmond 16Th/Bisl Lp Pres"/>
    <s v="East Bay"/>
    <d v="2012-02-25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OC2_PT0102"/>
    <s v="Richmond 16Th/Bisl Lp Pres"/>
    <s v="East Bay"/>
    <d v="2012-02-26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0102"/>
    <s v="Richmond 16Th/Bisl Lp Pres"/>
    <s v="East Bay"/>
    <d v="2012-02-27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PP_PT0002"/>
    <s v="Pitt-Pow D/S Press"/>
    <s v="Diablo"/>
    <d v="2012-02-27T17:13:45"/>
    <n v="101.11855"/>
    <n v="100"/>
    <n v="1.118549999999999"/>
    <n v="1.1185499999999991E-2"/>
    <s v="SP Too Close to MOP"/>
    <m/>
    <m/>
    <m/>
    <m/>
    <m/>
    <m/>
    <m/>
    <s v="before"/>
    <s v="before"/>
    <s v="Yes"/>
    <s v="SCADA"/>
    <s v="Operating Diagram lists MOP as 100 psig; Trend appears to show slight overshoot while reaching pressure set point"/>
    <m/>
    <s v="North"/>
    <s v="MOP Excursions less than 2%"/>
    <s v=""/>
    <s v="Gas Log Event"/>
    <s v="customer house line - PPP"/>
    <s v="Transmission"/>
    <x v="1"/>
    <x v="1"/>
    <s v="SP too close to MOP"/>
    <x v="1"/>
    <s v=""/>
    <s v="Yes"/>
    <s v="Q1"/>
    <s v="No"/>
    <m/>
    <m/>
    <m/>
    <m/>
    <m/>
    <s v="No"/>
    <s v="No"/>
    <m/>
    <s v="Yes"/>
    <m/>
    <m/>
    <m/>
    <m/>
    <m/>
    <m/>
  </r>
  <r>
    <x v="0"/>
    <s v="N/A"/>
    <s v="OC2_PT0102"/>
    <s v="Richmond 16Th/Bisl Lp Pres"/>
    <s v="East Bay"/>
    <d v="2012-02-28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29T00:00:00"/>
    <n v="10.561412811279297"/>
    <n v="10.5"/>
    <n v="6.1412811279296875E-2"/>
    <n v="5.84883916945684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OC2_PT0102"/>
    <s v="Richmond 16Th/Bisl Lp Pres"/>
    <s v="East Bay"/>
    <d v="2012-03-01T00:00:00"/>
    <n v="10.600000381469727"/>
    <n v="10.5"/>
    <n v="0.10000038146972656"/>
    <n v="9.5238458542596729E-3"/>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n v="3048"/>
    <s v="REU_PT0001"/>
    <s v="Int J and Del Norte St Eureka"/>
    <s v="North Coast"/>
    <d v="2012-03-01T00:00:00"/>
    <n v="14"/>
    <n v="10.5"/>
    <n v="3.5"/>
    <n v="0.33333333333333331"/>
    <s v="Maintenance Operations Quality"/>
    <s v="HU"/>
    <m/>
    <m/>
    <m/>
    <m/>
    <m/>
    <m/>
    <s v="before"/>
    <s v="before"/>
    <s v="Yes"/>
    <s v="SCADA"/>
    <m/>
    <m/>
    <s v="South"/>
    <s v="MOP Excursions greater than 10%"/>
    <s v="LP &gt; 12"/>
    <s v="Gas Log Event"/>
    <s v="Eureka LP System"/>
    <s v="LP Distribution"/>
    <x v="1"/>
    <x v="2"/>
    <s v="Unknown/ Not Reported"/>
    <x v="1"/>
    <s v=""/>
    <s v=""/>
    <s v="Q1"/>
    <s v="No"/>
    <m/>
    <m/>
    <m/>
    <m/>
    <m/>
    <s v="No"/>
    <s v="ACE"/>
    <m/>
    <s v="Yes"/>
    <m/>
    <m/>
    <m/>
    <m/>
    <m/>
    <m/>
  </r>
  <r>
    <x v="0"/>
    <s v="N/A"/>
    <s v="FEH_PT0003"/>
    <s v="Elm &amp; Hutch Lodi Lp Dist Press"/>
    <s v="Stockton"/>
    <d v="2012-03-02T00:00:00"/>
    <n v="10.500372886657715"/>
    <n v="10.5"/>
    <n v="3.7288665771484375E-4"/>
    <n v="3.5513015020461312E-5"/>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OC2_PT0102"/>
    <s v="Richmond 16Th/Bisl Lp Pres"/>
    <s v="East Bay"/>
    <d v="2012-03-02T00:00:00"/>
    <n v="10.600000381469727"/>
    <n v="10.5"/>
    <n v="0.10000038146972656"/>
    <n v="9.5238458542596729E-3"/>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s v="N/A"/>
    <s v="RNW_PT0001"/>
    <s v="Napa-Y L21W 12 Inch Press"/>
    <s v="North Bay"/>
    <d v="2012-03-02T09:47:43"/>
    <n v="451.65109000000001"/>
    <n v="450"/>
    <n v="1.6510900000000106"/>
    <n v="3.6690888888889126E-3"/>
    <s v="SP Too Close to MOP"/>
    <m/>
    <m/>
    <m/>
    <m/>
    <m/>
    <m/>
    <m/>
    <s v="before"/>
    <s v="before"/>
    <s v="Yes"/>
    <s v="SCADA"/>
    <s v="Operating diagram and 086868 say MOP is 450 psig. It would seem that L21 was being pigged during the excursion. (08:48:39 Thu Mar 01)...PREPARATION FOR THE PIGGING FOR TOMORROW MAR2. NCS-12-01, L-21E MP 93.55 TO 114.89...NAPA Y AT 450#, FOR THE DURATION OF THE CLEARNACE."/>
    <m/>
    <s v="North"/>
    <s v="MOP Excursions less than 2%"/>
    <s v=""/>
    <s v="Gas Log Event"/>
    <s v="North_Bay_450"/>
    <s v="Transmission"/>
    <x v="1"/>
    <x v="2"/>
    <s v="SP too close to MOP"/>
    <x v="1"/>
    <s v=""/>
    <s v="Yes"/>
    <s v="Q1"/>
    <s v="No"/>
    <m/>
    <m/>
    <m/>
    <m/>
    <m/>
    <s v="No"/>
    <s v="No"/>
    <m/>
    <s v="Yes"/>
    <m/>
    <m/>
    <m/>
    <m/>
    <m/>
    <m/>
  </r>
  <r>
    <x v="0"/>
    <s v="N/A"/>
    <s v="F1J_PT0030"/>
    <s v="Yosemite Oakdale Lp Press"/>
    <s v="Yosemite"/>
    <d v="2012-03-03T00:00:00"/>
    <n v="10.566449165344238"/>
    <n v="10.5"/>
    <n v="6.6449165344238281E-2"/>
    <n v="6.3284919375465026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3T00:00:00"/>
    <n v="10.515632629394531"/>
    <n v="10.5"/>
    <n v="1.563262939453125E-2"/>
    <n v="1.488821847098214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3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03T00:00:00"/>
    <n v="10.54127025604248"/>
    <n v="10.5"/>
    <n v="4.1270256042480469E-2"/>
    <n v="3.9305005754743305E-3"/>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s v="N/A"/>
    <s v="FWA_PT0030"/>
    <s v="West Ave Reg Yosemite Turlock LP Pres"/>
    <s v="Yosemite"/>
    <d v="2012-03-03T00:00:00"/>
    <n v="10.777035713195801"/>
    <n v="10.5"/>
    <n v="0.27703571319580078"/>
    <n v="2.6384353637695313E-2"/>
    <s v="Unknown/ Not Recorded"/>
    <m/>
    <m/>
    <m/>
    <m/>
    <m/>
    <m/>
    <m/>
    <s v="before"/>
    <s v="before"/>
    <s v="Yes"/>
    <s v="SCADA"/>
    <m/>
    <m/>
    <s v="South"/>
    <s v="MOP Excursions from 2% to less than 10%"/>
    <s v=""/>
    <s v="Gas Log Event"/>
    <s v="Turlock LP"/>
    <s v="LP Distribution"/>
    <x v="1"/>
    <x v="2"/>
    <s v="Unknown/ Not Reported"/>
    <x v="1"/>
    <s v=""/>
    <s v=""/>
    <s v="Q1"/>
    <s v="No"/>
    <m/>
    <m/>
    <m/>
    <m/>
    <m/>
    <s v="No"/>
    <s v="No"/>
    <m/>
    <s v="Yes"/>
    <m/>
    <m/>
    <m/>
    <m/>
    <m/>
    <m/>
  </r>
  <r>
    <x v="0"/>
    <s v="N/A"/>
    <s v="OC2_PT0102"/>
    <s v="Richmond 16Th/Bisl Lp Pres"/>
    <s v="East Bay"/>
    <d v="2012-03-03T00:00:00"/>
    <n v="10.699999809265137"/>
    <n v="10.5"/>
    <n v="0.19999980926513672"/>
    <n v="1.9047600882393972E-2"/>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s v="N/A"/>
    <s v="F1J_PT0030"/>
    <s v="Yosemite Oakdale Lp Press"/>
    <s v="Yosemite"/>
    <d v="2012-03-04T00:00:00"/>
    <n v="10.543559074401855"/>
    <n v="10.5"/>
    <n v="4.3559074401855469E-2"/>
    <n v="4.1484832763671875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4T00:00:00"/>
    <n v="10.553783416748047"/>
    <n v="10.5"/>
    <n v="5.3783416748046875E-2"/>
    <n v="5.12223016648065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4T00:00:00"/>
    <n v="10.747279167175293"/>
    <n v="10.5"/>
    <n v="0.24727916717529297"/>
    <n v="2.3550396873837427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04T00:00:00"/>
    <n v="11.175320625305176"/>
    <n v="10.5"/>
    <n v="0.67532062530517578"/>
    <n v="6.4316250029064354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ST_PT0043"/>
    <s v="Stockton GLC Worth/Bieghle Lp Pres"/>
    <s v="Stockton"/>
    <d v="2012-03-04T00:00:00"/>
    <n v="10.591628074645996"/>
    <n v="10.5"/>
    <n v="9.1628074645996094E-2"/>
    <n v="8.7264832996186755E-3"/>
    <s v="Unknown/ Not Recorded"/>
    <m/>
    <m/>
    <m/>
    <m/>
    <m/>
    <m/>
    <m/>
    <s v="before"/>
    <s v="before"/>
    <s v="Yes"/>
    <s v="SCADA"/>
    <m/>
    <m/>
    <s v="South"/>
    <s v="MOP Excursions less than 2%"/>
    <s v=""/>
    <s v="Gas Log Event"/>
    <s v="Stockton LP ST-LP-01-C (Worth &amp; Biehle)"/>
    <s v="LP Distribution"/>
    <x v="1"/>
    <x v="2"/>
    <s v="Unknown/ Not Reported"/>
    <x v="1"/>
    <s v=""/>
    <s v=""/>
    <s v="Q1"/>
    <s v="No"/>
    <m/>
    <m/>
    <m/>
    <m/>
    <m/>
    <s v="No"/>
    <s v="No"/>
    <m/>
    <s v="Yes"/>
    <m/>
    <m/>
    <m/>
    <m/>
    <m/>
    <m/>
  </r>
  <r>
    <x v="0"/>
    <s v="N/A"/>
    <s v="FWA_PT0030"/>
    <s v="West Ave Reg Yosemite Turlock LP Pres"/>
    <s v="Yosemite"/>
    <d v="2012-03-04T00:00:00"/>
    <n v="10.795348167419434"/>
    <n v="10.5"/>
    <n v="0.29534816741943359"/>
    <n v="2.8128396897088914E-2"/>
    <s v="Unknown/ Not Recorded"/>
    <m/>
    <m/>
    <m/>
    <m/>
    <m/>
    <m/>
    <m/>
    <s v="before"/>
    <s v="before"/>
    <s v="Yes"/>
    <s v="SCADA"/>
    <m/>
    <m/>
    <s v="South"/>
    <s v="MOP Excursions from 2% to less than 10%"/>
    <s v=""/>
    <s v="Gas Log Event"/>
    <s v="Turlock LP"/>
    <s v="LP Distribution"/>
    <x v="1"/>
    <x v="2"/>
    <s v="Unknown/ Not Reported"/>
    <x v="1"/>
    <s v=""/>
    <s v=""/>
    <s v="Q1"/>
    <s v="No"/>
    <m/>
    <m/>
    <m/>
    <m/>
    <m/>
    <s v="No"/>
    <s v="No"/>
    <m/>
    <s v="Yes"/>
    <m/>
    <m/>
    <m/>
    <m/>
    <m/>
    <m/>
  </r>
  <r>
    <x v="0"/>
    <s v="N/A"/>
    <s v="OC2_PT0102"/>
    <s v="Richmond 16Th/Bisl Lp Pres"/>
    <s v="East Bay"/>
    <d v="2012-03-04T00:00:00"/>
    <n v="10.699999809265137"/>
    <n v="10.5"/>
    <n v="0.19999980926513672"/>
    <n v="1.9047600882393972E-2"/>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s v="N/A"/>
    <s v="FCT_PT0003"/>
    <s v="Cffe-Clta Escalon Feed Press"/>
    <s v="Yosemite"/>
    <d v="2012-03-04T15:05:02"/>
    <n v="180.45657"/>
    <n v="180"/>
    <n v="0.45656999999999925"/>
    <n v="2.5364999999999958E-3"/>
    <s v="SP Too Close to MOP"/>
    <m/>
    <m/>
    <m/>
    <m/>
    <m/>
    <m/>
    <m/>
    <s v="before"/>
    <s v="before"/>
    <s v="Yes"/>
    <s v="SCADA"/>
    <s v="No point location in Citect, operating diagram 082435 lists MOPs of all lines at station. Based on Max Value, it would appear the MOP is 180 psig"/>
    <m/>
    <s v="South"/>
    <s v="MOP Excursions less than 2%"/>
    <s v=""/>
    <s v="Gas Log Event"/>
    <s v="Oakdale"/>
    <s v="Transmission"/>
    <x v="1"/>
    <x v="2"/>
    <s v="SP too close to MOP"/>
    <x v="1"/>
    <s v=""/>
    <s v="Yes"/>
    <s v="Q1"/>
    <s v="No"/>
    <m/>
    <m/>
    <m/>
    <m/>
    <m/>
    <s v="No"/>
    <s v="No"/>
    <m/>
    <s v="Yes"/>
    <m/>
    <m/>
    <m/>
    <m/>
    <m/>
    <m/>
  </r>
  <r>
    <x v="0"/>
    <s v="N/A"/>
    <s v="F1J_PT0030"/>
    <s v="Yosemite Oakdale Lp Press"/>
    <s v="Yosemite"/>
    <d v="2012-03-05T00:00:00"/>
    <n v="10.536691665649414"/>
    <n v="10.5"/>
    <n v="3.6691665649414063E-2"/>
    <n v="3.494444347563244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5T00:00:00"/>
    <n v="10.530893325805664"/>
    <n v="10.5"/>
    <n v="3.0893325805664063E-2"/>
    <n v="2.942221505301339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5T00:00:00"/>
    <n v="10.747279167175293"/>
    <n v="10.5"/>
    <n v="0.24727916717529297"/>
    <n v="2.3550396873837427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05T00:00:00"/>
    <n v="10.822815895080566"/>
    <n v="10.5"/>
    <n v="0.32281589508056641"/>
    <n v="3.0744370960053943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WA_PT0030"/>
    <s v="West Ave Reg Yosemite Turlock LP Pres"/>
    <s v="Yosemite"/>
    <d v="2012-03-05T00:00:00"/>
    <n v="10.690054893493652"/>
    <n v="10.5"/>
    <n v="0.19005489349365234"/>
    <n v="1.8100466047014509E-2"/>
    <s v="Unknown/ Not Recorded"/>
    <m/>
    <m/>
    <m/>
    <m/>
    <m/>
    <m/>
    <m/>
    <s v="before"/>
    <s v="before"/>
    <s v="Yes"/>
    <s v="SCADA"/>
    <m/>
    <m/>
    <s v="South"/>
    <s v="MOP Excursions less than 2%"/>
    <s v=""/>
    <s v="Gas Log Event"/>
    <s v="Turlock LP"/>
    <s v="LP Distribution"/>
    <x v="1"/>
    <x v="2"/>
    <s v="Unknown/ Not Reported"/>
    <x v="1"/>
    <s v=""/>
    <s v=""/>
    <s v="Q1"/>
    <s v="No"/>
    <m/>
    <m/>
    <m/>
    <m/>
    <m/>
    <s v="No"/>
    <s v="No"/>
    <m/>
    <s v="Yes"/>
    <m/>
    <m/>
    <m/>
    <m/>
    <m/>
    <m/>
  </r>
  <r>
    <x v="0"/>
    <s v="N/A"/>
    <s v="OC2_PT0102"/>
    <s v="Richmond 16Th/Bisl Lp Pres"/>
    <s v="East Bay"/>
    <d v="2012-03-05T00:00:00"/>
    <n v="14.5"/>
    <n v="10.5"/>
    <n v="4"/>
    <n v="0.38095238095238093"/>
    <s v="Maintenance Operations Quality"/>
    <s v="HU"/>
    <m/>
    <m/>
    <m/>
    <m/>
    <m/>
    <m/>
    <s v="before"/>
    <s v="before"/>
    <s v="Yes"/>
    <s v="SCADA"/>
    <s v="looks like maintenance test of monitor by failing over regulator - nothing in log"/>
    <m/>
    <s v="North"/>
    <s v="MOP Excursions greater than 10%"/>
    <s v="LP &gt; 12"/>
    <s v="Gas Log Event"/>
    <s v="Richmond S LP "/>
    <s v="LP Distribution"/>
    <x v="1"/>
    <x v="2"/>
    <s v="Unknown/ Not Reported"/>
    <x v="1"/>
    <s v=""/>
    <s v=""/>
    <s v="Q1"/>
    <s v="No"/>
    <m/>
    <m/>
    <m/>
    <m/>
    <m/>
    <s v="No"/>
    <s v="No"/>
    <m/>
    <s v="Yes"/>
    <m/>
    <m/>
    <m/>
    <m/>
    <m/>
    <m/>
  </r>
  <r>
    <x v="0"/>
    <s v="N/A"/>
    <s v="FEH_PT0003"/>
    <s v="Elm &amp; Hutch Lodi Lp Dist Press"/>
    <s v="Stockton"/>
    <d v="2012-03-06T00:00:00"/>
    <n v="10.508003234863281"/>
    <n v="10.5"/>
    <n v="8.00323486328125E-3"/>
    <n v="7.6221284412202376E-4"/>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6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06T00:00:00"/>
    <n v="10.788480758666992"/>
    <n v="10.5"/>
    <n v="0.28848075866699219"/>
    <n v="2.7474357968284971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SMY_PT0031"/>
    <s v="Mary-Glc Willow Alley/12Th Lp Pres"/>
    <s v="Sierra"/>
    <d v="2012-03-06T00:00:00"/>
    <n v="11.269455909729004"/>
    <n v="10.5"/>
    <n v="0.76945590972900391"/>
    <n v="7.3281515212286083E-2"/>
    <s v="Unknown/ Not Recorded"/>
    <m/>
    <m/>
    <m/>
    <m/>
    <m/>
    <m/>
    <m/>
    <s v="before"/>
    <s v="before"/>
    <s v="Yes"/>
    <s v="SCADA"/>
    <m/>
    <m/>
    <s v="North"/>
    <s v="MOP Excursions from 2% to less than 10%"/>
    <s v=""/>
    <s v="Gas Log Event"/>
    <s v="MRY; Marysville Low Pressure"/>
    <s v="LP Distribution"/>
    <x v="1"/>
    <x v="2"/>
    <s v="Unknown/ Not Reported"/>
    <x v="1"/>
    <s v=""/>
    <s v=""/>
    <s v="Q1"/>
    <s v="No"/>
    <m/>
    <m/>
    <m/>
    <m/>
    <m/>
    <s v="No"/>
    <s v="No"/>
    <m/>
    <s v="Yes"/>
    <m/>
    <m/>
    <m/>
    <m/>
    <m/>
    <m/>
  </r>
  <r>
    <x v="0"/>
    <s v="N/A"/>
    <s v="F1J_PT0030"/>
    <s v="Yosemite Oakdale Lp Press"/>
    <s v="Yosemite"/>
    <d v="2012-03-08T00:00:00"/>
    <n v="10.536691665649414"/>
    <n v="10.5"/>
    <n v="3.6691665649414063E-2"/>
    <n v="3.494444347563244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FN_PT0041"/>
    <s v="Fresno Tulare Alley Lp Pres"/>
    <s v="Fresno"/>
    <d v="2012-03-08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M19_PT0106"/>
    <s v="Hllster L301G To Moss-Lndg Press"/>
    <s v="Hollister District"/>
    <d v="2012-03-08T08:36:46"/>
    <n v="503.223724"/>
    <n v="500"/>
    <n v="3.2237240000000043"/>
    <n v="6.4474480000000084E-3"/>
    <s v="Gas Control Center Operations"/>
    <s v="HU"/>
    <m/>
    <m/>
    <m/>
    <m/>
    <m/>
    <m/>
    <s v="before"/>
    <s v="before"/>
    <s v="Yes"/>
    <s v="SCADA"/>
    <s v="  086868 shows MOP for L-301G as 500 psig; Crosstie at PLS 6 was opened causing the L-300A pressure at Hollister to increase rapidly.  Valves overshot set point."/>
    <m/>
    <s v="South"/>
    <s v="MOP Excursions less than 2%"/>
    <s v="Trans P &gt; MOP+3"/>
    <s v="Gas Log Event"/>
    <s v="L301G_500"/>
    <s v="Transmission"/>
    <x v="1"/>
    <x v="2"/>
    <s v="Unknown/ Not Reported"/>
    <x v="1"/>
    <s v=""/>
    <s v="Yes"/>
    <s v="Q1"/>
    <s v="No"/>
    <m/>
    <m/>
    <m/>
    <m/>
    <m/>
    <s v="No"/>
    <s v="No"/>
    <m/>
    <s v="Yes"/>
    <m/>
    <m/>
    <m/>
    <m/>
    <m/>
    <m/>
  </r>
  <r>
    <x v="0"/>
    <s v="N/A"/>
    <s v="F1J_PT0030"/>
    <s v="Yosemite Oakdale Lp Press"/>
    <s v="Yosemite"/>
    <d v="2012-03-09T00:00:00"/>
    <n v="10.532114028930664"/>
    <n v="10.5"/>
    <n v="3.2114028930664063E-2"/>
    <n v="3.05847894577753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9T00:00:00"/>
    <n v="10.538522720336914"/>
    <n v="10.5"/>
    <n v="3.8522720336914063E-2"/>
    <n v="3.6688305082775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9T00:00:00"/>
    <n v="10.738122940063477"/>
    <n v="10.5"/>
    <n v="0.23812294006347656"/>
    <n v="2.2678375244140625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09T00:00:00"/>
    <n v="10.63054084777832"/>
    <n v="10.5"/>
    <n v="0.13054084777832031"/>
    <n v="1.2432461693173363E-2"/>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n v="131801"/>
    <s v="OCM_PT0001"/>
    <s v="Concord Stn, SP3"/>
    <s v="Diablo"/>
    <d v="2012-03-09T00:00:00"/>
    <n v="407.596"/>
    <n v="405"/>
    <n v="2.5960000000000036"/>
    <n v="6.4098765432098852E-3"/>
    <s v="Maintenance Operations Quality"/>
    <s v="HU"/>
    <m/>
    <m/>
    <m/>
    <m/>
    <m/>
    <m/>
    <s v="before"/>
    <s v="before"/>
    <s v="Yes"/>
    <s v="SCADA"/>
    <s v="Gas Control observed hi pressure alarm for Concord Meter Station, SP-3 pressure during clearance work west of Concord Meter Station. Clearance work is responsible for breaching MOP._x000a_"/>
    <m/>
    <s v="North"/>
    <s v="MOP Excursions less than 2%"/>
    <s v=""/>
    <s v="Gas Log Event"/>
    <s v="Line SP3_405"/>
    <s v="Transmission"/>
    <x v="1"/>
    <x v="2"/>
    <s v="Unknown/ Not Reported"/>
    <x v="1"/>
    <s v=""/>
    <s v="Yes"/>
    <s v="Q1"/>
    <s v="No"/>
    <m/>
    <m/>
    <m/>
    <m/>
    <m/>
    <s v="No"/>
    <s v="ACE"/>
    <m/>
    <s v="Yes"/>
    <m/>
    <m/>
    <m/>
    <m/>
    <m/>
    <m/>
  </r>
  <r>
    <x v="0"/>
    <n v="3060"/>
    <s v="JDL_PT0001"/>
    <s v="Dolan-Rd L301A Press"/>
    <s v="Hollister District"/>
    <d v="2012-03-09T21:24:14"/>
    <n v="427.67748999999998"/>
    <n v="394"/>
    <n v="33.677489999999977"/>
    <n v="8.5475862944162373E-2"/>
    <s v="Maintenance Operations Quality"/>
    <s v="HU"/>
    <m/>
    <m/>
    <m/>
    <m/>
    <m/>
    <m/>
    <s v="before"/>
    <s v="before"/>
    <s v="Yes"/>
    <s v="SCADA"/>
    <s v=" During clearance HOL-12-01, L-301A was over pressured due to a lack of attention by the crew that was monitoring the gauged line. "/>
    <m/>
    <s v="South"/>
    <s v="MOP Excursions from 2% to less than 10%"/>
    <s v="Trans P &gt; MOP+3"/>
    <s v="Gas Log Event"/>
    <s v="L301A_396"/>
    <s v="Transmission"/>
    <x v="1"/>
    <x v="2"/>
    <s v="Unknown/ Not Reported"/>
    <x v="0"/>
    <s v="Trans P &gt; MOP+10"/>
    <s v="No"/>
    <s v="Q1"/>
    <s v="No"/>
    <m/>
    <m/>
    <m/>
    <m/>
    <m/>
    <s v="No"/>
    <s v="ACE"/>
    <m/>
    <s v="Yes"/>
    <m/>
    <m/>
    <m/>
    <m/>
    <m/>
    <m/>
  </r>
  <r>
    <x v="0"/>
    <s v="N/A"/>
    <s v="FEH_PT0003"/>
    <s v="Elm &amp; Hutch Lodi Lp Dist Press"/>
    <s v="Stockton"/>
    <d v="2012-03-10T00:00:00"/>
    <n v="10.553783416748047"/>
    <n v="10.5"/>
    <n v="5.3783416748046875E-2"/>
    <n v="5.12223016648065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0T00:00:00"/>
    <n v="10.747279167175293"/>
    <n v="10.5"/>
    <n v="0.24727916717529297"/>
    <n v="2.3550396873837427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10T00:00:00"/>
    <n v="10.781614303588867"/>
    <n v="10.5"/>
    <n v="0.28161430358886719"/>
    <n v="2.6820409865606399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1J_PT0001"/>
    <s v="Oakdale First &amp; J Reg Dfm Press"/>
    <s v="Yosemite"/>
    <d v="2012-03-10T00:12:55"/>
    <n v="180.30346700000001"/>
    <n v="180"/>
    <n v="0.30346700000001192"/>
    <n v="1.6859277777778439E-3"/>
    <s v="SP Too Close to MOP"/>
    <m/>
    <m/>
    <m/>
    <m/>
    <m/>
    <m/>
    <m/>
    <s v="before"/>
    <s v="before"/>
    <s v="Yes"/>
    <s v="SCADA"/>
    <s v="Operating diagram 0800482 lists MOP as 180; appears that excursion occurred while regulator was operating normally, all values on trend within 5# of 180# MOP"/>
    <m/>
    <s v="South"/>
    <s v="MOP Excursions less than 2%"/>
    <s v=""/>
    <s v="Gas Log Event"/>
    <s v="Oakdale"/>
    <s v="Transmission"/>
    <x v="1"/>
    <x v="2"/>
    <s v="SP too close to MOP"/>
    <x v="1"/>
    <s v=""/>
    <s v="Yes"/>
    <s v="Q1"/>
    <s v="No"/>
    <m/>
    <m/>
    <m/>
    <m/>
    <m/>
    <s v="No"/>
    <s v="No"/>
    <m/>
    <s v="Yes"/>
    <m/>
    <m/>
    <m/>
    <m/>
    <m/>
    <m/>
  </r>
  <r>
    <x v="0"/>
    <s v="N/A"/>
    <s v="FSN_PT0004"/>
    <s v="Airport-Way &amp; Sonora Lp Press"/>
    <s v="Stockton"/>
    <d v="2012-03-11T00:00:00"/>
    <n v="10.509223937988281"/>
    <n v="10.5"/>
    <n v="9.22393798828125E-3"/>
    <n v="8.7847028459821425E-4"/>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s v="N/A"/>
    <s v="FEH_PT0003"/>
    <s v="Elm &amp; Hutch Lodi Lp Dist Press"/>
    <s v="Stockton"/>
    <d v="2012-03-12T00:00:00"/>
    <n v="10.515632629394531"/>
    <n v="10.5"/>
    <n v="1.563262939453125E-2"/>
    <n v="1.488821847098214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2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12T00:00:00"/>
    <n v="10.616806983947754"/>
    <n v="10.5"/>
    <n v="0.11680698394775391"/>
    <n v="1.1124474661690848E-2"/>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n v="3061"/>
    <s v="JQS_PT0001"/>
    <s v="Qto-Srtga Feed Press DFM 8807-01"/>
    <s v="DeAnza"/>
    <d v="2012-03-12T10:58:34"/>
    <n v="190"/>
    <n v="180"/>
    <n v="10"/>
    <n v="5.5555555555555552E-2"/>
    <s v="Gas Contaminants - Liquids"/>
    <s v="EQ"/>
    <m/>
    <m/>
    <m/>
    <m/>
    <m/>
    <m/>
    <s v="before"/>
    <s v="before"/>
    <s v="Yes"/>
    <s v="SCADA"/>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South"/>
    <s v="MOP Excursions from 2% to less than 10%"/>
    <s v="Trans P &gt; MOP+3"/>
    <s v="Gas Log Event"/>
    <s v="GRANT STEVENS CREEK LAWRENCE DFM"/>
    <s v="Transmission"/>
    <x v="1"/>
    <x v="2"/>
    <s v="Unknown/ Not Reported"/>
    <x v="1"/>
    <s v=""/>
    <s v="Yes"/>
    <s v="Q1"/>
    <s v="No"/>
    <m/>
    <m/>
    <m/>
    <m/>
    <m/>
    <s v="No"/>
    <s v="ACE"/>
    <m/>
    <s v="Yes"/>
    <m/>
    <m/>
    <m/>
    <m/>
    <m/>
    <m/>
  </r>
  <r>
    <x v="0"/>
    <s v="N/A"/>
    <s v="FEH_PT0003"/>
    <s v="Elm &amp; Hutch Lodi Lp Dist Press"/>
    <s v="Stockton"/>
    <d v="2012-03-13T00:00:00"/>
    <n v="10.622452735900879"/>
    <n v="10.5"/>
    <n v="0.12245273590087891"/>
    <n v="1.1662165323893229E-2"/>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3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13T00:00:00"/>
    <n v="10.777035713195801"/>
    <n v="10.5"/>
    <n v="0.27703571319580078"/>
    <n v="2.6384353637695313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EH_PT0003"/>
    <s v="Elm &amp; Hutch Lodi Lp Dist Press"/>
    <s v="Stockton"/>
    <d v="2012-03-14T00:00:00"/>
    <n v="10.523262977600098"/>
    <n v="10.5"/>
    <n v="2.3262977600097656E-2"/>
    <n v="2.215521676199777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4T00:00:00"/>
    <n v="10.738122940063477"/>
    <n v="10.5"/>
    <n v="0.23812294006347656"/>
    <n v="2.2678375244140625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14T00:00:00"/>
    <n v="10.639697074890137"/>
    <n v="10.5"/>
    <n v="0.13969707489013672"/>
    <n v="1.3304483322870164E-2"/>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s v="N/A"/>
    <s v="SNH_PT0010"/>
    <s v="Nsachldr 180# Mix Pressure"/>
    <s v="Sacramento"/>
    <d v="2012-03-14T20:51:16"/>
    <n v="180.34646599999999"/>
    <n v="180"/>
    <n v="0.34646599999999239"/>
    <n v="1.9248111111110689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FEH_PT0003"/>
    <s v="Elm &amp; Hutch Lodi Lp Dist Press"/>
    <s v="Stockton"/>
    <d v="2012-03-15T00:00:00"/>
    <n v="10.538522720336914"/>
    <n v="10.5"/>
    <n v="3.8522720336914063E-2"/>
    <n v="3.6688305082775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SN_PT0004"/>
    <s v="Airport-Way &amp; Sonora Lp Press"/>
    <s v="Stockton"/>
    <d v="2012-03-15T00:00:00"/>
    <n v="10.834260940551758"/>
    <n v="10.5"/>
    <n v="0.33426094055175781"/>
    <n v="3.1834375290643604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EH_PT0003"/>
    <s v="Elm &amp; Hutch Lodi Lp Dist Press"/>
    <s v="Stockton"/>
    <d v="2012-03-16T00:00:00"/>
    <n v="10.561412811279297"/>
    <n v="10.5"/>
    <n v="6.1412811279296875E-2"/>
    <n v="5.84883916945684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n v="3063"/>
    <s v="FSN_PT0004"/>
    <s v="Airport-Way &amp; Sonora Lp Press"/>
    <s v="Stockton"/>
    <d v="2012-03-16T00:00:00"/>
    <n v="12.118386268615723"/>
    <n v="10.5"/>
    <n v="1.6183862686157227"/>
    <n v="0.15413202558244979"/>
    <s v="Failure - Equipment"/>
    <s v="EQ"/>
    <m/>
    <m/>
    <m/>
    <m/>
    <m/>
    <m/>
    <s v="before"/>
    <s v="before"/>
    <s v="Yes"/>
    <s v="SCADA"/>
    <m/>
    <m/>
    <s v="South"/>
    <s v="MOP Excursions greater than 10%"/>
    <s v="LP &gt; 12"/>
    <s v="Gas Log Event"/>
    <s v="Stockton LP ST-LP-05A-C (Airport &amp; Sonora)"/>
    <s v="LP Distribution"/>
    <x v="1"/>
    <x v="2"/>
    <s v="Unknown/ Not Reported"/>
    <x v="1"/>
    <s v=""/>
    <s v=""/>
    <s v="Q1"/>
    <s v="No"/>
    <m/>
    <m/>
    <m/>
    <m/>
    <m/>
    <s v="No"/>
    <s v="ACE"/>
    <m/>
    <s v="Yes"/>
    <m/>
    <m/>
    <m/>
    <m/>
    <m/>
    <m/>
  </r>
  <r>
    <x v="0"/>
    <s v="N/A"/>
    <s v="FST_PT0043"/>
    <s v="Stockton GLC Worth/Bieghle Lp Pres"/>
    <s v="Stockton"/>
    <d v="2012-03-16T00:00:00"/>
    <n v="10.939555168151855"/>
    <n v="10.5"/>
    <n v="0.43955516815185547"/>
    <n v="4.1862396966843379E-2"/>
    <s v="Unknown/ Not Recorded"/>
    <m/>
    <m/>
    <m/>
    <m/>
    <m/>
    <m/>
    <m/>
    <s v="before"/>
    <s v="before"/>
    <s v="Yes"/>
    <s v="SCADA"/>
    <m/>
    <m/>
    <s v="South"/>
    <s v="MOP Excursions from 2% to less than 10%"/>
    <s v=""/>
    <s v="Gas Log Event"/>
    <s v="Stockton LP ST-LP-01-C (Worth &amp; Biehle)"/>
    <s v="LP Distribution"/>
    <x v="1"/>
    <x v="2"/>
    <s v="Unknown/ Not Reported"/>
    <x v="1"/>
    <s v=""/>
    <s v=""/>
    <s v="Q1"/>
    <s v="No"/>
    <m/>
    <m/>
    <m/>
    <m/>
    <m/>
    <s v="No"/>
    <s v="No"/>
    <m/>
    <s v="Yes"/>
    <m/>
    <m/>
    <m/>
    <m/>
    <m/>
    <m/>
  </r>
  <r>
    <x v="0"/>
    <s v="N/A"/>
    <s v="JSJ_PT0037"/>
    <s v="Sn-Jose Bird/Fuller Dist Pres"/>
    <s v="San Jose"/>
    <d v="2012-03-16T00:00:00"/>
    <n v="10.606277465820313"/>
    <n v="10.5"/>
    <n v="0.1062774658203125"/>
    <n v="1.0121663411458334E-2"/>
    <s v="Unknown/ Not Recorded"/>
    <m/>
    <m/>
    <m/>
    <m/>
    <m/>
    <m/>
    <m/>
    <s v="before"/>
    <s v="before"/>
    <s v="Yes"/>
    <s v="SCADA"/>
    <m/>
    <m/>
    <s v="South"/>
    <s v="MOP Excursions less than 2%"/>
    <s v=""/>
    <s v="Gas Log Event"/>
    <s v="SANTA_CLARA_VALLEY_Bird and Fuller LP system DR F-83"/>
    <s v="LP Distribution"/>
    <x v="1"/>
    <x v="2"/>
    <s v="Unknown/ Not Reported"/>
    <x v="1"/>
    <s v=""/>
    <s v=""/>
    <s v="Q1"/>
    <s v="No"/>
    <m/>
    <m/>
    <m/>
    <m/>
    <m/>
    <s v="No"/>
    <s v="No"/>
    <m/>
    <s v="Yes"/>
    <m/>
    <m/>
    <m/>
    <m/>
    <m/>
    <m/>
  </r>
  <r>
    <x v="0"/>
    <s v="N/A"/>
    <s v="NSF_PT0014"/>
    <s v="Silvr/Hlyok Lp Pres"/>
    <s v="San Francisco"/>
    <d v="2012-03-16T00:00:00"/>
    <n v="10.719812393188477"/>
    <n v="10.5"/>
    <n v="0.21981239318847656"/>
    <n v="2.0934513636997769E-2"/>
    <s v="Unknown/ Not Recorded"/>
    <m/>
    <m/>
    <m/>
    <m/>
    <m/>
    <m/>
    <m/>
    <s v="before"/>
    <s v="before"/>
    <s v="Yes"/>
    <s v="SCADA"/>
    <m/>
    <m/>
    <s v="South"/>
    <s v="MOP Excursions from 2% to less than 10%"/>
    <s v=""/>
    <s v="Gas Log Event"/>
    <s v="Bayview 10.5&quot;w.c."/>
    <s v="LP Distribution"/>
    <x v="1"/>
    <x v="2"/>
    <s v="Unknown/ Not Reported"/>
    <x v="1"/>
    <s v=""/>
    <s v=""/>
    <s v="Q1"/>
    <s v="No"/>
    <m/>
    <m/>
    <m/>
    <m/>
    <m/>
    <s v="No"/>
    <s v="No"/>
    <m/>
    <s v="Yes"/>
    <m/>
    <m/>
    <m/>
    <m/>
    <m/>
    <m/>
  </r>
  <r>
    <x v="0"/>
    <s v="N/A"/>
    <s v="JMB_PT0002"/>
    <s v="Mabury Downstream Pressure"/>
    <s v="San Jose"/>
    <d v="2012-03-16T01:08:28"/>
    <n v="200.11288500000001"/>
    <n v="200"/>
    <n v="0.11288500000000568"/>
    <n v="5.6442500000002842E-4"/>
    <s v="Unknown/ Not Recorded"/>
    <m/>
    <m/>
    <m/>
    <m/>
    <m/>
    <m/>
    <m/>
    <s v="before"/>
    <s v="before"/>
    <s v="Yes"/>
    <s v="SCADA"/>
    <s v="MOP appears to be 200 psig, unable to view trend in Citect"/>
    <m/>
    <s v="South"/>
    <s v="MOP Excursions less than 2%"/>
    <s v=""/>
    <s v="Gas Log Event"/>
    <s v="Mabury DFM"/>
    <s v="Transmission"/>
    <x v="1"/>
    <x v="2"/>
    <s v="Unknown/ Not Reported"/>
    <x v="1"/>
    <s v=""/>
    <s v="Yes"/>
    <s v="Q1"/>
    <s v="No"/>
    <m/>
    <m/>
    <m/>
    <m/>
    <m/>
    <s v="No"/>
    <s v="No"/>
    <m/>
    <s v="Yes"/>
    <m/>
    <m/>
    <m/>
    <m/>
    <m/>
    <m/>
  </r>
  <r>
    <x v="0"/>
    <s v="N/A"/>
    <s v="SNH_PT0010"/>
    <s v="Nsachldr 180# Mix Pressure"/>
    <s v="Sacramento"/>
    <d v="2012-03-17T01:43:55"/>
    <n v="180.34646599999999"/>
    <n v="180"/>
    <n v="0.34646599999999239"/>
    <n v="1.9248111111110689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FME_PT0032"/>
    <s v="Mrcd-V60 Yosemite Merced Lp Pres"/>
    <s v="Yosemite"/>
    <d v="2012-03-18T00:00:00"/>
    <n v="14.81207275390625"/>
    <n v="10.5"/>
    <n v="4.31207275390625"/>
    <n v="0.41067359561011907"/>
    <s v="Maintenance Operations Quality"/>
    <s v="HU"/>
    <m/>
    <m/>
    <m/>
    <m/>
    <m/>
    <m/>
    <s v="before"/>
    <s v="before"/>
    <s v="Yes"/>
    <s v="SCADA"/>
    <s v="looks like maintenance test of monitor by failing over regulator - nothing in log"/>
    <m/>
    <s v="South"/>
    <s v="MOP Excursions greater than 10%"/>
    <s v="LP &gt; 12"/>
    <s v="Gas Log Event"/>
    <s v="Merced LP"/>
    <s v="LP Distribution"/>
    <x v="1"/>
    <x v="2"/>
    <s v="Unknown/ Not Reported"/>
    <x v="1"/>
    <s v=""/>
    <s v=""/>
    <s v="Q1"/>
    <s v="No"/>
    <m/>
    <m/>
    <m/>
    <m/>
    <m/>
    <s v="No"/>
    <s v="No"/>
    <m/>
    <s v="Yes"/>
    <m/>
    <m/>
    <m/>
    <m/>
    <m/>
    <m/>
  </r>
  <r>
    <x v="0"/>
    <s v="N/A"/>
    <s v="K1A_PT0003"/>
    <s v="PLS-1A D/S Press"/>
    <s v="Topock District"/>
    <d v="2012-03-18T00:36:25"/>
    <n v="779.12982199999999"/>
    <n v="779"/>
    <n v="0.12982199999999011"/>
    <n v="1.6665211810011567E-4"/>
    <s v="SP Too Close to MOP"/>
    <m/>
    <m/>
    <m/>
    <m/>
    <m/>
    <m/>
    <m/>
    <s v="before"/>
    <s v="before"/>
    <s v="Yes"/>
    <s v="SCADA"/>
    <s v="According to 086868, MOP is 779, MAOP 815. Trend shows pressure building toward approximate setpoint of 774# or 775# and overshooting to 779# for a few moments"/>
    <m/>
    <s v="South"/>
    <s v="MOP Excursions less than 2%"/>
    <s v=""/>
    <s v="Gas Log Event"/>
    <s v="Backbone - Baja"/>
    <s v="Transmission"/>
    <x v="1"/>
    <x v="2"/>
    <s v="SP too close to MOP"/>
    <x v="1"/>
    <s v=""/>
    <s v="Yes"/>
    <s v="Q1"/>
    <s v="No"/>
    <m/>
    <m/>
    <m/>
    <m/>
    <m/>
    <s v="No"/>
    <s v="No"/>
    <m/>
    <s v="Yes"/>
    <m/>
    <m/>
    <m/>
    <m/>
    <m/>
    <m/>
  </r>
  <r>
    <x v="0"/>
    <s v="N/A"/>
    <s v="F1J_PT0030"/>
    <s v="Yosemite Oakdale Lp Press"/>
    <s v="Yosemite"/>
    <d v="2012-03-21T00:00:00"/>
    <n v="10.628252029418945"/>
    <n v="10.5"/>
    <n v="0.12825202941894531"/>
    <n v="1.2214478992280505E-2"/>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FN_PT0041"/>
    <s v="Fresno Tulare Alley Lp Pres"/>
    <s v="Fresno"/>
    <d v="2012-03-21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SNH_PT0010"/>
    <s v="Nsachldr 180# Mix Pressure"/>
    <s v="Sacramento"/>
    <d v="2012-03-21T13:17:27"/>
    <n v="180.16334499999999"/>
    <n v="180"/>
    <n v="0.16334499999999252"/>
    <n v="9.0747222222218064E-4"/>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F1J_PT0030"/>
    <s v="Yosemite Oakdale Lp Press"/>
    <s v="Yosemite"/>
    <d v="2012-03-22T00:00:00"/>
    <n v="10.511512756347656"/>
    <n v="10.5"/>
    <n v="1.151275634765625E-2"/>
    <n v="1.0964529854910715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JSJ_PT0037"/>
    <s v="Sn-Jose Bird/Fuller Dist Pres"/>
    <s v="San Jose"/>
    <d v="2012-03-22T00:00:00"/>
    <n v="10.618485450744629"/>
    <n v="10.5"/>
    <n v="0.11848545074462891"/>
    <n v="1.128432864234561E-2"/>
    <s v="Unknown/ Not Recorded"/>
    <m/>
    <m/>
    <m/>
    <m/>
    <m/>
    <m/>
    <m/>
    <s v="before"/>
    <s v="before"/>
    <s v="Yes"/>
    <s v="SCADA"/>
    <m/>
    <m/>
    <s v="South"/>
    <s v="MOP Excursions less than 2%"/>
    <s v=""/>
    <s v="Gas Log Event"/>
    <s v="SANTA_CLARA_VALLEY_Bird and Fuller LP system DR F-83"/>
    <s v="LP Distribution"/>
    <x v="1"/>
    <x v="2"/>
    <s v="Unknown/ Not Reported"/>
    <x v="1"/>
    <s v=""/>
    <s v=""/>
    <s v="Q1"/>
    <s v="No"/>
    <m/>
    <m/>
    <m/>
    <m/>
    <m/>
    <s v="No"/>
    <s v="No"/>
    <m/>
    <s v="Yes"/>
    <m/>
    <m/>
    <m/>
    <m/>
    <m/>
    <m/>
  </r>
  <r>
    <x v="0"/>
    <s v="N/A"/>
    <s v="NSF_PT0014"/>
    <s v="Silvr/Hlyok Lp Pres"/>
    <s v="San Francisco"/>
    <d v="2012-03-22T00:00:00"/>
    <n v="10.838838577270508"/>
    <n v="10.5"/>
    <n v="0.33883857727050781"/>
    <n v="3.2270340692429317E-2"/>
    <s v="Unknown/ Not Recorded"/>
    <m/>
    <m/>
    <m/>
    <m/>
    <m/>
    <m/>
    <m/>
    <s v="before"/>
    <s v="before"/>
    <s v="Yes"/>
    <s v="SCADA"/>
    <m/>
    <m/>
    <s v="South"/>
    <s v="MOP Excursions from 2% to less than 10%"/>
    <s v=""/>
    <s v="Gas Log Event"/>
    <s v="Bayview 10.5&quot;w.c."/>
    <s v="LP Distribution"/>
    <x v="1"/>
    <x v="2"/>
    <s v="Unknown/ Not Reported"/>
    <x v="1"/>
    <s v=""/>
    <s v=""/>
    <s v="Q1"/>
    <s v="No"/>
    <m/>
    <m/>
    <m/>
    <m/>
    <m/>
    <s v="No"/>
    <s v="No"/>
    <m/>
    <s v="Yes"/>
    <m/>
    <m/>
    <m/>
    <m/>
    <m/>
    <m/>
  </r>
  <r>
    <x v="0"/>
    <s v="N/A"/>
    <s v="SNH_PT0010"/>
    <s v="Nsachldr 180# Mix Pressure"/>
    <s v="Sacramento"/>
    <d v="2012-03-22T10:07:46"/>
    <n v="180.34646599999999"/>
    <n v="180"/>
    <n v="0.34646599999999239"/>
    <n v="1.9248111111110689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NLK_PT0002"/>
    <s v="Lake-Mrcd U/S Press, DFM 0220-01"/>
    <s v="San Francisco"/>
    <d v="2012-03-22T10:47:03"/>
    <n v="151.69961499999999"/>
    <n v="150"/>
    <n v="1.6996149999999943"/>
    <n v="1.1330766666666629E-2"/>
    <s v="Unknown/ Not Recorded"/>
    <m/>
    <m/>
    <m/>
    <m/>
    <m/>
    <m/>
    <m/>
    <s v="before"/>
    <s v="before"/>
    <s v="Yes"/>
    <s v="SCADA"/>
    <s v="086868 says that MOP for L-109 from Sullivan Ave reg station to SFGLC is 145 psig, MAOP is 150#"/>
    <m/>
    <s v="South"/>
    <s v="MOP Excursions less than 2%"/>
    <s v=""/>
    <s v="Gas Log Event"/>
    <s v="145 PSIG SF LOOP"/>
    <s v="Transmission"/>
    <x v="1"/>
    <x v="2"/>
    <s v="Unknown/ Not Reported"/>
    <x v="1"/>
    <s v=""/>
    <s v="Yes"/>
    <s v="Q1"/>
    <s v="No"/>
    <m/>
    <m/>
    <m/>
    <m/>
    <m/>
    <s v="No"/>
    <s v="No"/>
    <m/>
    <s v="Yes"/>
    <m/>
    <m/>
    <m/>
    <m/>
    <m/>
    <m/>
  </r>
  <r>
    <x v="0"/>
    <n v="3067"/>
    <s v="NSU_PT0002"/>
    <s v="Slvn-Ave V14 D/S Press"/>
    <s v="Milpitas District"/>
    <d v="2012-03-22T10:57:36"/>
    <n v="153.71397400000001"/>
    <n v="145"/>
    <n v="8.7139740000000074"/>
    <n v="6.0096372413793155E-2"/>
    <s v="Failure - Equipment"/>
    <s v="EQ"/>
    <m/>
    <m/>
    <m/>
    <m/>
    <m/>
    <m/>
    <s v="before"/>
    <s v="before"/>
    <s v="Yes"/>
    <s v="SCADA"/>
    <s v="Regulators inoperative. Monitors took control. Monitor setpoint 153 psig."/>
    <m/>
    <s v="South"/>
    <s v="MOP Excursions from 2% to less than 10%"/>
    <s v="Trans P &gt; MOP+3"/>
    <s v="Gas Log Event"/>
    <s v="145 PSIG SF LOOP"/>
    <s v="Transmission"/>
    <x v="1"/>
    <x v="2"/>
    <s v="Unknown/ Not Reported"/>
    <x v="1"/>
    <s v=""/>
    <s v="Yes"/>
    <s v="Q1"/>
    <s v="No"/>
    <m/>
    <m/>
    <m/>
    <m/>
    <m/>
    <s v="No"/>
    <s v="ACE"/>
    <m/>
    <s v="Yes"/>
    <m/>
    <m/>
    <m/>
    <m/>
    <m/>
    <m/>
  </r>
  <r>
    <x v="0"/>
    <s v="N/A"/>
    <s v="FFN_PT0041"/>
    <s v="Fresno Tulare Alley Lp Pres"/>
    <s v="Fresno"/>
    <d v="2012-03-24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NSF_PT0020"/>
    <s v="Irving/20Th Lp Pres"/>
    <s v="San Francisco"/>
    <d v="2012-03-26T00:00:00"/>
    <n v="12.276327133178711"/>
    <n v="10.5"/>
    <n v="1.7763271331787109"/>
    <n v="0.16917401268368676"/>
    <s v="Unknown/ Not Recorded"/>
    <m/>
    <m/>
    <m/>
    <m/>
    <m/>
    <m/>
    <m/>
    <s v="before"/>
    <s v="before"/>
    <s v="Yes"/>
    <s v="SCADA"/>
    <m/>
    <m/>
    <s v="South"/>
    <s v="MOP Excursions greater than 10%"/>
    <s v="LP &gt; 12"/>
    <s v="Gas Log Event"/>
    <s v="Sunset 10.5&quot;w.c."/>
    <s v="LP Distribution"/>
    <x v="1"/>
    <x v="2"/>
    <s v="Unknown/ Not Reported"/>
    <x v="1"/>
    <s v=""/>
    <s v=""/>
    <s v="Q1"/>
    <s v="No"/>
    <m/>
    <m/>
    <m/>
    <m/>
    <m/>
    <s v="No"/>
    <s v="No"/>
    <m/>
    <s v="Yes"/>
    <m/>
    <m/>
    <m/>
    <m/>
    <m/>
    <m/>
  </r>
  <r>
    <x v="0"/>
    <n v="3077"/>
    <s v="SSD_PT0003"/>
    <s v="Smud-Int Smud Press"/>
    <s v="Rio Vista District"/>
    <d v="2012-03-26T03:14:20"/>
    <n v="700.14647600000001"/>
    <n v="700"/>
    <n v="0.14647600000000693"/>
    <n v="2.0925142857143849E-4"/>
    <s v="SP Too Close to MOP"/>
    <m/>
    <m/>
    <m/>
    <m/>
    <m/>
    <m/>
    <m/>
    <s v="before"/>
    <s v="before"/>
    <s v="Yes"/>
    <s v="SCADA"/>
    <s v="MAOP is 700 psig; Gas Event report says root cause should be equipment failure, correct cause should be standard policy error._x000a_"/>
    <m/>
    <s v="South"/>
    <s v="MOP Excursions less than 2%"/>
    <s v=""/>
    <s v="Gas Log Event"/>
    <s v="customer house line - SMUD"/>
    <s v="Transmission"/>
    <x v="1"/>
    <x v="2"/>
    <s v="SP too close to MOP"/>
    <x v="1"/>
    <s v=""/>
    <s v="Yes"/>
    <s v="Q1"/>
    <s v="No"/>
    <m/>
    <m/>
    <m/>
    <m/>
    <m/>
    <s v="No"/>
    <s v="ACE"/>
    <m/>
    <s v="Yes"/>
    <m/>
    <m/>
    <m/>
    <m/>
    <m/>
    <m/>
  </r>
  <r>
    <x v="0"/>
    <s v="N/A"/>
    <s v="SSA_PT0131"/>
    <s v="Sacramento 14Th/52Nd Lp Pres"/>
    <s v="Sacramento"/>
    <d v="2012-03-27T00:00:00"/>
    <n v="12.862570762634277"/>
    <n v="10.5"/>
    <n v="2.3625707626342773"/>
    <n v="0.22500673929850259"/>
    <s v="Unknown/ Not Recorded"/>
    <m/>
    <m/>
    <m/>
    <m/>
    <m/>
    <m/>
    <m/>
    <s v="before"/>
    <s v="before"/>
    <s v="Yes"/>
    <s v="SCADA"/>
    <m/>
    <m/>
    <s v="North"/>
    <s v="MOP Excursions greater than 10%"/>
    <s v="LP &gt; 12"/>
    <s v="Gas Log Event"/>
    <s v="Sacramento Small LP - 10.5&quot; WC MAOP"/>
    <s v="LP Distribution"/>
    <x v="1"/>
    <x v="2"/>
    <s v="Unknown/ Not Reported"/>
    <x v="1"/>
    <s v=""/>
    <s v=""/>
    <s v="Q1"/>
    <s v="No"/>
    <m/>
    <m/>
    <m/>
    <m/>
    <m/>
    <s v="No"/>
    <s v="No"/>
    <m/>
    <s v="Yes"/>
    <m/>
    <m/>
    <m/>
    <m/>
    <m/>
    <m/>
  </r>
  <r>
    <x v="0"/>
    <n v="3084"/>
    <s v="FSN_PT0003"/>
    <s v="Airport Way &amp; Sonora"/>
    <s v="Stockton"/>
    <d v="2012-03-29T00:00:00"/>
    <n v="178.892"/>
    <n v="175"/>
    <n v="3.8919999999999959"/>
    <n v="2.2239999999999975E-2"/>
    <s v="Maintenance Operations Quality"/>
    <s v="HU"/>
    <m/>
    <m/>
    <m/>
    <m/>
    <m/>
    <m/>
    <s v="before"/>
    <s v="before"/>
    <s v="Yes"/>
    <s v="SCADA"/>
    <s v="Regulators and monitors were wide open (no flow). Bridle valve was cracked open, the line before the regulators packed up faster than the regulators could respond resulting in a pressure excursion that lasted less than 30 seconds. _x000a_"/>
    <m/>
    <s v="South"/>
    <s v="MOP Excursions from 2% to less than 10%"/>
    <s v="Trans P &gt; MOP+3"/>
    <s v="Gas Log Event"/>
    <s v="Hazelton DFM"/>
    <s v="Transmission"/>
    <x v="1"/>
    <x v="2"/>
    <s v="Unknown/ Not Reported"/>
    <x v="1"/>
    <s v=""/>
    <s v="Yes"/>
    <s v="Q1"/>
    <s v="No"/>
    <m/>
    <m/>
    <m/>
    <m/>
    <m/>
    <s v="No"/>
    <s v="ACE"/>
    <m/>
    <s v="Yes"/>
    <m/>
    <m/>
    <m/>
    <m/>
    <m/>
    <m/>
  </r>
  <r>
    <x v="0"/>
    <s v="N/A"/>
    <s v="FFN_PT0041"/>
    <s v="Fresno Tulare Alley Lp Pres"/>
    <s v="Fresno"/>
    <d v="2012-03-30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n v="3085"/>
    <s v="FSN_PT0003"/>
    <s v="Airport Way &amp; Sonora"/>
    <s v="Stockton"/>
    <d v="2012-03-30T00:00:00"/>
    <n v="178.816"/>
    <n v="175"/>
    <n v="3.8160000000000025"/>
    <n v="2.18057142857143E-2"/>
    <s v="Maintenance Operations Quality"/>
    <s v="HU"/>
    <m/>
    <m/>
    <m/>
    <m/>
    <m/>
    <m/>
    <s v="before"/>
    <s v="before"/>
    <s v="Yes"/>
    <s v="SCADA"/>
    <s v="Regulators and monitors were wide open (no flow). Bridle valve was cracked open, the line before the regulators packed up faster than the regulators could respond resulting in a pressure excursion that lasted less than 30 seconds. _x000a_"/>
    <m/>
    <s v="South"/>
    <s v="MOP Excursions from 2% to less than 10%"/>
    <s v="Trans P &gt; MOP+3"/>
    <s v="Gas Log Event"/>
    <s v="Hazelton DFM"/>
    <s v="Transmission"/>
    <x v="1"/>
    <x v="2"/>
    <s v="Unknown/ Not Reported"/>
    <x v="1"/>
    <s v=""/>
    <s v="Yes"/>
    <s v="Q1"/>
    <s v="No"/>
    <m/>
    <m/>
    <m/>
    <m/>
    <m/>
    <s v="No"/>
    <s v="ACE"/>
    <m/>
    <s v="Yes"/>
    <m/>
    <m/>
    <m/>
    <m/>
    <m/>
    <m/>
  </r>
  <r>
    <x v="0"/>
    <s v="N/A"/>
    <s v="JSJ_PT0037"/>
    <s v="Sn-Jose Bird/Fuller Dist Pres"/>
    <s v="San Jose"/>
    <d v="2012-03-30T00:00:00"/>
    <n v="10.618485450744629"/>
    <n v="10.5"/>
    <n v="0.11848545074462891"/>
    <n v="1.128432864234561E-2"/>
    <s v="Unknown/ Not Recorded"/>
    <m/>
    <m/>
    <m/>
    <m/>
    <m/>
    <m/>
    <m/>
    <s v="before"/>
    <s v="before"/>
    <s v="Yes"/>
    <s v="SCADA"/>
    <m/>
    <m/>
    <s v="South"/>
    <s v="MOP Excursions less than 2%"/>
    <s v=""/>
    <s v="Gas Log Event"/>
    <s v="SANTA_CLARA_VALLEY_Bird and Fuller LP system DR F-83"/>
    <s v="LP Distribution"/>
    <x v="1"/>
    <x v="2"/>
    <s v="Unknown/ Not Reported"/>
    <x v="1"/>
    <s v=""/>
    <s v=""/>
    <s v="Q1"/>
    <s v="No"/>
    <m/>
    <m/>
    <m/>
    <m/>
    <m/>
    <s v="No"/>
    <s v="No"/>
    <m/>
    <s v="Yes"/>
    <m/>
    <m/>
    <m/>
    <m/>
    <m/>
    <m/>
  </r>
  <r>
    <x v="0"/>
    <s v="N/A"/>
    <s v="F1J_PT0001"/>
    <s v="Oakdale First &amp; J Reg Dfm Press"/>
    <s v="Yosemite"/>
    <d v="2012-03-30T23:57:32"/>
    <n v="180.52829199999999"/>
    <n v="180"/>
    <n v="0.52829199999999332"/>
    <n v="2.9349555555555186E-3"/>
    <s v="SP Too Close to MOP"/>
    <m/>
    <m/>
    <m/>
    <m/>
    <m/>
    <m/>
    <m/>
    <s v="before"/>
    <s v="before"/>
    <s v="Yes"/>
    <s v="SCADA"/>
    <s v="Operating diagram 0800482 lists MOP as 180; Trend appears to be oscillating around setpoint close to 180 psig"/>
    <m/>
    <s v="South"/>
    <s v="MOP Excursions less than 2%"/>
    <s v=""/>
    <s v="Gas Log Event"/>
    <s v="Oakdale"/>
    <s v="Transmission"/>
    <x v="1"/>
    <x v="2"/>
    <s v="SP too close to MOP"/>
    <x v="1"/>
    <s v=""/>
    <s v="Yes"/>
    <s v="Q1"/>
    <s v="No"/>
    <m/>
    <m/>
    <m/>
    <m/>
    <m/>
    <s v="No"/>
    <s v="No"/>
    <m/>
    <s v="Yes"/>
    <m/>
    <m/>
    <m/>
    <m/>
    <m/>
    <m/>
  </r>
  <r>
    <x v="0"/>
    <s v="N/A"/>
    <s v="JSJ_PT0037"/>
    <s v="Sn-Jose Bird/Fuller Dist Pres"/>
    <s v="San Jose"/>
    <d v="2012-03-31T00:00:00"/>
    <n v="10.777189254760742"/>
    <n v="10.5"/>
    <n v="0.27718925476074219"/>
    <n v="2.6398976643880207E-2"/>
    <s v="Unknown/ Not Recorded"/>
    <m/>
    <m/>
    <m/>
    <m/>
    <m/>
    <m/>
    <m/>
    <s v="before"/>
    <s v="before"/>
    <s v="Yes"/>
    <s v="SCADA"/>
    <m/>
    <m/>
    <s v="South"/>
    <s v="MOP Excursions from 2% to less than 10%"/>
    <s v=""/>
    <s v="Gas Log Event"/>
    <s v="SANTA_CLARA_VALLEY_Bird and Fuller LP system DR F-83"/>
    <s v="LP Distribution"/>
    <x v="1"/>
    <x v="2"/>
    <s v="Unknown/ Not Reported"/>
    <x v="1"/>
    <s v=""/>
    <s v=""/>
    <s v="Q1"/>
    <s v="No"/>
    <m/>
    <m/>
    <m/>
    <m/>
    <m/>
    <s v="No"/>
    <s v="No"/>
    <m/>
    <s v="Yes"/>
    <m/>
    <m/>
    <m/>
    <m/>
    <m/>
    <m/>
  </r>
  <r>
    <x v="0"/>
    <s v="N/A"/>
    <s v="SMY_PT0031"/>
    <s v="Mary-Glc Willow Alley/12Th Lp Pres"/>
    <s v="Sierra"/>
    <d v="2012-03-31T00:00:00"/>
    <n v="11.873741149902344"/>
    <n v="10.5"/>
    <n v="1.3737411499023438"/>
    <n v="0.13083249046688988"/>
    <s v="Unknown/ Not Recorded"/>
    <m/>
    <m/>
    <m/>
    <m/>
    <m/>
    <m/>
    <m/>
    <s v="before"/>
    <s v="before"/>
    <s v="Yes"/>
    <s v="SCADA"/>
    <m/>
    <m/>
    <s v="North"/>
    <s v="MOP Excursions greater than 10%"/>
    <s v=""/>
    <s v="Gas Log Event"/>
    <s v="MRY; Marysville Low Pressure"/>
    <s v="LP Distribution"/>
    <x v="1"/>
    <x v="2"/>
    <s v="Unknown/ Not Reported"/>
    <x v="1"/>
    <s v=""/>
    <s v=""/>
    <s v="Q1"/>
    <s v="No"/>
    <m/>
    <m/>
    <m/>
    <m/>
    <m/>
    <s v="No"/>
    <s v="No"/>
    <m/>
    <s v="Yes"/>
    <m/>
    <m/>
    <m/>
    <m/>
    <m/>
    <m/>
  </r>
  <r>
    <x v="0"/>
    <s v="N/A"/>
    <s v="F1J_PT0001"/>
    <s v="Oakdale First &amp; J Reg Dfm Press"/>
    <s v="Yosemite"/>
    <d v="2012-03-31T01:34:39"/>
    <n v="180.604592"/>
    <n v="180"/>
    <n v="0.60459199999999669"/>
    <n v="3.3588444444444259E-3"/>
    <s v="SP Too Close to MOP"/>
    <m/>
    <m/>
    <m/>
    <m/>
    <m/>
    <m/>
    <m/>
    <s v="before"/>
    <s v="before"/>
    <s v="Yes"/>
    <s v="SCADA"/>
    <s v="Operating diagram 0800482 lists MOP as 180; Trend appears to be oscillating around setpoint close to 180 psig"/>
    <m/>
    <s v="South"/>
    <s v="MOP Excursions less than 2%"/>
    <s v=""/>
    <s v="Gas Log Event"/>
    <s v="Oakdale"/>
    <s v="Transmission"/>
    <x v="1"/>
    <x v="2"/>
    <s v="SP too close to MOP"/>
    <x v="1"/>
    <s v=""/>
    <s v="Yes"/>
    <s v="Q1"/>
    <s v="No"/>
    <m/>
    <m/>
    <m/>
    <m/>
    <m/>
    <s v="No"/>
    <s v="No"/>
    <m/>
    <s v="Yes"/>
    <m/>
    <m/>
    <m/>
    <m/>
    <m/>
    <m/>
  </r>
  <r>
    <x v="0"/>
    <s v="N/A"/>
    <s v="SNH_PT0010"/>
    <s v="Nsachldr 180# Mix Pressure"/>
    <s v="Sacramento"/>
    <d v="2012-03-31T03:20:49"/>
    <n v="180.52553900000001"/>
    <n v="180"/>
    <n v="0.52553900000000908"/>
    <n v="2.9196611111111615E-3"/>
    <s v="Failure - Equipment"/>
    <s v="EQ"/>
    <m/>
    <m/>
    <m/>
    <m/>
    <m/>
    <m/>
    <s v="before"/>
    <s v="before"/>
    <s v="Yes"/>
    <s v="SCADA"/>
    <s v="MOP is 180 psig; Regulation (V-139) response/tuning. Perhaps pressure set too close to pipeline MOP, appears setpoint was approximately 173#"/>
    <m/>
    <s v="North"/>
    <s v="MOP Excursions less than 2%"/>
    <s v=""/>
    <s v="Gas Log Event"/>
    <s v="L119D_0614_NSAC_180"/>
    <s v="Transmission"/>
    <x v="1"/>
    <x v="2"/>
    <s v="Unknown/ Not Reported"/>
    <x v="1"/>
    <s v=""/>
    <s v="Yes"/>
    <s v="Q1"/>
    <s v="No"/>
    <m/>
    <m/>
    <m/>
    <m/>
    <m/>
    <s v="No"/>
    <s v="No"/>
    <m/>
    <s v="Yes"/>
    <m/>
    <m/>
    <m/>
    <m/>
    <m/>
    <m/>
  </r>
  <r>
    <x v="0"/>
    <n v="3079"/>
    <s v="RER_PT0001"/>
    <s v="Elk-Rvr L177 Press"/>
    <s v="North Coast"/>
    <d v="2012-03-31T03:57:52"/>
    <n v="351.55878999999999"/>
    <n v="350"/>
    <n v="1.5587899999999877"/>
    <n v="4.453685714285679E-3"/>
    <s v="SP Too Close to MOP"/>
    <m/>
    <m/>
    <m/>
    <m/>
    <m/>
    <m/>
    <m/>
    <s v="before"/>
    <s v="before"/>
    <s v="Yes"/>
    <s v="SCADA"/>
    <s v="The overpressure incident on 3/31 at Tompkins Hills was due to equipment failure. The power plant shut in at 0400 hours. Due to the light gas load at 0400 hours, the pressure went over MOP for 12 minutes until load took it back down."/>
    <m/>
    <s v="South"/>
    <s v="MOP Excursions less than 2%"/>
    <s v=""/>
    <s v="Gas Log Event"/>
    <s v="L177_EUREKA_350"/>
    <s v="Transmission"/>
    <x v="1"/>
    <x v="2"/>
    <s v="SP too close to MOP"/>
    <x v="1"/>
    <s v=""/>
    <s v="Yes"/>
    <s v="Q1"/>
    <s v="No"/>
    <m/>
    <m/>
    <m/>
    <m/>
    <m/>
    <s v="No"/>
    <s v="ACE"/>
    <m/>
    <s v="Yes"/>
    <m/>
    <m/>
    <m/>
    <m/>
    <m/>
    <m/>
  </r>
  <r>
    <x v="0"/>
    <s v="N/A"/>
    <s v="RRS_PT0001"/>
    <s v="Ryn-Slgh L177 Inc Press"/>
    <s v="North Coast"/>
    <d v="2012-03-31T03:58:52"/>
    <n v="351.070471"/>
    <n v="350"/>
    <n v="1.0704709999999977"/>
    <n v="3.0584885714285649E-3"/>
    <s v="SP Too Close to MOP"/>
    <m/>
    <m/>
    <m/>
    <m/>
    <m/>
    <m/>
    <m/>
    <s v="before"/>
    <s v="before"/>
    <s v="Yes"/>
    <s v="SCADA"/>
    <s v="Operating diagram and 086868 list MOP as 350 psig. Exact cause is unknown at this time. (04:13:20 Sat Mar 31) CALLED EUREKA ON CALL JEFF MORRIS IN REGARDS TO HI ALARMS FOR ELK RIVER,ARCATA, UNION ST,  RYAN SLOUGH.  "/>
    <m/>
    <s v="South"/>
    <s v="MOP Excursions less than 2%"/>
    <s v=""/>
    <s v="Gas Log Event"/>
    <s v="L177_EUREKA_350"/>
    <s v="Transmission"/>
    <x v="1"/>
    <x v="2"/>
    <s v="SP too close to MOP"/>
    <x v="1"/>
    <s v=""/>
    <s v="Yes"/>
    <s v="Q1"/>
    <s v="No"/>
    <m/>
    <m/>
    <m/>
    <m/>
    <m/>
    <s v="No"/>
    <s v="No"/>
    <m/>
    <s v="Yes"/>
    <m/>
    <m/>
    <m/>
    <m/>
    <m/>
    <m/>
  </r>
  <r>
    <x v="0"/>
    <s v="N/A"/>
    <s v="RUN_PT0001"/>
    <s v="Union-Sta 4/6 Inch Inc Press"/>
    <s v="North Coast"/>
    <d v="2012-03-31T03:58:52"/>
    <n v="352.13103799999999"/>
    <n v="350"/>
    <n v="2.1310379999999896"/>
    <n v="6.0886799999999705E-3"/>
    <s v="Unknown/ Not Recorded"/>
    <m/>
    <m/>
    <m/>
    <m/>
    <m/>
    <m/>
    <m/>
    <s v="before"/>
    <s v="before"/>
    <s v="Yes"/>
    <s v="SCADA"/>
    <s v="Operating diagram and 086868 list MOP as 350 psig; Cause unknown at this time. (04:13:20 Sat Mar 31) CALLED EUREKA ON CALL JEFF MORRIS IN REGARDS TO HI ALARMS FOR ELK RIVER,ARCATA, UNION ST,  RYAN SLOUGH. "/>
    <m/>
    <s v="South"/>
    <s v="MOP Excursions less than 2%"/>
    <s v=""/>
    <s v="Gas Log Event"/>
    <s v="L177_EUREKA_350"/>
    <s v="Transmission"/>
    <x v="1"/>
    <x v="2"/>
    <s v="Unknown/ Not Reported"/>
    <x v="1"/>
    <s v=""/>
    <s v="Yes"/>
    <s v="Q1"/>
    <s v="No"/>
    <m/>
    <m/>
    <m/>
    <m/>
    <m/>
    <s v="No"/>
    <s v="No"/>
    <m/>
    <s v="Yes"/>
    <m/>
    <m/>
    <m/>
    <m/>
    <m/>
    <m/>
  </r>
  <r>
    <x v="0"/>
    <s v="N/A"/>
    <s v="JAJ_PT0002"/>
    <s v="Autmn-Jln Feed Press"/>
    <s v="San Jose"/>
    <d v="2012-03-31T11:08:26"/>
    <n v="200.32045099999999"/>
    <n v="200"/>
    <n v="0.32045099999999138"/>
    <n v="1.602254999999957E-3"/>
    <s v="SP Too Close to MOP"/>
    <m/>
    <m/>
    <m/>
    <m/>
    <m/>
    <m/>
    <m/>
    <s v="before"/>
    <s v="before"/>
    <s v="Yes"/>
    <s v="SCADA"/>
    <s v="No Point location in Citect, no operating diagram, investigation through GIS says MOP should be approximately 200 psig; pressure appears to overshoot while going from 0 psig to setpoint."/>
    <m/>
    <s v="South"/>
    <s v="MOP Excursions less than 2%"/>
    <s v=""/>
    <s v="Gas Log Event"/>
    <s v="Mabury DFM"/>
    <s v="Transmission"/>
    <x v="1"/>
    <x v="2"/>
    <s v="SP too close to MOP"/>
    <x v="1"/>
    <s v=""/>
    <s v="Yes"/>
    <s v="Q1"/>
    <s v="No"/>
    <m/>
    <m/>
    <m/>
    <m/>
    <m/>
    <s v="No"/>
    <s v="No"/>
    <m/>
    <s v="Yes"/>
    <m/>
    <m/>
    <m/>
    <m/>
    <m/>
    <m/>
  </r>
  <r>
    <x v="0"/>
    <s v="N/A"/>
    <s v="JMX_PT0001"/>
    <s v="Metz-Rd King City Dfm Press"/>
    <s v="Central Coast"/>
    <d v="2012-03-31T13:42:36"/>
    <n v="130.02242699999999"/>
    <n v="130"/>
    <n v="2.2426999999993313E-2"/>
    <n v="1.7251538461533319E-4"/>
    <s v="Failure - Equipment"/>
    <s v="EQ"/>
    <m/>
    <m/>
    <m/>
    <m/>
    <m/>
    <m/>
    <s v="before"/>
    <s v="before"/>
    <s v="Yes"/>
    <s v="SCADA"/>
    <s v="MOP is 130 psig, clearance work may have affected pressure; CC-STD-SALINAS#@2_x000a_"/>
    <m/>
    <s v="South"/>
    <s v="MOP Excursions less than 2%"/>
    <s v=""/>
    <s v="Gas Log Event"/>
    <s v="KING_CITY_130"/>
    <s v="Transmission"/>
    <x v="1"/>
    <x v="2"/>
    <s v="Unknown/ Not Reported"/>
    <x v="1"/>
    <s v=""/>
    <s v="Yes"/>
    <s v="Q1"/>
    <s v="No"/>
    <m/>
    <m/>
    <m/>
    <m/>
    <m/>
    <s v="No"/>
    <s v="No"/>
    <m/>
    <s v="Yes"/>
    <m/>
    <m/>
    <m/>
    <m/>
    <m/>
    <m/>
  </r>
  <r>
    <x v="0"/>
    <s v="N/A"/>
    <s v="FFN_PT0041"/>
    <s v="Fresno Tulare Alley Lp Pres"/>
    <s v="Fresno"/>
    <d v="2012-04-02T00:00:00"/>
    <n v="10.509223937988281"/>
    <n v="10.5"/>
    <n v="9.22393798828125E-3"/>
    <n v="8.7847028459821425E-4"/>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FN_PT0041"/>
    <s v="Fresno Tulare Alley Lp Pres"/>
    <s v="Fresno"/>
    <d v="2012-04-03T00:00:00"/>
    <n v="10.518380165100098"/>
    <n v="10.5"/>
    <n v="1.8380165100097656E-2"/>
    <n v="1.750491914295015E-3"/>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FN_PT0053"/>
    <s v="Yosemite Madera Lp Pres"/>
    <s v="Fresno"/>
    <d v="2012-04-03T00:00:00"/>
    <n v="11.635409355163574"/>
    <n v="10.5"/>
    <n v="1.1354093551635742"/>
    <n v="0.10813422430129278"/>
    <s v="Unknown/ Not Recorded"/>
    <m/>
    <m/>
    <m/>
    <m/>
    <m/>
    <m/>
    <m/>
    <s v="before"/>
    <s v="before"/>
    <s v="Yes"/>
    <s v="SCADA"/>
    <m/>
    <m/>
    <s v="South"/>
    <s v="MOP Excursions greater than 10%"/>
    <s v=""/>
    <s v="Gas Log Event"/>
    <s v="Madera LP"/>
    <s v="LP Distribution"/>
    <x v="1"/>
    <x v="3"/>
    <s v="Unknown/ Not Reported"/>
    <x v="1"/>
    <s v=""/>
    <s v=""/>
    <s v="Q2"/>
    <s v="No"/>
    <m/>
    <m/>
    <m/>
    <m/>
    <m/>
    <s v="No"/>
    <s v="No"/>
    <m/>
    <s v="Yes"/>
    <m/>
    <m/>
    <m/>
    <m/>
    <m/>
    <m/>
  </r>
  <r>
    <x v="0"/>
    <s v="N/A"/>
    <s v="SSA_PT0101"/>
    <s v="19Th/C Lo Press"/>
    <s v="Sacramento"/>
    <d v="2012-04-03T00:00:00"/>
    <n v="10.527832984924316"/>
    <n v="10.5"/>
    <n v="2.7832984924316406E-2"/>
    <n v="2.650760468982515E-3"/>
    <s v="Unknown/ Not Recorded"/>
    <m/>
    <m/>
    <m/>
    <m/>
    <m/>
    <m/>
    <m/>
    <s v="before"/>
    <s v="before"/>
    <s v="Yes"/>
    <s v="SCADA"/>
    <m/>
    <m/>
    <s v="North"/>
    <s v="MOP Excursions less than 2%"/>
    <s v=""/>
    <s v="Gas Log Event"/>
    <s v="Sacramento Large LP - 10.5&quot; WC MAOP"/>
    <s v="LP Distribution"/>
    <x v="1"/>
    <x v="3"/>
    <s v="Unknown/ Not Reported"/>
    <x v="1"/>
    <s v=""/>
    <s v=""/>
    <s v="Q2"/>
    <s v="No"/>
    <m/>
    <m/>
    <m/>
    <m/>
    <m/>
    <s v="No"/>
    <s v="No"/>
    <m/>
    <s v="Yes"/>
    <m/>
    <m/>
    <m/>
    <m/>
    <m/>
    <m/>
  </r>
  <r>
    <x v="0"/>
    <n v="131814"/>
    <s v="SSW_PT0002"/>
    <s v="Swngl-Sta L172S-119/116 Sglc Pr"/>
    <s v="Sacramento"/>
    <d v="2012-04-06T00:00:00"/>
    <n v="533.89200000000005"/>
    <n v="533"/>
    <n v="0.89200000000005275"/>
    <n v="1.673545966228992E-3"/>
    <s v="Maintenance Operations Quality"/>
    <s v="HU"/>
    <m/>
    <m/>
    <m/>
    <m/>
    <m/>
    <m/>
    <s v="before"/>
    <s v="before"/>
    <s v="Yes"/>
    <s v="SCADA"/>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North"/>
    <s v="MOP Excursions less than 2%"/>
    <s v=""/>
    <s v="Gas Log Event"/>
    <s v="L172A_500"/>
    <s v="Transmission"/>
    <x v="1"/>
    <x v="3"/>
    <s v="Unknown/ Not Reported"/>
    <x v="1"/>
    <s v=""/>
    <s v="Yes"/>
    <s v="Q2"/>
    <s v="No"/>
    <m/>
    <m/>
    <m/>
    <m/>
    <m/>
    <s v="No"/>
    <s v="ACE"/>
    <m/>
    <s v="Yes"/>
    <m/>
    <m/>
    <m/>
    <m/>
    <m/>
    <m/>
  </r>
  <r>
    <x v="0"/>
    <s v="N/A"/>
    <s v="FFN_PT0041"/>
    <s v="Fresno Tulare Alley Lp Pres"/>
    <s v="Fresno"/>
    <d v="2012-04-07T00:00:00"/>
    <n v="10.637408256530762"/>
    <n v="10.5"/>
    <n v="0.13740825653076172"/>
    <n v="1.3086500621977307E-2"/>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1J_PT0030"/>
    <s v="Yosemite Oakdale Lp Press"/>
    <s v="Yosemite"/>
    <d v="2012-04-08T00:00:00"/>
    <n v="10.712944984436035"/>
    <n v="10.5"/>
    <n v="0.21294498443603516"/>
    <n v="2.0280474708193823E-2"/>
    <s v="Unknown/ Not Recorded"/>
    <m/>
    <m/>
    <m/>
    <m/>
    <m/>
    <m/>
    <m/>
    <s v="before"/>
    <s v="before"/>
    <s v="Yes"/>
    <s v="SCADA"/>
    <m/>
    <m/>
    <s v="South"/>
    <s v="MOP Excursions from 2% to less than 10%"/>
    <s v=""/>
    <s v="Gas Log Event"/>
    <s v="Oakdale LP"/>
    <s v="LP Distribution"/>
    <x v="1"/>
    <x v="3"/>
    <s v="Unknown/ Not Reported"/>
    <x v="1"/>
    <s v=""/>
    <s v=""/>
    <s v="Q2"/>
    <s v="No"/>
    <m/>
    <m/>
    <m/>
    <m/>
    <m/>
    <s v="No"/>
    <s v="No"/>
    <m/>
    <s v="Yes"/>
    <m/>
    <m/>
    <m/>
    <m/>
    <m/>
    <m/>
  </r>
  <r>
    <x v="0"/>
    <s v="N/A"/>
    <s v="FFN_PT0041"/>
    <s v="Fresno Tulare Alley Lp Pres"/>
    <s v="Fresno"/>
    <d v="2012-04-08T00:00:00"/>
    <n v="10.857151031494141"/>
    <n v="10.5"/>
    <n v="0.35715103149414063"/>
    <n v="3.4014383951822914E-2"/>
    <s v="Unknown/ Not Recorded"/>
    <m/>
    <m/>
    <m/>
    <m/>
    <m/>
    <m/>
    <m/>
    <s v="before"/>
    <s v="before"/>
    <s v="Yes"/>
    <s v="SCADA"/>
    <m/>
    <m/>
    <s v="South"/>
    <s v="MOP Excursions from 2% to less than 10%"/>
    <s v=""/>
    <s v="Gas Log Event"/>
    <s v="West Side LP "/>
    <s v="LP Distribution"/>
    <x v="1"/>
    <x v="3"/>
    <s v="Unknown/ Not Reported"/>
    <x v="1"/>
    <s v=""/>
    <s v=""/>
    <s v="Q2"/>
    <s v="No"/>
    <m/>
    <m/>
    <m/>
    <m/>
    <m/>
    <s v="No"/>
    <s v="No"/>
    <m/>
    <s v="Yes"/>
    <m/>
    <m/>
    <m/>
    <m/>
    <m/>
    <m/>
  </r>
  <r>
    <x v="0"/>
    <s v="N/A"/>
    <s v="FWA_PT0030"/>
    <s v="West Ave Reg Yosemite Turlock LP Pres"/>
    <s v="Yosemite"/>
    <d v="2012-04-08T00:00:00"/>
    <n v="10.511512756347656"/>
    <n v="10.5"/>
    <n v="1.151275634765625E-2"/>
    <n v="1.0964529854910715E-3"/>
    <s v="Unknown/ Not Recorded"/>
    <m/>
    <m/>
    <m/>
    <m/>
    <m/>
    <m/>
    <m/>
    <s v="before"/>
    <s v="before"/>
    <s v="Yes"/>
    <s v="SCADA"/>
    <m/>
    <m/>
    <s v="South"/>
    <s v="MOP Excursions less than 2%"/>
    <s v=""/>
    <s v="Gas Log Event"/>
    <s v="Turlock LP"/>
    <s v="LP Distribution"/>
    <x v="1"/>
    <x v="3"/>
    <s v="Unknown/ Not Reported"/>
    <x v="1"/>
    <s v=""/>
    <s v=""/>
    <s v="Q2"/>
    <s v="No"/>
    <m/>
    <m/>
    <m/>
    <m/>
    <m/>
    <s v="No"/>
    <s v="No"/>
    <m/>
    <s v="Yes"/>
    <m/>
    <m/>
    <m/>
    <m/>
    <m/>
    <m/>
  </r>
  <r>
    <x v="0"/>
    <s v="N/A"/>
    <s v="FFN_PT0041"/>
    <s v="Fresno Tulare Alley Lp Pres"/>
    <s v="Fresno"/>
    <d v="2012-04-09T00:00:00"/>
    <n v="10.637408256530762"/>
    <n v="10.5"/>
    <n v="0.13740825653076172"/>
    <n v="1.3086500621977307E-2"/>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FN_PT0041"/>
    <s v="Fresno Tulare Alley Lp Pres"/>
    <s v="Fresno"/>
    <d v="2012-04-10T00:00:00"/>
    <n v="10.509223937988281"/>
    <n v="10.5"/>
    <n v="9.22393798828125E-3"/>
    <n v="8.7847028459821425E-4"/>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n v="3101"/>
    <s v="OC2_PT2106"/>
    <s v="Bancrt/Havct Lp Pres"/>
    <s v="East Bay"/>
    <d v="2012-04-10T00:00:00"/>
    <n v="11.199999809265137"/>
    <n v="10.5"/>
    <n v="0.69999980926513672"/>
    <n v="6.6666648501441592E-2"/>
    <s v="Unknown/ Not Recorded"/>
    <m/>
    <m/>
    <m/>
    <m/>
    <m/>
    <m/>
    <m/>
    <s v="before"/>
    <s v="before"/>
    <s v="Yes"/>
    <s v="SCADA"/>
    <m/>
    <m/>
    <s v="North"/>
    <s v="MOP Excursions from 2% to less than 10%"/>
    <s v=""/>
    <s v="Gas Log Event"/>
    <s v="Oakland SII LP"/>
    <s v="LP Distribution"/>
    <x v="1"/>
    <x v="3"/>
    <s v="Unknown/ Not Reported"/>
    <x v="1"/>
    <s v=""/>
    <s v=""/>
    <s v="Q2"/>
    <s v="No"/>
    <m/>
    <m/>
    <m/>
    <m/>
    <m/>
    <s v="No"/>
    <s v="ACE"/>
    <m/>
    <s v="Yes"/>
    <m/>
    <m/>
    <m/>
    <m/>
    <m/>
    <m/>
  </r>
  <r>
    <x v="0"/>
    <n v="3092"/>
    <s v="SSA_PT0101"/>
    <s v="19Th/C Lo Press"/>
    <s v="Sacramento"/>
    <d v="2012-04-10T00:00:00"/>
    <n v="13.933802604675293"/>
    <n v="10.5"/>
    <n v="3.433802604675293"/>
    <n v="0.32702881949288504"/>
    <s v="Unknown/ Not Recorded"/>
    <m/>
    <m/>
    <m/>
    <m/>
    <m/>
    <m/>
    <m/>
    <s v="before"/>
    <s v="before"/>
    <s v="Yes"/>
    <s v="SCADA"/>
    <m/>
    <m/>
    <s v="North"/>
    <s v="MOP Excursions greater than 10%"/>
    <s v="LP &gt; 12"/>
    <s v="Gas Log Event"/>
    <s v="Sacramento Large LP - 10.5&quot; WC MAOP"/>
    <s v="LP Distribution"/>
    <x v="1"/>
    <x v="3"/>
    <s v="Unknown/ Not Reported"/>
    <x v="1"/>
    <s v=""/>
    <s v=""/>
    <s v="Q2"/>
    <s v="No"/>
    <m/>
    <m/>
    <m/>
    <m/>
    <m/>
    <s v="No"/>
    <s v="ACE"/>
    <m/>
    <s v="Yes"/>
    <m/>
    <m/>
    <m/>
    <m/>
    <m/>
    <m/>
  </r>
  <r>
    <x v="0"/>
    <s v="N/A"/>
    <s v="SNH_PT0010"/>
    <s v="Nsachldr 180# Mix Pressure"/>
    <s v="Sacramento"/>
    <d v="2012-04-11T07:46:06"/>
    <n v="180.15930599999999"/>
    <n v="180"/>
    <n v="0.15930599999998662"/>
    <n v="8.8503333333325902E-4"/>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3"/>
    <s v="SP too close to MOP"/>
    <x v="1"/>
    <s v=""/>
    <s v="Yes"/>
    <s v="Q2"/>
    <s v="No"/>
    <m/>
    <m/>
    <m/>
    <m/>
    <m/>
    <s v="No"/>
    <s v="No"/>
    <m/>
    <s v="Yes"/>
    <m/>
    <m/>
    <m/>
    <m/>
    <m/>
    <m/>
  </r>
  <r>
    <x v="0"/>
    <n v="131815"/>
    <s v="AAN_PT0191"/>
    <s v="Antioch L191/Sp-3 Press"/>
    <s v="Los Medanos District"/>
    <d v="2012-04-14T06:00:58"/>
    <n v="602"/>
    <n v="600"/>
    <n v="2"/>
    <n v="3.3333333333333335E-3"/>
    <s v="Gas Control Center Operations"/>
    <s v="HU"/>
    <m/>
    <m/>
    <m/>
    <m/>
    <m/>
    <m/>
    <s v="before"/>
    <s v="before"/>
    <s v="Yes"/>
    <s v="SCADA"/>
    <s v="MOP excursion was caused when the GSO raised the V-Max for V-89 from 60% immediately to 100%. The valve position for trimmer V-89R had been 100% which caused load V-89 to open fully."/>
    <m/>
    <s v="South"/>
    <s v="MOP Excursions less than 2%"/>
    <s v=""/>
    <s v="Gas Log Event"/>
    <s v="SP3_System_600"/>
    <s v="Transmission"/>
    <x v="1"/>
    <x v="3"/>
    <s v="Unknown/ Not Reported"/>
    <x v="1"/>
    <s v=""/>
    <s v="Yes"/>
    <s v="Q2"/>
    <s v="No"/>
    <m/>
    <m/>
    <m/>
    <m/>
    <m/>
    <s v="No"/>
    <s v="ACE"/>
    <m/>
    <s v="Yes"/>
    <m/>
    <m/>
    <m/>
    <m/>
    <m/>
    <m/>
  </r>
  <r>
    <x v="0"/>
    <n v="3105"/>
    <s v="F1J_PT0030"/>
    <s v="Yosemite Oakdale Lp Press"/>
    <s v="Yosemite"/>
    <d v="2012-04-15T00:00:00"/>
    <n v="10.632829666137695"/>
    <n v="10.5"/>
    <n v="0.13282966613769531"/>
    <n v="1.2650444394066221E-2"/>
    <s v="SP Too Close to MOP"/>
    <m/>
    <m/>
    <m/>
    <m/>
    <m/>
    <m/>
    <m/>
    <s v="before"/>
    <s v="before"/>
    <s v="Yes"/>
    <s v="SCADA"/>
    <m/>
    <m/>
    <s v="South"/>
    <s v="MOP Excursions less than 2%"/>
    <s v=""/>
    <s v="Gas Log Event"/>
    <s v="Oakdale LP"/>
    <s v="LP Distribution"/>
    <x v="1"/>
    <x v="3"/>
    <s v="SP too close to MOP"/>
    <x v="1"/>
    <s v=""/>
    <s v=""/>
    <s v="Q2"/>
    <s v="No"/>
    <m/>
    <m/>
    <m/>
    <m/>
    <m/>
    <s v="No"/>
    <s v="ACE"/>
    <m/>
    <s v="Yes"/>
    <m/>
    <m/>
    <m/>
    <m/>
    <m/>
    <m/>
  </r>
  <r>
    <x v="0"/>
    <n v="3106"/>
    <s v="F1J_PT0030"/>
    <s v="Yosemite Oakdale Lp Press"/>
    <s v="Yosemite"/>
    <d v="2012-04-16T00:00:00"/>
    <n v="10.598494529724121"/>
    <n v="10.5"/>
    <n v="9.8494529724121094E-2"/>
    <n v="9.3804314022972474E-3"/>
    <s v="SP Too Close to MOP"/>
    <m/>
    <m/>
    <m/>
    <m/>
    <m/>
    <m/>
    <m/>
    <s v="before"/>
    <s v="before"/>
    <s v="Yes"/>
    <s v="SCADA"/>
    <m/>
    <m/>
    <s v="South"/>
    <s v="MOP Excursions less than 2%"/>
    <s v=""/>
    <s v="Gas Log Event"/>
    <s v="Oakdale LP"/>
    <s v="LP Distribution"/>
    <x v="1"/>
    <x v="3"/>
    <s v="SP too close to MOP"/>
    <x v="1"/>
    <s v=""/>
    <s v=""/>
    <s v="Q2"/>
    <s v="No"/>
    <m/>
    <m/>
    <m/>
    <m/>
    <m/>
    <s v="No"/>
    <s v="ACE"/>
    <m/>
    <s v="Yes"/>
    <m/>
    <m/>
    <m/>
    <m/>
    <m/>
    <m/>
  </r>
  <r>
    <x v="0"/>
    <n v="3107"/>
    <s v="FFN_PT0041"/>
    <s v="Fresno Tulare Alley LP"/>
    <s v="Fresno"/>
    <d v="2012-04-16T00:00:00"/>
    <n v="10.519"/>
    <n v="10.5"/>
    <n v="1.9000000000000128E-2"/>
    <n v="1.8095238095238216E-3"/>
    <s v="SP Too Close to MOP"/>
    <m/>
    <m/>
    <m/>
    <m/>
    <m/>
    <m/>
    <m/>
    <s v="before"/>
    <s v="before"/>
    <s v="Yes"/>
    <s v="SCADA"/>
    <m/>
    <m/>
    <s v="South"/>
    <s v="MOP Excursions less than 2%"/>
    <s v=""/>
    <s v="Gas Log Event"/>
    <s v="West Side LP "/>
    <s v="LP Distribution"/>
    <x v="1"/>
    <x v="3"/>
    <s v="SP too close to MOP"/>
    <x v="1"/>
    <s v=""/>
    <s v=""/>
    <s v="Q2"/>
    <s v="No"/>
    <m/>
    <m/>
    <m/>
    <m/>
    <m/>
    <s v="No"/>
    <s v="ACE"/>
    <m/>
    <s v="Yes"/>
    <m/>
    <m/>
    <m/>
    <m/>
    <m/>
    <m/>
  </r>
  <r>
    <x v="0"/>
    <s v="N/A"/>
    <s v="F1J_PT0030"/>
    <s v="Yosemite Oakdale Lp Press"/>
    <s v="Yosemite"/>
    <d v="2012-04-17T00:00:00"/>
    <n v="10.692343711853027"/>
    <n v="10.5"/>
    <n v="0.19234371185302734"/>
    <n v="1.8318448747907366E-2"/>
    <s v="Unknown/ Not Recorded"/>
    <m/>
    <m/>
    <m/>
    <m/>
    <m/>
    <m/>
    <m/>
    <s v="before"/>
    <s v="before"/>
    <s v="Yes"/>
    <s v="SCADA"/>
    <m/>
    <m/>
    <s v="South"/>
    <s v="MOP Excursions less than 2%"/>
    <s v=""/>
    <s v="Gas Log Event"/>
    <s v="Oakdale LP"/>
    <s v="LP Distribution"/>
    <x v="1"/>
    <x v="3"/>
    <s v="Unknown/ Not Reported"/>
    <x v="1"/>
    <s v=""/>
    <s v=""/>
    <s v="Q2"/>
    <s v="No"/>
    <m/>
    <m/>
    <m/>
    <m/>
    <m/>
    <s v="No"/>
    <s v="No"/>
    <m/>
    <s v="Yes"/>
    <m/>
    <m/>
    <m/>
    <m/>
    <m/>
    <m/>
  </r>
  <r>
    <x v="0"/>
    <n v="3126"/>
    <s v="JSJ_PT0037"/>
    <s v="Sn-Jose Bird/Fuller Dist Pres"/>
    <s v="San Jose"/>
    <d v="2012-04-17T00:00:00"/>
    <n v="10.606277465820313"/>
    <n v="10.5"/>
    <n v="0.1062774658203125"/>
    <n v="1.0121663411458334E-2"/>
    <s v="SP Too Close to MOP"/>
    <m/>
    <m/>
    <m/>
    <m/>
    <m/>
    <m/>
    <m/>
    <s v="before"/>
    <s v="before"/>
    <s v="Yes"/>
    <s v="SCADA"/>
    <m/>
    <m/>
    <s v="South"/>
    <s v="MOP Excursions less than 2%"/>
    <s v=""/>
    <s v="Gas Log Event"/>
    <s v="SANTA_CLARA_VALLEY_Bird and Fuller LP system DR F-83"/>
    <s v="LP Distribution"/>
    <x v="1"/>
    <x v="3"/>
    <s v="SP too close to MOP"/>
    <x v="1"/>
    <s v=""/>
    <s v=""/>
    <s v="Q2"/>
    <s v="No"/>
    <m/>
    <m/>
    <m/>
    <m/>
    <m/>
    <s v="No"/>
    <s v="ACE"/>
    <m/>
    <s v="Yes"/>
    <m/>
    <m/>
    <m/>
    <m/>
    <m/>
    <m/>
  </r>
  <r>
    <x v="0"/>
    <n v="3108"/>
    <s v="FFN_PT0041"/>
    <s v="Fresno Tulare Alley LP"/>
    <s v="Fresno"/>
    <d v="2012-04-18T00:00:00"/>
    <n v="10.51"/>
    <n v="10.5"/>
    <n v="9.9999999999997868E-3"/>
    <n v="9.5238095238093211E-4"/>
    <s v="Unknown/ Not Recorded"/>
    <m/>
    <m/>
    <m/>
    <m/>
    <m/>
    <m/>
    <m/>
    <s v="before"/>
    <s v="before"/>
    <s v="Yes"/>
    <s v="SCADA"/>
    <m/>
    <m/>
    <s v="South"/>
    <s v="MOP Excursions less than 2%"/>
    <s v=""/>
    <s v="Gas Log Event"/>
    <s v="West Side LP "/>
    <s v="LP Distribution"/>
    <x v="1"/>
    <x v="3"/>
    <s v="Unknown/ Not Reported"/>
    <x v="1"/>
    <s v=""/>
    <s v=""/>
    <s v="Q2"/>
    <s v="No"/>
    <m/>
    <m/>
    <m/>
    <m/>
    <m/>
    <s v="No"/>
    <s v="ACE"/>
    <m/>
    <s v="Yes"/>
    <m/>
    <m/>
    <m/>
    <m/>
    <m/>
    <m/>
  </r>
  <r>
    <x v="0"/>
    <s v="N/A"/>
    <s v="JSJ_PT0037"/>
    <s v="Sn-Jose Bird/Fuller Dist Pres"/>
    <s v="San Jose"/>
    <d v="2012-04-18T00:00:00"/>
    <n v="10.764981269836426"/>
    <n v="10.5"/>
    <n v="0.26498126983642578"/>
    <n v="2.5236311412992932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02"/>
    <s v="OC2_PT2106"/>
    <s v="Bancrt/Havct Lp Pres"/>
    <s v="East Bay"/>
    <d v="2012-04-18T00:00:00"/>
    <n v="11.600000381469727"/>
    <n v="10.5"/>
    <n v="1.1000003814697266"/>
    <n v="0.10476194109235491"/>
    <s v="Unknown/ Not Recorded"/>
    <m/>
    <m/>
    <m/>
    <m/>
    <m/>
    <m/>
    <m/>
    <s v="before"/>
    <s v="before"/>
    <s v="Yes"/>
    <s v="SCADA"/>
    <m/>
    <m/>
    <s v="North"/>
    <s v="MOP Excursions greater than 10%"/>
    <s v=""/>
    <s v="Gas Log Event"/>
    <s v="Oakland SII LP"/>
    <s v="LP Distribution"/>
    <x v="1"/>
    <x v="3"/>
    <s v="Unknown/ Not Reported"/>
    <x v="1"/>
    <s v=""/>
    <s v=""/>
    <s v="Q2"/>
    <s v="No"/>
    <m/>
    <m/>
    <m/>
    <m/>
    <m/>
    <s v="No"/>
    <s v="ACE"/>
    <m/>
    <s v="Yes"/>
    <m/>
    <m/>
    <m/>
    <m/>
    <m/>
    <m/>
  </r>
  <r>
    <x v="0"/>
    <s v="N/A"/>
    <s v="SSA_PT0101"/>
    <s v="19Th/C Lo Press"/>
    <s v="Sacramento"/>
    <d v="2012-04-18T00:00:00"/>
    <n v="13.549258232116699"/>
    <n v="10.5"/>
    <n v="3.0492582321166992"/>
    <n v="0.29040554591587614"/>
    <s v="Unknown/ Not Recorded"/>
    <m/>
    <m/>
    <m/>
    <m/>
    <m/>
    <m/>
    <m/>
    <s v="before"/>
    <s v="before"/>
    <s v="Yes"/>
    <s v="SCADA"/>
    <m/>
    <m/>
    <s v="North"/>
    <s v="MOP Excursions greater than 10%"/>
    <s v="LP &gt; 12"/>
    <s v="Gas Log Event"/>
    <s v="Sacramento Large LP - 10.5&quot; WC MAOP"/>
    <s v="LP Distribution"/>
    <x v="1"/>
    <x v="3"/>
    <s v="Unknown/ Not Reported"/>
    <x v="1"/>
    <s v=""/>
    <s v=""/>
    <s v="Q2"/>
    <s v="No"/>
    <m/>
    <m/>
    <m/>
    <m/>
    <m/>
    <s v="No"/>
    <s v="No"/>
    <m/>
    <s v="Yes"/>
    <m/>
    <m/>
    <m/>
    <m/>
    <m/>
    <m/>
  </r>
  <r>
    <x v="0"/>
    <s v="N/A"/>
    <s v="JSJ_PT0037"/>
    <s v="Sn-Jose Bird/Fuller Dist Pres"/>
    <s v="San Jose"/>
    <d v="2012-04-19T00:00:00"/>
    <n v="10.764981269836426"/>
    <n v="10.5"/>
    <n v="0.26498126983642578"/>
    <n v="2.5236311412992932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09"/>
    <s v="FWA_PT0030"/>
    <s v="West Ave Reg Yosemite Turlock LP Pres"/>
    <s v="Yosemite"/>
    <d v="2012-04-20T00:00:00"/>
    <n v="10.516091346740723"/>
    <n v="10.5"/>
    <n v="1.6091346740722656E-2"/>
    <n v="1.5325092134021577E-3"/>
    <s v="Unknown/ Not Recorded"/>
    <m/>
    <m/>
    <m/>
    <m/>
    <m/>
    <m/>
    <m/>
    <s v="before"/>
    <s v="before"/>
    <s v="Yes"/>
    <s v="SCADA"/>
    <m/>
    <m/>
    <s v="South"/>
    <s v="MOP Excursions less than 2%"/>
    <s v=""/>
    <s v="Gas Log Event"/>
    <s v="Turlock LP"/>
    <s v="LP Distribution"/>
    <x v="1"/>
    <x v="3"/>
    <s v="Unknown/ Not Reported"/>
    <x v="1"/>
    <s v=""/>
    <s v=""/>
    <s v="Q2"/>
    <s v="No"/>
    <m/>
    <m/>
    <m/>
    <m/>
    <m/>
    <s v="No"/>
    <s v="ACE"/>
    <m/>
    <s v="Yes"/>
    <m/>
    <m/>
    <m/>
    <m/>
    <m/>
    <m/>
  </r>
  <r>
    <x v="0"/>
    <s v="N/A"/>
    <s v="JSJ_PT0037"/>
    <s v="Sn-Jose Bird/Fuller Dist Pres"/>
    <s v="San Jose"/>
    <d v="2012-04-20T00:00:00"/>
    <n v="11.082387924194336"/>
    <n v="10.5"/>
    <n v="0.58238792419433594"/>
    <n v="5.5465516589936759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10"/>
    <s v="OC1_PT0041"/>
    <s v="Alameda Broadwy/Linc Dist Pres"/>
    <s v="East Bay"/>
    <d v="2012-04-20T00:00:00"/>
    <n v="11.5"/>
    <n v="10.5"/>
    <n v="1"/>
    <n v="9.5238095238095233E-2"/>
    <s v="Unknown/ Not Recorded"/>
    <m/>
    <m/>
    <m/>
    <m/>
    <m/>
    <m/>
    <m/>
    <s v="before"/>
    <s v="before"/>
    <s v="Yes"/>
    <s v="SCADA"/>
    <m/>
    <m/>
    <s v="North"/>
    <s v="MOP Excursions from 2% to less than 10%"/>
    <s v=""/>
    <s v="Gas Log Event"/>
    <s v="Alameda LP"/>
    <s v="LP Distribution"/>
    <x v="1"/>
    <x v="3"/>
    <s v="Unknown/ Not Reported"/>
    <x v="1"/>
    <s v=""/>
    <s v=""/>
    <s v="Q2"/>
    <s v="No"/>
    <m/>
    <m/>
    <m/>
    <m/>
    <m/>
    <s v="No"/>
    <s v="ACE"/>
    <m/>
    <s v="Yes"/>
    <m/>
    <m/>
    <m/>
    <m/>
    <m/>
    <m/>
  </r>
  <r>
    <x v="0"/>
    <n v="3112"/>
    <s v="OC1_PT0047"/>
    <s v="Alameda Grand/Alameda Dist Pres"/>
    <s v="East Bay"/>
    <d v="2012-04-20T00:00:00"/>
    <n v="10.600000381469727"/>
    <n v="10.5"/>
    <n v="0.10000038146972656"/>
    <n v="9.5238458542596729E-3"/>
    <s v="Unknown/ Not Recorded"/>
    <m/>
    <m/>
    <m/>
    <m/>
    <m/>
    <m/>
    <m/>
    <s v="before"/>
    <s v="before"/>
    <s v="Yes"/>
    <s v="SCADA"/>
    <m/>
    <m/>
    <s v="North"/>
    <s v="MOP Excursions less than 2%"/>
    <s v=""/>
    <s v="Gas Log Event"/>
    <s v="Alameda LP"/>
    <s v="LP Distribution"/>
    <x v="1"/>
    <x v="3"/>
    <s v="Unknown/ Not Reported"/>
    <x v="1"/>
    <s v=""/>
    <s v=""/>
    <s v="Q2"/>
    <s v="No"/>
    <m/>
    <m/>
    <m/>
    <m/>
    <m/>
    <s v="No"/>
    <s v="ACE"/>
    <m/>
    <s v="Yes"/>
    <m/>
    <m/>
    <m/>
    <m/>
    <m/>
    <m/>
  </r>
  <r>
    <x v="0"/>
    <s v="N/A"/>
    <s v="K1A_PT0003"/>
    <s v="PLS-1A D/S Press"/>
    <s v="Topock District"/>
    <d v="2012-04-20T10:17:04"/>
    <n v="779.72254299999997"/>
    <n v="779"/>
    <n v="0.72254299999997329"/>
    <n v="9.2752631578943943E-4"/>
    <s v="Unknown/ Not Recorded"/>
    <m/>
    <m/>
    <m/>
    <m/>
    <m/>
    <m/>
    <m/>
    <s v="before"/>
    <s v="before"/>
    <s v="Yes"/>
    <s v="SCADA"/>
    <s v="According to 086868, MOP is 779, MAOP 815; Appears that due to lack of timely communication, pressure was allowed to exceed MOP;_x000a_(08:51:29 Thu Apr 19 )WILL DO...ALSO AS PER B.BALBONI (PLS-1) CANNOT TRANSMIT COMMUNICATIONS WITH GSO....WILL HAVE TO GO THROUGH TOPOCK."/>
    <m/>
    <s v="South"/>
    <s v="MOP Excursions less than 2%"/>
    <s v=""/>
    <s v="Gas Log Event"/>
    <s v="Backbone - Baja"/>
    <s v="Transmission"/>
    <x v="1"/>
    <x v="3"/>
    <s v="Unknown/ Not Reported"/>
    <x v="1"/>
    <s v=""/>
    <s v="Yes"/>
    <s v="Q2"/>
    <s v="No"/>
    <m/>
    <m/>
    <m/>
    <m/>
    <m/>
    <s v="No"/>
    <s v="No"/>
    <m/>
    <s v="Yes"/>
    <m/>
    <m/>
    <m/>
    <m/>
    <m/>
    <m/>
  </r>
  <r>
    <x v="0"/>
    <n v="131821"/>
    <s v="ATN_PT0002"/>
    <s v="Tionesta L400 Discharge"/>
    <s v="Burney District"/>
    <d v="2012-04-21T00:00:00"/>
    <n v="908"/>
    <n v="905"/>
    <n v="3"/>
    <n v="3.3149171270718232E-3"/>
    <s v="Gas Control Center Operations"/>
    <s v="HU"/>
    <m/>
    <m/>
    <m/>
    <m/>
    <m/>
    <m/>
    <s v="before"/>
    <s v="before"/>
    <s v="Yes"/>
    <s v="SCADA"/>
    <s v="Redwood Path stalled when Delevan recycle valve caused us to lose through put. Eventually had to subtract Tionesta to avoid over pressurizing discharge side. "/>
    <m/>
    <s v="South"/>
    <s v="MOP Excursions less than 2%"/>
    <s v=""/>
    <s v="Gas Log Event"/>
    <s v="Backbone - Redwood"/>
    <s v="Transmission"/>
    <x v="1"/>
    <x v="3"/>
    <s v="Unknown/ Not Reported"/>
    <x v="1"/>
    <s v=""/>
    <s v="Yes"/>
    <s v="Q2"/>
    <s v="yes"/>
    <m/>
    <m/>
    <m/>
    <m/>
    <m/>
    <s v="No"/>
    <s v="ACE"/>
    <m/>
    <s v="Yes"/>
    <m/>
    <m/>
    <m/>
    <m/>
    <m/>
    <m/>
  </r>
  <r>
    <x v="0"/>
    <s v="N/A"/>
    <s v="JSJ_PT0037"/>
    <s v="Sn-Jose Bird/Fuller Dist Pres"/>
    <s v="San Jose"/>
    <d v="2012-04-21T00:00:00"/>
    <n v="11.082387924194336"/>
    <n v="10.5"/>
    <n v="0.58238792419433594"/>
    <n v="5.5465516589936759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131820"/>
    <s v="MIR_PT0007"/>
    <s v="Irvington L105N"/>
    <s v="Milpitas District"/>
    <d v="2012-04-21T00:00:00"/>
    <n v="250.08600000000001"/>
    <n v="250"/>
    <n v="8.6000000000012733E-2"/>
    <n v="3.4400000000005092E-4"/>
    <s v="Maintenance Operations Quality"/>
    <s v="HU"/>
    <m/>
    <m/>
    <m/>
    <m/>
    <m/>
    <m/>
    <s v="before"/>
    <s v="before"/>
    <s v="Yes"/>
    <s v="SCADA"/>
    <s v="L-105N pressure exceeded the MOP of 250 psig at 0441 hours on 4/21/2012 as regulation packed on L-105N because of light load conditions due to warm weather."/>
    <m/>
    <s v="South"/>
    <s v="MOP Excursions less than 2%"/>
    <s v=""/>
    <s v="Gas Log Event"/>
    <s v="Line_105_250"/>
    <s v="Transmission"/>
    <x v="1"/>
    <x v="3"/>
    <s v="Unknown/ Not Reported"/>
    <x v="1"/>
    <s v=""/>
    <s v="Yes"/>
    <s v="Q2"/>
    <s v="No"/>
    <m/>
    <m/>
    <m/>
    <m/>
    <m/>
    <s v="No"/>
    <s v="ACE"/>
    <m/>
    <s v="Yes"/>
    <m/>
    <m/>
    <m/>
    <m/>
    <m/>
    <m/>
  </r>
  <r>
    <x v="0"/>
    <n v="3115"/>
    <s v="OC1_PT0046"/>
    <s v="Richmond Penn/9Th Dist Pres"/>
    <s v="East Bay"/>
    <d v="2012-04-21T00:00:00"/>
    <n v="10.7"/>
    <n v="10.5"/>
    <n v="0.19999999999999929"/>
    <n v="1.904761904761898E-2"/>
    <s v="Unknown/ Not Recorded"/>
    <m/>
    <m/>
    <m/>
    <m/>
    <m/>
    <m/>
    <m/>
    <s v="before"/>
    <s v="before"/>
    <s v="Yes"/>
    <s v="SCADA"/>
    <m/>
    <m/>
    <s v="North"/>
    <s v="MOP Excursions less than 2%"/>
    <s v=""/>
    <s v="Gas Log Event"/>
    <s v="Richmond N LP "/>
    <s v="LP Distribution"/>
    <x v="1"/>
    <x v="3"/>
    <s v="Unknown/ Not Reported"/>
    <x v="1"/>
    <s v=""/>
    <s v=""/>
    <s v="Q2"/>
    <s v="No"/>
    <m/>
    <m/>
    <m/>
    <m/>
    <m/>
    <s v="No"/>
    <s v="ACE"/>
    <m/>
    <s v="Yes"/>
    <m/>
    <m/>
    <m/>
    <m/>
    <m/>
    <m/>
  </r>
  <r>
    <x v="0"/>
    <n v="3117"/>
    <s v="FSN_PT0004"/>
    <s v="Airport-Way &amp; Sonora Lp Press"/>
    <s v="Stockton"/>
    <d v="2012-04-22T00:00:00"/>
    <n v="10.538981437683105"/>
    <n v="10.5"/>
    <n v="3.8981437683105469E-2"/>
    <n v="3.712517874581473E-3"/>
    <s v="Unknown/ Not Recorded"/>
    <m/>
    <m/>
    <m/>
    <m/>
    <m/>
    <m/>
    <m/>
    <s v="before"/>
    <s v="before"/>
    <s v="Yes"/>
    <s v="SCADA"/>
    <m/>
    <m/>
    <s v="South"/>
    <s v="MOP Excursions less than 2%"/>
    <s v=""/>
    <s v="Gas Log Event"/>
    <s v="Stockton LP ST-LP-05A-C (Airport &amp; Sonora)"/>
    <s v="LP Distribution"/>
    <x v="1"/>
    <x v="3"/>
    <s v="Unknown/ Not Reported"/>
    <x v="1"/>
    <s v=""/>
    <s v=""/>
    <s v="Q2"/>
    <s v="No"/>
    <m/>
    <m/>
    <m/>
    <m/>
    <m/>
    <s v="No"/>
    <s v="ACE"/>
    <m/>
    <s v="Yes"/>
    <m/>
    <m/>
    <m/>
    <m/>
    <m/>
    <m/>
  </r>
  <r>
    <x v="0"/>
    <n v="3119"/>
    <s v="FST_PT0051"/>
    <s v="Stockton Yosemite/Modesto"/>
    <s v="Stockton"/>
    <d v="2012-04-22T00:00:00"/>
    <n v="10.545999999999999"/>
    <n v="10.5"/>
    <n v="4.5999999999999375E-2"/>
    <n v="4.3809523809523214E-3"/>
    <s v="Unknown/ Not Recorded"/>
    <m/>
    <m/>
    <m/>
    <m/>
    <m/>
    <m/>
    <m/>
    <s v="before"/>
    <s v="before"/>
    <s v="Yes"/>
    <s v="SCADA"/>
    <m/>
    <m/>
    <s v="South"/>
    <s v="MOP Excursions less than 2%"/>
    <s v=""/>
    <s v="Gas Log Event"/>
    <s v="Modesto LP MOLP-5,7,10, &amp; 12"/>
    <s v="LP Distribution"/>
    <x v="1"/>
    <x v="3"/>
    <s v="Unknown/ Not Reported"/>
    <x v="1"/>
    <s v=""/>
    <s v=""/>
    <s v="Q2"/>
    <s v="No"/>
    <m/>
    <m/>
    <m/>
    <m/>
    <m/>
    <s v="No"/>
    <s v="ACE"/>
    <m/>
    <s v="Yes"/>
    <m/>
    <m/>
    <m/>
    <m/>
    <m/>
    <m/>
  </r>
  <r>
    <x v="0"/>
    <s v="N/A"/>
    <s v="JSJ_PT0037"/>
    <s v="Sn-Jose Bird/Fuller Dist Pres"/>
    <s v="San Jose"/>
    <d v="2012-04-22T00:00:00"/>
    <n v="11.082387924194336"/>
    <n v="10.5"/>
    <n v="0.58238792419433594"/>
    <n v="5.5465516589936759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11"/>
    <s v="OC1_PT0041"/>
    <s v="Alameda Broadwy/Linc Dist Pres"/>
    <s v="East Bay"/>
    <d v="2012-04-22T00:00:00"/>
    <n v="10.6"/>
    <n v="10.5"/>
    <n v="9.9999999999999645E-2"/>
    <n v="9.52380952380949E-3"/>
    <s v="Unknown/ Not Recorded"/>
    <m/>
    <m/>
    <m/>
    <m/>
    <m/>
    <m/>
    <m/>
    <s v="before"/>
    <s v="before"/>
    <s v="Yes"/>
    <s v="SCADA"/>
    <m/>
    <m/>
    <s v="North"/>
    <s v="MOP Excursions less than 2%"/>
    <s v=""/>
    <s v="Gas Log Event"/>
    <s v="Alameda LP"/>
    <s v="LP Distribution"/>
    <x v="1"/>
    <x v="3"/>
    <s v="Unknown/ Not Reported"/>
    <x v="1"/>
    <s v=""/>
    <s v=""/>
    <s v="Q2"/>
    <s v="No"/>
    <m/>
    <m/>
    <m/>
    <m/>
    <m/>
    <s v="No"/>
    <s v="ACE"/>
    <m/>
    <s v="Yes"/>
    <m/>
    <m/>
    <m/>
    <m/>
    <m/>
    <m/>
  </r>
  <r>
    <x v="0"/>
    <n v="3116"/>
    <s v="OC1_PT0046"/>
    <s v="Richmond Penn/9Th Dist Pres"/>
    <s v="East Bay"/>
    <d v="2012-04-22T00:00:00"/>
    <n v="10.699999809265137"/>
    <n v="10.5"/>
    <n v="0.19999980926513672"/>
    <n v="1.9047600882393972E-2"/>
    <s v="Unknown/ Not Recorded"/>
    <m/>
    <m/>
    <m/>
    <m/>
    <m/>
    <m/>
    <m/>
    <s v="before"/>
    <s v="before"/>
    <s v="Yes"/>
    <s v="SCADA"/>
    <m/>
    <m/>
    <s v="North"/>
    <s v="MOP Excursions less than 2%"/>
    <s v=""/>
    <s v="Gas Log Event"/>
    <s v="Richmond N LP "/>
    <s v="LP Distribution"/>
    <x v="1"/>
    <x v="3"/>
    <s v="Unknown/ Not Reported"/>
    <x v="1"/>
    <s v=""/>
    <s v=""/>
    <s v="Q2"/>
    <s v="No"/>
    <m/>
    <m/>
    <m/>
    <m/>
    <m/>
    <s v="No"/>
    <s v="ACE"/>
    <m/>
    <s v="Yes"/>
    <m/>
    <m/>
    <m/>
    <m/>
    <m/>
    <m/>
  </r>
  <r>
    <x v="0"/>
    <n v="131822"/>
    <s v="MIR_PT0007"/>
    <s v="Irving-Sta L105N Press"/>
    <s v="Milpitas District"/>
    <d v="2012-04-22T02:43:33"/>
    <n v="250.080105"/>
    <n v="250"/>
    <n v="8.0105000000003201E-2"/>
    <n v="3.2042000000001282E-4"/>
    <s v="Maintenance Operations Quality"/>
    <s v="HU"/>
    <m/>
    <m/>
    <m/>
    <m/>
    <m/>
    <m/>
    <s v="before"/>
    <s v="before"/>
    <s v="Yes"/>
    <s v="SCADA"/>
    <s v="Operating diagram shows MOP as 250 psig; L-105N pressure exceeded the MOP of 250 psig at 0441 hours on 4/21/2012 as regulation packed on L-105N because of light load conditions due to warm weather."/>
    <m/>
    <s v="South"/>
    <s v="MOP Excursions less than 2%"/>
    <s v=""/>
    <s v="Gas Log Event"/>
    <s v="Line_105_250"/>
    <s v="Transmission"/>
    <x v="1"/>
    <x v="3"/>
    <s v="Unknown/ Not Reported"/>
    <x v="1"/>
    <s v=""/>
    <s v="Yes"/>
    <s v="Q2"/>
    <s v="No"/>
    <m/>
    <m/>
    <m/>
    <m/>
    <m/>
    <s v="No"/>
    <s v="ACE"/>
    <m/>
    <s v="Yes"/>
    <m/>
    <m/>
    <m/>
    <m/>
    <m/>
    <m/>
  </r>
  <r>
    <x v="0"/>
    <s v="N/A"/>
    <s v="SNH_PT0010"/>
    <s v="Nsachldr 180# Mix Pressure"/>
    <s v="Sacramento"/>
    <d v="2012-04-22T16:25:06"/>
    <n v="180.52553900000001"/>
    <n v="180"/>
    <n v="0.52553900000000908"/>
    <n v="2.9196611111111615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3"/>
    <s v="SP too close to MOP"/>
    <x v="2"/>
    <s v=""/>
    <s v="Yes"/>
    <s v="Q2"/>
    <s v="No"/>
    <m/>
    <m/>
    <m/>
    <m/>
    <m/>
    <s v="No"/>
    <s v="No"/>
    <m/>
    <s v="Yes"/>
    <m/>
    <m/>
    <m/>
    <m/>
    <m/>
    <m/>
  </r>
  <r>
    <x v="0"/>
    <n v="3118"/>
    <s v="FSN_PT0004"/>
    <s v="Airport-Way &amp; Sonora Lp Press"/>
    <s v="Stockton"/>
    <d v="2012-04-23T00:00:00"/>
    <n v="10.529825210571289"/>
    <n v="10.5"/>
    <n v="2.9825210571289063E-2"/>
    <n v="2.8404962448846725E-3"/>
    <s v="Unknown/ Not Recorded"/>
    <m/>
    <m/>
    <m/>
    <m/>
    <m/>
    <m/>
    <m/>
    <s v="before"/>
    <s v="before"/>
    <s v="Yes"/>
    <s v="SCADA"/>
    <m/>
    <m/>
    <s v="South"/>
    <s v="MOP Excursions less than 2%"/>
    <s v=""/>
    <s v="Gas Log Event"/>
    <s v="Stockton LP ST-LP-05A-C (Airport &amp; Sonora)"/>
    <s v="LP Distribution"/>
    <x v="1"/>
    <x v="3"/>
    <s v="Unknown/ Not Reported"/>
    <x v="1"/>
    <s v=""/>
    <s v=""/>
    <s v="Q2"/>
    <s v="No"/>
    <m/>
    <m/>
    <m/>
    <m/>
    <m/>
    <s v="No"/>
    <s v="ACE"/>
    <m/>
    <s v="Yes"/>
    <m/>
    <m/>
    <m/>
    <m/>
    <m/>
    <m/>
  </r>
  <r>
    <x v="0"/>
    <n v="131824"/>
    <s v="JSJ_PT0037"/>
    <s v="Sn-Jose Bird/Fuller Dist Pres"/>
    <s v="San Jose"/>
    <d v="2012-04-23T00:00:00"/>
    <n v="11.07017993927002"/>
    <n v="10.5"/>
    <n v="0.57017993927001953"/>
    <n v="5.4302851359049477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ACE"/>
    <m/>
    <s v="Yes"/>
    <m/>
    <m/>
    <m/>
    <m/>
    <m/>
    <m/>
  </r>
  <r>
    <x v="0"/>
    <n v="131826"/>
    <s v="JSI_PT0002"/>
    <s v="Sr-Vst-X Feed Press"/>
    <s v="Milpitas District"/>
    <d v="2012-04-23T13:24:12"/>
    <n v="206.97073800000001"/>
    <n v="201"/>
    <n v="5.9707380000000114"/>
    <n v="2.9705164179104536E-2"/>
    <s v="Maintenance Operations Quality"/>
    <s v="HU"/>
    <m/>
    <m/>
    <m/>
    <m/>
    <m/>
    <m/>
    <s v="before"/>
    <s v="before"/>
    <s v="Yes"/>
    <s v="SCADA"/>
    <s v="A 4 man crew, 2 Measurement &amp; Control (M&amp;C) Mechanics and 2 Apprentice Measurement &amp; Control (M&amp;C) Mechanics were performing an &quot;A&quot; Inspection on District Regulator Station B28 - Sierra Vista Avenue Crossover when overpressure occurred."/>
    <m/>
    <s v="South"/>
    <s v="MOP Excursions from 2% to less than 10%"/>
    <s v="Trans P &gt; MOP+3"/>
    <s v="Gas Log Event"/>
    <s v="EL MONTE DFM"/>
    <s v="Transmission"/>
    <x v="1"/>
    <x v="3"/>
    <s v="Unknown/ Not Reported"/>
    <x v="1"/>
    <s v=""/>
    <s v="Yes"/>
    <s v="Q2"/>
    <s v="No"/>
    <m/>
    <m/>
    <m/>
    <m/>
    <m/>
    <s v="No"/>
    <s v="ACE"/>
    <m/>
    <s v="Yes"/>
    <m/>
    <m/>
    <m/>
    <m/>
    <m/>
    <m/>
  </r>
  <r>
    <x v="0"/>
    <n v="131824"/>
    <s v="JSJ_PT0037"/>
    <s v="Sn-Jose Bird/Fuller Dist Pres"/>
    <s v="San Jose"/>
    <d v="2012-04-24T00:00:00"/>
    <n v="10.764981269836426"/>
    <n v="10.5"/>
    <n v="0.26498126983642578"/>
    <n v="2.5236311412992932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ACE"/>
    <m/>
    <s v="Yes"/>
    <m/>
    <m/>
    <m/>
    <m/>
    <m/>
    <m/>
  </r>
  <r>
    <x v="0"/>
    <s v="N/A"/>
    <s v="RRF_PT0001"/>
    <s v="Sanrafreg Inc L21W Press"/>
    <s v="North Bay"/>
    <d v="2012-04-29T02:22:36"/>
    <n v="450.74924199999998"/>
    <n v="450"/>
    <n v="0.74924199999998109"/>
    <n v="1.6649822222221803E-3"/>
    <s v="Failure - Equipment"/>
    <s v="EQ"/>
    <m/>
    <m/>
    <m/>
    <m/>
    <m/>
    <m/>
    <s v="before"/>
    <s v="before"/>
    <s v="Yes"/>
    <s v="SCADA"/>
    <s v="MOP is 450 psig. Appears there may have been an equipment failure. (02:53:45 Sun Apr 29) WORK REQUEST # 185090 HAS BEEN ISSUED TO NORTH BAY FOR SAN RAFAEL HIGH ALARM OF 450# WHEN NAPA &quot;Y&quot; IS SET AT 436#..."/>
    <m/>
    <s v="North"/>
    <s v="MOP Excursions less than 2%"/>
    <s v=""/>
    <s v="Gas Log Event"/>
    <s v="North_Bay_450"/>
    <s v="Transmission"/>
    <x v="1"/>
    <x v="3"/>
    <s v="Unknown/ Not Reported"/>
    <x v="1"/>
    <s v=""/>
    <s v="Yes"/>
    <s v="Q2"/>
    <s v="No"/>
    <m/>
    <m/>
    <m/>
    <m/>
    <m/>
    <s v="No"/>
    <s v="No"/>
    <m/>
    <s v="Yes"/>
    <m/>
    <m/>
    <m/>
    <m/>
    <m/>
    <m/>
  </r>
  <r>
    <x v="0"/>
    <s v="N/A"/>
    <s v="FFN_PT0053"/>
    <s v="Yosemite Madera Lp Pres"/>
    <s v="Fresno"/>
    <d v="2012-04-30T00:00:00"/>
    <n v="11.754435539245605"/>
    <n v="10.5"/>
    <n v="1.2544355392456055"/>
    <n v="0.11947005135672432"/>
    <s v="Unknown/ Not Recorded"/>
    <m/>
    <m/>
    <m/>
    <m/>
    <m/>
    <m/>
    <m/>
    <s v="before"/>
    <s v="before"/>
    <s v="Yes"/>
    <s v="SCADA"/>
    <m/>
    <m/>
    <s v="South"/>
    <s v="MOP Excursions greater than 10%"/>
    <s v=""/>
    <s v="Gas Log Event"/>
    <s v="Madera LP"/>
    <s v="LP Distribution"/>
    <x v="1"/>
    <x v="3"/>
    <s v="Unknown/ Not Reported"/>
    <x v="1"/>
    <s v=""/>
    <s v=""/>
    <s v="Q2"/>
    <s v="No"/>
    <m/>
    <m/>
    <m/>
    <m/>
    <m/>
    <s v="No"/>
    <s v="No"/>
    <m/>
    <s v="Yes"/>
    <m/>
    <m/>
    <m/>
    <m/>
    <m/>
    <m/>
  </r>
  <r>
    <x v="0"/>
    <s v="N/A"/>
    <s v="SSA_PT0101"/>
    <s v="19Th/C Lo Press"/>
    <s v="Sacramento"/>
    <d v="2012-05-01T00:00:00"/>
    <n v="11.260299682617188"/>
    <n v="10.5"/>
    <n v="0.7602996826171875"/>
    <n v="7.2409493582589288E-2"/>
    <s v="Unknown/ Not Recorded"/>
    <m/>
    <m/>
    <m/>
    <m/>
    <m/>
    <m/>
    <m/>
    <s v="before"/>
    <s v="before"/>
    <s v="Yes"/>
    <s v="SCADA"/>
    <m/>
    <m/>
    <s v="North"/>
    <s v="MOP Excursions from 2% to less than 10%"/>
    <s v=""/>
    <s v="Gas Log Event"/>
    <s v="Sacramento Large LP - 10.5&quot; WC MAOP"/>
    <s v="LP Distribution"/>
    <x v="1"/>
    <x v="4"/>
    <s v="Unknown/ Not Reported"/>
    <x v="1"/>
    <s v=""/>
    <s v=""/>
    <s v="Q2"/>
    <s v="No"/>
    <m/>
    <m/>
    <m/>
    <m/>
    <m/>
    <s v="No"/>
    <s v="No"/>
    <m/>
    <s v="Yes"/>
    <m/>
    <m/>
    <m/>
    <m/>
    <m/>
    <m/>
  </r>
  <r>
    <x v="0"/>
    <s v="N/A"/>
    <s v="FFN_PT0041"/>
    <s v="Fresno Tulare Alley Lp Pres"/>
    <s v="Fresno"/>
    <d v="2012-05-04T00:00:00"/>
    <n v="10.509223937988281"/>
    <n v="10.5"/>
    <n v="9.22393798828125E-3"/>
    <n v="8.7847028459821425E-4"/>
    <s v="Unknown/ Not Recorded"/>
    <m/>
    <m/>
    <m/>
    <m/>
    <m/>
    <m/>
    <m/>
    <s v="before"/>
    <s v="before"/>
    <s v="Yes"/>
    <s v="SCADA"/>
    <m/>
    <m/>
    <s v="South"/>
    <s v="MOP Excursions less than 2%"/>
    <s v=""/>
    <s v="Gas Log Event"/>
    <s v="West Side LP "/>
    <s v="LP Distribution"/>
    <x v="1"/>
    <x v="4"/>
    <s v="Unknown/ Not Reported"/>
    <x v="1"/>
    <s v=""/>
    <s v=""/>
    <s v="Q2"/>
    <s v="No"/>
    <m/>
    <m/>
    <m/>
    <m/>
    <m/>
    <s v="No"/>
    <s v="No"/>
    <m/>
    <s v="Yes"/>
    <m/>
    <m/>
    <m/>
    <m/>
    <m/>
    <m/>
  </r>
  <r>
    <x v="0"/>
    <n v="3122"/>
    <s v="JSJ_PT0031"/>
    <s v="Sn-Jose 12Th/Margaret Dist Pres"/>
    <s v="San Jose"/>
    <d v="2012-05-04T00:00:00"/>
    <n v="13.613099098205566"/>
    <n v="10.5"/>
    <n v="3.1130990982055664"/>
    <n v="0.29648562840053011"/>
    <s v="Maintenance Operations Quality"/>
    <s v="HU"/>
    <m/>
    <m/>
    <m/>
    <m/>
    <m/>
    <m/>
    <s v="before"/>
    <s v="before"/>
    <s v="Yes"/>
    <s v="SCADA"/>
    <m/>
    <m/>
    <s v="South"/>
    <s v="MOP Excursions greater than 10%"/>
    <s v="LP &gt; 12"/>
    <s v="Gas Log Event"/>
    <s v="SANTA_CLARA_VALLEY_Santa Clara and Margaret LP system DR F-77"/>
    <s v="LP Distribution"/>
    <x v="1"/>
    <x v="4"/>
    <s v="Unknown/ Not Reported"/>
    <x v="1"/>
    <s v=""/>
    <s v=""/>
    <s v="Q2"/>
    <s v="No"/>
    <m/>
    <m/>
    <m/>
    <m/>
    <m/>
    <s v="No"/>
    <s v="ACE"/>
    <m/>
    <s v="Yes"/>
    <m/>
    <m/>
    <m/>
    <m/>
    <m/>
    <m/>
  </r>
  <r>
    <x v="0"/>
    <n v="3128"/>
    <s v="SNH_PT0010"/>
    <s v="Nsachldr 180# Mix Pressure"/>
    <s v="Sacramento"/>
    <d v="2012-05-07T08:10:50"/>
    <n v="180.342423"/>
    <n v="180"/>
    <n v="0.34242299999999659"/>
    <n v="1.9023499999999811E-3"/>
    <s v="Gas Control Center Operations"/>
    <s v="HU"/>
    <m/>
    <m/>
    <m/>
    <m/>
    <m/>
    <m/>
    <s v="before"/>
    <s v="before"/>
    <s v="Yes"/>
    <s v="SCADA"/>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North"/>
    <s v="MOP Excursions less than 2%"/>
    <s v=""/>
    <s v="Gas Log Event"/>
    <s v="L119D_0614_NSAC_180"/>
    <s v="Transmission"/>
    <x v="1"/>
    <x v="4"/>
    <s v="Unknown/ Not Reported"/>
    <x v="1"/>
    <s v=""/>
    <s v="Yes"/>
    <s v="Q2"/>
    <s v="No"/>
    <m/>
    <m/>
    <m/>
    <m/>
    <m/>
    <s v="No"/>
    <s v="ACE"/>
    <m/>
    <s v="Yes"/>
    <m/>
    <m/>
    <m/>
    <m/>
    <m/>
    <m/>
  </r>
  <r>
    <x v="0"/>
    <s v="N/A"/>
    <s v="SSA_PT0101"/>
    <s v="19Th/C Lo Press"/>
    <s v="Sacramento"/>
    <d v="2012-05-08T00:00:00"/>
    <n v="11.809650421142578"/>
    <n v="10.5"/>
    <n v="1.3096504211425781"/>
    <n v="0.12472861153738839"/>
    <s v="Unknown/ Not Recorded"/>
    <m/>
    <m/>
    <m/>
    <m/>
    <m/>
    <m/>
    <m/>
    <s v="before"/>
    <s v="before"/>
    <s v="Yes"/>
    <s v="SCADA"/>
    <m/>
    <m/>
    <s v="North"/>
    <s v="MOP Excursions greater than 10%"/>
    <s v=""/>
    <s v="Gas Log Event"/>
    <s v="Sacramento Large LP - 10.5&quot; WC MAOP"/>
    <s v="LP Distribution"/>
    <x v="1"/>
    <x v="4"/>
    <s v="Unknown/ Not Reported"/>
    <x v="1"/>
    <s v=""/>
    <s v=""/>
    <s v="Q2"/>
    <s v="No"/>
    <m/>
    <m/>
    <m/>
    <m/>
    <m/>
    <s v="No"/>
    <s v="No"/>
    <m/>
    <s v="Yes"/>
    <m/>
    <m/>
    <m/>
    <m/>
    <m/>
    <m/>
  </r>
  <r>
    <x v="0"/>
    <s v="N/A"/>
    <s v="FME_PT0032"/>
    <s v="Mrcd-V60 Yosemite Merced Lp Pres"/>
    <s v="Yosemite"/>
    <d v="2012-05-09T00:00:00"/>
    <n v="11.454882621765137"/>
    <n v="10.5"/>
    <n v="0.95488262176513672"/>
    <n v="9.0941202072870167E-2"/>
    <s v="Unknown/ Not Recorded"/>
    <m/>
    <m/>
    <m/>
    <m/>
    <m/>
    <m/>
    <m/>
    <s v="before"/>
    <s v="before"/>
    <s v="Yes"/>
    <s v="SCADA"/>
    <m/>
    <m/>
    <s v="South"/>
    <s v="MOP Excursions from 2% to less than 10%"/>
    <s v=""/>
    <s v="Gas Log Event"/>
    <s v="Merced LP"/>
    <s v="LP Distribution"/>
    <x v="1"/>
    <x v="4"/>
    <s v="Unknown/ Not Reported"/>
    <x v="1"/>
    <s v=""/>
    <s v=""/>
    <s v="Q2"/>
    <s v="No"/>
    <m/>
    <m/>
    <m/>
    <m/>
    <m/>
    <s v="No"/>
    <s v="No"/>
    <m/>
    <s v="Yes"/>
    <m/>
    <m/>
    <m/>
    <m/>
    <m/>
    <m/>
  </r>
  <r>
    <x v="0"/>
    <s v="N/A"/>
    <s v="OC2_PT0102"/>
    <s v="Richmond 16Th/Bisl Lp Pres"/>
    <s v="East Bay"/>
    <d v="2012-05-10T00:00:00"/>
    <n v="10.699999809265137"/>
    <n v="10.5"/>
    <n v="0.19999980926513672"/>
    <n v="1.9047600882393972E-2"/>
    <s v="Unknown/ Not Recorded"/>
    <m/>
    <m/>
    <m/>
    <m/>
    <m/>
    <m/>
    <m/>
    <s v="before"/>
    <s v="before"/>
    <s v="Yes"/>
    <s v="SCADA"/>
    <m/>
    <m/>
    <s v="North"/>
    <s v="MOP Excursions less than 2%"/>
    <s v=""/>
    <s v="Gas Log Event"/>
    <s v="Richmond S LP "/>
    <s v="LP Distribution"/>
    <x v="1"/>
    <x v="4"/>
    <s v="Unknown/ Not Reported"/>
    <x v="1"/>
    <s v=""/>
    <s v=""/>
    <s v="Q2"/>
    <s v="No"/>
    <m/>
    <m/>
    <m/>
    <m/>
    <m/>
    <s v="No"/>
    <s v="No"/>
    <m/>
    <s v="Yes"/>
    <m/>
    <m/>
    <m/>
    <m/>
    <m/>
    <m/>
  </r>
  <r>
    <x v="0"/>
    <s v="N/A"/>
    <s v="SSA_PT0101"/>
    <s v="19Th/C Lo Press"/>
    <s v="Sacramento"/>
    <d v="2012-05-10T00:00:00"/>
    <n v="10.939846038818359"/>
    <n v="10.5"/>
    <n v="0.43984603881835938"/>
    <n v="4.1890098935081846E-2"/>
    <s v="Unknown/ Not Recorded"/>
    <m/>
    <m/>
    <m/>
    <m/>
    <m/>
    <m/>
    <m/>
    <s v="before"/>
    <s v="before"/>
    <s v="Yes"/>
    <s v="SCADA"/>
    <m/>
    <m/>
    <s v="North"/>
    <s v="MOP Excursions from 2% to less than 10%"/>
    <s v=""/>
    <s v="Gas Log Event"/>
    <s v="Sacramento Large LP - 10.5&quot; WC MAOP"/>
    <s v="LP Distribution"/>
    <x v="1"/>
    <x v="4"/>
    <s v="Unknown/ Not Reported"/>
    <x v="1"/>
    <s v=""/>
    <s v=""/>
    <s v="Q2"/>
    <s v="No"/>
    <m/>
    <m/>
    <m/>
    <m/>
    <m/>
    <s v="No"/>
    <s v="No"/>
    <m/>
    <s v="Yes"/>
    <m/>
    <m/>
    <m/>
    <m/>
    <m/>
    <m/>
  </r>
  <r>
    <x v="0"/>
    <s v="N/A"/>
    <s v="FFN_PT0053"/>
    <s v="Yosemite Madera Lp Pres"/>
    <s v="Fresno"/>
    <d v="2012-05-16T00:00:00"/>
    <n v="10.58247184753418"/>
    <n v="10.5"/>
    <n v="8.2471847534179688E-2"/>
    <n v="7.854461669921875E-3"/>
    <s v="Unknown/ Not Recorded"/>
    <m/>
    <m/>
    <m/>
    <m/>
    <m/>
    <m/>
    <m/>
    <s v="before"/>
    <s v="before"/>
    <s v="Yes"/>
    <s v="SCADA"/>
    <m/>
    <m/>
    <s v="South"/>
    <s v="MOP Excursions less than 2%"/>
    <s v=""/>
    <s v="Gas Log Event"/>
    <s v="Madera LP"/>
    <s v="LP Distribution"/>
    <x v="1"/>
    <x v="4"/>
    <s v="Unknown/ Not Reported"/>
    <x v="1"/>
    <s v=""/>
    <s v=""/>
    <s v="Q2"/>
    <s v="No"/>
    <m/>
    <m/>
    <m/>
    <m/>
    <m/>
    <s v="No"/>
    <s v="No"/>
    <m/>
    <s v="Yes"/>
    <m/>
    <m/>
    <m/>
    <m/>
    <m/>
    <m/>
  </r>
  <r>
    <x v="0"/>
    <n v="3142"/>
    <s v="N/A"/>
    <s v="DFM-0602-01, Chadbourne &amp; Cordelia Reg St R-03"/>
    <s v="Sacramento"/>
    <d v="2012-05-16T00:00:00"/>
    <n v="635"/>
    <n v="275"/>
    <n v="360"/>
    <n v="1.3090909090909091"/>
    <s v="Failure - Equipment"/>
    <m/>
    <m/>
    <m/>
    <m/>
    <m/>
    <m/>
    <m/>
    <s v="before"/>
    <s v="before"/>
    <s v="Yes"/>
    <s v="before"/>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North"/>
    <s v="MOP Excursions greater than 10%"/>
    <s v="Trans P &gt; MOP+3"/>
    <s v="Gas Log Event"/>
    <s v="Fairfield_275"/>
    <s v="Transmission"/>
    <x v="1"/>
    <x v="4"/>
    <s v="Unknown/ Not Reported"/>
    <x v="0"/>
    <s v="Trans P &gt; MOP+10"/>
    <s v="No"/>
    <s v="Q2"/>
    <s v="No"/>
    <m/>
    <m/>
    <m/>
    <m/>
    <m/>
    <s v="No"/>
    <s v="ACE"/>
    <m/>
    <m/>
    <m/>
    <m/>
    <m/>
    <m/>
    <m/>
    <m/>
  </r>
  <r>
    <x v="0"/>
    <n v="131843"/>
    <s v="OC2_PT2106"/>
    <s v="Bancrt/Havct Lp Pres"/>
    <s v="East Bay"/>
    <d v="2012-05-24T00:00:00"/>
    <n v="11"/>
    <n v="10.5"/>
    <n v="0.5"/>
    <n v="4.7619047619047616E-2"/>
    <s v="Maintenance Operations Quality"/>
    <s v="HU"/>
    <m/>
    <m/>
    <m/>
    <m/>
    <m/>
    <m/>
    <s v="before"/>
    <s v="before"/>
    <s v="Yes"/>
    <s v="SCADA"/>
    <m/>
    <m/>
    <s v="North"/>
    <s v="MOP Excursions from 2% to less than 10%"/>
    <s v=""/>
    <s v="Gas Log Event"/>
    <s v="Oakland SII LP"/>
    <s v="LP Distribution"/>
    <x v="1"/>
    <x v="4"/>
    <s v="Unknown/ Not Reported"/>
    <x v="1"/>
    <s v=""/>
    <s v=""/>
    <s v="Q2"/>
    <s v="No"/>
    <m/>
    <m/>
    <m/>
    <m/>
    <m/>
    <s v="No"/>
    <s v="ACE"/>
    <m/>
    <s v="Yes"/>
    <m/>
    <m/>
    <m/>
    <m/>
    <m/>
    <m/>
  </r>
  <r>
    <x v="0"/>
    <n v="131844"/>
    <s v="SYC_PT0001"/>
    <s v="L124 Yuba City Holder"/>
    <s v="Sierra"/>
    <d v="2012-05-25T00:00:00"/>
    <n v="608"/>
    <n v="600"/>
    <n v="8"/>
    <n v="1.3333333333333334E-2"/>
    <s v="Maintenance Operations Quality"/>
    <s v="HU"/>
    <m/>
    <m/>
    <m/>
    <m/>
    <m/>
    <m/>
    <s v="before"/>
    <s v="before"/>
    <s v="Yes"/>
    <s v="SCADA"/>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North"/>
    <s v="MOP Excursions less than 2%"/>
    <s v="Trans P &gt; MOP+3"/>
    <s v="Gas Log Event"/>
    <s v="L124A_L202_1511_600"/>
    <s v="Transmission"/>
    <x v="1"/>
    <x v="4"/>
    <s v="Unknown/ Not Reported"/>
    <x v="1"/>
    <s v=""/>
    <s v="Yes"/>
    <s v="Q2"/>
    <s v="No"/>
    <m/>
    <m/>
    <m/>
    <m/>
    <m/>
    <s v="No"/>
    <s v="ACE"/>
    <m/>
    <s v="Yes"/>
    <m/>
    <m/>
    <m/>
    <m/>
    <m/>
    <m/>
  </r>
  <r>
    <x v="0"/>
    <n v="131845"/>
    <s v="SHS_PT0004"/>
    <s v="L172 North at Hershey Station"/>
    <s v="Willows District"/>
    <d v="2012-05-28T00:00:00"/>
    <n v="755"/>
    <n v="737"/>
    <n v="18"/>
    <n v="2.4423337856173677E-2"/>
    <s v="Gas Control Center Operations"/>
    <s v="HU"/>
    <m/>
    <m/>
    <m/>
    <m/>
    <m/>
    <m/>
    <s v="before"/>
    <s v="before"/>
    <s v="Yes"/>
    <s v="SCADA"/>
    <s v="L172 North at Hershey Station was over pressured reaching a high of 755 psig. CROP MOP was exceeded (737 psig). On Tuesday May 28th, 2012 L172 North (172N) at Hershey Junction was over pressured during an operational move to equalize L172N with L172 South (172S)"/>
    <m/>
    <s v="South"/>
    <s v="MOP Excursions from 2% to less than 10%"/>
    <s v="Trans P &gt; MOP+3"/>
    <s v="Gas Log Event"/>
    <s v="L172A_N_L169_L167_800"/>
    <s v="Transmission"/>
    <x v="1"/>
    <x v="4"/>
    <s v="Unknown/ Not Reported"/>
    <x v="1"/>
    <s v="Trans P &gt; MOP+10"/>
    <s v="Yes"/>
    <s v="Q2"/>
    <s v="No"/>
    <m/>
    <m/>
    <m/>
    <m/>
    <m/>
    <s v="No"/>
    <s v="ACE"/>
    <m/>
    <s v="Yes"/>
    <m/>
    <m/>
    <m/>
    <m/>
    <m/>
    <m/>
  </r>
  <r>
    <x v="0"/>
    <n v="131858"/>
    <s v="NMA_PT0011"/>
    <s v="Martin L-132 d/s"/>
    <s v="Milpitas District"/>
    <d v="2012-06-12T00:00:00"/>
    <n v="153.39400000000001"/>
    <n v="145"/>
    <n v="8.3940000000000055"/>
    <n v="5.7889655172413831E-2"/>
    <s v="Gas Control Center Operations"/>
    <s v="HU"/>
    <m/>
    <m/>
    <m/>
    <m/>
    <m/>
    <m/>
    <s v="before"/>
    <s v="before"/>
    <s v="Yes"/>
    <s v="SCADA"/>
    <s v="happened during return to service portion of sf hydro t38"/>
    <m/>
    <s v="South"/>
    <s v="MOP Excursions from 2% to less than 10%"/>
    <s v="Trans P &gt; MOP+3"/>
    <s v="Gas Log Event"/>
    <s v="145 PSIG SF LOOP"/>
    <s v="Transmission"/>
    <x v="1"/>
    <x v="5"/>
    <s v="Unknown/ Not Reported"/>
    <x v="1"/>
    <s v=""/>
    <s v="Yes"/>
    <s v="Q2"/>
    <s v="No"/>
    <m/>
    <m/>
    <m/>
    <m/>
    <m/>
    <s v="No"/>
    <s v="ACE"/>
    <m/>
    <s v="Yes"/>
    <m/>
    <m/>
    <m/>
    <m/>
    <m/>
    <m/>
  </r>
  <r>
    <x v="0"/>
    <n v="131866"/>
    <s v="K12_PT0002"/>
    <s v="Kettleman Comp Stn suction piping"/>
    <s v="Kettleman District"/>
    <d v="2012-06-26T00:00:00"/>
    <n v="673.98599999999999"/>
    <n v="669"/>
    <n v="4.98599999999999"/>
    <n v="7.452914798206263E-3"/>
    <s v="Maintenance Operations Quality"/>
    <s v="HU"/>
    <m/>
    <m/>
    <m/>
    <m/>
    <m/>
    <m/>
    <s v="before"/>
    <s v="before"/>
    <s v="Yes"/>
    <s v="SCADA"/>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South"/>
    <s v="MOP Excursions less than 2%"/>
    <s v="Trans P &gt; MOP+3"/>
    <s v="Gas Log Event"/>
    <s v="Backbone - Baja"/>
    <s v="Transmission"/>
    <x v="1"/>
    <x v="5"/>
    <s v="Unknown/ Not Reported"/>
    <x v="1"/>
    <s v=""/>
    <s v="Yes"/>
    <s v="Q2"/>
    <s v="yes"/>
    <m/>
    <m/>
    <m/>
    <m/>
    <m/>
    <s v="No"/>
    <s v="ACE"/>
    <m/>
    <s v="Yes"/>
    <m/>
    <m/>
    <m/>
    <m/>
    <m/>
    <m/>
  </r>
  <r>
    <x v="0"/>
    <n v="131881"/>
    <s v="SSD_PT0003"/>
    <s v="Smud-Int Smud Press"/>
    <s v="Rio Vista District"/>
    <d v="2012-07-25T03:42:00"/>
    <n v="703.44"/>
    <n v="700"/>
    <n v="3.4400000000000546"/>
    <n v="4.914285714285792E-3"/>
    <s v="SP Too Close to MOP"/>
    <m/>
    <m/>
    <m/>
    <m/>
    <m/>
    <m/>
    <m/>
    <s v="before"/>
    <s v="before"/>
    <s v="Yes"/>
    <s v="SCADA"/>
    <s v="MAOP is 700 psig;  cause should be standard policy error._x000a_"/>
    <m/>
    <s v="South"/>
    <s v="MOP Excursions less than 2%"/>
    <s v="Trans P &gt; MOP+3"/>
    <s v="Gas Log Event"/>
    <s v="customer house line - SMUD"/>
    <s v="Transmission"/>
    <x v="1"/>
    <x v="6"/>
    <s v="SP too close to MOP"/>
    <x v="1"/>
    <s v=""/>
    <s v="Yes"/>
    <s v="Q3"/>
    <s v="No"/>
    <m/>
    <m/>
    <m/>
    <m/>
    <m/>
    <s v="No"/>
    <s v="ACE"/>
    <m/>
    <s v="Yes"/>
    <m/>
    <m/>
    <m/>
    <m/>
    <m/>
    <m/>
  </r>
  <r>
    <x v="0"/>
    <n v="3270"/>
    <s v="OIS_PT0001"/>
    <s v="Isabel Stanley Blvd DFM 2408-01"/>
    <s v="Tracy District"/>
    <d v="2012-07-28T08:49:00"/>
    <n v="164.51400000000001"/>
    <n v="160"/>
    <n v="4.51400000000001"/>
    <n v="2.8212500000000064E-2"/>
    <s v="Maintenance Operations Quality"/>
    <m/>
    <m/>
    <m/>
    <m/>
    <m/>
    <m/>
    <m/>
    <s v="TRA-HYDRO-T172"/>
    <s v="before"/>
    <s v="Yes"/>
    <s v="SCADA"/>
    <s v="During clearance # TRA-HYDRO-T172, Tracy district was drafting L131 through Isabel DFM. Bad gauge was used to monitor pressure on Isabel DFM on drafting."/>
    <m/>
    <s v="South"/>
    <s v="MOP Excursions from 2% to less than 10%"/>
    <s v="Trans P &gt; MOP+3"/>
    <s v="Gas Log Event"/>
    <s v="DFM_2408-01"/>
    <s v="Transmission"/>
    <x v="1"/>
    <x v="6"/>
    <s v="Unknown/ Not Reported"/>
    <x v="1"/>
    <s v=""/>
    <s v="Yes"/>
    <s v="Q3"/>
    <s v="No"/>
    <m/>
    <m/>
    <m/>
    <m/>
    <m/>
    <s v="No"/>
    <s v="ACE"/>
    <m/>
    <s v="Yes"/>
    <m/>
    <m/>
    <m/>
    <m/>
    <m/>
    <m/>
  </r>
  <r>
    <x v="0"/>
    <n v="131891"/>
    <s v="RCI_PT0003"/>
    <s v="Cotati DFM 1303-01"/>
    <s v="North Coast"/>
    <d v="2012-08-06T17:43:00"/>
    <n v="151.05000000000001"/>
    <n v="150"/>
    <n v="1.0500000000000114"/>
    <n v="7.0000000000000756E-3"/>
    <s v="Failure - Equipment"/>
    <s v="EQ"/>
    <m/>
    <m/>
    <m/>
    <m/>
    <m/>
    <m/>
    <s v="before"/>
    <s v="before"/>
    <s v="Yes"/>
    <s v="SCADA"/>
    <s v="pilot valve sticking"/>
    <m/>
    <s v="South"/>
    <s v="MOP Excursions less than 2%"/>
    <s v=""/>
    <s v="Gas Log Event"/>
    <s v="Cotati_150"/>
    <s v="Transmission"/>
    <x v="1"/>
    <x v="7"/>
    <s v="Unknown/ Not Reported"/>
    <x v="1"/>
    <s v=""/>
    <s v="Yes"/>
    <s v="Q3"/>
    <s v="No"/>
    <m/>
    <m/>
    <m/>
    <m/>
    <m/>
    <s v="No"/>
    <s v="ACE"/>
    <m/>
    <s v="Yes"/>
    <m/>
    <m/>
    <m/>
    <m/>
    <m/>
    <m/>
  </r>
  <r>
    <x v="0"/>
    <n v="131906"/>
    <s v="BMD_PT0001"/>
    <s v="McDonald Island Stn Suction"/>
    <s v="McDonald Island District"/>
    <d v="2012-08-14T10:45:00"/>
    <n v="1027"/>
    <n v="1025"/>
    <n v="2"/>
    <n v="1.9512195121951219E-3"/>
    <s v="Failure - Equipment"/>
    <s v="EQ"/>
    <m/>
    <m/>
    <m/>
    <m/>
    <m/>
    <m/>
    <s v="before"/>
    <s v="before"/>
    <s v="Yes"/>
    <s v="SCADA"/>
    <s v="slow build up of pressure during withdrawal, station valve likely leaking"/>
    <m/>
    <s v="South"/>
    <s v="MOP Excursions less than 2%"/>
    <s v=""/>
    <s v="Gas Log Event"/>
    <s v="Backbone - Storage"/>
    <s v="Transmission"/>
    <x v="1"/>
    <x v="7"/>
    <s v="Unknown/ Not Reported"/>
    <x v="1"/>
    <s v=""/>
    <s v="Yes"/>
    <s v="Q3"/>
    <s v="yes"/>
    <m/>
    <m/>
    <m/>
    <m/>
    <m/>
    <s v="No"/>
    <s v="ACE"/>
    <m/>
    <s v="Yes"/>
    <m/>
    <m/>
    <m/>
    <m/>
    <m/>
    <m/>
  </r>
  <r>
    <x v="0"/>
    <n v="3379"/>
    <s v="N/A"/>
    <s v="HPR of L21E near Kunzler Ranch, Ukiah"/>
    <s v="Humboldt"/>
    <d v="2012-09-01T00:00:00"/>
    <n v="395"/>
    <n v="60"/>
    <n v="335"/>
    <n v="5.583333333333333"/>
    <s v="Failure - Equipment"/>
    <m/>
    <m/>
    <m/>
    <m/>
    <m/>
    <m/>
    <m/>
    <s v="before"/>
    <s v="before"/>
    <s v="Yes"/>
    <s v="before"/>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North"/>
    <s v="MOP Excursions greater than 10%"/>
    <s v="HP Distribution &gt; MOP"/>
    <s v="Gas Log Event"/>
    <m/>
    <s v="HP Distribution"/>
    <x v="1"/>
    <x v="8"/>
    <s v="Unknown/ Not Reported"/>
    <x v="0"/>
    <s v="HP Distribution &gt; MOP+10%"/>
    <s v="No"/>
    <s v="Q3"/>
    <s v="No"/>
    <m/>
    <m/>
    <m/>
    <m/>
    <m/>
    <s v="No"/>
    <s v="ACE"/>
    <m/>
    <m/>
    <m/>
    <m/>
    <m/>
    <m/>
    <m/>
    <m/>
  </r>
  <r>
    <x v="0"/>
    <n v="131928"/>
    <s v="K2A_PT0003"/>
    <s v="PLS-2A Downstream Pressure"/>
    <s v="Topock District"/>
    <d v="2012-09-02T09:57:00"/>
    <n v="682.38"/>
    <n v="682"/>
    <n v="0.37999999999999545"/>
    <n v="5.5718475073313122E-4"/>
    <s v="Gas Control Center Operations"/>
    <s v="HU"/>
    <m/>
    <m/>
    <m/>
    <m/>
    <m/>
    <m/>
    <s v="before"/>
    <s v="before"/>
    <s v="Yes"/>
    <s v="SCADA"/>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South"/>
    <s v="MOP Excursions less than 2%"/>
    <s v=""/>
    <s v="Gas Log Event"/>
    <s v="Backbone - Baja"/>
    <s v="Transmission"/>
    <x v="1"/>
    <x v="8"/>
    <s v="Unknown/ Not Reported"/>
    <x v="1"/>
    <s v=""/>
    <s v="Yes"/>
    <s v="Q3"/>
    <s v="No"/>
    <m/>
    <m/>
    <m/>
    <m/>
    <m/>
    <s v="No"/>
    <s v="ACE"/>
    <m/>
    <s v="Yes"/>
    <m/>
    <m/>
    <m/>
    <m/>
    <m/>
    <m/>
  </r>
  <r>
    <x v="0"/>
    <n v="131967"/>
    <s v="Unknown"/>
    <s v="DFM-0404-13 "/>
    <s v="North Bay"/>
    <d v="2012-10-17T00:00:00"/>
    <n v="177"/>
    <n v="175"/>
    <n v="2"/>
    <n v="1.1428571428571429E-2"/>
    <s v="Failure - Equipment"/>
    <s v="EQ"/>
    <m/>
    <m/>
    <m/>
    <m/>
    <m/>
    <m/>
    <s v="before"/>
    <s v="before"/>
    <s v="Yes"/>
    <s v="SCADA"/>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North"/>
    <s v="MOP Excursions less than 2%"/>
    <s v=""/>
    <s v="Gas Log Event"/>
    <m/>
    <s v="Transmission"/>
    <x v="1"/>
    <x v="9"/>
    <s v="Unknown/ Not Reported"/>
    <x v="1"/>
    <s v=""/>
    <s v="Yes"/>
    <s v="Q4"/>
    <s v="No"/>
    <m/>
    <m/>
    <m/>
    <m/>
    <m/>
    <s v="No"/>
    <s v="ACE"/>
    <m/>
    <m/>
    <m/>
    <m/>
    <m/>
    <m/>
    <m/>
    <m/>
  </r>
  <r>
    <x v="0"/>
    <n v="131970"/>
    <s v="SNH_PT0011"/>
    <s v="North Sacramento Underground Holder"/>
    <s v="Sacramento"/>
    <d v="2012-10-19T00:00:00"/>
    <n v="180.346"/>
    <n v="180"/>
    <n v="0.34600000000000364"/>
    <n v="1.9222222222222425E-3"/>
    <s v="Failure - Equipment"/>
    <s v="EQ"/>
    <m/>
    <m/>
    <m/>
    <m/>
    <m/>
    <m/>
    <s v="before"/>
    <s v="before"/>
    <s v="Yes"/>
    <s v="SCADA"/>
    <s v="North Sacramento piping to Edison and Juliesse station was overpressured due to regulator overshoot when load backed off in the early morning (normal regulators supplying this system were out for maintenance and backup regulators were Mooneys)"/>
    <m/>
    <s v="North"/>
    <s v="MOP Excursions less than 2%"/>
    <s v=""/>
    <s v="Gas Log Event"/>
    <m/>
    <s v="Transmission"/>
    <x v="1"/>
    <x v="9"/>
    <s v="Unknown/ Not Reported"/>
    <x v="1"/>
    <s v=""/>
    <s v="Yes"/>
    <s v="Q4"/>
    <s v="No"/>
    <m/>
    <m/>
    <m/>
    <m/>
    <m/>
    <s v="No"/>
    <s v="ACE"/>
    <m/>
    <s v="Yes"/>
    <m/>
    <m/>
    <m/>
    <m/>
    <m/>
    <m/>
  </r>
  <r>
    <x v="0"/>
    <n v="131971"/>
    <s v="OMA_PT0001"/>
    <s v="Mowry Ave DFM 2403-01, Fremont"/>
    <s v="East Bay"/>
    <d v="2012-10-19T00:00:00"/>
    <n v="120.514"/>
    <n v="120"/>
    <n v="0.51399999999999579"/>
    <n v="4.2833333333332979E-3"/>
    <s v="Failure - Equipment"/>
    <m/>
    <m/>
    <m/>
    <m/>
    <m/>
    <m/>
    <m/>
    <s v="before"/>
    <s v="before"/>
    <s v="Yes"/>
    <s v="SCADA"/>
    <s v="Mowry Ave DFM was overpressured due to regulator overshoot when load backed off in the early morning"/>
    <m/>
    <s v="North"/>
    <s v="MOP Excursions less than 2%"/>
    <s v=""/>
    <s v="Gas Log Event"/>
    <m/>
    <s v="Transmission"/>
    <x v="1"/>
    <x v="9"/>
    <s v="Unknown/ Not Reported"/>
    <x v="1"/>
    <s v=""/>
    <s v="Yes"/>
    <s v="Q4"/>
    <s v="No"/>
    <m/>
    <m/>
    <m/>
    <m/>
    <m/>
    <s v="No"/>
    <s v="ACE"/>
    <m/>
    <s v="Yes"/>
    <m/>
    <m/>
    <m/>
    <m/>
    <m/>
    <m/>
  </r>
  <r>
    <x v="0"/>
    <n v="131974"/>
    <s v="FHE_PT0002"/>
    <s v="L118A at Herndon Junction"/>
    <s v="Yosemite"/>
    <d v="2012-10-23T00:00:00"/>
    <n v="400.6"/>
    <n v="400"/>
    <n v="0.60000000000002274"/>
    <n v="1.5000000000000568E-3"/>
    <s v="Maintenance Operations Quality"/>
    <s v="HU"/>
    <m/>
    <m/>
    <m/>
    <m/>
    <m/>
    <m/>
    <s v="before"/>
    <s v="before"/>
    <s v="Yes"/>
    <s v="SCADA"/>
    <s v="L118 at Herndon Junction was overpressured during manual throttling of a valve during clearance YOS-12-34"/>
    <m/>
    <s v="South"/>
    <s v="MOP Excursions less than 2%"/>
    <s v=""/>
    <s v="Gas Log Event"/>
    <m/>
    <s v="Transmission"/>
    <x v="1"/>
    <x v="9"/>
    <s v="Unknown/ Not Reported"/>
    <x v="1"/>
    <s v=""/>
    <s v="Yes"/>
    <s v="Q4"/>
    <s v="No"/>
    <m/>
    <m/>
    <m/>
    <m/>
    <m/>
    <s v="No"/>
    <s v="ACE"/>
    <m/>
    <s v="Yes"/>
    <m/>
    <m/>
    <m/>
    <m/>
    <m/>
    <m/>
  </r>
  <r>
    <x v="0"/>
    <s v="131979 7000333"/>
    <s v="AAN_PT0SP5"/>
    <s v="SP5 at Antioch Terminal"/>
    <s v="Los Medanos District"/>
    <d v="2012-10-26T00:00:00"/>
    <n v="344.5"/>
    <n v="338"/>
    <n v="6.5"/>
    <n v="1.9230769230769232E-2"/>
    <s v="Gas Control Center Operations"/>
    <s v="HU"/>
    <m/>
    <m/>
    <m/>
    <s v="set point changes were not walked up in a manner that would control the pressure "/>
    <m/>
    <m/>
    <s v="before"/>
    <s v="before"/>
    <s v="Yes"/>
    <s v="SCADA"/>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South"/>
    <s v="MOP Excursions less than 2%"/>
    <s v="Trans P &gt; MOP+3"/>
    <s v="Gas Log Event"/>
    <m/>
    <s v="Transmission"/>
    <x v="1"/>
    <x v="9"/>
    <s v="Unknown/ Not Reported"/>
    <x v="1"/>
    <s v=""/>
    <s v="Yes"/>
    <s v="Q4"/>
    <s v="No"/>
    <m/>
    <m/>
    <m/>
    <m/>
    <m/>
    <s v="No"/>
    <s v="ACE"/>
    <m/>
    <s v="Yes"/>
    <m/>
    <m/>
    <m/>
    <m/>
    <m/>
    <m/>
  </r>
  <r>
    <x v="0"/>
    <n v="154277"/>
    <s v="N/A"/>
    <s v="DFM 0615-01, Sacramento"/>
    <s v="Sacramento"/>
    <d v="2012-11-21T00:00:00"/>
    <n v="435"/>
    <n v="425"/>
    <n v="10"/>
    <n v="2.3529411764705882E-2"/>
    <s v="Gas Contaminants - Sulfur"/>
    <s v="EQ"/>
    <m/>
    <m/>
    <m/>
    <m/>
    <m/>
    <m/>
    <s v="before"/>
    <s v="before"/>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North"/>
    <s v="MOP Excursions from 2% to less than 10%"/>
    <s v="Trans P &gt; MOP+3"/>
    <s v="Gas Log Event"/>
    <m/>
    <s v="Transmission"/>
    <x v="1"/>
    <x v="10"/>
    <s v="Unknown/ Not Reported"/>
    <x v="1"/>
    <s v=""/>
    <s v="Yes"/>
    <s v="Q4"/>
    <s v="No"/>
    <m/>
    <m/>
    <m/>
    <m/>
    <m/>
    <s v="No"/>
    <s v="ACE"/>
    <m/>
    <m/>
    <m/>
    <m/>
    <m/>
    <m/>
    <m/>
    <m/>
  </r>
  <r>
    <x v="0"/>
    <n v="154272"/>
    <s v="N/A"/>
    <s v="LP Station R-Z02, Bonita and Hearst,Berkeley"/>
    <s v="East Bay"/>
    <d v="2012-12-02T08:00:00"/>
    <n v="10.8"/>
    <n v="10.5"/>
    <n v="0.30000000000000071"/>
    <n v="2.857142857142864E-2"/>
    <s v="Failure - Flooding"/>
    <s v="EQ"/>
    <m/>
    <m/>
    <m/>
    <m/>
    <m/>
    <m/>
    <s v="before"/>
    <s v="before"/>
    <s v="Yes"/>
    <s v="before"/>
    <s v="At 8:00am 12/2/12 an MAOP breach of 10.68”wc occurred due to water intrusion at LP Station R-Z02 located at Bonita and Hearst in the city of Berkeley. The highest recorded pressure occurred at 9:00am at 10.80”wc"/>
    <m/>
    <s v="North"/>
    <s v="MOP Excursions from 2% to less than 10%"/>
    <s v=""/>
    <s v="Gas Log Event"/>
    <m/>
    <s v="LP Distribution"/>
    <x v="1"/>
    <x v="11"/>
    <s v="Unknown/ Not Reported"/>
    <x v="1"/>
    <s v=""/>
    <s v="No"/>
    <s v="Q4"/>
    <s v="No"/>
    <m/>
    <m/>
    <m/>
    <m/>
    <m/>
    <s v="No"/>
    <s v="ACE"/>
    <m/>
    <m/>
    <m/>
    <m/>
    <m/>
    <m/>
    <m/>
    <m/>
  </r>
  <r>
    <x v="0"/>
    <n v="154270"/>
    <s v="FST_PT0035"/>
    <s v="Stockton Harding/Hunter LP Pres"/>
    <s v="Stockton"/>
    <d v="2012-12-02T09:37:00"/>
    <n v="12.8"/>
    <n v="10.5"/>
    <n v="2.3000000000000007"/>
    <n v="0.2190476190476191"/>
    <s v="Failure - Flooding"/>
    <s v="EQ"/>
    <m/>
    <m/>
    <m/>
    <m/>
    <m/>
    <m/>
    <s v="before"/>
    <s v="before"/>
    <s v="Yes"/>
    <s v="SCADA"/>
    <s v="Harding and Hunter LP station was found to be dry - T&amp;R checked the LP station at San Joaquin and Mendocino and found it completely flooded."/>
    <m/>
    <s v="South"/>
    <s v="MOP Excursions greater than 10%"/>
    <s v="LP &gt; 12"/>
    <s v="Gas Log Event"/>
    <s v="Stockton LP ST-LP-07-C (Harding &amp; Hunter)"/>
    <s v="LP Distribution"/>
    <x v="1"/>
    <x v="11"/>
    <s v="Unknown/ Not Reported"/>
    <x v="1"/>
    <s v=""/>
    <s v="No"/>
    <s v="Q4"/>
    <s v="No"/>
    <m/>
    <m/>
    <m/>
    <m/>
    <m/>
    <s v="No"/>
    <s v="ACE"/>
    <m/>
    <s v="Yes"/>
    <m/>
    <m/>
    <m/>
    <m/>
    <m/>
    <m/>
  </r>
  <r>
    <x v="0"/>
    <n v="154271"/>
    <s v="FST_PT0037"/>
    <s v="Stockton Carlton/Mt Diablo LP Pres"/>
    <s v="Stockton"/>
    <d v="2012-12-02T09:40:00"/>
    <n v="14.5657"/>
    <n v="10.5"/>
    <n v="4.0656999999999996"/>
    <n v="0.38720952380952378"/>
    <s v="Failure - Flooding"/>
    <s v="EQ"/>
    <m/>
    <m/>
    <m/>
    <m/>
    <m/>
    <m/>
    <s v="before"/>
    <s v="before"/>
    <s v="Yes"/>
    <s v="SCADA"/>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South"/>
    <s v="MOP Excursions greater than 10%"/>
    <s v="LP &gt; 12"/>
    <s v="Gas Log Event"/>
    <s v="Stockton LP ST-LP-03-C (Carlton &amp; Mt Diablo)"/>
    <s v="LP Distribution"/>
    <x v="1"/>
    <x v="11"/>
    <s v="Unknown/ Not Reported"/>
    <x v="1"/>
    <s v=""/>
    <s v="No"/>
    <s v="Q4"/>
    <s v="No"/>
    <m/>
    <m/>
    <m/>
    <m/>
    <m/>
    <s v="No"/>
    <s v="ACE"/>
    <m/>
    <s v="Yes"/>
    <m/>
    <m/>
    <m/>
    <m/>
    <m/>
    <m/>
  </r>
  <r>
    <x v="0"/>
    <s v="150325/154282"/>
    <s v="N/A"/>
    <s v="Giesbrecht station, North Valley"/>
    <s v="North Valley"/>
    <d v="2012-12-06T00:00:00"/>
    <n v="120"/>
    <n v="60"/>
    <n v="60"/>
    <n v="1"/>
    <s v="Design Issue"/>
    <m/>
    <m/>
    <m/>
    <m/>
    <m/>
    <m/>
    <m/>
    <s v="before"/>
    <s v="before"/>
    <s v="Yes"/>
    <s v="before"/>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North"/>
    <s v="MOP Excursions greater than 10%"/>
    <s v="HP Distribution &gt; MOP"/>
    <s v="Gas Log Event"/>
    <m/>
    <s v="HP Distribution"/>
    <x v="1"/>
    <x v="11"/>
    <s v="Design"/>
    <x v="0"/>
    <s v="HP Distribution &gt; MOP+10%"/>
    <s v="No"/>
    <s v="Q4"/>
    <s v="No"/>
    <m/>
    <m/>
    <m/>
    <m/>
    <m/>
    <s v="No"/>
    <s v="ACE"/>
    <m/>
    <m/>
    <m/>
    <m/>
    <m/>
    <m/>
    <m/>
    <m/>
  </r>
  <r>
    <x v="0"/>
    <n v="154268"/>
    <s v="SI_ELD_R512"/>
    <s v="El Dorado Hills DRS R-519- Green Valley Road"/>
    <s v="Sierra"/>
    <d v="2012-12-14T00:00:00"/>
    <n v="64.400000000000006"/>
    <n v="60"/>
    <n v="4.4000000000000057"/>
    <n v="7.3333333333333431E-2"/>
    <s v="Gas Contaminants - Liquids"/>
    <s v="EQ"/>
    <m/>
    <m/>
    <m/>
    <m/>
    <m/>
    <m/>
    <s v="before"/>
    <s v="before"/>
    <s v="Yes"/>
    <s v="SCADA"/>
    <s v="Regulator and Monitor failure due to internal pilot freezing caused by moisture from Sulfur-Gon filters. Gauged pressure at 64.4 psig at ERX upon arrival. _x000a_Sulfur-Gon filters put into service on 12/13/12 during annual maintenance."/>
    <m/>
    <s v="North"/>
    <s v="MOP Excursions from 2% to less than 10%"/>
    <s v="HP Distribution &gt; MOP"/>
    <s v="Gas Log Event"/>
    <m/>
    <s v="HP Distribution"/>
    <x v="1"/>
    <x v="11"/>
    <s v="Unknown/ Not Reported"/>
    <x v="1"/>
    <s v=""/>
    <s v="No"/>
    <s v="Q4"/>
    <s v="No"/>
    <m/>
    <m/>
    <m/>
    <m/>
    <m/>
    <s v="No"/>
    <s v="ACE"/>
    <m/>
    <s v="Yes"/>
    <m/>
    <m/>
    <m/>
    <m/>
    <m/>
    <m/>
  </r>
  <r>
    <x v="0"/>
    <n v="154280"/>
    <s v="ACD_PT0033"/>
    <s v="Creed Station, L210A West"/>
    <s v="Rio Vista District"/>
    <d v="2012-12-23T00:00:00"/>
    <n v="719"/>
    <n v="650"/>
    <n v="69"/>
    <n v="0.10615384615384615"/>
    <s v="Design Issue"/>
    <m/>
    <m/>
    <m/>
    <m/>
    <m/>
    <m/>
    <m/>
    <s v="before"/>
    <s v="before"/>
    <s v="Yes"/>
    <s v="SCADA"/>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South"/>
    <s v="MOP Excursions greater than 10%"/>
    <s v="Trans P &gt; MOP+3"/>
    <s v="Gas Log Event"/>
    <e v="#N/A"/>
    <s v="Transmission"/>
    <x v="1"/>
    <x v="11"/>
    <s v="Design"/>
    <x v="0"/>
    <s v="Trans P &gt; MOP+10"/>
    <s v="No"/>
    <s v="Q4"/>
    <s v="No"/>
    <m/>
    <m/>
    <m/>
    <m/>
    <m/>
    <s v="No"/>
    <s v="ACE"/>
    <m/>
    <s v="Yes"/>
    <m/>
    <m/>
    <m/>
    <m/>
    <m/>
    <m/>
  </r>
  <r>
    <x v="0"/>
    <n v="154269"/>
    <s v="Relief Valve"/>
    <s v="DR LOHP-11 TURNER RD &amp; LOWER SACRAMENTO"/>
    <s v="Stockton"/>
    <d v="2013-01-02T11:00:00"/>
    <n v="80"/>
    <n v="60"/>
    <n v="20"/>
    <n v="0.33333333333333331"/>
    <s v="Maintenance Operations Quality"/>
    <s v="HU"/>
    <s v="P50.2"/>
    <m/>
    <s v="Equipment - Liquids"/>
    <s v="Liquids"/>
    <s v="Relief vavle was inadvertently closed. "/>
    <m/>
    <s v="TOSPCO-13-8035"/>
    <s v="High"/>
    <s v="Yes"/>
    <s v="Relief Valve"/>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South"/>
    <s v="MOP Excursions greater than 10%"/>
    <s v="HP Distribution &gt; MOP"/>
    <s v="Gas Log Event"/>
    <m/>
    <s v="HP Distribution"/>
    <x v="2"/>
    <x v="0"/>
    <s v="Unknown/ Not Reported"/>
    <x v="0"/>
    <s v="HP Distribution &gt; MOP+10%"/>
    <s v="No"/>
    <s v="Q1"/>
    <s v="No"/>
    <m/>
    <m/>
    <m/>
    <m/>
    <m/>
    <m/>
    <s v="ACE"/>
    <m/>
    <s v="No"/>
    <s v="H14"/>
    <s v="GD.STAT.DIST.00778"/>
    <m/>
    <m/>
    <m/>
    <m/>
  </r>
  <r>
    <x v="0"/>
    <n v="154251"/>
    <s v="M19_PT0106"/>
    <s v="Hollister Station (L301G)"/>
    <s v="Hollister District"/>
    <d v="2013-01-12T08:33:00"/>
    <n v="508.41199999999998"/>
    <n v="500"/>
    <n v="8.4119999999999777"/>
    <n v="1.6823999999999957E-2"/>
    <s v="SP Too Close to MOP"/>
    <m/>
    <m/>
    <m/>
    <s v="HF/WPE - Eng Review"/>
    <m/>
    <m/>
    <m/>
    <s v="No"/>
    <s v="Low"/>
    <s v="Yes"/>
    <s v="SCADA"/>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South"/>
    <s v="MOP Excursions less than 2%"/>
    <s v="Trans P &gt; MOP+3"/>
    <s v="Gas Log Event"/>
    <m/>
    <s v="Transmission"/>
    <x v="2"/>
    <x v="0"/>
    <s v="SP too close to MOP"/>
    <x v="1"/>
    <s v=""/>
    <s v="Yes"/>
    <s v="Q1"/>
    <s v="No"/>
    <m/>
    <m/>
    <m/>
    <m/>
    <m/>
    <m/>
    <s v="ACE"/>
    <m/>
    <s v="Yes"/>
    <s v="CAT A"/>
    <s v="GT.STAT.MISC.HLLSTRPLS_"/>
    <s v="282255.pdf"/>
    <m/>
    <m/>
    <m/>
  </r>
  <r>
    <x v="0"/>
    <n v="154254"/>
    <s v="Gauge"/>
    <s v="1100 S. River Rd West Sacramento (DFM-1602-01) - MA-HP-02 (Pacific &amp; Yosemite)"/>
    <s v="Sacramento"/>
    <d v="2013-01-15T07:45:00"/>
    <n v="650"/>
    <n v="57"/>
    <n v="593"/>
    <n v="10.403508771929825"/>
    <s v="Maintenance Operations Quality"/>
    <s v="HU"/>
    <s v="P95.8"/>
    <m/>
    <m/>
    <m/>
    <s v="Relief vavle was inadvertently closed. "/>
    <m/>
    <s v="No"/>
    <s v="High"/>
    <s v="Yes"/>
    <s v="Gauge"/>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North"/>
    <s v="MOP Excursions greater than 10%"/>
    <s v="HP Distribution &gt; MOP"/>
    <s v="Gauge"/>
    <m/>
    <s v="HP Distribution"/>
    <x v="2"/>
    <x v="0"/>
    <s v="Unknown/ Not Reported"/>
    <x v="0"/>
    <s v="HP Distribution &gt; MOP+10%"/>
    <s v="No"/>
    <s v="Q1"/>
    <s v="No"/>
    <m/>
    <m/>
    <m/>
    <m/>
    <m/>
    <m/>
    <s v="ACE"/>
    <m/>
    <s v="No - HP"/>
    <s v="H14"/>
    <m/>
    <m/>
    <m/>
    <m/>
    <m/>
  </r>
  <r>
    <x v="0"/>
    <n v="150462"/>
    <s v="Chart Recorder"/>
    <s v="DR A-30 MADISON AVE &amp; SAN JUAN AVE"/>
    <s v="Sacramento"/>
    <d v="2013-01-18T03:00:00"/>
    <n v="51.5"/>
    <n v="50"/>
    <n v="1.5"/>
    <n v="0.03"/>
    <s v="Gas Contaminants - Sulfur"/>
    <s v="EQ"/>
    <m/>
    <m/>
    <m/>
    <m/>
    <s v="Found some sulfur in the pilots and R-1 failed initial  lock up"/>
    <m/>
    <s v="No"/>
    <s v="High"/>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North"/>
    <s v="MOP Excursions from 2% to less than 10%"/>
    <s v="HP Distribution &gt; MOP"/>
    <s v="Gas Log Event"/>
    <m/>
    <s v="HP Distribution"/>
    <x v="2"/>
    <x v="0"/>
    <s v="Unknown/ Not Reported"/>
    <x v="1"/>
    <s v=""/>
    <s v="No"/>
    <s v="Q1"/>
    <s v="No"/>
    <m/>
    <m/>
    <m/>
    <m/>
    <m/>
    <m/>
    <s v="ACE"/>
    <m/>
    <s v="No "/>
    <s v="H14"/>
    <s v="GD.STAT.DIST.01030"/>
    <m/>
    <m/>
    <m/>
    <m/>
  </r>
  <r>
    <x v="0"/>
    <s v="154250 7000078 7000278"/>
    <s v="ACD_PT0033"/>
    <s v="Creed Station, L210A West"/>
    <s v="Rio Vista District"/>
    <d v="2013-01-18T05:38:00"/>
    <n v="525.70000000000005"/>
    <n v="520"/>
    <n v="5.7000000000000455"/>
    <n v="1.0961538461538549E-2"/>
    <s v="Design Issue"/>
    <m/>
    <m/>
    <m/>
    <s v="SP Too Close to MOP"/>
    <m/>
    <m/>
    <m/>
    <s v="RV-13-01"/>
    <s v="High"/>
    <s v="Yes"/>
    <s v="SCADA"/>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South"/>
    <s v="MOP Excursions less than 2%"/>
    <s v="Trans P &gt; MOP+3"/>
    <s v="Gas Log Event"/>
    <m/>
    <s v="Transmission"/>
    <x v="2"/>
    <x v="0"/>
    <s v="Design"/>
    <x v="1"/>
    <s v=""/>
    <s v="Yes"/>
    <s v="Q1"/>
    <s v="No"/>
    <m/>
    <m/>
    <m/>
    <m/>
    <m/>
    <m/>
    <s v="ACE"/>
    <m/>
    <s v="Yes"/>
    <s v="CAT A"/>
    <s v="GT.STAT.MISC.CREEDPLS__"/>
    <s v="182416.pdf"/>
    <m/>
    <m/>
    <m/>
  </r>
  <r>
    <x v="0"/>
    <s v="154250 7000078 7000278"/>
    <s v="ACD_PT009B"/>
    <s v="Creed Station, L210A East"/>
    <s v="Rio Vista District"/>
    <d v="2013-01-18T06:44:00"/>
    <n v="652.4"/>
    <n v="650"/>
    <n v="2.3999999999999773"/>
    <n v="3.6923076923076575E-3"/>
    <s v="Failure - Equipment"/>
    <m/>
    <m/>
    <m/>
    <m/>
    <s v="Equipment failure "/>
    <m/>
    <m/>
    <s v="RV-13-01"/>
    <s v="High"/>
    <s v="Yes"/>
    <s v="SCADA"/>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South"/>
    <s v="MOP Excursions less than 2%"/>
    <s v=""/>
    <s v="Gas Log Event"/>
    <m/>
    <s v="Transmission"/>
    <x v="2"/>
    <x v="0"/>
    <s v="Unknown/ Not Reported"/>
    <x v="1"/>
    <s v=""/>
    <s v="Yes"/>
    <s v="Q1"/>
    <s v="No"/>
    <m/>
    <m/>
    <m/>
    <m/>
    <m/>
    <m/>
    <s v="ACE"/>
    <m/>
    <s v="Yes"/>
    <s v="CAT A"/>
    <s v="GT.STAT.MISC.CREEDPLS__"/>
    <s v="182416.pdf"/>
    <m/>
    <m/>
    <m/>
  </r>
  <r>
    <x v="1"/>
    <s v="154231 7000330"/>
    <s v="OC2_PT2109"/>
    <s v="34Th &amp; Telegraph LP Pressure"/>
    <s v="East Bay"/>
    <d v="2013-01-18T10:21:00"/>
    <n v="14"/>
    <n v="10.5"/>
    <n v="3.5"/>
    <n v="0.33333333333333331"/>
    <s v="Communication"/>
    <m/>
    <m/>
    <m/>
    <m/>
    <s v="Comm Failure"/>
    <m/>
    <m/>
    <s v="No"/>
    <s v="Low"/>
    <s v="No"/>
    <s v="SCADA"/>
    <s v="Citect pressure at 35th and Telegraph in Oakland exceeded 10.5&quot; with a peak of 14.3&quot; for one minute. The T&amp;R Supervisor dispatched a crew to the site to investigate. after arrival, they found the pressure had dropped back below 10.5&quot;. The crew checked to verify station was operating correctly. There is currently an investigation by Telecommunications, Gas Control, Gas Measurement, and T&amp;R to determine if there are any equipment failures."/>
    <s v="• East Bay T&amp;R to replace the DATEL RTU equipment with new, updated communication equipment.  The DATEL RTU equipment at this site is to be replace by the end of 2013 in an ongoing RTU equipment replacement project by Gas Engineering_x000a_• see 7003570"/>
    <s v="North"/>
    <s v="MOP Excursions greater than 10%"/>
    <s v="LP &gt; 12"/>
    <s v="Gas Log Event "/>
    <m/>
    <s v="LP Distribution"/>
    <x v="2"/>
    <x v="0"/>
    <s v="Communication"/>
    <x v="3"/>
    <s v=""/>
    <s v="No"/>
    <s v="Q1"/>
    <s v="No"/>
    <m/>
    <m/>
    <m/>
    <m/>
    <m/>
    <m/>
    <m/>
    <m/>
    <m/>
    <m/>
    <s v="GD.STAT.LPRS.00096"/>
    <s v="\\utility.pge.com\projects\MAOPX\gis\giswebMiscFiles\GasStations\182416.pdf"/>
    <m/>
    <m/>
    <m/>
  </r>
  <r>
    <x v="0"/>
    <n v="154249"/>
    <s v="SNH_PT0007"/>
    <s v="North Sacramento Underground Holder"/>
    <s v="Sacramento"/>
    <d v="2013-01-20T04:24:00"/>
    <n v="510.1"/>
    <n v="500"/>
    <n v="10.100000000000023"/>
    <n v="2.0200000000000044E-2"/>
    <s v="Maintenance Operations Quality"/>
    <s v="HU"/>
    <m/>
    <m/>
    <m/>
    <s v="Throttling of valve"/>
    <m/>
    <m/>
    <s v="No"/>
    <s v="High"/>
    <s v="Yes"/>
    <s v="SCADA"/>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North"/>
    <s v="MOP Excursions from 2% to less than 10%"/>
    <s v="Trans P &gt; MOP+3"/>
    <s v="Gas Log Event"/>
    <m/>
    <s v="Transmission"/>
    <x v="2"/>
    <x v="0"/>
    <s v="Unknown/ Not Reported"/>
    <x v="1"/>
    <s v="Trans P &gt; MOP+10"/>
    <s v="Yes"/>
    <s v="Q1"/>
    <s v="No"/>
    <m/>
    <m/>
    <m/>
    <m/>
    <m/>
    <m/>
    <s v="ACE"/>
    <m/>
    <s v="Yes"/>
    <s v="CAT A"/>
    <s v="GT.STAT.MISC.NSACHOLDER"/>
    <s v="382860.pdf"/>
    <m/>
    <m/>
    <m/>
  </r>
  <r>
    <x v="0"/>
    <n v="154242"/>
    <s v="FFN_PT0104"/>
    <s v="DR J-36 SANGER AVE &amp; ALMOND AVE"/>
    <s v="Fresno"/>
    <d v="2013-01-24T01:11:00"/>
    <n v="60.064900000000002"/>
    <n v="60"/>
    <n v="6.4900000000001512E-2"/>
    <n v="1.0816666666666919E-3"/>
    <s v="SP Too Close to MOP"/>
    <m/>
    <m/>
    <m/>
    <m/>
    <m/>
    <m/>
    <m/>
    <s v="No"/>
    <s v="Low"/>
    <s v="Yes"/>
    <s v="SCADA"/>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South"/>
    <s v="MOP Excursions less than 2%"/>
    <s v="HP Distribution &gt; MOP"/>
    <s v="Gas Log Event"/>
    <m/>
    <s v="HP Distribution"/>
    <x v="2"/>
    <x v="0"/>
    <s v="SP too close to MOP"/>
    <x v="1"/>
    <s v=""/>
    <s v="No"/>
    <s v="Q1"/>
    <s v="No"/>
    <m/>
    <m/>
    <m/>
    <m/>
    <m/>
    <m/>
    <s v="ACE"/>
    <m/>
    <s v="Yes"/>
    <s v="H14"/>
    <s v="GD.STAT.DIST.00663"/>
    <m/>
    <m/>
    <m/>
    <m/>
  </r>
  <r>
    <x v="0"/>
    <n v="154243"/>
    <s v="Gauge"/>
    <s v="DFM-1602-01 MP 0.73-3.4 , Modesto"/>
    <s v="Stockton"/>
    <d v="2013-02-04T10:14:00"/>
    <n v="216"/>
    <n v="120"/>
    <n v="96"/>
    <n v="0.8"/>
    <s v="Maintenance Operations Quality"/>
    <s v="HU"/>
    <s v="P50.2"/>
    <m/>
    <m/>
    <m/>
    <s v="Operated valve without watching gauge pressure."/>
    <m/>
    <s v="No"/>
    <s v="High"/>
    <s v="Yes"/>
    <s v="Gauge"/>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South"/>
    <s v="MOP Excursions greater than 10%"/>
    <s v="Trans P &gt; MOP+3"/>
    <s v="Gauge"/>
    <m/>
    <s v="Transmission"/>
    <x v="2"/>
    <x v="1"/>
    <s v="Unknown/ Not Reported"/>
    <x v="0"/>
    <s v="Trans P &gt; MOP+10"/>
    <s v="No"/>
    <s v="Q1"/>
    <s v="No"/>
    <m/>
    <m/>
    <m/>
    <m/>
    <m/>
    <m/>
    <s v="ACE"/>
    <m/>
    <s v="No - HP"/>
    <m/>
    <m/>
    <m/>
    <s v="H14"/>
    <m/>
    <m/>
  </r>
  <r>
    <x v="0"/>
    <s v="154244 7000279"/>
    <s v="FRI_PT0002"/>
    <s v="L108 West Ripon, Modesto"/>
    <s v="Tracy District"/>
    <d v="2013-02-04T10:59:00"/>
    <n v="415.82499999999999"/>
    <n v="408"/>
    <n v="7.8249999999999886"/>
    <n v="1.9178921568627424E-2"/>
    <s v="Maintenance Operations Quality"/>
    <s v="HU"/>
    <m/>
    <m/>
    <m/>
    <s v="Tech did not follow the standard "/>
    <m/>
    <m/>
    <s v="No"/>
    <s v="High"/>
    <s v="Yes"/>
    <s v="SCADA"/>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South"/>
    <s v="MOP Excursions less than 2%"/>
    <s v="Trans P &gt; MOP+3"/>
    <s v="Gas Log Event"/>
    <m/>
    <s v="Transmission"/>
    <x v="2"/>
    <x v="1"/>
    <s v="Unknown/ Not Reported"/>
    <x v="1"/>
    <s v=""/>
    <s v="Yes"/>
    <s v="Q1"/>
    <s v="No"/>
    <m/>
    <m/>
    <m/>
    <m/>
    <m/>
    <m/>
    <s v="ACE"/>
    <m/>
    <s v="Yes"/>
    <s v="CAT A"/>
    <s v="GT.STAT.MISC.RIPONMDSTO"/>
    <s v="183972.pdf"/>
    <m/>
    <m/>
    <m/>
  </r>
  <r>
    <x v="0"/>
    <n v="154314"/>
    <s v="Chart Recorder"/>
    <s v="DR MO HP 07 FAITH HOME RD N/O WHITMORE"/>
    <s v="Yosemite"/>
    <d v="2013-02-04T14:00:00"/>
    <n v="61"/>
    <n v="60"/>
    <n v="1"/>
    <n v="1.6666666666666666E-2"/>
    <s v="Gas Contaminants - Debris"/>
    <s v="EQ"/>
    <m/>
    <s v="Failure - Contaminants"/>
    <m/>
    <s v="debris in pilot cartrage "/>
    <s v="found mill scale in the pilot regulator filter affecting flow to the pilot"/>
    <m/>
    <s v="No"/>
    <s v="Low"/>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South"/>
    <s v="MOP Excursions less than 2%"/>
    <s v="HP Distribution &gt; MOP"/>
    <s v="Gas Log Event"/>
    <m/>
    <s v="HP Distribution"/>
    <x v="2"/>
    <x v="1"/>
    <s v="Unknown/ Not Reported"/>
    <x v="1"/>
    <s v=""/>
    <s v="No"/>
    <s v="Q1"/>
    <s v="No"/>
    <m/>
    <m/>
    <m/>
    <m/>
    <m/>
    <m/>
    <s v="ACE"/>
    <m/>
    <s v="No "/>
    <s v="H14"/>
    <s v="GD.STAT.DIST.00727"/>
    <m/>
    <m/>
    <m/>
    <m/>
  </r>
  <r>
    <x v="0"/>
    <s v="159652 7000136"/>
    <s v="SSA_PT0104"/>
    <s v="5th and West Capital"/>
    <s v="Sacramento"/>
    <d v="2013-03-15T08:59:00"/>
    <n v="151.61000000000001"/>
    <n v="147"/>
    <n v="4.6100000000000136"/>
    <n v="3.1360544217687171E-2"/>
    <s v="Maintenance Operations Quality"/>
    <s v="HU"/>
    <m/>
    <m/>
    <m/>
    <s v="tailboard training _x000a_Tech did not gauge during operations?"/>
    <m/>
    <m/>
    <s v="No"/>
    <s v="High"/>
    <s v="Yes"/>
    <s v="SCADA"/>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North"/>
    <s v="MOP Excursions from 2% to less than 10%"/>
    <s v="Trans P &gt; MOP+3"/>
    <s v="Gas Log Event"/>
    <m/>
    <s v="Transmission"/>
    <x v="2"/>
    <x v="2"/>
    <s v="Unknown/ Not Reported"/>
    <x v="1"/>
    <s v=""/>
    <s v="Yes"/>
    <s v="Q1"/>
    <s v="No"/>
    <m/>
    <m/>
    <m/>
    <m/>
    <m/>
    <m/>
    <s v="ACE"/>
    <m/>
    <s v="Yes"/>
    <m/>
    <m/>
    <m/>
    <m/>
    <m/>
    <m/>
  </r>
  <r>
    <x v="1"/>
    <n v="154513"/>
    <s v="O50_PT0001_x000a_OES_PT0002"/>
    <s v="L105N Enrico Stn"/>
    <s v="East Bay"/>
    <d v="2013-03-16T10:37:00"/>
    <n v="148.49700000000001"/>
    <n v="150"/>
    <n v="-1.5029999999999859"/>
    <n v="-1.0019999999999906E-2"/>
    <s v="HF/WPE - Field O&amp;M"/>
    <m/>
    <m/>
    <m/>
    <m/>
    <s v="Tech misread instructions "/>
    <m/>
    <m/>
    <s v="before"/>
    <s v="High"/>
    <s v="No"/>
    <s v="SCADA"/>
    <s v="During L105 ILI run, tech was to adjust setpoint of V-5 to  control the speed of the pig. Tech should have entered 15.0% but 150% was entered, swinging valve wide open and drove pressure to 148.497 PSIG. The current MOP = 121 PSIG but the normal MOP = 150 PSIG and it has been lowered to protect L-105 up in the Emeryville area.  While the pressure rise was reflected downstream of Enrico Station the MOP of 121 psig was not breached north of 50th St Oakland station."/>
    <m/>
    <s v="North"/>
    <s v="MOP Excursions less than 2%"/>
    <s v=""/>
    <s v="Gas Log Event "/>
    <m/>
    <s v="Transmission"/>
    <x v="2"/>
    <x v="2"/>
    <s v="Operator Error"/>
    <x v="3"/>
    <s v=""/>
    <s v="No"/>
    <s v="Q1"/>
    <s v="No"/>
    <m/>
    <m/>
    <m/>
    <m/>
    <m/>
    <m/>
    <m/>
    <m/>
    <m/>
    <m/>
    <m/>
    <m/>
    <m/>
    <m/>
    <m/>
  </r>
  <r>
    <x v="1"/>
    <s v="154665 7000027"/>
    <s v="OPB_PT0001_x000a_OCQ_PT0002"/>
    <s v="San Pablo"/>
    <s v="East Bay"/>
    <d v="2013-03-20T09:30:00"/>
    <n v="143.61199999999999"/>
    <n v="150"/>
    <n v="-6.3880000000000052"/>
    <n v="-4.2586666666666703E-2"/>
    <s v="HF/WPE - Field O&amp;M"/>
    <m/>
    <m/>
    <m/>
    <m/>
    <s v="Tech turned valve past stops"/>
    <m/>
    <m/>
    <s v="before"/>
    <s v="High"/>
    <s v="No"/>
    <s v="SCADA"/>
    <s v="During clearance on L105 at San Pablo Station, tech was returning  control valve back to service when mechanic inadvertantly went past the neutral position to open position. Realizing the valve was not controlling, the mechanic immediately closed the valve. After the valve was closed the mechanic moved the levers to neutral and auto thus restoring to service. Pressure peaked at 148.497 PSIG. The current MOP = 121 PSIG but the normal MOP = 150 PSIG and it has been lowered to protect L-105 up in the Emeryville area.  While the pressure rise was reflected downstream of  San Pablo Station the MOP of 121 psig was not breached south of station."/>
    <s v="• Require Local Trans &amp; Distr Planning to review all Gas Transmission clearances (pending SAP program to correct this issue) _x000a_• Coordinate (No additional info) "/>
    <s v="North"/>
    <s v="MOP Excursions less than 2%"/>
    <s v=""/>
    <s v="Gas Log Event "/>
    <m/>
    <s v="Transmission"/>
    <x v="2"/>
    <x v="2"/>
    <s v="Operator Error"/>
    <x v="3"/>
    <s v=""/>
    <s v="No"/>
    <s v="Q1"/>
    <s v="No"/>
    <m/>
    <m/>
    <m/>
    <m/>
    <m/>
    <m/>
    <m/>
    <m/>
    <m/>
    <m/>
    <m/>
    <m/>
    <m/>
    <m/>
    <m/>
  </r>
  <r>
    <x v="0"/>
    <s v="159616 7000026"/>
    <s v="Gauge"/>
    <s v="RH10, Depot Ct District Reg off L105N, Hayward"/>
    <s v="Mission"/>
    <d v="2013-03-30T10:30:00"/>
    <n v="310"/>
    <n v="250"/>
    <n v="60"/>
    <n v="0.24"/>
    <s v="Maintenance Operations Quality"/>
    <s v="HU"/>
    <s v="P50.2"/>
    <m/>
    <s v="HF/WPE - Field O&amp;M"/>
    <m/>
    <s v="Potentially missed clearance steps."/>
    <m/>
    <s v="MIS-12-22"/>
    <s v="High"/>
    <s v="Yes"/>
    <s v="Gauge"/>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North"/>
    <s v="MOP Excursions greater than 10%"/>
    <s v="Trans P &gt; MOP+3"/>
    <s v="Gauge"/>
    <m/>
    <s v="Transmission"/>
    <x v="2"/>
    <x v="2"/>
    <s v="Unknown/ Not Reported"/>
    <x v="0"/>
    <s v="Trans P &gt; MOP+10"/>
    <s v="No"/>
    <s v="Q1"/>
    <s v="No"/>
    <m/>
    <m/>
    <m/>
    <m/>
    <m/>
    <m/>
    <s v="ACE"/>
    <m/>
    <s v="No - HP"/>
    <m/>
    <m/>
    <m/>
    <s v="H14"/>
    <m/>
    <m/>
  </r>
  <r>
    <x v="0"/>
    <s v="159789 7000135"/>
    <s v="SFR_PT0001"/>
    <s v="Florin and Stockton (station B-06 on Florin and Munson), DFM"/>
    <s v="Sacramento"/>
    <d v="2013-04-11T01:28:00"/>
    <n v="151.17500000000001"/>
    <n v="150"/>
    <n v="1.1750000000000114"/>
    <n v="7.8333333333334091E-3"/>
    <s v="Gas Contaminants - Debris"/>
    <s v="EQ"/>
    <m/>
    <s v="Failure - Contaminants"/>
    <m/>
    <s v="debris in pilot cartrage "/>
    <s v="Reg failed lock up and debris was found in the pilot cartridge which caused the reg failure."/>
    <m/>
    <s v="No"/>
    <s v="High"/>
    <s v="Yes"/>
    <s v="SCADA"/>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North"/>
    <s v="MOP Excursions less than 2%"/>
    <s v=""/>
    <s v="Gas Log Event"/>
    <s v="0609_FLORIN_150"/>
    <s v="Transmission"/>
    <x v="2"/>
    <x v="3"/>
    <s v="Unknown/ Not Reported"/>
    <x v="1"/>
    <s v=""/>
    <s v="Yes"/>
    <s v="Q2"/>
    <s v="No"/>
    <m/>
    <m/>
    <m/>
    <m/>
    <m/>
    <m/>
    <s v="ACE"/>
    <m/>
    <s v="Yes"/>
    <s v="CAT B"/>
    <s v="GT.STAT.MISC.FLORINMNSN"/>
    <s v="0811584.pdf"/>
    <m/>
    <m/>
    <m/>
  </r>
  <r>
    <x v="0"/>
    <n v="160282"/>
    <s v="KE_RGC_R522_x000a_FRN_PT0002"/>
    <s v="DR R-522 INYOKERN ROAD W/O CHINA LAKE BL"/>
    <s v="Kern"/>
    <d v="2013-04-16T04:23:00"/>
    <n v="56.2"/>
    <n v="55"/>
    <n v="1.2000000000000028"/>
    <n v="2.1818181818181868E-2"/>
    <s v="Maintenance Operations Quality"/>
    <m/>
    <m/>
    <m/>
    <m/>
    <s v="Needed secondary gauge_x000a_Regulatore did not lock up"/>
    <s v="Performing lock-up test"/>
    <m/>
    <s v="No"/>
    <s v="High"/>
    <s v="Yes"/>
    <s v="SCADA"/>
    <s v="Division tech was performing lock up test on reg and breached MOP."/>
    <m/>
    <s v="South"/>
    <s v="MOP Excursions from 2% to less than 10%"/>
    <s v="HP Distribution &gt; MOP"/>
    <s v="Gas Log Event"/>
    <m/>
    <s v="HP Distribution"/>
    <x v="2"/>
    <x v="3"/>
    <s v="Unknown/ Not Reported"/>
    <x v="1"/>
    <s v=""/>
    <s v="No"/>
    <s v="Q2"/>
    <s v="No"/>
    <m/>
    <m/>
    <m/>
    <m/>
    <m/>
    <m/>
    <s v="ACE"/>
    <m/>
    <s v="Yes"/>
    <s v="H14"/>
    <s v="GD.STAT.DIST.00619"/>
    <m/>
    <m/>
    <m/>
    <m/>
  </r>
  <r>
    <x v="0"/>
    <s v="160527 7000132"/>
    <s v="RCC_PT0002"/>
    <s v="Cummings Creek L177 "/>
    <s v="Humboldt"/>
    <d v="2013-04-26T00:08:00"/>
    <n v="376.3"/>
    <n v="370"/>
    <n v="6.3000000000000114"/>
    <n v="1.7027027027027058E-2"/>
    <s v="Gas Control Center Operations"/>
    <s v="HU"/>
    <m/>
    <m/>
    <s v="HF/WPE - Eng Review"/>
    <m/>
    <m/>
    <m/>
    <s v="TOSPCO-13-8023"/>
    <s v="High"/>
    <s v="Yes"/>
    <s v="SCADA"/>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North"/>
    <s v="MOP Excursions less than 2%"/>
    <s v="Trans P &gt; MOP+3"/>
    <s v="Gas Log Event"/>
    <m/>
    <s v="Transmission"/>
    <x v="2"/>
    <x v="3"/>
    <s v="Unknown/ Not Reported"/>
    <x v="1"/>
    <s v=""/>
    <s v="Yes"/>
    <s v="Q2"/>
    <s v="No"/>
    <m/>
    <m/>
    <m/>
    <m/>
    <m/>
    <m/>
    <s v="ACE"/>
    <m/>
    <s v="Yes"/>
    <s v="CAT A"/>
    <s v="GT.STAT.MISC.CUMMINGSCK"/>
    <s v="082474.pdf"/>
    <m/>
    <m/>
    <m/>
  </r>
  <r>
    <x v="0"/>
    <s v="160574 250904 7000131"/>
    <s v="Chart Recorder"/>
    <s v="R-052 Britton Ranch Washoe Ave, Firebaugh"/>
    <s v="Yosemite"/>
    <d v="2013-04-30T00:00:00"/>
    <n v="101"/>
    <n v="60"/>
    <n v="41"/>
    <n v="0.68333333333333335"/>
    <s v="Failure - Equipment"/>
    <s v="EQ"/>
    <s v="P5"/>
    <m/>
    <m/>
    <s v="Leaking valve"/>
    <s v="Leaking bypass valve"/>
    <m/>
    <s v="YOS-12-40"/>
    <s v="High"/>
    <s v="Yes"/>
    <s v="Chart"/>
    <s v="Distribution system with an MAOP of 60 psig that was temporarily tied into a DFM under Clearance YOS-12-40. Was over-pressured due to leaking regulator station bypass valve.  "/>
    <s v="Leak survey performed on the system and lowered system pressure to 50 psig. Determined regulator stn by-pass valve was leaking by. Valve was greased and a small H202 blow-off valve was installed and set for 60 psig."/>
    <s v="South"/>
    <s v="MOP Excursions greater than 10%"/>
    <s v="HP Distribution &gt; MOP"/>
    <s v="Gas Log Event"/>
    <m/>
    <s v="HP Distribution"/>
    <x v="2"/>
    <x v="3"/>
    <s v="Unknown/ Not Reported"/>
    <x v="0"/>
    <s v="HP Distribution &gt; MOP+10%"/>
    <s v="No"/>
    <s v="Q2"/>
    <s v="No"/>
    <m/>
    <m/>
    <m/>
    <m/>
    <m/>
    <m/>
    <s v="ACE"/>
    <m/>
    <s v="No "/>
    <m/>
    <m/>
    <m/>
    <m/>
    <m/>
    <m/>
  </r>
  <r>
    <x v="0"/>
    <n v="245926"/>
    <s v="SF_SF_R090"/>
    <s v="Silver and Holyoke (R-82)"/>
    <s v="San Francisco"/>
    <d v="2013-05-15T09:29:00"/>
    <n v="10.555199999999999"/>
    <n v="10.5"/>
    <n v="5.519999999999925E-2"/>
    <n v="5.2571428571427858E-3"/>
    <s v="Maintenance Operations Quality"/>
    <s v="HU"/>
    <m/>
    <m/>
    <m/>
    <s v="bagging customer"/>
    <m/>
    <m/>
    <s v="No"/>
    <s v="High"/>
    <s v="Yes"/>
    <s v="SCADA"/>
    <s v="Operator error – Field O&amp;M. GC work in area – MOP breach due to bagging of LP main"/>
    <s v="T&amp;R checked LP system after pressure fluctuation due to bagging"/>
    <s v="South"/>
    <s v="MOP Excursions less than 2%"/>
    <s v=""/>
    <s v="Gas Log Event"/>
    <m/>
    <s v="LP Distribution"/>
    <x v="2"/>
    <x v="4"/>
    <s v="Unknown/ Not Reported"/>
    <x v="2"/>
    <s v=""/>
    <s v="No"/>
    <s v="Q2"/>
    <s v="No"/>
    <m/>
    <m/>
    <m/>
    <m/>
    <m/>
    <m/>
    <s v="ACE"/>
    <m/>
    <s v="Yes"/>
    <m/>
    <s v="GD.STAT.LPRS.00031"/>
    <m/>
    <m/>
    <m/>
    <m/>
  </r>
  <r>
    <x v="0"/>
    <n v="250145"/>
    <s v="Chart Recorder"/>
    <s v="Customer - American Rice Dryer"/>
    <s v="Sierra"/>
    <d v="2013-05-28T00:00:00"/>
    <n v="52"/>
    <n v="50"/>
    <n v="2"/>
    <n v="0.04"/>
    <s v="Failure - Equipment"/>
    <s v="EQ"/>
    <m/>
    <s v="Failure - Equipment"/>
    <m/>
    <s v="no usage may indicate low/no flow"/>
    <s v="Regulator failed to lock up"/>
    <m/>
    <s v="No"/>
    <s v="Low"/>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North"/>
    <s v="MOP Excursions from 2% to less than 10%"/>
    <s v="HP Distribution &gt; MOP"/>
    <s v="Gas Log Event"/>
    <m/>
    <s v="HP Distribution"/>
    <x v="2"/>
    <x v="4"/>
    <s v="Unknown/ Not Reported"/>
    <x v="1"/>
    <s v=""/>
    <s v="No"/>
    <s v="Q2"/>
    <s v="No"/>
    <m/>
    <m/>
    <m/>
    <m/>
    <m/>
    <m/>
    <s v="ACE"/>
    <m/>
    <s v="No "/>
    <m/>
    <m/>
    <m/>
    <m/>
    <m/>
    <m/>
  </r>
  <r>
    <x v="0"/>
    <n v="250214"/>
    <s v="RNW_PT0005"/>
    <s v="Napa-Y "/>
    <s v="North Bay"/>
    <d v="2013-06-06T16:52:00"/>
    <n v="450.685"/>
    <n v="450"/>
    <n v="0.68500000000000227"/>
    <n v="1.5222222222222273E-3"/>
    <s v="Failure - Equipment"/>
    <m/>
    <m/>
    <m/>
    <s v="HF/WPE - Eng Review"/>
    <s v="Leaking valve"/>
    <m/>
    <m/>
    <s v="NB-HYDRO-T-218-13"/>
    <s v="High"/>
    <s v="Yes"/>
    <s v="SCADA"/>
    <s v="Equipment Failure - MOP breach of dead-end section of Napa Y station piping due to leaking isolation valve 60 during clearance NB-HYDRO-T-218-13._x000a_21B MAOP 450"/>
    <s v="Work on clearance then preceded after checking with engineering."/>
    <s v="North"/>
    <s v="MOP Excursions less than 2%"/>
    <s v=""/>
    <s v="Gas Log Event"/>
    <m/>
    <s v="Transmission"/>
    <x v="2"/>
    <x v="5"/>
    <s v="Unknown/ Not Reported"/>
    <x v="1"/>
    <s v=""/>
    <s v="Yes"/>
    <s v="Q2"/>
    <s v="No"/>
    <m/>
    <m/>
    <m/>
    <m/>
    <m/>
    <m/>
    <s v="ACE"/>
    <m/>
    <s v="Yes"/>
    <s v="CAT A"/>
    <s v="GT.STAT.MISC.NAPAYREGST"/>
    <s v="385170.pdf"/>
    <m/>
    <m/>
    <m/>
  </r>
  <r>
    <x v="1"/>
    <n v="7001173"/>
    <s v="EB_CRK_EX25_PT1"/>
    <s v="Crockett Stn, Nickhill Blowdown"/>
    <s v="East Bay"/>
    <d v="2013-06-11T17:35:00"/>
    <n v="46.76"/>
    <n v="400"/>
    <n v="-353.24"/>
    <n v="-0.8831"/>
    <s v="HF/WPE - Field O&amp;M"/>
    <m/>
    <m/>
    <m/>
    <m/>
    <s v="Suspected Leaking Valve_x000a_Tech did not open valve "/>
    <m/>
    <m/>
    <s v="before"/>
    <s v="High"/>
    <s v="No"/>
    <s v="SCADA"/>
    <s v="Tech arrived at Crockett Station Nickhill blow down pr at 2230 and called GDCC at 2238 informing GDCC that V-23 was closed and the Tech opened the valve which allowed for the system to depressurize and fall out of the alarm state at 2239. He stated there was maintenance done earlier in the day and they had noticed a leak in V-23. They closed the valve so gas would not go into atmosphere. The Tech suspected a leak from one of the valves from transmission pressure caused the over-pressurization "/>
    <s v="Opened valve 23 to release pressure (valve should be normally open). No corrective actions taken beyond the intitial corrective actions taken during the event. "/>
    <s v="North"/>
    <m/>
    <m/>
    <s v="Gas Log Event"/>
    <m/>
    <s v="Transmission"/>
    <x v="2"/>
    <x v="5"/>
    <s v="Operator Error"/>
    <x v="3"/>
    <s v=""/>
    <s v="No"/>
    <s v="Q2"/>
    <s v="No"/>
    <m/>
    <m/>
    <m/>
    <m/>
    <m/>
    <m/>
    <m/>
    <m/>
    <m/>
    <m/>
    <m/>
    <m/>
    <m/>
    <m/>
    <m/>
  </r>
  <r>
    <x v="0"/>
    <n v="257843"/>
    <s v="KEK_PT0002"/>
    <s v="Elkhorn L-138 D/S"/>
    <s v="Fresno"/>
    <d v="2013-06-12T20:36:00"/>
    <n v="658.19"/>
    <n v="650"/>
    <n v="8.1900000000000546"/>
    <n v="1.2600000000000083E-2"/>
    <s v="Maintenance Operations Quality"/>
    <m/>
    <m/>
    <m/>
    <s v="HF/WPE - Eng Review"/>
    <s v="Manually opened valve "/>
    <m/>
    <m/>
    <s v="FRE-13-08"/>
    <s v="High"/>
    <s v="Yes"/>
    <s v="SCADA"/>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South"/>
    <s v="MOP Excursions less than 2%"/>
    <s v="Trans P &gt; MOP+3"/>
    <s v="Gas Log Event"/>
    <m/>
    <s v="Transmission"/>
    <x v="2"/>
    <x v="5"/>
    <s v="Unknown/ Not Reported"/>
    <x v="1"/>
    <s v=""/>
    <s v="Yes"/>
    <s v="Q2"/>
    <s v="No"/>
    <m/>
    <m/>
    <m/>
    <m/>
    <m/>
    <m/>
    <s v="ACE"/>
    <m/>
    <s v="Yes"/>
    <s v="CAT A"/>
    <s v="GT.STAT.MISC.ELKHORNSTA"/>
    <s v="085549.pdf"/>
    <m/>
    <m/>
    <m/>
  </r>
  <r>
    <x v="1"/>
    <s v="258110 7000105"/>
    <s v="K4B_PT0004"/>
    <s v="PLS4B, L300B"/>
    <s v="Kettleman District"/>
    <d v="2013-06-30T00:00:00"/>
    <n v="746.2"/>
    <n v="754"/>
    <n v="-7.7999999999999545"/>
    <n v="-1.0344827586206836E-2"/>
    <s v="HF/WPE - Gas Control"/>
    <m/>
    <m/>
    <m/>
    <s v="HF/WPE - Field O&amp;M"/>
    <s v="relief valve 'stuck' open "/>
    <m/>
    <m/>
    <s v="before"/>
    <s v="High"/>
    <s v="No"/>
    <s v="SCADA"/>
    <s v="Control valve at PLS4B did not control and relief valve opened. Then 12 inch relief valve A at PLS4B was stuck open from 6:18 pm to 7:48 pm on 6/30/2013. GTCC operator had valve in position control too long"/>
    <s v="• Controls engineering to look into implementing a valve max control scheme similar to PLS3 to prevent this type of event_x000a_• Implement a better control scheme using “Valve Max” and pressure setpoint control algorithm similar to PLS 1, 2, and 3 RTUs. _x000a_• Review the possibility that similar problem could occur on other PLS stations that don’t have the PLS 3 type RTU ramp program applied _x000a_• Investigate Relief V-A "/>
    <s v="South"/>
    <m/>
    <m/>
    <s v="Gas Log Event"/>
    <m/>
    <s v="Transmission"/>
    <x v="2"/>
    <x v="5"/>
    <s v="Operator Error"/>
    <x v="3"/>
    <s v=""/>
    <s v="No"/>
    <s v="Q2"/>
    <s v="No"/>
    <m/>
    <m/>
    <m/>
    <m/>
    <m/>
    <m/>
    <m/>
    <m/>
    <m/>
    <m/>
    <m/>
    <m/>
    <m/>
    <m/>
    <m/>
  </r>
  <r>
    <x v="1"/>
    <n v="7001247"/>
    <s v="NLP_PT0101"/>
    <s v="Lomita Park L101 D/S"/>
    <s v="San Francisco"/>
    <d v="2013-07-19T01:48:00"/>
    <n v="144.86600000000001"/>
    <n v="145"/>
    <n v="-0.13399999999998613"/>
    <n v="-9.2413793103438707E-4"/>
    <s v="HF/WPE - Field O&amp;M"/>
    <m/>
    <m/>
    <m/>
    <m/>
    <s v="Quick opened valve"/>
    <m/>
    <m/>
    <s v="PN-13-15"/>
    <s v="High"/>
    <s v="No"/>
    <s v="SCADA"/>
    <s v="A field crew was returning Lomita Park to service at the end of Clearance PN-13-15. The feed was coming from Martin Station north to the SF GLC where it then headed south to Lomita Park. The crew closed the regulator valve 27 at Lomita Park and the pressure experienced a rapid increase until the supply at Martin backed down."/>
    <m/>
    <s v="South"/>
    <m/>
    <m/>
    <s v="Gas Log Event "/>
    <m/>
    <s v="Transmission"/>
    <x v="2"/>
    <x v="6"/>
    <s v="Operator Error"/>
    <x v="3"/>
    <s v=""/>
    <s v="No"/>
    <s v="Q3"/>
    <s v="No"/>
    <m/>
    <m/>
    <m/>
    <m/>
    <m/>
    <m/>
    <m/>
    <m/>
    <m/>
    <m/>
    <m/>
    <m/>
    <m/>
    <m/>
    <m/>
  </r>
  <r>
    <x v="1"/>
    <n v="7001248"/>
    <s v="OES_PT0002"/>
    <s v="Enrico Station, L105N"/>
    <s v="East Bay"/>
    <d v="2013-07-25T09:42:00"/>
    <n v="121.03"/>
    <n v="121"/>
    <n v="3.0000000000001137E-2"/>
    <n v="2.4793388429753004E-4"/>
    <s v="Equipment - Other"/>
    <m/>
    <m/>
    <m/>
    <m/>
    <s v="Turbulence _x000a_Communication_x000a_Gauge Accuracy"/>
    <m/>
    <m/>
    <s v="before"/>
    <s v="Low"/>
    <s v="No"/>
    <s v="SCADA"/>
    <s v="While opening Enrico Station b/p v-6 for monthly routine mis-std-enrico monthly, Tech heard turbulance on the valve that didn't &quot;sound right&quot; although pressure indicated ok. he then installed another gage d/s of v-22.85 that indicated 119#. scada indicated pressure reached 121.03#._x000a_"/>
    <s v="• Review operating diagram and the location of the pressure gauges._x000a_•  0.5 psig may be the tolerance for not calling and event an OP vs Near hit"/>
    <s v="North"/>
    <s v="MOP Excursions less than 2%"/>
    <s v=""/>
    <s v="Gas Log Event "/>
    <m/>
    <s v="Transmission"/>
    <x v="2"/>
    <x v="6"/>
    <s v="Equipment Failure"/>
    <x v="3"/>
    <s v=""/>
    <s v="Yes"/>
    <s v="Q3"/>
    <s v="No"/>
    <m/>
    <m/>
    <m/>
    <m/>
    <m/>
    <m/>
    <m/>
    <m/>
    <m/>
    <m/>
    <m/>
    <m/>
    <m/>
    <m/>
    <m/>
  </r>
  <r>
    <x v="0"/>
    <n v="263063"/>
    <s v="SAE_PT0002"/>
    <s v="Antelope Meter Stn, DFM-0618-02"/>
    <s v="Sacramento"/>
    <d v="2013-08-07T22:47:00"/>
    <n v="175.76"/>
    <n v="175"/>
    <n v="0.75999999999999091"/>
    <n v="4.3428571428570911E-3"/>
    <s v="Failure - Equipment"/>
    <m/>
    <m/>
    <m/>
    <s v="HF/WPE - Eng Review"/>
    <s v="Leaking valve"/>
    <m/>
    <m/>
    <s v="SA-13-02"/>
    <s v="High"/>
    <s v="Yes"/>
    <s v="SCADA"/>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North"/>
    <s v="MOP Excursions less than 2%"/>
    <s v=""/>
    <s v="Gas Log Event"/>
    <m/>
    <s v="Transmission"/>
    <x v="2"/>
    <x v="7"/>
    <s v="Unknown/ Not Reported"/>
    <x v="1"/>
    <s v=""/>
    <s v="Yes"/>
    <s v="Q3"/>
    <s v="No"/>
    <m/>
    <m/>
    <m/>
    <m/>
    <m/>
    <m/>
    <s v="ACE"/>
    <m/>
    <s v="Yes"/>
    <s v="CAT B"/>
    <s v="GT.STAT.MISC.ANTELOPERM"/>
    <s v="081623.pdf"/>
    <m/>
    <m/>
    <m/>
  </r>
  <r>
    <x v="0"/>
    <s v="279057 7000038"/>
    <s v="Gauge"/>
    <s v="Giesbrecht District Regulator Station (DR G-072 N/O RD 48 W/O HWY 45)"/>
    <s v="North Valley"/>
    <d v="2013-08-08T11:00:00"/>
    <n v="80"/>
    <n v="60"/>
    <n v="20"/>
    <n v="0.33333333333333331"/>
    <s v="Gas Contaminants - Debris"/>
    <s v="EQ"/>
    <s v="P5"/>
    <s v="SP Too Close to MOP/HiHi"/>
    <m/>
    <m/>
    <s v="Metallic particle contamination debris "/>
    <m/>
    <s v="No"/>
    <s v="High"/>
    <s v="Yes"/>
    <s v="Gauge"/>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North"/>
    <s v="MOP Excursions greater than 10%"/>
    <s v="HP Distribution &gt; MOP"/>
    <s v="Gauge"/>
    <m/>
    <s v="HP Distribution"/>
    <x v="2"/>
    <x v="7"/>
    <s v="Unknown/ Not Reported"/>
    <x v="0"/>
    <s v="HP Distribution &gt; MOP+10%"/>
    <s v="No"/>
    <s v="Q3"/>
    <s v="No"/>
    <m/>
    <m/>
    <m/>
    <m/>
    <m/>
    <m/>
    <s v="ACE"/>
    <m/>
    <s v="No "/>
    <s v="H14"/>
    <s v="GD.STAT.DIST.01439"/>
    <m/>
    <s v="H14"/>
    <m/>
    <m/>
  </r>
  <r>
    <x v="1"/>
    <s v="263026 7000103"/>
    <s v="SHS_PT0004_x000a_SBV_PT0001_x000a_SWG_PT0002"/>
    <s v="Hershey Junction, L172A"/>
    <s v="Willows District"/>
    <d v="2013-08-12T05:12:00"/>
    <n v="679.6"/>
    <n v="708"/>
    <n v="-28.399999999999977"/>
    <n v="-4.0112994350282455E-2"/>
    <s v="Equipment - Other"/>
    <m/>
    <m/>
    <m/>
    <m/>
    <s v="Power loss"/>
    <m/>
    <m/>
    <s v="before"/>
    <s v="High"/>
    <s v="No"/>
    <s v="SCADA"/>
    <s v="Power outage at station and UPS caused loss of control at station. "/>
    <s v="Completed "/>
    <s v="South"/>
    <m/>
    <m/>
    <s v="Gas Log Event "/>
    <m/>
    <s v="Transmission"/>
    <x v="2"/>
    <x v="7"/>
    <s v="Equipment Failure"/>
    <x v="3"/>
    <s v=""/>
    <s v="No"/>
    <s v="Q3"/>
    <s v="No"/>
    <m/>
    <m/>
    <m/>
    <m/>
    <m/>
    <m/>
    <m/>
    <m/>
    <m/>
    <m/>
    <m/>
    <m/>
    <m/>
    <m/>
    <m/>
  </r>
  <r>
    <x v="1"/>
    <n v="7001253"/>
    <s v="AAN_PT0114S_x000a_BRT_PT0114S"/>
    <s v="Antioch Terminal, L114S"/>
    <s v="Los Medanos District"/>
    <d v="2013-08-12T15:40:00"/>
    <n v="370"/>
    <n v="368"/>
    <n v="2"/>
    <n v="5.434782608695652E-3"/>
    <s v="HF/WPE - Gas Control"/>
    <m/>
    <m/>
    <m/>
    <m/>
    <s v="Incorrect setpoints entered"/>
    <m/>
    <m/>
    <s v="before"/>
    <s v="High"/>
    <s v="No"/>
    <s v="SCADA"/>
    <s v="Gas Control entered in wrong setpoints into V4 control causing OP event lasting 1 minute"/>
    <m/>
    <s v="South"/>
    <s v="MOP Excursions less than 2%"/>
    <s v=""/>
    <s v="Gas Log Event "/>
    <m/>
    <s v="Transmission"/>
    <x v="2"/>
    <x v="7"/>
    <s v="Operator Error"/>
    <x v="3"/>
    <s v=""/>
    <s v="No"/>
    <s v="Q3"/>
    <s v="No"/>
    <m/>
    <m/>
    <m/>
    <m/>
    <m/>
    <m/>
    <m/>
    <m/>
    <m/>
    <m/>
    <m/>
    <m/>
    <m/>
    <m/>
    <m/>
  </r>
  <r>
    <x v="0"/>
    <s v="263301 263249 7000101"/>
    <s v="SYC_PT0007"/>
    <s v="Yuba City Holder Stn Piping"/>
    <s v="Sierra"/>
    <d v="2013-08-17T00:15:00"/>
    <n v="531.4"/>
    <n v="525"/>
    <n v="6.3999999999999773"/>
    <n v="1.2190476190476147E-2"/>
    <s v="Design Issue"/>
    <m/>
    <m/>
    <m/>
    <m/>
    <s v="set point of relief valve - build up is too high_x000a_No flow/low flow mooneys_x000a_"/>
    <m/>
    <m/>
    <s v="No"/>
    <s v="Low"/>
    <s v="Yes"/>
    <s v="SCADA"/>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North"/>
    <s v="MOP Excursions less than 2%"/>
    <s v="Trans P &gt; MOP+3"/>
    <s v="Gas Log Event"/>
    <m/>
    <s v="Transmission"/>
    <x v="2"/>
    <x v="7"/>
    <s v="Design"/>
    <x v="1"/>
    <s v=""/>
    <s v="Yes"/>
    <s v="Q3"/>
    <s v="No"/>
    <m/>
    <m/>
    <m/>
    <m/>
    <m/>
    <m/>
    <s v="ACE"/>
    <m/>
    <s v="Yes"/>
    <s v="CAT A"/>
    <s v="GT.STAT.MISC.YUBACITYUH"/>
    <s v="284091.pdf"/>
    <m/>
    <m/>
    <m/>
  </r>
  <r>
    <x v="0"/>
    <s v="263371 263713 7000371"/>
    <s v="Chart Recorder"/>
    <s v="Grape Way Station DFM 1024-01"/>
    <s v="North Valley"/>
    <d v="2013-08-19T13:39:00"/>
    <n v="650"/>
    <n v="469"/>
    <n v="181"/>
    <n v="0.38592750533049042"/>
    <s v="Design Issue"/>
    <s v="EQ"/>
    <s v="P5"/>
    <m/>
    <s v="Design Issue - Other"/>
    <s v="Low flow no flow condition - mooneys"/>
    <s v="Regulation failed to lockup."/>
    <m/>
    <s v="NV-HYDRO-241-13"/>
    <s v="High"/>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North"/>
    <s v="MOP Excursions greater than 10%"/>
    <s v="Trans P &gt; MOP+3"/>
    <s v="Gas Log Event"/>
    <m/>
    <s v="Transmission"/>
    <x v="2"/>
    <x v="7"/>
    <s v="Design"/>
    <x v="0"/>
    <s v="Trans P &gt; MOP+10"/>
    <s v="No"/>
    <s v="Q3"/>
    <s v="No"/>
    <m/>
    <m/>
    <m/>
    <m/>
    <m/>
    <m/>
    <s v="ACE"/>
    <m/>
    <s v="No "/>
    <s v="CAT B"/>
    <s v="GT.STAT.MISC.GRAPEWAYRG"/>
    <s v="086447.pdf"/>
    <s v="H14"/>
    <m/>
    <m/>
  </r>
  <r>
    <x v="0"/>
    <s v="271642 7000090"/>
    <s v="SJ_SJ_RF55"/>
    <s v="Emory &amp; Chestnut (F-55)"/>
    <s v="San Jose"/>
    <d v="2013-09-10T12:38:00"/>
    <n v="29.98"/>
    <n v="10.5"/>
    <n v="19.48"/>
    <n v="1.8552380952380954"/>
    <s v="Maintenance Operations Quality"/>
    <s v="HU"/>
    <s v="P50.2"/>
    <m/>
    <m/>
    <s v="Turned valve past stops "/>
    <s v="Valve inadvertently operated beyond its stops. "/>
    <m/>
    <s v="No"/>
    <s v="High"/>
    <s v="Yes"/>
    <s v="SCADA"/>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South"/>
    <s v="MOP Excursions greater than 10%"/>
    <s v="LP &gt; 12"/>
    <s v="Gas Log Event"/>
    <m/>
    <s v="LP Distribution"/>
    <x v="2"/>
    <x v="8"/>
    <s v="Unknown/ Not Reported"/>
    <x v="0"/>
    <s v="LP &gt; 16"/>
    <s v="No"/>
    <s v="Q3"/>
    <s v="No"/>
    <m/>
    <m/>
    <m/>
    <m/>
    <m/>
    <m/>
    <s v="ACE"/>
    <m/>
    <s v="Yes"/>
    <m/>
    <s v="GD.STAT.LPRS.00138"/>
    <m/>
    <m/>
    <m/>
    <m/>
  </r>
  <r>
    <x v="0"/>
    <n v="7000491"/>
    <s v="JRR_PT0003_x000a_JRR_PT0005"/>
    <s v="Rob Roy L181A D/S, Rob Roy DFM"/>
    <s v="Central Coast"/>
    <d v="2013-09-18T10:09:00"/>
    <n v="312.88200000000001"/>
    <n v="303"/>
    <n v="9.882000000000005"/>
    <n v="3.2613861386138629E-2"/>
    <s v="Maintenance Operations Quality"/>
    <m/>
    <m/>
    <m/>
    <m/>
    <s v="Tech operated relief valve"/>
    <m/>
    <m/>
    <s v="before"/>
    <s v="High"/>
    <s v="Yes"/>
    <s v="SCADA"/>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South"/>
    <s v="MOP Excursions from 2% to less than 10%"/>
    <s v="Trans P &gt; MOP+3"/>
    <s v="Gas Log Event"/>
    <m/>
    <s v="Transmission"/>
    <x v="2"/>
    <x v="8"/>
    <s v="Unknown/ Not Reported"/>
    <x v="1"/>
    <s v=""/>
    <s v="Yes"/>
    <s v="Q3"/>
    <s v="No"/>
    <m/>
    <m/>
    <m/>
    <m/>
    <m/>
    <m/>
    <s v="ACE"/>
    <m/>
    <s v="Yes"/>
    <s v="CAT A"/>
    <s v="GT.STAT.MISC.ROBROYREGS"/>
    <s v="0811609.pdf"/>
    <m/>
    <m/>
    <m/>
  </r>
  <r>
    <x v="1"/>
    <n v="7001195"/>
    <s v="EB_RCH_RH02_PT3"/>
    <s v="Pennsylvania &amp; 9th LP, Richmond"/>
    <s v="East Bay"/>
    <d v="2013-09-18T11:29:00"/>
    <n v="14.2"/>
    <n v="10.5"/>
    <n v="3.6999999999999993"/>
    <n v="0.35238095238095229"/>
    <s v="HF/WPE - Field O&amp;M"/>
    <m/>
    <m/>
    <m/>
    <m/>
    <s v="Work procedure"/>
    <m/>
    <m/>
    <s v="No"/>
    <s v="High"/>
    <s v="No"/>
    <s v="SCADA"/>
    <s v="T&amp;R tested station by isolating station from LP system, opening relief valve to create flow and fail regulator to test monitor. Station piping good for 100 psig."/>
    <s v="• Need to contact codes and standards group to check on this maintenance practice. Ensure Gas Control is aware of work."/>
    <s v="North"/>
    <s v="MOP Excursions greater than 10%"/>
    <s v="LP &gt; 12"/>
    <s v="Gas Log Event"/>
    <m/>
    <s v="LP Distribution"/>
    <x v="2"/>
    <x v="8"/>
    <s v="Operator Error"/>
    <x v="3"/>
    <s v=""/>
    <s v="No"/>
    <s v="Q3"/>
    <s v="No"/>
    <m/>
    <m/>
    <m/>
    <m/>
    <m/>
    <m/>
    <m/>
    <m/>
    <m/>
    <m/>
    <m/>
    <m/>
    <m/>
    <m/>
    <m/>
  </r>
  <r>
    <x v="0"/>
    <s v="278087 7000240"/>
    <s v="RNV_PT0001"/>
    <s v="Novato DFM"/>
    <s v="North Bay"/>
    <d v="2013-10-08T19:30:00"/>
    <n v="153"/>
    <n v="150"/>
    <n v="3"/>
    <n v="0.02"/>
    <s v="Design Issue"/>
    <m/>
    <m/>
    <m/>
    <s v="SP Too Close to MOP_x000a_Equipment - Sulfur"/>
    <s v="Low flow no flow condition Mooney_x000a_Excess sulfur plugged pilot "/>
    <m/>
    <m/>
    <s v="NB-13-23"/>
    <s v="High"/>
    <s v="Yes"/>
    <s v="SCADA"/>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North"/>
    <s v="MOP Excursions from 2% to less than 10%"/>
    <s v=""/>
    <s v="Gas Log Event"/>
    <m/>
    <s v="Transmission"/>
    <x v="2"/>
    <x v="9"/>
    <s v="Design"/>
    <x v="1"/>
    <s v=""/>
    <s v="Yes"/>
    <s v="Q4"/>
    <s v="No"/>
    <m/>
    <m/>
    <m/>
    <m/>
    <m/>
    <m/>
    <s v="ACE"/>
    <m/>
    <s v="Yes"/>
    <m/>
    <s v="GT.STAT.MISC.DIABLONOVA"/>
    <s v="0800128.pdf"/>
    <m/>
    <m/>
    <m/>
  </r>
  <r>
    <x v="0"/>
    <n v="7009239"/>
    <s v="Gauge"/>
    <s v="Smith St DFM 2403-02 (Discovered 2015)"/>
    <s v="Mission"/>
    <d v="2013-11-01T00:00:00"/>
    <n v="200"/>
    <n v="175"/>
    <n v="25"/>
    <n v="0.14285714285714285"/>
    <s v="Maintenance Operations Quality"/>
    <s v="HU"/>
    <s v="P50.2"/>
    <m/>
    <m/>
    <s v="Pressure reduction not delivered to the field for reduction_x000a_Lack of process understanding for pressure reductions"/>
    <s v="Pressure reduction was inadvertently missed per clearance specifications. "/>
    <m/>
    <s v="No"/>
    <s v="High"/>
    <s v="Yes"/>
    <s v="Gauge"/>
    <s v="From the MAOP Validation project a pressure reduction on Smith Street Station &amp; Industrial DFMs (2403-01 &amp; 2403-02) was requested by the PLE from 250 psig to 175 psig. Through EDRS 2013-83958, pressure reduction was approved on November 21st, 2013. It was determined that the reg set points at Smith Street Station was not lowered to the new MAOP/MOP of 175 psig in February 2014.     Backdated to November 2013 per standard practice.  Discovered 2015"/>
    <s v="Upon discovery in February 18th 2014 – I&amp;R supervisor worked with Control Center and PLE in the set point change order.  And the reg set point at Smith Street Station was lowered below the new MAOP of 175 psig. _x000a_Regulator on the primary run was lowered from 200 psig to 155 psig and secondary run from 190 psig and 145 psig. Both monitors were lowered from 209 psig to 170 psig.     "/>
    <s v="North"/>
    <m/>
    <m/>
    <s v="Gauge"/>
    <m/>
    <s v="Transmission"/>
    <x v="2"/>
    <x v="10"/>
    <s v="Unknown/ Not Reported"/>
    <x v="0"/>
    <s v="Trans P &gt; MOP+10"/>
    <s v="Yes "/>
    <s v="Q4"/>
    <s v="No"/>
    <m/>
    <m/>
    <m/>
    <m/>
    <m/>
    <m/>
    <s v="ACE"/>
    <m/>
    <s v="No - HP"/>
    <m/>
    <s v="GT.STAT.MISC.SMITHLN153"/>
    <s v="0800292.pdf"/>
    <s v="H14"/>
    <m/>
    <m/>
  </r>
  <r>
    <x v="0"/>
    <n v="7000484"/>
    <s v="FR_FRE_EX04"/>
    <s v="Shields and Van Ness (L-39)"/>
    <s v="Fresno"/>
    <d v="2013-11-04T00:00:00"/>
    <n v="12.4"/>
    <n v="12"/>
    <n v="0.40000000000000036"/>
    <n v="3.3333333333333361E-2"/>
    <s v="Maintenance Operations Quality"/>
    <s v="HU"/>
    <m/>
    <m/>
    <m/>
    <s v="Human Error - Pilot filter backwards"/>
    <m/>
    <m/>
    <s v="No"/>
    <s v="High"/>
    <s v="Yes"/>
    <s v="SCADA"/>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South"/>
    <s v="MOP Excursions from 2% to less than 10%"/>
    <s v="LP &gt; 12"/>
    <s v="Gas Log Event"/>
    <m/>
    <s v="LP Distribution"/>
    <x v="2"/>
    <x v="10"/>
    <s v="Unknown/ Not Reported"/>
    <x v="2"/>
    <s v=""/>
    <s v="No"/>
    <s v="Q4"/>
    <s v="No"/>
    <m/>
    <m/>
    <m/>
    <m/>
    <m/>
    <m/>
    <s v="ACE"/>
    <m/>
    <s v="Yes"/>
    <m/>
    <s v="GD.STAT.LPRS.00257"/>
    <m/>
    <m/>
    <m/>
    <m/>
  </r>
  <r>
    <x v="1"/>
    <s v="7001211 / 7000597"/>
    <s v="FST_PT043"/>
    <s v="Stockton Worth &amp; Bieghle LP"/>
    <s v="Stockton"/>
    <d v="2013-11-18T13:22:00"/>
    <n v="10.591900000000001"/>
    <n v="10.5"/>
    <n v="9.1900000000000759E-2"/>
    <n v="8.7523809523810253E-3"/>
    <s v="HF/WPE - Field O&amp;M"/>
    <m/>
    <m/>
    <m/>
    <s v="HF/WPE - Field O&amp;M"/>
    <s v="Throttled inaccurately (quickly)"/>
    <m/>
    <m/>
    <s v="No"/>
    <s v="High"/>
    <s v="Yes"/>
    <s v="SCADA"/>
    <s v="Pressure was exceeded while throttling bypass valve while performing B inspection at station.  Technician reported that throttling was a “delicate” operation to maintain pressure due to grease in quarter valve that required constant operation to maintain consistent flow and pressure."/>
    <s v="• Review design standards and work procedures and update if necessary."/>
    <s v="South"/>
    <s v="MOP Excursions less than 2%"/>
    <s v=""/>
    <s v="Gas Log Event"/>
    <m/>
    <s v="LP Distribution"/>
    <x v="2"/>
    <x v="10"/>
    <s v="Operator Error"/>
    <x v="3"/>
    <s v=""/>
    <s v="No"/>
    <s v="Q4"/>
    <s v="No"/>
    <m/>
    <m/>
    <m/>
    <m/>
    <m/>
    <m/>
    <m/>
    <m/>
    <m/>
    <m/>
    <m/>
    <m/>
    <m/>
    <m/>
    <m/>
  </r>
  <r>
    <x v="1"/>
    <n v="7001196"/>
    <s v="FST_PT0061"/>
    <s v="Stockton Harding &amp; Funston LP"/>
    <s v="Stockton"/>
    <d v="2013-11-19T12:51:00"/>
    <n v="12.011100000000001"/>
    <n v="10.5"/>
    <n v="1.5111000000000008"/>
    <n v="0.1439142857142858"/>
    <s v="Design Issue - Other"/>
    <m/>
    <m/>
    <m/>
    <m/>
    <s v="Operating too close to MOP/HiHi"/>
    <m/>
    <m/>
    <s v="No"/>
    <s v="High"/>
    <s v="Yes"/>
    <s v="SCADA"/>
    <s v="Pressure was exceeded while establishing pressure set points and checking for lock-up for regulators and monitors using the long line / short line technique while performing “A” inspection."/>
    <s v="• Review design and work procedures and update if necessary."/>
    <s v="South"/>
    <s v="MOP Excursions greater than 10%"/>
    <s v="LP &gt; 12"/>
    <s v="Gas Log Event"/>
    <m/>
    <s v="LP Distribution"/>
    <x v="2"/>
    <x v="10"/>
    <s v="Design"/>
    <x v="3"/>
    <s v=""/>
    <s v="No"/>
    <s v="Q4"/>
    <s v="No"/>
    <m/>
    <m/>
    <m/>
    <m/>
    <m/>
    <m/>
    <m/>
    <m/>
    <m/>
    <m/>
    <m/>
    <m/>
    <m/>
    <m/>
    <m/>
  </r>
  <r>
    <x v="1"/>
    <n v="7001250"/>
    <s v="SHS_PT0026A"/>
    <s v="Hrshy Jct L302W Press"/>
    <s v="Willows District"/>
    <d v="2013-11-20T04:43:22"/>
    <n v="959.25699999999995"/>
    <n v="965"/>
    <n v="-5.7430000000000518"/>
    <n v="-5.9512953367876183E-3"/>
    <s v="Equipment - Other"/>
    <m/>
    <m/>
    <m/>
    <m/>
    <s v="Slow reacting equipment"/>
    <m/>
    <m/>
    <s v="before"/>
    <s v="Low"/>
    <s v="No"/>
    <s v="SCADA"/>
    <s v="North gas packed up, L172S V-8 at Hershey had a low setpoint, slow to adjust to new SP entered to release pressure, L302W banged against HIHI set point twice before V-8 was able to feed L172S and L302E, abnormal report to follow"/>
    <s v="V-8 setpoint raised to 660# to relieve pressure. scheduled valve maintenance in DEC 2013"/>
    <s v="South"/>
    <m/>
    <m/>
    <s v="Gas Log Event"/>
    <m/>
    <s v="Transmission"/>
    <x v="2"/>
    <x v="10"/>
    <s v="Equipment Failure"/>
    <x v="3"/>
    <s v=""/>
    <s v="Yes"/>
    <s v="Q4"/>
    <s v="No"/>
    <m/>
    <m/>
    <m/>
    <m/>
    <m/>
    <m/>
    <m/>
    <m/>
    <m/>
    <m/>
    <m/>
    <m/>
    <m/>
    <m/>
    <m/>
  </r>
  <r>
    <x v="0"/>
    <n v="7001256"/>
    <s v="OCM_PT0002"/>
    <s v="Concord Mtr DFM Press"/>
    <s v="Diablo"/>
    <d v="2013-11-20T16:24:00"/>
    <n v="173.345"/>
    <n v="170"/>
    <n v="3.3449999999999989"/>
    <n v="1.9676470588235288E-2"/>
    <s v="Maintenance Operations Quality"/>
    <m/>
    <m/>
    <m/>
    <m/>
    <s v="Inadvertently close the wrong valve, and opened the valve too quickly after the passing of the pig"/>
    <m/>
    <m/>
    <s v="LMM-13-18"/>
    <s v="High"/>
    <s v="Yes"/>
    <s v="SCADA"/>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North"/>
    <s v="MOP Excursions less than 2%"/>
    <s v="Trans P &gt; MOP+3"/>
    <s v="Gas Log Event"/>
    <m/>
    <s v="Transmission"/>
    <x v="2"/>
    <x v="10"/>
    <s v="Unknown/ Not Reported"/>
    <x v="1"/>
    <s v=""/>
    <s v="Yes"/>
    <s v="Q4"/>
    <s v="No"/>
    <m/>
    <m/>
    <m/>
    <m/>
    <m/>
    <m/>
    <s v="ACE"/>
    <m/>
    <s v="Yes"/>
    <m/>
    <s v="GT.STAT.MISC.CONCORDMTR"/>
    <s v="0811631.pdf"/>
    <m/>
    <m/>
    <m/>
  </r>
  <r>
    <x v="1"/>
    <n v="7001544"/>
    <s v="OC2_PT2109_x000a_EB_OAK_RA58_PT3"/>
    <s v="34Th &amp; Telegraph LP Pressure"/>
    <s v="East Bay"/>
    <d v="2013-11-21T00:00:00"/>
    <n v="14.3"/>
    <n v="10.5"/>
    <n v="3.8000000000000007"/>
    <n v="0.36190476190476195"/>
    <s v="Communication"/>
    <m/>
    <m/>
    <m/>
    <m/>
    <s v="Comm Failure"/>
    <m/>
    <m/>
    <s v="No"/>
    <s v="Low"/>
    <s v="No"/>
    <s v="SCADA"/>
    <s v="Citect pressure at 35th and Telegraph in Oakland exceeded 10.5&quot; with a peak of 14.3&quot; for 20 seconds. The T&amp;R Supervisor dispatched a crew to the site to investigate. after arrival, they found the pressure had dropped back below 10.5&quot;. The crew checked to verify station was operating correctly. There is currently an investigation by Telecommunications, Gas Control, Gas Measurement, and T&amp;R to determine if there are any equipment failures."/>
    <s v="• Corrective Actions see CAP ID#7000330_x000a_• see 7003570"/>
    <s v="North"/>
    <s v="MOP Excursions greater than 10%"/>
    <s v="LP &gt; 12"/>
    <s v="Gas Log Event "/>
    <s v="Oakland S LP "/>
    <s v="LP Distribution"/>
    <x v="2"/>
    <x v="10"/>
    <s v="Communication"/>
    <x v="3"/>
    <s v=""/>
    <s v="No"/>
    <s v="Q4"/>
    <s v="No"/>
    <m/>
    <m/>
    <m/>
    <m/>
    <m/>
    <m/>
    <m/>
    <m/>
    <m/>
    <m/>
    <s v="GD.STAT.LPRS.00096"/>
    <m/>
    <m/>
    <m/>
    <m/>
  </r>
  <r>
    <x v="0"/>
    <n v="7001681"/>
    <s v="FFN_PT0013"/>
    <s v="Fresno GLC"/>
    <s v="Fresno"/>
    <d v="2013-11-21T05:55:00"/>
    <n v="414.40899999999999"/>
    <n v="400"/>
    <n v="14.408999999999992"/>
    <n v="3.6022499999999978E-2"/>
    <s v="Design Issue"/>
    <m/>
    <m/>
    <m/>
    <s v="Equipment - Other _x000a_HF/WPE - Eng Review"/>
    <s v="Design Issue - Reconfiguration of Station, Mooney Reg unable to control pressure"/>
    <m/>
    <m/>
    <s v="No"/>
    <s v="High"/>
    <s v="Yes"/>
    <s v="SCADA"/>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South"/>
    <s v="MOP Excursions from 2% to less than 10%"/>
    <s v="Trans P &gt; MOP+3"/>
    <s v="Gas Log Event"/>
    <m/>
    <s v="Transmission"/>
    <x v="2"/>
    <x v="10"/>
    <s v="Design"/>
    <x v="1"/>
    <s v="Trans P &gt; MOP+10"/>
    <s v="No"/>
    <s v="Q4"/>
    <s v="No"/>
    <m/>
    <m/>
    <m/>
    <m/>
    <m/>
    <m/>
    <s v="ACE"/>
    <m/>
    <s v="Yes"/>
    <m/>
    <s v="GT.STAT.MISC.FRESNOLOAD"/>
    <s v="3808517.pdf"/>
    <m/>
    <m/>
    <m/>
  </r>
  <r>
    <x v="1"/>
    <n v="7001197"/>
    <s v="SGZ_PT0001"/>
    <s v="Henshaw"/>
    <s v="Meridian"/>
    <d v="2013-12-11T13:05:00"/>
    <n v="800.38"/>
    <n v="800"/>
    <n v="0.37999999999999545"/>
    <n v="4.7499999999999431E-4"/>
    <s v="Communication"/>
    <m/>
    <m/>
    <m/>
    <m/>
    <s v="Communication"/>
    <m/>
    <m/>
    <s v="before"/>
    <s v="Low"/>
    <s v="Yes"/>
    <s v="SCADA"/>
    <s v="Contacting meridian concerning the Greenleaf 2 pressure reads…I false to me_x000a_Meridian supv will get someone out to check the Greenleaf 1 transducer…her said they've been having issues with it lately"/>
    <s v="Reset RV to 800 psig_x000a_Notified Engineering to confirm Relief valve was sized properly _x000a_Notified Engineering to contact producer for better controls on their system"/>
    <s v="North"/>
    <s v="MOP Excursions less than 2%"/>
    <s v=""/>
    <s v="Gas Log Event"/>
    <m/>
    <s v="Transmission"/>
    <x v="2"/>
    <x v="11"/>
    <s v="Communication"/>
    <x v="3"/>
    <s v=""/>
    <s v="No"/>
    <s v="Q4"/>
    <s v="No"/>
    <m/>
    <m/>
    <m/>
    <m/>
    <m/>
    <m/>
    <m/>
    <m/>
    <m/>
    <m/>
    <m/>
    <m/>
    <m/>
    <m/>
    <m/>
  </r>
  <r>
    <x v="1"/>
    <n v="7000937"/>
    <s v="SHS_PT0026A"/>
    <s v="Hrshy Jct L302W Press"/>
    <s v="Willows District"/>
    <d v="2013-12-12T06:58:00"/>
    <n v="900.27200000000005"/>
    <n v="890"/>
    <n v="10.272000000000048"/>
    <n v="1.154157303370792E-2"/>
    <s v="Equipment - Other"/>
    <m/>
    <m/>
    <m/>
    <s v="HF/WPE - Field O&amp;M"/>
    <s v="Air in actuator of V-3"/>
    <m/>
    <m/>
    <s v="before"/>
    <s v="High"/>
    <s v="No"/>
    <s v="SCADA"/>
    <s v="    PLEASE DISPATCH SOMEONE TO HERSHEY STATION TO GAUGE L302W PRESSURE AT_x000a_    HERSHEY. IT DOESN'T APPEAR THAT THE REGULATION AT BUCKEYE WAS ABLE TO_x000a_    CONTROL IN TIME.      BROWN_x000a_   contacted bob ballew regarding hihi and mop alarms at Hershey jct, he will_x000a_    send a tech out to gauge line, he believes the location of this transducer_x000a_    is not within the crop but he will have the tech call when he's_x000a_    onsite.    Mitchell/sawyer_x000a__x000a_    per Charles foote, the pressure transducer at Hershey is calibrated_x000a_    correctly.  the mop reduction was due to l400 d/s of regulation at buckeye_x000a_    creek and not on l302w towards Hershey, however alarm changes at Hershey_x000a_    were made because it is tied into regulation at buckeye._x000a_    Mitchell/sawyer"/>
    <s v="• Buckeye V-8 was closed. Tech sent out to gauge L302W; field pressure was the same as citect pressure_x000a_• Some corrective actions that might prevent a near hit or over pressure event from occurring similar to this in the future are to use a ramp timer valve on crossover valves, or a valve that will allow for % open basis.  Allowing some insight into the regulator position (opening %) might also assist.  But mostly it should be noted that a full open full closed valve (as is valve 8) is the culprit of this.  Design criteria to add ramp timer and ramp open function capabilities seems like the best solution for resolving an issue like this._x000a_• Clearance to perform valve maintenance and repairs to take place in December as scheduled_x000a_• Full open/closed valves are the culprit - Consider using ramp-timer or % openvalves if they are RCVs in the crossover position.  _x000a_• Consider allowing some insight into the regulator position (%opening) in future designs."/>
    <s v="South"/>
    <s v="MOP Excursions less than 2%"/>
    <s v="Trans P &gt; MOP+3"/>
    <s v="Gas Log Event"/>
    <m/>
    <s v="Transmission"/>
    <x v="2"/>
    <x v="11"/>
    <s v="Equipment Failure"/>
    <x v="3"/>
    <s v="Trans P &gt; MOP+10"/>
    <s v="Yes"/>
    <s v="Q4"/>
    <s v="No"/>
    <m/>
    <m/>
    <m/>
    <m/>
    <m/>
    <m/>
    <m/>
    <m/>
    <m/>
    <m/>
    <m/>
    <m/>
    <m/>
    <m/>
    <m/>
  </r>
  <r>
    <x v="1"/>
    <n v="7001210"/>
    <s v="KPF_PT0008"/>
    <s v="Paramount Farms "/>
    <s v="Yosemite "/>
    <d v="2013-12-27T10:15:00"/>
    <n v="452.78"/>
    <n v="500"/>
    <n v="-47.220000000000027"/>
    <n v="-9.4440000000000052E-2"/>
    <s v="Equipment - Other"/>
    <m/>
    <m/>
    <m/>
    <s v="HF/WPE - Field O&amp;M"/>
    <s v="Leaking Valve_x000a_Incorrectly identified MAOP on mapping"/>
    <m/>
    <m/>
    <s v="before"/>
    <s v="Low"/>
    <s v="Yes"/>
    <s v="SCADA"/>
    <s v="A Gas Control tech brought the pressure down to 430 psig and the pressure D/S of V-18 was gauged, reading was at 416.15 psig. The Citect reading D/S of V-18 was 417.15 psig. Gill Ranch had Paramount Farms close their valve which separates the different MOP at the station due to Gill Ranch pigging job. GT M&amp;C is waiting for a response from Scott Bowers, regarding the monitor setting at Paramount Farms meter station. Angela Rodriguez is working with field personnel to confirm the location of Paramount's block valve and MOP boundaries."/>
    <s v="• Tech brought the pressure down to 430 psig and Gill Ranch asked Paramount Farms to close one of their station block valve due to the pigging job being done at Gill Ranch. Station engineering confirmed that the Paramount Farms line qualified to 500 psig. The documentation is being submitted to change the operating diagram from 450 to 500 psig. _x000a_• Advise Paramount Farms to inspect their block valve for possible leakage_x000a_• Review Set points of monitor &amp; regs"/>
    <s v="South"/>
    <m/>
    <m/>
    <s v="Gas Log Event "/>
    <m/>
    <s v="Transmission"/>
    <x v="2"/>
    <x v="11"/>
    <s v="Equipment Failure"/>
    <x v="3"/>
    <s v=""/>
    <s v="No"/>
    <s v="Q4"/>
    <s v="No"/>
    <m/>
    <m/>
    <m/>
    <m/>
    <m/>
    <m/>
    <m/>
    <m/>
    <m/>
    <m/>
    <m/>
    <m/>
    <m/>
    <m/>
    <m/>
  </r>
  <r>
    <x v="1"/>
    <n v="7001547"/>
    <s v="SA_IST_RR01_PT03"/>
    <s v="Isleton Distrbution"/>
    <s v="Sacramento"/>
    <d v="2013-12-28T00:00:00"/>
    <n v="44"/>
    <n v="42"/>
    <n v="2"/>
    <n v="4.7619047619047616E-2"/>
    <s v="Equipment - Other"/>
    <m/>
    <m/>
    <m/>
    <m/>
    <s v="Calibration - Chart"/>
    <m/>
    <m/>
    <s v="before"/>
    <s v="Low"/>
    <s v="Yes"/>
    <s v="Chart "/>
    <s v="A chart was placed at the end of Isleton distribution system for winter operations. On December 28, 2013, the chart recorded the pressure at 44 psig that lasted up to December 30th. Based on the CRM SCADA Alarm Database (shown below), the MOP of Isleton distribution system D/S is found to be 42 psig. U/S of the chart was a SCADA pressure transmitter (PT3). SCADA showed no sign of MOP breach within December 28th to 30th (see Citect Screen Shot below). Also no SCADA alarm was triggered during that period. Based on the latest discussion, the chart potential malfunctioned"/>
    <s v="• Tech gauge tested the line and compared it to SCADA reading _x000a_• Determine when was the chart calibrated and further inspect the instrument for possible error (suggestion) _x000a_• Perform a dead weight on both devices with the same tester and to confirm the differential is repeatable (suggestion)  _x000a_"/>
    <s v="North"/>
    <s v="MOP Excursions from 2% to less than 10%"/>
    <s v="HP Distribution &gt; MOP"/>
    <s v="Chart"/>
    <s v="Isleton Distribution"/>
    <s v="HP Distribution"/>
    <x v="2"/>
    <x v="11"/>
    <s v="Equipment Failure"/>
    <x v="3"/>
    <s v=""/>
    <s v="Yes"/>
    <s v="Q4"/>
    <s v="No"/>
    <m/>
    <m/>
    <m/>
    <m/>
    <m/>
    <m/>
    <m/>
    <m/>
    <m/>
    <m/>
    <m/>
    <m/>
    <m/>
    <m/>
    <m/>
  </r>
  <r>
    <x v="1"/>
    <n v="7001574"/>
    <s v="SJ_SJ_EX05_PT1 "/>
    <s v="Oak Almaden Dist Press"/>
    <s v="San Jose"/>
    <d v="2014-01-06T23:40:00"/>
    <n v="57.05"/>
    <n v="60"/>
    <n v="-2.9500000000000028"/>
    <n v="-4.9166666666666713E-2"/>
    <s v="SP Too Close to MOP/HiHi"/>
    <m/>
    <m/>
    <m/>
    <m/>
    <s v="Within SCADA Accuracy"/>
    <m/>
    <m/>
    <s v="No"/>
    <s v="Low"/>
    <s v="No"/>
    <s v="SCADA"/>
    <s v="    sj_sj_ex05_pt1 aka oak almaden dist press, spoke to matt McLaughlin on-call supervisor, _x000a_408-483-4160, adv hi-hi alarm @ 57.05 #, requested we keep eye on point and call him if it reaches 58#'s so he can send someone out escamilla_x000a_     NOTED ON SJ_SJ_EX05_PT1 HIHI, MONITOR FOR FURTHER INCREASE, THANKS VICKREY"/>
    <s v="• Monitor point, call back if it reaches 58 psig. MOP is 60 psig."/>
    <s v="South"/>
    <m/>
    <m/>
    <s v="Gas Log Event"/>
    <s v="Oak Almaden Dist Press"/>
    <s v="HP Distribution"/>
    <x v="3"/>
    <x v="0"/>
    <s v="SP too close to MOP"/>
    <x v="3"/>
    <s v=""/>
    <s v="Yes"/>
    <s v="Q1"/>
    <s v="No"/>
    <m/>
    <m/>
    <m/>
    <m/>
    <m/>
    <m/>
    <m/>
    <m/>
    <m/>
    <m/>
    <m/>
    <m/>
    <m/>
    <m/>
    <m/>
  </r>
  <r>
    <x v="0"/>
    <n v="7001252"/>
    <s v="NV_RBL_R125"/>
    <s v="DR 125 HOAG ROAD &amp; MARY AVE (Corning)"/>
    <s v="North Valley"/>
    <d v="2014-01-07T10:32:00"/>
    <n v="66.987099999999998"/>
    <n v="60"/>
    <n v="6.9870999999999981"/>
    <n v="0.11645166666666663"/>
    <s v="Gas Contaminants - Liquids "/>
    <s v="EQ"/>
    <s v="P5"/>
    <s v="Gas Contaminants"/>
    <s v="HF/WPE - Eng Review"/>
    <s v="Excessive Liquids"/>
    <s v="A slug of pipeline liquids and sludge from past hydrotesting flooded regulator station."/>
    <m/>
    <s v="No "/>
    <s v="High"/>
    <s v="Yes"/>
    <s v="SCADA"/>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North"/>
    <s v="MOP Excursions greater than 10%"/>
    <s v="HP Distribution &gt; MOP"/>
    <s v="Gas Log Event"/>
    <m/>
    <s v="HP Distribution"/>
    <x v="3"/>
    <x v="0"/>
    <s v="Unknown/ Not Reported"/>
    <x v="0"/>
    <s v="HP Distribution &gt; MOP+10%"/>
    <s v="Yes"/>
    <s v="Q1"/>
    <s v="No"/>
    <m/>
    <m/>
    <m/>
    <s v="No"/>
    <s v="Contamin"/>
    <m/>
    <s v="ACE"/>
    <m/>
    <s v="Yes"/>
    <s v="H14"/>
    <s v="GD.STAT.DIST.00921"/>
    <m/>
    <s v="GQ"/>
    <m/>
    <m/>
  </r>
  <r>
    <x v="0"/>
    <s v="7001315_x000a_7003563"/>
    <s v="KT2_PT0100B"/>
    <s v="Topock Compressor Station_x000a_Topock1 Plant B K Suct Press"/>
    <s v="Topock District"/>
    <d v="2014-01-10T17:44:00"/>
    <n v="699"/>
    <n v="660"/>
    <n v="39"/>
    <n v="5.909090909090909E-2"/>
    <s v="Maintenance Operations Quality"/>
    <s v="HU"/>
    <s v="P50.2"/>
    <s v="Facility Design "/>
    <s v="HF/WPE - Manual Operations "/>
    <s v="Valve operated_x000a_ESD not able to evacuate gas "/>
    <s v="Two OP Events: (1) A split station operating mode combined with antiquted equipment resulted in excessive risk of station shutdown and OP. (2) TCS Operator opened valve to reinitiate L-300B, however; he/she did not check pressure upstream and downtream as they were trained to do and actions resulted in second OP."/>
    <m/>
    <s v="No"/>
    <s v="High"/>
    <s v="Yes"/>
    <s v="SCADA"/>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South"/>
    <s v="MOP Excursions from 2% to less than 10%"/>
    <s v="Trans P &gt; MOP+3"/>
    <s v="Gas Log Event"/>
    <s v="300B"/>
    <s v="Transmission"/>
    <x v="3"/>
    <x v="0"/>
    <s v="Unknown/ Not Reported"/>
    <x v="0"/>
    <s v="Trans P &gt; MOP+10"/>
    <s v="No"/>
    <s v="Q1"/>
    <s v="yes"/>
    <m/>
    <m/>
    <m/>
    <s v="No"/>
    <s v="GPOM"/>
    <m/>
    <s v="ACE"/>
    <m/>
    <s v="Yes"/>
    <s v="H-19"/>
    <s v="GT.STAT.COMP.TOPOCK____"/>
    <s v="383655.pdf"/>
    <s v="H19"/>
    <m/>
    <m/>
  </r>
  <r>
    <x v="0"/>
    <n v="7001312"/>
    <s v="NV_RBL_R125"/>
    <s v="DR 125 HOAG ROAD &amp; MARY AVE (Corning)"/>
    <s v="North Valley"/>
    <d v="2014-01-13T07:52:00"/>
    <n v="89"/>
    <n v="60"/>
    <n v="29"/>
    <n v="0.48333333333333334"/>
    <s v="Gas Contaminants - Liquids "/>
    <s v="EQ"/>
    <s v="P5"/>
    <s v="Gas Contaminants"/>
    <s v="HF/WPE - Eng Review"/>
    <s v="Excessive Liquids"/>
    <s v="A slug of pipeline liquids and sludge from past hydrotesting flooded regulator station."/>
    <m/>
    <s v="No "/>
    <s v="High"/>
    <s v="Yes"/>
    <s v="SCADA"/>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North"/>
    <s v="MOP Excursions greater than 10%"/>
    <s v="HP Distribution &gt; MOP"/>
    <s v="Gas Log Event"/>
    <m/>
    <s v="HP Distribution"/>
    <x v="3"/>
    <x v="0"/>
    <s v="Unknown/ Not Reported"/>
    <x v="0"/>
    <s v="HP Distribution &gt; MOP+10%"/>
    <s v="Yes"/>
    <s v="Q1"/>
    <s v="No"/>
    <m/>
    <m/>
    <m/>
    <s v="No"/>
    <s v="Contamin"/>
    <m/>
    <s v="ACE"/>
    <m/>
    <s v="Yes"/>
    <s v="H14"/>
    <s v="GD.STAT.DIST.00921"/>
    <m/>
    <s v="GQ"/>
    <m/>
    <m/>
  </r>
  <r>
    <x v="0"/>
    <n v="7001340"/>
    <s v="HU_EUR_EX01_PT1"/>
    <s v="9th and I  St. (R-17)"/>
    <s v="Eureka"/>
    <d v="2014-01-15T05:50:00"/>
    <n v="11.3"/>
    <n v="10.5"/>
    <n v="0.80000000000000071"/>
    <n v="7.6190476190476253E-2"/>
    <s v="Failure - Equipment"/>
    <m/>
    <m/>
    <s v="SP Too Close to MOP/HiHi"/>
    <m/>
    <s v="Monitor and regulator set point too close together for peak demand"/>
    <s v="Monitor and regulator set points were to close together – this caused equipment to interact in a manner that created control instability and the over pressure event. "/>
    <m/>
    <s v="No"/>
    <s v="Low"/>
    <s v="Yes"/>
    <s v="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South"/>
    <s v="MOP Excursions from 2% to less than 10%"/>
    <s v=""/>
    <s v="Chart"/>
    <s v="Eureka LP System"/>
    <s v="LP Distribution"/>
    <x v="3"/>
    <x v="0"/>
    <s v="Unknown/ Not Reported"/>
    <x v="2"/>
    <s v=""/>
    <s v="No"/>
    <s v="Q1"/>
    <s v="No"/>
    <m/>
    <m/>
    <m/>
    <s v="No"/>
    <s v="EQ"/>
    <m/>
    <s v="ACE"/>
    <m/>
    <s v="Yes"/>
    <m/>
    <s v="GD.STAT.LPRS.00243"/>
    <m/>
    <m/>
    <m/>
    <m/>
  </r>
  <r>
    <x v="1"/>
    <n v="7001571"/>
    <s v="HU_ARC_RR09_PT3"/>
    <s v="McKinleyville Dist/DRR09"/>
    <s v="Humboldt"/>
    <d v="2014-01-17T11:29:00"/>
    <n v="60.279000000000003"/>
    <n v="60"/>
    <n v="0.27900000000000347"/>
    <n v="4.6500000000000577E-3"/>
    <s v="SP Too Close to MOP/HiHi"/>
    <m/>
    <m/>
    <s v="SP Too Close to MOP/HiHi"/>
    <m/>
    <s v="Within SCADA Accuracy"/>
    <m/>
    <m/>
    <s v="No"/>
    <s v="Low"/>
    <s v="Yes"/>
    <s v="SCADA"/>
    <s v="Subsequent station adjustments the tech was adjusting monitor regulator to take over by screwing the pilot screw on the regulator.  This caused an increase in pressure potentially due to a venturi affect caused by gas flow. "/>
    <s v="• Investigate accuracy with deadweight test on both devices with same tester_x000a_• Rebuild station to alter from two elbows to an inline tee "/>
    <s v="North"/>
    <s v="MOP Excursions less than 2%"/>
    <s v="HP Distribution &gt; MOP"/>
    <s v="Gas Log Event"/>
    <s v="McKinleyville Dist"/>
    <s v="HP Distribution"/>
    <x v="3"/>
    <x v="0"/>
    <s v="SP too close to MOP"/>
    <x v="3"/>
    <s v=""/>
    <s v="Yes"/>
    <s v="Q1"/>
    <s v="No"/>
    <m/>
    <m/>
    <m/>
    <m/>
    <m/>
    <m/>
    <m/>
    <m/>
    <m/>
    <m/>
    <m/>
    <m/>
    <m/>
    <m/>
    <m/>
  </r>
  <r>
    <x v="1"/>
    <n v="7001545"/>
    <s v="EB_OAK_RA58_PT3"/>
    <s v="34Th &amp; Telegraph LP Pressure"/>
    <s v="East Bay"/>
    <d v="2014-01-20T06:48:00"/>
    <n v="14.3"/>
    <n v="10.5"/>
    <n v="3.8000000000000007"/>
    <n v="0.36190476190476195"/>
    <s v="Communication"/>
    <m/>
    <m/>
    <m/>
    <m/>
    <s v="Comm Failure"/>
    <m/>
    <m/>
    <s v="No"/>
    <s v="Low"/>
    <s v="Yes"/>
    <s v="SCADA"/>
    <s v="Appears to be inconclusive as the poll too one read for 20 seconds at 14.3 in (MOP 10.3 inches) - in a location mentioned by the GDCC and Field to have communication issues.  Comm also appears to be intermittent around that time.  "/>
    <s v="• Additional research may be required._x000a_• Corrective Actions see CAP ID#7000330_x000a_• see 7003570"/>
    <s v="North"/>
    <s v="MOP Excursions greater than 10%"/>
    <s v="LP &gt; 12"/>
    <s v="Gas Log Event"/>
    <s v="Oakland S LP "/>
    <s v="LP Distribution"/>
    <x v="3"/>
    <x v="0"/>
    <s v="Communication"/>
    <x v="3"/>
    <s v=""/>
    <s v="No"/>
    <s v="Q1"/>
    <s v="No"/>
    <m/>
    <m/>
    <m/>
    <m/>
    <m/>
    <m/>
    <m/>
    <m/>
    <m/>
    <m/>
    <s v="GD.STAT.LPRS.00096"/>
    <m/>
    <m/>
    <m/>
    <m/>
  </r>
  <r>
    <x v="1"/>
    <n v="7001546"/>
    <s v="BRT_PT0010"/>
    <s v="Brentwood Terminal "/>
    <s v="Diablo"/>
    <d v="2014-01-23T15:49:00"/>
    <n v="832"/>
    <n v="867"/>
    <n v="-35"/>
    <n v="-4.0369088811995385E-2"/>
    <s v="HF/WPE - Field O&amp;M"/>
    <m/>
    <m/>
    <s v="Maintenance Operations Quality"/>
    <m/>
    <s v="Hand Throttle valve"/>
    <m/>
    <m/>
    <s v="No"/>
    <s v="High "/>
    <s v="No"/>
    <s v="Gauge"/>
    <s v="During routine maintenance work at Brentwood Terminal the crew gauged the d/s pressure on V-65 and found pressure to be same as L-2 pressure which was 832#. Confirmed MAOP with engineer and in the affected section it has a MAOP of 867#. The pressure was reduced by throttling V-42 and the valve was left in open position to displace any future leakage. The crew greased V-2 and V-65 to help reduce leakage. _x000a_clearance related"/>
    <s v="(email sent 2/5 &amp; 2/11 for more info) • Crew was throttling V-42 in order to reduce the pressure and was left open to displace any future leakage _x000a_• Crew also greased V-2 and V-65 to help reduce leakage _x000a_• Update the Operating Diagram to reflect the latest MAOP and MOP _x000a_• Monitor_x000a_"/>
    <s v="North"/>
    <m/>
    <m/>
    <s v="Gas Log Event "/>
    <m/>
    <s v="Transmission"/>
    <x v="3"/>
    <x v="0"/>
    <s v="Operator Error"/>
    <x v="3"/>
    <s v=""/>
    <s v="No"/>
    <s v="Q1"/>
    <s v="No"/>
    <m/>
    <m/>
    <m/>
    <m/>
    <m/>
    <m/>
    <m/>
    <m/>
    <m/>
    <m/>
    <m/>
    <m/>
    <m/>
    <m/>
    <m/>
  </r>
  <r>
    <x v="1"/>
    <n v="7001720"/>
    <s v="SJ_SJ_RG55_PT3"/>
    <s v="Almaden &amp; Redmond"/>
    <s v="San Jose"/>
    <d v="2014-01-28T23:25:00"/>
    <n v="55.45"/>
    <n v="60"/>
    <n v="-4.5499999999999972"/>
    <n v="-7.583333333333328E-2"/>
    <s v="SP Too Close to MOP/HiHi"/>
    <m/>
    <m/>
    <m/>
    <m/>
    <s v="Calibration"/>
    <m/>
    <m/>
    <s v="No"/>
    <s v="Low"/>
    <s v="No"/>
    <s v="SCADA"/>
    <s v="High High alarm hit at 2325. On call Emile Gonzales said he would send someone out in the morning. _x000a_Abnotmal incident report has little additional information"/>
    <s v="• Continue to Monitor_x000a_• Send tech out in the morning"/>
    <s v="South"/>
    <m/>
    <m/>
    <s v="Gas Log Event"/>
    <m/>
    <s v="HP Distribution"/>
    <x v="3"/>
    <x v="0"/>
    <s v="SP too close to MOP"/>
    <x v="3"/>
    <s v=""/>
    <s v="Yes"/>
    <s v="Q1"/>
    <s v="No"/>
    <m/>
    <m/>
    <m/>
    <m/>
    <m/>
    <m/>
    <m/>
    <m/>
    <m/>
    <m/>
    <m/>
    <m/>
    <m/>
    <m/>
    <m/>
  </r>
  <r>
    <x v="1"/>
    <n v="7001745"/>
    <s v="CC_CML_RM27_PT3"/>
    <s v="Carmel Valley"/>
    <s v="Central Coast"/>
    <d v="2014-01-29T01:01:00"/>
    <n v="50.009500000000003"/>
    <n v="52"/>
    <n v="-1.9904999999999973"/>
    <n v="-3.8278846153846101E-2"/>
    <s v="SP Too Close to MOP/HiHi"/>
    <m/>
    <m/>
    <m/>
    <m/>
    <s v="Within SCADA Accuracy"/>
    <m/>
    <m/>
    <s v="No"/>
    <s v="Low"/>
    <s v="No"/>
    <s v="SCADA"/>
    <s v="On 01/29/2014 at 01:01 AM, GDCC received a High High alarm. The HI HI alarm set point was at 50.00 psig. The pressure at Carmel Valley hit 50.0095 psig which breached the HI HI alarm for 10 minutes then fell below the alarm set point for the rest of the morning. GDCC contacted the T&amp;R supervisor about the HI HI alarm, and a tech was sent out to take a look on the same day. When the tech arrived at the reg station, the pressure was at 48.7 psig. At the end, the pressure at Carmel Valley was held at 48.5 psig.  _x000a__x000a_This actually appears to potentially be a gauge/calibration accuracy issue – as there could be a 0.5 psig differential. _x000a_"/>
    <s v="• Continue to Monitor_x000a_• Send tech out in the morning"/>
    <s v="South"/>
    <m/>
    <m/>
    <s v="Gas Log Event"/>
    <m/>
    <s v="HP Distribution"/>
    <x v="3"/>
    <x v="0"/>
    <s v="SP too close to MOP"/>
    <x v="3"/>
    <s v=""/>
    <s v="Yes"/>
    <s v="Q1"/>
    <s v="No"/>
    <m/>
    <m/>
    <m/>
    <m/>
    <m/>
    <m/>
    <m/>
    <m/>
    <m/>
    <m/>
    <m/>
    <m/>
    <m/>
    <m/>
    <m/>
  </r>
  <r>
    <x v="1"/>
    <n v="7001442"/>
    <s v="SSW_PT0007"/>
    <s v="Swingle Junction"/>
    <s v="Sacramento"/>
    <d v="2014-01-29T23:00:00"/>
    <n v="551"/>
    <n v="800"/>
    <n v="-249"/>
    <n v="-0.31125000000000003"/>
    <s v="HF/WPE - Field O&amp;M"/>
    <m/>
    <m/>
    <s v="Maintenance Operations Quality"/>
    <m/>
    <s v="Hand throttle valve"/>
    <m/>
    <m/>
    <s v="SA-14-03"/>
    <s v="High "/>
    <s v="No"/>
    <s v="SCADA"/>
    <s v="At approximately 2100 on 1/29/14, GTCC received a HIHI alarm on SSW_PT0007 - Swingl-Sta L172/L11 Press which was shortly followed by a MOP alarm at the same point._x000a_At approximately 2100 on 1/29/14, GTCC received a HIHI alarm on SSW_PT0007 - Swingl-Sta L172/L11 Press which was shortly followed by a MOP alarm at the same point. Oscar Martinez, following the instructions in the clearance SA-14-03 step 104, attempted to pack up L172 downstream of V-58. He did this by manually throttling V-58. This caused the regulator valve, V-54 to move wide open in an attempt to hold up its setpoint. This caused a surge of gas to enter the section of pipeline between V-58, V-59 and downstream of V-57 and V-56, causing the HIHI and MOP breach.  MOP in station is ~800_x000a_clearance related"/>
    <s v="After the GSO got in touch with Oscar Martinez, it was decided that instead of using V-58 to pack L172 out of Swingle Junction, he should have instead used V-54 which would have given him direct control of the pressure entering L172 through V-58. After L172 reached approximately 470#, V-56/V-57 were closed"/>
    <s v="North"/>
    <m/>
    <m/>
    <s v="Gas Log Event"/>
    <m/>
    <s v="Transmission"/>
    <x v="3"/>
    <x v="0"/>
    <s v="Operator Error"/>
    <x v="3"/>
    <s v=""/>
    <s v="Yes"/>
    <s v="Q1"/>
    <s v="No"/>
    <m/>
    <m/>
    <m/>
    <m/>
    <m/>
    <m/>
    <m/>
    <m/>
    <m/>
    <m/>
    <m/>
    <m/>
    <m/>
    <m/>
    <m/>
  </r>
  <r>
    <x v="1"/>
    <n v="7001721"/>
    <s v="SJ_SJ_RG55_PT3"/>
    <s v="Almaden &amp; Redmond"/>
    <s v="San Jose"/>
    <d v="2014-01-30T00:20:00"/>
    <n v="55.11"/>
    <n v="60"/>
    <n v="-4.8900000000000006"/>
    <n v="-8.1500000000000003E-2"/>
    <s v="SP Too Close to MOP/HiHi"/>
    <m/>
    <m/>
    <m/>
    <m/>
    <s v="Calibration"/>
    <m/>
    <m/>
    <s v="No"/>
    <s v="Low"/>
    <s v="No"/>
    <s v="SCADA"/>
    <s v=" High High Alarm triggered. On call Emile Gonzales was notified. Said he will send someone out in the morning. _x000a_DG8 Daily Gas Log - Wed Jan 29 2014 Julian day 29 _x000a_    (00:31 Thu Jan 30 From DG3 to DGC DG2 DG4 DG5 DG6 DG7 DG8 DG9 DG10 DG11 DG12 DG13 )_x000a_    hi hi alarm at almaden &amp; redmond in san jose. called emile gonzales at_x000a_    408-202-8291, advised him of situation, he stated that he had sent an_x000a_    email to matt mclaughlin (mzms) about hi-hi that was breached last night_x000a_    at same point, but hadn't heard back.  he stated he will send someone out_x000a_    today 01/30.  i requested that whomever is sent out, to keep gdcc advised_x000a_    of situation.  _x000a_    kelly_x000a_"/>
    <s v="• Continue to Monitor_x000a_• Send tech out in the morning"/>
    <s v="South"/>
    <m/>
    <m/>
    <s v="Gas Log Event"/>
    <m/>
    <s v="HP Distribution"/>
    <x v="3"/>
    <x v="0"/>
    <s v="SP too close to MOP"/>
    <x v="3"/>
    <s v=""/>
    <s v="Yes"/>
    <s v="Q1"/>
    <s v="No"/>
    <m/>
    <m/>
    <m/>
    <m/>
    <m/>
    <m/>
    <m/>
    <m/>
    <m/>
    <m/>
    <m/>
    <m/>
    <m/>
    <m/>
    <m/>
  </r>
  <r>
    <x v="0"/>
    <n v="7001532"/>
    <s v="OC1_PT0024"/>
    <s v="Center-St. DFM Press"/>
    <s v="Mission"/>
    <d v="2014-02-02T14:00:00"/>
    <n v="163"/>
    <n v="160"/>
    <n v="3"/>
    <n v="1.8749999999999999E-2"/>
    <s v="Clearance Preparation"/>
    <s v="HU"/>
    <m/>
    <s v="Maintenance Operations Quality"/>
    <s v="HF/WPE - Field O&amp;M"/>
    <s v="8&quot; mooney, \man power response issues"/>
    <s v="Clearance set up for ILI did not anticipate regulators would be set outside of prescribed optimum control range.  "/>
    <m/>
    <s v="No "/>
    <s v="High"/>
    <s v="Yes"/>
    <s v="SCADA"/>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North"/>
    <s v="MOP Excursions less than 2%"/>
    <s v=""/>
    <s v="Gas Log Event"/>
    <m/>
    <s v="Transmission"/>
    <x v="3"/>
    <x v="1"/>
    <s v="Unknown/ Not Reported"/>
    <x v="2"/>
    <s v=""/>
    <s v="Yes"/>
    <s v="Q1"/>
    <s v="No"/>
    <m/>
    <m/>
    <m/>
    <s v="Yes"/>
    <s v="Eng"/>
    <m/>
    <s v="ACE"/>
    <m/>
    <s v="Yes"/>
    <m/>
    <m/>
    <m/>
    <m/>
    <m/>
    <m/>
  </r>
  <r>
    <x v="1"/>
    <n v="7002025"/>
    <s v="YO_LBN_RC06_PT3"/>
    <s v="Los Banos D/S"/>
    <s v="Yosemite "/>
    <d v="2014-02-12T23:09:00"/>
    <n v="43.134799999999998"/>
    <n v="44"/>
    <n v="-0.86520000000000152"/>
    <n v="-1.9663636363636397E-2"/>
    <s v="SP Too Close to MOP/HiHi"/>
    <m/>
    <m/>
    <m/>
    <m/>
    <s v="Transducer failure"/>
    <m/>
    <m/>
    <s v="No"/>
    <s v="Low"/>
    <s v="No"/>
    <s v="SCADA"/>
    <s v="The Los Banos D/S Pressure in Yosemite went into a hihi alarm on 2/12/14 at 23:09 and breached the 43 psig alarm reaching 43.0432 psig.  GDCC notified the on-call supervisor to have a technician sent out to confirm the reading on SCADA was in-line with the field measurement.  Tech arrived on the scene at 01:28 and took a reading of 42.2 psig, while SCADA confirmed with 42.87 psig a difference of 1.67 psig. The Tech also worked and adjusted the reg pressure, as mentioned in the Gas Log. This near hit may be caused by a calibration issue. "/>
    <s v="• Field to address calibration issues_x000a_• GDCC to monitor pressure, and report_x000a_•  Task: Ask if the calibration cleared the issue: Sheryl Phillips &amp; Sup_x000a_• Request if the operating point can be reduced so it won't be operating to close to MOP/HiHi"/>
    <s v="South"/>
    <m/>
    <m/>
    <s v="Gas Log Event"/>
    <m/>
    <s v="HP Distribution"/>
    <x v="3"/>
    <x v="1"/>
    <s v="SP too close to MOP"/>
    <x v="3"/>
    <s v=""/>
    <s v="Yes"/>
    <s v="Q1"/>
    <s v="No"/>
    <m/>
    <m/>
    <m/>
    <m/>
    <m/>
    <m/>
    <m/>
    <m/>
    <m/>
    <m/>
    <m/>
    <m/>
    <m/>
    <m/>
    <m/>
  </r>
  <r>
    <x v="1"/>
    <n v="7002021"/>
    <s v="SA_WSA_RWS3_PT3"/>
    <s v="5th and West Capital"/>
    <s v="Sacramento"/>
    <d v="2014-02-13T16:25:00"/>
    <n v="87.77"/>
    <n v="50"/>
    <n v="37.769999999999996"/>
    <n v="0.75539999999999996"/>
    <s v="Communication"/>
    <m/>
    <m/>
    <m/>
    <m/>
    <s v="Phone Line Failure "/>
    <m/>
    <m/>
    <s v="No"/>
    <s v="Low"/>
    <s v="No"/>
    <s v="SCADA"/>
    <s v="MOP breach at 5th &amp; W. Capital in Sacramento. GDCC called Joe Lapenna (a Gas Control Tech) and he stated that they were just there at the site. They pulled the card out then put back in. They were already back in the yard when GDCC called, so the Tech was unable to provide gauge readings to see if readings in SCADA were correct. Tech is going back out to site and will call when he gets there with the readings. _x000a_Joe Lapenna called back with reading at W. Capital and 5th, and its currently reading at 45.3 psig. They found the phone line cut at site. They will be setting up a ERX tonight and if point goes into alarm, their supervisor will be contacted. Joe suspects point will stay in alarm for a few days, until they can get a Comm Tech there to deal with comm issue. Joe will be contacting wire chief to start ticket. _x000a_"/>
    <s v="• Install a New/Repair the  RTU at West Capital and 5th Street _x000a_• Continue to Monitor, see 70000136 _x000a_"/>
    <s v="North"/>
    <s v="MOP Excursions greater than 10%"/>
    <s v="HP Distribution &gt; MOP"/>
    <s v="Gas Log Event"/>
    <m/>
    <s v="HP Distribution"/>
    <x v="3"/>
    <x v="1"/>
    <s v="Communication"/>
    <x v="3"/>
    <s v="HP Distribution &gt; MOP+10%"/>
    <s v="Yes"/>
    <s v="Q1"/>
    <s v="No"/>
    <m/>
    <m/>
    <m/>
    <m/>
    <m/>
    <m/>
    <m/>
    <m/>
    <m/>
    <m/>
    <m/>
    <m/>
    <m/>
    <m/>
    <m/>
  </r>
  <r>
    <x v="1"/>
    <n v="7002027"/>
    <s v="YO_LBN_RC06_PT3"/>
    <s v="Los Banos D/S"/>
    <s v="Yosemite "/>
    <d v="2014-02-14T01:30:00"/>
    <n v="43.27"/>
    <n v="44"/>
    <n v="-0.72999999999999687"/>
    <n v="-1.6590909090909021E-2"/>
    <s v="SP Too Close to MOP/HiHi"/>
    <m/>
    <m/>
    <m/>
    <m/>
    <s v="Transducer failure"/>
    <m/>
    <m/>
    <s v="No"/>
    <s v="Low"/>
    <s v="No"/>
    <s v="SCADA"/>
    <s v="Los Banos D/S Pressure in Yosemite went into a hihi alarm on 2/14/14 at 01:30 and breached the 43 psig alarm limit reaching 43.08 psig.  GDCC notified the on-call supervisor to have a technician sent out to confirm the reading on SCADA was in-line with the field measurement.  Los Banos had a hihi alarm on 2/12/14 to which the on-call supervisor mentioned that the SCADA pressure is reading 1.25 psig off because of inconsistent pressure readings between those filed and SCADA – and if the pressure breaches 43.27 psig, they will send a technician out to the field to confirm.  This near hit may be caused by a calibration issue. "/>
    <s v="• Field to address calibration issues_x000a_• GDCC to monitor pressure, and report_x000a_•  Task is to ask if the calibration cleared the issue: Sheryl Phillips &amp; Sup"/>
    <s v="South"/>
    <m/>
    <m/>
    <s v="Gas Log Event"/>
    <m/>
    <s v="HP Distribution"/>
    <x v="3"/>
    <x v="1"/>
    <s v="SP too close to MOP"/>
    <x v="3"/>
    <s v=""/>
    <s v="Yes"/>
    <s v="Q1"/>
    <s v="No"/>
    <m/>
    <m/>
    <m/>
    <m/>
    <m/>
    <m/>
    <m/>
    <m/>
    <m/>
    <m/>
    <m/>
    <m/>
    <m/>
    <m/>
    <m/>
  </r>
  <r>
    <x v="1"/>
    <n v="7002029"/>
    <s v="ST_TRA_RT32_PT3"/>
    <s v="Acacia Tracy 28# Dist"/>
    <s v="Stockton"/>
    <d v="2014-02-14T01:49:00"/>
    <n v="26.02"/>
    <n v="28"/>
    <n v="-1.9800000000000004"/>
    <n v="-7.071428571428573E-2"/>
    <s v="SP Too Close to MOP/HiHi"/>
    <m/>
    <m/>
    <m/>
    <m/>
    <s v="Within SCADA Accuracy"/>
    <m/>
    <m/>
    <s v="No"/>
    <s v="Low"/>
    <s v="No"/>
    <s v="SCADA"/>
    <s v="Acacia Tracy 28# District in Stockton went into a hihi alarm on 2/14/14 at 01:49 and breached the 26 psig alarm reaching 26.028 psig.  GDCC notified the on-call supervisor to have a technician sent out to confirm the reading on SCADA was in-line with the field measurement. Upon return call from on-call pressure had subsided to 25.49 psig, so he was not going to send anyone out to the field to confirm.  "/>
    <s v="• Task: Does the pressure approach 26 psig on other dates during the cold weather? - no_x000a_• Task: Alert the field to consider reducing the operating pressure of these regulators down from its current setting at 25 psig, so its not operating so close to the hihi alarm (26 psig). "/>
    <s v="South"/>
    <m/>
    <m/>
    <s v="Gas Log Event"/>
    <m/>
    <s v="HP Distribution"/>
    <x v="3"/>
    <x v="1"/>
    <s v="SP too close to MOP"/>
    <x v="3"/>
    <m/>
    <s v="Yes"/>
    <s v="Q1"/>
    <s v="No"/>
    <m/>
    <m/>
    <m/>
    <m/>
    <m/>
    <m/>
    <m/>
    <m/>
    <m/>
    <m/>
    <m/>
    <m/>
    <m/>
    <m/>
    <m/>
  </r>
  <r>
    <x v="1"/>
    <n v="7002028"/>
    <s v="YO_LBN_RC06_PT3"/>
    <s v="Los Banos D/S"/>
    <s v="Yosemite "/>
    <d v="2014-02-14T23:12:00"/>
    <n v="43.12"/>
    <n v="44"/>
    <n v="-0.88000000000000256"/>
    <n v="-2.0000000000000059E-2"/>
    <s v="SP Too Close to MOP/HiHi"/>
    <m/>
    <m/>
    <m/>
    <m/>
    <s v="Transducer failure"/>
    <m/>
    <m/>
    <s v="No"/>
    <s v="Low"/>
    <s v="No"/>
    <s v="SCADA"/>
    <s v="Los Banos D/S Pressure in Yosemite went into a hihi alarm on 2/14/14 at 23:12 and breached the 43 psig alarm limit reaching 43.12 psig.  The location action subsides and goes breaches the hihi alarm limit of 43 psig again shortly after on 2/15/14 at approximately 00:20.  GDCC notified the on-call supervisor to have a technician sent out to confirm the reading on SCADA was in-line with the field measurement.  Los Banos had a hihi alarm on 2/12/14, and 2/14/14 early morning to which the on-call supervisor mentioned that the SCADA pressure is reading 1.25 psig off from SCADA, this time reassuring that is the case – GDCC to monitor closely and clear the alarm.  This near hit may be caused by a calibration issue. "/>
    <s v="• Field to address calibration issues_x000a_• GDCC to monitor pressure, and report_x000a_•  Task is to ask if the calibration cleared the issue: Sheryl Phillips &amp; Sup"/>
    <s v="South"/>
    <m/>
    <m/>
    <s v="Gas Log Event"/>
    <m/>
    <s v="HP Distribution"/>
    <x v="3"/>
    <x v="1"/>
    <s v="SP too close to MOP"/>
    <x v="3"/>
    <m/>
    <s v="Yes"/>
    <s v="Q1"/>
    <s v="No"/>
    <m/>
    <m/>
    <m/>
    <m/>
    <m/>
    <m/>
    <m/>
    <m/>
    <m/>
    <m/>
    <m/>
    <m/>
    <m/>
    <m/>
    <m/>
  </r>
  <r>
    <x v="1"/>
    <n v="7002024"/>
    <s v="KE_RGC_R522_PT3"/>
    <s v="Ridgecrest Town"/>
    <s v="Kern"/>
    <d v="2014-02-16T23:27:00"/>
    <n v="52.02"/>
    <n v="55"/>
    <n v="-2.9799999999999969"/>
    <n v="-5.4181818181818123E-2"/>
    <s v="SP Too Close to MOP/HiHi"/>
    <m/>
    <m/>
    <m/>
    <m/>
    <s v="Within SCADA Accuracy"/>
    <m/>
    <m/>
    <s v="No"/>
    <s v="Low"/>
    <s v="No"/>
    <s v="SCADA"/>
    <s v="By the description the Ridgecrest town station in Kern County went into a hihi alarm on 2/16/14 at 23:27 and breached the 52 psig alarm reaching 52.0239 psig.  GDCC notified the on-call supervisor to have a technician sent out to confirm the reading on SCADA was in-line with the field measurement.  Tech arrived on the scene at 00:33 and took a reading of 51.56 psig, while SCADA confirmed with 51.98 psig.  Tech stayed at the scene to watch the pressure, on Monday tech returned to recalibrate.  This near hit may be caused by a calibration issue, or that regulator was set to close to the hihi limit."/>
    <s v="• Review calibration and set points, consider reducing operating set points using 5/20"/>
    <s v="South"/>
    <m/>
    <m/>
    <s v="Gas Log Event"/>
    <m/>
    <s v="HP Distribution"/>
    <x v="3"/>
    <x v="1"/>
    <s v="SP too close to MOP"/>
    <x v="3"/>
    <m/>
    <s v="Yes"/>
    <s v="Q1"/>
    <s v="No"/>
    <m/>
    <m/>
    <m/>
    <m/>
    <m/>
    <m/>
    <m/>
    <m/>
    <m/>
    <m/>
    <m/>
    <m/>
    <m/>
    <m/>
    <m/>
  </r>
  <r>
    <x v="1"/>
    <n v="7001900"/>
    <s v="KT2_PT0106"/>
    <s v="Topock Needles Press"/>
    <s v="Kern"/>
    <d v="2014-02-19T20:30:00"/>
    <n v="205.2"/>
    <n v="250"/>
    <n v="-44.800000000000011"/>
    <n v="-0.17920000000000005"/>
    <s v="HF/WPE - Field O&amp;M"/>
    <m/>
    <m/>
    <s v="Maintenance Operations Quality"/>
    <m/>
    <s v="Field Operator Error"/>
    <m/>
    <m/>
    <s v="No"/>
    <s v="High "/>
    <s v="No"/>
    <s v="SCADA"/>
    <s v="On 2/18/14 around 1400 hrs, the inadvertent closure of V-5 during routine maintenance ultimately led to the loss of supply to Needles - Gas packed too quickly into a closed section of pipe while regulators were wide open_x000a_clearance pressure/reduction related.  From maintenance clearance "/>
    <s v="CAP team has established corrective actions - and non relate to GCSS… this will be tracked by another team. _x000a_"/>
    <s v="South"/>
    <m/>
    <m/>
    <s v="Gas Log Event"/>
    <m/>
    <s v="Transmission"/>
    <x v="3"/>
    <x v="1"/>
    <s v="Operator Error"/>
    <x v="3"/>
    <s v=""/>
    <s v="Yes"/>
    <s v="Q1"/>
    <s v="No"/>
    <m/>
    <m/>
    <m/>
    <m/>
    <m/>
    <m/>
    <m/>
    <m/>
    <m/>
    <m/>
    <m/>
    <m/>
    <m/>
    <m/>
    <m/>
  </r>
  <r>
    <x v="0"/>
    <n v="7001977"/>
    <s v="NLP_PT0101"/>
    <s v="Lomita Park L101"/>
    <s v="Milpitas District"/>
    <d v="2014-02-22T14:27:00"/>
    <n v="151"/>
    <n v="145"/>
    <n v="6"/>
    <n v="4.1379310344827586E-2"/>
    <s v="Clearance Preparation "/>
    <m/>
    <m/>
    <s v="Clearance Preparation "/>
    <s v="Equipment - Other_x000a_HF/WPE - Field O&amp;M_x000a_SP too close to MOP"/>
    <s v="Monitor and regulator set point too close together"/>
    <s v="The monitor and regulator valves had relatively the same set point to which they interacted in a manner that created control instability, when the operation called adjust set points.  Clearance did not provide enough information. "/>
    <m/>
    <n v="80000458"/>
    <s v="High"/>
    <s v="Yes"/>
    <s v="SCADA"/>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South"/>
    <s v="MOP Excursions from 2% to less than 10%"/>
    <s v="Trans P &gt; MOP+3"/>
    <s v="Gas Log Event"/>
    <s v="L101"/>
    <s v="Transmission"/>
    <x v="3"/>
    <x v="1"/>
    <s v="Unknown/ Not Reported"/>
    <x v="2"/>
    <s v=""/>
    <s v="Yes"/>
    <s v="Q1"/>
    <s v="No"/>
    <m/>
    <m/>
    <m/>
    <s v="No"/>
    <s v="Clearance Prep"/>
    <m/>
    <s v="ACE"/>
    <m/>
    <s v="Yes"/>
    <m/>
    <s v="GT.STAT.MISC.LOMTPKPLS_"/>
    <m/>
    <m/>
    <m/>
    <m/>
  </r>
  <r>
    <x v="1"/>
    <n v="7002048"/>
    <s v="EB_OAK_RA58_PT3"/>
    <s v="34Th &amp; Telegraph LP Pressure"/>
    <s v="East Bay"/>
    <d v="2014-02-24T11:45:00"/>
    <n v="14.5"/>
    <n v="14"/>
    <n v="0.5"/>
    <n v="3.5714285714285712E-2"/>
    <s v="Communication"/>
    <m/>
    <m/>
    <m/>
    <m/>
    <s v="Comm Failure"/>
    <m/>
    <m/>
    <s v="No"/>
    <s v="Low"/>
    <s v="No"/>
    <s v="SCADA"/>
    <s v="34th and Telegraph in Oakland went into a MOP alarm on 02/24/2014 at 11:45 AM and breached the 14” WC alarm limit reaching 14.5” WC for a 1 minute and 18 seconds then fell back down to 9.3” WC. GDCC contacted the local T&amp;R Supervisor regarding the MOP breach, and a technician was sent out to investigate the MOP breach. When the technician arrived, he gauged the line and the field reading was approximately 9.3” WC. The technician also installed a “squawk box” that cleared the comm alarm. This near hit was potentially caused by communication error.  _x000a__x000a_Note: There have been ongoing tech/comm issues at this location in the past.   _x000a_"/>
    <s v="• Continue to Monitor_x000a_• Tech sent on site to confirm pressure - 9.3 in w.c._x000a_• Refer to 7000330 to replace the RTU at this location_x000a_• Corrective Actions see CAP ID#7000330_x000a_• see 7003570"/>
    <s v="North"/>
    <s v="MOP Excursions from 2% to less than 10%"/>
    <s v="LP &gt; 12"/>
    <s v="Gas Log Event"/>
    <s v="Oakland S LP "/>
    <s v="LP Distribution"/>
    <x v="3"/>
    <x v="1"/>
    <s v="Communication"/>
    <x v="3"/>
    <s v=""/>
    <s v="No"/>
    <s v="Q1"/>
    <s v="No"/>
    <m/>
    <m/>
    <m/>
    <m/>
    <m/>
    <m/>
    <m/>
    <m/>
    <m/>
    <m/>
    <s v="GD.STAT.LPRS.00096"/>
    <m/>
    <m/>
    <m/>
    <m/>
  </r>
  <r>
    <x v="1"/>
    <n v="7002072"/>
    <s v="SA_SAC_RD08_PT3"/>
    <s v="24th &amp; Broadway"/>
    <s v="Sacramento"/>
    <d v="2014-02-26T23:12:00"/>
    <n v="17.1754"/>
    <n v="14"/>
    <n v="3.1753999999999998"/>
    <n v="0.22681428571428569"/>
    <s v="Communication"/>
    <m/>
    <m/>
    <m/>
    <m/>
    <s v="Comm Failure"/>
    <m/>
    <m/>
    <s v="No"/>
    <s v="Low"/>
    <s v="No"/>
    <s v="SCADA"/>
    <s v="On 2/26/14 at 2312 an MOP breach alarmed the GDCC at 24th &amp; Broadway in Sacramento.  According to SCADA plots the pressure reached 17.1754 in w.c. for 20 seconds (although according to GDCC the pressure peaked at 18.99 in w.c. # however this is not apparent in the plots).  GDCC initially suspected that the site was reading out of range - as prior alarms had been received in the control room due to AT&amp;T circuit connection.  Upon checking other pressure points (14th &amp; 52nd, 19th &amp; C, and 3rd &amp; I) in the same hydraulic system as 24th &amp; Broadway alarming GDCC mentioned it to be unlikely there was a breach based on the good data provided (readings: 8.52, 8.62, 8.68 in wc respectively).  Upon arriving at the site the tech reported gauge readings ranging from 8.3 to 8.6 in wc while SCADA read a range of 4 to 17.79 in wc over the same time.  As gauge readings clearly do not reflect the field valves, it shows this is not an operational issue, and may be contributed to by communications discrepancies."/>
    <s v="• send the tech out to gauge the pressure_x000a_• monitor pressures in the control room_x000a_• isolated incident - no corrective actions at this time, will review upon repetition"/>
    <s v="North"/>
    <s v="MOP Excursions greater than 10%"/>
    <s v="LP &gt; 14"/>
    <s v="Gas Log Event"/>
    <m/>
    <s v="LP Distribution"/>
    <x v="3"/>
    <x v="1"/>
    <s v="Communication"/>
    <x v="3"/>
    <s v="LP &gt; 16"/>
    <s v="No"/>
    <s v="Q1"/>
    <s v="No"/>
    <m/>
    <m/>
    <m/>
    <m/>
    <m/>
    <m/>
    <m/>
    <m/>
    <m/>
    <m/>
    <m/>
    <m/>
    <m/>
    <m/>
    <m/>
  </r>
  <r>
    <x v="1"/>
    <n v="7002166"/>
    <s v="YO_LBN_RC06_PT3"/>
    <s v="Los Banos D/S"/>
    <s v="Yosemite "/>
    <d v="2014-03-04T01:18:00"/>
    <n v="43.02"/>
    <n v="44"/>
    <n v="-0.97999999999999687"/>
    <n v="-2.2272727272727201E-2"/>
    <s v="SP Too Close to MOP/HiHi"/>
    <m/>
    <m/>
    <m/>
    <m/>
    <s v="Transducer failure"/>
    <m/>
    <m/>
    <s v="No"/>
    <s v="Low"/>
    <s v="No"/>
    <s v="SCADA"/>
    <s v="On 03/04/2014 at 01:18 AM, Los Banos D/S Pressure went into a HIHI alarm and breached the 43 psig alarm limit that reached a pressure of 43.02 psig for 9 minutes. GDCC notified the Los Banos on call regarding the HIHI breach at Los Banos D/S Press.  Los Banos on call would send a tech out tomorrow to work on it. Based on the discussion between GDCC and the on call, the system should be fine but GDCC will contact the on call if it continues to alarm. This near hit may be caused by a calibration issue.  TThere is a definite history of hihi alarms, as GCSS acknowledges it has approached hihi several times.   "/>
    <s v="• Send the tech out to gauge the pressure_x000a_• Monitor pressures in the control room_x000a_• This is the 4th hihi event at that same location - it will be suggested to confirm calibration of the gauge, and additionally reduce the regulator set pressure by 1-2 psig in an attempt to reduce hihi breaching alarms"/>
    <s v="South"/>
    <m/>
    <m/>
    <s v="Gas Log Event"/>
    <m/>
    <s v="HP Distribution"/>
    <x v="3"/>
    <x v="2"/>
    <s v="SP too close to MOP"/>
    <x v="3"/>
    <s v=""/>
    <s v="No"/>
    <s v="Q1"/>
    <s v="No"/>
    <m/>
    <m/>
    <m/>
    <m/>
    <m/>
    <m/>
    <m/>
    <m/>
    <m/>
    <m/>
    <m/>
    <m/>
    <m/>
    <m/>
    <m/>
  </r>
  <r>
    <x v="1"/>
    <n v="7002301"/>
    <s v="JAW_PT0001"/>
    <s v="Aborn &amp; White L-100"/>
    <s v="San Jose"/>
    <d v="2014-03-05T00:13:00"/>
    <n v="323.83100000000002"/>
    <n v="330"/>
    <n v="-6.1689999999999827"/>
    <n v="-1.8693939393939343E-2"/>
    <s v="Design Issue - Other"/>
    <m/>
    <m/>
    <s v="Facility Design"/>
    <m/>
    <s v="Low flow or no flow conditions_x000a_Typical Operations"/>
    <m/>
    <m/>
    <s v="No"/>
    <s v="High "/>
    <s v="No"/>
    <s v="SCADA"/>
    <s v="On 03/05/2014 at 00:13 AM, Aborn and White L-100 Pressure went into a HIHI alarm and breached the alarm threshold of 323 psig alarm. SCADA reading at that time reached a pressure of 323.81 psig for about 1 minute 23 seconds. During the evening in question, the evening load dropped off quickly resulting in pressures stacking at Aborn &amp; White. Since L-300B was the primary supply feeding L-100. The decision was made to “valve maxing”* at Milpitas Terminal. The operator lowered the mixer pressure at Milpitas by valve maxing and reducing L-131 flow set point from 6/hr to 2/hr. Pressures were reduced on the Milpitas Mixer to the  LOLO point of 210 psig so that it pulled pressure down at Aborn and White. When the pressure at Aborn and White depressurize, the decision was made to then open L-300B as the primary. This near hit was possibly caused by low flow or no flow condition.   "/>
    <m/>
    <s v="South"/>
    <m/>
    <m/>
    <s v="Gas Log Event"/>
    <m/>
    <s v="Transmission"/>
    <x v="3"/>
    <x v="2"/>
    <s v="Design"/>
    <x v="3"/>
    <s v=""/>
    <s v="No"/>
    <s v="Q1"/>
    <s v="No"/>
    <m/>
    <m/>
    <m/>
    <m/>
    <m/>
    <m/>
    <m/>
    <m/>
    <m/>
    <m/>
    <m/>
    <m/>
    <m/>
    <m/>
    <m/>
  </r>
  <r>
    <x v="1"/>
    <n v="7002204"/>
    <s v="ST_TRA_RT32_PT3"/>
    <s v="Acacia Tracy 28# Dist"/>
    <s v="Stockton"/>
    <d v="2014-03-05T12:24:00"/>
    <n v="26.1"/>
    <n v="28"/>
    <n v="-1.8999999999999986"/>
    <n v="-6.785714285714281E-2"/>
    <s v="SP Too Close to MOP/HiHi"/>
    <m/>
    <m/>
    <m/>
    <m/>
    <s v="Within SCADA Accuracy"/>
    <m/>
    <m/>
    <s v="No"/>
    <s v="Low"/>
    <s v="No"/>
    <s v="SCADA"/>
    <s v="Acacia Tracy 28# District in Stockton went into a hihi alarm on 3/05/14 at 12:24 and breached the 26 psig alarm reaching 26.1 psig.  GDCC notified the technician who indicated this was after SCADA calibration – and left it as found.  This follows a similar event on 2/14/14."/>
    <s v="• Task: breaching hihi alarm may lead to over pressure event in the future - Field needs to make adjustments on regulator to adjust set points.  "/>
    <s v="South"/>
    <m/>
    <m/>
    <s v="Gas Log Event"/>
    <m/>
    <s v="HP Distribution"/>
    <x v="3"/>
    <x v="2"/>
    <s v="SP too close to MOP"/>
    <x v="3"/>
    <m/>
    <s v="Yes"/>
    <s v="Q1"/>
    <s v="No"/>
    <m/>
    <m/>
    <m/>
    <m/>
    <m/>
    <m/>
    <m/>
    <m/>
    <m/>
    <m/>
    <m/>
    <m/>
    <m/>
    <m/>
    <m/>
  </r>
  <r>
    <x v="1"/>
    <n v="7002300"/>
    <s v="ALM_PT1004"/>
    <s v="Los Medanos Ryer Island "/>
    <s v="Diablo"/>
    <d v="2014-03-05T19:52:00"/>
    <n v="399.29599999999999"/>
    <n v="590"/>
    <n v="-190.70400000000001"/>
    <n v="-0.32322711864406783"/>
    <s v="Design Issue - Other"/>
    <m/>
    <m/>
    <m/>
    <m/>
    <s v="Typical Operations "/>
    <m/>
    <s v="No"/>
    <s v="No"/>
    <s v="Low"/>
    <s v="No"/>
    <s v="SCADA"/>
    <s v="3/5/2014 around 19:50 Los Medanos Ryer Island reached HiHi of 399.296 for approximately 40 seconds when V-716 was throttled down to approximately 30% shut.  Field supervisor was notified at 20:09 and he would send a tech to site. Based on Tech findings, the HIHI reach was due to a 24.93% increment of nitrogen in the system, this caused to lower BTU rating. Valve 716 (a BTU operated valve) trimming closed as lower BTU gas flow was starting to increase coming out of Ryer island causing the pressure to pack up. _x000a_No clearance during these operations, pressure came from a third pary up stream_x000a_MOP 405 MAOP 590"/>
    <m/>
    <s v="North"/>
    <m/>
    <m/>
    <s v="Gas Log Event"/>
    <m/>
    <s v="Transmission"/>
    <x v="3"/>
    <x v="2"/>
    <s v="Design"/>
    <x v="3"/>
    <s v=""/>
    <s v="No"/>
    <s v="Q1"/>
    <s v="yes"/>
    <m/>
    <m/>
    <m/>
    <m/>
    <m/>
    <m/>
    <m/>
    <m/>
    <m/>
    <m/>
    <m/>
    <m/>
    <m/>
    <m/>
    <m/>
  </r>
  <r>
    <x v="1"/>
    <n v="7002205"/>
    <s v="YO_LBN_RC06_PT3"/>
    <s v="Los Banos D/S"/>
    <s v="Yosemite "/>
    <d v="2014-03-05T22:31:00"/>
    <n v="43.4"/>
    <n v="44"/>
    <n v="-0.60000000000000142"/>
    <n v="-1.3636363636363669E-2"/>
    <s v="SP Too Close to MOP/HiHi"/>
    <m/>
    <m/>
    <m/>
    <m/>
    <s v="Transducer failure"/>
    <m/>
    <m/>
    <s v="No"/>
    <s v="Low"/>
    <s v="No"/>
    <s v="SCADA"/>
    <s v="On 03/04/2014 at 22:31 AM (and into 3/5/14), Los Banos D/S Pressure went into a HIHI alarm and breached the 43 psig alarm limit that reached a pressure of 43.4 psig for 2 hours and 10 minutes. GDCC notified the Los Banos on-call supervisor regarding the HIHI breach at Los Banos D/S Press.  Los Banos on-call supervisor would send a tech out tomorrow to work on it. Based on the discussion between GDCC and the on call, the system should be fine but GDCC will contact the on call if it continues to alarm. This near-hit has been a series of issues over the last couple weeks, with a corrective action that the field will be replacing the transducer as this has gone bad.    "/>
    <s v="• Corrective actions addressed by 7002116 "/>
    <s v="South"/>
    <m/>
    <m/>
    <s v="Gas Log Event"/>
    <m/>
    <s v="HP Distribution"/>
    <x v="3"/>
    <x v="2"/>
    <s v="SP too close to MOP"/>
    <x v="3"/>
    <s v=""/>
    <s v="No"/>
    <s v="Q1"/>
    <s v="No"/>
    <m/>
    <m/>
    <m/>
    <m/>
    <m/>
    <m/>
    <m/>
    <m/>
    <m/>
    <m/>
    <m/>
    <m/>
    <m/>
    <m/>
    <m/>
  </r>
  <r>
    <x v="1"/>
    <n v="7002167"/>
    <s v="SA_SAC_R003_PT3"/>
    <s v="22nd &amp; 24th"/>
    <s v="Sacramento"/>
    <d v="2014-03-06T12:56:00"/>
    <n v="49.0413"/>
    <n v="50"/>
    <n v="-0.95870000000000033"/>
    <n v="-1.9174000000000007E-2"/>
    <s v="SP Too Close to MOP/HiHi"/>
    <m/>
    <m/>
    <m/>
    <m/>
    <s v="Within SCADA Accuracy"/>
    <m/>
    <m/>
    <s v="No"/>
    <s v="Low"/>
    <s v="No"/>
    <s v="SCADA"/>
    <s v="On 03/06/14 at 12:56 GDCC received a hihi alarm for the distribution pressure site in Sacramento SA_SAC_R003_PT3.  The pressure reached 49.0413 psig, while the hihi alarm is at 49 psig.  Within the next two hours the hihi alarm was breached at 13:30, and 13:33 reaching the same pressure of 49.0413 psig.  GDCC spoke with T&amp;R supervisor (TMRO) and T&amp;R technician that the transducer would be replaced, and the SCADA site would be out of commission for an hour.  This was a false pressure alarm, and is consistent with transducer/gauge accuracy issues.  "/>
    <s v="• This appears to be an isolated incident and immediate corrective actions were to replace the transducer _x000a_• As a precautionary, the hihi alarm sits very close to the MOP alarm for this district.  _x000a_"/>
    <s v="North"/>
    <m/>
    <m/>
    <s v="Gas Log Event"/>
    <m/>
    <s v="HP Distribution"/>
    <x v="3"/>
    <x v="2"/>
    <s v="SP too close to MOP"/>
    <x v="3"/>
    <s v=""/>
    <s v="Yes"/>
    <s v="Q1"/>
    <s v="No"/>
    <m/>
    <m/>
    <m/>
    <m/>
    <m/>
    <m/>
    <m/>
    <m/>
    <m/>
    <m/>
    <m/>
    <m/>
    <m/>
    <m/>
    <m/>
  </r>
  <r>
    <x v="1"/>
    <n v="7002461"/>
    <s v="CC_SCR_RJ03_PT3"/>
    <s v="Felton D/S Press"/>
    <s v="Sacramento"/>
    <d v="2014-03-08T19:48:00"/>
    <n v="47.186399999999999"/>
    <n v="50"/>
    <n v="-2.813600000000001"/>
    <n v="-5.6272000000000016E-2"/>
    <s v="SP Too Close to MOP/HiHi"/>
    <m/>
    <m/>
    <m/>
    <m/>
    <s v="Within SCADA Accuracy"/>
    <m/>
    <m/>
    <s v="No"/>
    <s v="Low"/>
    <s v="No"/>
    <s v="SCADA"/>
    <s v="On 3/8/2014 at 19:48 PM, GDCC received a HIHI alarm at Felton Reg Station outlet pressure (CC_SCR_RJ03_PT3). It breached pressure at this time with a pressure of 47.02 psig, but ultimately reached a maximum pressure of 47.1864 psig. The HIHI alarm set point at Felton Reg was 47 psig. GDCC notified the on-call personnel regarding the HIHI breach at Felton Reg Station. A tech was sent out to Felton Reg Station to lower reg set point to 46 psig.   "/>
    <s v="Immediate actions were taken following the HIHI alarm breached - GDCC notified on call personnel, a tech was sent out to Felton Reg Station, and the reg set point was lowered to 46 psig (Based on Gas Log - 22:03 Sat. Mar 08) "/>
    <s v="North"/>
    <m/>
    <m/>
    <s v="Gas Log Event"/>
    <m/>
    <s v="HP Distribution"/>
    <x v="3"/>
    <x v="2"/>
    <s v="SP too close to MOP"/>
    <x v="3"/>
    <s v=""/>
    <s v="Yes"/>
    <s v="Q1"/>
    <s v="No"/>
    <m/>
    <m/>
    <m/>
    <m/>
    <m/>
    <m/>
    <m/>
    <m/>
    <m/>
    <m/>
    <m/>
    <m/>
    <m/>
    <m/>
    <m/>
  </r>
  <r>
    <x v="1"/>
    <n v="7002464"/>
    <s v="SJ_SJ_RG55_PT3"/>
    <s v="Almaden &amp; Redmond"/>
    <s v="San Jose"/>
    <d v="2014-03-09T23:44:00"/>
    <n v="55.94"/>
    <n v="60"/>
    <n v="-4.0600000000000023"/>
    <n v="-6.7666666666666708E-2"/>
    <s v="SP Too Close to MOP/HiHi"/>
    <m/>
    <m/>
    <m/>
    <m/>
    <s v="Calibration"/>
    <m/>
    <m/>
    <s v="No"/>
    <s v="Low"/>
    <s v="No"/>
    <s v="SCADA"/>
    <s v="On 03/09/2014 at 23:44 PM, GDCC received a HIHI alarm for Almaden &amp; Redmond. The pressure had reached up to 55.9 psig that exceeded the HIHI alarm set point of 55 psig. GDCC notified the on-call personnel regarding the HIHI alarm at Almaden &amp; Redmond. A tech was dispatched out to the location and arrived at 02:56 AM. Based on the GasLog, the tech completed trouble shooting at the station and all tests came back “good.” The tech suspected the lack of usage and the warmer night weather could have caused the HIHI breach.    "/>
    <s v="The local T&amp;R Sup and planner was contacted to discuss the possibility of lowering the reg &amp; monitor set points and other possible CA's. Waiting for response _x000a_70002454 for CA"/>
    <s v="South"/>
    <m/>
    <m/>
    <s v="Gas Log Event"/>
    <m/>
    <s v="HP Distribution"/>
    <x v="3"/>
    <x v="2"/>
    <s v="SP too close to MOP"/>
    <x v="3"/>
    <s v=""/>
    <s v="Yes"/>
    <s v="Q1"/>
    <s v="No"/>
    <m/>
    <m/>
    <m/>
    <m/>
    <m/>
    <m/>
    <m/>
    <m/>
    <m/>
    <m/>
    <m/>
    <m/>
    <m/>
    <m/>
    <m/>
  </r>
  <r>
    <x v="1"/>
    <n v="7002465"/>
    <s v="SA_CLK_RCL2_PT3"/>
    <s v="Clarksburg Prim"/>
    <s v="Sacramento"/>
    <d v="2014-03-10T01:00:00"/>
    <n v="59.48"/>
    <n v="60"/>
    <n v="-0.52000000000000313"/>
    <n v="-8.6666666666667183E-3"/>
    <s v="SP Too Close to MOP/HiHi"/>
    <m/>
    <m/>
    <m/>
    <m/>
    <s v="Operating to close to MOP/HiHi"/>
    <m/>
    <m/>
    <s v="No"/>
    <s v="Low"/>
    <s v="No"/>
    <s v="SCADA"/>
    <s v="On 03/10/2014 at 01:00 AM, GDCC received a HIHI alarm at Clarksburg Prim (SA_CLK_RCL2_PT3) and notified the on-call personnel of the situation. The highest SCADA reading during the HIHI breach was 59.48 psig that exceeded the HIHI alarm of 59 psig. The HIHI breach lasted for 2 hours and 39 minutes before dropping below the HIHI alarm limit. "/>
    <s v="Contacted the T&amp;R Sup on 03/12/14 at 09:28 AM but unable to talk to him so left a voice message regarding Clarksburg Prim HIHI breach. Waiting for response  "/>
    <s v="North"/>
    <m/>
    <m/>
    <s v="Gas Log Event"/>
    <s v="Elk Grove"/>
    <s v="HP Distribution"/>
    <x v="3"/>
    <x v="2"/>
    <s v="SP too close to MOP"/>
    <x v="3"/>
    <s v=""/>
    <s v="Yes"/>
    <s v="Q1"/>
    <s v="No"/>
    <m/>
    <m/>
    <m/>
    <m/>
    <m/>
    <m/>
    <m/>
    <m/>
    <m/>
    <m/>
    <m/>
    <m/>
    <m/>
    <m/>
    <m/>
  </r>
  <r>
    <x v="1"/>
    <n v="7002466"/>
    <s v="BRT_PT0066D"/>
    <s v="Brentwood Terminal"/>
    <s v="Diablo"/>
    <d v="2014-03-12T09:36:00"/>
    <n v="509"/>
    <n v="722"/>
    <n v="-213"/>
    <n v="-0.29501385041551248"/>
    <s v="HF/WPE - Manual Operations"/>
    <m/>
    <m/>
    <s v="Clearance Execution"/>
    <m/>
    <s v="Hand Throttle valve"/>
    <m/>
    <m/>
    <s v="LMM-14-05"/>
    <s v="High "/>
    <s v="No"/>
    <s v="SCADA"/>
    <s v="On 03/12/2014 at 09:20 AM, a clearance (LMN-14-05) was being done at Brentwood Terminal. GTCC noticed a pressure increase on L2 to L57A and L131/L114 which reach 509 psig. At 09:21 AM GTCC contacted the clearance supervisor regarding the pressure increase on L2. GTCC was unable to immediately speak to the clearance sup and just left a message. At 09:24, GTCC contacted the GT M&amp;C supervisor and he stated that V-42 was closed per clearance. At 10:24 AM, clearance LMN-14-05 was placed on hold until the clearance supervisor validates Brentwood terminal valve positions. After conducting an investigation, it was found that V-42 wasn’t fully closed. GTCC contacted Station Engineering to confirm the MAOP which was 720 psig. At 10:45 AM, the clearance was resumed.     _x000a_clearance related"/>
    <s v="Immediate actions were done following the HIHI breach - GTCC contacted Clearance and GT M&amp;C supervisors, clearance was placed on hold and conducted valve position check, found V-42 not fully closed and corrected, updated GTCC and resumed clearance"/>
    <s v="North"/>
    <m/>
    <m/>
    <s v="Gas Log Event"/>
    <m/>
    <s v="Transmission"/>
    <x v="3"/>
    <x v="2"/>
    <s v="Operator Error"/>
    <x v="3"/>
    <s v=""/>
    <s v="No"/>
    <s v="Q1"/>
    <s v="No"/>
    <m/>
    <m/>
    <m/>
    <m/>
    <m/>
    <m/>
    <m/>
    <m/>
    <m/>
    <m/>
    <m/>
    <m/>
    <m/>
    <m/>
    <m/>
  </r>
  <r>
    <x v="1"/>
    <n v="7002401"/>
    <s v="SI_ROC_R406_PT3"/>
    <s v="Rocklin Dist Press"/>
    <s v="Sierra"/>
    <d v="2014-03-12T10:32:00"/>
    <n v="62.41"/>
    <n v="60"/>
    <n v="2.4099999999999966"/>
    <n v="4.0166666666666608E-2"/>
    <s v="SP Too Close to MOP/HiHi"/>
    <m/>
    <m/>
    <m/>
    <m/>
    <s v="Low flow or no flow conditions"/>
    <m/>
    <m/>
    <s v="No"/>
    <s v="Low"/>
    <s v="No"/>
    <s v="SCADA"/>
    <s v="Gas Distribution OP Event occurred on 3/12/2014 @ 10:32 at the Sierra downstream pressure MOP breach.  MOP 60 psig, maximum pressure 62.41 psig at 10:36 – breach was for 6 minutes.  Downstream pressure was gauged and reading 57 psig (according to GDCC). "/>
    <s v="remove pipe, and tailboard, this is complete"/>
    <s v="North"/>
    <s v="MOP Excursions from 2% to less than 10%"/>
    <s v="HP Distribution &gt; MOP"/>
    <s v="Gas Log Event"/>
    <m/>
    <s v="HP Distribution"/>
    <x v="3"/>
    <x v="2"/>
    <s v="SP too close to MOP"/>
    <x v="3"/>
    <s v=""/>
    <s v="Yes"/>
    <s v="Q1"/>
    <s v="No"/>
    <m/>
    <m/>
    <m/>
    <m/>
    <m/>
    <m/>
    <m/>
    <m/>
    <m/>
    <m/>
    <m/>
    <m/>
    <m/>
    <m/>
    <m/>
  </r>
  <r>
    <x v="1"/>
    <n v="7002457"/>
    <s v="ART_PT0002"/>
    <s v="Redding Tap L-402"/>
    <s v="North Valley"/>
    <d v="2014-03-13T23:05:00"/>
    <n v="593.33600000000001"/>
    <n v="600"/>
    <n v="-6.6639999999999873"/>
    <n v="-1.1106666666666645E-2"/>
    <s v="Design Issue - Other"/>
    <m/>
    <m/>
    <s v="Facility Design"/>
    <m/>
    <s v="Low flow or no flow conditions_x000a_Typical Operations"/>
    <m/>
    <m/>
    <s v="No"/>
    <s v="High "/>
    <s v="No"/>
    <s v="SCADA"/>
    <s v="At 22:05 PM, GTCC received a HI alarm at Redding Tap on L-402. GTCC conducted a pressure trending on L-402 and noticed a significant higher pressure than normal at L-402. The on call personnel was notified of the HI alarm and stated to call him back when the pressure reaches 592.5 psig. At 23:50 PM, the HIHI set point was breached and reached up to 593.336 psig. A tech was sent out after the HIHI breach to investigate the situation.  _x000a_It was determine that L-400 pressure during the time of incident was significantly low. SCADA also recorded the pressure of L-400 fell below 700 psig. In comparison to the week before, the average pressure of L-400 was about 800 psig. If L-400 had drastically increased based on the tech’s assessment, there could have been an OP event. The tech will be passing his assessment to the Local Transmission Engineering – Chico for further review.    _x000a_"/>
    <m/>
    <s v="North"/>
    <m/>
    <m/>
    <s v="Gas Log Event"/>
    <m/>
    <s v="Transmission"/>
    <x v="3"/>
    <x v="2"/>
    <s v="Design"/>
    <x v="3"/>
    <s v=""/>
    <m/>
    <s v="Q1"/>
    <s v="No "/>
    <m/>
    <m/>
    <m/>
    <m/>
    <m/>
    <m/>
    <m/>
    <m/>
    <m/>
    <m/>
    <m/>
    <m/>
    <m/>
    <m/>
    <m/>
  </r>
  <r>
    <x v="1"/>
    <n v="7002454"/>
    <s v="SJ_SJ_RG55_PT3"/>
    <s v="Almaden &amp; Redmond"/>
    <s v="San Jose"/>
    <d v="2014-03-16T00:01:00"/>
    <n v="55.724499999999999"/>
    <n v="60"/>
    <n v="-4.275500000000001"/>
    <n v="-7.1258333333333354E-2"/>
    <s v="SP Too Close to MOP/HiHi"/>
    <m/>
    <m/>
    <m/>
    <m/>
    <s v="Within SCADA Accuracy"/>
    <m/>
    <m/>
    <s v="No"/>
    <s v="Low"/>
    <s v="No"/>
    <s v="SCADA"/>
    <s v="On 3/16/14 at 00:01 am there was a hihi breach that exceeded the hihi alarm of 55 psig (MOP 60 psig), at Almaden &amp; Redmond, San Jose.  _x000a_This is the first reported incident of the three that occurred over the last couple days.  _x000a_Later in the evening there was an additional incident.  _x000a_"/>
    <s v="refer to 70002454 for CA"/>
    <s v="South"/>
    <m/>
    <m/>
    <s v="Gas Log Event"/>
    <m/>
    <s v="HP Distribution"/>
    <x v="3"/>
    <x v="2"/>
    <s v="SP too close to MOP"/>
    <x v="3"/>
    <s v=""/>
    <s v="Yes"/>
    <s v="Q1"/>
    <s v="No"/>
    <m/>
    <m/>
    <m/>
    <m/>
    <m/>
    <m/>
    <m/>
    <m/>
    <m/>
    <m/>
    <m/>
    <m/>
    <m/>
    <m/>
    <m/>
  </r>
  <r>
    <x v="1"/>
    <n v="7002456"/>
    <s v="DI_PLH_RC16_PT3"/>
    <s v="E. Hookston &amp; Bancroft"/>
    <s v="Diablo"/>
    <d v="2014-03-16T00:18:00"/>
    <n v="57.1"/>
    <n v="60"/>
    <n v="-2.8999999999999986"/>
    <n v="-4.8333333333333311E-2"/>
    <s v="SP Too Close to MOP/HiHi"/>
    <m/>
    <m/>
    <m/>
    <m/>
    <s v="Within SCADA Accuracy"/>
    <m/>
    <m/>
    <s v="No"/>
    <s v="Low"/>
    <s v="No"/>
    <s v="SCADA"/>
    <s v="On 3/16/2014 at 00:18 the hihi alarm for E. Hookston regulation district pressure of 57 psig was breached (MOP 60 psig).  The pressure reached 57.10 psig at 1:28 am.  "/>
    <m/>
    <s v="North"/>
    <m/>
    <m/>
    <s v="Gas Log Event"/>
    <m/>
    <s v="HP Distribution"/>
    <x v="3"/>
    <x v="2"/>
    <s v="SP too close to MOP"/>
    <x v="3"/>
    <s v=""/>
    <s v="Yes"/>
    <s v="Q1"/>
    <s v="No"/>
    <m/>
    <m/>
    <m/>
    <m/>
    <m/>
    <m/>
    <m/>
    <m/>
    <m/>
    <m/>
    <m/>
    <m/>
    <m/>
    <m/>
    <m/>
  </r>
  <r>
    <x v="1"/>
    <n v="7002455"/>
    <s v="SJ_SJ_RG55_PT3"/>
    <s v="Almaden &amp; Redmond"/>
    <s v="San Jose"/>
    <d v="2014-03-16T23:42:00"/>
    <n v="55.686399999999999"/>
    <n v="60"/>
    <n v="-4.313600000000001"/>
    <n v="-7.1893333333333351E-2"/>
    <s v="SP Too Close to MOP/HiHi"/>
    <m/>
    <m/>
    <m/>
    <m/>
    <s v="Within SCADA Accuracy"/>
    <m/>
    <m/>
    <s v="No"/>
    <s v="Low"/>
    <s v="No"/>
    <s v="SCADA"/>
    <s v="On 3/16/14 at 23:54 am there was a hihi breach that exceeded the hihi alarm of 55 psig (MOP 60 psig), at Almaden &amp; Redmond, San Jose.  _x000a_This is the second reported incident of the three that occurred over the last couple days.  "/>
    <s v="see 7002454 for CA"/>
    <s v="South"/>
    <m/>
    <m/>
    <s v="Gas Log Event"/>
    <m/>
    <s v="HP Distribution"/>
    <x v="3"/>
    <x v="2"/>
    <s v="SP too close to MOP"/>
    <x v="3"/>
    <s v=""/>
    <s v="Yes"/>
    <s v="Q1"/>
    <s v="No"/>
    <m/>
    <m/>
    <m/>
    <m/>
    <m/>
    <m/>
    <m/>
    <m/>
    <m/>
    <m/>
    <m/>
    <m/>
    <m/>
    <m/>
    <m/>
  </r>
  <r>
    <x v="1"/>
    <n v="7002458"/>
    <s v="ALM_PT1004"/>
    <s v="Los Medanos Ryer Island "/>
    <s v="Diablo"/>
    <d v="2014-03-19T23:37:00"/>
    <n v="408"/>
    <n v="590"/>
    <n v="-182"/>
    <n v="-0.30847457627118646"/>
    <s v="Design Issue - Other"/>
    <m/>
    <m/>
    <m/>
    <m/>
    <s v="Typical Operations "/>
    <m/>
    <s v="No"/>
    <s v="No"/>
    <s v="Low"/>
    <s v="No"/>
    <s v="SCADA"/>
    <s v="At 23:28 PM on March 19th, 2014 GTCC received a hi alarm on Los Medanos Ryer Island inlet pressure.  Both hihi and MOP alarms were breached, and pressure reached 408 psig before returning to normal operation - further investigation is required_x000a_MOP 405 MAOP 590"/>
    <m/>
    <s v="North"/>
    <m/>
    <m/>
    <s v="Gas Log Event"/>
    <m/>
    <s v="Transmission"/>
    <x v="3"/>
    <x v="2"/>
    <s v="Design"/>
    <x v="3"/>
    <s v=""/>
    <s v="Yes"/>
    <s v="Q1"/>
    <s v="yes"/>
    <m/>
    <m/>
    <m/>
    <m/>
    <m/>
    <m/>
    <m/>
    <m/>
    <m/>
    <m/>
    <m/>
    <m/>
    <m/>
    <m/>
    <m/>
  </r>
  <r>
    <x v="1"/>
    <n v="7002587"/>
    <s v="ALM_PT1004"/>
    <s v="Los Medanos Ryer Island "/>
    <s v="Diablo"/>
    <d v="2014-03-22T00:28:00"/>
    <n v="397.68200000000002"/>
    <n v="590"/>
    <n v="-192.31799999999998"/>
    <n v="-0.32596271186440673"/>
    <s v="Design Issue - Other"/>
    <m/>
    <m/>
    <m/>
    <m/>
    <s v="Typical Operations "/>
    <m/>
    <s v="No"/>
    <s v="No"/>
    <s v="Low"/>
    <s v="No"/>
    <s v="SCADA"/>
    <s v="On 03/22/2014 at 00:28 AM, GTCC received a HIHI breach at Los Medanos PLS, U/S of V-716 (ratio control valve) coming from Ryer Island. The HIHI alarm set point was at 390 psig. SCADA recorded the maximum pressure of 397.682 psig. The total duration of the HIHI breach was 2 minutes. Please note this has been a reoccurring incident in the past of weeks. The 1st event was recorded on 03/05/2014, and the 2nd event was on 03/19/2014. All associated with V-716 (a BTU operated/ratio control valve) which trimmed closed due to the Low BTU flow. This will be the 3rd incident. "/>
    <m/>
    <s v="North"/>
    <m/>
    <m/>
    <s v="Gas Log Event"/>
    <m/>
    <s v="Transmission"/>
    <x v="3"/>
    <x v="2"/>
    <s v="Design"/>
    <x v="3"/>
    <s v=""/>
    <s v="Yes"/>
    <s v="Q1"/>
    <s v="yes"/>
    <m/>
    <m/>
    <m/>
    <m/>
    <m/>
    <m/>
    <m/>
    <m/>
    <m/>
    <m/>
    <m/>
    <m/>
    <m/>
    <m/>
    <m/>
  </r>
  <r>
    <x v="1"/>
    <n v="7002823"/>
    <s v="SA_SAC_R003_PT3"/>
    <s v="22nd &amp; 24th"/>
    <s v="Sacramento"/>
    <d v="2014-03-27T12:18:00"/>
    <n v="46"/>
    <n v="50"/>
    <n v="-4"/>
    <n v="-0.08"/>
    <s v="Communication"/>
    <m/>
    <m/>
    <m/>
    <m/>
    <s v="Comm Failure "/>
    <m/>
    <m/>
    <s v="No"/>
    <s v="Low"/>
    <s v="No"/>
    <s v="SCADA"/>
    <s v="On 03/27/2014 at 08:28 AM, South Sacramento 22nd &amp; 24th District D/S pressure breached the MOP alarms of 50 psig.  SCADA reading was 50.6894 psig for 20 seconds and then immediately fell below the MOP and HIHI alarms.  Paper chart onsite showed 46 psig during the time of alarm breach. The SCADA reading of 50.6894 psig for 20 seconds would be considered as a false alarm. "/>
    <s v="• Follow up with T&amp;R Supervisor to determine if transducer replacement was completed"/>
    <s v="North"/>
    <m/>
    <m/>
    <s v="Gas Log Event"/>
    <m/>
    <s v="HP Distribution"/>
    <x v="3"/>
    <x v="2"/>
    <s v="Communication"/>
    <x v="3"/>
    <s v=""/>
    <s v="Yes"/>
    <s v="Q1"/>
    <s v="No "/>
    <m/>
    <m/>
    <m/>
    <m/>
    <m/>
    <m/>
    <m/>
    <m/>
    <m/>
    <m/>
    <m/>
    <m/>
    <m/>
    <m/>
    <m/>
  </r>
  <r>
    <x v="1"/>
    <s v="7002936_x000a_7002955"/>
    <s v="SF_SF_R037_PT2"/>
    <s v="Congo &amp; Flood"/>
    <s v="San Francisco"/>
    <d v="2014-04-08T23:52:00"/>
    <n v="52.252800000000001"/>
    <n v="60"/>
    <n v="-7.7472000000000003"/>
    <n v="-0.12912000000000001"/>
    <s v="SP Too Close to MOP/HiHi"/>
    <m/>
    <m/>
    <m/>
    <m/>
    <s v="Low flow or no flow conditions_x000a_Operating to close to MOP/HiHi"/>
    <m/>
    <m/>
    <s v="No"/>
    <s v="Low"/>
    <s v="No"/>
    <s v="SCADA"/>
    <s v="On 4/8/14 at 2352, a hihi alarm occurred at the Congo and Flood, in San Francisco.  The pressure (SF_SF_R037_PT2) breached the hihi limit of 52 psig and reached a pressure of 52.2528 psig, the MOP of this location is 60 psig.  According to the CRM database this is the intermediate pressure between regulators.   "/>
    <s v="• Follow up with T&amp;R Supervisor - emails have been sent on 4/9 &amp; 4/15 to Mitchell Pena"/>
    <s v="South"/>
    <m/>
    <m/>
    <s v="Gas Log Event"/>
    <m/>
    <s v="HP Distribution"/>
    <x v="3"/>
    <x v="3"/>
    <s v="SP too close to MOP"/>
    <x v="3"/>
    <s v=""/>
    <s v="Yes"/>
    <s v="Q2"/>
    <s v="No "/>
    <m/>
    <m/>
    <m/>
    <m/>
    <m/>
    <m/>
    <m/>
    <m/>
    <m/>
    <m/>
    <m/>
    <m/>
    <m/>
    <m/>
    <m/>
  </r>
  <r>
    <x v="1"/>
    <n v="7002952"/>
    <s v="ST_STK_RR09_PT3"/>
    <s v="Harding &amp; Hunter LP"/>
    <s v="Stockton"/>
    <d v="2014-04-09T02:25:00"/>
    <n v="10.3172"/>
    <n v="14"/>
    <n v="-3.6828000000000003"/>
    <n v="-0.26305714285714288"/>
    <s v="SP Too Close to MOP/HiHi"/>
    <m/>
    <m/>
    <m/>
    <m/>
    <s v="Set points weren't changed for summer ops"/>
    <m/>
    <m/>
    <s v="No"/>
    <s v="Low"/>
    <s v="No"/>
    <s v="SCADA"/>
    <s v="On 04/09/2014 at 02:25 AM, GDCC received a HIHI alarm at Stockton Harding &amp; Hunter LP. The HIHI alarm set point of 10.3” W.C. was breached and reached up to 10.3172” W.C. for about 2 minutes.  Based on Citect, the HIHI breach was initiated at 02:25 AM and fell off the HIHI threshold at 02:27 AM. By the time GDCC contacted the on-call personnel at 02:31 AM, the SCADA alarm dropped below the HIHI alarm. The on-call personnel instructed GDCC to contact him again if the pressure breaches the HIHI alarm.  After the incident, the pressure started to gradually decreased and stabilized in 9” W.C. as shown on the 2nd Citect screen shot.  "/>
    <s v="• GDCC will contact planning regarding Harding and Hunter LP set points_x000a_• Planning group determine appropriate set points for summer operation  _x000a_email sent to GDCC requesting additional information 4.15.14 Update: a follow up email was sent to GDCC on 10/23/14 and responded it was &quot;Completed&quot; _x000a_"/>
    <s v="South"/>
    <m/>
    <m/>
    <s v="Gas Log Event"/>
    <m/>
    <s v="LP Distribution "/>
    <x v="3"/>
    <x v="3"/>
    <s v="SP too close to MOP"/>
    <x v="3"/>
    <s v=""/>
    <s v="Yes"/>
    <s v="Q2"/>
    <s v="No "/>
    <m/>
    <m/>
    <m/>
    <m/>
    <m/>
    <m/>
    <m/>
    <m/>
    <m/>
    <m/>
    <m/>
    <m/>
    <m/>
    <m/>
    <m/>
  </r>
  <r>
    <x v="1"/>
    <n v="7003207"/>
    <s v="SF_SF_R037_PT2"/>
    <s v="Congo &amp; Flood "/>
    <s v="San Francisco "/>
    <d v="2014-04-11T01:06:00"/>
    <n v="52.054400000000001"/>
    <n v="60"/>
    <n v="-7.9455999999999989"/>
    <n v="-0.13242666666666664"/>
    <s v="SP Too Close to MOP/HiHi"/>
    <m/>
    <m/>
    <m/>
    <m/>
    <s v="Low flow or no flow conditions"/>
    <m/>
    <m/>
    <s v="No"/>
    <s v="Low"/>
    <s v="No"/>
    <s v="SCADA"/>
    <s v="On 04/11/2014 at 01:06 AM, GDCC received a HIHI alarm at Congo &amp; Flood in San Francisco. The HIHI alarm set point of 52 psig was breach and reached the pressure of 52.0544 psig for duration of 10 minutes and with a 0.0544 psig difference. This is considered the 2nd HIHI alarm breach at the intermediate pressure for the year of 2014. The first HIHI alarm breach event was 3 days ago on 04/8/2014. "/>
    <s v="• Follow up with T&amp;R Supervisor"/>
    <s v="South"/>
    <m/>
    <m/>
    <s v="Gas Log Event"/>
    <m/>
    <s v="HP Distribution"/>
    <x v="3"/>
    <x v="3"/>
    <s v="SP too close to MOP"/>
    <x v="3"/>
    <s v=""/>
    <s v="Yes "/>
    <s v="Q2"/>
    <s v="No "/>
    <m/>
    <m/>
    <m/>
    <m/>
    <m/>
    <m/>
    <m/>
    <m/>
    <m/>
    <m/>
    <m/>
    <m/>
    <m/>
    <m/>
    <m/>
  </r>
  <r>
    <x v="1"/>
    <n v="7003089"/>
    <s v="FFC_PT0002"/>
    <s v="French Camp"/>
    <s v="Stockton"/>
    <d v="2014-04-15T02:37:00"/>
    <n v="403.43"/>
    <n v="410"/>
    <n v="-6.5699999999999932"/>
    <n v="-1.6024390243902422E-2"/>
    <s v="HF/WPE - Eng Review"/>
    <m/>
    <m/>
    <s v="Clearance Preparation"/>
    <m/>
    <s v="Reg and Monitor Floating caused by following clearance steps "/>
    <m/>
    <m/>
    <s v="TRA-14-05"/>
    <s v="High"/>
    <s v="No"/>
    <s v="SCADA"/>
    <s v="On 04/15/2014 at 02:37 AM, a HIHI breach was observed at French Camp Valve Lot. The HIHI alarm set point was at 403 psig. Shortly after 02:37 AM, SCADA reached a maximum pressure of 403.43 psig (FFC_PT0002). In addition D/S of French Camp, the HIHI alarms at Airport Way &amp; Sonora Station were also breached (FSN_PT0001 and FSN_PT0002). With similar HIHI alarm set point of 403 psig, SCADA recorded a maximum pressure of 404.032 psig (FSN_PT0002). (Screen shots provided below)   "/>
    <s v="• Immediate response"/>
    <s v="South"/>
    <m/>
    <m/>
    <s v="Gas Log Event"/>
    <m/>
    <s v="Transmission"/>
    <x v="3"/>
    <x v="3"/>
    <s v="Operator Error"/>
    <x v="3"/>
    <s v=""/>
    <s v="Yes "/>
    <s v="Q2"/>
    <s v="No "/>
    <m/>
    <m/>
    <m/>
    <m/>
    <m/>
    <m/>
    <m/>
    <m/>
    <m/>
    <m/>
    <m/>
    <m/>
    <m/>
    <m/>
    <m/>
  </r>
  <r>
    <x v="1"/>
    <n v="7003181"/>
    <s v="EB_OAK_EX07_PT1"/>
    <s v="Skyline &amp; Rischell"/>
    <s v="East Bay"/>
    <d v="2014-04-16T11:49:00"/>
    <n v="47.1"/>
    <n v="54"/>
    <n v="-6.8999999999999986"/>
    <n v="-0.12777777777777774"/>
    <s v="Communication"/>
    <m/>
    <m/>
    <m/>
    <m/>
    <s v="Comm Failure "/>
    <m/>
    <m/>
    <s v="No"/>
    <s v="Low"/>
    <s v="No"/>
    <s v="SCADA"/>
    <s v="On 04/16/2014 at 11:49 AM, GDCC received a HIHI alarm at Skyline and Rischell. SCADA recorded a pressure of 47.1 psig that exceeded the HIHI set point of 46 psig. The breach period was only 18 seconds. "/>
    <s v="No C/A "/>
    <s v="North"/>
    <m/>
    <m/>
    <s v="Gas Log Event"/>
    <m/>
    <s v="HP Distribution"/>
    <x v="3"/>
    <x v="3"/>
    <s v="Communication"/>
    <x v="3"/>
    <s v=""/>
    <s v="Yes "/>
    <s v="Q2"/>
    <s v="No "/>
    <m/>
    <m/>
    <m/>
    <m/>
    <m/>
    <m/>
    <m/>
    <m/>
    <m/>
    <m/>
    <m/>
    <m/>
    <m/>
    <m/>
    <m/>
  </r>
  <r>
    <x v="1"/>
    <n v="7003538"/>
    <s v="ART_PT0002"/>
    <s v="Redding Tap L-402"/>
    <s v="North Valley"/>
    <d v="2014-04-30T01:13:00"/>
    <n v="593.88499999999999"/>
    <n v="600"/>
    <n v="-6.1150000000000091"/>
    <n v="-1.0191666666666682E-2"/>
    <s v="Design Issue - Other"/>
    <m/>
    <m/>
    <m/>
    <m/>
    <s v="Low flow or no flow conditions Typical Operations "/>
    <m/>
    <m/>
    <s v="No "/>
    <s v="Low"/>
    <s v="No "/>
    <s v="SCADA"/>
    <s v="On 04/30/2014 at 01:13 AM, GTCC received a hihi alarm at Redding Tap L-402 (ART_PT0002).  GTCC reviewed the creeping pressure increase past the high alarm set point (591.5 psig) and notified on call personnel that the hihi alarm pressure (593 psig) breach occurred.  There was a previous hihi alarm that occurred last month in early March (the cause appeared to be related to low flow conditions on the upstream side (ART_PT0001), and the slow closing of the valves).  At this event on call supervisor Patrick Harding was notified of the hihi alarm as GTCC continued to monitor.  A tech was sent out gauged the location to 593 psig and reduced the set point pressure of the regulators to 585 psig.  "/>
    <s v="Reduced set point pressure to 585 psig "/>
    <s v="North"/>
    <m/>
    <m/>
    <s v="Gas Log Event"/>
    <m/>
    <s v="Transmission"/>
    <x v="3"/>
    <x v="3"/>
    <s v="Design"/>
    <x v="3"/>
    <s v=""/>
    <s v="Yes "/>
    <s v="Q2"/>
    <s v="No "/>
    <m/>
    <m/>
    <m/>
    <m/>
    <m/>
    <m/>
    <m/>
    <m/>
    <m/>
    <m/>
    <m/>
    <m/>
    <m/>
    <m/>
    <m/>
  </r>
  <r>
    <x v="1"/>
    <n v="7003679"/>
    <s v="M6A_PT0003"/>
    <s v="PLS-6A, 300A"/>
    <s v="Central Coast"/>
    <d v="2014-05-01T11:45:00"/>
    <n v="607.29999999999995"/>
    <n v="630"/>
    <n v="-22.700000000000045"/>
    <n v="-3.6031746031746102E-2"/>
    <s v="Equipment - Other"/>
    <m/>
    <m/>
    <m/>
    <s v="Communication"/>
    <s v="Leaking Valve_x000a_Comm Failure"/>
    <m/>
    <m/>
    <s v="No"/>
    <s v="Low"/>
    <s v="No"/>
    <s v="SCADA"/>
    <s v="On May 1st, 2014 at approximately 1145, PLS-6A relief valve alarm sounded notifying GTCC that the relief valve (V-J) at PLS-6A MLV 436.74A alarmed with a ‘relief valve not closed alarm’ which indicates a relief in pressure to the D/S of the MLV (M6A_PT0003).  The set point pressure of the relief valve (V-J) was discovered to be 607 psig in SCADA (as seen on the SCADA plots below), but 609 upon field investigation."/>
    <s v="Immediate response:  _x000a_Replace transmitter, check SP of RV on annual VMR inspection"/>
    <s v="South"/>
    <m/>
    <m/>
    <s v="Gas Log Event"/>
    <m/>
    <s v="Transmission"/>
    <x v="3"/>
    <x v="4"/>
    <s v="Equipment Failure"/>
    <x v="3"/>
    <s v=""/>
    <s v="Yes "/>
    <s v="Q2"/>
    <s v="No "/>
    <m/>
    <m/>
    <m/>
    <m/>
    <m/>
    <m/>
    <m/>
    <m/>
    <m/>
    <m/>
    <m/>
    <m/>
    <m/>
    <m/>
    <m/>
  </r>
  <r>
    <x v="0"/>
    <n v="7003511"/>
    <s v="Chart Recorder"/>
    <s v="Vienna &amp; Avalon (DR-142)"/>
    <s v="San Francisco"/>
    <d v="2014-05-06T10:00:00"/>
    <n v="15"/>
    <n v="12"/>
    <n v="3"/>
    <n v="0.25"/>
    <s v="Maintenance Operations Quality"/>
    <s v="HU"/>
    <m/>
    <m/>
    <m/>
    <s v="Bagging Main"/>
    <s v="The bagging procedure was performed too fast, destabilizing the regs before they  had to take control again. This in addition to GC's deactivation job being performed too close caused the OP event."/>
    <m/>
    <s v="No"/>
    <s v="Low"/>
    <s v="Yes"/>
    <s v="Chart"/>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South"/>
    <s v="MOP Excursions greater than 10%"/>
    <s v="LP &gt; 14"/>
    <s v="Gas Log Event"/>
    <m/>
    <s v="LP Distribution"/>
    <x v="3"/>
    <x v="4"/>
    <s v="Unknown/ Not Reported"/>
    <x v="2"/>
    <s v=""/>
    <s v="Yes"/>
    <s v="Q2"/>
    <s v="No"/>
    <m/>
    <m/>
    <m/>
    <s v="No"/>
    <s v="GPOM"/>
    <m/>
    <s v="ACE"/>
    <m/>
    <s v="No "/>
    <m/>
    <s v="GD.STAT.LPRS.00053"/>
    <m/>
    <m/>
    <m/>
    <m/>
  </r>
  <r>
    <x v="1"/>
    <n v="7003730"/>
    <s v="SSA_PT0009"/>
    <s v="Sacramento GLC"/>
    <s v="Sacramento"/>
    <d v="2014-05-08T01:45:00"/>
    <n v="259.01100000000002"/>
    <n v="260"/>
    <n v="-0.9889999999999759"/>
    <n v="-3.8038461538460609E-3"/>
    <s v="Equipment - Sulfur "/>
    <m/>
    <m/>
    <s v="Gas Contaminants"/>
    <m/>
    <s v="Reg failed to lock up "/>
    <m/>
    <m/>
    <s v="No"/>
    <s v="High"/>
    <s v="No"/>
    <s v="SCADA"/>
    <s v="On 5/8/14 at 1:38AM, GTCC received a hi alarm in the SAC GLC north holder which later breached the hihi alarm of 259 psig reaching 259.089 psig per SCADA.  Monitor controls kicked in regulating down the pressure.    "/>
    <s v="• Local Sup sent out a Tech to the location first thing in the  morning _x000a_• Tech/Crew installed and completed Sulfagon filters at Sac GLC  _x000a_• Analyze to institute the 5/20 rule if possible. "/>
    <s v="North"/>
    <m/>
    <m/>
    <s v="Gas Log Event"/>
    <m/>
    <s v="Transmission"/>
    <x v="3"/>
    <x v="4"/>
    <s v="Equipment Failure"/>
    <x v="3"/>
    <s v=""/>
    <s v="Yes "/>
    <s v="Q2"/>
    <s v="No "/>
    <m/>
    <m/>
    <m/>
    <m/>
    <m/>
    <m/>
    <m/>
    <m/>
    <s v="Yes"/>
    <m/>
    <s v="GD.STAT.DIST.01090"/>
    <s v="\\fairfield07\gis\giswebMiscFiles\GasStations\385186.pdf"/>
    <m/>
    <m/>
    <m/>
  </r>
  <r>
    <x v="1"/>
    <n v="7003680"/>
    <s v="BWL_PT0001"/>
    <s v="W. Lane &amp; Hammertown "/>
    <s v="Stockton"/>
    <d v="2014-05-12T01:26:00"/>
    <n v="403.202"/>
    <n v="410"/>
    <n v="-6.7980000000000018"/>
    <n v="-1.6580487804878054E-2"/>
    <s v="HF/WPE - Manual Operations"/>
    <m/>
    <m/>
    <m/>
    <m/>
    <s v="Leaking Valve "/>
    <m/>
    <m/>
    <s v="TRA-14-08"/>
    <s v="Low"/>
    <s v="No"/>
    <s v="SCADA"/>
    <s v="On Monday May 12th at 0125 AM BWL_PT0001 &amp; BWL_PT0002 breached their hihi alarm set point of 403 psig at West Lane &amp; Hammertown Dr. Station, in Rio Vista, and reached a pressure of 403.2 psig.  The alarms at this location have been breaching the hi alarm earlier that morning, as well as the preceding day.   "/>
    <s v="N/A"/>
    <s v="South"/>
    <m/>
    <m/>
    <s v="Gas Log Event"/>
    <m/>
    <s v="Transmission"/>
    <x v="3"/>
    <x v="4"/>
    <s v="Operator Error"/>
    <x v="3"/>
    <s v=""/>
    <s v="Yes "/>
    <s v="Q2"/>
    <s v="No "/>
    <m/>
    <m/>
    <m/>
    <m/>
    <m/>
    <m/>
    <m/>
    <m/>
    <m/>
    <m/>
    <m/>
    <m/>
    <m/>
    <m/>
    <m/>
  </r>
  <r>
    <x v="1"/>
    <n v="7003871"/>
    <s v="MMT_PT1112B"/>
    <s v="Milpitas Terminal "/>
    <s v="Milpitas District"/>
    <d v="2014-05-17T08:15:00"/>
    <n v="530"/>
    <n v="590"/>
    <n v="-60"/>
    <n v="-0.10169491525423729"/>
    <s v="Communication"/>
    <m/>
    <m/>
    <m/>
    <m/>
    <s v="False Alarm "/>
    <m/>
    <m/>
    <s v="MIL-14-10"/>
    <s v="Low"/>
    <s v="No"/>
    <s v="SCADA"/>
    <s v="On May 17th at 08:15 AM logs indicate some crew was doing valve procedures to assist in FCO process at Milpitas of L131-30.  HiHi was breached at a pressure of ~530 psig (MOP 600 psig) and alarm sounded.  Upon further investigation during the procedures valves were severely leaking while showing ‘closed’ on SCADA.  This was a false alarm during the FCO process. "/>
    <s v="N/A - this can be closed once it has been risk ranked "/>
    <s v="South"/>
    <m/>
    <m/>
    <s v="Gas Log Event"/>
    <m/>
    <s v="Transmission"/>
    <x v="3"/>
    <x v="4"/>
    <s v="Communication"/>
    <x v="3"/>
    <s v=""/>
    <s v="Yes "/>
    <s v="Q2"/>
    <s v="No "/>
    <m/>
    <m/>
    <m/>
    <m/>
    <m/>
    <m/>
    <m/>
    <m/>
    <m/>
    <m/>
    <m/>
    <m/>
    <m/>
    <m/>
    <m/>
  </r>
  <r>
    <x v="1"/>
    <n v="7003794"/>
    <s v="BWL_PT001"/>
    <s v="W. Lane &amp; Hammertown "/>
    <s v="Stockton"/>
    <d v="2014-05-21T02:29:00"/>
    <n v="403.1"/>
    <n v="410"/>
    <n v="-6.8999999999999773"/>
    <n v="-1.6829268292682872E-2"/>
    <s v="SP Too Close to MOP/HiHi"/>
    <m/>
    <m/>
    <m/>
    <m/>
    <s v="Low flow or no flow conditions"/>
    <m/>
    <m/>
    <s v="TRA-14-10"/>
    <s v="Low"/>
    <s v="No"/>
    <s v="SCADA"/>
    <s v="On Wednesday May 21st, at 02:49AM two alarms (BWL_PT0001, &amp; BWL_PT0002 – U/S &amp; D/S respectively) at the West Lane &amp; Hammertown Station (0802403.pdf), in Rio Vista, breached their hihi alarm limit of 403 psig, and reached 403.1 psig.  This is the second reported near hit occurrence in the past 10 days (see the CAP# 7003680 for additional information).   "/>
    <s v="N/A"/>
    <s v="South"/>
    <m/>
    <m/>
    <s v="Gas Log Event"/>
    <m/>
    <s v="Transmission"/>
    <x v="3"/>
    <x v="4"/>
    <s v="SP too close to MOP"/>
    <x v="3"/>
    <s v=""/>
    <s v="Yes "/>
    <s v="Q2"/>
    <s v="No "/>
    <m/>
    <m/>
    <m/>
    <m/>
    <m/>
    <m/>
    <m/>
    <m/>
    <m/>
    <m/>
    <m/>
    <m/>
    <m/>
    <m/>
    <m/>
  </r>
  <r>
    <x v="0"/>
    <n v="7004510"/>
    <s v="Chart Recorder"/>
    <s v="Customer - American Rice Dryer"/>
    <s v="Sierra"/>
    <d v="2014-06-16T15:00:00"/>
    <n v="53"/>
    <n v="50"/>
    <n v="3"/>
    <n v="0.06"/>
    <s v="Failure - Equipment"/>
    <s v="EQ"/>
    <m/>
    <s v="SP Too Close to MOP/HiHi"/>
    <m/>
    <s v="Low Flow/No Flow Condition, Regulation not holding set point"/>
    <s v="Historical lock up issues on Mooney Regulator coupled with Low Flow/No Flow conditions allowed the pressure to creep up  and eventually pack the line."/>
    <m/>
    <s v="No"/>
    <s v="Low"/>
    <s v="Yes"/>
    <s v="Chart"/>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North"/>
    <s v="MOP Excursions from 2% to less than 10%"/>
    <s v="HP Distribution &gt; MOP"/>
    <s v="Chart"/>
    <m/>
    <s v="HP Distribution"/>
    <x v="3"/>
    <x v="5"/>
    <s v="Unknown/ Not Reported"/>
    <x v="2"/>
    <s v=""/>
    <m/>
    <s v="Q2"/>
    <s v="No "/>
    <m/>
    <m/>
    <m/>
    <s v="Yes"/>
    <s v="EQ"/>
    <m/>
    <s v="ACE"/>
    <m/>
    <s v="No "/>
    <s v="LVC"/>
    <s v="GD.STAT.DIST.01148"/>
    <s v="0804366"/>
    <n v="46"/>
    <n v="55"/>
    <n v="52"/>
  </r>
  <r>
    <x v="0"/>
    <n v="7004358"/>
    <s v="SCX_PT0001"/>
    <s v="Hershey Station L172N"/>
    <s v="Sacramento"/>
    <d v="2014-06-21T01:38:00"/>
    <n v="710.38699999999994"/>
    <n v="708"/>
    <n v="2.3869999999999436"/>
    <n v="3.3714689265535928E-3"/>
    <s v="Design Issue"/>
    <m/>
    <m/>
    <s v="Clearance Preparation "/>
    <s v="HF/WPE - Third Party Supply"/>
    <s v="Low Demand and production wells "/>
    <s v="Low demand north of the station and inadequate regulation from the California Production Wells caused the rise in pressure on L-172, L-169, L-167"/>
    <m/>
    <s v="No "/>
    <s v="Low "/>
    <s v="Yes"/>
    <s v="SCADA"/>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North"/>
    <s v="MOP Excursions less than 2%"/>
    <s v=""/>
    <s v="Gas Log Event"/>
    <s v="L172N"/>
    <s v="Transmission"/>
    <x v="3"/>
    <x v="5"/>
    <s v="Design"/>
    <x v="2"/>
    <s v=""/>
    <s v="No"/>
    <s v="Q2"/>
    <s v="No"/>
    <m/>
    <m/>
    <m/>
    <s v="No"/>
    <s v="Eng"/>
    <m/>
    <s v="ACE"/>
    <m/>
    <s v="Yes"/>
    <m/>
    <s v="GT.STAT.MISC.HERJCTPLS_"/>
    <m/>
    <m/>
    <m/>
    <m/>
  </r>
  <r>
    <x v="1"/>
    <n v="7004414"/>
    <s v="KHJ_PT0005"/>
    <s v="Helm Junction"/>
    <s v="Fresno"/>
    <d v="2014-06-21T17:17:00"/>
    <n v="644.70000000000005"/>
    <n v="650"/>
    <n v="-5.2999999999999545"/>
    <n v="-8.1538461538460845E-3"/>
    <s v="Equipment - Other"/>
    <m/>
    <m/>
    <m/>
    <m/>
    <s v="Reg/Monitor Malfunction"/>
    <m/>
    <m/>
    <s v="No"/>
    <s v="Low"/>
    <s v="No"/>
    <s v="SCADA"/>
    <s v="On Saturday, June 21st at 17:17pm the pressure past the Helm junction regulation breached hihi alarm of 643 psig (at 643.1 psig), and reached a maximum pressure of 644.7 psig at 17:44 pm) recorded at KHJ_PT0005 (Helm Jct L111 Pressure) past Valve-7 on the OP Diagram 081541 attached below – MOP 650 psig.    "/>
    <s v="Have repair kit onhand "/>
    <s v="South"/>
    <m/>
    <m/>
    <s v="Gas Log Event"/>
    <m/>
    <s v="Transmission"/>
    <x v="3"/>
    <x v="5"/>
    <s v="Equipment Failure"/>
    <x v="3"/>
    <s v=""/>
    <s v="No"/>
    <s v="Q2"/>
    <s v="No "/>
    <m/>
    <m/>
    <m/>
    <m/>
    <m/>
    <m/>
    <m/>
    <m/>
    <m/>
    <m/>
    <m/>
    <m/>
    <m/>
    <m/>
    <m/>
  </r>
  <r>
    <x v="1"/>
    <n v="7004563"/>
    <s v="MMT_PT00087"/>
    <s v="Milpitas Terminal "/>
    <s v="Milpitas District"/>
    <d v="2014-06-26T12:35:00"/>
    <n v="302"/>
    <n v="720"/>
    <n v="-418"/>
    <n v="-0.5805555555555556"/>
    <s v="HF/WPE - Gas Control"/>
    <m/>
    <m/>
    <m/>
    <m/>
    <s v="Control Throttle Valve"/>
    <m/>
    <m/>
    <n v="80001729"/>
    <s v="Low"/>
    <s v="No"/>
    <s v="SCADA"/>
    <s v="On Thursday June 26th in preparation for TROP clearance 80001729 Gas System Operator was rerouting gas through the Milpitas Mixer Header to back feed Line 300A pressure with gas from Line 131 through mixer V-22 &amp; V-23, and inadvertently caused a near hit with pressure increasing to 301 psig (MMT_PT2729 &amp; MMT_PT3030, 3131 &amp; 32332) in the exiting header with the pressure leaving the station at ~296 psig (MMT_PT0083, 84, &amp; 87).  The MOP of the station piping is 500 psig per Station engineering, and beyond the station boundaries MOP is current cropped down to 300 psig, this categorizes the event as a near-hit.   "/>
    <s v="Sherkan to deliver MAOP of Milpitas Terminal _x000a_Reiteration to GSO to confirm valve operation completion _x000a_"/>
    <s v="South"/>
    <m/>
    <m/>
    <s v="Gas Log Event"/>
    <m/>
    <s v="Transmission"/>
    <x v="3"/>
    <x v="5"/>
    <s v="Operator Error"/>
    <x v="3"/>
    <s v=""/>
    <s v="No"/>
    <s v="Q2"/>
    <s v="No "/>
    <m/>
    <m/>
    <m/>
    <m/>
    <m/>
    <m/>
    <m/>
    <m/>
    <m/>
    <m/>
    <m/>
    <m/>
    <m/>
    <m/>
    <m/>
  </r>
  <r>
    <x v="1"/>
    <n v="7004562"/>
    <s v="M17_PT0001 "/>
    <s v="L300A MP - 418.88A (LRCV 418.88A)"/>
    <s v="Kettleman District"/>
    <d v="2014-06-29T06:01:00"/>
    <n v="803.31700000000001"/>
    <n v="839"/>
    <n v="-35.682999999999993"/>
    <n v="-4.2530393325387356E-2"/>
    <s v="SP Too Close to MOP/HiHi"/>
    <m/>
    <m/>
    <m/>
    <s v="Shift Change inprogress during time of incident "/>
    <s v="Regulation went shut due set point"/>
    <m/>
    <m/>
    <s v="No "/>
    <s v="Low"/>
    <s v="No"/>
    <s v="SCADA"/>
    <s v="On 06/29/2014 at 06:01 AM, GTCC received a HIHI alarm at L300A – MP 418.88A (LRCV – 418.88A) that reached a maximum pressure of 803.317 psig. The HIHI alarm threshold was set at 802 psig with a pressure difference of 1.317 psig between the SCADA pressure and the HIHI alarm set point. Consequently after the first HIHI breach, a second HIHI breach was observed about 30 minutes after the first breach. It was recorded at 06:41 AM with a SCADA reading of 802.478 psig, a pressure difference of 0.478 psig."/>
    <s v="Corrective Actions: _x000a_GTCC is in the process of conversing Lesson Learns from this OP near hit with Gas System Operator, Transmission Coordinator, Supervisor, and Manager_x000a_"/>
    <s v="South"/>
    <m/>
    <m/>
    <s v="Gas Log Event"/>
    <m/>
    <s v="Transmission"/>
    <x v="3"/>
    <x v="5"/>
    <s v="SP too close to MOP"/>
    <x v="3"/>
    <s v=""/>
    <s v="No"/>
    <s v="Q2"/>
    <s v="No "/>
    <m/>
    <m/>
    <m/>
    <m/>
    <m/>
    <m/>
    <m/>
    <m/>
    <m/>
    <m/>
    <m/>
    <m/>
    <m/>
    <m/>
    <m/>
  </r>
  <r>
    <x v="0"/>
    <n v="7004583"/>
    <s v="RHN_PT0005"/>
    <s v="Herrmann Station L21"/>
    <s v="North Bay"/>
    <d v="2014-06-30T19:25:00"/>
    <n v="407"/>
    <n v="400"/>
    <n v="7"/>
    <n v="1.7500000000000002E-2"/>
    <s v="Gas Control Center Operations"/>
    <m/>
    <m/>
    <s v="Gas Control Center Operations"/>
    <s v="Equipment - Other"/>
    <s v="Actuator &amp; alarm malfunction_x000a_Failure to act on alarm"/>
    <s v="Power outages at the station caused actuator malfunctions. Pressure drop and dead band pressure during valve out of range alarm also contributed to OP event."/>
    <m/>
    <s v="No"/>
    <s v="High"/>
    <s v="Yes"/>
    <s v="SCADA"/>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North"/>
    <s v="MOP Excursions less than 2%"/>
    <s v="Trans P &gt; MOP+3"/>
    <s v="Gas Log Event"/>
    <s v="L21"/>
    <s v="Transmission"/>
    <x v="3"/>
    <x v="5"/>
    <s v="Unknown/ Not Reported"/>
    <x v="2"/>
    <s v=""/>
    <s v="No"/>
    <s v="Q2"/>
    <s v="No"/>
    <m/>
    <m/>
    <m/>
    <s v="No"/>
    <s v="GCC"/>
    <m/>
    <s v="ACE"/>
    <m/>
    <s v="Yes"/>
    <m/>
    <s v="GT.STAT.MISC.HERMANSTAT"/>
    <s v="082454.pdf"/>
    <m/>
    <m/>
    <m/>
  </r>
  <r>
    <x v="1"/>
    <n v="7004755"/>
    <s v="MIR_PT0012"/>
    <s v="Irvington Station"/>
    <s v="Mission"/>
    <d v="2014-07-09T05:02:00"/>
    <n v="336.7"/>
    <n v="420"/>
    <n v="-83.300000000000011"/>
    <n v="-0.19833333333333336"/>
    <s v="HF/WPE - Manual Operations"/>
    <m/>
    <m/>
    <m/>
    <m/>
    <s v="Hand throttle valve"/>
    <m/>
    <m/>
    <s v="MIS-L-153"/>
    <s v="Low"/>
    <s v="No"/>
    <s v="SCADA"/>
    <s v="On Wednesday July 9th at 05:02am in the process of preparing for a pigging clearance on L-153 from Irvington to Fairway Stations power gas to V-31R was inadvertently turned off (GSO speculation - needs to be verified by the field) causing pressure to increase at Irving station breaching the MOP alarm of 336 psig, reaching 336.7 psig at the mixer pressure (MIR_PT0010) – the station has an MOP/MAOP of 420 psig.  The pressure breached the hihi alarm of 329 psig and went to 334.7 psig on L153 pressure (MIR_PT0012) but did not surpass the TROP MOP of 336 psig exiting the station."/>
    <s v="N/A"/>
    <s v="North"/>
    <m/>
    <m/>
    <s v="Gas Log Event"/>
    <m/>
    <s v="Transmission"/>
    <x v="3"/>
    <x v="6"/>
    <s v="Operator Error"/>
    <x v="3"/>
    <s v=""/>
    <s v="No"/>
    <s v="Q3"/>
    <s v="No "/>
    <m/>
    <m/>
    <m/>
    <m/>
    <m/>
    <m/>
    <m/>
    <m/>
    <m/>
    <m/>
    <m/>
    <m/>
    <m/>
    <m/>
    <m/>
  </r>
  <r>
    <x v="1"/>
    <n v="7004884"/>
    <s v="SI_ROC_R406_PT3"/>
    <s v="Rocklin Dist Press"/>
    <s v="Sierra"/>
    <d v="2014-07-15T22:05:00"/>
    <n v="59.46"/>
    <n v="60"/>
    <n v="-0.53999999999999915"/>
    <n v="-8.9999999999999854E-3"/>
    <s v="Equipment - Other"/>
    <m/>
    <m/>
    <m/>
    <m/>
    <s v="Low Flow/No Flow Condition &amp; pilot effect boost "/>
    <m/>
    <m/>
    <n v="80001883"/>
    <s v="Low"/>
    <s v="No"/>
    <s v="SCADA"/>
    <s v="On 07/15/2014 at ~10pm, GDCC received a HIHI alarm at Baseline Road and Rocklin Reg. Both locations HIHI alarm set point were at 59 psig. The maximum recorded pressures were 59.4868 psig at Baseline Road and 59.5479 psig at Rocklin Reg.  MAOP/MOP of the system is 60 psig; therefore this is considered a near-hit. "/>
    <s v="N/A "/>
    <s v="North"/>
    <m/>
    <m/>
    <s v="Gas Log Event"/>
    <m/>
    <s v="HP Distribution"/>
    <x v="3"/>
    <x v="6"/>
    <s v="Equipment Failure"/>
    <x v="3"/>
    <s v=""/>
    <s v="No"/>
    <s v="Q3"/>
    <s v="No "/>
    <m/>
    <m/>
    <m/>
    <m/>
    <m/>
    <m/>
    <m/>
    <m/>
    <m/>
    <m/>
    <m/>
    <m/>
    <m/>
    <m/>
    <m/>
  </r>
  <r>
    <x v="1"/>
    <n v="7004892"/>
    <s v="SA_CLK_RCL2_PT3"/>
    <s v="Clarksburg Prim"/>
    <s v="Sacramento"/>
    <d v="2014-07-16T15:08:00"/>
    <n v="62.94"/>
    <n v="60"/>
    <n v="2.9399999999999977"/>
    <n v="4.899999999999996E-2"/>
    <s v="Communication"/>
    <m/>
    <m/>
    <m/>
    <m/>
    <s v="Comm Failure"/>
    <m/>
    <m/>
    <s v="No"/>
    <s v="Low"/>
    <s v="No"/>
    <s v="SCADA"/>
    <s v="On 07/17/2014 at 15:08 PM, a MOP breach was discovered at Reg Station DR CL002 – Clarksburg Primary. The maximum recorded pressure was 62.9432 psig that exceeded the MOP of 60 psig with a duration time of 4 minutes. By 15:12 PM, the pressure dropped below the MOP and stabilized at 52.5206 psig."/>
    <s v="N/A as this appears to have been a comm issue, there are not corrective actions in terms of pressure "/>
    <s v="North"/>
    <s v="MOP Excursions from 2% to less than 10%"/>
    <s v="HP Distribution &gt; MOP"/>
    <s v="Gas Log Event"/>
    <m/>
    <s v="HP Distribution"/>
    <x v="3"/>
    <x v="6"/>
    <s v="Communication"/>
    <x v="3"/>
    <s v=""/>
    <s v="No"/>
    <s v="Q3"/>
    <s v="No "/>
    <m/>
    <m/>
    <m/>
    <m/>
    <m/>
    <m/>
    <m/>
    <m/>
    <m/>
    <m/>
    <m/>
    <m/>
    <m/>
    <m/>
    <m/>
  </r>
  <r>
    <x v="1"/>
    <n v="7004896"/>
    <s v="FHE_PT0001"/>
    <s v="Herndon Junction"/>
    <s v="Fresno"/>
    <d v="2014-07-18T10:16:00"/>
    <n v="403.42"/>
    <n v="500"/>
    <n v="-96.579999999999984"/>
    <n v="-0.19315999999999997"/>
    <s v="Equipment - Other"/>
    <m/>
    <m/>
    <m/>
    <m/>
    <s v="Leaking  Valve "/>
    <m/>
    <m/>
    <n v="80001866"/>
    <s v="Low"/>
    <s v="No"/>
    <s v="SCADA"/>
    <s v="10:16 AM on 07/18/2014, the D/S MOP of V-10 at Herndon Junction was breached during a clearance. The maximum pressure recorded was 403.42 psig that exceeded the MOP of 400 psig. The duration time of the max pressure and overall MOP breach were 00:01:23 and 00:05:48, respectively.    In station MOP 500 psig"/>
    <s v="Immediate actions followed that included the following: _x000a_• GTCC contacted the I&amp;R Supervisor when it received a HIHI alarm at Herndon Junction _x000a_• GTCC contacted the M&amp;C Mechanic when the MOP of 400 psig was breach at 400.83 psig; in addition, the I&amp;R Supervisor was also contacted about the MOP breach and opening of V-3 _x000a_• Revision was done to Clearance 80001866 instead of closing V-10 and V-3 to isolate pressure between L-134A and L-118A. The isolation point was changed to V-1. _x000a_• GTCC also contacted the Pipeline Engineer regarding the MOP breach at Herndon Junction. And the local engineer will be conducting and investigate/research of MAOP._x000a_        - In station MAOP has been determined to be 500 psig"/>
    <s v="South"/>
    <m/>
    <m/>
    <s v="Gas Log Event"/>
    <s v="Trans P &gt; MOP+3"/>
    <s v="Transmission"/>
    <x v="3"/>
    <x v="6"/>
    <s v="Equipment Failure"/>
    <x v="3"/>
    <s v=""/>
    <s v="No"/>
    <s v="Q3"/>
    <s v="No "/>
    <m/>
    <m/>
    <m/>
    <m/>
    <m/>
    <m/>
    <m/>
    <m/>
    <m/>
    <m/>
    <m/>
    <m/>
    <m/>
    <m/>
    <m/>
  </r>
  <r>
    <x v="1"/>
    <n v="7004934"/>
    <s v="Gauge"/>
    <s v="Monolith Cement "/>
    <s v="Kern"/>
    <d v="2014-07-18T17:00:00"/>
    <n v="311"/>
    <n v="335"/>
    <n v="-24"/>
    <n v="-7.1641791044776124E-2"/>
    <s v="HF/WPE - Field O&amp;M"/>
    <m/>
    <m/>
    <m/>
    <m/>
    <s v="Sensing Line Inadvertently Left Open "/>
    <m/>
    <m/>
    <s v="No"/>
    <s v="Low"/>
    <s v="No"/>
    <s v="Gauge"/>
    <s v="GTCC received a call from Bakerfield I&amp;R Supervisor regarding an over pressure event that occurred at Tehachapi at Monolith Cement Meter/Reg Station on L-300B. The line was gauged, and crew noticed the gauge pressure went up to 311 psig for about 5 second. Based on the I&amp;R Supervisor, the MAOP is 300 psig. The Superintendent and Pipeline Engineer were notified about the incident. GTCC has no SCADA in that area; as a result, the control room didn’t received no alarms. "/>
    <s v="CA:  OP diagram needs to be updated to show MAOP from SCG at 335 psig. _x000a_"/>
    <s v="South"/>
    <m/>
    <m/>
    <s v="Gauge"/>
    <s v="Transmission"/>
    <s v="Transmission"/>
    <x v="3"/>
    <x v="6"/>
    <s v="Operator Error"/>
    <x v="3"/>
    <s v=""/>
    <s v="No"/>
    <s v="Q3"/>
    <s v="No "/>
    <m/>
    <m/>
    <m/>
    <m/>
    <m/>
    <m/>
    <m/>
    <m/>
    <m/>
    <m/>
    <m/>
    <m/>
    <m/>
    <m/>
    <m/>
  </r>
  <r>
    <x v="0"/>
    <n v="7005061"/>
    <s v="ALM_PT1703"/>
    <s v="Los Medanos Ryer Island "/>
    <s v="Los Medanos District"/>
    <d v="2014-07-20T14:37:00"/>
    <n v="400.5"/>
    <n v="400"/>
    <n v="0.5"/>
    <n v="1.25E-3"/>
    <s v="Failure - Equipment"/>
    <m/>
    <m/>
    <m/>
    <m/>
    <s v="Position transducer Malfunction"/>
    <s v="OP event caused by a malfunction of the positioner transducer."/>
    <m/>
    <s v="No"/>
    <s v="Low"/>
    <s v="Yes"/>
    <s v="SCADA"/>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South"/>
    <s v="MOP Excursions less than 2%"/>
    <s v=""/>
    <s v="Gas Log Event"/>
    <m/>
    <s v="Transmission"/>
    <x v="3"/>
    <x v="6"/>
    <s v="Unknown/ Not Reported"/>
    <x v="2"/>
    <s v=""/>
    <s v="No"/>
    <s v="Q3"/>
    <s v="No"/>
    <m/>
    <m/>
    <m/>
    <m/>
    <s v="EQ"/>
    <m/>
    <s v="ACE"/>
    <m/>
    <s v="Yes"/>
    <m/>
    <s v="GT.STAT.STOR.LOSMEDANOS"/>
    <s v="3807802.pdf"/>
    <m/>
    <m/>
    <m/>
  </r>
  <r>
    <x v="1"/>
    <n v="7005066"/>
    <s v="FR_FRE_RB01_PT3"/>
    <s v="Chestnut &amp; Clay"/>
    <s v="Fresno"/>
    <d v="2014-07-29T09:27:00"/>
    <n v="60.629300000000001"/>
    <n v="60"/>
    <n v="0.62930000000000064"/>
    <n v="1.0488333333333344E-2"/>
    <s v="HF/WPE - Eng Review"/>
    <m/>
    <m/>
    <m/>
    <s v="Design Issue – Other"/>
    <s v="SCADA tap location connected to sense lines"/>
    <m/>
    <m/>
    <s v="No"/>
    <s v="Low"/>
    <s v="No"/>
    <s v="SCADA"/>
    <s v="On Tuesday 09:27 am, there was a possible OP Event at DREG B-01 Chestnut &amp; Clay in Fresno during maintenance A-inspection work when an MOP alarm came into the control room breaching the MOP 60 psig and reaching a pressure of 60.6293 psig.  This was preceded by the HiHi alarm breach reaching ~59 psig.  T&amp;R crew gauges (calibrated on 5/2014) did not see pressure above 54 psig.  High pressure gas did not reach the distribution pipeline downstream, and therefore this is considered a near hit. "/>
    <s v="• need to be released_x000a_1. Short term – Ensure that the following procedure is use for checking pressure at this station_x000a_a. Check running reg and adjust pressure using the standard short line method._x000a_b. Switch the running reg and the standby reg by lowering the running reg set point to the standby reg set point. Then raise the standby reg to the normal running set point._x000a_c. Check the new running reg and adjust pressure using the short line method. _x000a_2. Long term – Move the tap for SCADA to a location on the outlet pipe that is well downstream of the sense lines and outlet valves. _x000a_"/>
    <s v="South"/>
    <s v="MOP Excursions from 2% to less than 10%"/>
    <s v="HP Distribution &gt; MOP"/>
    <s v="Gas Log Event"/>
    <m/>
    <s v="HP Distribution"/>
    <x v="3"/>
    <x v="6"/>
    <s v="Operator Error"/>
    <x v="3"/>
    <s v=""/>
    <s v="No"/>
    <s v="Q3"/>
    <s v="No "/>
    <m/>
    <m/>
    <m/>
    <m/>
    <m/>
    <m/>
    <m/>
    <m/>
    <m/>
    <m/>
    <m/>
    <s v="\\utility.pge.com\projects\MAOPX\gis\giswebMiscFiles\GasStations\3807802.pdf"/>
    <m/>
    <m/>
    <m/>
  </r>
  <r>
    <x v="0"/>
    <n v="7005059"/>
    <s v="EB_ALA_S020"/>
    <s v="DR RC-04 HIGH ST &amp; WASHINGTON ST"/>
    <s v="East Bay"/>
    <d v="2014-07-30T04:22:00"/>
    <n v="15.14"/>
    <n v="15"/>
    <n v="0.14000000000000057"/>
    <n v="9.3333333333333705E-3"/>
    <s v="Failure - Equipment"/>
    <m/>
    <m/>
    <s v="SP Too Close to MOP/HiHi"/>
    <m/>
    <s v="SP Too Close to MOP"/>
    <s v="Pressure set point was not originally  adjusted down for summer operations and thus was too close to MOP"/>
    <m/>
    <s v="No"/>
    <s v="Low"/>
    <s v="Yes"/>
    <s v="SCADA"/>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North"/>
    <s v="MOP Excursions less than 2%"/>
    <s v="HP Distribution &gt; MOP"/>
    <s v="ERX"/>
    <m/>
    <s v="HP Distribution"/>
    <x v="3"/>
    <x v="6"/>
    <s v="Unknown/ Not Reported"/>
    <x v="2"/>
    <s v=""/>
    <s v="No"/>
    <s v="Q3"/>
    <s v="No"/>
    <m/>
    <d v="2014-07-23T00:00:00"/>
    <m/>
    <m/>
    <s v="EQ"/>
    <m/>
    <s v="ACE"/>
    <m/>
    <s v="Yes"/>
    <s v="H14"/>
    <s v="GD.STAT.DIST.00329"/>
    <m/>
    <m/>
    <m/>
    <m/>
  </r>
  <r>
    <x v="1"/>
    <n v="7005158"/>
    <s v="ST_LOD_EX02_PT1"/>
    <s v="Las Vinas"/>
    <s v="Stockton"/>
    <d v="2014-08-01T04:29:00"/>
    <n v="59.561100000000003"/>
    <n v="60"/>
    <n v="-0.43889999999999674"/>
    <n v="-7.3149999999999457E-3"/>
    <s v="Equipment - Other"/>
    <m/>
    <m/>
    <s v="Equipment Failure"/>
    <m/>
    <s v="Regs not locking up"/>
    <m/>
    <m/>
    <s v="No"/>
    <s v="High"/>
    <s v="No"/>
    <s v="SCADA"/>
    <s v="On Friday 08/01/2014 at 04:29 AM, GDCC received a HIHI alarm at Las Vinas Station (ST_LOD_EX02_PT1). The maximum recorded pressure was 59.5611 psig that exceeded the HIHI alarm of 59 psig. The duration of the HIHI bleach was 01:41:22 (1 hour and 41 minutes). Note: the MOP of 60 psig was not bleached during the event.   "/>
    <s v="Supervisor indicated rebuilt the pilot "/>
    <s v="South"/>
    <m/>
    <m/>
    <s v="Gas Log Event "/>
    <m/>
    <s v="HP Distribution"/>
    <x v="3"/>
    <x v="7"/>
    <s v="Equipment Failure"/>
    <x v="3"/>
    <s v=""/>
    <m/>
    <s v="Q3"/>
    <m/>
    <m/>
    <m/>
    <m/>
    <m/>
    <m/>
    <m/>
    <m/>
    <m/>
    <m/>
    <m/>
    <m/>
    <m/>
    <m/>
    <m/>
    <m/>
  </r>
  <r>
    <x v="0"/>
    <n v="7005140"/>
    <s v="JDL_PT0002"/>
    <s v="Dolan Rd L301B"/>
    <s v="Hollister District"/>
    <d v="2014-08-04T02:02:00"/>
    <n v="472.6"/>
    <n v="408"/>
    <n v="64.600000000000023"/>
    <n v="0.15833333333333338"/>
    <s v="Clearance Preparation "/>
    <s v="HU"/>
    <s v="P50.2"/>
    <s v="Clearance Execution"/>
    <s v="HF/WPE - Manual Operations "/>
    <s v="Dead end system created by clearance "/>
    <s v="Clearance writers did not take into account that the pressure would equalize across the regulation when they closed valve V-0.01 and caused an OP event."/>
    <s v="Yes"/>
    <n v="80001790"/>
    <s v="High"/>
    <s v="Yes"/>
    <s v="SCADA"/>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South"/>
    <s v="MOP Excursions greater than 10%"/>
    <s v="Trans P &gt; MOP+3"/>
    <s v="Gas Log Event"/>
    <s v="L301B"/>
    <s v="Transmission"/>
    <x v="3"/>
    <x v="7"/>
    <s v="Unknown/ Not Reported"/>
    <x v="0"/>
    <s v="Trans P &gt; MOP+10"/>
    <s v="No"/>
    <s v="Q3"/>
    <s v="No"/>
    <m/>
    <m/>
    <m/>
    <m/>
    <s v="Clearance Prep"/>
    <m/>
    <s v="ACE"/>
    <m/>
    <s v="Yes"/>
    <s v="H-14"/>
    <s v="GT.STAT.MISC.DOLNRDPLS_"/>
    <s v="\\utility.pge.com\projects\MAOPX\gis\giswebMiscFiles\GasStations\083812.pdf"/>
    <s v="H14"/>
    <m/>
    <m/>
  </r>
  <r>
    <x v="1"/>
    <n v="7005190"/>
    <s v="MMT_PT3030"/>
    <s v="Milpitas Terminal "/>
    <s v="Milpitas District"/>
    <d v="2014-08-05T06:33:00"/>
    <n v="296"/>
    <n v="300"/>
    <n v="-4"/>
    <n v="-1.3333333333333334E-2"/>
    <s v="HF/WPE - Gas Control"/>
    <m/>
    <m/>
    <m/>
    <s v="Equpiment - Other"/>
    <s v="Ramp timer/valve slow to close"/>
    <m/>
    <m/>
    <s v="No"/>
    <s v="Low"/>
    <s v="No"/>
    <s v="SCADA"/>
    <s v="On August 5th at 06:33 am Milpitas mixer header was switching from the primary feed from L-131 to L-300B there was a near hit in the mixer header.  Milpitas bypass (L-100, L-109, L-132, &amp; L-101) downstream of set point was ramping down while the switching from pressure control to flow control reached a pressure of 296 psig (maximum in the mixer), to breach the hihi alarm of 293 psig.  MOP of the system is 300 psig (as it is currently on a TROP), while MAOP of the station is 720psig.  "/>
    <s v="Corrective Actions have been entered into CAP"/>
    <s v="South"/>
    <m/>
    <m/>
    <s v="Gas Log Event"/>
    <m/>
    <s v="Transmission"/>
    <x v="3"/>
    <x v="7"/>
    <s v="Operator Error"/>
    <x v="3"/>
    <s v=""/>
    <s v="No"/>
    <s v="Q3"/>
    <s v="No "/>
    <m/>
    <m/>
    <m/>
    <m/>
    <m/>
    <m/>
    <m/>
    <m/>
    <m/>
    <m/>
    <m/>
    <m/>
    <m/>
    <m/>
    <m/>
  </r>
  <r>
    <x v="1"/>
    <n v="7005258"/>
    <s v="SSW_PT0004"/>
    <s v="Swingle Junction"/>
    <s v="Sacramento"/>
    <d v="2014-08-10T16:22:00"/>
    <n v="629.58500000000004"/>
    <n v="639"/>
    <n v="-9.4149999999999636"/>
    <n v="-1.4733959311424042E-2"/>
    <s v="HF/WPE - Manual Operations"/>
    <m/>
    <m/>
    <s v="Clearance Execution"/>
    <s v="HF/WPE - Manual Operations"/>
    <s v="Hand throttle valve"/>
    <m/>
    <m/>
    <n v="80000549"/>
    <s v="High "/>
    <s v="No"/>
    <s v="SCADA"/>
    <s v="On 08/10/2014, Clearance 80000549 – installing a new Yolo Causeway Station at MP 9.68 and the installation of a pig launcher &amp; receiver at MP 8.4 and 8.7 was being performed near Swingle Station. During the final phase of the clearance, the untagging operation, V-11.07 located on L-119A MP 11.07 was being opened. At that time, GTCC noticed the pressure at North Sacramento Holder (SNH_PT0005) was increasing rapidly. Moments after performing the opening of V-11.07, GTCC received a HIHI breach at Swingle Station (SSW_PT0002). The temporary HIHI set point at Swingle Station of 627 psig was breached with a max pressure of 629.585 psig. _x000a__x000a_Based the CRM, there is a TROP issued at Swingle Station (SSW_PT0002) that TROP # 14-0029. The CRM Plan HIHI set point is at 713 psig. Due to the TROP 14-0029, it has been lowered to 627 psig.          _x000a_"/>
    <s v="Immediate corrective actions have been entered_x000a_Mention in the next 5MM - caution when hand throttling valves "/>
    <s v="North"/>
    <m/>
    <m/>
    <s v="Gas Log Event"/>
    <m/>
    <s v="Transmission"/>
    <x v="3"/>
    <x v="7"/>
    <s v="Operator Error"/>
    <x v="3"/>
    <s v=""/>
    <s v="Yes"/>
    <s v="Q3"/>
    <s v="No"/>
    <m/>
    <m/>
    <m/>
    <m/>
    <m/>
    <m/>
    <m/>
    <m/>
    <m/>
    <m/>
    <m/>
    <m/>
    <m/>
    <m/>
    <m/>
  </r>
  <r>
    <x v="1"/>
    <n v="7005290"/>
    <s v="M6A_PT0003"/>
    <s v="PLS-6A D/S Pressure"/>
    <s v="Hollister District"/>
    <d v="2014-08-11T11:08:00"/>
    <n v="615.53899999999999"/>
    <n v="630"/>
    <n v="-14.461000000000013"/>
    <n v="-2.2953968253968275E-2"/>
    <s v="HF/WPE - Gas Control"/>
    <m/>
    <m/>
    <m/>
    <m/>
    <s v="Entered Incorrect Pressure"/>
    <m/>
    <m/>
    <s v="No"/>
    <s v="Low"/>
    <s v="No"/>
    <s v="SCADA"/>
    <s v="On Monday August 11th at 11:08am, GSO operator inadvertently entered the wrong set point pressure for the valve operation, which cause the pressure to increase and breach the hihi alarm of 613 psig reaching a pressure of 615.5 psig this did not exceed the 630 psig MOP and is considered a low risk near hit.  "/>
    <s v="After noticing the set point at PLS-6A was entered incorrectly, the operator immediately lowered the set point to 500 psig and the pressure started to reduced after the set point was corrected. At 11:15 AM, the Senior Transmission Coordinator and GT Manager were in discussion of the incident. Overall, the following the incident immediate actions were done in order to correct the inadvertently wrong set point. This event is a lesson learned for CC and operators. "/>
    <s v="South"/>
    <m/>
    <m/>
    <s v="Gas Log Event"/>
    <m/>
    <s v="Transmission"/>
    <x v="3"/>
    <x v="7"/>
    <s v="Operator Error"/>
    <x v="3"/>
    <s v=""/>
    <s v="Yes"/>
    <s v="Q3"/>
    <s v="No "/>
    <m/>
    <m/>
    <m/>
    <m/>
    <m/>
    <m/>
    <m/>
    <m/>
    <m/>
    <m/>
    <m/>
    <m/>
    <m/>
    <m/>
    <m/>
  </r>
  <r>
    <x v="1"/>
    <n v="7005263"/>
    <s v="SF_SF_S027"/>
    <s v="2290 14th Ave. (ERX)"/>
    <s v="San Francisco"/>
    <d v="2014-08-11T15:51:00"/>
    <n v="49.2"/>
    <n v="60"/>
    <n v="-10.799999999999997"/>
    <n v="-0.17999999999999997"/>
    <s v="HF/WPE - Eng Review"/>
    <m/>
    <m/>
    <m/>
    <m/>
    <s v="Incorrect Alarm Limits/Location of ERX (False Alarm)"/>
    <m/>
    <m/>
    <s v="No"/>
    <s v="Low"/>
    <s v="No"/>
    <s v="SCADA"/>
    <s v="ERX (SF_SF_S026) at 445 Wawona St. in San Francisco was incorrectly given semi-high pressure alarm limits, causing unit to alarm due to reading 49.26 PSIG from high pressure distribution system. Actual location of ERX was determined to be at 2730 19th Ave. by field. GDCC and GDCC planning confirmed that location is indeed fed from high pressure distribution, and that alarm limits were incorrect."/>
    <s v="New ERX location to be established"/>
    <s v="South"/>
    <m/>
    <m/>
    <s v="Gas Log Event"/>
    <m/>
    <s v="HP Distribution"/>
    <x v="3"/>
    <x v="7"/>
    <s v="Operator Error"/>
    <x v="3"/>
    <s v=""/>
    <s v="Yes"/>
    <s v="Q3"/>
    <s v="No "/>
    <m/>
    <m/>
    <m/>
    <m/>
    <m/>
    <m/>
    <m/>
    <m/>
    <m/>
    <m/>
    <m/>
    <m/>
    <m/>
    <m/>
    <m/>
  </r>
  <r>
    <x v="1"/>
    <n v="7005527"/>
    <s v="SF_SF_S026"/>
    <s v="445 Wawona (ERX)"/>
    <s v="San Francisco"/>
    <d v="2014-08-11T17:30:00"/>
    <n v="49.26"/>
    <n v="60"/>
    <n v="-10.740000000000002"/>
    <n v="-0.17900000000000002"/>
    <s v="HF/WPE - Eng Review"/>
    <m/>
    <m/>
    <m/>
    <m/>
    <s v="Incorrect Alarm Limits/Location of ERX (False Alarm)"/>
    <m/>
    <m/>
    <s v="No"/>
    <s v="Low"/>
    <s v="No"/>
    <s v="SCADA"/>
    <s v="ERX (SF_SF_S026) at 445 Wawona St. in San Francisco was incorrectly given semi-high pressure alarm limits, causing unit to alarm due to reading 49.26 PSIG from high pressure distribution system. Actual location of ERX was determined to be at 2730 19th Ave. by field. GDCC and GDCC planning confirmed that location is indeed fed from high pressure distribution, and that alarm limits were incorrect."/>
    <s v="New ERX location to be established"/>
    <s v="South"/>
    <m/>
    <m/>
    <s v="Gas Log Event"/>
    <m/>
    <s v="HP Distribution"/>
    <x v="3"/>
    <x v="7"/>
    <s v="Operator Error"/>
    <x v="3"/>
    <s v=""/>
    <s v="Yes"/>
    <s v="Q3"/>
    <s v="No "/>
    <m/>
    <m/>
    <m/>
    <m/>
    <m/>
    <m/>
    <m/>
    <m/>
    <m/>
    <m/>
    <m/>
    <m/>
    <m/>
    <m/>
    <m/>
  </r>
  <r>
    <x v="1"/>
    <n v="7005396"/>
    <s v="SO_PET_R495_PT3"/>
    <s v="Peteluma Dist"/>
    <s v="Sonoma "/>
    <d v="2014-08-15T00:34:00"/>
    <n v="49.033700000000003"/>
    <n v="50"/>
    <n v="-0.96629999999999683"/>
    <n v="-1.9325999999999937E-2"/>
    <s v="SP Too Close to MOP/HiHi"/>
    <m/>
    <m/>
    <m/>
    <m/>
    <s v="Low Flow/No Flow Conditions"/>
    <m/>
    <m/>
    <s v="No"/>
    <s v="Low"/>
    <s v="No"/>
    <s v="SCADA"/>
    <s v="In the earlier morning of August 15th 2014, GDCC received a HIHI alarm at Peteluma Dist D/S pressure. The recorded pressure of 49.0337 psig exceeded the HIHI alarm of 49 psig with duration period of 10 minutes. The MOP of 50 psig was not breach during the incident; as a result, this event would be deemed as an OP Near Hit at a Low Safety Risk. "/>
    <s v="Immediate actions followed during the HIHI alarm at Peteluma Dist that included the following: _x000a_• GDCC acknowledge the HIHI alarm at Peteluma Dist D/S pressure (SO_PET_R495_PT3)_x000a_• GDCC contacted the on call Tech regarding the HIHI alarm. GDCC was unable to reach the on call so their left a message regarding Peteluma HIHI. A second call was made a few minutes after the initial call _x000a_• GDCC also contacted the I&amp;R Supervisor after attempting to reach the on call Tech _x000a_• At about 01:31 AM, a Tech was sent out to Peteluma in order to investigate the HIHI incident._x000a_"/>
    <s v="South"/>
    <m/>
    <m/>
    <s v="Gas Log Event"/>
    <m/>
    <s v="HP Distribution"/>
    <x v="3"/>
    <x v="7"/>
    <s v="SP too close to MOP"/>
    <x v="3"/>
    <s v=""/>
    <s v="Yes"/>
    <s v="Q3"/>
    <s v="No "/>
    <m/>
    <m/>
    <m/>
    <m/>
    <m/>
    <m/>
    <m/>
    <m/>
    <m/>
    <m/>
    <m/>
    <m/>
    <m/>
    <m/>
    <m/>
  </r>
  <r>
    <x v="0"/>
    <s v="7005431_x000a_7005698"/>
    <s v="FAI_PT0002"/>
    <s v="Acacia Station "/>
    <s v="Stockton"/>
    <d v="2014-08-16T08:50:00"/>
    <n v="116.42400000000001"/>
    <n v="90"/>
    <n v="26.424000000000007"/>
    <n v="0.29360000000000008"/>
    <s v="Maintenance Operations Quality"/>
    <s v="HU"/>
    <s v="P50.2"/>
    <s v="Maintenance Operations Quality"/>
    <s v="SP Too Close to MOP"/>
    <s v="Multiple sources from the local division claim that the station is of poor design (CF), with a record of problems from the past. The short length of intermediate piping between TYHP-31  (90 PSIG pit) and TYHP-32 (25 PSIG pit) appears to be an  insufficient distant for the installed equipment to react quick enough in the event of quick valve closures, i.e. a lock-up test on the 28 PSIG second stage regulator pit.  Additionally, there are 2 associated DREGS, TYHP-69 and TYHP-71, that feed the same distribution system at the same pressures.  In the event that TYHP-32 is shut in, the associated DREGS can back feed into the Acacia distribution piping, preventing the secondary regulation run on the 28 psig pit to ever feed U/S gas in the event that the primary run is shut in for work."/>
    <s v="Due to poor station design the distance between THYP-31 and THYP-32 was insufficient for the installed equipment to react quickly enough in the event of quick valve closures."/>
    <m/>
    <s v="No"/>
    <s v="High"/>
    <s v="Yes"/>
    <s v="SCADA"/>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South"/>
    <s v="MOP Excursions greater than 10%"/>
    <s v="Trans P &gt; MOP+3"/>
    <s v="Gas Log Event"/>
    <m/>
    <s v="Transmission"/>
    <x v="3"/>
    <x v="7"/>
    <s v="Unknown/ Not Reported"/>
    <x v="0"/>
    <s v="Trans P &gt; MOP+10"/>
    <s v="No"/>
    <s v="Q3"/>
    <s v="No"/>
    <m/>
    <m/>
    <m/>
    <m/>
    <s v="Eng"/>
    <m/>
    <s v="ACE"/>
    <m/>
    <s v="Yes"/>
    <s v="H-14"/>
    <s v="GT.STAT.MISC.ACACIASTRG"/>
    <s v="082229.pdf"/>
    <s v="H14"/>
    <m/>
    <m/>
  </r>
  <r>
    <x v="1"/>
    <n v="7005525"/>
    <s v="ST_TRA_RT32_PT3"/>
    <s v="Acacia Tracy 28# Dist"/>
    <s v="Stockton"/>
    <d v="2014-08-16T12:47:00"/>
    <n v="26.058499999999999"/>
    <n v="28"/>
    <n v="-1.9415000000000013"/>
    <n v="-6.9339285714285756E-2"/>
    <s v="SP Too Close to MOP/HiHi"/>
    <m/>
    <m/>
    <m/>
    <m/>
    <s v="Within SCADA Accuracy"/>
    <m/>
    <m/>
    <s v="No"/>
    <s v="Low"/>
    <s v="No"/>
    <s v="SCADA"/>
    <s v="On Saturday morning, August 16th 2014, GDCC received a HIHI alarm of 26.058 PSIG at Acacia Station (ST_TRA_RT_32_PT3). The on call supervisor was unable to send someone out to the station, but pressures had already dropped to 28.8 PSIG. A Tech was sent out to check pressures at the site in the morning which subsequently caused an OP event on the transmission system."/>
    <s v="Please refer to CAP 7005431 – Acacia Station OP Event on Aug 16, 2014 for Corrective Actions. "/>
    <s v="South"/>
    <m/>
    <m/>
    <s v="Gas Log Event"/>
    <m/>
    <s v="HP Distribution"/>
    <x v="3"/>
    <x v="7"/>
    <s v="SP too close to MOP"/>
    <x v="3"/>
    <s v=""/>
    <s v="Yes"/>
    <s v="Q3"/>
    <s v="No "/>
    <m/>
    <m/>
    <m/>
    <m/>
    <m/>
    <m/>
    <m/>
    <m/>
    <m/>
    <m/>
    <m/>
    <m/>
    <m/>
    <m/>
    <m/>
  </r>
  <r>
    <x v="1"/>
    <n v="7005470"/>
    <s v="FAI_PT0002"/>
    <s v="Acacia Station"/>
    <s v="Stockton"/>
    <d v="2014-08-20T09:31:00"/>
    <n v="71.314499999999995"/>
    <n v="72"/>
    <n v="-0.68550000000000466"/>
    <n v="-9.5208333333333985E-3"/>
    <s v="HF/WPE - Field O&amp;M"/>
    <m/>
    <m/>
    <s v="Maintenance Operations Quality"/>
    <m/>
    <s v="Reg lock up issues right after maintenance was performed"/>
    <m/>
    <m/>
    <s v="No"/>
    <s v="High"/>
    <s v="No"/>
    <s v="SCADA"/>
    <s v="On August 20th 2014, GTCC received a HIHI alarm at Acacia Station. The HIHI alarm of 71 psig was breached that reached a max pressure of 71.3145 psig.  Acacia Station (FAI_PT0002) set points have been lowered to be an OP Event that occurred on Saturday August 16th 2014. The temporary MOP of 72 psig was not breached during the incident. This event is considered to be an OP Near Hit. "/>
    <s v="Please refer to CAP 7005431 – Acacia Station OP Event on Aug 16, 2014 for Corrective Actions. "/>
    <s v="South"/>
    <m/>
    <m/>
    <s v="Gas Log Event"/>
    <s v="HP Distribution"/>
    <s v="Transmission"/>
    <x v="3"/>
    <x v="7"/>
    <s v="Operator Error"/>
    <x v="3"/>
    <s v=""/>
    <s v="Yes"/>
    <s v="Q3"/>
    <s v="No "/>
    <m/>
    <m/>
    <m/>
    <m/>
    <m/>
    <m/>
    <m/>
    <m/>
    <m/>
    <m/>
    <m/>
    <m/>
    <m/>
    <m/>
    <m/>
  </r>
  <r>
    <x v="1"/>
    <n v="7005524"/>
    <s v="OMZ_PT0002"/>
    <s v="C Street, L191 Martinez"/>
    <s v="Diablo "/>
    <d v="2014-08-20T11:26:00"/>
    <n v="262.42"/>
    <n v="268"/>
    <n v="-5.5799999999999841"/>
    <n v="-2.0820895522388E-2"/>
    <s v="HF/WPE - Field O&amp;M"/>
    <m/>
    <m/>
    <m/>
    <m/>
    <s v="Hand Throttle Valve "/>
    <m/>
    <m/>
    <n v="80001585"/>
    <s v="Low"/>
    <s v="No"/>
    <s v="SCADA"/>
    <s v="On Wednesday, August 20, 2014, a Tech was at C Street Martinez station setting regulators and monitors under Clearance 80001585 when the SCADA picked up a HiHi alarm of 262.422 PSIG at C Street Station."/>
    <s v="Improve training and clearance instructions to advise caution when setting regulation on active flowing system._x000a_Update OP diagram_x000a_analyze system reguator and monitor set points "/>
    <s v="South"/>
    <m/>
    <m/>
    <s v="Gas Log Event"/>
    <s v="HP Distribution"/>
    <s v="Transmission"/>
    <x v="3"/>
    <x v="7"/>
    <s v="Operator Error"/>
    <x v="3"/>
    <s v=""/>
    <s v="Yes"/>
    <s v="Q3"/>
    <s v="No "/>
    <m/>
    <m/>
    <m/>
    <m/>
    <m/>
    <m/>
    <m/>
    <m/>
    <m/>
    <m/>
    <m/>
    <m/>
    <m/>
    <m/>
    <m/>
  </r>
  <r>
    <x v="1"/>
    <n v="7005529"/>
    <s v="SA_WDL_S028"/>
    <s v="20 Park Ave. (ERX)"/>
    <s v="Sacramento"/>
    <d v="2014-08-26T00:01:00"/>
    <n v="9.99"/>
    <n v="14"/>
    <n v="-4.01"/>
    <n v="-0.28642857142857142"/>
    <s v="SP Too Close to MOP/HiHi"/>
    <m/>
    <m/>
    <m/>
    <m/>
    <s v="Low Demand on System (False Alarm)"/>
    <m/>
    <m/>
    <s v="No"/>
    <s v="Low"/>
    <s v="No"/>
    <s v="SCADA"/>
    <s v="On August 26th 2014, GDCC received a HIHI alarm from an ERX (SA_WDL_S028) located at 20 Park Ave., Woodland. The maximum recorded pressure was 9.99&quot; W.C. Based on the SA_WDL_S028 Tabular, the HIHI alarm limit is set at 10&quot; W.C. The recorded pressure of 9.99&quot; W.C. got close to the HIHI alarm limit but didn't reach or breach the HIHI threshold. The MOP Alarm Limit of 14&quot; W.C. was not breached during the incident. This event is deemed OP Near Hit (False Alarm) at a Low Safety Risk. "/>
    <s v="Immediate actions following the incident are considered adequate for this event. No further corrective actions are required. "/>
    <s v="North"/>
    <m/>
    <m/>
    <s v="Gas Log Event"/>
    <m/>
    <s v="LP Distribution"/>
    <x v="3"/>
    <x v="7"/>
    <s v="SP too close to MOP"/>
    <x v="3"/>
    <s v=""/>
    <s v="No "/>
    <s v="Q3"/>
    <s v="No "/>
    <m/>
    <m/>
    <m/>
    <m/>
    <m/>
    <m/>
    <m/>
    <m/>
    <m/>
    <m/>
    <m/>
    <m/>
    <m/>
    <m/>
    <m/>
  </r>
  <r>
    <x v="1"/>
    <n v="7005556"/>
    <s v="SF_SF_S0004_PT1"/>
    <s v="Mt Davidson LP (ERX)"/>
    <s v="San Francisco"/>
    <d v="2014-08-29T01:03:00"/>
    <n v="10.63"/>
    <n v="14"/>
    <n v="-3.3699999999999992"/>
    <n v="-0.24071428571428566"/>
    <s v="SP Too Close to MOP/HiHi"/>
    <m/>
    <m/>
    <m/>
    <m/>
    <s v="SP Too Close to MOP/HiHi"/>
    <m/>
    <m/>
    <s v="No"/>
    <s v="Low"/>
    <s v="No "/>
    <s v="SCADA"/>
    <s v="On Friday, August 29th at 01:03am, GDCC received a hihi ERX alarm of 10.63 in-w.c. for SF_SF_S004_PT1 located at 35 Valletta Ct, SF.  This briefly breached the 10.5 in-w.c. hihi alarm setting – as a recent FCO it has not been turned over to the GDCC officially.  As it did not breach the MOP of the system it is considered a low risk near hit.  _x000a__x000a_However, the slow response time to the field is a concern. _x000a_"/>
    <s v="Work to obtain approval for alarm limits to be increased at SCADA sites of higher elevation"/>
    <s v="South"/>
    <m/>
    <m/>
    <s v="Gas Log Event"/>
    <m/>
    <s v="LP Distribution"/>
    <x v="3"/>
    <x v="7"/>
    <s v="SP too close to MOP"/>
    <x v="3"/>
    <m/>
    <s v="Yes"/>
    <s v="Q3"/>
    <s v="No "/>
    <m/>
    <m/>
    <m/>
    <m/>
    <m/>
    <m/>
    <m/>
    <m/>
    <m/>
    <m/>
    <m/>
    <m/>
    <m/>
    <m/>
    <m/>
  </r>
  <r>
    <x v="1"/>
    <n v="7005720"/>
    <s v="SA_ESP_S045_PT1"/>
    <s v="Esparto (ERX)"/>
    <s v="Sacramento"/>
    <d v="2014-08-29T02:25:00"/>
    <n v="53.01"/>
    <n v="55"/>
    <n v="-1.990000000000002"/>
    <n v="-3.6181818181818218E-2"/>
    <s v="SP Too Close to MOP/HiHi"/>
    <m/>
    <m/>
    <m/>
    <m/>
    <s v="Low/no flow conditions "/>
    <m/>
    <m/>
    <s v="No"/>
    <s v="Low"/>
    <s v="No"/>
    <s v="SCADA"/>
    <s v="On Friday, August 29th at 02:25am, GDCC received a hihi ERX alarm of 53.01 psig for SA_ESP_S045_PT1 located at 26058 County Road 21A.  This briefly breached the 53 psig hihi alarm setting – as a recent FCO it has not been turned over to the GDCC officially.  As it did not breach the MOP of the system it is considered a low risk near hit.  "/>
    <s v="isolated incident, probably no corrective actions will come of this… await thrusday meeting"/>
    <s v="North"/>
    <m/>
    <m/>
    <s v="Gas Log Event"/>
    <m/>
    <s v="HP Distribution"/>
    <x v="3"/>
    <x v="7"/>
    <s v="SP too close to MOP"/>
    <x v="3"/>
    <s v=""/>
    <s v="Yes"/>
    <s v="Q3"/>
    <s v="No "/>
    <m/>
    <m/>
    <m/>
    <m/>
    <m/>
    <m/>
    <m/>
    <m/>
    <m/>
    <m/>
    <m/>
    <m/>
    <m/>
    <m/>
    <m/>
  </r>
  <r>
    <x v="1"/>
    <n v="7005721"/>
    <s v="KKT_PT0001"/>
    <s v="Kettleman Compressor"/>
    <s v="Kettleman District"/>
    <d v="2014-08-31T05:29:00"/>
    <n v="664"/>
    <n v="669"/>
    <n v="-5"/>
    <n v="-7.4738415545590429E-3"/>
    <s v="HF/WPE - Gas Control"/>
    <m/>
    <m/>
    <s v="Gas Control Center Operations"/>
    <m/>
    <s v="Valve Operation, could have used spill valves "/>
    <m/>
    <m/>
    <s v="No"/>
    <s v="High "/>
    <s v="No"/>
    <s v="SCADA"/>
    <s v="On Sunday, August 29th at 05:29am, Gas System Operator valve operation to start compression of L300B at Kettleman Compressor Station led to higher pressure in the suction header.  Pressure reached 665 psig in station, which exceeded the MOP alarm setting of 664 psig.  Upon further investigation both the operating diagram and 086868 indicate the MOP is 668 psig (MAOP 669 psig) at this location.  Based on the nature of this being human performance related it is a high risk near-hit event. "/>
    <s v="Supervisor to address training in concerining this operating situation in the future with GSO"/>
    <s v="South"/>
    <m/>
    <m/>
    <s v="Gas Log Event"/>
    <m/>
    <s v="Transmission"/>
    <x v="3"/>
    <x v="7"/>
    <s v="Operator Error"/>
    <x v="3"/>
    <m/>
    <s v="No"/>
    <s v="Q3"/>
    <s v="yes"/>
    <m/>
    <m/>
    <m/>
    <m/>
    <m/>
    <m/>
    <m/>
    <m/>
    <m/>
    <m/>
    <m/>
    <m/>
    <m/>
    <m/>
    <m/>
  </r>
  <r>
    <x v="1"/>
    <n v="7005832"/>
    <s v="SA_SAC_S026_PT1"/>
    <s v="Small Sacramento LP (ERX)"/>
    <s v="Sacramento"/>
    <d v="2014-09-10T02:30:00"/>
    <n v="9.5"/>
    <n v="14"/>
    <n v="-4.5"/>
    <n v="-0.32142857142857145"/>
    <s v="SP Too Close to MOP/HiHi"/>
    <m/>
    <m/>
    <m/>
    <m/>
    <s v="Low/no flow conditions "/>
    <m/>
    <m/>
    <s v="No"/>
    <s v="Low"/>
    <s v="No"/>
    <s v="SCADA"/>
    <s v="On Wednesday, September 10th at 02:30 am, GDCC received a hihi ERX alarm where gas pressure reached 9.5 in-w.c. for SA_SAC_S026_PT1 located at 5073 10th Avenue, in Sacramento.  This pressure briefly breached the hihi alarm setting for 1 minute, and returned to 9.18 in.-wc.  As this is a recent FCO it may be that GDCC now has visibility.  This is currently an isolated incident, and because it did not breach the MOP of the system it is considered a low risk near hit.  "/>
    <s v="N/A - isolated can be closed out after risk ranking_x000a_no response from I&amp;R supervisor "/>
    <s v="North"/>
    <m/>
    <m/>
    <s v="Gas Log Event"/>
    <m/>
    <s v="LP Distribution"/>
    <x v="3"/>
    <x v="8"/>
    <s v="SP too close to MOP"/>
    <x v="3"/>
    <m/>
    <s v="No"/>
    <s v="Q3"/>
    <s v="No "/>
    <m/>
    <m/>
    <m/>
    <m/>
    <m/>
    <m/>
    <m/>
    <m/>
    <m/>
    <m/>
    <m/>
    <m/>
    <m/>
    <m/>
    <m/>
  </r>
  <r>
    <x v="1"/>
    <n v="7006071"/>
    <s v="Gauge"/>
    <s v="Cemex (Black Mountain Station)"/>
    <s v="Hinkley District"/>
    <d v="2014-09-10T20:25:00"/>
    <n v="73"/>
    <n v="720"/>
    <n v="-647"/>
    <n v="-0.89861111111111114"/>
    <s v="Equipment - Other"/>
    <m/>
    <m/>
    <s v="Equipment Failure"/>
    <m/>
    <s v="Equipment malfunction"/>
    <m/>
    <m/>
    <s v="No"/>
    <s v="High"/>
    <s v="No"/>
    <s v="Gauge"/>
    <s v="On Wednesday, September 10th at 20:25 pm reports of a blowing relief valve at the Cemex Plant in Apple Valley came into the GTCC.  Relief valve was blowing at 73 psig.  Upon arrival of the technician, they closed the relief valve which caused the pressure to back up into the regulator station (CC) at Black Mountain Meter and Regulator Station (082448.pdf) and reach pressures of ~91-97 psig."/>
    <s v="Update drawing with MAOP/MOP of L314 and downstream"/>
    <s v="South"/>
    <m/>
    <m/>
    <s v="Gauge"/>
    <m/>
    <s v="Transmission"/>
    <x v="3"/>
    <x v="8"/>
    <s v="Equipment Failure"/>
    <x v="3"/>
    <m/>
    <s v="No"/>
    <s v="Q3"/>
    <s v="No "/>
    <m/>
    <m/>
    <m/>
    <m/>
    <m/>
    <m/>
    <m/>
    <m/>
    <m/>
    <m/>
    <m/>
    <m/>
    <m/>
    <m/>
    <m/>
  </r>
  <r>
    <x v="1"/>
    <n v="7005830"/>
    <s v="SA_WIN_S042"/>
    <s v="Winters Town (ERX)"/>
    <s v="Sacramento"/>
    <d v="2014-09-10T23:29:00"/>
    <n v="56.03"/>
    <n v="60"/>
    <n v="-3.9699999999999989"/>
    <n v="-6.6166666666666651E-2"/>
    <s v="SP Too Close to MOP/HiHi"/>
    <m/>
    <m/>
    <m/>
    <m/>
    <s v="Low/no flow conditions "/>
    <m/>
    <m/>
    <s v="No"/>
    <s v="Low"/>
    <s v="No"/>
    <s v="SCADA"/>
    <s v="On Wednesday, September 10th at 23:29 pm, GDCC received a hihi ERX alarm where gas pressure reached 56.03 psig for SA_WIN_S042_PT1 located at 500 Niemann St, Winters in Sacramento.  This pressure briefly breached the hihi alarm setting for less than 1 minute, and returned to just under 56 psig shortly after.  As this is a recent FCO it may be that GDCC now has visibility.  This is currently an isolated incident, and because it did not breach the MOP of the system it is considered a low risk near hit.  "/>
    <s v="N/A - isolated can be closed out after risk ranking"/>
    <s v="North"/>
    <m/>
    <m/>
    <s v="Gas Log Event"/>
    <m/>
    <s v="HP Distribution"/>
    <x v="3"/>
    <x v="8"/>
    <s v="SP too close to MOP"/>
    <x v="3"/>
    <m/>
    <s v="Yes"/>
    <s v="Q3"/>
    <s v="No "/>
    <m/>
    <m/>
    <m/>
    <m/>
    <m/>
    <m/>
    <m/>
    <m/>
    <m/>
    <m/>
    <m/>
    <m/>
    <m/>
    <m/>
    <m/>
  </r>
  <r>
    <x v="1"/>
    <n v="7005831"/>
    <s v="SA_SAC_S014_PT1"/>
    <s v="South Sacramento HP (ERX)"/>
    <s v="Sacramento"/>
    <d v="2014-09-11T02:29:00"/>
    <n v="46.99"/>
    <n v="50"/>
    <n v="-3.009999999999998"/>
    <n v="-6.0199999999999962E-2"/>
    <s v="SP Too Close to MOP/HiHi"/>
    <m/>
    <m/>
    <m/>
    <m/>
    <s v="Low/no flow conditions "/>
    <m/>
    <m/>
    <s v="No"/>
    <s v="Low"/>
    <s v="No"/>
    <s v="SCADA"/>
    <s v="On Thursday, September 11th at 02:29 am, GDCC received a hihi ERX alarm where gas pressure reached 46.99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N/A - isolated can be closed out after risk ranking"/>
    <s v="North"/>
    <m/>
    <m/>
    <s v="Gas Log Event"/>
    <m/>
    <s v="HP Distribution"/>
    <x v="3"/>
    <x v="8"/>
    <s v="SP too close to MOP"/>
    <x v="3"/>
    <m/>
    <s v="Yes"/>
    <s v="Q3"/>
    <s v="No "/>
    <m/>
    <m/>
    <m/>
    <m/>
    <m/>
    <m/>
    <m/>
    <m/>
    <m/>
    <m/>
    <m/>
    <m/>
    <m/>
    <m/>
    <m/>
  </r>
  <r>
    <x v="1"/>
    <n v="7005922"/>
    <s v="PN_SM_PA65_PT3"/>
    <s v="Borel &amp; El Camino (ERX)"/>
    <s v="Peninsula"/>
    <d v="2014-09-13T00:22:00"/>
    <n v="32.229999999999997"/>
    <n v="34"/>
    <n v="-1.7700000000000031"/>
    <n v="-5.2058823529411859E-2"/>
    <s v="SP Too Close to MOP/HiHi"/>
    <m/>
    <m/>
    <m/>
    <m/>
    <s v="Low/no flow conditions "/>
    <m/>
    <m/>
    <s v="No"/>
    <s v="Low"/>
    <s v="No"/>
    <s v="SCADA"/>
    <s v="On Saturday, September 13th at 00:22 am, GDCC received a hihi ERX alarm where gas pressure reached 32.23 psig for PN_SM_PA65_PT3 located at the intersection of Borel &amp; El Camino, in the Peninsula.  This pressure briefly breached the hihi alarm setting for a few seconds, and returned to set point. This is currently an isolated incident, and because it did not breach the MOP of the system it is considered a low risk near hit.  "/>
    <s v="if no C/A close upon risk rank"/>
    <s v="South"/>
    <m/>
    <m/>
    <s v="Gas Log Event"/>
    <m/>
    <s v="HP Distribution"/>
    <x v="3"/>
    <x v="8"/>
    <s v="SP too close to MOP"/>
    <x v="3"/>
    <m/>
    <s v="Yes"/>
    <s v="Q3"/>
    <s v="No "/>
    <m/>
    <m/>
    <m/>
    <m/>
    <m/>
    <m/>
    <m/>
    <m/>
    <m/>
    <m/>
    <m/>
    <m/>
    <m/>
    <m/>
    <m/>
  </r>
  <r>
    <x v="1"/>
    <n v="7005924"/>
    <s v="SA_SAC_S014_PT1"/>
    <s v="South Sacramento HP (ERX)"/>
    <s v="Sacramento"/>
    <d v="2014-09-13T01:22:00"/>
    <n v="47.13"/>
    <n v="50"/>
    <n v="-2.8699999999999974"/>
    <n v="-5.7399999999999951E-2"/>
    <s v="SP Too Close to MOP/HiHi"/>
    <m/>
    <m/>
    <m/>
    <m/>
    <s v="Low/no flow conditions "/>
    <m/>
    <m/>
    <s v="No"/>
    <s v="Low"/>
    <s v="No"/>
    <s v="SCADA"/>
    <s v="On Saturday, September 13th at 01:21 am, GDCC received a hihi ERX alarm where gas pressure reached 47.13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if no C/A close upon risk rank"/>
    <s v="North"/>
    <m/>
    <m/>
    <s v="Gas Log Event"/>
    <m/>
    <s v="HP Distribution"/>
    <x v="3"/>
    <x v="8"/>
    <s v="SP too close to MOP"/>
    <x v="3"/>
    <m/>
    <s v="Yes"/>
    <s v="Q3"/>
    <s v="No "/>
    <m/>
    <m/>
    <m/>
    <m/>
    <m/>
    <m/>
    <m/>
    <m/>
    <m/>
    <m/>
    <m/>
    <m/>
    <m/>
    <m/>
    <m/>
  </r>
  <r>
    <x v="1"/>
    <n v="7005923"/>
    <s v="SA_SAC_S026_PT1"/>
    <s v="Small Sacramento LP (ERX)"/>
    <s v="Sacramento"/>
    <d v="2014-09-13T01:46:00"/>
    <n v="9.44"/>
    <n v="12"/>
    <n v="-2.5600000000000005"/>
    <n v="-0.21333333333333337"/>
    <s v="SP Too Close to MOP/HiHi"/>
    <m/>
    <m/>
    <m/>
    <m/>
    <s v="Low/no flow conditions "/>
    <m/>
    <m/>
    <s v="No"/>
    <s v="Low"/>
    <s v="No"/>
    <s v="SCADA"/>
    <s v="On Saturday, September 13th at 01:46 am, GDCC received a hihi ERX alarm where gas pressure reached 9.44 in-w.c. for SA_SAC_S026_PT1 located at 5073 10th Ave,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Address the low setting of the hihi alarm – should this hihi alarm be set to 10.5 in-w.c.? "/>
    <s v="North"/>
    <m/>
    <m/>
    <s v="Gas Log Event"/>
    <m/>
    <s v="LP Distribution"/>
    <x v="3"/>
    <x v="8"/>
    <s v="SP too close to MOP"/>
    <x v="3"/>
    <m/>
    <s v="No"/>
    <s v="Q3"/>
    <s v="No "/>
    <m/>
    <m/>
    <m/>
    <m/>
    <m/>
    <m/>
    <m/>
    <m/>
    <m/>
    <m/>
    <m/>
    <m/>
    <m/>
    <m/>
    <m/>
  </r>
  <r>
    <x v="1"/>
    <n v="7005868"/>
    <s v="OES_PT0002"/>
    <s v="Enrico Station, L105N"/>
    <s v="East Bay"/>
    <d v="2014-09-13T14:09:00"/>
    <n v="124.07"/>
    <n v="150"/>
    <n v="-25.930000000000007"/>
    <n v="-0.17286666666666672"/>
    <s v="Equipment - Other"/>
    <m/>
    <m/>
    <s v="Equipment Failure"/>
    <m/>
    <s v="Brief unknown irregularity caused the valve to rapidly open (similar to Herrmann) "/>
    <m/>
    <m/>
    <s v="No"/>
    <s v="High"/>
    <s v="No"/>
    <s v="SCADA"/>
    <s v="On Saturday September 13th 2014, GTCC received a HIHI alarm that was immediately followed by a MOP alarm. The maximum recorded pressure was 124.074 psig that breached the TROP MOP alarm setting of 121 psig. A TROP was issued North of Enrico Station; as a result, Enrico Station MOP of 150 psig was lowered to 121 psig. This event is considered an OP Near Hit.    "/>
    <s v="Immediate Actions Followed the event that included: _x000a_- GTCC contacted the local T&amp;R Sup regarding the HIHI and MOP breach at Enrico_x000a_- Local T&amp;R Sup sent out a Tech to Enrico _x000a_- Tech arrived at Enrico and didn’t find anything wrong at the station and &quot;Everything looked normal&quot;. The Tech also gauged the line, and a 0.2 psig difference was observed _x000a__x000a_Additional CA: L105N has an MOP/MAOP 150/198 psig respectively. It is currently being held down by a CROP to a MOP of 121 psig. This CROP/TROP was issued in 2011 due to unscheduled crane movement along 105A on Hollis St. Emeryville. Requesting Engineering to review and determine if the CROP on 105N is still validate at this point "/>
    <s v="North"/>
    <m/>
    <m/>
    <s v="Gas Log Event"/>
    <m/>
    <s v="Transmission"/>
    <x v="3"/>
    <x v="8"/>
    <s v="Equipment Failure"/>
    <x v="3"/>
    <m/>
    <s v="Yes"/>
    <s v="Q3"/>
    <s v="No "/>
    <m/>
    <m/>
    <m/>
    <m/>
    <m/>
    <m/>
    <m/>
    <m/>
    <m/>
    <m/>
    <m/>
    <m/>
    <m/>
    <m/>
    <m/>
  </r>
  <r>
    <x v="1"/>
    <n v="7005925"/>
    <s v="SA_SAC_S014_PT1"/>
    <s v="South Sacramento HP (ERX)"/>
    <s v="Sacramento"/>
    <d v="2014-09-14T01:43:00"/>
    <n v="47.14"/>
    <n v="50"/>
    <n v="-2.8599999999999994"/>
    <n v="-5.7199999999999987E-2"/>
    <s v="SP Too Close to MOP/HiHi"/>
    <m/>
    <m/>
    <m/>
    <m/>
    <s v="Low/no flow conditions "/>
    <m/>
    <m/>
    <s v="No"/>
    <s v="Low"/>
    <s v="No"/>
    <s v="SCADA"/>
    <s v="On Sunday, September 14th at 01:43 am, GDCC received a hihi ERX alarm where gas pressure reached 47.14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if no C/A close upon risk rank"/>
    <s v="North"/>
    <m/>
    <m/>
    <s v="Gas Log Event"/>
    <m/>
    <s v="HP Distribution"/>
    <x v="3"/>
    <x v="8"/>
    <s v="SP too close to MOP"/>
    <x v="3"/>
    <m/>
    <s v="Yes"/>
    <s v="Q3"/>
    <s v="No "/>
    <m/>
    <m/>
    <m/>
    <m/>
    <m/>
    <m/>
    <m/>
    <m/>
    <m/>
    <m/>
    <m/>
    <m/>
    <m/>
    <m/>
    <m/>
  </r>
  <r>
    <x v="1"/>
    <n v="7005926"/>
    <s v="SA_SAC_RD25_PT3"/>
    <s v="L Sacramento LP"/>
    <s v="Sacramento"/>
    <d v="2014-09-16T23:12:00"/>
    <n v="11.44"/>
    <n v="12"/>
    <n v="-0.5600000000000005"/>
    <n v="-4.666666666666671E-2"/>
    <s v="SP Too Close to MOP/HiHi"/>
    <m/>
    <m/>
    <m/>
    <m/>
    <s v="Low/no flow conditions "/>
    <m/>
    <m/>
    <s v="No"/>
    <s v="Low"/>
    <s v="No"/>
    <s v="SCADA"/>
    <s v="On Tuesday, September 16th at 2312 hrs, GDCC received a hihi RTU alarm where gas pressure breached the hihi alarm of 10.5 in-w.c. and reached 11.4 in-w.c. for SA_SAC_RD25_PT3 located at 3rd and I St, in Sacramento – in the L Sacramento LP HIS.  This pressure breached the hihi alarm setting and oscillated for a ~4 hours, until a technician reached the field to perform maintenance.  This is currently an isolated incident, and because it did not breach the MOP of the system it is considered a low risk near hit.  "/>
    <s v="• Immediate Response_x000a_o Various calls made to get field technician out to the field_x000a_Lowered set point pressure of regulation 1 in-w.c. reading 8.4 in-w.c._x000a_Call to confirm questions "/>
    <s v="North"/>
    <m/>
    <m/>
    <s v="Gas Log Event"/>
    <m/>
    <s v="LP Distribution"/>
    <x v="3"/>
    <x v="8"/>
    <s v="SP too close to MOP"/>
    <x v="3"/>
    <m/>
    <s v="No"/>
    <s v="Q3"/>
    <s v="No "/>
    <m/>
    <m/>
    <m/>
    <m/>
    <m/>
    <m/>
    <m/>
    <m/>
    <m/>
    <m/>
    <m/>
    <m/>
    <m/>
    <m/>
    <m/>
  </r>
  <r>
    <x v="1"/>
    <n v="7005927"/>
    <s v="YO_HUS_S034"/>
    <s v="Hughson (ERX)"/>
    <s v="Yosemite "/>
    <d v="2014-09-18T02:43:00"/>
    <n v="48.13"/>
    <n v="52"/>
    <n v="-3.8699999999999974"/>
    <n v="-7.442307692307687E-2"/>
    <s v="SP Too Close to MOP/HiHi"/>
    <m/>
    <m/>
    <m/>
    <m/>
    <s v="Low/no flow conditions "/>
    <m/>
    <m/>
    <s v="No"/>
    <s v="Low"/>
    <s v="No"/>
    <s v="SCADA"/>
    <s v="On Sunday, September 18th between 0243 hours, GDCC received a hihi ERX alarm where gas pressure breached hihi alarm of 48 psig and reached 48.13 psig for YO_HUS_S034 located at 1804 Flora Vista Ct, in Hughson - Yosemite.  This pressure briefly breached the hihi alarm setting for a few seconds, and returned below the breach pressure.  As this is a recent FCO GDCC has not officially released this to operations.  This is currently an isolated incident, and because it did not breach the MOP of the system it is considered a low risk near hit.  "/>
    <s v="if no C/A close upon risk rank"/>
    <s v="South"/>
    <m/>
    <m/>
    <s v="Gas Log Event"/>
    <m/>
    <s v="HP Distribution"/>
    <x v="3"/>
    <x v="8"/>
    <s v="SP too close to MOP"/>
    <x v="3"/>
    <m/>
    <s v="Yes"/>
    <s v="Q3"/>
    <s v="No"/>
    <m/>
    <m/>
    <m/>
    <m/>
    <m/>
    <m/>
    <m/>
    <m/>
    <m/>
    <m/>
    <m/>
    <m/>
    <m/>
    <m/>
    <m/>
  </r>
  <r>
    <x v="1"/>
    <n v="7005932"/>
    <s v="KE_RGC_R522_PT3"/>
    <s v="Ridgecrest Town"/>
    <s v="Kern"/>
    <d v="2014-09-19T07:12:00"/>
    <n v="52.01"/>
    <n v="55"/>
    <n v="-2.990000000000002"/>
    <n v="-5.4363636363636399E-2"/>
    <s v="Equipment - Other"/>
    <m/>
    <m/>
    <m/>
    <m/>
    <s v="Tranducer Failure"/>
    <m/>
    <m/>
    <s v="No"/>
    <s v="Low"/>
    <s v="No"/>
    <s v="SCADA"/>
    <s v="On the morning of Friday, September 19th at approximately 0220hours, GDCC pressure breached the hihi alarm of 52psig and reached 52.01 psig at KE_RGC_R522_PT3, Ridgecrest town district pressure, in Kern.  A technician was sent out to the field to monitor pressure.  While the technician was in the field the pressure supposedly spiked to 80.1 psig at 0712 hours and breached the 55 psig MOP.  Upon additional investigation it was determined that there was a transducer failure that showed this breach, which makes this a low risk near hit.  "/>
    <s v="replace transducer"/>
    <s v="South"/>
    <m/>
    <m/>
    <s v="Gas Log Event"/>
    <m/>
    <s v="HP Distribution"/>
    <x v="3"/>
    <x v="8"/>
    <s v="Equipment Failure"/>
    <x v="3"/>
    <m/>
    <s v="Yes"/>
    <s v="Q3"/>
    <s v="No"/>
    <m/>
    <m/>
    <m/>
    <m/>
    <m/>
    <m/>
    <m/>
    <m/>
    <m/>
    <m/>
    <m/>
    <m/>
    <m/>
    <m/>
    <m/>
  </r>
  <r>
    <x v="1"/>
    <n v="7006075"/>
    <s v="SA_SAC_S013"/>
    <s v="Natomas 50#"/>
    <s v="Sacramento"/>
    <d v="2014-09-24T00:53:00"/>
    <n v="55.06"/>
    <n v="60"/>
    <n v="-4.9399999999999977"/>
    <n v="-8.23333333333333E-2"/>
    <s v="SP Too Close to MOP/HiHi"/>
    <m/>
    <m/>
    <m/>
    <m/>
    <s v="Low/no flow conditions "/>
    <m/>
    <m/>
    <s v="No"/>
    <s v="Low"/>
    <s v="No"/>
    <s v="SCADA"/>
    <s v="On Wednesday, September 24th at 0053, GDCC received a hihi ERX alarm where gas pressure reached 55.06 psig for SA_SAC_S013_PT1 located at 2151 River Plaza Dr, Antelope in Sacramento.  This pressure briefly breached the hihi alarm setting of 55 psig for 1.5 minutes, and returned to just under 55 psig shortly after.  This is currently an isolated incident, and because it did not breach the MOP of the system it is considered a low risk near hit.  "/>
    <s v="Corrected HIS- isolated incident.  "/>
    <s v="North"/>
    <m/>
    <m/>
    <s v="Gas Log Event"/>
    <m/>
    <s v="HP Distribution"/>
    <x v="3"/>
    <x v="8"/>
    <s v="SP too close to MOP"/>
    <x v="3"/>
    <m/>
    <s v="Yes"/>
    <s v="Q3"/>
    <s v="No"/>
    <m/>
    <m/>
    <m/>
    <m/>
    <m/>
    <m/>
    <m/>
    <m/>
    <m/>
    <m/>
    <m/>
    <m/>
    <m/>
    <m/>
    <m/>
  </r>
  <r>
    <x v="1"/>
    <n v="7006073"/>
    <s v="SA_SAC_S012"/>
    <s v="North Sac 50"/>
    <s v="Sacramento"/>
    <d v="2014-09-24T00:27:00"/>
    <n v="48.03"/>
    <n v="50"/>
    <n v="-1.9699999999999989"/>
    <n v="-3.9399999999999977E-2"/>
    <s v="SP Too Close to MOP/HiHi"/>
    <m/>
    <m/>
    <m/>
    <m/>
    <s v="Within SCADA Accuracy"/>
    <m/>
    <m/>
    <s v="No"/>
    <s v="Low"/>
    <s v="No"/>
    <s v="SCADA"/>
    <s v="On Wednesday, September 24th at 0017 hours, GDCC received a hihi ERX alarm where gas pressure reached 48.05 psig for SA_ATP_S012_PT1 located at 5140 Fawn Valley Pl., Antelope in Sacramento area.  This pressure breached the hihi alarm setting of 48 psig, and returned to just under 48 psig before 0400 hours.  This is currently an isolated incident, and because it did not breach the MOP of the system it is considered a low risk near hit.  "/>
    <s v="immediate response - tech out to field, awaiting additional repsonse form Todd/Tim from email"/>
    <s v="North"/>
    <m/>
    <m/>
    <s v="Gas Log Event"/>
    <m/>
    <s v="HP Distribution"/>
    <x v="3"/>
    <x v="8"/>
    <s v="SP too close to MOP"/>
    <x v="3"/>
    <m/>
    <s v="No"/>
    <s v="Q3"/>
    <s v="No"/>
    <m/>
    <m/>
    <m/>
    <m/>
    <m/>
    <m/>
    <m/>
    <m/>
    <m/>
    <m/>
    <m/>
    <m/>
    <m/>
    <m/>
    <m/>
  </r>
  <r>
    <x v="1"/>
    <n v="7006074"/>
    <s v="RHN_PT0005"/>
    <s v="Herrmann Station L21"/>
    <s v="North Bay"/>
    <d v="2014-09-24T03:20:00"/>
    <n v="620"/>
    <n v="675"/>
    <n v="-55"/>
    <n v="-8.1481481481481488E-2"/>
    <s v="HF/WPE - Eng Review"/>
    <m/>
    <m/>
    <s v="Clearance Preparation"/>
    <m/>
    <s v="Valve leak-by, clearance created dead end system "/>
    <m/>
    <m/>
    <n v="80003604"/>
    <s v="High"/>
    <s v="No"/>
    <s v="SCADA"/>
    <s v="As a result of the Tuesday damage to the transmission line caused by a crew dig-in in preparation for PSEP work in the area, on Wednesday, September 24th at 0320 hours it was confirmed that there was a near hit event inside Hermann Station (082454.pdf) – where leak by thru V-4 (a regulated power actuated valve) created by a dead end system when V-1.52 (the rupture control) was closed, and the inlet pressure equalized between these valves in the station.  The pressure breached the MOP* of 400 psig, and reached a maximum value of 620 psig.  The gas did not leave the station, and piping is rated for an MAOP is 675 psig.  Therefore this is considered a near hit event. "/>
    <s v="Corrective action on 7004583 to rebuild station"/>
    <s v="North"/>
    <m/>
    <m/>
    <s v="Gas Log Event"/>
    <m/>
    <s v="Transmission"/>
    <x v="3"/>
    <x v="8"/>
    <s v="Operator Error"/>
    <x v="3"/>
    <m/>
    <s v="Yes"/>
    <s v="Q3"/>
    <s v="No"/>
    <m/>
    <m/>
    <m/>
    <m/>
    <m/>
    <m/>
    <m/>
    <m/>
    <m/>
    <m/>
    <m/>
    <m/>
    <m/>
    <m/>
    <m/>
  </r>
  <r>
    <x v="1"/>
    <n v="7006072"/>
    <s v="EB_CRK_EX25_PT1"/>
    <s v="Crockett Station"/>
    <s v="East Bay"/>
    <d v="2014-09-24T12:04:00"/>
    <n v="58.8"/>
    <n v="500"/>
    <n v="-441.2"/>
    <n v="-0.88239999999999996"/>
    <s v="Design Issue - Other"/>
    <m/>
    <m/>
    <s v="Facility Design"/>
    <s v="HF/WPE - Manual Operations"/>
    <s v="Common distribution  and transmission pressure blow down stack"/>
    <m/>
    <m/>
    <s v="No"/>
    <s v="High "/>
    <s v="No"/>
    <s v="SCADA"/>
    <s v="On Wednesday, September 24th at 1200 hours V-30 was throttled open at Crockett Station (284254.pdf) in order to bleed the pressure down on L-21H.  This was subsequent to the damage that occurred yesterday – the intent was to lower pressure for safety reasons, and for engineering to come in and accurately assess the damages on the line.  In throttling V-30, transmission pressure from L-21H was routed to the blow down stack which has a common valve (V-23) with distribution.  Pressure on the blow down stack rose from 22 psig to 58.8 psig setting off the hihi and MOP alarms (25 psig, and 27.5 psig respectively) at the PT (EB_CRK_EX25_PT1), pressure also rose in the distribution system from 21 psig to 27.3 psig setting off the hihi alarm but not breaching the MOP alarm at the PT (EB_CRK_RL05_PT3).  According to the design criteria of the system the blow off stack is rated to a pressure of 500 psig MAOP, and therefore this is considered a high risk near hit.   "/>
    <s v="see report"/>
    <s v="North"/>
    <m/>
    <m/>
    <s v="Gas Log Event"/>
    <m/>
    <s v="Transmission"/>
    <x v="3"/>
    <x v="8"/>
    <s v="Design"/>
    <x v="3"/>
    <m/>
    <s v="No"/>
    <s v="Q3"/>
    <s v="No"/>
    <m/>
    <m/>
    <m/>
    <m/>
    <m/>
    <m/>
    <m/>
    <m/>
    <m/>
    <m/>
    <m/>
    <m/>
    <m/>
    <m/>
    <m/>
  </r>
  <r>
    <x v="1"/>
    <n v="7006143"/>
    <s v="M19_PT0106"/>
    <s v="Hollister Station (L301G)"/>
    <s v="Central Coast"/>
    <d v="2014-09-26T16:27:00"/>
    <n v="493.5"/>
    <n v="500"/>
    <n v="-6.5"/>
    <n v="-1.2999999999999999E-2"/>
    <s v="Equipment - Other"/>
    <m/>
    <m/>
    <s v="Equipment Failure"/>
    <m/>
    <s v="Deteriorated O-Ring"/>
    <m/>
    <m/>
    <n v="80003242"/>
    <s v="High"/>
    <s v="No"/>
    <s v="SCADA"/>
    <s v="On Saturday, September 26th 2014 at 16:36, GTCC received a HIHI alarm at Hollister Station (M19_PT0106) which was followed by a MOP alarm a minute after. The TROP MOP of 492 psig was breached for 5 seconds at a maximum recorded pressure of493.457. L-301G has an MOP/MAOP of the system is 500 psig."/>
    <s v="Immediate actions followed the MOP breach that included: _x000a_• GTCC contacted the Clearance Supervisor about the HIHI and MOP alarm at Hollister Station_x000a_• The on-call CPUC liaison was also contacted regarding the MOP excursion at Hollister by GTCC. The on-call liaison determined that this event was not a CPUC reportable and no external notifications were required. _x000a_• In addition, the on-call Pipeline Engineer was also contacted regarding the incident at Hollister Station. _x000a_• The Clearance Supervisor reported back that the cause of the MOP excursion was due to a deteriorating o-ring on V-30 and repairs were being done to V-30. Clearance was completed and closed out on the same day (September 26, 2014) at 19:00   _x000a_"/>
    <s v="South"/>
    <m/>
    <m/>
    <s v="Gas Log Event"/>
    <m/>
    <s v="Transmission"/>
    <x v="3"/>
    <x v="8"/>
    <s v="Equipment Failure"/>
    <x v="3"/>
    <s v=""/>
    <s v="Yes"/>
    <s v="Q3"/>
    <s v="No"/>
    <m/>
    <m/>
    <m/>
    <m/>
    <m/>
    <m/>
    <m/>
    <m/>
    <m/>
    <m/>
    <m/>
    <m/>
    <m/>
    <m/>
    <m/>
  </r>
  <r>
    <x v="1"/>
    <n v="7006220"/>
    <s v="ALM_PT1004"/>
    <s v="Los Medanos Ryer Island "/>
    <s v="Diablo"/>
    <d v="2014-09-26T21:23:00"/>
    <n v="473"/>
    <n v="590"/>
    <n v="-117"/>
    <n v="-0.19830508474576272"/>
    <s v="Design Issue - Other"/>
    <m/>
    <m/>
    <m/>
    <m/>
    <s v="Typical Operations "/>
    <m/>
    <s v="No"/>
    <s v="No"/>
    <s v="Low"/>
    <s v="No"/>
    <s v="SCADA"/>
    <s v="On Friday, September 26th at 2123 hours GTCC received a high alarm at the inlet, outlet, and Ryer Island pressures where V-716 (a BTU valve) was slowly closing to ~20% causing pressure to reach 473 psig for 23 seconds a breach of the 468 psig MOP alarm setting at Los Medanos Ryer Island, in Diablo.  Previous scenarios like this have happened in March 2014, which seem to indicate this is typical operations for Ryer Island, per PLE, 086868 and Station OP Diagram the MAOP is 590 psig, so this is considered a low risk near hit.  "/>
    <s v="typical operations"/>
    <s v="North"/>
    <m/>
    <m/>
    <s v="Gas Log Event"/>
    <m/>
    <s v="Transmission"/>
    <x v="3"/>
    <x v="8"/>
    <s v="Design"/>
    <x v="3"/>
    <s v=""/>
    <s v="Yes"/>
    <s v="Q3"/>
    <s v="yes"/>
    <m/>
    <m/>
    <m/>
    <m/>
    <m/>
    <m/>
    <m/>
    <m/>
    <m/>
    <m/>
    <m/>
    <m/>
    <m/>
    <m/>
    <m/>
  </r>
  <r>
    <x v="1"/>
    <n v="7006241"/>
    <s v="NV_RBL_R125_PT3"/>
    <s v="Corning-Reg Distribution"/>
    <s v="North Valley"/>
    <d v="2014-10-04T21:50:00"/>
    <n v="55.4"/>
    <n v="60"/>
    <n v="-4.6000000000000014"/>
    <n v="-7.6666666666666689E-2"/>
    <s v="SP Too Close to MOP/HiHi"/>
    <m/>
    <m/>
    <m/>
    <m/>
    <s v="Low/no flow conditions "/>
    <m/>
    <m/>
    <s v="No"/>
    <s v="Low"/>
    <s v="No"/>
    <s v="SCADA"/>
    <s v="On Saturday September 4th at 2110 hours and 2150 hours, GDCC received a hihi alarm (55 psig) was breached located at Corning Reg Station (082113.pdf) in North Valley, where reached a pressure of 55.4 psig (NV_RBL_R125_PT3) for 17 seconds.  Further investigation of the SCADA plots on shows a pressure of 52.8 psig.  This is an emergency priority alarm, and crew was dispatched to the site – as in January 2014 this location over pressured twice due to liquids (CF) as it may be related (CAP #7001252 &amp; 7001340).  "/>
    <s v="Immediate response - investigate station, and lower set points by 2 psig.  _x000a_It might be valuable to put MAOP separation lines (especially since its 3 stages), and annotate pressure breaks on the OP diagram"/>
    <s v="North"/>
    <m/>
    <m/>
    <s v="Gas Log Event"/>
    <m/>
    <s v="HP Distribution"/>
    <x v="3"/>
    <x v="9"/>
    <s v="SP too close to MOP"/>
    <x v="3"/>
    <s v=""/>
    <s v="Yes"/>
    <s v="Q4"/>
    <s v="No"/>
    <m/>
    <m/>
    <m/>
    <m/>
    <m/>
    <m/>
    <m/>
    <m/>
    <m/>
    <m/>
    <m/>
    <m/>
    <m/>
    <m/>
    <m/>
  </r>
  <r>
    <x v="1"/>
    <n v="7006311"/>
    <s v="PN_SM_PA72_PT3"/>
    <s v="27th &amp; El Camino "/>
    <s v="Peninsula"/>
    <d v="2014-10-09T00:27:00"/>
    <n v="32.002499999999998"/>
    <n v="32"/>
    <n v="2.4999999999977263E-3"/>
    <n v="7.8124999999928946E-5"/>
    <s v="SP Too Close to MOP/HiHi"/>
    <m/>
    <m/>
    <m/>
    <m/>
    <s v="Within SCADA Accuracy"/>
    <m/>
    <m/>
    <s v="No"/>
    <s v="Low"/>
    <s v="No"/>
    <s v="SCADA"/>
    <s v="On Thursday morning at 0027 hours the hihi alarm of 32 psig, was breached and reached a maximum pressure of 32.0025 psig at 27th &amp; El Camino, in San Matteo.  This just breached the hihi alarm and no evidence of this could be found in the SCADA plots.  The MAOP of this high pressure distribution district is 34 psig – which makes this a low risk near hit. "/>
    <s v="isolated incident_x000a_Close after risk ranking "/>
    <s v="South"/>
    <s v="MOP Excursions less than 2%"/>
    <s v="HP Distribution &gt; MOP"/>
    <s v="Gas Log Event"/>
    <m/>
    <s v="HP Distribution"/>
    <x v="3"/>
    <x v="9"/>
    <s v="SP too close to MOP"/>
    <x v="3"/>
    <s v=""/>
    <s v="No"/>
    <s v="Q4"/>
    <s v="No"/>
    <m/>
    <m/>
    <m/>
    <m/>
    <m/>
    <m/>
    <m/>
    <m/>
    <m/>
    <m/>
    <m/>
    <m/>
    <m/>
    <m/>
    <m/>
  </r>
  <r>
    <x v="1"/>
    <n v="7006396"/>
    <s v="FR_FRE_RJ36_PT3"/>
    <s v="Sanger &amp; Almond"/>
    <s v="Fresno"/>
    <d v="2014-10-12T00:40:00"/>
    <n v="57.012799999999999"/>
    <n v="60"/>
    <n v="-2.9872000000000014"/>
    <n v="-4.9786666666666687E-2"/>
    <s v="SP Too Close to MOP/HiHi"/>
    <m/>
    <m/>
    <m/>
    <m/>
    <s v="Within SCADA Accuracy"/>
    <m/>
    <m/>
    <s v="No"/>
    <s v="Low"/>
    <s v="No"/>
    <s v="SCADA"/>
    <s v="On Sunday October 12th, a hihi alarm came at Sanger &amp; Almond (FR_FRE_RJ36_PT3) into the GDCC at 00:40 breaching the alarm set point of 57 psig, and reaching a pressure of 57.01 psig.  The alarm continued to sound several times through the night, probably due to the recently increased set point pressure of the regulation from 51 psig, to 55 psig on September 23rd.  Local I&amp;R will be sent out Monday to check.  From the 1-day graph it appears that pressure in Fresno was creeping up through the night, but finally sounded the alarm.  This is a low risk near hit. "/>
    <s v="isolated incident_x000a_Close after risk ranking "/>
    <s v="South"/>
    <m/>
    <m/>
    <s v="Gas Log Event"/>
    <m/>
    <s v="HP Distribution"/>
    <x v="3"/>
    <x v="9"/>
    <s v="SP too close to MOP"/>
    <x v="3"/>
    <s v=""/>
    <s v="Yes"/>
    <s v="Q4"/>
    <s v="No"/>
    <m/>
    <m/>
    <m/>
    <m/>
    <m/>
    <m/>
    <m/>
    <m/>
    <m/>
    <m/>
    <m/>
    <m/>
    <m/>
    <m/>
    <m/>
  </r>
  <r>
    <x v="1"/>
    <n v="7006393"/>
    <s v="KE_BKD_R405_PT3"/>
    <s v="Union Ave &amp; Espee"/>
    <s v="Kern"/>
    <d v="2014-10-13T01:17:00"/>
    <n v="50.101100000000002"/>
    <n v="51"/>
    <n v="-0.89889999999999759"/>
    <n v="-1.7625490196078383E-2"/>
    <s v="SP Too Close to MOP/HiHi"/>
    <m/>
    <m/>
    <m/>
    <m/>
    <s v="Within SCADA Accuracy"/>
    <m/>
    <m/>
    <s v="No"/>
    <s v="Low"/>
    <s v="No"/>
    <s v="SCADA"/>
    <s v="On Sunday October 12th, a hihi alarm came at Union Ave &amp; Espee (KE_BKD_R405_PT3) into the GDCC at 0117 hours breaching the alarm set point of 50 psig, and reaching a pressure of 50.101 psig at 0226 hours.  The alarm was on an increase until at ~0236 there was a sharp downturn in pressure which was in part due to the technician sent out to address the increasing pressure.  This is a low risk near hit."/>
    <s v="isolated incident_x000a_Close after risk ranking "/>
    <s v="South"/>
    <m/>
    <m/>
    <s v="Gas Log Event"/>
    <s v="Bakersfield"/>
    <s v="HP Distribution"/>
    <x v="3"/>
    <x v="9"/>
    <s v="SP too close to MOP"/>
    <x v="3"/>
    <s v=""/>
    <s v="Yes"/>
    <s v="Q4"/>
    <s v="No"/>
    <m/>
    <m/>
    <m/>
    <m/>
    <m/>
    <m/>
    <m/>
    <m/>
    <m/>
    <m/>
    <m/>
    <m/>
    <m/>
    <m/>
    <m/>
  </r>
  <r>
    <x v="1"/>
    <n v="7006488"/>
    <s v="SA_SAC_RA44_PT3"/>
    <s v="Roseville Road"/>
    <s v="Sacramento"/>
    <d v="2014-10-22T22:54:00"/>
    <n v="49.28"/>
    <n v="50"/>
    <n v="-0.71999999999999886"/>
    <n v="-1.4399999999999977E-2"/>
    <s v="Equipment - Sulfur "/>
    <m/>
    <m/>
    <s v="Gas Contaminants"/>
    <m/>
    <s v="Sulfur found in pilot and diaphragm"/>
    <m/>
    <m/>
    <s v="No"/>
    <s v="High"/>
    <s v="No"/>
    <s v="SCADA"/>
    <s v="On Wednesday October 22nd at 22:54 GDCC received a hihi alarm at the regulator station located at Roseville Rd and Orange Grove in Sacramento.  Pressure (SA_SA_RA44_PT3) breached hihi alarm limits of 49 psig, and reached a pressure of 49.28 psig; the North Sacramento HP distribution has an MAOP/MOP of 50 psig.  Upon further investigation it was determined that the regulator station in the same HIS at Hemlock and Palm (A29) was not locking up resulting from sulfur build up in the pilot and diaphragm.  This is considered a low risk near hit.  "/>
    <s v="Immediate &amp; GDCC to determine if associated regulator station is available"/>
    <s v="North"/>
    <m/>
    <m/>
    <s v="Gas Log Event"/>
    <m/>
    <s v="HP Distribution"/>
    <x v="3"/>
    <x v="9"/>
    <s v="Equipment Failure"/>
    <x v="3"/>
    <s v=""/>
    <s v="Yes"/>
    <s v="Q4"/>
    <s v="No"/>
    <m/>
    <m/>
    <m/>
    <m/>
    <m/>
    <m/>
    <m/>
    <m/>
    <m/>
    <m/>
    <m/>
    <m/>
    <m/>
    <m/>
    <m/>
  </r>
  <r>
    <x v="1"/>
    <n v="7006612"/>
    <s v="PN_SM_PB09_PT3"/>
    <s v="39th  &amp; El Camino "/>
    <s v="Central Coast"/>
    <d v="2014-10-24T00:53:00"/>
    <n v="32.0152"/>
    <n v="34"/>
    <n v="-1.9847999999999999"/>
    <n v="-5.8376470588235294E-2"/>
    <s v="SP Too Close to MOP/HiHi"/>
    <m/>
    <m/>
    <m/>
    <m/>
    <s v="Within SCADA Accuracy"/>
    <m/>
    <m/>
    <s v="No"/>
    <s v="Low"/>
    <s v="No"/>
    <s v="SCADA"/>
    <s v="On October 24th 2014 at 00:53 AM, GDCC received a HIHI alarm at 39th &amp; El Camino in the Peninsula. The pressure gradually increased to 32.0152 psig for duration of 23 seconds that breached the HIHI limit of 32 psig, (PN_SM_PB09_PT3). It was discovered that the 32 psig alarm setting was unique in the HIS – as other hihi alarm settings were 33 psig in the 34 psig MOP system.  MOP was not breach during the incident. "/>
    <s v="Request for Distribution Planning to review the current PN_SM_PB09_PT09’s HIHI alarm limit to potential increase to 33 psig instead of 32 psig. "/>
    <s v="South"/>
    <m/>
    <m/>
    <s v="Gas Log Event"/>
    <m/>
    <s v="HP Distribution"/>
    <x v="3"/>
    <x v="9"/>
    <s v="SP too close to MOP"/>
    <x v="3"/>
    <s v=""/>
    <s v="Yes"/>
    <s v="Q4"/>
    <s v="No"/>
    <m/>
    <m/>
    <m/>
    <m/>
    <m/>
    <m/>
    <m/>
    <m/>
    <m/>
    <m/>
    <m/>
    <m/>
    <m/>
    <m/>
    <m/>
  </r>
  <r>
    <x v="1"/>
    <n v="7006762"/>
    <s v="RNW_PT0001"/>
    <s v="Napa Wye Meter Station"/>
    <s v="North Bay"/>
    <d v="2014-10-29T16:35:00"/>
    <n v="333.73200000000003"/>
    <n v="450"/>
    <n v="-116.26799999999997"/>
    <n v="-0.25837333333333329"/>
    <s v="Equipment - Other"/>
    <m/>
    <m/>
    <m/>
    <m/>
    <s v="Equipment overshot set point pressure "/>
    <m/>
    <m/>
    <n v="80002977"/>
    <s v="Low"/>
    <s v="No"/>
    <s v="SCADA"/>
    <s v="On Wednesday, October 29th at 16:35 following the completion clearance 80002977 the gas operator was adjusting the remote set point pressure of V-60 in L-21H feed from L210A &amp; L210B at the Napa “Y” Meter Station, North Bay in preparation for initiation of clearance #80002243.  In the process of the regulator adjusting to the pressure, it overshot the input set point and exceeded the hihi alarm of 329 psig, reaching a pressure of 333.7 psig (as recorded on RNW_PT0001, &amp; RNW_PT0005).  The MOP/MAOP of the system is 450 psig.  The set points were well below the established MAOP/MOP range, and the operators were watching the pressure, therefore this is considered a low risk near hit. "/>
    <s v="isolated incident_x000a_Close after risk ranking "/>
    <s v="North"/>
    <m/>
    <m/>
    <s v="Gas Log Event"/>
    <m/>
    <s v="Transmission"/>
    <x v="3"/>
    <x v="9"/>
    <s v="Equipment Failure"/>
    <x v="3"/>
    <s v=""/>
    <s v="No"/>
    <s v="Q4"/>
    <s v="No"/>
    <m/>
    <m/>
    <m/>
    <m/>
    <m/>
    <m/>
    <m/>
    <m/>
    <m/>
    <m/>
    <m/>
    <m/>
    <m/>
    <m/>
    <m/>
  </r>
  <r>
    <x v="1"/>
    <n v="7006990"/>
    <s v="YO_FRB_S031_PT1"/>
    <s v="Firebaugh (ERX)"/>
    <s v="Yosemite "/>
    <d v="2014-11-07T00:03:00"/>
    <n v="40.299999999999997"/>
    <n v="45"/>
    <n v="-4.7000000000000028"/>
    <n v="-0.10444444444444451"/>
    <s v="SP Too Close to MOP/HiHi"/>
    <m/>
    <m/>
    <m/>
    <m/>
    <s v="SP Too Close to MOP/HiHi"/>
    <m/>
    <m/>
    <s v="No"/>
    <s v="Low"/>
    <s v="No"/>
    <s v="SCADA"/>
    <s v="On November 7th 2014 at 00:03 am hihi alarm was tripped at the ERX location of 445 N St. in Firebaugh (YO_FRB_S013_PT01).  As the pressure climbed in the previous 8 hours (as also apparent by the RTU data) breached the hihi limit of 40 psig at 00:03, and reached a maximum of 40.3 psig (at the ERX) and 40.5 psig (at the RTU) at approximate 02:00 am.  MOP for the Firebaugh HIS is 45.0 psig.  It appears the MOP &amp; HiHi alarms are not set adequately with respect to the rest of the system, and therefore this is considered a low risk near hit.  "/>
    <s v="additional information requested"/>
    <s v="South"/>
    <m/>
    <m/>
    <s v="Gas Log Event"/>
    <m/>
    <s v="HP Distribution"/>
    <x v="3"/>
    <x v="10"/>
    <s v="SP too close to MOP"/>
    <x v="3"/>
    <s v=""/>
    <s v="Yes"/>
    <s v="Q4"/>
    <s v="No"/>
    <m/>
    <m/>
    <m/>
    <m/>
    <m/>
    <m/>
    <m/>
    <m/>
    <m/>
    <m/>
    <m/>
    <m/>
    <m/>
    <m/>
    <m/>
  </r>
  <r>
    <x v="1"/>
    <n v="7006929"/>
    <s v="YO_ATW_S027_PT1"/>
    <s v="Atwater (ERX)"/>
    <s v="Yosemite "/>
    <d v="2014-11-07T15:49:00"/>
    <n v="44.25"/>
    <n v="45"/>
    <n v="-0.75"/>
    <n v="-1.6666666666666666E-2"/>
    <s v="Equipment - Sulfur "/>
    <m/>
    <m/>
    <s v="Gas Contaminants"/>
    <m/>
    <s v="Reg lock up"/>
    <m/>
    <m/>
    <s v="No"/>
    <s v="High"/>
    <s v="No"/>
    <s v="SCADA"/>
    <s v="On November 7th, at 15:49 a hihi alarm was triggered at the new ERX location 1422 Stratford Ave (ERX - Atwater S/O HWY 99E) in Atwater (YO_ATW_S027_PT1).  The SCADA plot shows the climb is brief but breached the hihi limit of 44 psig at 15:49 and reached a maximum pressure of 44.25 psig shortly later.  MOP for Atwater S/O HWY 99E HIS is 45.0 psig.  Upon technician arrival at the field it was determined the regulators were not locking up.  Depending upon the extent of further investigation the risk factor of this near hit cannot be determined yet.  "/>
    <s v="additional information requested"/>
    <s v="South"/>
    <m/>
    <m/>
    <s v="Gas Log Event"/>
    <m/>
    <s v="HP Distribution"/>
    <x v="3"/>
    <x v="10"/>
    <s v="Equipment Failure"/>
    <x v="3"/>
    <s v=""/>
    <s v="Yes"/>
    <s v="Q4"/>
    <s v="No"/>
    <m/>
    <m/>
    <m/>
    <m/>
    <m/>
    <m/>
    <m/>
    <m/>
    <m/>
    <m/>
    <m/>
    <m/>
    <m/>
    <m/>
    <m/>
  </r>
  <r>
    <x v="0"/>
    <n v="7008497"/>
    <s v="Gauge"/>
    <s v="Customer - Sunsweet Dryer (Discovered 2015)"/>
    <s v="North Valley"/>
    <d v="2014-11-08T05:00:00"/>
    <n v="182"/>
    <n v="60"/>
    <n v="122"/>
    <n v="2.0333333333333332"/>
    <s v="Gas Contaminants - Liquids"/>
    <s v="EQ"/>
    <s v="P5"/>
    <s v="Gas Contaminants"/>
    <s v="Equipment - Other"/>
    <s v="Inlet pilot boost, reg/monitor failure, contaminants_x000a_"/>
    <s v="Unknown fluids passing the filters and entering the regulator and monitor prevented proper station operation."/>
    <m/>
    <s v="No "/>
    <s v="High"/>
    <s v="Yes"/>
    <s v="Gauge"/>
    <s v="Technician responded to energizing distribution customer Sunsweet Dryer in Orland (N/O Hamilton City) and gauged pressure to be a maximum of ~182 psig exceeding the downstream MOP/HOPL of 60 psig.  GDCC immediately notified, and the investigation is ongoing.  Apparent cause is believed to be inlet pilot boost and regulator/monitor failure.  Customer is served from DFM 1009-01 (DFM-5) which has an NOP/MAOP of 185/200 psig.  Backdated to November 2014 per standard practice.  Discovered 2015"/>
    <s v="• T&amp;R mechanic took steps to alleviate pressure excursion by bleeding pressure to normal NOP and returning station to service _x000a_• Evaluating distribution main for damage _x000a_• Leak survey to be completed _x000a_• T&amp;R to shut-in station, and replace rubber goods in the station _x000a_• Replacement of main and service piping_x000a_"/>
    <s v="North"/>
    <m/>
    <m/>
    <s v="Gauge"/>
    <m/>
    <s v="HP Distribution"/>
    <x v="3"/>
    <x v="10"/>
    <s v="Unknown/ Not Reported"/>
    <x v="0"/>
    <s v="HP Distribution &gt; MOP+10%"/>
    <s v="No"/>
    <s v="Q4"/>
    <s v="No"/>
    <m/>
    <m/>
    <m/>
    <m/>
    <s v="Contamin"/>
    <m/>
    <m/>
    <m/>
    <s v="No"/>
    <s v="LVC"/>
    <s v="GT.STAT.MISC.MILLSORCHD"/>
    <s v="0800189"/>
    <n v="40"/>
    <n v="48"/>
    <m/>
  </r>
  <r>
    <x v="1"/>
    <n v="7007131"/>
    <s v="DA_LGS_RD24_PT3"/>
    <s v="Roberts &amp; Fisher"/>
    <s v="San Jose"/>
    <d v="2014-11-13T00:52:00"/>
    <n v="59.020699999999998"/>
    <n v="60"/>
    <n v="-0.97930000000000206"/>
    <n v="-1.63216666666667E-2"/>
    <s v="SP Too Close to MOP/HiHi"/>
    <m/>
    <m/>
    <m/>
    <m/>
    <s v="SP Too Close to MOP/HiHi"/>
    <m/>
    <m/>
    <s v="No"/>
    <s v="Low"/>
    <s v="No"/>
    <s v="SCADA"/>
    <s v="On Thursday, November 13th at 00:44, a hihi alarm was triggered at the Roberts and Fisher RTU (DA_LGS_RD24_PT3) in San Jose.  The SCADA plot shows the breach in hihi alarm setting of 59 psig and reached a maximum pressure of 59.02 psig.  MOP for the pressure SCL Valley HIS is 60 psig.  Additional information will be requested to determine the apparent causes – but there has been some pressure oscillation leading back several days – and it appears the set point pressure is too close to the MOP/hihi alarm setting.  This is considered a low risk near hit. "/>
    <s v=" call Morris white and Oscar Garcia_x000a_emailed Jason Bright to consider set point reduction"/>
    <s v="South"/>
    <m/>
    <m/>
    <s v="Gas Log Event"/>
    <m/>
    <s v="HP Distribution"/>
    <x v="3"/>
    <x v="10"/>
    <s v="SP too close to MOP"/>
    <x v="3"/>
    <s v=""/>
    <s v="Yes"/>
    <s v="Q4"/>
    <s v="No"/>
    <m/>
    <m/>
    <m/>
    <m/>
    <m/>
    <m/>
    <m/>
    <m/>
    <m/>
    <m/>
    <m/>
    <m/>
    <m/>
    <m/>
    <m/>
  </r>
  <r>
    <x v="1"/>
    <n v="7007130"/>
    <s v="BRT_PT0131S"/>
    <s v="Brentwood Terminal"/>
    <s v="Diablo"/>
    <d v="2014-11-18T19:24:00"/>
    <n v="414"/>
    <n v="525"/>
    <n v="-111"/>
    <n v="-0.21142857142857144"/>
    <s v="HF/WPE - Gas Control"/>
    <m/>
    <m/>
    <s v="Gas Control Center Operations"/>
    <m/>
    <s v="Entered Incorrect Pressure"/>
    <m/>
    <m/>
    <s v="No"/>
    <s v="High"/>
    <s v="No"/>
    <s v="SCADA"/>
    <s v="On Tuesday, November 18th at 19:24 a transmission gas operator was adjusted the primary feed at Brentwood Terminal from L057B into L303S thru V-127 – an incorrect alarm setting input of 670 psig caused pressure in L131 (BRT_PT0131S) to breach HiHi and MOP alarm settings of 404, and 411 psig and reached 414 psig for ~25 seconds.  The monitor kicked in preventing a further pressure increase while the operator immediately lowered the set point pressure down to 350 psig.  The MOP/MAOP of the pipeline is 500/525 psig, but the current CROP limits pressure to 464 psig.  Although the pressure did not exceed MOP of the station, this is considered a high risk near hit event.   "/>
    <s v="o Event did not require additional mitigative actions "/>
    <s v="North"/>
    <m/>
    <m/>
    <s v="Gas Log Event"/>
    <m/>
    <s v="Transmission"/>
    <x v="3"/>
    <x v="10"/>
    <s v="Operator Error"/>
    <x v="3"/>
    <s v=""/>
    <s v="No"/>
    <s v="Q4"/>
    <s v="No"/>
    <m/>
    <m/>
    <m/>
    <m/>
    <m/>
    <m/>
    <m/>
    <m/>
    <m/>
    <m/>
    <m/>
    <m/>
    <m/>
    <m/>
    <m/>
  </r>
  <r>
    <x v="1"/>
    <n v="7007172"/>
    <s v="KKT_PT0001"/>
    <s v="Kettleman Compressor"/>
    <s v="Kettleman District"/>
    <d v="2014-11-20T04:39:00"/>
    <n v="665"/>
    <n v="669"/>
    <n v="-4"/>
    <n v="-5.9790732436472349E-3"/>
    <s v="HF/WPE - Gas Control"/>
    <m/>
    <m/>
    <s v="Gas Control Center Operations"/>
    <m/>
    <s v="Valve Operation, could have used spill valves "/>
    <m/>
    <m/>
    <s v="No"/>
    <s v="High "/>
    <s v="No"/>
    <s v="SCADA"/>
    <s v="On Thursday November 20th 2014 at 04:39 AM, GTCC operator was starting compression operation of L300B at Kettleman Compressor Station which led to higher pressure in the suction header. The suction head pressure reached 665 psig for 20 seconds that exceeded the MOP alarm limit of 664 psig. Based on the latest 086868 and the Operating Diagram of Kettleman Station, the MOP and MAOP of L300A&amp;B suction head are 668 psig and 669 psig, respectively. Reference CAP# 7005721    "/>
    <s v="• Immediate action was followed by GTCC to address the situation in order to prevent further over pressuring of the suction head piping. _x000a_• For future compression operation at Kettleman, it’s suggested that the Main Line Valve (V-354.02B) is fully closed before compression is started in the station (A. Wenzel) _x000a_• For long term – develop and provide a logical procedure of compressing (A. Wenzel) _x000a_• Wenzel &amp; Grandmont – 5MM review with GTCC procedure that spill valves will be used – reference 7005721 C/A, what are you doing to address this moving forward? _x000a_"/>
    <s v="South"/>
    <m/>
    <m/>
    <s v="Gas Log Event"/>
    <s v="Transmission"/>
    <s v="Transmission"/>
    <x v="3"/>
    <x v="10"/>
    <s v="Operator Error"/>
    <x v="3"/>
    <s v=""/>
    <s v="No"/>
    <s v="Q4"/>
    <s v="No"/>
    <m/>
    <m/>
    <m/>
    <m/>
    <m/>
    <m/>
    <m/>
    <m/>
    <m/>
    <m/>
    <m/>
    <m/>
    <m/>
    <m/>
    <m/>
  </r>
  <r>
    <x v="1"/>
    <n v="7007262"/>
    <s v="BRT_PT0131"/>
    <s v="Brentwood Terminal"/>
    <s v="Diablo"/>
    <d v="2014-11-20T10:21:00"/>
    <n v="468"/>
    <n v="867"/>
    <n v="-399"/>
    <n v="-0.46020761245674741"/>
    <s v="HF/WPE - Manual Operations"/>
    <m/>
    <m/>
    <m/>
    <s v="HF/WPE - Field O&amp;M"/>
    <s v="Leaking Valve"/>
    <m/>
    <m/>
    <n v="80005359"/>
    <s v="Low"/>
    <s v="No"/>
    <s v="SCADA"/>
    <s v="On Thursday, November 20th at 10:20 a PG&amp;E field technician was working on monitor valve V-64 at Brentwood Terminal from L057B into L303S which is on the meter tube 15 – Monitor valve V-64 was closed during the maintenance along with the upstream regulator valve V-66.  V-66 leaked into the dead end/isolated system and pressure slowly increased.  This caused pressure in the isolated section of Brentwood terminal L131 (BRT_PT0066D) to breach HiHi and MOP alarm settings of 455, and 464 psig and reached 468 psig – the MOP breach lasted for ~3 minutes.  The MAOP of the section of pipeline is 867 psig, and downstream of V-64 MAOP is 500 psig but the current CROP limits pressure to 464 psig."/>
    <s v="Close upon risk rank_x000a_CAP item 7007264 entered to address transmission gauging intervals "/>
    <s v="North"/>
    <m/>
    <m/>
    <s v="Gas Log Event"/>
    <m/>
    <s v="Transmission"/>
    <x v="3"/>
    <x v="10"/>
    <s v="Operator Error"/>
    <x v="3"/>
    <s v=""/>
    <s v="No"/>
    <s v="Q4"/>
    <s v="No"/>
    <m/>
    <m/>
    <m/>
    <m/>
    <m/>
    <m/>
    <m/>
    <m/>
    <m/>
    <m/>
    <m/>
    <m/>
    <m/>
    <m/>
    <m/>
  </r>
  <r>
    <x v="1"/>
    <n v="7007173"/>
    <s v="ALM_PT1703"/>
    <s v="Los Medanos Ryer Island "/>
    <s v="Diablo"/>
    <d v="2014-11-20T19:34:00"/>
    <n v="393"/>
    <n v="590"/>
    <n v="-197"/>
    <n v="-0.33389830508474577"/>
    <s v="Design Issue - Other"/>
    <m/>
    <m/>
    <m/>
    <m/>
    <s v="Power Outage"/>
    <m/>
    <s v="No"/>
    <s v="No"/>
    <s v="Low"/>
    <s v="No"/>
    <s v="SCADA"/>
    <s v="On Thursday November 20th 2014 at 19:34, GTCC received HIHI alarms at Concord and Los Medanos Station.  The maximum recorded pressure at Concord Station was 393.153 psig that exceeded the HIHI alarm limit of 390 psig. At Los Medanos Station, the maximum recorded pressure was 393.7 psig that also exceed that HIHI alarm limit of 390 psig. The MOP of 400 psig and MAOP of 468 psig at both locations were not breached during the Power Outage.  The apparent cause of the OP Near Hit at Concord Station and Los Medanos Station was due to a Power Outage that caused the RTU failure (reg).  By the time the monitors were controlling, the pressure reached the HIHI alarm limit at Concord and Los Medanos Station."/>
    <s v="Back power question needs to be addressed"/>
    <s v="North"/>
    <m/>
    <m/>
    <s v="Gas Log Event"/>
    <s v="Transmission"/>
    <s v="Transmission"/>
    <x v="3"/>
    <x v="10"/>
    <s v="Operator Error"/>
    <x v="3"/>
    <s v=""/>
    <s v="No"/>
    <s v="Q4"/>
    <s v="yes"/>
    <m/>
    <m/>
    <m/>
    <m/>
    <m/>
    <m/>
    <m/>
    <m/>
    <m/>
    <m/>
    <m/>
    <m/>
    <m/>
    <m/>
    <m/>
  </r>
  <r>
    <x v="1"/>
    <n v="7007260"/>
    <s v="SA_WDL_S044"/>
    <s v="Brown St (ERX)"/>
    <s v="Sacramento"/>
    <d v="2014-11-21T00:52:00"/>
    <n v="48"/>
    <n v="50"/>
    <n v="-2"/>
    <n v="-0.04"/>
    <s v="SP Too Close to MOP/HiHi"/>
    <m/>
    <m/>
    <m/>
    <m/>
    <s v="SP Too Close to MOP/HiHi"/>
    <m/>
    <m/>
    <s v="No"/>
    <s v="Low"/>
    <s v="No"/>
    <s v="SCADA"/>
    <s v="On Friday, November 21st at 00:52, a hihi alarm was triggered at the Brown St. ERX (SA_WDL_S044) in Woodland, Sacramento.  The ERX trending tool shows the breach in hihi alarm setting at 48 psig.  MOP of the Woodland HIS is 50 psig.   Additional information will be requested to determine the apparent causes but there has been some pressure oscillation leading back several days and it appears the set point is too close to the MOP/HiHi alarm setting (CF).  This is considered a low risk near hit until proved otherwise."/>
    <s v="isolated incident_x000a_Close after risk ranking "/>
    <s v="North"/>
    <m/>
    <m/>
    <s v="Gas Log Event"/>
    <m/>
    <s v="HP Distribution"/>
    <x v="3"/>
    <x v="10"/>
    <s v="Operator Error"/>
    <x v="3"/>
    <s v=""/>
    <s v="Yes"/>
    <s v="Q4"/>
    <s v="No"/>
    <m/>
    <m/>
    <m/>
    <m/>
    <m/>
    <m/>
    <m/>
    <m/>
    <m/>
    <m/>
    <m/>
    <m/>
    <m/>
    <m/>
    <m/>
  </r>
  <r>
    <x v="1"/>
    <n v="7007346"/>
    <s v="K15_PT0035"/>
    <s v="Panoche Station"/>
    <s v="Yosemite "/>
    <d v="2014-11-21T04:32:00"/>
    <n v="844"/>
    <n v="890"/>
    <n v="-46"/>
    <n v="-5.1685393258426963E-2"/>
    <s v="Equipment - Other "/>
    <m/>
    <m/>
    <s v="Equipment Failure"/>
    <s v="HF/WPE – Gas Control"/>
    <s v="Valve swinging open and closed"/>
    <m/>
    <m/>
    <n v="80005424"/>
    <s v="High"/>
    <s v="No"/>
    <s v="SCADA"/>
    <s v="On Friday, November 21st, 2014 at 04:32, various MOP alarms were triggered at Panoche Station (K15_PT0032, K15_PT0035, K15_PT0039) in Yosemite.  The SCADA plot (supported by the abnormal incident report) indicate regulator and monitor valves V-40, &amp; V-40R began oscillating from fully open to fully closed causing a similar reaction in V-32 &amp; V-32R which lead to the alarms.  Panoche Station has an MAOP of 890 psig, and pressure exceeding the alarm settings did not leave the station therefore this is considered a high risk near hit event. "/>
    <s v="Techs were sent out to Panoche Station to investigate the swinging valves _x000a__x000a_Per discussion with CAP Specialist, this could have been prevented if the valves were set to manual after the oscillation started (Lesson Learnd - mentioned to GTCC Sup). "/>
    <s v="South"/>
    <m/>
    <m/>
    <s v="Gas Log Event"/>
    <s v="Transmission"/>
    <s v="Transmission"/>
    <x v="3"/>
    <x v="10"/>
    <s v="Operator Error"/>
    <x v="3"/>
    <s v=""/>
    <s v="No"/>
    <s v="Q4"/>
    <s v="No"/>
    <m/>
    <m/>
    <m/>
    <m/>
    <m/>
    <m/>
    <m/>
    <m/>
    <m/>
    <m/>
    <m/>
    <m/>
    <m/>
    <m/>
    <m/>
  </r>
  <r>
    <x v="1"/>
    <n v="7007226"/>
    <s v="K4B_PT0004"/>
    <s v="PLS 4B L300B"/>
    <s v="Kern"/>
    <d v="2014-11-22T16:40:00"/>
    <n v="723"/>
    <n v="754"/>
    <n v="-31"/>
    <n v="-4.1114058355437667E-2"/>
    <s v="HF/WPE - Manual Operations"/>
    <m/>
    <m/>
    <m/>
    <m/>
    <s v="Relief Valve Blowing"/>
    <m/>
    <m/>
    <n v="80004650"/>
    <s v="Low"/>
    <s v="No"/>
    <s v="SCADA"/>
    <s v="On Saturday November 22nd 2014 at 16:55, GTCC noticed pressure drop at Pressure Limiting Station 4 (PLS 4), Kern. While GTCC was trending pressure between PLS 3 and PLS 4, GDCC received reports of gas blowing at Arvin from Dispatch. It was determined 2 relief valves at PLS 4 were triggered causing the pressure to drop.  Clearance 80004650 was a recently completed at PLS 4. However, it appears the relief valves started to relief gas at ~766 psig based on Citect trends. Overall, there were no signs of MOP/MAOP breach at PLS 4 and PLS 5 during the time of the incident.  More information about the relief valves set points/blowing pressure are being obtained.    "/>
    <s v="PLS 4 relief valve incident has been assigned to Bruce Riggs as the CAP Notification Owner. A copy of the 48 hour report has been attached to the CAP Notification (CAP # 7007226)"/>
    <s v="South"/>
    <m/>
    <m/>
    <s v="Gas Log Event"/>
    <m/>
    <s v="Transmission"/>
    <x v="3"/>
    <x v="10"/>
    <s v="Operator Error"/>
    <x v="3"/>
    <s v=""/>
    <s v="No"/>
    <s v="Q4"/>
    <s v="No"/>
    <m/>
    <m/>
    <m/>
    <m/>
    <m/>
    <m/>
    <m/>
    <m/>
    <m/>
    <m/>
    <m/>
    <m/>
    <m/>
    <m/>
    <m/>
  </r>
  <r>
    <x v="1"/>
    <n v="7007261"/>
    <s v="KE_RGC_R522_PT3"/>
    <s v="Ridgecrest Town"/>
    <s v="Kern"/>
    <d v="2014-11-24T01:23:00"/>
    <n v="52.02"/>
    <n v="55"/>
    <n v="-2.9799999999999969"/>
    <n v="-5.4181818181818123E-2"/>
    <s v="Equipment - Other"/>
    <m/>
    <m/>
    <m/>
    <m/>
    <s v="Out of Calibration"/>
    <m/>
    <m/>
    <s v="No"/>
    <s v="Low"/>
    <s v="No"/>
    <s v="SCADA"/>
    <s v="On Monday, November 24st at 01:23, a hihi alarm was triggered at Ridgecrest Town RTU (KE_RGC_R522) in Ridgecrest, Kern.  SCADA shows the breach in hihi alarm setting at 52 psig at 01:23 for three minutes reaching a maximum pressure of 52.0239 psig.  MOP of the Ridgecrest Town HIS is 55 psig.  Additional information showed some pressure oscillation leading back several days and the field technician that reported onsite reported the transducers were out of calibration – SCADA was reading ~1.6 psig greater than gauged pressure (CF).  Apparent causes may also be the set point is too close to the MOP/HiHi alarm setting (CF).  This is considered a low risk near hit until proved otherwise. "/>
    <s v="confirm transducer was replaced from previous CAP item 7005932"/>
    <s v="South"/>
    <m/>
    <m/>
    <s v="Gas Log Event"/>
    <m/>
    <s v="HP Distribution"/>
    <x v="3"/>
    <x v="10"/>
    <s v="Operator Error"/>
    <x v="3"/>
    <s v=""/>
    <s v="Yes"/>
    <s v="Q4"/>
    <s v="No"/>
    <m/>
    <m/>
    <m/>
    <m/>
    <m/>
    <m/>
    <m/>
    <m/>
    <m/>
    <m/>
    <m/>
    <m/>
    <m/>
    <m/>
    <m/>
  </r>
  <r>
    <x v="0"/>
    <n v="7016776"/>
    <s v="Gauge"/>
    <s v="Customer - Mirassou Dryer (Discovered 2015) "/>
    <s v="Sierra"/>
    <d v="2014-11-24T13:30:00"/>
    <n v="122"/>
    <n v="60"/>
    <n v="62"/>
    <n v="1.0333333333333334"/>
    <s v="Clearance Preparation"/>
    <s v="HU"/>
    <s v="P50.2"/>
    <s v="Equipment Failure"/>
    <m/>
    <s v="Abandoned service leaked through bypass valve"/>
    <s v="A dead-end system was created at an abandoned prune dryer when the connected bypass valve was not fully closed after a clearance."/>
    <m/>
    <n v="80004646"/>
    <s v="High"/>
    <s v="Yes"/>
    <s v="Gauge"/>
    <s v="CNG injection point at HPR set with abandoned service in November 2014 was not returned to its original state, and overpressured the downstream service.  Backdated to November 2014 per standard practice.  Discovered 2015"/>
    <s v="Deactiveate service, and review decommissioning procedures"/>
    <s v="North"/>
    <m/>
    <m/>
    <s v="Gauge"/>
    <s v="HPR"/>
    <s v="HP Distribution"/>
    <x v="3"/>
    <x v="10"/>
    <s v="Unknown/ Not Reported"/>
    <x v="0"/>
    <s v="HP Distribution &gt; MOP+10%"/>
    <s v="No"/>
    <s v="Q4"/>
    <s v="No"/>
    <m/>
    <m/>
    <m/>
    <m/>
    <s v="EQ"/>
    <m/>
    <s v="ACE"/>
    <m/>
    <s v="No - HP"/>
    <s v="LVC"/>
    <m/>
    <m/>
    <m/>
    <m/>
    <m/>
  </r>
  <r>
    <x v="1"/>
    <n v="7007333"/>
    <s v="EB_ALA_EX14_PT1"/>
    <s v="Alameda LP"/>
    <s v="East Bay"/>
    <d v="2014-11-30T00:36:00"/>
    <n v="10.6"/>
    <n v="12"/>
    <n v="-1.4000000000000004"/>
    <n v="-0.1166666666666667"/>
    <s v="SP Too Close to MOP/HiHi"/>
    <m/>
    <m/>
    <m/>
    <m/>
    <s v="SP Too Close to MOP/HiHi"/>
    <m/>
    <m/>
    <s v="No"/>
    <s v="Low"/>
    <s v="No"/>
    <s v="SCADA"/>
    <s v="On Sunday November 30th at 00:36, a hihi alarm was triggered at two locations in the Alameda LP HIS (EB_ALA_EX14_PT1, &amp; EB_ALA_EX15_PT1) in Alameda, East Bay.  SCADA shows the breach in hihi alarm setting at 10.5 in-W.C. reaching a pressure of 10.6 in-W.C with an MOP of the Alameda LP HIS is 12 in-W.C.   Additional information will be requested to determine the apparent causes but there has been some pressure oscillation leading back several days and it appears the set point is too close to the MOP/HiHi alarm setting (CF).  This is considered a high risk near hit until proved otherwise."/>
    <s v="isolated incident_x000a_Close after risk ranking "/>
    <s v="North"/>
    <m/>
    <m/>
    <s v="Gas Log Event"/>
    <s v="Alameda LP"/>
    <s v="LP Distribution"/>
    <x v="3"/>
    <x v="10"/>
    <s v="Operator Error"/>
    <x v="3"/>
    <s v=""/>
    <s v="No"/>
    <s v="Q4"/>
    <s v="No"/>
    <m/>
    <m/>
    <m/>
    <m/>
    <m/>
    <m/>
    <m/>
    <m/>
    <m/>
    <m/>
    <m/>
    <m/>
    <m/>
    <m/>
    <m/>
  </r>
  <r>
    <x v="1"/>
    <n v="7007332"/>
    <s v="MI_UNC_S019_PT1"/>
    <s v="Hayward HP1 (ERX)"/>
    <s v="East Bay"/>
    <d v="2014-11-30T02:47:00"/>
    <n v="50.2"/>
    <n v="58"/>
    <n v="-7.7999999999999972"/>
    <n v="-0.13448275862068962"/>
    <s v="SP Too Close to MOP/HiHi"/>
    <m/>
    <m/>
    <m/>
    <m/>
    <s v="Adjusted alarm limits "/>
    <m/>
    <m/>
    <s v="No"/>
    <s v="Low"/>
    <s v="No"/>
    <s v="SCADA"/>
    <s v="On Sunday November 30th at 02:47 pressure suddenly spiked past the hihi alarm of 50 psig, and reached a pressure of 50.2 psig at 03:02 at 33050 Western Ave (MI_UNC_S019_PT1) in Union City – Mission District.  This alarm correlated to distribution regulator station RF-38 (8084601 - Almaden Blvd &amp; Alvarado Niles Rd) where a crew was sent later that morning.  Maintenance was completed, and the set point was adjusted down to 49.3 psig (still above the hihi set point).  Additional information will be requested to determine the apparent cause moving forward.  This is considered a low risk near hit until proved otherwise. _x000a_"/>
    <s v="isolated incident_x000a_Close after risk ranking "/>
    <s v="North"/>
    <m/>
    <m/>
    <s v="Gas Log Event"/>
    <m/>
    <s v="HP Distribution"/>
    <x v="3"/>
    <x v="10"/>
    <s v="Operator Error"/>
    <x v="3"/>
    <s v=""/>
    <s v="Yes"/>
    <s v="Q4"/>
    <s v="No"/>
    <m/>
    <m/>
    <m/>
    <m/>
    <m/>
    <m/>
    <m/>
    <m/>
    <m/>
    <m/>
    <m/>
    <m/>
    <m/>
    <m/>
    <m/>
  </r>
  <r>
    <x v="1"/>
    <n v="7007456"/>
    <s v="EB_RCH_S019_PT1"/>
    <s v="Richmond SHP (ERX)"/>
    <s v="East Bay"/>
    <d v="2014-12-01T04:00:00"/>
    <n v="4"/>
    <n v="5"/>
    <n v="-1"/>
    <n v="-0.2"/>
    <s v="SP Too Close to MOP/HiHi"/>
    <m/>
    <m/>
    <m/>
    <m/>
    <s v="Within SCADA Accuracy"/>
    <m/>
    <m/>
    <s v="No"/>
    <s v="Low"/>
    <s v="No"/>
    <s v="SCADA"/>
    <s v="On Monday, December 1st at 04:00 a hihi alarm was triggered at the 53 Crest Ave ERX (EB_RCH_S019_PT1) in Richmond, East Bay.  The ERX trending tool shows the breach in hihi alarm setting of 4 psig.  MOP of the Pt Richmond SHP is 5 psig.  Additional information has been requested to determine the apparent cause, as there does not seem to be anything indicated in the information provided.  This is currently an isolated incident and is considered a low risk near hit until proved otherwise."/>
    <s v="isolated incident_x000a_Close after risk ranking "/>
    <s v="North"/>
    <m/>
    <m/>
    <s v="Gas Log Event"/>
    <m/>
    <s v="HP Distribution"/>
    <x v="3"/>
    <x v="11"/>
    <s v="Operator Error"/>
    <x v="3"/>
    <s v=""/>
    <s v="No"/>
    <s v="Q4"/>
    <s v="No"/>
    <m/>
    <m/>
    <m/>
    <m/>
    <m/>
    <m/>
    <m/>
    <m/>
    <m/>
    <m/>
    <m/>
    <m/>
    <m/>
    <m/>
    <m/>
  </r>
  <r>
    <x v="1"/>
    <n v="7007337"/>
    <s v="SA_WDL_S044"/>
    <s v="Brown St (ERX)"/>
    <s v="Sacramento"/>
    <d v="2014-12-03T00:39:00"/>
    <n v="48.08"/>
    <n v="50"/>
    <n v="-1.9200000000000017"/>
    <n v="-3.8400000000000031E-2"/>
    <s v="Equipment - Sulfur "/>
    <m/>
    <m/>
    <s v="Gas Contaminants"/>
    <m/>
    <s v="Sulfur, and particulate in boot"/>
    <m/>
    <m/>
    <s v="No"/>
    <s v="Low"/>
    <s v="No"/>
    <s v="SCADA"/>
    <s v="On Wednesday December 3rd at 00:39 pressure suddenly spiked past the hihi alarm of 48 psig, and reached a pressure of 48.08 psig shortly after at 1748 Brown St (SA_WDL_S044_PT1) Woodland – Sacramento District.  Technician went out to various stations to read delivery pressure and found that at Armfield Ave and East St (DR RW17 0804230) the pressure was delivering just over 48 psig.  Went into the regulator put, and determined the regulator was not locking up – further investigation led to the discovery of sulfur, and particulate in the boot and pilot.  Monitor pit was not addressed. This is considered a low risk near hit until proved otherwise. "/>
    <s v="immediate response, sulfagon filter?"/>
    <s v="North"/>
    <m/>
    <m/>
    <s v="Gas Log Event"/>
    <m/>
    <s v="HP Distribution"/>
    <x v="3"/>
    <x v="11"/>
    <s v="Operator Error"/>
    <x v="3"/>
    <s v=""/>
    <s v="Yes"/>
    <s v="Q4"/>
    <s v="No"/>
    <m/>
    <m/>
    <m/>
    <m/>
    <m/>
    <m/>
    <m/>
    <m/>
    <m/>
    <m/>
    <m/>
    <m/>
    <m/>
    <m/>
    <m/>
  </r>
  <r>
    <x v="1"/>
    <n v="7007491"/>
    <s v="EB_RCH_S019_PT1"/>
    <s v="Richmond SHP (ERX)"/>
    <s v="East Bay"/>
    <d v="2014-12-04T00:35:00"/>
    <n v="4.03"/>
    <n v="5"/>
    <n v="-0.96999999999999975"/>
    <n v="-0.19399999999999995"/>
    <s v="SP Too Close to MOP/HiHi"/>
    <m/>
    <m/>
    <m/>
    <m/>
    <s v="Within SCADA Accuracy"/>
    <m/>
    <m/>
    <s v="No"/>
    <s v="Low"/>
    <s v="No"/>
    <s v="SCADA"/>
    <s v="On Wednesday, December 3rd at 00:35 a hihi alarm was triggered at the 53 Crest Ave ERX (EB_RCH_S019_PT1) in Richmond, East Bay.  The ERX trending tool shows the breach in hihi alarm setting of 4 psig and reached a pressure of 4.03 psig.  MOP of the Pt Richmond SHP is 5 psig.  Additional information has been requested to determine the apparent cause, as there does not seem to be anything indicated in the information provided.  This is no longer an isolated incident as a previous item occurred on the 1st, and is considered a low risk near hit until proved otherwise."/>
    <s v="_x000a_Close after risk ranking "/>
    <s v="North"/>
    <m/>
    <m/>
    <s v="Gas Log Event"/>
    <m/>
    <s v="HP Distribution"/>
    <x v="3"/>
    <x v="11"/>
    <s v="Operator Error"/>
    <x v="3"/>
    <s v=""/>
    <s v="No"/>
    <s v="Q4"/>
    <s v="No"/>
    <m/>
    <m/>
    <m/>
    <m/>
    <m/>
    <m/>
    <m/>
    <m/>
    <m/>
    <m/>
    <m/>
    <m/>
    <m/>
    <m/>
    <m/>
  </r>
  <r>
    <x v="1"/>
    <n v="7007431"/>
    <s v="MI_UNC_S019_PT1"/>
    <s v="Hayward HP1 (ERX)"/>
    <s v="East Bay"/>
    <d v="2014-12-07T02:47:00"/>
    <n v="50.14"/>
    <n v="58"/>
    <n v="-7.8599999999999994"/>
    <n v="-0.13551724137931034"/>
    <s v="SP Too Close to MOP/HiHi"/>
    <m/>
    <m/>
    <m/>
    <m/>
    <s v="Adjusted alarm limits "/>
    <m/>
    <m/>
    <s v="No"/>
    <s v="Low"/>
    <s v="No"/>
    <s v="SCADA"/>
    <s v="On Sunday December 8th at 00:20 pressure suddenly spiked past the hihi alarm of 50 psig and reached a maximum pressure of XXXX psig shortly after at 33050 Western Ave (MI_UNC_S019_PT1) in Union City – Mission District.  This alarm correlated to distribution regulator station RF-38 (8084601 - Almaden Blvd &amp; Alvarado Niles Rd) where a crew was sent out last week to address a similar issue – and adjusted the regulator down to a 49.3 psig set point.  Email exchange suggests the hihi alarm should be adjusted to 54 psig in the future.  This is considered a low risk near hit – see additional information for CAP 7007332 for additional information and corrective actions.    "/>
    <s v="not an isolated incident see previous 7007332"/>
    <s v="North"/>
    <m/>
    <m/>
    <s v="Gas Log Event"/>
    <m/>
    <s v="HP Distribution"/>
    <x v="3"/>
    <x v="11"/>
    <s v="Operator Error"/>
    <x v="3"/>
    <s v=""/>
    <s v="Yes"/>
    <s v="Q4"/>
    <s v="No"/>
    <m/>
    <m/>
    <m/>
    <m/>
    <m/>
    <m/>
    <m/>
    <m/>
    <m/>
    <m/>
    <m/>
    <m/>
    <m/>
    <m/>
    <m/>
  </r>
  <r>
    <x v="0"/>
    <n v="7007543"/>
    <s v="SYC_PT0007"/>
    <s v="Yuba City Holder"/>
    <s v="Sierra"/>
    <d v="2014-12-08T04:50:00"/>
    <n v="528"/>
    <n v="525"/>
    <n v="3"/>
    <n v="5.7142857142857143E-3"/>
    <s v="Gas Contaminants - Debris"/>
    <s v="EQ"/>
    <m/>
    <s v="Gas Contaminants"/>
    <m/>
    <s v="Debris in Regs &amp; Monitors, RTU disconnected"/>
    <s v="Debris in the regs and monitors are the most probable cause for this OP event. "/>
    <m/>
    <s v="8000444 &amp; 80005729"/>
    <s v="High"/>
    <s v="Yes"/>
    <s v="SCADA"/>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North"/>
    <s v="MOP Excursions less than 2%"/>
    <s v=""/>
    <s v="Gas Log Event"/>
    <m/>
    <s v="Transmission"/>
    <x v="3"/>
    <x v="11"/>
    <s v="Unknown/ Not Reported"/>
    <x v="2"/>
    <s v=""/>
    <s v="No"/>
    <s v="Q4"/>
    <s v="yes"/>
    <m/>
    <m/>
    <m/>
    <m/>
    <s v="Contamin"/>
    <m/>
    <s v="ACE"/>
    <m/>
    <s v="Yes"/>
    <m/>
    <s v="GT.STAT.MISC.YUBACITYUH"/>
    <m/>
    <m/>
    <m/>
    <m/>
  </r>
  <r>
    <x v="1"/>
    <n v="7007625"/>
    <s v="M19_PT0105"/>
    <s v="Hollister Station (L301A)"/>
    <s v="Hollister District"/>
    <d v="2014-12-10T08:00:00"/>
    <n v="391.1"/>
    <n v="396"/>
    <n v="-4.8999999999999773"/>
    <n v="-1.2373737373737316E-2"/>
    <s v="Design Issue - Other"/>
    <m/>
    <m/>
    <m/>
    <m/>
    <s v="Loss of Power Gas"/>
    <m/>
    <m/>
    <s v="No"/>
    <s v="Low"/>
    <s v="No"/>
    <s v="SCADA"/>
    <s v="On Wednesday, December 10th GTCC received a hihi alarm at Hollister Station (M19_PT0105).  Pressure had shot up quickly due to a loss of power gas to V-10R causing the valve to swing wide open (the MAOP break to Moss Landing Power Plant).  Pressure breached the hihi alarm of 387psig, and reached a maximum pressure of 391.1 psig, but did not breach the 396 psig MAOP.  A field technician was at the station to receive GTCC communication to close the valve V-10R stuck open and prevent a further excursion.  This results in a near hit event."/>
    <s v="Close upon risk rank_x000a_"/>
    <s v="South"/>
    <m/>
    <m/>
    <s v="Gas Log Event"/>
    <m/>
    <s v="Transmission"/>
    <x v="3"/>
    <x v="11"/>
    <s v="Operator Error"/>
    <x v="3"/>
    <s v=""/>
    <s v="No"/>
    <s v="Q4"/>
    <s v="No"/>
    <m/>
    <m/>
    <m/>
    <m/>
    <m/>
    <m/>
    <m/>
    <m/>
    <m/>
    <m/>
    <m/>
    <m/>
    <m/>
    <m/>
    <m/>
  </r>
  <r>
    <x v="1"/>
    <n v="7007811"/>
    <s v="ALM_PT1004"/>
    <s v="Los Medanos Ryer Island "/>
    <s v="Diablo"/>
    <d v="2014-12-16T13:06:00"/>
    <n v="393"/>
    <n v="590"/>
    <n v="-197"/>
    <n v="-0.33389830508474577"/>
    <s v="Design Issue - Other"/>
    <m/>
    <m/>
    <m/>
    <m/>
    <s v="Power Outage"/>
    <m/>
    <s v="No"/>
    <s v="No"/>
    <s v="Low"/>
    <s v="No"/>
    <s v="SCADA"/>
    <s v="On Tuesday December 16th, GTCC received two consecutive hihi alarms in the control room from Los Medanos Station (ATM_PT0004).  Pressure exceeded hihi alarm limits of 387 psig, and reached 393 psig in both cases.  This is below the 590 psig MAOP of the station.  Upon further investigation it was determined that non-clearance electrical work (CF) caused the UPS switch to fail (CF) and regulators to fail open (CF).  Monitor regulators came into control preventing a further pressure excursion.  This is a low risk neat hit. "/>
    <s v="Replace UPS - There is currently a project initiated for the replacement of the UPS (see PSRS 36970). It is also mentioned in CAP # 7007173"/>
    <s v="North"/>
    <m/>
    <m/>
    <s v="Gas Log Event"/>
    <m/>
    <s v="Transmission"/>
    <x v="3"/>
    <x v="11"/>
    <s v="Operator Error"/>
    <x v="3"/>
    <s v=""/>
    <s v="No"/>
    <s v="Q4"/>
    <s v="yes"/>
    <m/>
    <m/>
    <m/>
    <m/>
    <m/>
    <m/>
    <m/>
    <m/>
    <m/>
    <m/>
    <m/>
    <m/>
    <m/>
    <m/>
    <m/>
  </r>
  <r>
    <x v="1"/>
    <n v="7007813"/>
    <s v="EB_BER_EX05_PT1"/>
    <s v="Oakland HP"/>
    <s v="East Bay"/>
    <d v="2014-12-17T02:13:00"/>
    <n v="97.2"/>
    <n v="60"/>
    <n v="37.200000000000003"/>
    <n v="0.62"/>
    <s v="Communication"/>
    <m/>
    <m/>
    <m/>
    <m/>
    <s v="False Alarm "/>
    <m/>
    <m/>
    <s v="No"/>
    <s v="Low"/>
    <s v="No"/>
    <s v="SCADA"/>
    <s v="On December 17th at 0213 GDCC received HiHi and MOP alarms at Regal Cragmont (EB_BER_EX05_PT1) in the Oakland HP, where pressure rapidly rose from the baseline 48.5 psig to 97.2 psig instantaneously.  Pressure breached the 56 psig HiHi and 60 psig MOP alarms for 20 seconds.  Based on the nature of pressure plots this appears to be a false alarm.    "/>
    <s v="- There is currently a project initiated for the replacement of the UPS (see PSRS 36970) – and CAP 7007173"/>
    <s v="North"/>
    <s v="MOP Excursions less than 2%"/>
    <s v="HP Distribution &gt; MOP"/>
    <s v="Gas Log Event"/>
    <m/>
    <s v="HP Distribution"/>
    <x v="3"/>
    <x v="11"/>
    <s v="Operator Error"/>
    <x v="3"/>
    <s v="HP Distribution &gt; MOP+10%"/>
    <s v="No"/>
    <s v="Q4"/>
    <s v="No"/>
    <m/>
    <m/>
    <m/>
    <m/>
    <m/>
    <m/>
    <m/>
    <m/>
    <m/>
    <m/>
    <m/>
    <m/>
    <m/>
    <m/>
    <m/>
  </r>
  <r>
    <x v="1"/>
    <n v="7009733"/>
    <s v="SF_SF_S037"/>
    <s v="Robinhood Dr. &amp; Lansdale Ave. SF "/>
    <s v="San Francisco"/>
    <d v="2014-12-18T12:29:00"/>
    <n v="10.46"/>
    <n v="12"/>
    <n v="-1.5399999999999991"/>
    <n v="-0.12833333333333327"/>
    <s v="SP Too Close to MOP/HiHi"/>
    <m/>
    <m/>
    <m/>
    <m/>
    <s v="Within SCADA Accuracy, False Alarm "/>
    <m/>
    <m/>
    <s v="No"/>
    <s v="Low"/>
    <s v="No"/>
    <s v="SCADA"/>
    <s v="On December 18th at 12:29, GDCC received a HIHI alarm at Robinhood Dr. &amp; Lansdale Ave., SF. The on-call I&amp;R Supervisor was contacted in regards of HIHI alarm at Robinhood Dr. &amp; Lansdale Ave. A Tech was sent out to further investigate. Per conversation between I&amp;R Supervisor and local Engineer, the local reg station set points will be adjusted next week.   "/>
    <s v="Adjustment of local reg station "/>
    <s v="South"/>
    <m/>
    <m/>
    <s v="Gas Log Event"/>
    <m/>
    <s v="LP Distribution"/>
    <x v="3"/>
    <x v="11"/>
    <s v="SP too close to MOP"/>
    <x v="3"/>
    <s v=""/>
    <s v="No"/>
    <s v="Q4"/>
    <s v="No"/>
    <m/>
    <m/>
    <m/>
    <m/>
    <m/>
    <m/>
    <m/>
    <m/>
    <m/>
    <m/>
    <m/>
    <m/>
    <m/>
    <m/>
    <m/>
  </r>
  <r>
    <x v="1"/>
    <n v="7007943"/>
    <s v="YO_MER_S016"/>
    <s v="3357 Bhupinder Sahota "/>
    <s v="Yosemite "/>
    <d v="2014-12-18T13:13:00"/>
    <n v="47.7"/>
    <n v="50"/>
    <n v="-2.2999999999999972"/>
    <n v="-4.5999999999999944E-2"/>
    <s v="SP Too Close to MOP/HiHi"/>
    <m/>
    <m/>
    <m/>
    <m/>
    <s v="ERX alarm settings were too low "/>
    <m/>
    <m/>
    <s v="No"/>
    <s v="Low"/>
    <s v="No"/>
    <s v="SCADA"/>
    <s v="On December 18th 2014 at 13:13, GDCC received a HIHI alarm from an ERX located at 3357 Bhupinder Sahota Ave., Merced. GDCC contacted the field in regards to the HIHI alarm and determined that regulator work will be done. The regulator work is calling for higher regulator set points than the previously used set points. The Control Center also reached out to the local Gas Distribution Engineering &amp; Design regarding the HIHI alarm at Bhupinder Sahota Ave. And it was determined that the ERX alarm settings were incorrect (Alarm limits were too low for that given HIS).    "/>
    <s v="ERX alarm limited adjusted "/>
    <s v="South"/>
    <m/>
    <m/>
    <s v="Gas Log Event"/>
    <m/>
    <s v="HP Distribution"/>
    <x v="3"/>
    <x v="11"/>
    <s v="SP too close to MOP"/>
    <x v="3"/>
    <s v=""/>
    <s v="No"/>
    <s v="Q4"/>
    <s v="No"/>
    <m/>
    <m/>
    <m/>
    <m/>
    <m/>
    <m/>
    <m/>
    <m/>
    <m/>
    <m/>
    <m/>
    <m/>
    <m/>
    <m/>
    <m/>
  </r>
  <r>
    <x v="1"/>
    <n v="7009736"/>
    <s v="SF_SF_S037"/>
    <s v="Robinhood Dr. &amp; Lansdale Ave. SF "/>
    <s v="San Francisco"/>
    <d v="2014-12-19T02:41:00"/>
    <n v="10.59"/>
    <n v="12"/>
    <n v="-1.4100000000000001"/>
    <n v="-0.11750000000000001"/>
    <s v="SP Too Close to MOP/HiHi"/>
    <m/>
    <m/>
    <m/>
    <m/>
    <s v="Within SCADA Accuracy"/>
    <m/>
    <m/>
    <s v="No"/>
    <s v="Low"/>
    <s v="No"/>
    <s v="SCADA"/>
    <s v="On December 19th 2014 at 02:41, GDCC received a HIHI alarm from newly commissioned ERX at Robinhood Dr. Lansdale Ave., San Francisco. The duration of the HIHI alarm was 1 minute. The on-call I&amp;R Supervisor was contacted and requested GDCC to write up an e-mail detailing the SF_SF_S037 alarm limits. _x000a__x000a_This will be the second HIHI breach at SF_SF_S037. The other time was yesterday (December 18th) at 12:29.     _x000a_"/>
    <s v="Adjustment of local reg station "/>
    <s v="South"/>
    <m/>
    <m/>
    <s v="Gas Log Event"/>
    <m/>
    <s v="LP Distribution"/>
    <x v="3"/>
    <x v="11"/>
    <s v="SP too close to MOP"/>
    <x v="3"/>
    <s v=""/>
    <s v="No"/>
    <s v="Q4"/>
    <s v="No"/>
    <m/>
    <m/>
    <m/>
    <m/>
    <m/>
    <m/>
    <m/>
    <m/>
    <m/>
    <m/>
    <m/>
    <m/>
    <m/>
    <m/>
    <m/>
  </r>
  <r>
    <x v="1"/>
    <n v="7007881"/>
    <s v="SJ_SJ_RG83_PT3"/>
    <s v="Bird &amp; Fuller"/>
    <s v="San Jose"/>
    <d v="2014-12-21T02:43:00"/>
    <n v="10.55"/>
    <n v="12"/>
    <n v="-1.4499999999999993"/>
    <n v="-0.12083333333333328"/>
    <s v="Equipment - Other"/>
    <m/>
    <m/>
    <m/>
    <m/>
    <s v="Low/no flow conditions "/>
    <m/>
    <m/>
    <s v="No"/>
    <s v="Low"/>
    <s v="No"/>
    <s v="SCADA"/>
    <s v="On Sunday December 21st at 02:43 GDCC received a hihi alarm at Bird and Fuller (SJ_SJ_RG83_PT3) in a low pressure system in San Jose.  Pressure reached 10.55 in-W.C.) and the hihi alarm (10.5 in-W.C.) was triggered shortly after the hi alarm sounded at 02:16.  The control room continued to watch the regs, and spoke with the tech who stated this seems to happen more frequently during low demand periods and the pressure could not be lowered at the regs for safety concerns relating to dropping the system.  Tech will be sent out to replace regulator.  MOP of this system is 12 in-W.C., therefore this is a low risk near hit."/>
    <s v="Regulator to be replaced"/>
    <s v="South"/>
    <m/>
    <m/>
    <s v="Gas Log Event"/>
    <m/>
    <s v="LP Distribution"/>
    <x v="3"/>
    <x v="11"/>
    <s v="Equipment Failure"/>
    <x v="3"/>
    <s v=""/>
    <s v="No"/>
    <s v="Q4"/>
    <s v="No"/>
    <m/>
    <m/>
    <m/>
    <m/>
    <m/>
    <m/>
    <m/>
    <m/>
    <m/>
    <m/>
    <m/>
    <m/>
    <m/>
    <m/>
    <m/>
  </r>
  <r>
    <x v="1"/>
    <n v="7007988"/>
    <s v="ATN_PT0002"/>
    <s v="Tionesta Station"/>
    <s v="Burney District"/>
    <d v="2014-12-22T03:12:00"/>
    <n v="899"/>
    <n v="905"/>
    <n v="-6"/>
    <n v="-6.6298342541436465E-3"/>
    <s v="Design Issue - Other"/>
    <m/>
    <m/>
    <m/>
    <m/>
    <s v="High inventory"/>
    <m/>
    <m/>
    <s v="No"/>
    <s v="Low"/>
    <s v="No"/>
    <s v="SCADA"/>
    <s v="On Monday December 22nd at 03:12 GTCC received a HiHi alarm at the Tionesta Station discharge off Line 400 (ATN_PT0002).   The pressure breached the HiHi alarm setting of 898 psig, and reached a pressure of 899 psig for 46 seconds – MOP alarm is set at 905 psig and the station has an MAOP of 911 psig.   During the preceding hours to the HiHi alarm Tionesta Station set point pressure (ATN_PIC005) did not change, as pressure was building on the discharge side (ATN_PT0002) due to high inventory (CF).  Operators watching the pressure increase adjusted gas routing (at Delevan, and Bixler) to provide an outlet for the increasing pressure.  During the process the cold recycle valve opened and reduced discharge flow and pressure as designed.   As a result this is consistent with what happens during high inventory and has a low risk rating.  "/>
    <s v="awaiting CAP meeting"/>
    <s v="South"/>
    <m/>
    <m/>
    <s v="Gas Log Event"/>
    <m/>
    <s v="Transmission"/>
    <x v="3"/>
    <x v="11"/>
    <s v="Design"/>
    <x v="3"/>
    <s v=""/>
    <s v="No"/>
    <s v="Q4"/>
    <s v="yes"/>
    <m/>
    <m/>
    <m/>
    <m/>
    <m/>
    <m/>
    <m/>
    <m/>
    <m/>
    <m/>
    <m/>
    <m/>
    <m/>
    <m/>
    <m/>
  </r>
  <r>
    <x v="0"/>
    <n v="7007915"/>
    <s v="KAM_PT0001"/>
    <s v="Amador Station "/>
    <s v="Fresno "/>
    <d v="2014-12-25T03:47:00"/>
    <n v="503.1"/>
    <n v="498"/>
    <n v="5.1000000000000227"/>
    <n v="1.0240963855421732E-2"/>
    <s v="Gas Contaminants - Debris"/>
    <s v="EQ"/>
    <m/>
    <s v="Gas Contaminants"/>
    <m/>
    <s v="Gray greases/residues in reg "/>
    <s v="The regulation U/S of the station wasn't locking up properly due to grease/residue discovered in the reg."/>
    <m/>
    <s v="No "/>
    <s v="High"/>
    <s v="Yes"/>
    <s v="SCADA"/>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South"/>
    <s v="MOP Excursions less than 2%"/>
    <s v="Trans P &gt; MOP+3"/>
    <s v="Gas Log Event"/>
    <m/>
    <s v="Transmission"/>
    <x v="3"/>
    <x v="11"/>
    <s v="Unknown/ Not Reported"/>
    <x v="2"/>
    <s v=""/>
    <s v="Yes "/>
    <s v="Q4"/>
    <s v="No"/>
    <m/>
    <m/>
    <m/>
    <m/>
    <s v="Contamin"/>
    <m/>
    <s v="ACE"/>
    <m/>
    <s v="Yes"/>
    <m/>
    <s v="GT.STAT.MISC.AMADORSTAT"/>
    <s v="085551.pdf"/>
    <m/>
    <m/>
    <m/>
  </r>
  <r>
    <x v="1"/>
    <n v="7008033"/>
    <s v="NV_CHC_RL14_PT3"/>
    <s v="8th &amp; Wall St., Chico "/>
    <s v="North Valley "/>
    <d v="2014-12-29T06:46:00"/>
    <n v="8.9"/>
    <n v="12"/>
    <n v="-3.0999999999999996"/>
    <n v="-0.2583333333333333"/>
    <s v="Equipment - Other "/>
    <m/>
    <m/>
    <m/>
    <m/>
    <s v="Sudden spike in pressure from ~6.5&quot; WC to 8.3&quot; WC "/>
    <m/>
    <m/>
    <s v="No "/>
    <s v="Low "/>
    <s v="No"/>
    <s v="SCADA"/>
    <s v="On December 29th 2014 at 06:46 AM, GDCC received a LOLO alarm at 8th &amp; Wall St., Chico (NV_CHC_RL14_PT3). GDCC contacted GDCC planner and on call personnel regarding the LOLO alarm at NV_CHC_RL14_PT3.  It was determined that the pressure may go below 5” W.C. and will not lose gas.  The planner informed the Supervisor Local Gas Engineer regarding NV_CHC_RL14_PT3’s LOLO alarm. At 16:00, it was reported that the slam shut at 8th &amp; Wall St. was activated.        "/>
    <s v="Immediate Actions followed: _x000a_• GDCC contacted on-call personnel, GDCC planner, Sup Local Gas Engineer, and I&amp;R Sup_x000a_• I&amp;R discovered that the slam shut was triggered and the slam shut device was reset to 14” W.C. _x000a_"/>
    <s v="South"/>
    <m/>
    <m/>
    <s v="Gas Log Event"/>
    <m/>
    <s v="LP Distribution"/>
    <x v="3"/>
    <x v="11"/>
    <s v="Equipment Failure"/>
    <x v="3"/>
    <s v=""/>
    <s v="No"/>
    <s v="Q4"/>
    <s v="No "/>
    <m/>
    <m/>
    <m/>
    <m/>
    <m/>
    <m/>
    <m/>
    <m/>
    <m/>
    <m/>
    <m/>
    <s v="\\utility.pge.com\projects\MAOPX\gis\giswebMiscFiles\GasStations\085551.pdf"/>
    <m/>
    <m/>
    <m/>
  </r>
  <r>
    <x v="1"/>
    <n v="7008032"/>
    <s v="Relief Valve "/>
    <s v="1021 Industrial Dr., Stockton "/>
    <s v="Stockton"/>
    <d v="2014-12-29T12:23:00"/>
    <n v="60"/>
    <n v="500"/>
    <n v="-440"/>
    <n v="-0.88"/>
    <s v="Equipment - Other "/>
    <m/>
    <m/>
    <m/>
    <s v="Equipment - Sulfur"/>
    <s v="Sulfur build up on reg "/>
    <m/>
    <m/>
    <s v="No "/>
    <s v="Low"/>
    <s v="No"/>
    <s v="Relief Valve"/>
    <s v="On December 29th 2014, GDCC received a notification of a 3rd party dig in at 1021 Industrial Dr., Stockton. It was initially called a gas leak and then changed to dig in event.  GDCC discovered that the event at 1021 Industrial Dr. was the responsibility of GTCC. I&amp;R Tech was sent out to the location, and it was determined that the relief valve was activated. The customer (Corn Product International) shut in was a contributing factor that triggered the relief valve. There are no SCADA Point that this location.     "/>
    <s v=" Immediate Actions followed: _x000a_• GDCC identified incident was GTCC responsibility and was handled over to the Transmission Operator. Prior to GDCC handling over the incident to GTCC, GRS and FD were notified and on site.  _x000a_• GTCC contacted and sent out a I&amp;R Tech to the location _x000a_• I&amp;R Tech discovered that a relief valve was triggered and it was close after discovery. The regs were inspected, and sulfur build up was found on the regs.    _x000a_"/>
    <s v="South"/>
    <m/>
    <m/>
    <s v="Gas Log Event"/>
    <m/>
    <s v="Transmission"/>
    <x v="3"/>
    <x v="11"/>
    <s v="Equipment Failure"/>
    <x v="3"/>
    <s v=""/>
    <s v="Yes"/>
    <s v="Q4"/>
    <s v="yes"/>
    <m/>
    <m/>
    <m/>
    <m/>
    <m/>
    <m/>
    <m/>
    <m/>
    <m/>
    <m/>
    <m/>
    <m/>
    <m/>
    <m/>
    <m/>
  </r>
  <r>
    <x v="1"/>
    <n v="7008031"/>
    <s v="OPP_PT0001"/>
    <s v="Pittsburg Power Reg &amp; Meter Station"/>
    <s v="Diablo "/>
    <d v="2014-12-30T06:40:00"/>
    <n v="336.2"/>
    <n v="338"/>
    <n v="-1.8000000000000114"/>
    <n v="-5.3254437869822823E-3"/>
    <s v="HF/WPE - Gas Control"/>
    <m/>
    <m/>
    <m/>
    <m/>
    <s v="Potential lock up issue/reaction time  with regs at SP3 &amp; L-191 Cross Tie Station"/>
    <m/>
    <m/>
    <s v="No"/>
    <s v="Low"/>
    <s v="No"/>
    <s v="SCADA"/>
    <s v="On December 30th 2014 at 06:40 AM, GTCC received a HIHI alarm at Pittsburg Power Reg &amp; Meter Station (OPP_PT0001). The maximum recorded pressure at Pittsburg Power was 336.2 psig that breached the HIHI alarm limit of 331 psig. The pipeline in question has a MAOP of 390 psig but has a MOP of 338 psig. Both the MAOP and MOP weren’t breached during the time of the incident. During the event, remote set point change was being performed U/S of Pittsburg Power at SP3 &amp; L-191 Cross Tie Station (setting to 325 psig). Before the reg was able to fully control, the pressure had already reached the HIHI alarm limit. This incident is considered an OP Near Hit at this point (12/30/2014).     "/>
    <s v="• GTCC contacted the local supervisor about the HIHI breach at Pittsburg Power Station and requested for a crew to be sent out to validate reading and inspect the regs U/S of Pittsburg Power Station. No signs of irregularities were found.  _x000a_• Per Gas Log, it was suggested to raise set points in small increments (less than 5 psig) _x000a__x000a_Lesson Learned: _x000a_When remote set points are changed during operation, it is suggested to raise set points in small increment to allow adequate time for reg to fully control. _x000a_"/>
    <s v="South"/>
    <m/>
    <m/>
    <s v="Gas Log Event"/>
    <m/>
    <s v="Transmission"/>
    <x v="3"/>
    <x v="11"/>
    <s v="Operator Error"/>
    <x v="3"/>
    <s v=""/>
    <s v="No"/>
    <s v="Q4"/>
    <s v="No "/>
    <m/>
    <m/>
    <m/>
    <m/>
    <m/>
    <m/>
    <m/>
    <m/>
    <m/>
    <m/>
    <m/>
    <m/>
    <m/>
    <m/>
    <m/>
  </r>
  <r>
    <x v="1"/>
    <n v="7008073"/>
    <s v="AIP_PT0002B"/>
    <s v="Indian Springs PLS L401"/>
    <s v="North Valley"/>
    <d v="2014-12-31T13:10:00"/>
    <n v="753.4"/>
    <n v="911"/>
    <n v="-157.60000000000002"/>
    <n v="-0.17299670691547753"/>
    <s v="HF/WPE - Field O&amp;M"/>
    <m/>
    <m/>
    <m/>
    <m/>
    <s v="valve operation during maintenance work "/>
    <m/>
    <m/>
    <n v="80004586"/>
    <s v="Low"/>
    <s v="No"/>
    <s v="SCADA"/>
    <s v="On December 31st 2014 at 13:10, GTCC received a MOP/HIHI alarm at Indian Spring Pressure Limit Station. The pressure reached a max pressure of 753.4 psig that breach the CROP MOP of 744 psig. Prior to the CROP being issued, the MAOP was 911 psig.  Per conversation with Senior TC, the location of the CROP is U/S of Burney Compressor Station. The nearest SCADA point was pulled up (ABY_PT0003) and the recorded pressure was 719 psig. By 14:00, GTCC had already spoken with the Pipeline Engineer and Planner regarding the MOP/HIHI alarm at Indian Spring PLS. It was deemed not a MOP Excursion.  (Clearance related) "/>
    <s v="Immediate Actions followed: _x000a_• GTCC contacted the field regarding the MOP/HIHI alarm limit at Indian Spring _x000a_• Field closed the valve to stop flow through V-48.65 _x000a_• GTCC contacted Planning about the MOP/HIHI at Indian Spring. The MOP alarm was due to a CROP/TROP and this instance doesn’t apply. _x000a_• GTCC contacted the Pipeline Engineer and was advised that this was a near miss/ near hit  _x000a_"/>
    <s v="North"/>
    <m/>
    <m/>
    <s v="Gas Log Event"/>
    <m/>
    <s v="Transmission"/>
    <x v="3"/>
    <x v="11"/>
    <s v="Operator Error"/>
    <x v="3"/>
    <s v=""/>
    <s v="No"/>
    <s v="Q4"/>
    <s v="No "/>
    <m/>
    <m/>
    <m/>
    <m/>
    <m/>
    <m/>
    <m/>
    <m/>
    <m/>
    <m/>
    <m/>
    <m/>
    <m/>
    <m/>
    <m/>
  </r>
  <r>
    <x v="0"/>
    <n v="7008090"/>
    <s v="FR_FRE_EX11"/>
    <s v="Fresno Junction Distribution"/>
    <s v="Fresno"/>
    <d v="2015-01-03T20:32:00"/>
    <n v="70.599999999999994"/>
    <n v="60"/>
    <n v="10.599999999999994"/>
    <n v="0.17666666666666658"/>
    <s v="Failure - Equipment"/>
    <s v="EQ"/>
    <s v="P5"/>
    <s v="Failure - Contaminants"/>
    <m/>
    <s v="Weld slag found, pilot plug damage, freezing to the pilot"/>
    <s v="Technicians discovered a damaged equipment (pilot plug), plus found weld slag in regulator body and ice in pilot. "/>
    <s v="No"/>
    <s v="No "/>
    <s v="High"/>
    <s v="Yes"/>
    <s v="SCADA"/>
    <s v="On Saturday January 3rd at 2032 GDCC received a HiHi/MOP alarm for the Fresno Junction (081542.pdf) distribution system (FR_FRE_EX11, &amp; FR_FRE_EX12) where pressure eclipsed the limits and reached 62.4 psig.  The technician found significant weld slag contamination in the regulator and monitor boots.  On Sunday, January 4th approximately an hour after the technician left Fresno Junction station at 0506 thru 0621 there were four consecutive MOP/HiHi alarms reaching a maximum pressure of 70.6 psig.  Further investigation yielded additional slag, but there might also be additional issues with the equipment.  This is considered a high risk overpressure event. "/>
    <s v="• C/A inventory control on sulfur-gon filters in storage; given direction to supplier quality, working with supplier to address packaging - M. Rossi_x000a_       o Recommended shelf life?_x000a_       o Moisture sensing materials?_x000a_• C/A identify stations with similar work where there may be weld slag in the pipeline between regulator and monitor - Construction Superintendent/Management _x000a_"/>
    <s v="South"/>
    <s v="MOP Excursions greater than 10%"/>
    <s v="HP Distribution &gt; MOP"/>
    <s v="Gas Log Event"/>
    <m/>
    <s v="HP Distribution"/>
    <x v="4"/>
    <x v="0"/>
    <s v="Unknown/ Not Reported"/>
    <x v="0"/>
    <s v="HP Distribution &gt; MOP+10%"/>
    <s v="Yes "/>
    <s v="Q1"/>
    <s v="No"/>
    <m/>
    <m/>
    <m/>
    <m/>
    <s v="EQ"/>
    <m/>
    <s v="ACE"/>
    <m/>
    <s v="Yes"/>
    <s v="H-14"/>
    <s v="GD.STAT.DIST.01424"/>
    <s v="\\utility.pge.com\projects\metcat\metcatprd-fs01\COMP_PUB\Fre\Tif\Gas\RegStation\0806679.PDF"/>
    <s v="H14"/>
    <m/>
    <m/>
  </r>
  <r>
    <x v="1"/>
    <n v="7008153"/>
    <s v="Relief Valve"/>
    <s v="Cemex (Black Mountain Station)"/>
    <s v="Hinkley District"/>
    <d v="2015-01-06T09:45:00"/>
    <n v="70"/>
    <n v="720"/>
    <n v="-650"/>
    <n v="-0.90277777777777779"/>
    <s v="Facility Design"/>
    <m/>
    <m/>
    <m/>
    <s v="Equipment - Other"/>
    <s v="Blowing relief valve "/>
    <m/>
    <m/>
    <s v="No"/>
    <s v="Low"/>
    <s v="No"/>
    <s v="Relief Valve"/>
    <s v="On Tuesday, January 6th 2015 at 09:45 AM report of a blowing relief valve at the Cemex Plant in Apple Valley.  Relief valve was blowing at ~70 psig. Customer (Cemex Cement Plant) was not impacted by the relief valve activation. At 11:30 am, crew was on site and relief valve was closed by crew (Not Clearance related).   "/>
    <s v="• Relief valve (OPP) set point should be reviewed by D. Yorke’s group "/>
    <s v="South"/>
    <m/>
    <m/>
    <s v="Relief Valve "/>
    <m/>
    <s v="Transmission"/>
    <x v="4"/>
    <x v="0"/>
    <s v="Unknown/ Not Reported"/>
    <x v="3"/>
    <s v=""/>
    <s v="Yes"/>
    <s v="Q1"/>
    <s v="No "/>
    <m/>
    <m/>
    <m/>
    <m/>
    <m/>
    <m/>
    <m/>
    <m/>
    <m/>
    <m/>
    <m/>
    <m/>
    <m/>
    <m/>
    <m/>
  </r>
  <r>
    <x v="1"/>
    <n v="7008165"/>
    <s v="AIP_PT0002B"/>
    <s v="Indian Springs PLS L401"/>
    <s v="North Valley"/>
    <d v="2015-01-06T23:10:00"/>
    <n v="744.1"/>
    <n v="911"/>
    <n v="-166.89999999999998"/>
    <n v="-0.18320526893523598"/>
    <s v="Failure - Equipment"/>
    <m/>
    <m/>
    <m/>
    <m/>
    <s v="Trimmer valve/pilot failure"/>
    <m/>
    <m/>
    <n v="80004586"/>
    <s v="Low"/>
    <s v="No"/>
    <s v="SCADA"/>
    <s v="On Tuesday, January 7th at 23:10, GTCC received a MOP/HIHI alarm (AIP_PT0002B) downstream at Indian Spring Pressure Limiting Station (082473.pdf).  The pressure reached a max pressure of 744.1 psig that breached the CROP MOP of 744 psig.  Prior to the CROP being issued, the MOP/MAOP was 881/911 psig.  The location of the CROP is U/S of Burney Compressor Station (284542.pdf). "/>
    <s v="Replace fault parts in V-12 (regulator valve that failed)_x000a_"/>
    <s v="North"/>
    <m/>
    <m/>
    <s v="Gas Log Event"/>
    <m/>
    <s v="Transmission"/>
    <x v="4"/>
    <x v="0"/>
    <s v="Unknown/ Not Reported"/>
    <x v="3"/>
    <s v=""/>
    <s v="No"/>
    <s v="Q1"/>
    <s v="No "/>
    <m/>
    <m/>
    <m/>
    <m/>
    <m/>
    <m/>
    <m/>
    <m/>
    <m/>
    <m/>
    <m/>
    <m/>
    <m/>
    <m/>
    <m/>
  </r>
  <r>
    <x v="0"/>
    <n v="7008166"/>
    <s v="KGF_PT0002"/>
    <s v="Gosford Road Station (L142S)"/>
    <s v="Kern "/>
    <d v="2015-01-07T07:51:00"/>
    <n v="486.2"/>
    <n v="478"/>
    <n v="8.1999999999999886"/>
    <n v="1.7154811715481149E-2"/>
    <s v="Clearance Execution"/>
    <m/>
    <m/>
    <s v="Clearance Preparation"/>
    <m/>
    <s v="Clearance procedures not followed"/>
    <s v="Clearance lacked detail, steps not followed, reg was failed open to place monitor in control causing overshoot."/>
    <s v="No"/>
    <n v="80006174"/>
    <s v="High "/>
    <s v="Yes"/>
    <s v="SCADA"/>
    <s v="On Wednesday, January 7th at 0752, GTCC received an MOP/HiHi alarm (KGF_PT0002) at Gosford Road Station (083802.pdf), Kern on L-142S.    Field crew was onsite working under Clearance 8006174 to weld a PCF on L-142S.  Clearance procedures indicate closing the primary run, then adjusting regulator and monitor set points down prior to welding.  Actual steps taken were to close the primary run and fail open regulator to put monitor in control – this overshot the set point causing the pressure to reach a maximum of 486.2 psig for approximately 2 minutes which breached the MOP of 478 psig (but not the MAOP of 600 psig)."/>
    <s v="• Immediate response _x000a_    o Field took immediate action to_x000a_    reduce pressure under MAOP_x000a_    o DOT protocol _x000a_    o Event did not require additional_x000a_    mitigative actions _x000a_"/>
    <s v="South"/>
    <s v="MOP Excursions less than 2%"/>
    <s v="Trans P &gt; MOP+3"/>
    <s v="Gas Log Event"/>
    <s v="L142S"/>
    <s v="Transmission"/>
    <x v="4"/>
    <x v="0"/>
    <s v="Unknown/ Not Reported"/>
    <x v="2"/>
    <s v=""/>
    <s v="Yes "/>
    <s v="Q1"/>
    <s v="No"/>
    <n v="1"/>
    <m/>
    <m/>
    <m/>
    <s v="GPOM"/>
    <m/>
    <s v="ACE"/>
    <m/>
    <s v="Yes"/>
    <m/>
    <s v="GT.STAT.MISC.GOSFORDRDM"/>
    <s v="083802.pdf"/>
    <m/>
    <m/>
    <m/>
  </r>
  <r>
    <x v="1"/>
    <n v="7008167"/>
    <s v="K4B_PT0004"/>
    <s v="PLS 4B L300B"/>
    <s v="Kern"/>
    <d v="2015-01-07T17:02:00"/>
    <n v="720"/>
    <n v="754"/>
    <n v="-34"/>
    <n v="-4.5092838196286469E-2"/>
    <s v="Failure - Equipment"/>
    <m/>
    <m/>
    <m/>
    <m/>
    <s v="Relief valve opened "/>
    <m/>
    <m/>
    <s v="No"/>
    <s v="Low"/>
    <s v="No"/>
    <s v="SCADA"/>
    <s v="SCADA trend at PLS-4B (082102.pdf) downstream pressure (K4B_PT0004) was running at ~720 psig for over an hour.  SCADA trend shows that the relief valve opened at 17:02 PM (V-J/V-21 on OP Diagram).  GTCC shut in MLV V-3 (as MLV 266.64 was already closed).  By SCADA plots below, relief valve appeared to close at 17:09 PM at 665 psig.   Downstream pressure at PLS-4B has an MOP/MAOP of 754/757 psig therefore this is considered low risk OP near hit.  "/>
    <s v="Further Corrective Actions: (Reference CAP # 7008296)_x000a_• Engineering to address Relief Valve Set points (Jonathan Lo)_x000a_• A new pilot has been ordered for replacement (Jonathan Lo)_x000a_• Update on Citect Screen for valve J (Jordan Blanco)_x000a_"/>
    <s v="South"/>
    <m/>
    <m/>
    <s v="Gas Log Event"/>
    <m/>
    <s v="Transmission"/>
    <x v="4"/>
    <x v="0"/>
    <s v="Unknown/ Not Reported"/>
    <x v="3"/>
    <s v=""/>
    <s v="No"/>
    <s v="Q1"/>
    <s v="No "/>
    <m/>
    <m/>
    <m/>
    <m/>
    <m/>
    <m/>
    <m/>
    <m/>
    <m/>
    <m/>
    <m/>
    <s v="\\utility.pge.com\projects\MAOPX\gis\giswebMiscFiles\GasStations\083802.pdf"/>
    <m/>
    <m/>
    <m/>
  </r>
  <r>
    <x v="1"/>
    <n v="7009014"/>
    <s v="SA_DVS_S021"/>
    <s v="Amoroso Pl (ERX)"/>
    <s v="Sacramento"/>
    <d v="2015-01-08T23:10:00"/>
    <n v="55.19"/>
    <n v="60"/>
    <n v="-4.8100000000000023"/>
    <n v="-8.0166666666666705E-2"/>
    <s v="SP Too Close to MOP/HiHi"/>
    <m/>
    <m/>
    <m/>
    <m/>
    <s v="SP Too Close to MOP/HiHi"/>
    <m/>
    <m/>
    <s v="No"/>
    <s v="Low"/>
    <s v="No"/>
    <s v="SCADA"/>
    <s v="ERX hihi pressure alarm of 55 psig  was breached and reached a pressure of 55.5 psig.  The other ERX in the Davis 60 psig HIS (SA_EMX_S022 located at 27060 Country Club circle) has a hihi alarm setting of 56 psig.  "/>
    <s v="Request to increase hihi alarm setting"/>
    <s v="North"/>
    <m/>
    <m/>
    <s v="Gas Log Event"/>
    <m/>
    <s v="HP Distribution"/>
    <x v="4"/>
    <x v="0"/>
    <s v="SP too close to MOP"/>
    <x v="3"/>
    <s v=""/>
    <s v="Yes"/>
    <s v="Q1"/>
    <s v="No "/>
    <m/>
    <m/>
    <m/>
    <m/>
    <m/>
    <m/>
    <m/>
    <m/>
    <m/>
    <m/>
    <m/>
    <m/>
    <m/>
    <m/>
    <m/>
  </r>
  <r>
    <x v="1"/>
    <n v="7009015"/>
    <s v="EB_RCH_S014"/>
    <s v="Crest Ave (ERX)"/>
    <s v="East Bay"/>
    <d v="2015-01-09T09:15:00"/>
    <n v="4.3899999999999997"/>
    <n v="5"/>
    <n v="-0.61000000000000032"/>
    <n v="-0.12200000000000007"/>
    <s v="SP Too Close to MOP/HiHi"/>
    <m/>
    <m/>
    <m/>
    <m/>
    <s v="SP Too Close to MOP/HiHi"/>
    <m/>
    <m/>
    <s v="No"/>
    <s v="Low"/>
    <s v="No"/>
    <s v="SCADA"/>
    <s v=" ERX hihi pressure alarm of 4 psig was breached and reached a pressure of 4.39 psig (per logs).  The pressure subsided shortly after. "/>
    <s v="No further corrective actions "/>
    <s v="North"/>
    <m/>
    <m/>
    <s v="Gas Log Event"/>
    <m/>
    <s v="HP Distribution"/>
    <x v="4"/>
    <x v="0"/>
    <s v="SP too close to MOP"/>
    <x v="3"/>
    <s v=""/>
    <s v="No"/>
    <s v="Q1"/>
    <s v="No "/>
    <m/>
    <m/>
    <m/>
    <m/>
    <m/>
    <m/>
    <m/>
    <m/>
    <m/>
    <m/>
    <m/>
    <m/>
    <m/>
    <m/>
    <m/>
  </r>
  <r>
    <x v="1"/>
    <n v="7009014"/>
    <s v="SA_DVS_S021"/>
    <s v="Amoroso Pl (ERX)"/>
    <s v="Sacramento"/>
    <d v="2015-01-09T22:35:00"/>
    <n v="55.13"/>
    <n v="60"/>
    <n v="-4.8699999999999974"/>
    <n v="-8.1166666666666623E-2"/>
    <s v="SP Too Close to MOP/HiHi"/>
    <m/>
    <m/>
    <m/>
    <m/>
    <s v="SP Too Close to MOP/HiHi"/>
    <m/>
    <m/>
    <s v="No"/>
    <s v="Low"/>
    <s v="No"/>
    <s v="SCADA"/>
    <s v="Tech responded to site, and lowered pressure slightly .  "/>
    <s v="Request to increase hihi alarm setting"/>
    <s v="North"/>
    <s v="MOP Excursions less than 2%"/>
    <s v="HP Distribution &gt; MOP"/>
    <s v="Gas Log Event"/>
    <m/>
    <s v="HP Distribution"/>
    <x v="4"/>
    <x v="0"/>
    <s v="SP too close to MOP"/>
    <x v="3"/>
    <s v=""/>
    <s v="Yes"/>
    <s v="Q1"/>
    <s v="No "/>
    <m/>
    <m/>
    <m/>
    <m/>
    <m/>
    <m/>
    <m/>
    <m/>
    <m/>
    <m/>
    <m/>
    <m/>
    <m/>
    <m/>
    <m/>
  </r>
  <r>
    <x v="1"/>
    <n v="7009149"/>
    <s v="ST_TRA_RT72_PT3"/>
    <s v="Naglee Road &amp; Grantlin Road "/>
    <s v="Stockton"/>
    <d v="2015-01-10T00:45:00"/>
    <n v="57.05"/>
    <n v="60"/>
    <n v="-2.9500000000000028"/>
    <n v="-4.9166666666666713E-2"/>
    <s v="SP Too Close to MOP/HiHi"/>
    <m/>
    <m/>
    <m/>
    <m/>
    <s v="SP Too Close to MOP/HiHi"/>
    <m/>
    <m/>
    <s v="No "/>
    <s v="Low"/>
    <s v="No"/>
    <s v="SCADA"/>
    <s v="GDCC received at HIHI alarm at Naglee Rd &amp; Grantlin Rd, Stockton (ST_TRA_RT72_PT3). The HIHI alarm limit of 57 psig was breached during the event at a recorded pressure of 57.05 psig. The MOP of 60 psig was not breached during the incident. Therefore, this event is considered to be an OP Near Hit with a Low safety risk."/>
    <s v="Tech responded to site (on-site 07:35 AM), and lowered pressure slightly .  "/>
    <s v="South"/>
    <m/>
    <m/>
    <s v="Gas Log Event"/>
    <m/>
    <s v="HP Distribution"/>
    <x v="4"/>
    <x v="0"/>
    <s v="SP too close to MOP"/>
    <x v="3"/>
    <s v=""/>
    <s v="Yes"/>
    <s v="Q1"/>
    <s v="No "/>
    <m/>
    <m/>
    <m/>
    <m/>
    <m/>
    <m/>
    <m/>
    <m/>
    <m/>
    <m/>
    <m/>
    <m/>
    <m/>
    <m/>
    <m/>
  </r>
  <r>
    <x v="1"/>
    <n v="7008493"/>
    <s v="ST_STK_RR13_PT3"/>
    <s v="Mt Diablo and Carlton"/>
    <s v="Stockton"/>
    <d v="2015-01-10T12:33:00"/>
    <n v="10.552"/>
    <n v="12"/>
    <n v="-1.4480000000000004"/>
    <n v="-0.1206666666666667"/>
    <s v="SP Too Close to MOP/HiHi"/>
    <m/>
    <m/>
    <m/>
    <m/>
    <s v="SP Too Close to MOP/HiHi"/>
    <m/>
    <s v="No"/>
    <s v="No"/>
    <s v="Low"/>
    <s v="No"/>
    <s v="SCADA"/>
    <s v="Between January 10th and 13th 2015, GDCC received numerous HIHI alarms at SCADA point ST_STK_RR13_PT3. The HIHI alarm limit of 10.5” W.C. was breached; however, the MOP/MAOP of 12” W.C. was not breached during the time of the incidents. The max recorded pressure was 10.63” W.C. on Jan 10th. GDCC contacted the local Supervisor and Planner regarding the HIHI alarms at ST_STK_RR13_PT3. "/>
    <s v="Stakeholders are searching for possible short/long term solutions to the HIHI alarm (See CAP # 7008542 for updates) "/>
    <s v="South"/>
    <m/>
    <m/>
    <s v="Gas Log Event"/>
    <s v="ST-LP-03-C"/>
    <s v="LP Distribution"/>
    <x v="4"/>
    <x v="0"/>
    <s v="SP too close to MOP"/>
    <x v="3"/>
    <s v=""/>
    <s v="No"/>
    <s v="Q1"/>
    <s v="No "/>
    <m/>
    <m/>
    <m/>
    <m/>
    <m/>
    <m/>
    <m/>
    <m/>
    <m/>
    <m/>
    <m/>
    <m/>
    <m/>
    <m/>
    <m/>
  </r>
  <r>
    <x v="1"/>
    <n v="7009014"/>
    <s v="SA_DVS_S021."/>
    <s v="Amoroso Pl"/>
    <s v="Sacramento"/>
    <d v="2015-01-12T11:39:00"/>
    <n v="55.19"/>
    <n v="60"/>
    <n v="-4.8100000000000023"/>
    <n v="-8.0166666666666705E-2"/>
    <s v="SP Too Close to MOP/HiHi"/>
    <m/>
    <m/>
    <m/>
    <m/>
    <s v="SP Too Close to MOP/HiHi"/>
    <m/>
    <m/>
    <s v="No "/>
    <s v="Low "/>
    <s v="No"/>
    <s v="SCADA"/>
    <s v="Called on-call, they are aware that this is coming in due to need for an alarm setpoint chance.  Will notify on-call if pressure exceeds 57 PSIG"/>
    <s v="Request to increase hihi alarm setting"/>
    <s v="North"/>
    <m/>
    <m/>
    <s v="Gas Log Event"/>
    <m/>
    <s v="HP Distribution"/>
    <x v="4"/>
    <x v="0"/>
    <s v="SP too close to MOP"/>
    <x v="3"/>
    <s v=""/>
    <s v="Yes"/>
    <s v="Q1"/>
    <s v="No "/>
    <m/>
    <m/>
    <m/>
    <m/>
    <m/>
    <m/>
    <m/>
    <m/>
    <m/>
    <m/>
    <m/>
    <m/>
    <m/>
    <m/>
    <m/>
  </r>
  <r>
    <x v="0"/>
    <n v="7008412"/>
    <s v="Gauge"/>
    <s v="Customer - Alameda Hospital (14th &amp; E 30th St)"/>
    <s v="East Bay"/>
    <d v="2015-01-12T11:00:00"/>
    <n v="609.4"/>
    <n v="12"/>
    <n v="597.4"/>
    <n v="49.783333333333331"/>
    <s v="Gas Contaminants - Debris"/>
    <s v="EQ"/>
    <s v="P95.8"/>
    <s v="Quality of work procedures"/>
    <m/>
    <s v="Shaving contaminants"/>
    <s v="Using temporary bypass reg w/no filter or OPP, weld slag failed regulator."/>
    <s v="No"/>
    <s v="Standard"/>
    <s v="High"/>
    <s v="Yes"/>
    <s v="Gauge"/>
    <s v="During routine maintenance at Alameda Hospital crew placed meter set assembly on by-pass – and slag was caught in the regulator run boot which caused an overpressure of the downstream customer piping to 22 psig.  MAOP/MOP of the system was 12 in-w.c. "/>
    <s v="• Check hospital for leaks _x000a_• Ensure appliance regs get replaced_x000a_• Develop by-pass standard"/>
    <s v="North"/>
    <s v="MOP Excursions greater than 10%"/>
    <s v="LP &gt; 14"/>
    <s v="Gauge"/>
    <s v="Customer"/>
    <s v="LP Distribution"/>
    <x v="4"/>
    <x v="0"/>
    <s v="Unknown/ Not Reported"/>
    <x v="0"/>
    <s v="LP &gt;= 16"/>
    <s v="No"/>
    <s v="Q1"/>
    <s v="No"/>
    <m/>
    <m/>
    <m/>
    <m/>
    <s v="Contamin"/>
    <s v="No"/>
    <s v="ACE"/>
    <m/>
    <s v="No"/>
    <n v="1"/>
    <s v="GD.STAT.LPRS.00076"/>
    <s v="\\utility.pge.com\projects\metcat\metcatprd-fs01\COMP_PUB\Oak\Tif\Gas\RegStation\0808679.PDF"/>
    <s v="GQ"/>
    <m/>
    <m/>
  </r>
  <r>
    <x v="1"/>
    <n v="7009162"/>
    <s v="SA_EMC_S022"/>
    <s v="27060 Country Club Cir "/>
    <s v="Sacramento"/>
    <d v="2015-01-12T13:32:00"/>
    <n v="56"/>
    <n v="60"/>
    <n v="-4"/>
    <n v="-6.6666666666666666E-2"/>
    <s v="SP Too Close to MOP/HiHi"/>
    <m/>
    <m/>
    <m/>
    <m/>
    <s v="SP Too Close to MOP/HiHi"/>
    <m/>
    <m/>
    <s v="No "/>
    <s v="Low "/>
    <s v="No"/>
    <s v="SCADA"/>
    <s v="GDCC received an ERX HIHI alarm at 27060 Country Club Cir., Sacramento (SA_EMC_S022). The HIHI alarm limit of 56 psig was breached during the event at a recorded pressure of 56 psig. The MOP of 60 psig was not breached during the incident. Therefore, this event is considered to be an OP Near Hit with a Low safety risk. "/>
    <s v="Comments from SRDC Daily Report: _x000a_Called on-call, they are aware that this is coming in due to need for an alarm setpoint chance.  Will notify on-call if pressure exceeds 57 PSIG_x000a_"/>
    <s v="North"/>
    <m/>
    <m/>
    <s v="Gas Log Event"/>
    <m/>
    <s v="HP Distribution"/>
    <x v="4"/>
    <x v="0"/>
    <s v="SP too close to MOP"/>
    <x v="3"/>
    <s v=""/>
    <s v="Yes"/>
    <s v="Q1"/>
    <s v="No "/>
    <m/>
    <m/>
    <m/>
    <m/>
    <m/>
    <m/>
    <m/>
    <m/>
    <m/>
    <m/>
    <m/>
    <m/>
    <m/>
    <m/>
    <m/>
  </r>
  <r>
    <x v="1"/>
    <n v="7008494"/>
    <s v="AIP_PT0002B"/>
    <s v="Indian Springs PLS L401"/>
    <s v="North Valley"/>
    <d v="2015-01-14T09:32:00"/>
    <n v="740.4"/>
    <n v="911"/>
    <n v="-170.60000000000002"/>
    <n v="-0.18726673984632275"/>
    <s v="Failure - Equipment"/>
    <m/>
    <m/>
    <m/>
    <s v="Work Procedure Quality"/>
    <s v="Procedure/set up to do maintenance work"/>
    <m/>
    <m/>
    <n v="80004586"/>
    <s v="Low"/>
    <s v="No"/>
    <s v="SCADA"/>
    <s v="While the technician was performing non-clearance routine work to fill reservoirs with lubricant and oil - power gas was removed and the pressure breached the hihi alarm setting of 737 psig, and reached a maximum pressure of 740.3psig.  "/>
    <m/>
    <s v="North"/>
    <m/>
    <m/>
    <s v="Gas Log Event"/>
    <m/>
    <s v="Transmission"/>
    <x v="4"/>
    <x v="0"/>
    <s v="Unknown/ Not Reported"/>
    <x v="3"/>
    <s v=""/>
    <s v="No"/>
    <s v="Q1"/>
    <s v="No "/>
    <m/>
    <m/>
    <m/>
    <m/>
    <m/>
    <m/>
    <m/>
    <m/>
    <m/>
    <m/>
    <m/>
    <m/>
    <m/>
    <m/>
    <m/>
  </r>
  <r>
    <x v="1"/>
    <n v="7008493"/>
    <s v="ST_STK_RR13_PT3"/>
    <s v="Mt Diablo and Carlton"/>
    <s v="Stockton"/>
    <d v="2015-01-17T01:07:00"/>
    <n v="10.51"/>
    <n v="12"/>
    <n v="-1.4900000000000002"/>
    <n v="-0.12416666666666669"/>
    <s v="SP Too Close to MOP/HiHi"/>
    <m/>
    <m/>
    <m/>
    <m/>
    <s v="SP Too Close to MOP/HiHi"/>
    <m/>
    <s v="No"/>
    <s v="No "/>
    <s v="Low"/>
    <s v="No"/>
    <s v="SCADA"/>
    <s v="CALLED ON CALL RICK MUOK WANTS A CALL BACK IF IT HIS AGAIN KNOWN ISSUE"/>
    <s v="Stakeholders are searching for possible short/long term solutions to the HIHI alarm (See CAP # 7008542 for updates) "/>
    <s v="South"/>
    <m/>
    <m/>
    <s v="Gas Log Event"/>
    <s v="ST-LP-03-C"/>
    <s v="LP Distribution "/>
    <x v="4"/>
    <x v="0"/>
    <s v="SP too close to MOP"/>
    <x v="3"/>
    <s v=""/>
    <s v="No "/>
    <s v="Q1"/>
    <s v="No "/>
    <m/>
    <m/>
    <m/>
    <m/>
    <m/>
    <m/>
    <m/>
    <m/>
    <m/>
    <m/>
    <m/>
    <m/>
    <m/>
    <m/>
    <m/>
  </r>
  <r>
    <x v="1"/>
    <n v="7014895"/>
    <s v="ST_STK_S008"/>
    <s v="1445 Pelem Court, Stockton (R-13)"/>
    <s v="Stockton"/>
    <d v="2015-01-19T01:18:00"/>
    <n v="10.57"/>
    <n v="12"/>
    <n v="-1.4299999999999997"/>
    <n v="-0.11916666666666664"/>
    <s v="SP Too Close to MOP/HiHi"/>
    <m/>
    <m/>
    <m/>
    <m/>
    <s v="Low Demand"/>
    <m/>
    <m/>
    <s v="No "/>
    <s v="Low"/>
    <s v="No"/>
    <s v="SCADA"/>
    <s v="CALLED RICK MOUK WANTS CALL BACK IF IT HITS 10.2 &quot; WC"/>
    <m/>
    <s v="South"/>
    <m/>
    <m/>
    <s v="Gas Log Event"/>
    <m/>
    <s v="LP Distribution"/>
    <x v="4"/>
    <x v="0"/>
    <s v="SP too close to MOP"/>
    <x v="3"/>
    <s v=""/>
    <s v="No"/>
    <s v="Q1"/>
    <s v="No "/>
    <m/>
    <m/>
    <m/>
    <m/>
    <m/>
    <m/>
    <m/>
    <m/>
    <m/>
    <m/>
    <s v="GD.STAT.LPRS.00208"/>
    <m/>
    <m/>
    <m/>
    <m/>
  </r>
  <r>
    <x v="1"/>
    <n v="7014944"/>
    <s v="EB_OAK_RA64_PT3"/>
    <s v="E 23rd and 27th  Ave"/>
    <s v="East Bay"/>
    <d v="2015-01-20T10:48:00"/>
    <n v="8.4"/>
    <n v="12"/>
    <n v="-3.5999999999999996"/>
    <n v="-0.3"/>
    <s v="Failure - Contaminants"/>
    <m/>
    <m/>
    <m/>
    <m/>
    <s v="Maintenance - likely liquid/debris "/>
    <m/>
    <m/>
    <s v="No "/>
    <s v="Low"/>
    <s v="No"/>
    <s v="SCADA"/>
    <s v="Per field sup. Tech to go out sometime today to pump out. This alarm did not come in until the point was put on scan "/>
    <m/>
    <s v="North"/>
    <s v="MOP Excursions less than 2%"/>
    <s v=""/>
    <s v="Gas Log Event"/>
    <s v="Oakland S LP "/>
    <s v="LP Distribution"/>
    <x v="4"/>
    <x v="0"/>
    <s v="Unknown/ Not Reported"/>
    <x v="3"/>
    <s v=""/>
    <s v="No"/>
    <s v="Q1"/>
    <s v="No "/>
    <m/>
    <m/>
    <m/>
    <m/>
    <m/>
    <m/>
    <m/>
    <m/>
    <m/>
    <m/>
    <m/>
    <m/>
    <m/>
    <m/>
    <m/>
  </r>
  <r>
    <x v="1"/>
    <n v="7009016"/>
    <s v="RMO_PT0002"/>
    <s v="Monroe Reg DFM (1305-01)"/>
    <s v="North Bay"/>
    <d v="2015-01-22T09:32:00"/>
    <n v="197.2"/>
    <n v="200"/>
    <n v="-2.8000000000000114"/>
    <n v="-1.4000000000000058E-2"/>
    <s v="Maintenance Operations Quality"/>
    <m/>
    <m/>
    <m/>
    <s v="Work Procedure Quality"/>
    <s v="Settling of the pressure – because the control valve is dynamic."/>
    <m/>
    <m/>
    <s v="Maintenance"/>
    <s v="Low"/>
    <s v="No"/>
    <s v="SCADA"/>
    <s v="Monthly inspection on the on flow through the controllers caused pressure aerations during the settling of set point pressures.  Pressure settling breached hihi alarm of 195 psig, and reached a pressure of 197.2 psig.  The MOP/MAOP of this station is 200 psig.  This is considered an low risk near hit. "/>
    <m/>
    <s v="North"/>
    <m/>
    <m/>
    <s v="Gas Log Event"/>
    <m/>
    <s v="Transmission"/>
    <x v="4"/>
    <x v="0"/>
    <s v="Unknown/ Not Reported"/>
    <x v="3"/>
    <s v=""/>
    <s v="Yes"/>
    <s v="Q1"/>
    <s v="No "/>
    <m/>
    <m/>
    <m/>
    <m/>
    <m/>
    <m/>
    <m/>
    <m/>
    <m/>
    <m/>
    <m/>
    <m/>
    <m/>
    <m/>
    <m/>
  </r>
  <r>
    <x v="1"/>
    <n v="7008493"/>
    <s v="ST_STK_RR13_PT3"/>
    <s v="Mt Diablo and Carlton"/>
    <s v="Stockton"/>
    <d v="2015-01-27T00:43:00"/>
    <n v="10.66"/>
    <n v="12"/>
    <n v="-1.3399999999999999"/>
    <n v="-0.11166666666666665"/>
    <s v="SP Too Close to MOP/HiHi"/>
    <m/>
    <m/>
    <m/>
    <m/>
    <s v="SP Too Close to MOP/HiHi"/>
    <m/>
    <s v="No"/>
    <s v="No"/>
    <s v="Low"/>
    <s v="No"/>
    <s v="SCADA"/>
    <s v="Stakeholders are searching for possible short/long term solutions to the HIHI alarm (See CAP # 7008542 for updates) "/>
    <s v="Stakeholders are searching for possible short/long term solutions to the HIHI alarm (See CAP # 7008542 for updates) "/>
    <s v="South"/>
    <m/>
    <m/>
    <s v="Gas Log Event"/>
    <s v="ST-LP-03-C"/>
    <s v="LP Distribution"/>
    <x v="4"/>
    <x v="0"/>
    <s v="SP too close to MOP"/>
    <x v="3"/>
    <s v=""/>
    <s v="No "/>
    <s v="Q1"/>
    <s v="No "/>
    <m/>
    <m/>
    <m/>
    <m/>
    <m/>
    <m/>
    <m/>
    <m/>
    <m/>
    <m/>
    <m/>
    <m/>
    <m/>
    <m/>
    <m/>
  </r>
  <r>
    <x v="1"/>
    <n v="7008807"/>
    <s v="K4B_PT0004"/>
    <s v="PLS 4B L300B"/>
    <s v="Kern"/>
    <d v="2015-01-28T03:48:00"/>
    <n v="720"/>
    <n v="754"/>
    <n v="-34"/>
    <n v="-4.5092838196286497E-2"/>
    <s v="Failure - Equipment"/>
    <m/>
    <m/>
    <m/>
    <m/>
    <s v="Relief valve opened "/>
    <m/>
    <m/>
    <s v="No"/>
    <s v="Low"/>
    <s v="No "/>
    <s v="SCADA"/>
    <s v="It was observed by GTCC that Pressure Limit Station 4 relief valve on L-300B was activated. Prior to the event, the D/S pressure was observed at ~734 psig. At 03:48 AM, the pressure reading initially dropped to 719 psig. The lowest recorded pressure was 637 psig at 04:08 AM. By the time a Tech was on route, relief valve returned to the closed position at 04:09 AM. This has been the second PLS-4 relief valve activation event in January 2015. Per Citect, the MOP of 754 psig and MAOP of 757 psig was breached during the event. The relief valve was activated at 734 psig far below the MOP and MAOP limits. This event will be considered as a Near Hit. (Not Clearance Related)    "/>
    <s v="Further Corrective Actions: (Reference CAP # 7008296)_x000a_• Engineering to address Relief Valve Set points (Jonathan Lo)_x000a_• A new pilot has been ordered for replacement (Jonathan Lo)_x000a_• Update on Citect Screen for valve J (Jordan Blanco)_x000a_"/>
    <s v="South"/>
    <m/>
    <m/>
    <s v="Gas Log Event"/>
    <s v=""/>
    <s v="Transmission"/>
    <x v="4"/>
    <x v="0"/>
    <s v="Unknown/ Not Reported"/>
    <x v="3"/>
    <s v=""/>
    <s v="No "/>
    <s v="Q1"/>
    <s v="No "/>
    <m/>
    <m/>
    <m/>
    <m/>
    <m/>
    <m/>
    <m/>
    <m/>
    <m/>
    <m/>
    <m/>
    <m/>
    <m/>
    <m/>
    <m/>
  </r>
  <r>
    <x v="1"/>
    <n v="7009013"/>
    <s v="KKT_PT0004"/>
    <s v="Kettleman Compressor "/>
    <s v="Kern"/>
    <d v="2015-01-31T09:32:00"/>
    <n v="812"/>
    <n v="840"/>
    <n v="-28"/>
    <n v="-4.5092838196286497E-2"/>
    <s v="Failure - Equipment"/>
    <m/>
    <m/>
    <m/>
    <m/>
    <s v="Automatic valves operated"/>
    <m/>
    <m/>
    <s v="No"/>
    <s v="Low"/>
    <s v="No "/>
    <s v="SCADA"/>
    <s v="Automatic control valves V-56 &amp; V-52 operated (from closed to open, and open to closed respectively) redirecting more discharge gas from Kettleman through L300B causing an increase in downstream pressure.  Gas pressure rose steadily from ~760 psig to a peak pressure of 812 psig past the hihi alarm of 773 psig, but not breaching the MOP of 840 psig.     "/>
    <m/>
    <s v="South"/>
    <m/>
    <m/>
    <s v="Gas Log Event"/>
    <s v=""/>
    <s v="Transmission"/>
    <x v="4"/>
    <x v="0"/>
    <s v="Unknown/ Not Reported"/>
    <x v="3"/>
    <s v=""/>
    <s v="No "/>
    <s v="Q1"/>
    <s v="yes"/>
    <m/>
    <m/>
    <m/>
    <m/>
    <m/>
    <m/>
    <m/>
    <m/>
    <m/>
    <m/>
    <s v="GT.STAT.COMP.KETTLEMAN_"/>
    <m/>
    <m/>
    <m/>
    <m/>
  </r>
  <r>
    <x v="1"/>
    <n v="7009011"/>
    <s v="KE_TRO_S005"/>
    <s v="Trona HP Distribution"/>
    <s v="Kern"/>
    <d v="2015-02-03T16:30:00"/>
    <n v="63.91"/>
    <n v="55"/>
    <n v="8.9099999999999966"/>
    <n v="0.16199999999999995"/>
    <s v="Failure - Equipment"/>
    <m/>
    <m/>
    <s v="False Alarm"/>
    <m/>
    <s v="Communication/calbration issue, Faulty reading "/>
    <m/>
    <m/>
    <s v="No"/>
    <s v="High"/>
    <s v="No"/>
    <s v="SCADA"/>
    <s v="GDCC received a HIHI MOP alarm at 14142 Hemlock Street, Trona. The pressure was initially observed at 45 psig then slightly increased to 49 psig for 2.5 hours.  After, the pressure instantaneously spiked up from 49 psig to 62.79 psig. The MOP/MAOP of 55 psig was breached during the event.  When the Tech arrived at the District Reg Station, the pressure was found to be 45.5 psig and holding steady. No sign of communication issue from ERX  "/>
    <s v="Immediate Response:_x000a_• GDCC contacted the I&amp;R Supervisor and I&amp;R crew was sent out to the District Reg Station and ERX_x000a_• I&amp;R crew rebuilt the regulators (replaced internal components) and installed new pilots. The pressure was found at 45.8 psig and as left at 45 psig.  _x000a_o Old pilots were removed intact and will be sent to the Concord Test Lab for further analysis – M. Pace_x000a_• ~1150 services are being leak surveyed – 1 grade one leak was found on the evening of February 4th (this may not be related to the overpressure event). Leak survey will continue its surveying into February 5th 2015. _x000a_"/>
    <s v="South"/>
    <m/>
    <m/>
    <s v="Gas Log Event "/>
    <s v="Trona "/>
    <s v="HP Distribution"/>
    <x v="4"/>
    <x v="1"/>
    <s v="Unknown/ Not Reported"/>
    <x v="3"/>
    <s v="HP Distribution &gt; MOP+10%"/>
    <s v="No"/>
    <s v="Q1"/>
    <s v="No "/>
    <m/>
    <m/>
    <m/>
    <m/>
    <m/>
    <m/>
    <m/>
    <m/>
    <m/>
    <m/>
    <m/>
    <m/>
    <m/>
    <m/>
    <m/>
  </r>
  <r>
    <x v="1"/>
    <n v="7009012"/>
    <s v="SJ_SJS_RG05_PT3"/>
    <s v="Delmas and Willows LP"/>
    <s v="San Jose"/>
    <d v="2015-02-04T00:50:00"/>
    <n v="10.56"/>
    <n v="12"/>
    <n v="-1.4399999999999995"/>
    <n v="-4.5092838196286497E-2"/>
    <s v="Failure - Equipment"/>
    <m/>
    <m/>
    <m/>
    <m/>
    <s v="Low/no flow conditions "/>
    <m/>
    <m/>
    <s v="No"/>
    <s v="Low"/>
    <s v="No "/>
    <s v="SCADA"/>
    <s v="Pressure fluctuations were noticed by the control room at the Delmas &amp; Willows LP distribution station as pressure surpassed the hihi alarm of 10.5 in-W.C. and rose to 10.56 in-W.C.  Call outs were attempted by employee constraints were mentioned. "/>
    <s v="None"/>
    <s v="South"/>
    <m/>
    <m/>
    <s v="Gas Log Event"/>
    <m/>
    <s v="LP Distribution"/>
    <x v="4"/>
    <x v="1"/>
    <s v="Unknown/ Not Reported"/>
    <x v="3"/>
    <s v=""/>
    <s v="No "/>
    <s v="Q1"/>
    <s v="No"/>
    <m/>
    <m/>
    <m/>
    <m/>
    <m/>
    <m/>
    <m/>
    <m/>
    <m/>
    <m/>
    <m/>
    <m/>
    <m/>
    <m/>
    <m/>
  </r>
  <r>
    <x v="2"/>
    <n v="7009006"/>
    <s v="SMS_PT0005"/>
    <s v="Customer - Morning Star"/>
    <s v="Sacramento"/>
    <d v="2015-02-06T14:00:00"/>
    <n v="73"/>
    <n v="95.4"/>
    <n v="-22.400000000000006"/>
    <n v="-0.23480083857442352"/>
    <s v="Facility Design"/>
    <m/>
    <m/>
    <m/>
    <m/>
    <s v="No documentation to confirm customer houseline MAOP"/>
    <s v="No documentation of houseline MAOP or STPR for meter set. Likely Near Hit, MAOP houseline is 95 psig per ASME B31.3 "/>
    <m/>
    <s v="No"/>
    <s v="High"/>
    <s v="No"/>
    <s v="Gauge"/>
    <s v="Technician sent out to determine flowing and pressure conditions gauged customer set and read 73 psig – all documentation so far leads to 70 psig MAOP houseline. "/>
    <s v="Immediate response:_x000a_• Field took immediate action to reduce pressure under MAOP_x000a_Long Term: _x000a_• Permanent valve tag attached to Single feed large customers that indicates houseline MAOP (similar to valve tags)_x000a_• Evaluate customer accounts with delivery pressure and houseline MAOP_x000a_"/>
    <s v="North"/>
    <m/>
    <m/>
    <s v="Gauge"/>
    <m/>
    <s v="Transmission"/>
    <x v="4"/>
    <x v="1"/>
    <s v="Unknown/ Not Reported"/>
    <x v="4"/>
    <s v=""/>
    <s v="Yes "/>
    <s v="Q1"/>
    <s v="No"/>
    <m/>
    <m/>
    <m/>
    <m/>
    <m/>
    <m/>
    <m/>
    <m/>
    <m/>
    <m/>
    <m/>
    <m/>
    <m/>
    <m/>
    <m/>
  </r>
  <r>
    <x v="1"/>
    <n v="7009377"/>
    <s v="SA_SAC_S013"/>
    <s v="2151 River Plaza Dr"/>
    <s v="Sacramento"/>
    <d v="2015-02-07T00:26:00"/>
    <n v="55.03"/>
    <n v="60"/>
    <n v="-4.9699999999999989"/>
    <n v="-8.2833333333333314E-2"/>
    <s v="SP Too Close to MOP/HiHi"/>
    <m/>
    <m/>
    <m/>
    <m/>
    <s v="System demand"/>
    <m/>
    <m/>
    <s v="No "/>
    <s v="Low"/>
    <s v="No "/>
    <s v="SCADA"/>
    <s v="On February 14th 2015 at 00:26 AM, GDCC received a HIHI alarm at 2151 River Plaza Dr., Sacramento (SA_SAC_S013). Per ERX dashboard, the maximum recorded pressure was 55.02 psig. The MOP and HIHI alarm limits were 60 psig and 55 psig, respectively. The following day, I&amp;R Tech replaced rubber goods and pilot cartridge. Sulfur build up was discovered on the pilot cartridge. The MOP of 60 psig was not breached; as a result, this event is considered to be an OP Near Hit._x000a_"/>
    <m/>
    <s v="North"/>
    <m/>
    <m/>
    <s v="Gas Log Event"/>
    <m/>
    <s v="HP Distribution"/>
    <x v="4"/>
    <x v="1"/>
    <s v="SP too close to MOP"/>
    <x v="3"/>
    <s v=""/>
    <s v="Yes"/>
    <s v="Q1"/>
    <s v="No"/>
    <m/>
    <m/>
    <m/>
    <m/>
    <m/>
    <m/>
    <m/>
    <m/>
    <m/>
    <m/>
    <m/>
    <m/>
    <m/>
    <m/>
    <m/>
  </r>
  <r>
    <x v="1"/>
    <n v="7014945"/>
    <s v="SJ_SJS_RF19_PT3"/>
    <s v="First &amp; Brokaw Dist Press"/>
    <s v="San Jose"/>
    <d v="2015-02-10T15:17:00"/>
    <n v="59.005499999999998"/>
    <n v="60"/>
    <n v="-0.99450000000000216"/>
    <n v="-1.6575000000000038E-2"/>
    <s v="SP Too Close to MOP/HiHi"/>
    <m/>
    <m/>
    <m/>
    <m/>
    <s v="Low Demand"/>
    <m/>
    <m/>
    <s v="No "/>
    <s v="Low"/>
    <s v="No "/>
    <s v="SCADA"/>
    <s v="Point has been trending upward since late afternnon. Made first call at 1527, Left Voice Mail. Received call back from Oscar Garcia. He states that he will send someone out tomorrw. This is the first warm day in a while. In addition, GDCC advised him that the pressure is hovering &lt;=1 psig below HiHi set point. "/>
    <m/>
    <s v="South"/>
    <m/>
    <m/>
    <s v="Gas Log Event"/>
    <m/>
    <s v="HP Distribution"/>
    <x v="4"/>
    <x v="1"/>
    <s v="SP too close to MOP"/>
    <x v="3"/>
    <s v=""/>
    <s v="Yes"/>
    <s v="Q1"/>
    <s v="No"/>
    <m/>
    <m/>
    <m/>
    <m/>
    <m/>
    <m/>
    <m/>
    <m/>
    <m/>
    <m/>
    <m/>
    <m/>
    <m/>
    <m/>
    <m/>
  </r>
  <r>
    <x v="1"/>
    <n v="7009160"/>
    <s v="EB_OAK_RA64_PT3"/>
    <s v="E 23rd and 27th  Ave"/>
    <s v="East Bay"/>
    <d v="2015-02-11T15:24:00"/>
    <n v="11.01"/>
    <n v="12"/>
    <n v="-0.99000000000000021"/>
    <n v="-8.2500000000000018E-2"/>
    <s v="SP Too Close to MOP/HiHi"/>
    <m/>
    <m/>
    <m/>
    <m/>
    <s v="Maintenance/Quality of Work Procedures"/>
    <m/>
    <m/>
    <s v="No"/>
    <s v="Low"/>
    <s v="No"/>
    <s v="SCADA"/>
    <s v="Field was on site, when putting reg back in service after rebuild, down stream PT pressured up. Field states he did not see 11.01 but rather 10.2&quot;. He conducted a calibration after discussing with operator. Per Cheryl Dizon, this will not be reportable since the field did not see above 10.2&quot; "/>
    <m/>
    <s v="North"/>
    <s v="MOP Excursions less than 2%"/>
    <s v=""/>
    <s v="Gas Log Event"/>
    <s v="Oakland S LP "/>
    <s v="LP Distribution"/>
    <x v="4"/>
    <x v="1"/>
    <s v="SP too close to MOP"/>
    <x v="3"/>
    <s v=""/>
    <s v="No "/>
    <s v="Q1"/>
    <s v="No"/>
    <m/>
    <m/>
    <m/>
    <m/>
    <m/>
    <m/>
    <m/>
    <m/>
    <m/>
    <m/>
    <m/>
    <m/>
    <m/>
    <m/>
    <m/>
  </r>
  <r>
    <x v="1"/>
    <n v="7009163"/>
    <s v="SJ_SJS_RF19_PT3"/>
    <s v="First &amp; Brokaw Dist Press"/>
    <s v="San Jose "/>
    <d v="2015-02-11T15:24:00"/>
    <n v="59.07"/>
    <n v="60"/>
    <n v="-0.92999999999999972"/>
    <n v="-1.5499999999999995E-2"/>
    <s v="Maintenance Operations Quality"/>
    <m/>
    <m/>
    <m/>
    <m/>
    <s v="Calibration Transducer"/>
    <m/>
    <m/>
    <s v="No "/>
    <s v="Low"/>
    <s v="No"/>
    <s v="SCADA"/>
    <s v="Oscar Garcia sent tech out to do an &quot;A&quot; inspection on  this reg."/>
    <s v="Immediate actions were taken – the transducer was recalibrated by I&amp;R Tech  "/>
    <s v="South"/>
    <m/>
    <m/>
    <s v="Gas Log Event"/>
    <m/>
    <s v="HP Distribution"/>
    <x v="4"/>
    <x v="1"/>
    <s v="Unknown/ Not Reported"/>
    <x v="3"/>
    <s v=""/>
    <s v="Yes"/>
    <s v="Q1"/>
    <s v="No"/>
    <m/>
    <m/>
    <m/>
    <m/>
    <m/>
    <m/>
    <m/>
    <m/>
    <m/>
    <m/>
    <m/>
    <m/>
    <m/>
    <m/>
    <m/>
  </r>
  <r>
    <x v="0"/>
    <n v="7009056"/>
    <s v="MMT_PT0083"/>
    <s v="Milpitas Station (L-132)"/>
    <s v="Milpitas District"/>
    <d v="2015-02-11T17:20:00"/>
    <n v="306"/>
    <n v="300"/>
    <n v="6"/>
    <n v="0.02"/>
    <s v="Clearance Preparation"/>
    <m/>
    <m/>
    <s v="Engineering Design"/>
    <m/>
    <s v="PLC uploading error"/>
    <s v="PLC uploading error, Regulating Valves not in manual control."/>
    <s v="Yes"/>
    <n v="80007375"/>
    <s v="High"/>
    <s v="Yes"/>
    <s v="SCADA"/>
    <s v="PLC upgrade at Milpitas Station (383510.pdf) was being wrapped up for Clearance 80007375.  When control of V-21 &amp; V-27 were enabled through the PLC the valves opened to 100% due to an error and default command.    "/>
    <s v="Pressure subsided below MOP_x000a_Request TIMP Engineering to assist with the Engineering Critical Analysis (ECA) to verify any threat activations/mitigations required_x000a_Pressure reduction and leak survey is not required per PLE_x000a_"/>
    <s v="South"/>
    <s v="MOP Excursions less than 2%"/>
    <m/>
    <s v="Gas Log Event"/>
    <s v="L132"/>
    <s v="Transmission"/>
    <x v="4"/>
    <x v="1"/>
    <s v="Unknown/ Not Reported"/>
    <x v="2"/>
    <s v=""/>
    <s v="No"/>
    <s v="Q1"/>
    <s v="No"/>
    <n v="5"/>
    <m/>
    <m/>
    <m/>
    <s v="Eng"/>
    <m/>
    <s v="RCE"/>
    <m/>
    <s v="Yes"/>
    <m/>
    <s v="GT.STAT.MISC.MLPTSTPLM_"/>
    <s v="383510.pdf"/>
    <m/>
    <m/>
    <m/>
  </r>
  <r>
    <x v="1"/>
    <n v="7009377"/>
    <s v="SA_SAC_S013"/>
    <s v="2151 River Plaza Dr"/>
    <s v="Sacramento"/>
    <d v="2015-02-14T00:27:00"/>
    <n v="54.93"/>
    <n v="60"/>
    <n v="-5.07"/>
    <n v="-8.4500000000000006E-2"/>
    <s v="Failure - Contaminants"/>
    <m/>
    <m/>
    <s v="Equipment - Sulfur "/>
    <m/>
    <s v="Sulfur build up "/>
    <m/>
    <m/>
    <s v="No "/>
    <s v="High "/>
    <s v="No"/>
    <s v="SCADA"/>
    <s v="On February 14th 2015 at 00:26 AM, GDCC received a HIHI alarm at 2151 River Plaza Dr., Sacramento (SA_SAC_S013). Per ERX dashboard, the maximum recorded pressure was 55.07 psig. The MOP and HIHI alarm limits were 60 psig and 55 psig, respectively. The following day, I&amp;R Tech replaced rubber goods and pilot cartridge. Sulfur build up was discovered on the pilot cartridge. The MOP of 60 psig was not breached"/>
    <s v="• Inspection was conducted and  rubber goods &amp; pilot cartridge were replaced _x000a_• The reg was also lowered by 0.5 psig "/>
    <s v="North"/>
    <m/>
    <m/>
    <s v="Gas Log Event"/>
    <m/>
    <s v="HP Distribution"/>
    <x v="4"/>
    <x v="1"/>
    <s v="Unknown/ Not Reported"/>
    <x v="3"/>
    <s v=""/>
    <s v="Yes"/>
    <s v="Q1"/>
    <s v="No "/>
    <m/>
    <m/>
    <m/>
    <m/>
    <m/>
    <m/>
    <m/>
    <m/>
    <m/>
    <m/>
    <m/>
    <m/>
    <m/>
    <m/>
    <m/>
  </r>
  <r>
    <x v="1"/>
    <n v="7009301"/>
    <s v="SJ_SJS_RG05"/>
    <s v="Delmas &amp; Willows LP"/>
    <s v="San Jose "/>
    <d v="2015-02-14T01:31:00"/>
    <n v="10.55"/>
    <n v="12"/>
    <n v="-1.4499999999999993"/>
    <n v="-0.12083333333333328"/>
    <s v="SP Too Close to MOP/HiHi"/>
    <m/>
    <m/>
    <m/>
    <m/>
    <s v="SP Too Close to MOP/HIHI"/>
    <m/>
    <m/>
    <s v="No "/>
    <s v="Low "/>
    <s v="No"/>
    <s v="SCADA"/>
    <s v="On February 14th 2015 at 01:31 AM, GDCC received a HIHI alarm at Delmas &amp; Willows, San Jose (SJ_SJS_RG05_PT3). The HIHI alarm limit of 10.5” W.C. was breached at a max recorded pressure of 10.54” W.C. The MOP of 12” W.C. was not breached during the event. The on call Supervisor was contacted and advised about the HIHI alarm. The on call requested for an email to be sent out to him regarding the HIHI alarm at Delmas &amp; Willows.    "/>
    <s v="To be further monitored "/>
    <s v="South"/>
    <m/>
    <m/>
    <s v="Gas Log Event"/>
    <m/>
    <s v="LP Distribution "/>
    <x v="4"/>
    <x v="1"/>
    <s v="SP too close to MOP"/>
    <x v="3"/>
    <s v=""/>
    <s v="No "/>
    <s v="Q1"/>
    <s v="No "/>
    <m/>
    <m/>
    <m/>
    <m/>
    <m/>
    <m/>
    <m/>
    <m/>
    <m/>
    <m/>
    <m/>
    <m/>
    <m/>
    <m/>
    <m/>
  </r>
  <r>
    <x v="1"/>
    <n v="7009300"/>
    <s v="EB_OAK_RA63_PT3"/>
    <s v="26th Ave &amp; E 27th St"/>
    <s v="East Bay"/>
    <d v="2015-02-14T01:48:00"/>
    <n v="10.54"/>
    <n v="12"/>
    <n v="-1.4600000000000009"/>
    <n v="-0.12166666666666674"/>
    <s v="SP Too Close to MOP/HiHi"/>
    <m/>
    <m/>
    <m/>
    <m/>
    <s v="SP Too Close to MOP/HiHi"/>
    <m/>
    <m/>
    <s v="No "/>
    <s v="Low"/>
    <s v="No"/>
    <s v="SCADA"/>
    <s v=" GDCC received a HIHI alarm at 26th Ave &amp; East 27th Street, Oakland (EB_OAK_RA63_PT3). And local I&amp;R Supervisor was contacted by GDCC. Per I&amp;R Supervisor request, an email regarding the HIHI alarm was sent to him and will addressed the issue later that morning. The MOP of 12” W.C. was not breached during the incident. This event is considered to be OP Near Hit. Later that day (February 14th 2015), an I&amp;R Tech was sent out to the site (EB_OAK_RA63_PT3). The Tech calibrated the transducer and adjusted the regulation at EB_OAK_RA63_PT3. The various alarms during noon were due to the calibration process done by the Tech. There was no MOP breached during the event.    "/>
    <s v=" I&amp;R Tech was sent out to calibrate the transducer and adjust the regulation "/>
    <s v="North"/>
    <s v="MOP Excursions less than 2%"/>
    <m/>
    <s v="Gas Log Event"/>
    <s v="Oakland S LP "/>
    <s v="LP Distribution "/>
    <x v="4"/>
    <x v="1"/>
    <s v="SP too close to MOP"/>
    <x v="3"/>
    <s v=""/>
    <s v="No "/>
    <s v="Q1"/>
    <s v="No "/>
    <m/>
    <m/>
    <m/>
    <m/>
    <m/>
    <m/>
    <m/>
    <m/>
    <m/>
    <m/>
    <m/>
    <m/>
    <m/>
    <m/>
    <m/>
  </r>
  <r>
    <x v="1"/>
    <n v="7009304"/>
    <s v="SJ_SJS_RF83"/>
    <s v="Bird &amp; Fuller"/>
    <s v="San Jose "/>
    <d v="2015-02-14T02:16:00"/>
    <n v="10.59"/>
    <n v="12"/>
    <n v="-1.4100000000000001"/>
    <n v="-0.11750000000000001"/>
    <s v="SP Too Close to MOP/HiHi"/>
    <m/>
    <m/>
    <m/>
    <m/>
    <s v="SP"/>
    <m/>
    <m/>
    <s v="No "/>
    <s v="Low "/>
    <s v="No"/>
    <s v="SCADA"/>
    <s v="On February 14th 2015 at 02:16 AM, GDCC received a HIHI alarm at Bird &amp; Fuller, San Jose (SJ_SJS_RF83_PT3).  The max recorded pressure was 10.59” W.C. that exceeded the HIHI alarm limit of 10.5” W.C. The MOP of 12” W.C. was not breached during the event. The on call supervisor was notified regarding the HIHI alarm by GDCC. On call sup requested GDCC to further monitor the pressure - if it continues to increase. "/>
    <s v="Further monitor per on call supervisor request "/>
    <s v="South"/>
    <m/>
    <m/>
    <s v="Gas Log Event "/>
    <m/>
    <s v="LP Distribution "/>
    <x v="4"/>
    <x v="1"/>
    <s v="SP too close to MOP"/>
    <x v="3"/>
    <s v=""/>
    <s v="No "/>
    <s v="Q1"/>
    <s v="No "/>
    <m/>
    <m/>
    <m/>
    <m/>
    <m/>
    <m/>
    <m/>
    <m/>
    <m/>
    <m/>
    <m/>
    <m/>
    <m/>
    <m/>
    <m/>
  </r>
  <r>
    <x v="1"/>
    <n v="7009495"/>
    <s v="EB_BER_RE09"/>
    <s v="Thousand Oaks &amp; Carmel"/>
    <s v="East Bay"/>
    <d v="2015-02-14T02:17:00"/>
    <n v="14.03"/>
    <n v="15"/>
    <n v="-0.97000000000000064"/>
    <n v="-6.4666666666666706E-2"/>
    <s v="SP Too Close to MOP/HiHi"/>
    <m/>
    <m/>
    <m/>
    <m/>
    <s v="SP"/>
    <m/>
    <m/>
    <s v="No "/>
    <s v="Low "/>
    <s v="No"/>
    <s v="SCADA"/>
    <s v="On February 14th 2015 at 1:53 AM, GDCC received a HIHI alarm at Thousand Oaks &amp; Carmel, Oakland (EB_BER_RE09_PT3). The on call Supervisor was advised by GDCC regarding the HIHI alarm. Per on call request, an email was sent to him regarding the HIHI and later that day a Tech would be sent out. The maximum recorded pressure was 14.03 psig that exceeded the HIHI alarm limit of 14 psig. The MOP of 15 psig was not breached. Later that day, an I&amp;R Tech was sent out to Thousand Oaks &amp; Carmel. The transducer was recalibrated by the Tech, and it was found to have a 0.2 psig difference that was corrected. "/>
    <s v="Tech was sent out to Thousand Oaks &amp; Carmel – recalibration was conducted and corrected the 0.2 psig pressure difference "/>
    <s v="North"/>
    <m/>
    <m/>
    <s v="Gas Log Event"/>
    <m/>
    <s v="HP Distribution"/>
    <x v="4"/>
    <x v="1"/>
    <s v="SP too close to MOP"/>
    <x v="3"/>
    <s v=""/>
    <s v="No"/>
    <s v="Q1"/>
    <s v="No "/>
    <m/>
    <m/>
    <m/>
    <m/>
    <m/>
    <m/>
    <m/>
    <m/>
    <m/>
    <m/>
    <m/>
    <m/>
    <m/>
    <m/>
    <m/>
  </r>
  <r>
    <x v="1"/>
    <n v="7009493"/>
    <s v="KE_TRO_S005"/>
    <s v="Trona HP Distribution"/>
    <s v="Kern"/>
    <d v="2015-02-18T19:15:00"/>
    <n v="45"/>
    <n v="55"/>
    <n v="-10"/>
    <n v="-0.18181818181818182"/>
    <s v="Failure - Equipment"/>
    <m/>
    <m/>
    <m/>
    <m/>
    <s v="ERX issues"/>
    <m/>
    <m/>
    <s v="No"/>
    <s v="Low"/>
    <s v="No"/>
    <s v="SCADA"/>
    <s v="Trona had a significant overpressure event on February 3rd, and to monitor the accuracy of the ERX, a portable ERX was placed on the system I-173 at Trona Regulator.  On February 18th, the portable ERX never went above set point of 45 psig, while the existing (and questionable) recorder at Hemlock breached MOP of 55 psig, and reached a pressure of 57 psig.  "/>
    <s v="Technicians will be replacing the ERX at Hemlock, and send it to CTL for further testing "/>
    <s v="South"/>
    <m/>
    <m/>
    <s v="Gas Log Event "/>
    <m/>
    <s v="HP Distribution"/>
    <x v="4"/>
    <x v="1"/>
    <s v="Unknown/ Not Reported"/>
    <x v="3"/>
    <s v=""/>
    <s v="No"/>
    <s v="Q1"/>
    <s v="No "/>
    <m/>
    <m/>
    <m/>
    <m/>
    <m/>
    <m/>
    <m/>
    <m/>
    <m/>
    <m/>
    <m/>
    <m/>
    <m/>
    <m/>
    <m/>
  </r>
  <r>
    <x v="1"/>
    <n v="7009494"/>
    <s v="EB_OAK_EX21_PT1"/>
    <s v="Bancroft &amp; Havenscourt "/>
    <s v="East Bay"/>
    <d v="2015-02-23T10:10:00"/>
    <n v="10.8"/>
    <n v="12"/>
    <n v="-1.1999999999999993"/>
    <n v="-9.9999999999999936E-2"/>
    <s v="Maintenance Operations Quality"/>
    <m/>
    <m/>
    <m/>
    <m/>
    <s v="Testing lock up on reg during A-Inspection"/>
    <m/>
    <m/>
    <s v="No"/>
    <s v="Low"/>
    <s v="No"/>
    <s v="SCADA"/>
    <s v="On Monday February 23rd 2015, GDCC received a HIHI alarm at Bancroft &amp; Havenscourt, Oakland (EB_OAK_EX21). The maximum recorded pressure was 10.8” W.C. that exceeded the HIHI alarm limit of 10.5” W.C. During the time of the incident, I&amp;R was conducting an A-Inspection on the Reg Station RA-97 (lock- up on regs)."/>
    <s v="Immediate Response – field check the reg for lock up and reg returned to normal operation "/>
    <s v="North"/>
    <m/>
    <m/>
    <s v="Gas Log Event "/>
    <m/>
    <s v="LP Distribution "/>
    <x v="4"/>
    <x v="1"/>
    <s v="Unknown/ Not Reported"/>
    <x v="3"/>
    <s v=""/>
    <s v="No "/>
    <s v="Q1"/>
    <s v="No "/>
    <m/>
    <m/>
    <m/>
    <m/>
    <m/>
    <m/>
    <m/>
    <m/>
    <m/>
    <m/>
    <m/>
    <m/>
    <m/>
    <m/>
    <m/>
  </r>
  <r>
    <x v="0"/>
    <n v="7009775"/>
    <s v="JHK_PT0003"/>
    <s v="Harkins Road (L-103 &amp; L-187)"/>
    <s v="Central Coast"/>
    <d v="2015-02-24T08:51:00"/>
    <n v="329.2"/>
    <n v="313"/>
    <n v="16.199999999999989"/>
    <n v="5.1757188498402516E-2"/>
    <s v="Failure - Equipment"/>
    <s v="EQ"/>
    <m/>
    <m/>
    <m/>
    <s v="Unknown irregularity in the monitor and regulator_x000a_Antiquated equiment (Bristol Controllers)"/>
    <s v="Antiquated equipment, undetermined equipment problem."/>
    <s v="No"/>
    <s v="No "/>
    <s v="High"/>
    <s v="Yes"/>
    <s v="SCADA"/>
    <s v="Unknown irregularity caused regulator and monitors to open at Harkins Road Station increasing downstream pressure.  Pressure rapidly went from 300 psig to 329.2 psig &amp; 324.2 psig respectively above the MOP/MAOP of 313 psig.    "/>
    <s v="• Upon technician arrival _x000a_• Full ‘in-the-case’ inspection was done _x000a_• Regulator/monitor set points were reduced_x000a_• Air supply was checked and found within acceptable range_x000a_• Slight oil in upstream strainer – not enough to cause event _x000a_• Moisture was not found in air supply _x000a_• RTU transducer set point was validated _x000a_• Replacing Bristol Controller with Becker SB CH pilots_x000a_"/>
    <s v="South"/>
    <m/>
    <m/>
    <s v="Gas Log Event"/>
    <s v="L103"/>
    <s v="Transmission"/>
    <x v="4"/>
    <x v="1"/>
    <s v="Unknown/ Not Reported"/>
    <x v="2"/>
    <m/>
    <s v="No"/>
    <s v="Q1"/>
    <s v="No"/>
    <m/>
    <m/>
    <m/>
    <m/>
    <s v="EQ"/>
    <m/>
    <s v="ACE"/>
    <m/>
    <s v="Yes"/>
    <s v="H19"/>
    <s v="GT.STAT.MISC.HARKINSROD"/>
    <s v="082856.pdf"/>
    <m/>
    <m/>
    <m/>
  </r>
  <r>
    <x v="1"/>
    <n v="7009732"/>
    <s v="AAN_PT298A"/>
    <s v="Antioch Terminal L-303"/>
    <s v="Diablo "/>
    <d v="2015-02-24T15:51:00"/>
    <n v="585.9"/>
    <n v="720"/>
    <n v="-134.10000000000002"/>
    <n v="-0.18625000000000003"/>
    <s v="Failure - Equipment"/>
    <m/>
    <m/>
    <m/>
    <m/>
    <s v="Lock-up reaction time "/>
    <m/>
    <m/>
    <n v="80005545"/>
    <s v="Low"/>
    <s v="No"/>
    <s v="SCADA"/>
    <s v="On February 24th 2015, GTCC received a HIHI alarm at Antioch Terminal. The HIHI alarm limit of 584 psig was breached at a maximum recorded pressure of 585.9 psig. The Clearance MOP alarm limit of 590 psig or the MAOP of 720 psig were not breached during the time of incident. This is considered an OP Near Hit was a low safety risk. (Clearance Related - # 80005545)  "/>
    <s v="Immediate action followed - Set point adjusted to 575 psig "/>
    <s v="South"/>
    <m/>
    <m/>
    <s v="Gas Log Event "/>
    <m/>
    <s v="Transmission "/>
    <x v="4"/>
    <x v="1"/>
    <s v="Unknown/ Not Reported"/>
    <x v="3"/>
    <s v=""/>
    <s v="No "/>
    <s v="Q1"/>
    <s v="No "/>
    <m/>
    <m/>
    <m/>
    <m/>
    <m/>
    <m/>
    <m/>
    <m/>
    <m/>
    <m/>
    <s v="GT.STAT.MISC.ANTGSTPLS_"/>
    <m/>
    <m/>
    <m/>
    <m/>
  </r>
  <r>
    <x v="1"/>
    <n v="7009513"/>
    <s v="AAN_PT298A"/>
    <s v="Antioch Terminal L-303"/>
    <s v="Diablo"/>
    <d v="2015-02-25T09:50:00"/>
    <n v="592.9"/>
    <n v="720"/>
    <n v="-127.10000000000002"/>
    <n v="-0.17652777777777781"/>
    <s v="Clearance Execution"/>
    <m/>
    <m/>
    <m/>
    <m/>
    <s v="Field valve operation of MLV-298.87 (Closing valve too quick)"/>
    <m/>
    <m/>
    <n v="80007721"/>
    <s v="Low"/>
    <s v="No"/>
    <s v="SCADA"/>
    <s v="On February 25th 2015, GTCC received a HIHI/MOP alarm at Antioch Terminal on L-303 during the initial phase of a pigging clearance. The Clearance MOP alarm of 590 psig was breached at a max recorded pressure of 592.9 psig for 20 seconds. However, L-303 MAOP of 720 psig was not breached during the time of the incident. Apparent cause - MLV-298.87 was closed to quick during the valve operation causing a pressure increase U/S of MLV-298.87.  (Clearance Related # 80007721) "/>
    <s v="Caution when closing MLV-298.87"/>
    <s v="North"/>
    <m/>
    <m/>
    <s v="Gas Log Event "/>
    <m/>
    <s v="Transmission"/>
    <x v="4"/>
    <x v="1"/>
    <s v="Unknown/ Not Reported"/>
    <x v="3"/>
    <s v=""/>
    <s v="No"/>
    <s v="Q1"/>
    <s v="No "/>
    <m/>
    <m/>
    <m/>
    <m/>
    <m/>
    <m/>
    <m/>
    <m/>
    <m/>
    <m/>
    <s v="GT.STAT.MISC.ANTGSTPLS_"/>
    <m/>
    <m/>
    <m/>
    <m/>
  </r>
  <r>
    <x v="1"/>
    <n v="7009540"/>
    <s v="CC_SAL_RS38_PT3"/>
    <s v="E. Laurel and St. Edwards "/>
    <s v="Central Coast"/>
    <d v="2015-02-27T00:28:00"/>
    <n v="59.8"/>
    <n v="60"/>
    <n v="-0.20000000000000284"/>
    <n v="-3.3333333333333808E-3"/>
    <s v="Maintenance Operations Quality"/>
    <m/>
    <m/>
    <m/>
    <m/>
    <s v="Maintenance Work at Reg Station "/>
    <m/>
    <m/>
    <s v="No "/>
    <s v="Low"/>
    <s v="No"/>
    <s v="SCADA"/>
    <s v="GDCC received a HIHI alarm at E. Laurel &amp; St. Edwards, Salinas (CC_SAL_RS38_PT3). The pressure spike was caused by Maintenance work of the reg station (testing up). "/>
    <s v="Immediate action followed – reduced the pressure after HIHI alarm and maintenance work was completed "/>
    <s v="South"/>
    <m/>
    <m/>
    <s v="Gas Log Event "/>
    <s v="Salinas 60#"/>
    <s v="HP Distribution"/>
    <x v="4"/>
    <x v="1"/>
    <s v="Unknown/ Not Reported"/>
    <x v="3"/>
    <s v=""/>
    <s v="No "/>
    <s v="Q1"/>
    <s v="No "/>
    <m/>
    <m/>
    <m/>
    <m/>
    <m/>
    <m/>
    <m/>
    <m/>
    <m/>
    <m/>
    <m/>
    <m/>
    <m/>
    <m/>
    <m/>
  </r>
  <r>
    <x v="1"/>
    <n v="7009586"/>
    <s v="K15_PT0035"/>
    <s v="Panoche Station "/>
    <s v="Yosemite "/>
    <d v="2015-02-28T04:09:00"/>
    <n v="839"/>
    <n v="890"/>
    <n v="-51"/>
    <n v="-5.7303370786516851E-2"/>
    <s v="Failure - Equipment"/>
    <m/>
    <m/>
    <m/>
    <m/>
    <s v="Valve cycling of V-32/32R and V-40/40R. During the operation of these valves, V-40 had a delay (potential slow reaction time) in closing. "/>
    <m/>
    <m/>
    <s v="No"/>
    <s v="Low"/>
    <s v="No"/>
    <s v="SCADA"/>
    <s v="On February 28th 2015, automatic valving was being done at Panoche Station between L-401 and L300 A &amp; B. During the operation, V-40/40R was to regulate in the close position in order to allow gas to flow between L-401 and L300A. Per Citect, V-40R was already closed but V-40 had a delay (potential slow react time) in closing. By the time the V-40/40R were closed SCADA recorded a maximum recorded pressure of 839 psig for ~40 seconds. The MOP of 838 psig was breached; however, the station MAOP of 890 psig was not breached during the time of the incident.  "/>
    <s v="Immediate action followed: _x000a_• GTCC notified station engineer _x000a_• Regulation stabilized after MOP of 838 psig was breached at ~805 psig _x000a_"/>
    <s v="South"/>
    <m/>
    <m/>
    <s v="Gas Log Event "/>
    <m/>
    <s v="Transmission "/>
    <x v="4"/>
    <x v="1"/>
    <s v="Unknown/ Not Reported"/>
    <x v="3"/>
    <s v=""/>
    <s v="No "/>
    <s v="Q1"/>
    <s v="No "/>
    <m/>
    <m/>
    <m/>
    <m/>
    <m/>
    <m/>
    <m/>
    <m/>
    <m/>
    <m/>
    <m/>
    <m/>
    <m/>
    <m/>
    <m/>
  </r>
  <r>
    <x v="1"/>
    <n v="7014946"/>
    <s v="CC_MON_RM17_PT3"/>
    <s v="Figueroa/Franklin"/>
    <s v="Central Coast"/>
    <d v="2015-02-28T21:42:00"/>
    <n v="50.8"/>
    <n v="51"/>
    <n v="-0.20000000000000284"/>
    <n v="-3.9215686274510358E-3"/>
    <s v="Failure - Equipment"/>
    <m/>
    <m/>
    <m/>
    <m/>
    <s v="Dig-in upstream required CNG injection"/>
    <m/>
    <m/>
    <s v="No"/>
    <s v="Low"/>
    <s v="No"/>
    <s v="SCADA"/>
    <s v="Field was immediately dispatched"/>
    <m/>
    <s v="South"/>
    <m/>
    <m/>
    <s v="Gas Log Event "/>
    <s v="Equipment Failure"/>
    <s v="HP Distribution"/>
    <x v="4"/>
    <x v="1"/>
    <s v="Unknown/ Not Reported"/>
    <x v="3"/>
    <s v=""/>
    <s v="No "/>
    <s v="Q1"/>
    <s v="No "/>
    <m/>
    <m/>
    <m/>
    <m/>
    <m/>
    <m/>
    <m/>
    <m/>
    <m/>
    <m/>
    <m/>
    <m/>
    <m/>
    <m/>
    <m/>
  </r>
  <r>
    <x v="1"/>
    <n v="7009770"/>
    <s v="CC_MON_RM17_PT3"/>
    <s v="Figueroa &amp; Franklin"/>
    <s v="Central Coast "/>
    <d v="2015-03-01T06:59:00"/>
    <n v="50.8"/>
    <n v="51"/>
    <n v="-0.20000000000000284"/>
    <n v="-3.9215686274510358E-3"/>
    <s v="Emergency Response "/>
    <m/>
    <m/>
    <m/>
    <m/>
    <s v="CNG injection "/>
    <m/>
    <m/>
    <s v="No "/>
    <s v="Low"/>
    <s v="No"/>
    <s v="SCADA"/>
    <s v="On March 1st 2015, GDCC received a HIHI alarm at Figueroa &amp; Franklin, Monterey (CC_MON_RM17_PT3). The HIHI alarm limit of 50 psig was breached at a max SCADA reading of 50.8 psig. The MOP of 51 psig was not breached during the incident. Probable cause was CNG injection in order to support customers due to a dig in on DFM 1815 from the day before. This incident is considered to be an OP near hit with a low safety risk.   "/>
    <s v="GDCC notified the I&amp;R Supervisor regarding the HIHI alarm, and Supervisor informed his crew to stay below the MOP limit during the response to the Monterey dig in – CNG injection was commenced  "/>
    <s v="South"/>
    <m/>
    <m/>
    <s v="Gas Log Event "/>
    <s v="Monterey 51# "/>
    <s v="HP Distribution"/>
    <x v="4"/>
    <x v="2"/>
    <s v="Unknown/ Not Reported"/>
    <x v="3"/>
    <s v=""/>
    <s v="No "/>
    <s v="Q1"/>
    <s v="No "/>
    <m/>
    <m/>
    <m/>
    <m/>
    <m/>
    <m/>
    <m/>
    <m/>
    <m/>
    <m/>
    <m/>
    <m/>
    <m/>
    <m/>
    <m/>
  </r>
  <r>
    <x v="1"/>
    <n v="7014947"/>
    <s v="CC_SCR_RJ03_PT3"/>
    <s v="Graham @ Felton"/>
    <s v="Central Coast"/>
    <d v="2015-03-05T12:21:00"/>
    <n v="47"/>
    <n v="50"/>
    <n v="-3"/>
    <n v="-0.06"/>
    <s v="SP Too Close to MOP/HiHi"/>
    <m/>
    <m/>
    <m/>
    <m/>
    <s v="SP Too Close to MOP/HIHI"/>
    <m/>
    <m/>
    <s v="No"/>
    <s v="Low"/>
    <s v="No"/>
    <s v="SCADA"/>
    <s v="Field was immediately dispatched"/>
    <m/>
    <s v="South"/>
    <m/>
    <m/>
    <s v="Gas Log Event "/>
    <s v="SP too close to MOP"/>
    <s v="HP Distribution"/>
    <x v="4"/>
    <x v="2"/>
    <s v="SP too close to MOP"/>
    <x v="3"/>
    <s v=""/>
    <s v="Yes"/>
    <s v="Q1"/>
    <s v="No "/>
    <m/>
    <m/>
    <m/>
    <m/>
    <m/>
    <m/>
    <m/>
    <m/>
    <m/>
    <m/>
    <m/>
    <m/>
    <m/>
    <m/>
    <m/>
  </r>
  <r>
    <x v="1"/>
    <n v="7014948"/>
    <s v="DI_ORI_RW28_PT3"/>
    <s v="Orinda Reg Sta"/>
    <s v="Diablo"/>
    <d v="2015-03-06T11:22:00"/>
    <n v="59.14"/>
    <n v="60"/>
    <n v="-0.85999999999999943"/>
    <n v="-1.4333333333333325E-2"/>
    <s v="SP Too Close to MOP/HiHi"/>
    <m/>
    <m/>
    <m/>
    <m/>
    <s v="SP Too Close to MOP/HIHI"/>
    <m/>
    <m/>
    <s v="No"/>
    <s v="Low"/>
    <s v="No"/>
    <s v="SCADA"/>
    <s v="Field was immediately dispatched"/>
    <m/>
    <s v="North"/>
    <m/>
    <m/>
    <s v="Gas Log Event "/>
    <s v="SP too close to MOP"/>
    <s v="HP Distribution"/>
    <x v="4"/>
    <x v="2"/>
    <s v="SP too close to MOP"/>
    <x v="3"/>
    <s v=""/>
    <s v="Yes"/>
    <s v="Q1"/>
    <s v="No "/>
    <m/>
    <m/>
    <m/>
    <m/>
    <m/>
    <m/>
    <m/>
    <m/>
    <m/>
    <m/>
    <m/>
    <m/>
    <m/>
    <m/>
    <m/>
  </r>
  <r>
    <x v="1"/>
    <n v="7014949"/>
    <s v="SA_WDL_S043"/>
    <s v="2340 E. Main St "/>
    <s v="Sacramento"/>
    <d v="2015-03-07T12:31:00"/>
    <n v="48.01"/>
    <n v="50"/>
    <n v="-1.990000000000002"/>
    <n v="-3.9800000000000037E-2"/>
    <s v="SP Too Close to MOP/HiHi"/>
    <m/>
    <m/>
    <m/>
    <m/>
    <s v="SP Too Close to MOP/HIHI"/>
    <m/>
    <m/>
    <s v="No"/>
    <s v="Low"/>
    <s v="No"/>
    <s v="SCADA"/>
    <s v="Field was immediately dispatched 3 reg stations needed to be rebulit and 1 adjusted "/>
    <m/>
    <s v="North"/>
    <m/>
    <m/>
    <s v="Gas Log Event "/>
    <s v="SP too close to MOP"/>
    <s v="HP Distribution"/>
    <x v="4"/>
    <x v="2"/>
    <s v="SP too close to MOP"/>
    <x v="3"/>
    <s v=""/>
    <s v="Yes"/>
    <s v="Q1"/>
    <s v="No "/>
    <m/>
    <m/>
    <m/>
    <m/>
    <m/>
    <m/>
    <m/>
    <m/>
    <m/>
    <m/>
    <m/>
    <m/>
    <m/>
    <m/>
    <m/>
  </r>
  <r>
    <x v="1"/>
    <n v="7014960"/>
    <s v="ST_STK_RR33_PT3"/>
    <s v="5th and Monroe"/>
    <s v="Stockton"/>
    <d v="2015-03-08T00:26:00"/>
    <n v="10.67"/>
    <n v="12"/>
    <n v="-1.33"/>
    <n v="-0.11083333333333334"/>
    <s v="SP Too Close to MOP/HiHi"/>
    <m/>
    <m/>
    <m/>
    <m/>
    <s v="SP Too Close to MOP/HIHI"/>
    <m/>
    <m/>
    <s v="No"/>
    <s v="Low"/>
    <s v="No"/>
    <s v="SCADA"/>
    <s v="On-call and I&amp;R supervisor Rick Muok decided not to send anyone out as it was below HIHI afterwards, asked us to monitor it and call him back if it hits 10.6&quot;wc. "/>
    <m/>
    <s v="South"/>
    <m/>
    <m/>
    <s v="Gas Log Event "/>
    <m/>
    <s v="LP Distribution "/>
    <x v="4"/>
    <x v="2"/>
    <s v="SP too close to MOP"/>
    <x v="3"/>
    <s v=""/>
    <s v="No "/>
    <s v="Q1"/>
    <s v="No "/>
    <m/>
    <m/>
    <m/>
    <m/>
    <m/>
    <m/>
    <m/>
    <m/>
    <m/>
    <m/>
    <m/>
    <m/>
    <m/>
    <m/>
    <m/>
  </r>
  <r>
    <x v="1"/>
    <n v="7014961"/>
    <s v="EB_OAK_RA59_PT3"/>
    <s v="21st St and 12th St "/>
    <s v="East Bay"/>
    <d v="2015-03-08T01:21:00"/>
    <n v="10.5"/>
    <n v="12"/>
    <n v="-1.5"/>
    <n v="-0.125"/>
    <s v="SP Too Close to MOP/HiHi"/>
    <m/>
    <m/>
    <m/>
    <m/>
    <s v="SP Too Close to MOP/HIHI"/>
    <m/>
    <m/>
    <s v="No"/>
    <s v="Low"/>
    <s v="No"/>
    <s v="SCADA"/>
    <s v="On-Call supervisor Kevin Dunn stated he would not send anyone out when informed it was back below 10.5&quot;wc.  Asked us to monitor it and inform him if it approaches 10.6&quot;wc.  When asked if he would send a tech in the morning he stated, probably Monday. "/>
    <m/>
    <s v="North"/>
    <s v="MOP Excursions less than 2%"/>
    <m/>
    <s v="Gas Log Event "/>
    <s v="Oakland S LP "/>
    <s v="LP Distribution "/>
    <x v="4"/>
    <x v="2"/>
    <s v="SP too close to MOP"/>
    <x v="3"/>
    <s v=""/>
    <s v="No "/>
    <s v="Q1"/>
    <s v="No "/>
    <m/>
    <m/>
    <m/>
    <m/>
    <m/>
    <m/>
    <m/>
    <m/>
    <m/>
    <m/>
    <m/>
    <m/>
    <m/>
    <m/>
    <m/>
  </r>
  <r>
    <x v="1"/>
    <n v="7014962"/>
    <s v="SJ_SJS_RG05_PT3"/>
    <s v="Delmas and Willows LP"/>
    <s v="San Jose"/>
    <d v="2015-03-08T01:49:00"/>
    <n v="10.58"/>
    <n v="12"/>
    <n v="-1.42"/>
    <n v="-0.11833333333333333"/>
    <s v="SP Too Close to MOP/HiHi"/>
    <m/>
    <m/>
    <m/>
    <m/>
    <s v="SP Too Close to MOP/HIHI"/>
    <m/>
    <m/>
    <s v="No"/>
    <s v="Low"/>
    <s v="No"/>
    <s v="SCADA"/>
    <s v="Oscar Garcia stated that he may send out a tech int the morning to make adjustments. "/>
    <m/>
    <s v="South"/>
    <m/>
    <m/>
    <s v="Gas Log Event "/>
    <m/>
    <s v="LP Distribution "/>
    <x v="4"/>
    <x v="2"/>
    <s v="SP too close to MOP"/>
    <x v="3"/>
    <s v=""/>
    <s v="No "/>
    <s v="Q1"/>
    <s v="No "/>
    <m/>
    <m/>
    <m/>
    <m/>
    <m/>
    <m/>
    <m/>
    <m/>
    <m/>
    <m/>
    <m/>
    <m/>
    <m/>
    <m/>
    <m/>
  </r>
  <r>
    <x v="1"/>
    <n v="7014963"/>
    <s v="SJ_SJS_RF83_PT3"/>
    <s v="Bird &amp; Fuller"/>
    <s v="San Jose"/>
    <d v="2015-03-08T01:54:00"/>
    <n v="10.55"/>
    <n v="12"/>
    <n v="-1.4499999999999993"/>
    <n v="-0.12083333333333328"/>
    <s v="SP Too Close to MOP/HiHi"/>
    <m/>
    <m/>
    <m/>
    <m/>
    <s v="SP Too Close to MOP/HIHI"/>
    <m/>
    <m/>
    <s v="No"/>
    <s v="Low"/>
    <s v="No"/>
    <s v="SCADA"/>
    <s v="Oscar Garcia stated that he may send out a tech int the morning to make adjustments. "/>
    <m/>
    <s v="South"/>
    <m/>
    <m/>
    <s v="Gas Log Event "/>
    <m/>
    <s v="LP Distribution "/>
    <x v="4"/>
    <x v="2"/>
    <s v="SP too close to MOP"/>
    <x v="3"/>
    <s v=""/>
    <s v="No "/>
    <s v="Q1"/>
    <s v="No "/>
    <m/>
    <m/>
    <m/>
    <m/>
    <m/>
    <m/>
    <m/>
    <m/>
    <m/>
    <m/>
    <m/>
    <m/>
    <m/>
    <m/>
    <m/>
  </r>
  <r>
    <x v="1"/>
    <n v="7014964"/>
    <s v="YO_NEW_S025"/>
    <s v="Merced and Eucalptus "/>
    <s v="Yosemite "/>
    <d v="2015-03-08T03:16:00"/>
    <n v="45.42"/>
    <n v="50"/>
    <n v="-4.5799999999999983"/>
    <n v="-9.1599999999999959E-2"/>
    <s v="SP Too Close to MOP/HiHi"/>
    <m/>
    <m/>
    <m/>
    <m/>
    <s v="SP Too Close to MOP/HIHI"/>
    <m/>
    <m/>
    <s v="No"/>
    <s v="Low"/>
    <s v="No"/>
    <s v="SCADA"/>
    <s v="l/m several times for burt skurton no response "/>
    <m/>
    <s v="South"/>
    <m/>
    <m/>
    <s v="Gas Log Event "/>
    <m/>
    <s v="HP Distribution"/>
    <x v="4"/>
    <x v="2"/>
    <s v="SP too close to MOP"/>
    <x v="3"/>
    <s v=""/>
    <s v="Yes"/>
    <s v="Q1"/>
    <s v="No "/>
    <m/>
    <m/>
    <m/>
    <m/>
    <m/>
    <m/>
    <m/>
    <m/>
    <m/>
    <m/>
    <m/>
    <m/>
    <m/>
    <m/>
    <m/>
  </r>
  <r>
    <x v="1"/>
    <n v="7014972"/>
    <s v="SA_WIN_S042_PT1"/>
    <s v="500 Niemann"/>
    <s v="Sacramento"/>
    <d v="2015-03-09T01:53:00"/>
    <n v="55.9"/>
    <n v="60"/>
    <n v="-4.1000000000000014"/>
    <n v="-6.8333333333333357E-2"/>
    <s v="SP Too Close to MOP/HiHi"/>
    <m/>
    <m/>
    <m/>
    <m/>
    <s v="SP Too Close to MOP/HIHI"/>
    <m/>
    <m/>
    <s v="No"/>
    <s v="Low"/>
    <s v="No"/>
    <s v="SCADA"/>
    <s v="Oncall sup stated he would follow up in the morning"/>
    <m/>
    <s v="North"/>
    <m/>
    <m/>
    <s v="Gas Log Event "/>
    <s v="SP too close to MOP"/>
    <s v="HP Distribution"/>
    <x v="4"/>
    <x v="2"/>
    <s v="SP too close to MOP"/>
    <x v="3"/>
    <s v=""/>
    <s v="Yes"/>
    <s v="Q1"/>
    <s v="No "/>
    <m/>
    <m/>
    <m/>
    <m/>
    <m/>
    <m/>
    <m/>
    <m/>
    <m/>
    <m/>
    <m/>
    <m/>
    <m/>
    <m/>
    <m/>
  </r>
  <r>
    <x v="1"/>
    <n v="7014965"/>
    <s v="YO_NEW_S025"/>
    <s v="Merced and Eucalptus "/>
    <s v="Yosemite "/>
    <d v="2015-03-10T22:47:00"/>
    <n v="45.97"/>
    <n v="50"/>
    <n v="-4.0300000000000011"/>
    <n v="-8.0600000000000019E-2"/>
    <s v="SP Too Close to MOP/HiHi"/>
    <m/>
    <m/>
    <m/>
    <m/>
    <s v="SP Too Close to MOP/HIHI"/>
    <m/>
    <m/>
    <s v="No"/>
    <s v="Low"/>
    <s v="No"/>
    <s v="SCADA"/>
    <s v="T&amp;R was called twice and message left. Operator was then instructed to inform superintendent and again no answer left a message. SRDC then informed GDCC on call and informed her that this point has been hitting HH alarm several times and a tech was supposed to be sent out on 3-9-15, but no action was taken and operator was informed to monitor and call back if point hits HH alarm by T&amp;R. Abnormal report filled out and information passed on to dayshift to immediately follow up 1st chance they have."/>
    <m/>
    <s v="South"/>
    <m/>
    <m/>
    <s v="Gas Log Event "/>
    <m/>
    <s v="HP Distribution"/>
    <x v="4"/>
    <x v="2"/>
    <s v="SP too close to MOP"/>
    <x v="3"/>
    <s v=""/>
    <s v="Yes"/>
    <s v="Q1"/>
    <s v="No "/>
    <m/>
    <m/>
    <m/>
    <m/>
    <m/>
    <m/>
    <m/>
    <m/>
    <m/>
    <m/>
    <m/>
    <m/>
    <m/>
    <m/>
    <m/>
  </r>
  <r>
    <x v="1"/>
    <n v="7014973"/>
    <s v="EB_ALA_RC07_PT3"/>
    <s v="Park and Clements Street"/>
    <s v="East Bay"/>
    <d v="2015-03-13T02:31:30"/>
    <n v="10.31"/>
    <n v="12"/>
    <n v="-1.6899999999999995"/>
    <n v="-0.14083333333333328"/>
    <s v="SP Too Close to MOP/HiHi"/>
    <m/>
    <m/>
    <m/>
    <m/>
    <s v="Low Demand on System "/>
    <m/>
    <m/>
    <s v="No"/>
    <s v="Low"/>
    <s v="No"/>
    <s v="SCADA"/>
    <s v="GDCC Called the T&amp;R and informed him of the HH alarm, he informed us to continue to monitor and call if reaches 10.40&quot; w/c. A tech will be sent out sometime this morning."/>
    <s v="Corrective actions taken were to immediately notify the filed and request tech sent out to investigate issue."/>
    <s v="North"/>
    <m/>
    <m/>
    <s v="Gas Log Event "/>
    <s v="Alameda LP"/>
    <s v="LP Distribution "/>
    <x v="4"/>
    <x v="2"/>
    <s v="SP too close to MOP"/>
    <x v="3"/>
    <s v=""/>
    <s v="No"/>
    <s v="Q1"/>
    <s v="No "/>
    <m/>
    <m/>
    <m/>
    <m/>
    <m/>
    <m/>
    <m/>
    <m/>
    <m/>
    <m/>
    <m/>
    <m/>
    <m/>
    <m/>
    <m/>
  </r>
  <r>
    <x v="1"/>
    <n v="7014967"/>
    <s v="EB_BER_RE09"/>
    <s v="Thousand Oaks &amp; Carmel"/>
    <s v="East Bay"/>
    <d v="2015-03-14T01:05:00"/>
    <n v="14.14"/>
    <n v="15"/>
    <n v="-0.85999999999999943"/>
    <n v="-5.7333333333333299E-2"/>
    <s v="SP Too Close to MOP/HiHi"/>
    <m/>
    <m/>
    <m/>
    <m/>
    <s v="Low Demand on System "/>
    <m/>
    <m/>
    <s v="No "/>
    <s v="Low "/>
    <s v="No"/>
    <s v="SCADA"/>
    <s v="GDCC contacted on call supervisor and left a voice message to call GDCC back. "/>
    <s v="Epage was sent out - this was first thought to be low pressure - but discovery uncovered it was SHP"/>
    <s v="North"/>
    <m/>
    <m/>
    <s v="Gas Log Event "/>
    <m/>
    <s v="HP Distribution"/>
    <x v="4"/>
    <x v="2"/>
    <s v="SP too close to MOP"/>
    <x v="3"/>
    <s v=""/>
    <s v="No"/>
    <s v="Q1"/>
    <s v="No "/>
    <m/>
    <m/>
    <m/>
    <m/>
    <m/>
    <m/>
    <m/>
    <m/>
    <m/>
    <m/>
    <m/>
    <m/>
    <m/>
    <m/>
    <m/>
  </r>
  <r>
    <x v="1"/>
    <n v="7014975"/>
    <s v="SJ_GIL_RH83_PT3"/>
    <s v="Forest &amp; Ioof Dist Press "/>
    <s v="San Jose "/>
    <d v="2015-03-15T00:01:00"/>
    <n v="54.13"/>
    <n v="55"/>
    <n v="-0.86999999999999744"/>
    <n v="-1.5818181818181773E-2"/>
    <s v="SP Too Close to MOP/HiHi"/>
    <m/>
    <m/>
    <m/>
    <m/>
    <s v="Low Demand on System "/>
    <m/>
    <m/>
    <s v="No "/>
    <s v="Low "/>
    <s v="No"/>
    <s v="SCADA"/>
    <s v="ON CALL WAS CONTACTED HE CALLED BACK STATED EVRYTHING IS NORMAL. Leo stepped down pressure at sj_gil_rh83."/>
    <m/>
    <s v="South"/>
    <m/>
    <m/>
    <s v="Gas Log Event "/>
    <m/>
    <s v="HP Distribution"/>
    <x v="4"/>
    <x v="2"/>
    <s v="SP too close to MOP"/>
    <x v="3"/>
    <s v=""/>
    <s v="No"/>
    <s v="Q1"/>
    <s v="No "/>
    <m/>
    <m/>
    <m/>
    <m/>
    <m/>
    <m/>
    <m/>
    <m/>
    <m/>
    <m/>
    <m/>
    <m/>
    <m/>
    <m/>
    <m/>
  </r>
  <r>
    <x v="1"/>
    <n v="7014976"/>
    <s v="PN_SM_PA65_PT3"/>
    <s v="Borel &amp; El Camino  "/>
    <s v="Peninsula"/>
    <d v="2015-03-15T01:25:00"/>
    <n v="33.01"/>
    <n v="34"/>
    <n v="-0.99000000000000199"/>
    <n v="-2.9117647058823588E-2"/>
    <s v="SP Too Close to MOP/HiHi"/>
    <m/>
    <m/>
    <m/>
    <m/>
    <s v="Low Demand on System "/>
    <m/>
    <m/>
    <s v="No "/>
    <s v="Low "/>
    <s v="No"/>
    <s v="SCADA"/>
    <s v="TECH CALLED STATED THAT THIS IS THE ONLY POINT IN ALARM ALL OTHER REGS IN THE SYSTEM ARE RUNNING GOOD THEY WILL SEND SOMEONE OUT ON MONDAY TO CHECK IT OUT "/>
    <m/>
    <s v="South"/>
    <m/>
    <m/>
    <s v="Gas Log Event "/>
    <m/>
    <s v="HP Distribution"/>
    <x v="4"/>
    <x v="2"/>
    <s v="SP too close to MOP"/>
    <x v="3"/>
    <s v=""/>
    <s v="Yes"/>
    <s v="Q1"/>
    <s v="No "/>
    <m/>
    <m/>
    <m/>
    <m/>
    <m/>
    <m/>
    <m/>
    <m/>
    <m/>
    <m/>
    <m/>
    <m/>
    <m/>
    <m/>
    <m/>
  </r>
  <r>
    <x v="1"/>
    <n v="7014977"/>
    <s v="DA_SUN_RC28_PT1"/>
    <s v="Evelyn &amp; Sunnyvale"/>
    <s v="DeAnza"/>
    <d v="2015-03-15T01:44:00"/>
    <n v="59.04"/>
    <n v="60"/>
    <n v="-0.96000000000000085"/>
    <n v="-1.6000000000000014E-2"/>
    <s v="SP Too Close to MOP/HiHi"/>
    <m/>
    <m/>
    <m/>
    <m/>
    <s v="Low Demand on System "/>
    <m/>
    <m/>
    <s v="No "/>
    <s v="Low "/>
    <s v="No"/>
    <s v="SCADA"/>
    <s v="Field made adjustments"/>
    <m/>
    <s v="South"/>
    <m/>
    <m/>
    <s v="Gas Log Event "/>
    <m/>
    <s v="HP Distribution"/>
    <x v="4"/>
    <x v="2"/>
    <s v="SP too close to MOP"/>
    <x v="3"/>
    <s v=""/>
    <s v="Yes"/>
    <s v="Q1"/>
    <s v="No "/>
    <m/>
    <m/>
    <m/>
    <m/>
    <m/>
    <m/>
    <m/>
    <m/>
    <m/>
    <m/>
    <m/>
    <m/>
    <m/>
    <m/>
    <m/>
  </r>
  <r>
    <x v="1"/>
    <n v="7014978"/>
    <s v="ST_TRA_RT72_PT3"/>
    <s v="Naglee Rd &amp; Grantline Rd "/>
    <s v="Stockton"/>
    <d v="2015-03-15T02:10:00"/>
    <n v="57.01"/>
    <n v="60"/>
    <n v="-2.990000000000002"/>
    <n v="-4.9833333333333368E-2"/>
    <s v="SP Too Close to MOP/HiHi"/>
    <m/>
    <m/>
    <m/>
    <m/>
    <s v="Low Demand on System "/>
    <m/>
    <m/>
    <s v="No "/>
    <s v="Low "/>
    <s v="No"/>
    <s v="SCADA"/>
    <s v="WANTS US TO CONTINUE TO MONITOR CALL IF IT STAYS IN "/>
    <m/>
    <s v="South"/>
    <m/>
    <m/>
    <s v="Gas Log Event "/>
    <m/>
    <s v="HP Distribution"/>
    <x v="4"/>
    <x v="2"/>
    <s v="SP too close to MOP"/>
    <x v="3"/>
    <s v=""/>
    <s v="Yes"/>
    <s v="Q1"/>
    <s v="No "/>
    <m/>
    <m/>
    <m/>
    <m/>
    <m/>
    <m/>
    <m/>
    <m/>
    <m/>
    <m/>
    <m/>
    <m/>
    <m/>
    <m/>
    <m/>
  </r>
  <r>
    <x v="1"/>
    <n v="7014974"/>
    <s v="EB_OAK_EX23_PT3"/>
    <s v="19th &amp; East 26th LP "/>
    <s v="East Bay"/>
    <d v="2015-03-15T02:38:00"/>
    <n v="10.6"/>
    <n v="12"/>
    <n v="-1.4000000000000004"/>
    <n v="-0.1166666666666667"/>
    <s v="SP Too Close to MOP/HiHi"/>
    <m/>
    <m/>
    <m/>
    <m/>
    <s v="Low Demand on System "/>
    <m/>
    <m/>
    <s v="No "/>
    <s v="Low"/>
    <s v="No"/>
    <s v="SCADA"/>
    <s v="GDCC spoke to I&amp;R field about HIHI at 19th and 26th Street in Oakland . I&amp;R will proceed there once comple with Albany. "/>
    <m/>
    <s v="North"/>
    <m/>
    <m/>
    <s v="Gas Log Event "/>
    <m/>
    <s v="LP Distribution "/>
    <x v="4"/>
    <x v="2"/>
    <s v="SP too close to MOP"/>
    <x v="3"/>
    <s v=""/>
    <s v="No"/>
    <s v="Q1"/>
    <s v="No "/>
    <m/>
    <m/>
    <m/>
    <m/>
    <m/>
    <m/>
    <m/>
    <m/>
    <m/>
    <m/>
    <m/>
    <m/>
    <m/>
    <m/>
    <m/>
  </r>
  <r>
    <x v="1"/>
    <n v="7014979"/>
    <s v="YO_RVB_S038_PT1"/>
    <s v="7024 Burning Tree Dr"/>
    <s v="Yosemite"/>
    <d v="2015-03-16T01:53:00"/>
    <n v="55.58"/>
    <n v="60"/>
    <n v="-4.4200000000000017"/>
    <n v="-7.36666666666667E-2"/>
    <s v="SP Too Close to MOP/HiHi"/>
    <m/>
    <m/>
    <m/>
    <m/>
    <s v="SP Too Close to MOP/HIHI"/>
    <m/>
    <m/>
    <s v="No "/>
    <s v="Low "/>
    <s v="No"/>
    <s v="SCADA"/>
    <s v="CALLED THE ON CALL STATED THE SETPOINTS ARE WRONG AND WANTS A EMAIL SENT TO THE I&amp;R SUPER BURT SKURTIN "/>
    <m/>
    <s v="South"/>
    <m/>
    <m/>
    <s v="Gas Log Event "/>
    <m/>
    <s v="HP Distribution"/>
    <x v="4"/>
    <x v="2"/>
    <s v="SP too close to MOP"/>
    <x v="3"/>
    <s v=""/>
    <s v="Yes"/>
    <s v="Q1"/>
    <s v="No "/>
    <m/>
    <m/>
    <m/>
    <m/>
    <m/>
    <m/>
    <m/>
    <m/>
    <m/>
    <m/>
    <m/>
    <m/>
    <m/>
    <m/>
    <m/>
  </r>
  <r>
    <x v="1"/>
    <n v="7014980"/>
    <s v="EB_OAK_EX23_PT1"/>
    <s v="19th &amp; East 26th LP "/>
    <s v="East Bay"/>
    <d v="2015-03-17T00:53:00"/>
    <n v="10.6"/>
    <n v="12"/>
    <n v="-1.4000000000000004"/>
    <n v="-0.1166666666666667"/>
    <s v="SP Too Close to MOP/HiHi"/>
    <m/>
    <m/>
    <m/>
    <m/>
    <s v="Low Demand on System "/>
    <m/>
    <m/>
    <s v="No"/>
    <s v="Low "/>
    <s v="No"/>
    <s v="SCADA"/>
    <s v="Called the field "/>
    <s v="On call was notified and he will be sending a tech out to inspect today as dayshift will follow up to make sure this is completed."/>
    <s v="North"/>
    <m/>
    <m/>
    <s v="Gas Log Event "/>
    <m/>
    <s v="LP Distribution "/>
    <x v="4"/>
    <x v="2"/>
    <s v="SP too close to MOP"/>
    <x v="3"/>
    <m/>
    <s v="No"/>
    <s v="Q1"/>
    <s v="No "/>
    <m/>
    <m/>
    <m/>
    <m/>
    <m/>
    <m/>
    <m/>
    <m/>
    <m/>
    <m/>
    <m/>
    <m/>
    <m/>
    <m/>
    <m/>
  </r>
  <r>
    <x v="1"/>
    <n v="7010085"/>
    <s v="M6A_ZS000J_x000a_M6A_PT0001"/>
    <s v="PLS-6 Relief Valve"/>
    <s v="Central Coast"/>
    <d v="2015-03-17T06:22:00"/>
    <n v="520"/>
    <n v="631"/>
    <n v="-111"/>
    <n v="-0.17591125198098256"/>
    <s v="Failure - Equipment"/>
    <m/>
    <m/>
    <s v="False Alarm"/>
    <m/>
    <s v="Power outage at Station caused a fault reading  "/>
    <m/>
    <m/>
    <s v="No"/>
    <s v="Low"/>
    <s v="No"/>
    <s v="SCADA"/>
    <s v="In morning of March 17th, GTCC received an alarm that the relief valve (V-J) at PLS-6 had opened. Local Supervisor was contacted by GTCC, and a Tech was sent out to investigate. When the Tech arrived at the station, power to the station was down and was running on back up battery for 12 hours. Tech inspected the relief valve and seen no sign of the relief valve activating. The blow off cap was still on the vent and pressure was normal. The relief valve alarm that GTCC received was a false alarm.   "/>
    <s v="Immediate Action were taken: _x000a_• Control Center contacted on-call supervisor and Tech was sent out to PLS-6 _x000a_• Tech reported that power was still down at the station and the blow off cap was still intact. In addition, the OIT (similar reading to SCADA) was normal at 520 psig.   _x000a_• Tech recharged the backup battery until power was restored to the station _x000a_• Tech remained at the station until power was restored to normal _x000a__x000a_"/>
    <s v="South"/>
    <m/>
    <m/>
    <s v="Gas Log Event "/>
    <m/>
    <s v="Transmission"/>
    <x v="4"/>
    <x v="2"/>
    <s v="Unknown/ Not Reported"/>
    <x v="3"/>
    <s v=""/>
    <s v="No"/>
    <s v="Q1"/>
    <s v="No "/>
    <m/>
    <m/>
    <m/>
    <m/>
    <m/>
    <m/>
    <m/>
    <m/>
    <m/>
    <m/>
    <m/>
    <m/>
    <m/>
    <m/>
    <m/>
  </r>
  <r>
    <x v="1"/>
    <n v="7014981"/>
    <s v="HU_EUR_RP02_PT3"/>
    <s v="W. 14TH &amp; STARR AVE"/>
    <s v="Humboldt"/>
    <d v="2015-03-19T23:46:00"/>
    <n v="57"/>
    <n v="60"/>
    <n v="-3"/>
    <n v="-0.05"/>
    <s v="SP Too Close to MOP/HiHi"/>
    <m/>
    <m/>
    <m/>
    <m/>
    <s v="Low Demand on System "/>
    <m/>
    <m/>
    <s v="No"/>
    <s v="Low"/>
    <s v="No"/>
    <s v="SCADA"/>
    <s v="Called the field "/>
    <s v="ADJUSTED REG DOWN 0.5 PSIG. THERE IS ALSO A LARGE CUSTOMER ON THAT SYSTEM THAT WENT OFFLINE CAUSING A PRESSURE SPIKE."/>
    <s v="North"/>
    <m/>
    <m/>
    <s v="Gas Log Event "/>
    <s v="HP Distribution"/>
    <s v="HP Distribution"/>
    <x v="4"/>
    <x v="2"/>
    <s v="SP too close to MOP"/>
    <x v="3"/>
    <s v=""/>
    <s v="Yes"/>
    <s v="Q1"/>
    <s v="No "/>
    <m/>
    <m/>
    <m/>
    <m/>
    <m/>
    <m/>
    <m/>
    <m/>
    <m/>
    <m/>
    <m/>
    <m/>
    <m/>
    <m/>
    <m/>
  </r>
  <r>
    <x v="1"/>
    <n v="7014968"/>
    <s v="EB_BER_RE09"/>
    <s v="Thousand Oaks &amp; Carmel"/>
    <s v="East Bay"/>
    <d v="2015-03-20T00:55:00"/>
    <n v="14"/>
    <n v="15"/>
    <n v="-1"/>
    <n v="-6.6666666666666666E-2"/>
    <s v="SP Too Close to MOP/HiHi"/>
    <m/>
    <m/>
    <m/>
    <m/>
    <s v="Low Demand on System "/>
    <m/>
    <m/>
    <s v="No"/>
    <s v="Low"/>
    <s v="No"/>
    <s v="SCADA"/>
    <s v="On call was notified and he will be sending a tech out to inspect today as dayshift will follow up to make sure this is completed."/>
    <s v="REBUILT PILOT AND REG. ADJUSTED REG DOWN .5 PSIG."/>
    <s v="North"/>
    <m/>
    <m/>
    <s v="Gas Log Event "/>
    <s v="HP Distribution"/>
    <s v="HP Distribution"/>
    <x v="4"/>
    <x v="2"/>
    <s v="SP too close to MOP"/>
    <x v="3"/>
    <m/>
    <s v="No"/>
    <s v="Q1"/>
    <s v="No "/>
    <m/>
    <m/>
    <m/>
    <m/>
    <m/>
    <m/>
    <m/>
    <m/>
    <m/>
    <m/>
    <m/>
    <m/>
    <m/>
    <m/>
    <m/>
  </r>
  <r>
    <x v="1"/>
    <n v="7014969"/>
    <s v="EB_BER_RE09"/>
    <s v="Thousand Oaks &amp; Carmel"/>
    <s v="East Bay"/>
    <d v="2015-03-21T01:26:00"/>
    <n v="14"/>
    <n v="15"/>
    <n v="-1"/>
    <n v="-6.6666666666666666E-2"/>
    <s v="SP Too Close to MOP/HiHi"/>
    <m/>
    <m/>
    <m/>
    <m/>
    <s v="Low Demand on System "/>
    <m/>
    <m/>
    <s v="No"/>
    <s v="Low"/>
    <s v="No"/>
    <s v="SCADA"/>
    <s v="On call was notified and he will be sending a tech out to inspect today as dayshift will follow up to make sure this is completed."/>
    <s v="REBUILT PILOT AND REG. ADJUSTED REG DOWN .5 PSIG."/>
    <s v="North"/>
    <m/>
    <m/>
    <s v="Gas Log Event "/>
    <s v="HP Distribution"/>
    <s v="HP Distribution"/>
    <x v="4"/>
    <x v="2"/>
    <s v="SP too close to MOP"/>
    <x v="3"/>
    <s v=""/>
    <s v="No"/>
    <s v="Q1"/>
    <s v="No "/>
    <m/>
    <m/>
    <m/>
    <m/>
    <m/>
    <m/>
    <m/>
    <m/>
    <m/>
    <m/>
    <m/>
    <m/>
    <m/>
    <m/>
    <m/>
  </r>
  <r>
    <x v="0"/>
    <n v="7010357"/>
    <s v="DI_PIT_S028_PT1"/>
    <s v="Pittsburg North HIS"/>
    <s v="Diablo"/>
    <d v="2015-03-24T10:29:00"/>
    <n v="24.1"/>
    <n v="17"/>
    <n v="7.1000000000000014"/>
    <n v="0.41764705882352948"/>
    <s v="Maintenance Operations Quality"/>
    <s v="HU"/>
    <s v="P50.2"/>
    <m/>
    <m/>
    <s v="MAOP isolation valve left open during annual maintenance of tap valves.   "/>
    <s v="Technicians performed maintenance by opening an incorrect valve, and did not fully return it to the closed postion."/>
    <s v="No"/>
    <s v="Standard"/>
    <s v="High"/>
    <s v="Yes"/>
    <s v="Gauge"/>
    <s v="Technicians incorrectly operated MAOP separation valve during annual valve maintenance of transmission plug valves and did not return the valve to the original position.  GDCC pressure alarming notified technicians that that pressure had breached MAOP and they responded to record gauge pressure at the regulator station outlet at 23 psig (MOP of 17 psig) which was locked up.  Shortly thereafter they determined it was the MAOP separation valve, and went to fully close it.  "/>
    <s v="Immediate Action Followed:_x000a_- Techs were sent out to Pittsburg and confirm lock up at Pittsburg Town Station. Other associated stations and MAOP valve in Pittsburg are were checked by the Techs. _x000a_-MAOP valve was found open and immediately closed by the Techs upon discovery _x000a_- Leak survey was coordinated and scheduled _x000a__x000a_Future CAs: _x000a_- Removal of MAOP valve or further secure MAOP valve - Ernest Muse _x000a_- Tailboard to all I&amp;R - Jody Garcia _x000a_RCE investigation requested 7010600_x000a_MAOP Separation Valves 7004171"/>
    <s v="North"/>
    <m/>
    <m/>
    <s v="Gas Log Event"/>
    <s v="Pittsburg Town North"/>
    <s v="HP Distribution"/>
    <x v="4"/>
    <x v="2"/>
    <s v="Unknown/ Not Reported"/>
    <x v="0"/>
    <s v="HP Distribution &gt; MOP+10%"/>
    <s v="No"/>
    <s v="Q1"/>
    <s v="No"/>
    <m/>
    <d v="2014-09-12T00:00:00"/>
    <m/>
    <s v="No"/>
    <s v="GPOM"/>
    <m/>
    <s v="RCE"/>
    <m/>
    <s v="No - HIS, HP"/>
    <s v="H-14"/>
    <s v="Stations did not play a roll in OP"/>
    <m/>
    <s v="H14"/>
    <m/>
    <m/>
  </r>
  <r>
    <x v="1"/>
    <n v="7014982"/>
    <s v="SJ_SJS_RF27_PT3"/>
    <s v="MYRTLE&amp;HEDDING"/>
    <s v="San Jose"/>
    <d v="2015-03-24T17:08:00"/>
    <n v="10.7"/>
    <n v="12"/>
    <n v="-1.3000000000000007"/>
    <n v="-0.10833333333333339"/>
    <s v="SP Too Close to MOP/HiHi"/>
    <m/>
    <m/>
    <m/>
    <m/>
    <s v="Low Demand on System "/>
    <m/>
    <m/>
    <s v="No"/>
    <s v="Low"/>
    <s v="No"/>
    <s v="SCADA"/>
    <s v="Called the field "/>
    <s v="working with engineer to change NOP.  Tech in the field stated that calibrated gauges read ~1 &quot;wc lower than SCADA.   Needs to be calibrated, will address Wednesday"/>
    <s v="South"/>
    <m/>
    <m/>
    <s v="Gas Log Event "/>
    <m/>
    <s v="LP Distribution "/>
    <x v="4"/>
    <x v="2"/>
    <s v="SP too close to MOP"/>
    <x v="3"/>
    <s v=""/>
    <s v="No"/>
    <s v="Q1"/>
    <s v="No "/>
    <m/>
    <m/>
    <m/>
    <m/>
    <m/>
    <m/>
    <m/>
    <m/>
    <m/>
    <m/>
    <m/>
    <m/>
    <m/>
    <m/>
    <m/>
  </r>
  <r>
    <x v="1"/>
    <n v="7014970"/>
    <s v="EB_BER_RE09"/>
    <s v="Thousand Oaks &amp; Carmel"/>
    <s v="East Bay"/>
    <d v="2015-03-27T02:12:00"/>
    <n v="14"/>
    <n v="15"/>
    <n v="-1"/>
    <n v="-6.6666666666666666E-2"/>
    <s v="Failure - Contaminants"/>
    <m/>
    <m/>
    <m/>
    <m/>
    <s v="lock up issue"/>
    <m/>
    <m/>
    <s v="No"/>
    <s v="Low"/>
    <s v="No"/>
    <s v="SCADA"/>
    <s v="This station was recently constructed per conversation with  I&amp;R. There has been  history of lock up due to weld slag (construction debris). Working reg is set at 12 psig and stand by reg is set at 11 psig. Both the working and stand by monitors are set at 14#.  "/>
    <s v="Pilot entirely replaced by crew "/>
    <s v="North"/>
    <m/>
    <m/>
    <s v="Gas Log Event "/>
    <s v="HP Distribution"/>
    <s v="HP Distribution"/>
    <x v="4"/>
    <x v="2"/>
    <s v="Unknown/ Not Reported"/>
    <x v="3"/>
    <s v=""/>
    <s v="No"/>
    <s v="Q1"/>
    <s v="No "/>
    <m/>
    <m/>
    <m/>
    <m/>
    <m/>
    <m/>
    <m/>
    <m/>
    <m/>
    <m/>
    <m/>
    <m/>
    <m/>
    <m/>
    <m/>
  </r>
  <r>
    <x v="0"/>
    <n v="7010548"/>
    <s v="FFN_PT0009"/>
    <s v="Fresno GLC"/>
    <s v="Fresno"/>
    <d v="2015-03-27T20:05:00"/>
    <n v="418.3"/>
    <n v="400"/>
    <n v="18.300000000000011"/>
    <n v="4.5750000000000027E-2"/>
    <s v="Clearance Execution"/>
    <m/>
    <m/>
    <s v="Clearance Preparation "/>
    <m/>
    <s v="Technician operated a valve to surge gas through reg and monitor"/>
    <s v="Performing work with verbal permission but no clearance, work steps caused loss and then surge of gas u/s reg, reg unable to handle."/>
    <s v="Yes"/>
    <s v="TOSPCO 15-0025"/>
    <s v="High"/>
    <s v="Yes"/>
    <s v="SCADA"/>
    <s v="Crew was in the process of drafting L-111A/L-138 at Fresno GLC due to transmission operational set point change at Helm Junction. Valve operations lead to the downstream pressure excursion.  _x000a_TOSPC addressed adjustments at Helm, but not valve operations at Fresno GLC"/>
    <s v="More closely monitor Mooney performance when supply pressures decrease"/>
    <s v="South"/>
    <m/>
    <m/>
    <s v="Gas Log Event"/>
    <m/>
    <s v="Transmission"/>
    <x v="4"/>
    <x v="2"/>
    <s v="Unknown/ Not Reported"/>
    <x v="2"/>
    <s v="Trans P &gt; MOP+10"/>
    <s v="No"/>
    <s v="Q1"/>
    <s v="No"/>
    <m/>
    <m/>
    <m/>
    <m/>
    <s v="GPOM"/>
    <m/>
    <s v="ACE"/>
    <m/>
    <s v="Yes"/>
    <s v="H14"/>
    <s v="GT.STAT.MISC.FRESNOLOAD"/>
    <s v="3808517.pdf"/>
    <m/>
    <m/>
    <m/>
  </r>
  <r>
    <x v="1"/>
    <n v="7014983"/>
    <s v="YO_LVT_S035"/>
    <s v="2894 Evergreen Ct"/>
    <s v="Yosemite"/>
    <d v="2015-03-30T23:41:00"/>
    <n v="38.200000000000003"/>
    <n v="42"/>
    <n v="-3.7999999999999972"/>
    <n v="-9.0476190476190405E-2"/>
    <s v="SP Too Close to MOP/HiHi"/>
    <m/>
    <m/>
    <m/>
    <m/>
    <s v="Low Demand on System "/>
    <m/>
    <m/>
    <s v="No"/>
    <s v="Low"/>
    <s v="No"/>
    <s v="SCADA"/>
    <s v="Superintendent Curtis Tonetti requested we monitor and call if pressure reaches 39 PSIG. At 0708 Burt Skurtun is sending tech out to investigate. "/>
    <s v="Called the field "/>
    <s v="South"/>
    <m/>
    <m/>
    <s v="Gas Log Event "/>
    <m/>
    <s v="HP Distribution"/>
    <x v="4"/>
    <x v="2"/>
    <s v="SP too close to MOP"/>
    <x v="3"/>
    <s v=""/>
    <s v="No"/>
    <s v="Q1"/>
    <s v="No "/>
    <m/>
    <m/>
    <m/>
    <m/>
    <m/>
    <m/>
    <m/>
    <m/>
    <m/>
    <m/>
    <m/>
    <m/>
    <m/>
    <m/>
    <m/>
  </r>
  <r>
    <x v="1"/>
    <n v="7014966"/>
    <s v="YO_NEW_S025"/>
    <s v="1729 Yellowstone Parkway"/>
    <s v="Yosemite"/>
    <d v="2015-04-01T01:47:00"/>
    <n v="45.4"/>
    <n v="50"/>
    <n v="-4.6000000000000014"/>
    <n v="-9.2000000000000026E-2"/>
    <s v="SP Too Close to MOP/HiHi"/>
    <m/>
    <m/>
    <m/>
    <m/>
    <s v="Low demand on system"/>
    <m/>
    <m/>
    <s v="No"/>
    <s v="Low"/>
    <s v="No"/>
    <s v="SCADA"/>
    <s v="On call was notified and he informed GDCC to continue to monitor and call back if point reaches 47 PSIG. NOP is 44PSIG and HH set at 45.7PSIG."/>
    <m/>
    <s v="South"/>
    <m/>
    <m/>
    <s v="Gas Log Event "/>
    <m/>
    <s v="HP Distribution"/>
    <x v="4"/>
    <x v="3"/>
    <s v="SP too close to MOP"/>
    <x v="3"/>
    <s v=""/>
    <s v="No "/>
    <s v="Q2"/>
    <s v="No "/>
    <m/>
    <m/>
    <m/>
    <m/>
    <m/>
    <m/>
    <m/>
    <m/>
    <m/>
    <m/>
    <m/>
    <m/>
    <m/>
    <m/>
    <m/>
  </r>
  <r>
    <x v="1"/>
    <n v="7014984"/>
    <s v="SI_MVL_EX02"/>
    <s v="1st &amp; D Street "/>
    <s v="Sierra"/>
    <d v="2015-04-01T14:18:00"/>
    <n v="10.63"/>
    <n v="12"/>
    <n v="-1.3699999999999992"/>
    <n v="-0.1141666666666666"/>
    <s v="SP Too Close to MOP/HiHi"/>
    <m/>
    <m/>
    <m/>
    <m/>
    <s v="SP Too Close to MOP/HiHi"/>
    <m/>
    <m/>
    <s v="No "/>
    <s v="Low"/>
    <s v="No"/>
    <s v="SCADA"/>
    <s v="Called the field/on call regarding HIHI "/>
    <s v="Immediate Notification"/>
    <s v="North"/>
    <m/>
    <m/>
    <s v="Gas Log Event "/>
    <m/>
    <s v="LP Distribution "/>
    <x v="4"/>
    <x v="3"/>
    <s v="SP too close to MOP"/>
    <x v="3"/>
    <s v=""/>
    <s v="No "/>
    <s v="Q2"/>
    <s v="No "/>
    <m/>
    <m/>
    <m/>
    <m/>
    <m/>
    <m/>
    <m/>
    <m/>
    <m/>
    <m/>
    <m/>
    <m/>
    <m/>
    <m/>
    <m/>
  </r>
  <r>
    <x v="1"/>
    <n v="7014985"/>
    <s v="SJ_SJS_RF27_PT3"/>
    <s v="MYRTLE&amp;HEDDING"/>
    <s v="San Jose"/>
    <d v="2015-04-02T16:07:00"/>
    <n v="9.1"/>
    <n v="12"/>
    <n v="-2.9000000000000004"/>
    <n v="-0.2416666666666667"/>
    <s v="SP Too Close to MOP/HiHi"/>
    <m/>
    <m/>
    <m/>
    <m/>
    <s v="Transducer failure/faulty reading"/>
    <m/>
    <m/>
    <s v="No "/>
    <s v="Low"/>
    <s v="No"/>
    <s v="SCADA"/>
    <s v="Possible Over pressurizationoccurrence. NO MOP EXCURSION. Tech gauged this station and found the pressuretranducer to be reading high by 3 INWC. Will procede with calibrations. EventClosed. @"/>
    <s v="according to the log, actial pressrue was 9.1 in-w.c. - (SCADA reading measure pressure too high according to gauge; recalibrate"/>
    <s v="South"/>
    <m/>
    <m/>
    <s v="Gas Log Event "/>
    <m/>
    <s v="LP Distribution "/>
    <x v="4"/>
    <x v="3"/>
    <s v="SP too close to MOP"/>
    <x v="3"/>
    <s v=""/>
    <s v="No "/>
    <s v="Q2"/>
    <s v="No "/>
    <m/>
    <m/>
    <m/>
    <m/>
    <m/>
    <m/>
    <m/>
    <m/>
    <m/>
    <m/>
    <m/>
    <m/>
    <m/>
    <m/>
    <m/>
  </r>
  <r>
    <x v="1"/>
    <n v="7014986"/>
    <s v="SA_SAC_S026"/>
    <s v="5073 10th Ave, Sacramento"/>
    <s v="Sacramento"/>
    <d v="2015-04-04T00:12:00"/>
    <n v="9.56"/>
    <n v="12"/>
    <n v="-2.4399999999999995"/>
    <n v="-0.20333333333333328"/>
    <s v="SP Too Close to MOP/HiHi"/>
    <m/>
    <m/>
    <m/>
    <m/>
    <s v="Low Demand on System "/>
    <m/>
    <m/>
    <s v="No "/>
    <s v="Low "/>
    <s v="No"/>
    <s v="SCADA"/>
    <s v="Call out stated no currently able to respond. Agreed that if the point alarmed again that he would find someone to check on it"/>
    <s v="Continued to monitor pressure trends "/>
    <s v="North"/>
    <m/>
    <m/>
    <s v="Gas Log Event "/>
    <m/>
    <s v="LP Distribution "/>
    <x v="4"/>
    <x v="3"/>
    <s v="SP too close to MOP"/>
    <x v="3"/>
    <s v=""/>
    <s v="No "/>
    <s v="Q2"/>
    <s v="No "/>
    <m/>
    <m/>
    <m/>
    <m/>
    <m/>
    <m/>
    <m/>
    <m/>
    <m/>
    <m/>
    <m/>
    <m/>
    <m/>
    <m/>
    <m/>
  </r>
  <r>
    <x v="1"/>
    <n v="7014987"/>
    <s v="SA_SAC_S026"/>
    <s v="5073 10th Ave, Sacramento"/>
    <s v="Sacramento"/>
    <d v="2015-04-06T13:03:00"/>
    <n v="9.5"/>
    <n v="12"/>
    <n v="-2.5"/>
    <n v="-0.20833333333333334"/>
    <s v="SP Too Close to MOP/HiHi"/>
    <m/>
    <m/>
    <m/>
    <m/>
    <s v="Low Demand on System "/>
    <m/>
    <m/>
    <s v="No "/>
    <s v="Low "/>
    <s v="No"/>
    <s v="SCADA"/>
    <s v="set points on ERX not correct f/u with engineers. "/>
    <s v="M&amp;C Mech Robert Murphy reporting on to address HighHigh alarm for erx SA_SAC_S026 (5073 10th ave., Sac.) states feeding station DR-C02 is running fine and should not be adjusted.  Local Planning advised him High High set point is low based on new standards.  High High set at 9.5 inwc andbased on gdcc guidelines should be 10.5 high-high and 10.0 high"/>
    <s v="North"/>
    <m/>
    <m/>
    <s v="Gas Log Event "/>
    <m/>
    <s v="LP Distribution "/>
    <x v="4"/>
    <x v="3"/>
    <s v="SP too close to MOP"/>
    <x v="3"/>
    <s v=""/>
    <s v="No "/>
    <s v="Q2"/>
    <s v="No "/>
    <m/>
    <m/>
    <m/>
    <m/>
    <m/>
    <m/>
    <m/>
    <m/>
    <m/>
    <m/>
    <m/>
    <m/>
    <m/>
    <m/>
    <m/>
  </r>
  <r>
    <x v="1"/>
    <n v="7015000"/>
    <s v="ASL_PT0002"/>
    <s v="Shingletown "/>
    <s v="North Valley"/>
    <d v="2015-04-07T21:21:00"/>
    <n v="770.6"/>
    <n v="911"/>
    <n v="-140.39999999999998"/>
    <n v="-0.1541163556531284"/>
    <s v="SP Too Close to MOP/HiHi"/>
    <m/>
    <m/>
    <m/>
    <m/>
    <s v="SP"/>
    <m/>
    <m/>
    <s v="No "/>
    <s v="Low "/>
    <s v="No"/>
    <s v="SCADA"/>
    <s v="A steady increase of pressure on L-400 (ASL_PT002) at Shingle Town station in the evening of April 7th 2015 was observed by GTCC. By the time, GTCC was able to alleviate the pressure D/S of Shingle Town. The CROP HIHI alarm of 767 psig was breached at a max recorded pressure of 770.6 psig. The CROP MOP of 774 psig was not breached during the incident. This is considered an OP Near Hit – pressure limitation related. "/>
    <s v="Immediate actions – GTCC lowered discharge pressure at Burney Compressor Station in order to alleviate pressure at Shingle Town Station  _x000a__x000a_On April 10th 2015, alarm limits D/S of L-400 at Shingle Town Station was restored to normal with a MOP of 865 psig.  _x000a_"/>
    <s v="North"/>
    <m/>
    <m/>
    <s v="Gas Log Event "/>
    <m/>
    <s v="Transmission "/>
    <x v="4"/>
    <x v="3"/>
    <s v="SP too close to MOP"/>
    <x v="3"/>
    <s v=""/>
    <s v="No "/>
    <s v="Q2"/>
    <s v="No "/>
    <m/>
    <m/>
    <m/>
    <m/>
    <m/>
    <m/>
    <m/>
    <m/>
    <m/>
    <m/>
    <m/>
    <m/>
    <m/>
    <m/>
    <m/>
  </r>
  <r>
    <x v="1"/>
    <n v="7011537"/>
    <s v="MMT_PT3838A"/>
    <s v="Milpitas Terminal L-109"/>
    <s v="San Jose"/>
    <d v="2015-04-08T08:20:00"/>
    <n v="294"/>
    <n v="300"/>
    <n v="-6"/>
    <n v="-0.02"/>
    <s v="Failure - Equipment"/>
    <m/>
    <m/>
    <m/>
    <m/>
    <s v="Calibration/equipment issue with pressure transducer"/>
    <m/>
    <m/>
    <s v="No "/>
    <s v="Low "/>
    <s v="No"/>
    <s v="SCADA"/>
    <s v="April 8th 2015 at 08:27 AM, a HIHI alarm was triggered at Milpitas Terminal that feed L-109. The HIHI alarm was observed at M-38 SCADA point (MMT_PT3838A) at a max pressure of 294 psig exceeding the HIHI limit of 293 psig. The MOP of 300 psig wasn’t breached during the incident. _x000a__x000a_The HIHI alarm occurred during the morning load period at 08:27 AM. GTCC contacted the local supervisor regarding the HIHI alarm at Milpitas Terminal on L-109. It was noted by GTCC that a Tech will be sent out that day to further investigate (MMT_PT3838A). When the Tech arrived, SCADA reading was found 2 psig higher than the field gauge reading. The SCADA reading was showing 289 psig and the field gauge was 287 psig.     _x000a__x000a_In late January 2015, the same pressure transducer had also a calibration issue. The SCADA reading was 5 psig higher than actual pressure reading. The pressure transducer was recalibrated by the field Tech, per comment in Work Request # 209805. _x000a_  _x000a_Based on historical and the recent HIHI alarm of MMT_PT3838A, there has been reoccurring calibration/equipment issue with MMT_PT3838A. In addition, another SCADA point just D/S of M-38 (MMT_PT3840) was compared to MMT_PT3838A. And there was a significant differential pressure between the two SCADA points over 5 psig.    _x000a__x000a_"/>
    <s v="Evaluate if replacement of pressure transducer is needed – Matt McLaughlin"/>
    <s v="South"/>
    <m/>
    <m/>
    <s v="Gas Log Event "/>
    <m/>
    <s v="Transmission "/>
    <x v="4"/>
    <x v="3"/>
    <s v="Unknown/ Not Reported"/>
    <x v="3"/>
    <s v=""/>
    <s v="No "/>
    <s v="Q2"/>
    <s v="No "/>
    <m/>
    <m/>
    <m/>
    <m/>
    <m/>
    <m/>
    <m/>
    <m/>
    <m/>
    <m/>
    <m/>
    <m/>
    <m/>
    <m/>
    <m/>
  </r>
  <r>
    <x v="1"/>
    <n v="7015001"/>
    <s v="K15_PT0032"/>
    <s v="Panoche Station "/>
    <s v="Yosemite"/>
    <d v="2015-04-09T21:25:00"/>
    <n v="838"/>
    <n v="1040"/>
    <n v="-202"/>
    <n v="-0.19423076923076923"/>
    <s v="Failure - Equipment"/>
    <m/>
    <m/>
    <m/>
    <m/>
    <s v="Oscillating of V-32R / V-32  (potential slow reaction time) "/>
    <m/>
    <m/>
    <s v="No "/>
    <s v="Low "/>
    <s v="No"/>
    <s v="SCADA"/>
    <s v="During the operation of V-32R/V-32, a short oscillation was observed D/S of V-32R and V-32. _x000a_The HIHI alarm limit of 831 psig was breached and reached a max pressure of 838 psig. The MOP and MAOP were found to be 838 psig and 890 psig, respectively. The MAOP of 890 was not breached which deems this incident as an OP Near Hit._x000a_"/>
    <s v="Immediate actions followed: _x000a_• Set point was lowered to 800 psig on V-32 _x000a_• I&amp;R Supervisor was notified by GTCC _x000a_• Techs were sent out to check V-32/V-32R. No evidence of issues was found.  "/>
    <s v="South"/>
    <m/>
    <m/>
    <s v="Gas Log Event "/>
    <m/>
    <s v="Transmission "/>
    <x v="4"/>
    <x v="3"/>
    <s v="Unknown/ Not Reported"/>
    <x v="3"/>
    <s v=""/>
    <s v="No "/>
    <s v="Q2"/>
    <s v="No "/>
    <m/>
    <m/>
    <m/>
    <m/>
    <m/>
    <m/>
    <m/>
    <m/>
    <m/>
    <m/>
    <m/>
    <m/>
    <m/>
    <m/>
    <m/>
  </r>
  <r>
    <x v="1"/>
    <n v="7014989"/>
    <s v="SIL_PT0003"/>
    <s v="Isleton Town Station "/>
    <s v="Sacramento"/>
    <d v="2015-04-10T11:13:00"/>
    <n v="466.2"/>
    <n v="720"/>
    <n v="-253.8"/>
    <n v="-0.35250000000000004"/>
    <s v="Clearance Execution"/>
    <m/>
    <m/>
    <s v="Facility Design "/>
    <m/>
    <s v="valve operation during clearance work "/>
    <m/>
    <m/>
    <n v="80005025"/>
    <s v="Low "/>
    <s v="No"/>
    <s v="SCADA"/>
    <s v="April 10th 2015, crew performed a valve operation at Isleton Town Station under Clearance 80005025. The crew was to isolate and clear Isleton Town Station so that piping changes can be performed. When V-8/V-9 (D/S block valves) was closed, a spiked in pressure was recorded on the intermediate SCADA point (SIL_PT0003). The maximum recorded pressure was 466.2 psig within the station that exceeded the MOP of 234 psig. However, the station piping has a MAOP 720 psig that was not breached. This incident is considered to be a OP Near Hit. (Associated to a clearance work) "/>
    <s v="Immediate actions following - GTCC contacted the field regarding the spike in pressure of 466.2 psig, and PLE determined that Isleton Town station piping was rated for 720 psig. "/>
    <s v="North"/>
    <m/>
    <m/>
    <s v="Gas Log Event "/>
    <m/>
    <s v="Transmission "/>
    <x v="4"/>
    <x v="3"/>
    <s v="Unknown/ Not Reported"/>
    <x v="3"/>
    <s v=""/>
    <s v="No "/>
    <s v="Q2"/>
    <s v="No "/>
    <m/>
    <m/>
    <m/>
    <m/>
    <m/>
    <m/>
    <m/>
    <m/>
    <m/>
    <m/>
    <m/>
    <m/>
    <m/>
    <m/>
    <m/>
  </r>
  <r>
    <x v="1"/>
    <n v="7014988"/>
    <s v="NB_SRF_EX06_PT1"/>
    <s v="Contempo Marin, San Rafael"/>
    <s v="North Bay"/>
    <d v="2015-04-12T03:30:00"/>
    <n v="55"/>
    <n v="60"/>
    <n v="-5"/>
    <n v="-8.3333333333333329E-2"/>
    <s v="Failure - Equipment"/>
    <m/>
    <m/>
    <s v="Wiring"/>
    <m/>
    <s v="Corrosion found on wiring "/>
    <m/>
    <m/>
    <s v="No "/>
    <s v="Low "/>
    <s v="No"/>
    <s v="SCADA"/>
    <s v="Event Final Epage on 04-12-15 at 0330hrs inHacienda Way, San Rafael. Over pressurization occurrence. NB_SRF_EX06 brieflybreached MOP in SCADA. Paper chart at feed station RA-17 did not show a pressureincrease. Suspected transducer issue. Area made safe. Additional @info. tobe sent via email. "/>
    <s v="Confirmed - and paper chart did not show a breach"/>
    <s v="North"/>
    <m/>
    <m/>
    <s v="Gas Log Event "/>
    <m/>
    <s v="HP Distribution"/>
    <x v="4"/>
    <x v="3"/>
    <s v="Unknown/ Not Reported"/>
    <x v="3"/>
    <s v=""/>
    <s v="Yes"/>
    <s v="Q2"/>
    <s v="No "/>
    <m/>
    <m/>
    <m/>
    <m/>
    <m/>
    <m/>
    <m/>
    <m/>
    <m/>
    <m/>
    <m/>
    <m/>
    <m/>
    <m/>
    <m/>
  </r>
  <r>
    <x v="0"/>
    <n v="7011503"/>
    <s v="SA_SAC_RA44"/>
    <s v="Roseville Road &amp; Palm Ave"/>
    <s v="Sacramento"/>
    <d v="2015-04-23T10:31:00"/>
    <n v="51.7"/>
    <n v="50"/>
    <n v="1.7000000000000028"/>
    <n v="3.4000000000000058E-2"/>
    <s v="Maintenance Operations Quality"/>
    <s v="HU"/>
    <m/>
    <m/>
    <m/>
    <s v="Human performance error valve operations _x000a_Possible Momentary equipment glitches"/>
    <s v="Suspected HPE in performing &quot;A&quot; inspection, but could not be confirmed."/>
    <s v="No"/>
    <s v="Standard"/>
    <s v="Low"/>
    <s v="Yes"/>
    <s v="SCADA"/>
    <s v="On April 23rd 2015, A-Inspection was performed at Roseville Road and Palm Ave District Reg. Tech notified GDCC of the A-Inspection at Roseville and Palm around 09:44 AM. At 10:31 AM, GDCC received a MOP alarm (SA_SAC_RA44_PT3) at “Roseville Road &amp; Orange Grove Ave.” The maximum recorded pressure was 51.7 psig for 30 seconds which then fell below the HIHI Alarm of 49 psig and stabilized at 45.5 psig. GDCC contacted the field regarding the MOP breach at “Roseville Road &amp; Orange Grove.” At 11:52 AM, I&amp;R Supervisor dispatched another Tech to further investigate the MOP breach. However, I&amp;R confirmed that SA_SAC_RA44_PT3 was at Roseville Road &amp; Palm Ave and not at “Roseville Road &amp; Orange Grove”.  SCADA point (SA_SAC_RA44_PT3) was located in a building 50 feet D/S of the reg. _x000a__x000a_Per discussion with I&amp;R Supervisor, Tech performed lock up check on the regulators in Pit A. During the work, the Tech didn’t notice any pressure spike or increase of pressure. The crystal gauge used by the Tech was stable and reading at 45.5 psig. When the monitor was checked in Pit B, the crystal gauge also didn’t indicate a pressure spike/increase. The A-Inspection was completed 10 minutes before the MOP breach. Another Tech inspected the SCADA unit and found no irregularity or issue with the SCADA unit. Both the field and SCADA reading were confirmed similar.  _x000a__x000a_Side note: maintenance record and Crystal Gauge information (Serial # and last calibrated) were requested from I&amp;R Supervisor on 4/24/2015. The distance between Roseville Rd &amp; Palm Ave_x000a__x000a_Other SCADA points in North Sac 50# were evaluated. No indication of significant pressure increase and/or decrease from other station that could have caused the pressure spike.   _x000a_"/>
    <s v="Immediate actions followed:_x000a_- GDCC contacted the local Supervisor and field personnel regarding the MOP _x000a_- Tech inspected the SCADA unit and found no issues with the unit. In addition, the field and SCADA reading were confirmed similar.  _x000a__x000a_Tasks/Corrective Actions: _x000a_- Review and confirm SA_SAC_RA44_PT3 location and if its correct in SCADA  _x000a_"/>
    <s v="North"/>
    <m/>
    <m/>
    <s v="Gas Log Event"/>
    <s v="North Sac 50#"/>
    <s v="HP Distribution"/>
    <x v="4"/>
    <x v="3"/>
    <s v="Unknown/ Not Reported"/>
    <x v="2"/>
    <s v=""/>
    <s v="No"/>
    <s v="Q2"/>
    <s v="No"/>
    <m/>
    <m/>
    <m/>
    <m/>
    <s v="GPOM"/>
    <m/>
    <s v="ACE"/>
    <m/>
    <s v="Yes"/>
    <n v="2"/>
    <s v="GD.STAT.DIST.01007"/>
    <s v="file://fairfield07/gis/giswebMiscFiles/GasStations/MET/0804238.PDF"/>
    <m/>
    <m/>
    <m/>
  </r>
  <r>
    <x v="1"/>
    <n v="7014971"/>
    <s v="EB_BER_RE09"/>
    <s v="Thousand Oaks &amp; Carmel"/>
    <s v="East Bay"/>
    <d v="2015-05-01T01:00:00"/>
    <n v="14"/>
    <n v="15"/>
    <n v="-1"/>
    <n v="-6.6666666666666666E-2"/>
    <s v="SP Too Close to MOP/HiHi"/>
    <m/>
    <m/>
    <m/>
    <m/>
    <s v="Low Demand on System "/>
    <m/>
    <m/>
    <s v="No "/>
    <s v="Low "/>
    <s v="No"/>
    <s v="SCADA"/>
    <s v="Called oncall kevin dunn and got no answer so then we called chris brown., answered said theyw ere not sending anyone till morning we continued to monitor and saw it was climbing we called them back and they said they are sending someone out. "/>
    <s v="Continued to monitor pressure trends "/>
    <s v="North"/>
    <m/>
    <m/>
    <s v="Gas Log Event "/>
    <m/>
    <s v="HP Distribution"/>
    <x v="4"/>
    <x v="4"/>
    <s v="SP too close to MOP"/>
    <x v="3"/>
    <s v=""/>
    <s v="No "/>
    <s v="Q2"/>
    <s v="No "/>
    <m/>
    <m/>
    <m/>
    <m/>
    <m/>
    <m/>
    <m/>
    <m/>
    <m/>
    <m/>
    <m/>
    <m/>
    <m/>
    <m/>
    <m/>
  </r>
  <r>
    <x v="1"/>
    <n v="7015122"/>
    <s v="PN_BUR_S024"/>
    <s v="2419 Adeline Dr. "/>
    <s v="Peninsula"/>
    <d v="2015-05-01T01:26:00"/>
    <n v="33"/>
    <n v="34"/>
    <n v="-1"/>
    <n v="-2.9411764705882353E-2"/>
    <s v="SP Too Close to MOP/HiHi"/>
    <m/>
    <m/>
    <m/>
    <m/>
    <s v="Low Demand on System "/>
    <m/>
    <m/>
    <s v="No "/>
    <s v="Low "/>
    <s v="No"/>
    <s v="SCADA"/>
    <s v="mike badet called back and said he would send someone out in the morning_x000a_    to check out the erx in burlingame."/>
    <s v="Tech would be sent out in the morning, per on call and GDCC decision"/>
    <s v="South"/>
    <m/>
    <m/>
    <s v="Gas Log Event "/>
    <m/>
    <s v="HP Distribution"/>
    <x v="4"/>
    <x v="4"/>
    <s v="SP too close to MOP"/>
    <x v="3"/>
    <s v=""/>
    <s v="No "/>
    <s v="Q2"/>
    <s v="No "/>
    <m/>
    <m/>
    <m/>
    <m/>
    <m/>
    <m/>
    <m/>
    <m/>
    <m/>
    <m/>
    <m/>
    <m/>
    <m/>
    <m/>
    <m/>
  </r>
  <r>
    <x v="0"/>
    <n v="7011650"/>
    <s v="EB_BER_RE09"/>
    <s v="Thousand Oaks and Carmel, Albany"/>
    <s v="East Bay"/>
    <d v="2015-05-01T01:59:00"/>
    <n v="15.3"/>
    <n v="15"/>
    <n v="0.30000000000000071"/>
    <n v="2.0000000000000049E-2"/>
    <s v="Design Issue"/>
    <m/>
    <m/>
    <m/>
    <m/>
    <s v="Consistent history of issues may have contributed to the overpressure event"/>
    <s v="Albany system fed by multiple reg stations, appears to be a negative interaction b/w regs at nearby stations."/>
    <s v="No"/>
    <s v="No "/>
    <s v="Low"/>
    <s v="Yes"/>
    <s v="SCADA"/>
    <s v="After numerous hihi alarms at the newly installed station, the MOP was breached after the regulator did not lock up as designed.  "/>
    <m/>
    <s v="North"/>
    <m/>
    <m/>
    <s v="Gas Log Event"/>
    <s v="Albany SHP"/>
    <s v="HP Distribution"/>
    <x v="4"/>
    <x v="4"/>
    <s v="Design"/>
    <x v="2"/>
    <s v=""/>
    <s v="No"/>
    <s v="Q2"/>
    <s v="No"/>
    <m/>
    <d v="2014-11-29T00:00:00"/>
    <m/>
    <m/>
    <s v="Eng"/>
    <m/>
    <s v="ACE"/>
    <m/>
    <s v="Yes"/>
    <n v="1"/>
    <s v="GD.STAT.DIST.00351"/>
    <s v="\\utility.pge.com\projects\metcat\metcatprd-fs01\COMP_PUB\Rch\Tif\Gas\RegStation\0804753.PDF"/>
    <m/>
    <m/>
    <m/>
  </r>
  <r>
    <x v="1"/>
    <n v="7015121"/>
    <s v="SA_SAC_S013"/>
    <s v="2151 River Plaza Dr."/>
    <s v="Sacramento"/>
    <d v="2015-05-01T23:55:00"/>
    <n v="55.22"/>
    <n v="60"/>
    <n v="-4.7800000000000011"/>
    <n v="-7.9666666666666691E-2"/>
    <s v="SP Too Close to MOP/HiHi"/>
    <m/>
    <m/>
    <m/>
    <m/>
    <s v="Low Demand on System "/>
    <m/>
    <m/>
    <s v="No "/>
    <s v="Low "/>
    <s v="No"/>
    <s v="SCADA"/>
    <s v="oncall matthew fritz 707-502-7722 said to monitor the point and he will send someone out if it gets to 57 psig"/>
    <s v="Continued to monitor pressure trends "/>
    <s v="North"/>
    <m/>
    <m/>
    <s v="Gas Log Event "/>
    <m/>
    <s v="HP Distribution"/>
    <x v="4"/>
    <x v="4"/>
    <s v="SP too close to MOP"/>
    <x v="3"/>
    <s v=""/>
    <s v="No "/>
    <s v="Q2"/>
    <s v="No "/>
    <m/>
    <m/>
    <m/>
    <m/>
    <m/>
    <m/>
    <m/>
    <m/>
    <m/>
    <m/>
    <m/>
    <m/>
    <m/>
    <m/>
    <m/>
  </r>
  <r>
    <x v="1"/>
    <n v="7015123"/>
    <s v="SA_SAC_S013"/>
    <s v="2151 River Plaza Dr"/>
    <s v="Sacramento"/>
    <d v="2015-05-02T00:05:00"/>
    <n v="55.22"/>
    <n v="60"/>
    <n v="-4.7800000000000011"/>
    <n v="-7.9666666666666691E-2"/>
    <s v="SP Too Close to MOP/HiHi"/>
    <m/>
    <m/>
    <m/>
    <m/>
    <s v="Low Demand on System "/>
    <m/>
    <m/>
    <s v="No "/>
    <s v="Low "/>
    <s v="No"/>
    <s v="SCADA"/>
    <s v="Called on-call supervisor, and he requested call back if it reaches 57 PSIG. I&amp;R is working with local planning to get a setpoint change approved."/>
    <s v="Tech was not sent out that evening "/>
    <s v="North"/>
    <m/>
    <m/>
    <s v="Gas Log Event "/>
    <m/>
    <s v="HP Distribution"/>
    <x v="4"/>
    <x v="4"/>
    <s v="SP too close to MOP"/>
    <x v="3"/>
    <s v=""/>
    <s v="No "/>
    <s v="Q2"/>
    <s v="No "/>
    <m/>
    <m/>
    <m/>
    <m/>
    <m/>
    <m/>
    <m/>
    <m/>
    <m/>
    <m/>
    <m/>
    <m/>
    <m/>
    <m/>
    <m/>
  </r>
  <r>
    <x v="1"/>
    <n v="7015129"/>
    <s v="NB_NAP_I006"/>
    <s v="Pine Street Napa "/>
    <s v="North Bay"/>
    <d v="2015-05-02T01:19:00"/>
    <n v="144"/>
    <n v="150"/>
    <n v="-6"/>
    <n v="-0.04"/>
    <s v="Failure - Contaminants"/>
    <m/>
    <m/>
    <m/>
    <m/>
    <s v="Evidence of sulfur build up "/>
    <m/>
    <m/>
    <s v="No "/>
    <s v="Low "/>
    <s v="No"/>
    <s v="SCADA"/>
    <s v="On Saturday May 2nd, two legacy ERXs recorded a pressure spike at Pine Street R37 of 144 psig and the other at 1st Street &amp; Chelsea Avenue R33 of 143.6 psig. The HI alarm limit of 143 psig was triggered. Per Planning Engineer, the HIHI and MOP were 145 psig and 150 psig, respectively. This will be considered an OP Near Hit.   "/>
    <s v="I&amp;R Tech inspected the pilot and found evidence of sulfur build up. A sulfur filter/trimmer was installed on the Mooney pilot.  "/>
    <s v="North"/>
    <m/>
    <m/>
    <s v="Gas Log Event "/>
    <m/>
    <s v="Transmission"/>
    <x v="4"/>
    <x v="4"/>
    <s v="Unknown/ Not Reported"/>
    <x v="3"/>
    <s v=""/>
    <s v="No "/>
    <s v="Q2"/>
    <s v="No "/>
    <m/>
    <m/>
    <m/>
    <m/>
    <m/>
    <m/>
    <m/>
    <m/>
    <m/>
    <m/>
    <m/>
    <m/>
    <m/>
    <m/>
    <m/>
  </r>
  <r>
    <x v="1"/>
    <n v="7015124"/>
    <s v="FR_FRE_RA18"/>
    <s v="Fowler &amp; Nees "/>
    <s v="Fresno"/>
    <d v="2015-05-03T01:30:00"/>
    <n v="57.1"/>
    <n v="60"/>
    <n v="-2.8999999999999986"/>
    <n v="-4.8333333333333311E-2"/>
    <s v="Failure - Contaminants"/>
    <m/>
    <m/>
    <m/>
    <m/>
    <s v="Debris was found in the regulator"/>
    <m/>
    <m/>
    <s v="No "/>
    <s v="Low "/>
    <s v="No"/>
    <s v="SCADA"/>
    <s v="GDCC received a HIHI alarm at FR_FRE_RA18. By 01:40 Field Tech was called out to further investigate. The Tech found debris in the regulator during the rebuilt (replacing rubber goods). The pressure was left at 54.6 psig by the Tech.    "/>
    <s v="Tech Rebuilt regulator, as left pressure 54.6 PSIG"/>
    <s v="South"/>
    <m/>
    <m/>
    <s v="Gas Log Event "/>
    <m/>
    <s v="HP Distribution"/>
    <x v="4"/>
    <x v="4"/>
    <s v="Unknown/ Not Reported"/>
    <x v="3"/>
    <s v=""/>
    <s v="No "/>
    <s v="Q2"/>
    <s v="No "/>
    <m/>
    <m/>
    <m/>
    <m/>
    <m/>
    <m/>
    <m/>
    <m/>
    <m/>
    <m/>
    <m/>
    <m/>
    <m/>
    <m/>
    <m/>
  </r>
  <r>
    <x v="1"/>
    <n v="7015125"/>
    <s v="SA_SAC_S013"/>
    <s v="2151 River Plaza Dr"/>
    <s v="Sacramento"/>
    <d v="2015-05-04T23:09:00"/>
    <n v="55"/>
    <n v="60"/>
    <n v="-5"/>
    <n v="-8.3333333333333329E-2"/>
    <s v="SP Too Close to MOP/HiHi"/>
    <m/>
    <m/>
    <m/>
    <m/>
    <s v="Low Demand on System "/>
    <m/>
    <m/>
    <s v="No "/>
    <s v="Low "/>
    <s v="No"/>
    <s v="SCADA"/>
    <s v="Called on call he informed GDCC that these setpoints are incorrect and that he was going to speak with the local planner."/>
    <s v="Alarm set points need to be adjusted "/>
    <s v="North"/>
    <m/>
    <m/>
    <s v="Gas Log Event "/>
    <m/>
    <s v="HP Distribution"/>
    <x v="4"/>
    <x v="4"/>
    <s v="SP too close to MOP"/>
    <x v="3"/>
    <s v=""/>
    <s v="No "/>
    <s v="Q2"/>
    <s v="No "/>
    <m/>
    <m/>
    <m/>
    <m/>
    <m/>
    <m/>
    <m/>
    <m/>
    <m/>
    <m/>
    <m/>
    <m/>
    <m/>
    <m/>
    <m/>
  </r>
  <r>
    <x v="1"/>
    <n v="7015126"/>
    <s v="SA_SAC_S013"/>
    <s v="2151 River Plaza Dr"/>
    <s v="Sacramento"/>
    <d v="2015-05-05T22:37:00"/>
    <n v="55"/>
    <n v="60"/>
    <n v="-5"/>
    <n v="-8.3333333333333329E-2"/>
    <s v="SP Too Close to MOP/HiHi"/>
    <m/>
    <m/>
    <m/>
    <m/>
    <s v="Low Demand on System "/>
    <m/>
    <m/>
    <s v="No "/>
    <s v="Low "/>
    <s v="No"/>
    <s v="SCADA"/>
    <s v="Called on call he informed GDCC that these setpoints are incorrect and that he was going to speak with the local planner."/>
    <s v="Alarm set points need to be adjusted"/>
    <s v="North"/>
    <m/>
    <m/>
    <s v="Gas Log Event "/>
    <m/>
    <s v="HP Distribution"/>
    <x v="4"/>
    <x v="4"/>
    <s v="SP too close to MOP"/>
    <x v="3"/>
    <s v=""/>
    <s v="No "/>
    <s v="Q2"/>
    <s v="No "/>
    <m/>
    <m/>
    <m/>
    <m/>
    <m/>
    <m/>
    <m/>
    <m/>
    <m/>
    <m/>
    <m/>
    <m/>
    <m/>
    <m/>
    <m/>
  </r>
  <r>
    <x v="1"/>
    <n v="7015127"/>
    <s v="SA_SAC_S013"/>
    <s v="2151 River Plaza Dr"/>
    <s v="Sacramento"/>
    <d v="2015-05-06T22:36:00"/>
    <n v="55"/>
    <n v="60"/>
    <n v="-5"/>
    <n v="-8.3333333333333329E-2"/>
    <s v="SP Too Close to MOP/HiHi"/>
    <m/>
    <m/>
    <m/>
    <m/>
    <s v="Low Demand on System "/>
    <m/>
    <m/>
    <s v="No "/>
    <s v="Low "/>
    <s v="No"/>
    <s v="SCADA"/>
    <s v="Called on call he informed GDCC that these setpoints are incorrect and that he was going to speak with the local planner."/>
    <s v="Alarm set points need to be adjusted"/>
    <s v="North"/>
    <m/>
    <m/>
    <s v="Gas Log Event "/>
    <m/>
    <s v="HP Distribution"/>
    <x v="4"/>
    <x v="4"/>
    <s v="SP too close to MOP"/>
    <x v="3"/>
    <s v=""/>
    <s v="No "/>
    <s v="Q2"/>
    <s v="No "/>
    <m/>
    <m/>
    <m/>
    <m/>
    <m/>
    <m/>
    <m/>
    <m/>
    <m/>
    <m/>
    <m/>
    <m/>
    <m/>
    <m/>
    <m/>
  </r>
  <r>
    <x v="1"/>
    <n v="7015128"/>
    <s v="YO_ATW_S018"/>
    <s v="404 Fruitland "/>
    <s v="Yosemite"/>
    <d v="2015-05-08T23:51:00"/>
    <n v="40.200000000000003"/>
    <n v="45"/>
    <n v="-4.7999999999999972"/>
    <n v="-0.1066666666666666"/>
    <s v="SP Too Close to MOP/HiHi"/>
    <m/>
    <m/>
    <m/>
    <m/>
    <s v="Incorrect alarm set points "/>
    <m/>
    <m/>
    <s v="No "/>
    <s v="Low "/>
    <s v="No"/>
    <s v="SCADA"/>
    <s v="Notified on call, he was aware of the setpoints needeing to be changed. T&amp;R is also aware, awaiting information from local planner. Will follow up today to see next course of action."/>
    <s v="Immediate Actions - I&amp;R will be working with Planning in the next course of action in revolving the set points issue"/>
    <s v="South"/>
    <m/>
    <m/>
    <s v="Gas Log Event "/>
    <s v="Atwater"/>
    <s v="HP Distribution"/>
    <x v="4"/>
    <x v="4"/>
    <s v="SP too close to MOP"/>
    <x v="3"/>
    <s v=""/>
    <s v="No "/>
    <s v="Q2"/>
    <s v="No "/>
    <m/>
    <m/>
    <m/>
    <m/>
    <m/>
    <m/>
    <m/>
    <m/>
    <m/>
    <m/>
    <m/>
    <m/>
    <m/>
    <m/>
    <m/>
  </r>
  <r>
    <x v="1"/>
    <n v="7015140"/>
    <s v="YO_ATW_S018"/>
    <s v="404 Fruitland "/>
    <s v="Yosemite"/>
    <d v="2015-05-11T23:49:00"/>
    <n v="40.590000000000003"/>
    <n v="45"/>
    <n v="-4.4099999999999966"/>
    <n v="-9.7999999999999921E-2"/>
    <s v="SP Too Close to MOP/HiHi"/>
    <m/>
    <m/>
    <m/>
    <m/>
    <s v="Incorrect alarm set points "/>
    <m/>
    <m/>
    <s v="No "/>
    <s v="Low "/>
    <s v="No"/>
    <s v="SCADA"/>
    <s v="Incorrect alarm limits"/>
    <s v="Immediate Notification"/>
    <s v="South"/>
    <m/>
    <m/>
    <s v="Gas Log Event "/>
    <s v="Atwater"/>
    <s v="HP Distribution"/>
    <x v="4"/>
    <x v="4"/>
    <s v="SP too close to MOP"/>
    <x v="3"/>
    <s v=""/>
    <s v="No "/>
    <s v="Q2"/>
    <s v="No "/>
    <m/>
    <m/>
    <m/>
    <m/>
    <m/>
    <m/>
    <m/>
    <m/>
    <m/>
    <m/>
    <m/>
    <m/>
    <m/>
    <m/>
    <m/>
  </r>
  <r>
    <x v="1"/>
    <n v="7015141"/>
    <s v="YO_ATW_S018"/>
    <s v="404 Fruitland "/>
    <s v="Yosemite"/>
    <d v="2015-05-12T23:49:00"/>
    <n v="40.590000000000003"/>
    <n v="45"/>
    <n v="-4.4099999999999966"/>
    <n v="-9.7999999999999921E-2"/>
    <s v="SP Too Close to MOP/HiHi"/>
    <m/>
    <m/>
    <m/>
    <m/>
    <s v="Incorrect alarm set points "/>
    <m/>
    <m/>
    <s v="No "/>
    <s v="Low "/>
    <s v="No"/>
    <s v="SCADA"/>
    <s v="Incorrect alarm limits, Awaiting verification of alarm limits and then clearance will be written to correct."/>
    <s v="Immediate Notification"/>
    <s v="South"/>
    <m/>
    <m/>
    <s v="Gas Log Event "/>
    <s v="Atwater"/>
    <s v="HP Distribution"/>
    <x v="4"/>
    <x v="4"/>
    <s v="SP too close to MOP"/>
    <x v="3"/>
    <s v=""/>
    <s v="No "/>
    <s v="Q2"/>
    <s v="No "/>
    <m/>
    <m/>
    <m/>
    <m/>
    <m/>
    <m/>
    <m/>
    <m/>
    <m/>
    <m/>
    <m/>
    <m/>
    <m/>
    <m/>
    <m/>
  </r>
  <r>
    <x v="1"/>
    <n v="7015142"/>
    <s v="YO_ATW_S019"/>
    <s v="405 Fruitland "/>
    <s v="Yosemite"/>
    <d v="2015-05-13T23:49:00"/>
    <n v="40.590000000000003"/>
    <n v="45"/>
    <n v="-4.4099999999999966"/>
    <n v="-9.7999999999999921E-2"/>
    <s v="SP Too Close to MOP/HiHi"/>
    <m/>
    <m/>
    <m/>
    <m/>
    <s v="Incorrect alarm set points "/>
    <m/>
    <m/>
    <s v="No "/>
    <s v="Low "/>
    <s v="No"/>
    <s v="SCADA"/>
    <s v="Incorrect alarm limits, Awaiting verification of alarm limits and then clearance will be written to correct."/>
    <s v="Immediate Notification"/>
    <s v="South"/>
    <m/>
    <m/>
    <s v="Gas Log Event "/>
    <s v="Atwater"/>
    <s v="HP Distribution"/>
    <x v="4"/>
    <x v="4"/>
    <s v="SP too close to MOP"/>
    <x v="3"/>
    <s v=""/>
    <s v="No "/>
    <s v="Q2"/>
    <s v="No "/>
    <m/>
    <m/>
    <m/>
    <m/>
    <m/>
    <m/>
    <m/>
    <m/>
    <m/>
    <m/>
    <m/>
    <m/>
    <m/>
    <m/>
    <m/>
  </r>
  <r>
    <x v="1"/>
    <n v="7012110"/>
    <s v="BRT_PT16_58U"/>
    <s v="Brentwood Terminal "/>
    <s v="Diablo"/>
    <d v="2015-05-16T17:39:00"/>
    <n v="483"/>
    <n v="497"/>
    <n v="-14"/>
    <n v="-2.8169014084507043E-2"/>
    <s v="Failure - Equipment"/>
    <m/>
    <m/>
    <m/>
    <m/>
    <s v="Failure of actuator motherboard (CPU)"/>
    <m/>
    <m/>
    <s v="No "/>
    <s v="High"/>
    <s v="No"/>
    <s v="SCADA"/>
    <s v="Automatically controlled valve (V-60) at Brentwood Terminal failed open causing the pressure to go up to 483 psig that exceed the MOP of 475 psig. However, the MAOP of 497 psig wasn’t breached during the incident, and it was in the station."/>
    <s v="Immediate Actions: _x000a_• Tech was sent out to Brentwood Terminal and V-60 was manually closed (Temporary) _x000a_• In the process of ordering new mother board V-60. Arrival is approximately 3 to 5 business days. _x000a__x000a_Future and suggested CAs/Tasks: _x000a_• Per FIMP e-mail, discussion has been initiated to review failure modes of regulation and monitor. (Terry W. and William M.)    _x000a_"/>
    <s v="North"/>
    <m/>
    <m/>
    <s v="Gas Log Event "/>
    <m/>
    <s v="Transmission"/>
    <x v="4"/>
    <x v="4"/>
    <s v="Unknown/ Not Reported"/>
    <x v="3"/>
    <s v=""/>
    <s v="No "/>
    <s v="Q2"/>
    <s v="No "/>
    <m/>
    <m/>
    <m/>
    <m/>
    <m/>
    <m/>
    <m/>
    <m/>
    <m/>
    <m/>
    <m/>
    <m/>
    <m/>
    <m/>
    <m/>
  </r>
  <r>
    <x v="1"/>
    <n v="7015143"/>
    <s v="FLB_PT0001 "/>
    <s v="Los Banos U/S Press"/>
    <s v="Tracy District"/>
    <d v="2015-05-18T01:00:00"/>
    <n v="385.75"/>
    <n v="394"/>
    <n v="-8.25"/>
    <n v="-2.0939086294416244E-2"/>
    <s v="Failure - Contaminants"/>
    <m/>
    <m/>
    <s v="Equipment - Sulfur "/>
    <m/>
    <s v="Sulfur clogged up the rubber goods"/>
    <m/>
    <m/>
    <s v="No "/>
    <s v="Low"/>
    <s v="No"/>
    <s v="SCADA"/>
    <s v="History of sulfur issues in the area tipped controller to call maintenance after creeping pressure eclipsed the high alarm limit setting.  The technician called out and discovered excessive sulfur in the regulator rubber goods.  "/>
    <s v="Technician took immediate actions to reduce pressure and remedy the situation.  This was done by shutting in the lead run and rebuilding the regulator set up.  _x000a__x000a_Future corrective actions are to install sulfur-gon filters has begun.  Work in stages has been ongoing project 183521.   _x000a_"/>
    <s v="South"/>
    <m/>
    <m/>
    <s v="Gas Log Event "/>
    <m/>
    <s v="Transmission"/>
    <x v="4"/>
    <x v="4"/>
    <s v="Equipment Failure"/>
    <x v="3"/>
    <s v=""/>
    <s v="No "/>
    <s v="Q2"/>
    <s v="No "/>
    <m/>
    <m/>
    <m/>
    <m/>
    <m/>
    <m/>
    <m/>
    <m/>
    <m/>
    <m/>
    <m/>
    <m/>
    <m/>
    <m/>
    <m/>
  </r>
  <r>
    <x v="1"/>
    <n v="7012104"/>
    <s v="MIS_PT0045"/>
    <s v="Irvington Station L-105N"/>
    <s v="Mission"/>
    <d v="2015-05-18T12:15:00"/>
    <n v="271"/>
    <n v="500"/>
    <n v="-229"/>
    <n v="-0.45800000000000002"/>
    <s v="Failure - Equipment"/>
    <m/>
    <m/>
    <m/>
    <m/>
    <s v="Valve leak-by"/>
    <m/>
    <m/>
    <n v="80008373"/>
    <s v="High"/>
    <s v="No"/>
    <s v="SCADA"/>
    <s v="Leak by on trimmer valve 17-R discovered during the isolation of a clearance lead to an increased pressure of ~20 psig.  "/>
    <s v="Kelly Jones currently performing sassessment "/>
    <s v="North"/>
    <m/>
    <m/>
    <s v="Gas Log Event"/>
    <m/>
    <s v="Transmission"/>
    <x v="4"/>
    <x v="4"/>
    <s v="Unknown/ Not Reported"/>
    <x v="3"/>
    <s v=""/>
    <s v="No"/>
    <s v="Q2"/>
    <s v="No "/>
    <m/>
    <m/>
    <m/>
    <m/>
    <m/>
    <m/>
    <m/>
    <m/>
    <m/>
    <m/>
    <m/>
    <m/>
    <m/>
    <m/>
    <m/>
  </r>
  <r>
    <x v="1"/>
    <n v="7015145"/>
    <s v="SF_SF_S037"/>
    <s v="Robinhood Dr. &amp; Lansdale Ave. SF "/>
    <s v="Peninsula"/>
    <d v="2015-05-19T15:04:00"/>
    <n v="10.5"/>
    <n v="12"/>
    <n v="-1.5"/>
    <n v="-0.125"/>
    <s v="SP Too Close to MOP/HiHi"/>
    <m/>
    <m/>
    <m/>
    <m/>
    <s v="Incorrect alarm set points "/>
    <m/>
    <m/>
    <s v="No "/>
    <s v="Low "/>
    <s v="No"/>
    <s v="SCADA"/>
    <s v="rusty henderson t&amp;r sup last saturday 5/14  left set points about an inch higher than normal while performing an a-inspection. Tech adjusted reg setpoint down about 0.5 psig. "/>
    <s v="Immediate respnse - called to the field, regs need to be adjusted"/>
    <s v="South"/>
    <m/>
    <m/>
    <s v="Gas Log Event"/>
    <m/>
    <s v="LP Distribution "/>
    <x v="4"/>
    <x v="4"/>
    <s v="SP too close to MOP"/>
    <x v="3"/>
    <s v=""/>
    <s v="No"/>
    <s v="Q2"/>
    <s v="No "/>
    <m/>
    <m/>
    <m/>
    <m/>
    <m/>
    <m/>
    <m/>
    <m/>
    <m/>
    <m/>
    <m/>
    <m/>
    <m/>
    <m/>
    <m/>
  </r>
  <r>
    <x v="0"/>
    <n v="7012117"/>
    <s v="KE_BKD_R143"/>
    <s v="Ashe &amp; Berkshire Station, Bakersfield "/>
    <s v="Kern "/>
    <d v="2015-05-21T11:55:00"/>
    <n v="52.7"/>
    <n v="51"/>
    <n v="1.7000000000000028"/>
    <n v="3.3333333333333388E-2"/>
    <s v="Maintenance Operations Quality"/>
    <s v="HU"/>
    <m/>
    <s v="Clearance Execution"/>
    <s v="Clearance Preparation"/>
    <s v="C-Inspection operation -  closure of outlet fire valve (Z-186) caused a pressure spike _x000a__x000a_"/>
    <s v="Wrong steps in performing lockup test, used outlet fire valve over-pressuring pipe b/w reg run block valve and outlet valve."/>
    <s v="No"/>
    <n v="80010296"/>
    <s v="Low"/>
    <s v="Yes"/>
    <s v="SCADA"/>
    <s v="Background of Ashe &amp; Berkshire District Reg Station: _x000a_Ashe &amp; Berkshire District Reg Station is located in Bakersfield that is fed from L-300B with an inlet MAOP pressure of 757 psig and NOP range of 450 – 740 psig. The District Reg Station is a dual run system that’s below ground. The regulators and monitors are 4” Mooney Flowgrid. And the downstream pressure has MAOP of 60 psig, HOPL of 51 psig, and typically operates at 45 psig. _x000a__x000a_In 2014, Ashe &amp; Berkshire Station was a new installation/rebuild station under PM# 30996890-R. The station was completed on 11/15/2014, per SAP records. In 12/30/2014, SCADA point KE_BKD_R143 was placed to operation under FCO Clearance 80005537.        _x000a_   _x000a_OP Event: _x000a_C-Inspection (Clearance # 80010296) was performed at Ashe &amp; Berkshire Station. At 11:54, the MOP alarm limit of 51 psig was initially breach at 52.5 psig which than reached a max pressure of 52.7 psig. GDCC contacted I&amp;R Tech regarding the MOP breach at Ashe &amp; Berkshire Station. By noon, I&amp;R Supervisor dispatched another crew out to the station to proceed with C-Inspection. At 19:37, the C-Inspection was reported out completed and reg at set to 47 psig.              _x000a_ _x000a_More information is being gathered from local I&amp;R – awaiting response _x000a_"/>
    <s v="Immediate Actions:_x000a_• Another crew was dispatched to the site and proceeds with C-Inspection. Crew completed the C-Inspection and reg lock up set and checked to 47 psig.  "/>
    <s v="South"/>
    <m/>
    <m/>
    <s v="Gas Log Event"/>
    <s v="Bakersfield"/>
    <s v="HP Distribution"/>
    <x v="4"/>
    <x v="4"/>
    <s v="Unknown/ Not Reported"/>
    <x v="2"/>
    <s v=""/>
    <s v="No"/>
    <s v="Q2"/>
    <s v="No"/>
    <m/>
    <d v="2014-11-29T00:00:00"/>
    <m/>
    <m/>
    <s v="GPOM"/>
    <s v="No"/>
    <s v="ACE"/>
    <m/>
    <s v="Yes"/>
    <n v="2"/>
    <s v="GD.STAT.DIST.01475"/>
    <s v="file://utility.pge.com/projects/metcat/metcatprd-fs01/COMP_PUB/Bkd/Tif/Gas/RegStation/0807465.PDF"/>
    <m/>
    <m/>
    <m/>
  </r>
  <r>
    <x v="1"/>
    <n v="7015147"/>
    <s v="SMS_PT0005"/>
    <s v="Customer - Morning Star"/>
    <s v="Sacramento"/>
    <d v="2015-06-01T09:35:00"/>
    <n v="95"/>
    <n v="95.4"/>
    <n v="-0.40000000000000568"/>
    <n v="-4.1928721174004785E-3"/>
    <s v="Failure - Equipment"/>
    <m/>
    <m/>
    <m/>
    <m/>
    <s v="Diaphragm failure"/>
    <m/>
    <m/>
    <s v="No "/>
    <s v="Low "/>
    <s v="No"/>
    <s v="SCADA"/>
    <s v="Crew was testing the newly Becker regulator at Morning Star. During the work, a pop sound was heard by the crew. A few minutes later, GTCC received a HIHI alarm downstream of Morning Star. The maximum recorded pressure was 95 psig that exceed the HIHI alarm limit of 90 psig. The MOP of 105 psig was not breached during the incident. "/>
    <s v="Immediate actions followed – rubber goods were replaced and lock up checked  "/>
    <s v="North"/>
    <m/>
    <m/>
    <s v="Gas Log Event"/>
    <m/>
    <s v="Transmission"/>
    <x v="4"/>
    <x v="5"/>
    <s v="Unknown/ Not Reported"/>
    <x v="3"/>
    <s v=""/>
    <s v="No"/>
    <s v="Q2"/>
    <s v="No "/>
    <m/>
    <m/>
    <m/>
    <m/>
    <m/>
    <m/>
    <m/>
    <m/>
    <m/>
    <m/>
    <m/>
    <m/>
    <m/>
    <m/>
    <m/>
  </r>
  <r>
    <x v="1"/>
    <n v="7015146"/>
    <s v="SF_SF_S037"/>
    <s v="Robinhood Dr. &amp; Lansdale Ave. SF "/>
    <s v="Peninsula"/>
    <d v="2015-06-02T00:58:00"/>
    <n v="10.5"/>
    <n v="12"/>
    <n v="-1.5"/>
    <n v="-0.125"/>
    <s v="SP Too Close to MOP/HiHi"/>
    <m/>
    <m/>
    <m/>
    <m/>
    <s v="SCADA accuracy "/>
    <m/>
    <m/>
    <s v="No "/>
    <s v="Low "/>
    <s v="No"/>
    <s v="SCADA"/>
    <s v="Alarm came in as a hi hi, but did not go above 10.4 inwc until a couple hours later. Left Nick Papiri an email in regards to this ERX. On call was notified and tech was sent out to inspect, guaged pressure and point was trending down. On call informed GDCC to call back if the point breaches HH alarm state."/>
    <s v="Immediate response - Tech sent out to inspect, guaged pressure, and point was trending down. On call advised GDCC to continue to monitor and call back if the HIHI is breached "/>
    <s v="South"/>
    <m/>
    <m/>
    <s v="Gas Log Event"/>
    <m/>
    <s v="LP Distribution "/>
    <x v="4"/>
    <x v="5"/>
    <s v="SP too close to MOP"/>
    <x v="3"/>
    <s v=""/>
    <s v="No"/>
    <s v="Q2"/>
    <s v="No "/>
    <m/>
    <m/>
    <m/>
    <m/>
    <m/>
    <m/>
    <m/>
    <m/>
    <m/>
    <m/>
    <m/>
    <m/>
    <m/>
    <m/>
    <m/>
  </r>
  <r>
    <x v="1"/>
    <n v="7015148"/>
    <s v="SMS_PT0005"/>
    <s v="Customer - Morning Star"/>
    <s v="Sacramento"/>
    <d v="2015-06-05T17:27:00"/>
    <n v="91.1"/>
    <n v="95.4"/>
    <n v="-4.3000000000000114"/>
    <n v="-4.5073375262054627E-2"/>
    <s v="Failure - Equipment"/>
    <m/>
    <m/>
    <m/>
    <m/>
    <s v="Leak by on sense line"/>
    <m/>
    <m/>
    <s v="No "/>
    <s v="Low "/>
    <s v="No"/>
    <s v="SCADA"/>
    <s v="1726 Hi alarm came in to Morning star, and pressure hit hihi alarm at 1815 - pressure buildup may have been due to thermal expansion"/>
    <s v="Tech rebuiltt reg V-13 and set at 75 psig, and fixef leak on senseline to v-12"/>
    <s v="North"/>
    <m/>
    <m/>
    <s v="Gas Log Event "/>
    <m/>
    <s v="Transmission"/>
    <x v="4"/>
    <x v="5"/>
    <s v="Equipment Failure"/>
    <x v="3"/>
    <s v=""/>
    <s v="Yes"/>
    <s v="Q2"/>
    <s v="No"/>
    <m/>
    <m/>
    <m/>
    <m/>
    <m/>
    <m/>
    <m/>
    <m/>
    <m/>
    <m/>
    <m/>
    <m/>
    <m/>
    <m/>
    <m/>
  </r>
  <r>
    <x v="1"/>
    <n v="7015149"/>
    <s v="KE_BKD_R118"/>
    <s v="Alta Vista North Monterey, Bakersfield "/>
    <s v="Kern "/>
    <d v="2015-06-07T18:52:00"/>
    <n v="8.8000000000000007"/>
    <n v="12"/>
    <n v="-3.1999999999999993"/>
    <n v="-0.26666666666666661"/>
    <s v="SP Too Close to MOP/HiHi"/>
    <m/>
    <m/>
    <m/>
    <m/>
    <s v="Transducer failure/faulty reading"/>
    <m/>
    <m/>
    <s v="No "/>
    <s v="Low "/>
    <s v="No"/>
    <s v="SCADA"/>
    <s v="19:49 field on site and no report of issue per Senior Daily Report"/>
    <s v="Immediate Notification - alarm pressure not recorded in daily, reported max value was NOP, actual pressure reading per scada is 8.82 psig"/>
    <s v="South"/>
    <m/>
    <m/>
    <s v="Gas Log Event"/>
    <s v="Bakersfield LP"/>
    <s v="LP Distribution "/>
    <x v="4"/>
    <x v="5"/>
    <s v="SP too close to MOP"/>
    <x v="3"/>
    <s v=""/>
    <s v="No"/>
    <s v="Q2"/>
    <s v="No "/>
    <m/>
    <m/>
    <m/>
    <m/>
    <m/>
    <m/>
    <m/>
    <m/>
    <m/>
    <m/>
    <m/>
    <m/>
    <m/>
    <m/>
    <m/>
  </r>
  <r>
    <x v="1"/>
    <n v="7015150"/>
    <s v="K15_PT0032"/>
    <s v="Panoche Station "/>
    <s v="Yosemite "/>
    <d v="2015-06-11T09:22:00"/>
    <n v="771"/>
    <n v="890"/>
    <n v="-119"/>
    <n v="-0.13370786516853933"/>
    <s v="Failure - Equipment"/>
    <m/>
    <m/>
    <m/>
    <m/>
    <s v="Remote valve operation - lag of valve reaction "/>
    <m/>
    <m/>
    <s v="No"/>
    <s v="Low "/>
    <s v="No"/>
    <s v="SCADA"/>
    <s v="During the remote valve operation of V-32/32R at Panoche Station, GTCC received a MOP alarm D/S of V-32/32R. The current MOP alarm limit of 769 psig (TROP) was breached at a max recorded pressure of 771 psig. The excursion was within station piping that’s rated for 890 psig. During the incident the MAOP of 890 psig was not breached making this incident an OP Near Hit.  (Pressure reduction related)"/>
    <s v="Immediate actions - valve was closed by GTCC and D/S pressure stabilized and returned to normal "/>
    <s v="South"/>
    <m/>
    <m/>
    <s v="Gas Log Event"/>
    <m/>
    <s v="Transmission"/>
    <x v="4"/>
    <x v="5"/>
    <s v="Unknown/ Not Reported"/>
    <x v="3"/>
    <s v=""/>
    <s v="No"/>
    <s v="Q2"/>
    <s v="No "/>
    <m/>
    <m/>
    <m/>
    <m/>
    <m/>
    <m/>
    <m/>
    <m/>
    <m/>
    <m/>
    <m/>
    <m/>
    <m/>
    <m/>
    <m/>
  </r>
  <r>
    <x v="1"/>
    <n v="7015151"/>
    <s v="ST_LOD_RL43"/>
    <s v="Ham Ln &amp; Eight Mile Rd"/>
    <s v="Stockton"/>
    <d v="2015-06-15T02:32:00"/>
    <n v="54"/>
    <n v="60"/>
    <n v="-6"/>
    <n v="-0.1"/>
    <s v="SP Too Close to MOP/HiHi"/>
    <m/>
    <m/>
    <m/>
    <m/>
    <s v="Low Demand on System "/>
    <m/>
    <m/>
    <s v="No"/>
    <s v="Low "/>
    <s v="No"/>
    <s v="SCADA"/>
    <s v="Called on call Mike Lum and relayed HH alarm information to him and he stated for GDCC to contact him if point reaches HH state again. He will have tech out to inspect later this morning. "/>
    <s v="Immediate Notification "/>
    <s v="South"/>
    <m/>
    <m/>
    <s v="Gas Log Event"/>
    <m/>
    <s v="HP Distribution "/>
    <x v="4"/>
    <x v="5"/>
    <s v="SP too close to MOP"/>
    <x v="3"/>
    <s v=""/>
    <s v="No"/>
    <s v="Q2"/>
    <s v="No "/>
    <m/>
    <m/>
    <m/>
    <m/>
    <m/>
    <m/>
    <m/>
    <m/>
    <m/>
    <m/>
    <m/>
    <m/>
    <m/>
    <m/>
    <m/>
  </r>
  <r>
    <x v="1"/>
    <n v="7015152"/>
    <s v="SI_RSC_S001"/>
    <s v="1400 Lead Hill Blvd, Roseville "/>
    <s v="Sierra"/>
    <d v="2015-06-17T02:24:00"/>
    <n v="58.1"/>
    <n v="60"/>
    <n v="-1.8999999999999986"/>
    <n v="-3.1666666666666642E-2"/>
    <s v="SP Too Close to MOP/HiHi"/>
    <m/>
    <m/>
    <m/>
    <m/>
    <s v="Calibration Issue "/>
    <m/>
    <m/>
    <s v="No"/>
    <s v="Low "/>
    <s v="No"/>
    <s v="SCADA"/>
    <s v="Field found gauge and SCADA pressures to be off by .63 PSIG"/>
    <s v="Immediate Notification "/>
    <s v="North"/>
    <m/>
    <m/>
    <s v="Gas Log Event"/>
    <s v="RSV ROC "/>
    <s v="HP Distribution "/>
    <x v="4"/>
    <x v="5"/>
    <s v="SP too close to MOP"/>
    <x v="3"/>
    <s v=""/>
    <s v="No"/>
    <s v="Q2"/>
    <s v="No "/>
    <m/>
    <m/>
    <m/>
    <m/>
    <m/>
    <m/>
    <m/>
    <m/>
    <m/>
    <m/>
    <m/>
    <m/>
    <m/>
    <m/>
    <m/>
  </r>
  <r>
    <x v="1"/>
    <n v="7015156"/>
    <s v="SI_RSC_S001"/>
    <s v="1400 Lead Hill Blvd, Roseville "/>
    <s v="Sierra"/>
    <d v="2015-06-18T00:39:00"/>
    <n v="58.1"/>
    <n v="60"/>
    <n v="-1.8999999999999986"/>
    <n v="-3.1666666666666642E-2"/>
    <s v="SP Too Close to MOP/HiHi"/>
    <m/>
    <m/>
    <m/>
    <m/>
    <s v="Calibration Issue "/>
    <m/>
    <m/>
    <s v="No "/>
    <s v="Low "/>
    <s v="No"/>
    <s v="SCADA"/>
    <s v="Field found gauge and SCADA pressures to be off by .63 PSIG during yesterday's inspection. Joe Villalpanda stated he will look into having the point calibrated at the earliest possible time."/>
    <s v="Immediate Notification "/>
    <s v="North"/>
    <m/>
    <m/>
    <s v="Gas Log Event"/>
    <s v="RSV ROC"/>
    <s v="HP Distribution "/>
    <x v="4"/>
    <x v="5"/>
    <s v="SP too close to MOP"/>
    <x v="3"/>
    <s v=""/>
    <s v="No "/>
    <s v="Q2"/>
    <s v="No "/>
    <m/>
    <m/>
    <m/>
    <m/>
    <m/>
    <m/>
    <m/>
    <m/>
    <m/>
    <m/>
    <m/>
    <m/>
    <m/>
    <m/>
    <m/>
  </r>
  <r>
    <x v="1"/>
    <n v="7015157"/>
    <s v="SI_RSC_S001"/>
    <s v="1400 Lead Hill Blvd, Roseville "/>
    <s v="Sierra"/>
    <d v="2015-06-19T02:40:00"/>
    <n v="58.1"/>
    <n v="60"/>
    <n v="-1.8999999999999986"/>
    <n v="-3.1666666666666642E-2"/>
    <s v="SP Too Close to MOP/HiHi"/>
    <m/>
    <m/>
    <m/>
    <m/>
    <s v="Calibration Issue "/>
    <m/>
    <m/>
    <s v="No "/>
    <s v="Low "/>
    <s v="No"/>
    <s v="SCADA"/>
    <s v="Field found gauge and SCADA pressures to be off by .63 PSIG during yesterday's inspection. Joe Villalpanda stated he will look into having the point calibrated at the earliest possible time."/>
    <s v="Immediate Notification "/>
    <s v="North"/>
    <m/>
    <m/>
    <s v="Gas Log Event"/>
    <s v="RSV ROC"/>
    <s v="HP Distribution "/>
    <x v="4"/>
    <x v="5"/>
    <s v="SP too close to MOP"/>
    <x v="3"/>
    <s v=""/>
    <s v="No "/>
    <s v="Q2"/>
    <s v="No "/>
    <m/>
    <m/>
    <m/>
    <m/>
    <m/>
    <m/>
    <m/>
    <m/>
    <m/>
    <m/>
    <m/>
    <m/>
    <m/>
    <m/>
    <m/>
  </r>
  <r>
    <x v="2"/>
    <n v="7015158"/>
    <s v="SI_RSV_S001"/>
    <s v="1400 Lead Hill Blvd, Roseville "/>
    <s v="Sierra"/>
    <d v="2015-06-20T00:29:00"/>
    <n v="58.1"/>
    <n v="60"/>
    <n v="-1.8999999999999986"/>
    <n v="-3.1666666666666642E-2"/>
    <s v="SP Too Close to MOP/HiHi"/>
    <m/>
    <m/>
    <m/>
    <m/>
    <s v="Tech went out to Reg Station 406 and adjusted the set point "/>
    <m/>
    <m/>
    <s v="No "/>
    <s v="Low "/>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61"/>
    <s v="SI_RSV_S003"/>
    <s v="2351 Pleasant Grove Blvd "/>
    <s v="Sierra"/>
    <d v="2015-06-20T01:53:00"/>
    <n v="58.1"/>
    <n v="60"/>
    <n v="-1.8999999999999986"/>
    <n v="-3.1666666666666642E-2"/>
    <s v="SP Too Close to MOP/HiHi"/>
    <m/>
    <m/>
    <m/>
    <m/>
    <s v="Tech went out to Reg Station 406 and adjusted the set point "/>
    <m/>
    <m/>
    <s v="No "/>
    <s v="Low"/>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62"/>
    <s v="SI_RSV_R619"/>
    <s v="Westbrook Blvd"/>
    <s v="Sierra"/>
    <d v="2015-06-20T02:07:00"/>
    <n v="58.1"/>
    <n v="60"/>
    <n v="-1.8999999999999986"/>
    <n v="-3.1666666666666642E-2"/>
    <s v="SP Too Close to MOP/HiHi"/>
    <m/>
    <m/>
    <m/>
    <m/>
    <s v="Tech went out to Reg Station 406 and adjusted the set point "/>
    <m/>
    <m/>
    <s v="No "/>
    <s v="Low"/>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59"/>
    <s v="SI_RSV_S002"/>
    <s v="8791 Morgan Creek Ln."/>
    <s v="Sierra"/>
    <d v="2015-06-20T02:16:00"/>
    <n v="58.1"/>
    <n v="60"/>
    <n v="-1.8999999999999986"/>
    <n v="-3.1666666666666642E-2"/>
    <s v="SP Too Close to MOP/HiHi"/>
    <m/>
    <m/>
    <m/>
    <m/>
    <s v="Tech went out to Reg Station 406 and adjusted the set point "/>
    <m/>
    <m/>
    <s v="No "/>
    <s v="Low"/>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63"/>
    <s v="SF_SF_S037"/>
    <s v="Robinhood Dr. &amp; Lansdale Ave. SF "/>
    <s v="San Francisco"/>
    <d v="2015-06-22T13:49:00"/>
    <n v="10.83"/>
    <n v="12"/>
    <n v="-1.17"/>
    <n v="-9.7499999999999989E-2"/>
    <s v="SP Too Close to MOP/HiHi"/>
    <m/>
    <m/>
    <m/>
    <m/>
    <s v="Low demand on system "/>
    <m/>
    <m/>
    <s v="No "/>
    <s v="Low"/>
    <s v="No"/>
    <s v="SCADA"/>
    <s v="Field tech stated that several adjustments needed to be made to this system to lower pressure at this point.  I&amp;R supervisor and local engineering are uncomfortable making adjustments to this system and experiencing an abnormally cold morning.  Instructed operator to monitor this point while in alarm and perform callouts if pressure reaches 11&quot;wc.  CAP item 7013423 due to inconsistent alarm response between ERX and RTU pressure setpoints."/>
    <s v="Immediate notification of I&amp;R and GDCC will continue to monitor if its reach 11&quot; W.C. "/>
    <s v="South"/>
    <m/>
    <m/>
    <s v="Gas Log Event"/>
    <s v="RSV ROC"/>
    <s v="LP Distribution "/>
    <x v="4"/>
    <x v="5"/>
    <s v="SP too close to MOP"/>
    <x v="3"/>
    <s v=""/>
    <s v="No "/>
    <s v="Q2"/>
    <s v="No "/>
    <m/>
    <m/>
    <m/>
    <m/>
    <m/>
    <m/>
    <m/>
    <m/>
    <m/>
    <m/>
    <m/>
    <m/>
    <m/>
    <m/>
    <m/>
  </r>
  <r>
    <x v="2"/>
    <n v="7013423"/>
    <s v="SF_SF_S037"/>
    <s v="Robinhood Dr. &amp; Lansdale Ave. SF "/>
    <s v="San Francisco"/>
    <d v="2015-06-23T10:48:00"/>
    <n v="10.6"/>
    <n v="12"/>
    <n v="-1.4000000000000004"/>
    <n v="-0.1166666666666667"/>
    <s v="SP Too Close to MOP/HiHi"/>
    <m/>
    <m/>
    <m/>
    <m/>
    <s v="Low Demand on System "/>
    <m/>
    <m/>
    <s v="No"/>
    <s v="Low "/>
    <s v="No "/>
    <s v="SCADA"/>
    <s v="this is a ongoing issue due to cold temps in the early moring and warmer temps as the day progresses"/>
    <s v="Immediate Notification to I&amp;R "/>
    <s v="South"/>
    <m/>
    <m/>
    <s v="Gas Log Event"/>
    <m/>
    <s v="LP Distribution "/>
    <x v="4"/>
    <x v="5"/>
    <s v="SP too close to MOP"/>
    <x v="3"/>
    <s v=""/>
    <s v="No"/>
    <s v="Q2"/>
    <s v="No "/>
    <m/>
    <m/>
    <m/>
    <m/>
    <m/>
    <m/>
    <m/>
    <m/>
    <m/>
    <m/>
    <m/>
    <m/>
    <m/>
    <m/>
    <m/>
  </r>
  <r>
    <x v="2"/>
    <n v="7015165"/>
    <s v="SO_PET_R495_PT3"/>
    <s v="Madison Lakeville "/>
    <s v="Sonoma "/>
    <d v="2015-06-24T12:46:00"/>
    <n v="49.03"/>
    <n v="50"/>
    <n v="-0.96999999999999886"/>
    <n v="-1.9399999999999976E-2"/>
    <s v="SP Too Close to MOP/HiHi"/>
    <m/>
    <m/>
    <m/>
    <m/>
    <s v="Low Demand on System "/>
    <m/>
    <m/>
    <s v="No"/>
    <s v="Low "/>
    <s v="No "/>
    <s v="SCADA"/>
    <s v="REG STEPPED DOWN. PRESSURE NORMAL @47PSIG"/>
    <s v="Immediate Notification "/>
    <s v="South"/>
    <m/>
    <m/>
    <s v="Gas Log Event"/>
    <m/>
    <s v="HP Distribution"/>
    <x v="4"/>
    <x v="5"/>
    <s v="SP too close to MOP"/>
    <x v="3"/>
    <s v=""/>
    <s v="No"/>
    <s v="Q2"/>
    <s v="No "/>
    <m/>
    <m/>
    <m/>
    <m/>
    <m/>
    <m/>
    <m/>
    <m/>
    <m/>
    <m/>
    <m/>
    <m/>
    <m/>
    <m/>
    <m/>
  </r>
  <r>
    <x v="2"/>
    <n v="7015164"/>
    <s v="SA_FAO_S011"/>
    <s v="8810 Roundtable Dr. "/>
    <s v="Sacramento"/>
    <d v="2015-06-24T23:52:00"/>
    <n v="48.21"/>
    <n v="60"/>
    <n v="-11.79"/>
    <n v="-0.19649999999999998"/>
    <s v="SP Too Close to MOP/HiHi"/>
    <m/>
    <m/>
    <m/>
    <m/>
    <s v="Low Demand on System "/>
    <m/>
    <m/>
    <s v="No"/>
    <s v="Low "/>
    <s v="No "/>
    <s v="SCADA"/>
    <s v="Ongoing at this time"/>
    <s v="Immediate Notification "/>
    <s v="North"/>
    <m/>
    <m/>
    <s v="Gas Log Event"/>
    <m/>
    <s v="HP Distribution "/>
    <x v="4"/>
    <x v="5"/>
    <s v="SP too close to MOP"/>
    <x v="3"/>
    <s v=""/>
    <s v="No"/>
    <s v="Q2"/>
    <s v="No "/>
    <m/>
    <m/>
    <m/>
    <m/>
    <m/>
    <m/>
    <m/>
    <m/>
    <m/>
    <m/>
    <m/>
    <m/>
    <m/>
    <m/>
    <m/>
  </r>
  <r>
    <x v="2"/>
    <n v="7015166"/>
    <s v="SF_SF_S037"/>
    <s v="Robinhood Dr. &amp; Lansdale Ave. SF "/>
    <s v="San Francisco"/>
    <d v="2015-06-25T13:22:00"/>
    <n v="10.54"/>
    <n v="12"/>
    <n v="-1.4600000000000009"/>
    <n v="-0.12166666666666674"/>
    <s v="SP Too Close to MOP/HiHi"/>
    <m/>
    <m/>
    <m/>
    <m/>
    <s v="Low Demand on System "/>
    <m/>
    <m/>
    <s v="No"/>
    <s v="Low "/>
    <s v="No "/>
    <s v="SCADA"/>
    <s v="As you may be aware, Low pressure system SF_SF_S037 is experiencing low pressure system problems due to variable summer temperatures, system topography and variable system demand.  A courtesy notification will be sent to the CPUC regarding this system’s continued exceedance of 10.5” with language explaining that a long term solution is in process. "/>
    <s v="Low demand"/>
    <s v="South"/>
    <m/>
    <m/>
    <s v="Gas Log Event"/>
    <m/>
    <s v="LP Distribution "/>
    <x v="4"/>
    <x v="5"/>
    <s v="SP too close to MOP"/>
    <x v="3"/>
    <m/>
    <s v="No"/>
    <s v="Q2"/>
    <s v="No "/>
    <m/>
    <m/>
    <m/>
    <m/>
    <m/>
    <m/>
    <m/>
    <m/>
    <m/>
    <m/>
    <m/>
    <m/>
    <m/>
    <m/>
    <m/>
  </r>
  <r>
    <x v="2"/>
    <n v="7015168"/>
    <s v="SI_AUB_S008"/>
    <s v="10570 Kay Les Ln"/>
    <s v="Sierra"/>
    <d v="2015-06-25T23:20:00"/>
    <n v="59.26"/>
    <n v="60"/>
    <n v="-0.74000000000000199"/>
    <n v="-1.2333333333333366E-2"/>
    <s v="SP Too Close to MOP/HiHi"/>
    <m/>
    <m/>
    <m/>
    <m/>
    <s v="Low Demand on System "/>
    <m/>
    <m/>
    <s v="No"/>
    <s v="Low "/>
    <s v="No "/>
    <s v="SCADA"/>
    <s v="Station Running high tech responded and lowered reg. "/>
    <s v="Reg running high. Hotter"/>
    <s v="North"/>
    <m/>
    <m/>
    <s v="Gas Log Event"/>
    <s v="City of Auburn"/>
    <s v="HP Distribution"/>
    <x v="4"/>
    <x v="5"/>
    <s v="SP too close to MOP"/>
    <x v="3"/>
    <m/>
    <s v="No"/>
    <s v="Q2"/>
    <s v="No "/>
    <m/>
    <m/>
    <m/>
    <m/>
    <m/>
    <m/>
    <m/>
    <m/>
    <m/>
    <m/>
    <m/>
    <m/>
    <m/>
    <m/>
    <m/>
  </r>
  <r>
    <x v="2"/>
    <n v="7015169"/>
    <s v="SI_AUB_S007"/>
    <s v="2950 Richardson Dr."/>
    <s v="Sierra"/>
    <d v="2015-06-25T23:20:00"/>
    <n v="59.07"/>
    <n v="60"/>
    <n v="-0.92999999999999972"/>
    <n v="-1.5499999999999995E-2"/>
    <s v="SP Too Close to MOP/HiHi"/>
    <m/>
    <m/>
    <m/>
    <m/>
    <s v="Low Demand on System "/>
    <m/>
    <m/>
    <s v="No"/>
    <s v="Low "/>
    <s v="No "/>
    <s v="SCADA"/>
    <s v="Station Running high tech responded and lowered reg. "/>
    <s v="Reg running high. Hotter"/>
    <s v="North"/>
    <m/>
    <m/>
    <s v="Gas Log Event"/>
    <m/>
    <s v="HP Distribution"/>
    <x v="4"/>
    <x v="5"/>
    <s v="SP too close to MOP"/>
    <x v="3"/>
    <m/>
    <s v="No"/>
    <s v="Q2"/>
    <s v="No "/>
    <m/>
    <m/>
    <m/>
    <m/>
    <m/>
    <m/>
    <m/>
    <m/>
    <m/>
    <m/>
    <m/>
    <m/>
    <m/>
    <m/>
    <m/>
  </r>
  <r>
    <x v="2"/>
    <n v="7015170"/>
    <s v="SI_AUB_R234"/>
    <s v="Mt. Vernon/Mryknoll"/>
    <s v="Sierra"/>
    <d v="2015-06-25T23:20:00"/>
    <n v="59.07"/>
    <n v="60"/>
    <n v="-0.92999999999999972"/>
    <n v="-1.5499999999999995E-2"/>
    <s v="SP Too Close to MOP/HiHi"/>
    <m/>
    <m/>
    <m/>
    <m/>
    <s v="Low Demand on System "/>
    <m/>
    <m/>
    <s v="No"/>
    <s v="Low "/>
    <s v="No "/>
    <s v="SCADA"/>
    <s v="Station Running high tech responded and lowered reg. "/>
    <s v="Reg running high. Hotter"/>
    <s v="North"/>
    <m/>
    <m/>
    <s v="Gas Log Event"/>
    <m/>
    <s v="HP Distribution"/>
    <x v="4"/>
    <x v="5"/>
    <s v="SP too close to MOP"/>
    <x v="3"/>
    <m/>
    <s v="No"/>
    <s v="Q2"/>
    <s v="No "/>
    <m/>
    <m/>
    <m/>
    <m/>
    <m/>
    <m/>
    <m/>
    <m/>
    <m/>
    <m/>
    <m/>
    <m/>
    <m/>
    <m/>
    <m/>
  </r>
  <r>
    <x v="1"/>
    <n v="7015173"/>
    <s v="SF_SF_S037"/>
    <s v="Robinhood Dr. &amp; Lansdale Ave. SF "/>
    <s v="San Francisco "/>
    <d v="2015-06-26T13:22:00"/>
    <n v="10.54"/>
    <n v="12"/>
    <n v="-1.4600000000000009"/>
    <n v="-0.12166666666666674"/>
    <s v="SP Too Close to MOP/HiHi"/>
    <m/>
    <m/>
    <m/>
    <m/>
    <s v="Low Demand on System "/>
    <m/>
    <m/>
    <s v="No"/>
    <s v="Low "/>
    <s v="No "/>
    <s v="SCADA"/>
    <s v="As you may be aware, Low pressure system SF_SF_S037 is experiencing low pressure system problems due to variable summer temperatures, system topography and variable system demand.  A courtesy notification will be sent to the CPUC regarding this system’s continued exceedance of 10.5” with language explaining that a long term solution is in process. "/>
    <s v="Immediate Notificaton "/>
    <s v="South"/>
    <m/>
    <m/>
    <s v="Gas Log Event"/>
    <m/>
    <s v="LP Distribution "/>
    <x v="4"/>
    <x v="5"/>
    <s v="SP too close to MOP"/>
    <x v="3"/>
    <s v=""/>
    <s v="No"/>
    <s v="Q2"/>
    <s v="No "/>
    <m/>
    <m/>
    <m/>
    <m/>
    <m/>
    <m/>
    <m/>
    <m/>
    <m/>
    <m/>
    <m/>
    <m/>
    <m/>
    <m/>
    <m/>
  </r>
  <r>
    <x v="1"/>
    <n v="7015174"/>
    <s v="SI_AUB_S008"/>
    <s v="10570 Kay Les Ln"/>
    <s v="Sierra "/>
    <d v="2015-06-26T23:20:00"/>
    <n v="59.26"/>
    <n v="60"/>
    <n v="-0.74000000000000199"/>
    <n v="-1.2333333333333366E-2"/>
    <s v="SP Too Close to MOP/HiHi"/>
    <m/>
    <m/>
    <m/>
    <m/>
    <s v="Reg Station running to high "/>
    <m/>
    <m/>
    <s v="No "/>
    <s v="Low "/>
    <s v="No "/>
    <s v="SCADA"/>
    <s v="Station running high, Tech responded and lowered reg  "/>
    <s v="Tech responded and lowered reg set point"/>
    <s v="South"/>
    <m/>
    <m/>
    <s v="Gas Log Event"/>
    <s v="City of Auburn"/>
    <s v="HP Distribution "/>
    <x v="4"/>
    <x v="5"/>
    <s v="SP too close to MOP"/>
    <x v="3"/>
    <s v=""/>
    <s v="No"/>
    <s v="Q2"/>
    <s v="No "/>
    <m/>
    <m/>
    <m/>
    <m/>
    <m/>
    <m/>
    <m/>
    <m/>
    <m/>
    <m/>
    <m/>
    <m/>
    <m/>
    <m/>
    <m/>
  </r>
  <r>
    <x v="1"/>
    <n v="7015175"/>
    <s v="SI_AUB_R234"/>
    <s v="Mt. Vernon/Mryknoll "/>
    <s v="Sierra "/>
    <d v="2015-06-26T23:20:00"/>
    <n v="59"/>
    <n v="60"/>
    <n v="-1"/>
    <n v="-1.6666666666666666E-2"/>
    <s v="SP Too Close to MOP/HiHi"/>
    <m/>
    <m/>
    <m/>
    <m/>
    <s v="Reg Station running to high "/>
    <m/>
    <m/>
    <s v="No "/>
    <s v="Low "/>
    <s v="No "/>
    <s v="SCADA"/>
    <s v="Station running high, Tech responded and lowered reg  "/>
    <s v="Tech responded and lowered reg set point"/>
    <s v="South"/>
    <m/>
    <m/>
    <s v="Gas Log Event"/>
    <m/>
    <s v="HP Distribution "/>
    <x v="4"/>
    <x v="5"/>
    <s v="SP too close to MOP"/>
    <x v="3"/>
    <s v=""/>
    <s v="No"/>
    <s v="Q2"/>
    <s v="No "/>
    <m/>
    <m/>
    <m/>
    <m/>
    <m/>
    <m/>
    <m/>
    <m/>
    <m/>
    <m/>
    <m/>
    <m/>
    <m/>
    <m/>
    <m/>
  </r>
  <r>
    <x v="1"/>
    <n v="7015176"/>
    <s v="SI_AUB_S007"/>
    <s v="2950 Richardson Dr. "/>
    <s v="Sierra "/>
    <d v="2015-06-26T23:20:00"/>
    <n v="59.07"/>
    <n v="60"/>
    <n v="-0.92999999999999972"/>
    <n v="-1.5499999999999995E-2"/>
    <s v="SP Too Close to MOP/HiHi"/>
    <m/>
    <m/>
    <m/>
    <m/>
    <s v="Reg Station running to high "/>
    <m/>
    <m/>
    <s v="No "/>
    <s v="Low "/>
    <s v="No "/>
    <s v="SCADA"/>
    <s v="Station running high, Tech responded and lowered reg  "/>
    <s v="Tech responded and lowered reg set point"/>
    <s v="South"/>
    <m/>
    <m/>
    <s v="Gas Log Event"/>
    <m/>
    <s v="HP Distribution "/>
    <x v="4"/>
    <x v="5"/>
    <s v="SP too close to MOP"/>
    <x v="3"/>
    <s v=""/>
    <s v="No"/>
    <s v="Q2"/>
    <s v="No "/>
    <m/>
    <m/>
    <m/>
    <m/>
    <m/>
    <m/>
    <m/>
    <m/>
    <m/>
    <m/>
    <m/>
    <m/>
    <m/>
    <m/>
    <m/>
  </r>
  <r>
    <x v="2"/>
    <n v="7015172"/>
    <s v="SF_SF_S037"/>
    <s v="Robinhood Dr. &amp; Lansdale Ave. SF "/>
    <s v="San Francisco"/>
    <d v="2015-06-27T14:00:00"/>
    <n v="10.8"/>
    <n v="12"/>
    <n v="-1.1999999999999993"/>
    <n v="-9.9999999999999936E-2"/>
    <s v="SP Too Close to MOP/HiHi"/>
    <m/>
    <m/>
    <m/>
    <m/>
    <s v="Low Demand on System "/>
    <m/>
    <m/>
    <s v="No"/>
    <s v="Low "/>
    <s v="No "/>
    <s v="SCADA"/>
    <s v="On going issue local I&amp;R and Engineering working in adjusting the set point "/>
    <s v="Immediate Notification and e-mail has been sent to GDCC supervisor regarding the repeating incident "/>
    <s v="South"/>
    <m/>
    <m/>
    <s v="Gas Log Event"/>
    <m/>
    <s v="LP Distribution"/>
    <x v="4"/>
    <x v="5"/>
    <s v="SP too close to MOP"/>
    <x v="3"/>
    <s v=""/>
    <s v="No"/>
    <s v="Q2"/>
    <s v="No "/>
    <m/>
    <m/>
    <m/>
    <m/>
    <m/>
    <m/>
    <m/>
    <m/>
    <m/>
    <m/>
    <m/>
    <m/>
    <m/>
    <m/>
    <m/>
  </r>
  <r>
    <x v="1"/>
    <n v="7015178"/>
    <s v="SF_SF_S037"/>
    <s v="Robinhood Dr. &amp; Lansdale Ave. SF "/>
    <s v="San Francisco "/>
    <d v="2015-07-01T01:11:00"/>
    <n v="10.8"/>
    <n v="12"/>
    <n v="-1.1999999999999993"/>
    <n v="-9.9999999999999936E-2"/>
    <s v="SP Too Close to MOP/HiHi"/>
    <m/>
    <m/>
    <m/>
    <m/>
    <s v="Low Demand on System "/>
    <m/>
    <m/>
    <s v="No"/>
    <s v="Low "/>
    <s v="No "/>
    <s v="SCADA"/>
    <s v="Called the on call and he stated for GDCC to call if alarm hit HH state again."/>
    <s v="Immediate Notificaton "/>
    <s v="South"/>
    <m/>
    <m/>
    <s v="Gas Log Event"/>
    <m/>
    <s v="LP Distribution"/>
    <x v="4"/>
    <x v="6"/>
    <s v="SP too close to MOP"/>
    <x v="3"/>
    <s v=""/>
    <s v="No "/>
    <s v="Q3"/>
    <s v="No "/>
    <m/>
    <m/>
    <m/>
    <m/>
    <m/>
    <m/>
    <m/>
    <m/>
    <m/>
    <m/>
    <m/>
    <m/>
    <m/>
    <m/>
    <m/>
  </r>
  <r>
    <x v="1"/>
    <n v="7013750"/>
    <s v="DA_SUN_RC30_PT1"/>
    <s v="San Jose DFM-8807"/>
    <s v="DeAnza"/>
    <d v="2015-06-30T06:12:00"/>
    <n v="178.4"/>
    <n v="180"/>
    <n v="-1.1999999999999993"/>
    <n v="-9.9999999999999936E-2"/>
    <s v="SP Too Close to MOP/HiHi"/>
    <m/>
    <m/>
    <m/>
    <m/>
    <s v="Regulation set point to close to HIHI/MOP"/>
    <m/>
    <m/>
    <n v="80010497"/>
    <s v="Low "/>
    <s v="No "/>
    <s v="SCADA"/>
    <s v="Under Clearance # 80010497, test of DFM-8806-01 and DFM-8805-01 ability to be supported through Whisman &amp; Middlefield Reg Station when DFM-8807-01 is shut in was being performed on June 30th 2015. In order to shut in DFM-8807-01, several Dregs and Main Line Valve needed to be shut in. When V-11-E6B (MLV) was closed, pressure gradually increased until it triggered the HIHI alarm limit of 178 psig at 06:12. Per conversation with local Distribution Engineer, it’s likely the closure of MLV caused the pressure to increase. The decision was made to re-open one of the Dreg (C22) and V-11-E6B (MLV) to allow pressure to bleed down. By 07:30, the regulation set point at Lawerance &amp; Lakehaven Reg Station (U/S of DFM-8807-01) was lowered from 175 psig to 165 psig. After lowering the set point, the valves were reclosed and the clearance was continued.  "/>
    <s v="Immediate Action Followed - _x000a_• GTCC contacted Clearance Supervisor regarding the HIHI alarm_x000a_• Supervisor mentioned that Field Techs were on site performing a Clearance _x000a_• Techs gauge the pipeline to verify the SCADA reading and a 0.3 psig difference was reported_x000a_"/>
    <s v="South"/>
    <m/>
    <m/>
    <s v="Gas Log Event"/>
    <m/>
    <s v="Transmission"/>
    <x v="4"/>
    <x v="5"/>
    <s v="SP too close to MOP"/>
    <x v="3"/>
    <s v=""/>
    <s v="Yes"/>
    <s v="Q2"/>
    <s v="No "/>
    <m/>
    <m/>
    <m/>
    <m/>
    <m/>
    <m/>
    <m/>
    <m/>
    <m/>
    <m/>
    <m/>
    <m/>
    <m/>
    <m/>
    <m/>
  </r>
  <r>
    <x v="0"/>
    <n v="7013743"/>
    <s v="EB_BER_RE09"/>
    <s v="Scenic and Virginia, Albany"/>
    <s v="East Bay"/>
    <d v="2015-06-09T02:19:00"/>
    <n v="15.2"/>
    <n v="15"/>
    <n v="0.19999999999999929"/>
    <n v="1.3333333333333286E-2"/>
    <s v="Design Issue"/>
    <m/>
    <m/>
    <m/>
    <m/>
    <s v="Rubber goods replaced (following 9/2014 B inspection to replace rubber goods) and got lock-up… CF low demand and hydraulics"/>
    <s v="Albany system fed by multiple reg stations, appears to be a negative interaction b/w regs at nearby stations."/>
    <s v="No"/>
    <s v="No"/>
    <s v="High"/>
    <s v="Yes"/>
    <s v="SCADA"/>
    <s v="Probably related to the cause of the previous event on 5/1/15"/>
    <s v="Tech onsite found the reg at Scenic and Virginia in Berkeley was feeding very heavily.  When he shut in the reg, system pressure recovered below MOP almost immediately.   Tech found debris in the boot, currently investigating why monitor didn't take control."/>
    <s v="North"/>
    <m/>
    <m/>
    <s v="Gas Log Event"/>
    <s v="Albany SHP"/>
    <s v="HP Distribution"/>
    <x v="4"/>
    <x v="5"/>
    <s v="Design"/>
    <x v="2"/>
    <s v=""/>
    <s v="No"/>
    <s v="Q2"/>
    <s v="No"/>
    <m/>
    <d v="2014-12-09T00:00:00"/>
    <m/>
    <m/>
    <s v="Eng"/>
    <m/>
    <s v="ACE"/>
    <m/>
    <s v="Yes"/>
    <n v="1"/>
    <s v="GD.STAT.DIST.00343"/>
    <m/>
    <m/>
    <m/>
    <m/>
  </r>
  <r>
    <x v="2"/>
    <n v="7015180"/>
    <s v="SF_SF_S037"/>
    <s v="Robinhood Dr. &amp; Lansdale Ave. SF "/>
    <s v="San Francisco "/>
    <d v="2015-07-03T02:15:00"/>
    <n v="10.8"/>
    <n v="12"/>
    <n v="-1.1999999999999993"/>
    <n v="-9.9999999999999936E-2"/>
    <s v="SP Too Close to MOP/HiHi"/>
    <m/>
    <m/>
    <m/>
    <m/>
    <s v="Low Demand on System "/>
    <m/>
    <m/>
    <s v="No"/>
    <s v="Low "/>
    <s v="No "/>
    <s v="SCADA"/>
    <s v="Call ed the oncall and he stated for GDCC to call if the alarm hit 11 in-w.c."/>
    <s v="Immediate Notificaton "/>
    <s v="South"/>
    <m/>
    <m/>
    <s v="Gas Log Event"/>
    <m/>
    <s v="LP Distribution"/>
    <x v="4"/>
    <x v="6"/>
    <s v="SP too close to MOP"/>
    <x v="3"/>
    <s v=""/>
    <s v="Yes"/>
    <s v="Q3"/>
    <s v="No "/>
    <m/>
    <m/>
    <m/>
    <m/>
    <m/>
    <m/>
    <m/>
    <m/>
    <m/>
    <m/>
    <m/>
    <m/>
    <m/>
    <m/>
    <m/>
  </r>
  <r>
    <x v="2"/>
    <n v="7015181"/>
    <s v="SF_SF_S037"/>
    <s v="Robinhood Dr. &amp; Lansdale Ave. SF "/>
    <s v="San Francisco "/>
    <d v="2015-07-07T01:28:00"/>
    <n v="10.97"/>
    <n v="12"/>
    <n v="-1.0299999999999994"/>
    <n v="-8.5833333333333275E-2"/>
    <s v="SP Too Close to MOP/HiHi"/>
    <m/>
    <m/>
    <m/>
    <m/>
    <s v="Low Demand on System "/>
    <m/>
    <m/>
    <s v="No"/>
    <s v="Low "/>
    <s v="No "/>
    <s v="SCADA"/>
    <s v="Left message for Rusty and talked to oncall Mike Bockrath. Known issue, no techs going out."/>
    <s v="Immediate Notification"/>
    <s v="South"/>
    <m/>
    <m/>
    <s v="Gas Log Event"/>
    <m/>
    <s v="LP Distribution"/>
    <x v="4"/>
    <x v="6"/>
    <s v="SP too close to MOP"/>
    <x v="3"/>
    <s v=""/>
    <s v="Yes"/>
    <s v="Q3"/>
    <s v="No "/>
    <m/>
    <m/>
    <m/>
    <m/>
    <m/>
    <m/>
    <m/>
    <m/>
    <m/>
    <m/>
    <m/>
    <m/>
    <m/>
    <m/>
    <m/>
  </r>
  <r>
    <x v="2"/>
    <n v="7015182"/>
    <s v="SA_SAC_S014_PT1"/>
    <s v="South Sacramento HP (ERX)"/>
    <s v="Sacramento"/>
    <d v="2015-07-08T02:06:00"/>
    <n v="47.03"/>
    <n v="50"/>
    <n v="-2.9699999999999989"/>
    <n v="-5.9399999999999981E-2"/>
    <s v="SP Too Close to MOP/HiHi"/>
    <m/>
    <m/>
    <m/>
    <m/>
    <s v="Low/no flow conditions "/>
    <m/>
    <m/>
    <s v="No"/>
    <s v="Low"/>
    <s v="No"/>
    <s v="SCADA"/>
    <s v="austin pickering arrived on site and found the alarm had cleared off. he said he will discuss with the supervisor later on in the morning if the setpoints are set too low. "/>
    <s v="Immediate Notification"/>
    <s v="North"/>
    <s v="MOP Excursions less than 2%"/>
    <s v="HP Distribution &gt; MOP"/>
    <s v="Gas Log Event"/>
    <m/>
    <s v="HP Distribution"/>
    <x v="4"/>
    <x v="6"/>
    <s v="SP too close to MOP"/>
    <x v="3"/>
    <s v=""/>
    <s v="No"/>
    <s v="Q3"/>
    <s v="No "/>
    <m/>
    <m/>
    <m/>
    <m/>
    <m/>
    <m/>
    <m/>
    <m/>
    <m/>
    <m/>
    <m/>
    <m/>
    <m/>
    <m/>
    <m/>
  </r>
  <r>
    <x v="2"/>
    <n v="7015183"/>
    <s v="JLL_PT0003"/>
    <s v="Lawrence and Lakehaven DFM 8807-01"/>
    <s v="DeAnza"/>
    <d v="2015-07-07T01:12:00"/>
    <n v="185"/>
    <n v="400"/>
    <n v="-215"/>
    <n v="-0.53749999999999998"/>
    <s v="Clearance Preparation"/>
    <m/>
    <m/>
    <s v="SP Too Close to MOP/HiHi"/>
    <m/>
    <s v="Dead End System Created"/>
    <m/>
    <m/>
    <n v="80009071"/>
    <s v="Low"/>
    <s v="No"/>
    <s v="SCADA"/>
    <s v="In preparation for hydrotesting, the crew had capped the pipeline downstream of the regulator station at Lawrence and Lakehaven DFM (8807-01) and created a dead-end section per the clearance (80009071).  When energizing the short section of pipeline (~15’) the regulators were not able to control the 175 psig set point pressure (MAOP 180 psig), and pressure rose to 185 psig but did not exit the station."/>
    <m/>
    <s v="South"/>
    <m/>
    <m/>
    <s v="Gas Log Event"/>
    <m/>
    <s v="Transmission"/>
    <x v="4"/>
    <x v="6"/>
    <s v="Unknown/ Not Reported"/>
    <x v="3"/>
    <s v=""/>
    <s v="Yes"/>
    <s v="Q3"/>
    <s v="No "/>
    <m/>
    <m/>
    <m/>
    <m/>
    <m/>
    <m/>
    <m/>
    <m/>
    <m/>
    <m/>
    <m/>
    <m/>
    <m/>
    <m/>
    <m/>
  </r>
  <r>
    <x v="2"/>
    <n v="7015184"/>
    <s v="JWF_PT0002"/>
    <s v="Front Street Reg"/>
    <s v="Central Coast "/>
    <d v="2015-07-06T10:00:00"/>
    <n v="383.3"/>
    <n v="400"/>
    <n v="-16.699999999999989"/>
    <n v="-4.1749999999999975E-2"/>
    <s v="Clearance Execution"/>
    <m/>
    <m/>
    <m/>
    <m/>
    <s v="Maintenance Work at Reg Station "/>
    <m/>
    <m/>
    <n v="80010664"/>
    <s v="Low"/>
    <s v="No"/>
    <s v="SCADA"/>
    <s v="Techs working on step 10 of the Clearance to upgrade Rob roy actuator when pressure spiked to hihi alarm"/>
    <s v="Immediate action was taken to prevent overpressure "/>
    <s v="South"/>
    <m/>
    <m/>
    <s v="Gas Log Event"/>
    <m/>
    <s v="Transmission"/>
    <x v="4"/>
    <x v="6"/>
    <s v="Unknown/ Not Reported"/>
    <x v="3"/>
    <s v=""/>
    <s v="Yes"/>
    <s v="Q3"/>
    <s v="No "/>
    <m/>
    <m/>
    <m/>
    <m/>
    <m/>
    <m/>
    <m/>
    <m/>
    <m/>
    <m/>
    <m/>
    <m/>
    <m/>
    <m/>
    <m/>
  </r>
  <r>
    <x v="2"/>
    <n v="7015185"/>
    <s v="MMT_PT1314"/>
    <s v="Milpitas Terminal L-107"/>
    <s v="Milpitas District"/>
    <d v="2015-07-03T08:44:00"/>
    <n v="407"/>
    <n v="477"/>
    <n v="-70"/>
    <n v="-0.14675052410901468"/>
    <s v="Maintenance Operations Quality"/>
    <m/>
    <m/>
    <m/>
    <m/>
    <s v="Power gas off to regulators - fail open"/>
    <m/>
    <m/>
    <n v="80011389"/>
    <s v="Low"/>
    <s v="No"/>
    <s v="SCADA"/>
    <s v="Crews were at Milpitas Terminal to perform routine maintenance under clearance 80011389.  When they turned off power gas to 13/13R it caused V14 to open.  This caused an increase in pressure on  L107 by 100#. From 300# to 400# this did not cause a HiHi alarms or MOP alarm. "/>
    <s v="RCV 66/67 were shut to isolate and work was stopped until an investigation could be performed."/>
    <s v="South"/>
    <m/>
    <m/>
    <s v="Gas Log Event"/>
    <m/>
    <s v="Transmission"/>
    <x v="4"/>
    <x v="6"/>
    <s v="Unknown/ Not Reported"/>
    <x v="3"/>
    <s v=""/>
    <s v="No"/>
    <s v="Q3"/>
    <s v="No "/>
    <m/>
    <m/>
    <m/>
    <m/>
    <m/>
    <m/>
    <m/>
    <m/>
    <m/>
    <m/>
    <m/>
    <m/>
    <m/>
    <m/>
    <m/>
  </r>
  <r>
    <x v="2"/>
    <n v="7015187"/>
    <s v="Gauge"/>
    <s v="L-181B"/>
    <s v="Central Coast "/>
    <d v="2015-07-02T11:25:00"/>
    <n v="383.27"/>
    <n v="400"/>
    <n v="-16.730000000000018"/>
    <n v="-4.1825000000000043E-2"/>
    <s v="Maintenance Operations Quality"/>
    <m/>
    <m/>
    <m/>
    <m/>
    <s v="Valve closure"/>
    <m/>
    <m/>
    <s v="No"/>
    <s v="Low"/>
    <s v="No"/>
    <s v="Gauge"/>
    <s v="Crew was working in the field and closed a valve and caused the line to back up and go into a possible HiHI"/>
    <m/>
    <s v="South"/>
    <m/>
    <m/>
    <s v="Gauge"/>
    <m/>
    <s v="Transmission"/>
    <x v="4"/>
    <x v="6"/>
    <s v="Unknown/ Not Reported"/>
    <x v="3"/>
    <s v=""/>
    <s v="No"/>
    <s v="Q3"/>
    <s v="No "/>
    <m/>
    <m/>
    <m/>
    <m/>
    <m/>
    <m/>
    <m/>
    <m/>
    <m/>
    <m/>
    <m/>
    <m/>
    <m/>
    <m/>
    <m/>
  </r>
  <r>
    <x v="2"/>
    <n v="7015188"/>
    <s v="FCY_PT0003"/>
    <s v="Chestnut &amp; Clay"/>
    <s v="Fresno"/>
    <d v="2015-07-02T13:06:00"/>
    <n v="202.7"/>
    <n v="204"/>
    <n v="-1.3000000000000114"/>
    <n v="-6.3725490196078986E-3"/>
    <s v="Maintenance Operations Quality"/>
    <m/>
    <m/>
    <m/>
    <m/>
    <s v="High regulator set point "/>
    <m/>
    <m/>
    <s v="No"/>
    <s v="Low"/>
    <s v="No"/>
    <s v="SCADA"/>
    <s v="Crew was completing clearance 80007983 and returning the station back to normal. In the process of pressurizing the lines the valves were slow to react causing a HiHi on the line."/>
    <m/>
    <s v="South"/>
    <m/>
    <m/>
    <s v="Gas Log Event"/>
    <m/>
    <s v="Transmission"/>
    <x v="4"/>
    <x v="6"/>
    <s v="Unknown/ Not Reported"/>
    <x v="3"/>
    <s v=""/>
    <s v="Yes"/>
    <s v="Q3"/>
    <s v="No "/>
    <m/>
    <m/>
    <m/>
    <m/>
    <m/>
    <m/>
    <m/>
    <m/>
    <m/>
    <m/>
    <m/>
    <m/>
    <m/>
    <m/>
    <m/>
  </r>
  <r>
    <x v="2"/>
    <n v="7015189"/>
    <s v="SF_SF_S021"/>
    <s v="1518 Pershing Dr"/>
    <s v="San Francisco"/>
    <d v="2015-07-12T03:50:00"/>
    <n v="13.5"/>
    <n v="15"/>
    <n v="-1.5"/>
    <n v="-0.1"/>
    <s v="Calibration"/>
    <m/>
    <m/>
    <m/>
    <m/>
    <s v="False Alarm "/>
    <m/>
    <m/>
    <s v="No"/>
    <s v="Low"/>
    <s v="No"/>
    <s v="SCADA"/>
    <s v="This is not a comissioned point. On call advised to continue to monitor and call back if this hit 14 lbs. Other ERX in the system has a higher Hi Hi set point."/>
    <m/>
    <s v="South"/>
    <m/>
    <m/>
    <s v="Gas Log Event"/>
    <m/>
    <s v="HP Distribution"/>
    <x v="4"/>
    <x v="6"/>
    <s v="Unknown/ Not Reported"/>
    <x v="3"/>
    <s v=""/>
    <s v="Yes"/>
    <s v="Q3"/>
    <s v="No "/>
    <m/>
    <m/>
    <m/>
    <m/>
    <m/>
    <m/>
    <m/>
    <m/>
    <m/>
    <m/>
    <m/>
    <m/>
    <m/>
    <m/>
    <m/>
  </r>
  <r>
    <x v="2"/>
    <n v="7015190"/>
    <s v="SJ_SJS_RF13"/>
    <s v="Trimble and Capitol"/>
    <s v="San Jose"/>
    <d v="2015-07-13T16:00:00"/>
    <n v="330"/>
    <n v="60"/>
    <n v="270"/>
    <n v="4.5"/>
    <s v="Clearance Execution"/>
    <m/>
    <m/>
    <m/>
    <m/>
    <s v="Alarm test"/>
    <m/>
    <m/>
    <n v="80011204"/>
    <s v="Low"/>
    <s v="No"/>
    <s v="SCADA"/>
    <s v="sj_sjs_rf13_pt2 mop alarm due to transmission clearance 80011204. PT2 TRANSMISSION PRESSURE. 330 PSI"/>
    <m/>
    <s v="South"/>
    <m/>
    <m/>
    <s v="Gas Log Event"/>
    <m/>
    <s v="HP Distribution"/>
    <x v="4"/>
    <x v="6"/>
    <s v="Unknown/ Not Reported"/>
    <x v="3"/>
    <s v="HP Distribution &gt; MOP+10%"/>
    <s v="Yes"/>
    <s v="Q3"/>
    <s v="No "/>
    <m/>
    <m/>
    <m/>
    <m/>
    <m/>
    <m/>
    <m/>
    <m/>
    <m/>
    <m/>
    <m/>
    <m/>
    <m/>
    <m/>
    <m/>
  </r>
  <r>
    <x v="2"/>
    <n v="7015191"/>
    <s v="ST_LOD_RL43_PT3"/>
    <s v="Ham Ln &amp; Eight Mile Rd"/>
    <s v="Stockton"/>
    <d v="2015-07-16T01:08:00"/>
    <n v="57.7"/>
    <n v="60"/>
    <n v="-2.2999999999999972"/>
    <n v="-3.8333333333333289E-2"/>
    <s v="SP Too Close to MOP/HiHi"/>
    <m/>
    <m/>
    <m/>
    <m/>
    <s v="Low Demand"/>
    <m/>
    <m/>
    <s v="No "/>
    <s v="Low"/>
    <s v="No"/>
    <s v="SCADA"/>
    <s v="On-call supervisor asked us to monitor and report back at 58 PSIG.  Will follow up on dayshift with I&amp;R supervisor and see if adjustments can be made."/>
    <m/>
    <s v="South"/>
    <m/>
    <m/>
    <s v="Gas Log Event"/>
    <m/>
    <s v="HP Distribution"/>
    <x v="4"/>
    <x v="6"/>
    <s v="SP too close to MOP"/>
    <x v="3"/>
    <s v=""/>
    <s v="Yes"/>
    <s v="Q3"/>
    <s v="No "/>
    <m/>
    <m/>
    <m/>
    <m/>
    <m/>
    <m/>
    <m/>
    <m/>
    <m/>
    <m/>
    <m/>
    <m/>
    <m/>
    <m/>
    <m/>
  </r>
  <r>
    <x v="2"/>
    <n v="7015192"/>
    <s v="FR_KMN_S011_PS1_HI"/>
    <s v="16001 W. E Street "/>
    <s v="Fresno "/>
    <d v="2015-07-15T12:22:00"/>
    <n v="52.2"/>
    <n v="53"/>
    <n v="-0.79999999999999716"/>
    <n v="-1.5094339622641456E-2"/>
    <s v="Calibration"/>
    <m/>
    <m/>
    <m/>
    <m/>
    <s v="Calibration"/>
    <m/>
    <m/>
    <s v="No "/>
    <s v="Low"/>
    <s v="No"/>
    <s v="SCADA"/>
    <s v=" spoke with dave bandoni and nick galvan about the hihi alarm in kerman on _x000a_    the erx.  nick is gonna go back to the dr he finished the a-inspection at_x000a_    earlier and make sure all is well.  he will also check out the erx after_x000a_    if he doesnt determine the dr to be the problem.  i relayed this info over_x000a_    to dave as the first time we left a message.  Technician went back and adjusted the reg to as found IN REGARDS TO FR_KMN_S011 HH ALARM, FRANK BONILLA FOUND STATION #13 OFF AT_x000a_    MADERA/WHITEBRIDGE @ 52PSIG  ADJUSTING IT TO 50PSIG, THIS CAUSED THE ERZ_x000a_    HIHI ACCORDING TO HIM._x000a_    K. RODRIGUEZ"/>
    <m/>
    <s v="South"/>
    <m/>
    <m/>
    <s v="Gas Log Event"/>
    <m/>
    <s v="HP Distribution"/>
    <x v="4"/>
    <x v="6"/>
    <s v="Unknown/ Not Reported"/>
    <x v="3"/>
    <s v=""/>
    <s v="Yes"/>
    <s v="Q3"/>
    <s v="No "/>
    <m/>
    <m/>
    <m/>
    <m/>
    <m/>
    <m/>
    <m/>
    <m/>
    <m/>
    <m/>
    <m/>
    <m/>
    <m/>
    <m/>
    <m/>
  </r>
  <r>
    <x v="0"/>
    <n v="7013997"/>
    <s v="SNH_PT0011"/>
    <s v="North Sacramento Underground Holder"/>
    <s v="Sacramento"/>
    <d v="2015-07-08T09:55:00"/>
    <n v="183.6"/>
    <n v="180"/>
    <n v="3.5999999999999943"/>
    <n v="1.9999999999999969E-2"/>
    <s v="Clearance Execution"/>
    <m/>
    <m/>
    <s v="SP Too Close to MOP/HiHi"/>
    <m/>
    <m/>
    <s v="Clearance procedure not followed, opened valve instead of throttling through valve. Throttling SP was also too close to MAOP."/>
    <s v="Yes"/>
    <n v="80009283"/>
    <s v="High"/>
    <s v="Yes"/>
    <s v="SCADA"/>
    <s v="On July 8th 2015 at 0955, crew was in the process of drafting L-119C into North Sacramento Underground Holder (NSUH) by manually throttling gas through a valve into L-119D. This was being done so that a blow down valve (V-A) at MP 2.97 (Hudson Station) on L-119C can be replaced under Clearance # 80009283. During the operation, GTCC received a MOP breach at NSH_PT0011 that exceeded the MOP alarm limit of 180 psig. The maximum recorded pressure was 184 psig for 2 minutes. Pipeline Engineer was contacted and no pressure reduction is required.     "/>
    <s v="Immediate Actions Followed: _x000a_• GTCC contacted Clearance Supervisor _x000a_• V-1 was closed at 275.8 psig on L-119C and V-B at NSUH was blew down instead of drafting from V-1 _x000a_"/>
    <s v="North"/>
    <m/>
    <m/>
    <s v="Gas Log Event"/>
    <m/>
    <s v="Transmission"/>
    <x v="4"/>
    <x v="6"/>
    <s v="Unknown/ Not Reported"/>
    <x v="2"/>
    <m/>
    <s v="Yes"/>
    <s v="Q3"/>
    <s v="No "/>
    <m/>
    <m/>
    <m/>
    <m/>
    <s v="GPOM"/>
    <m/>
    <s v="ACE"/>
    <m/>
    <s v="Yes"/>
    <m/>
    <s v="GT.STAT.MISC.NSACHOLDER"/>
    <s v="382860.pdf"/>
    <m/>
    <m/>
    <m/>
  </r>
  <r>
    <x v="0"/>
    <n v="7014357"/>
    <s v="SMS_PT0005 "/>
    <s v="Customer - Morning Star"/>
    <s v="Sacramento"/>
    <d v="2015-07-16T14:10:00"/>
    <n v="128.69999999999999"/>
    <n v="95.4"/>
    <n v="33.299999999999983"/>
    <n v="0.34905660377358472"/>
    <s v="Design Issue"/>
    <m/>
    <s v="P5"/>
    <s v="Failure - Electronics"/>
    <m/>
    <s v="Software update in the meter found a discrepancy that caused the actuator valve to close.   "/>
    <s v="Failure mode analysis not completed on losing flow signal during engineering review.  Software problem in meter controller._x000a_"/>
    <s v="No"/>
    <s v="No "/>
    <s v="High "/>
    <s v="Yes"/>
    <s v="SCADA"/>
    <s v="GTCC received a LOLO alarm at Morning Star Reg &amp; Meter Station. Pressure dropped instantaneously from 75 psig to 27 psig that fell below the LOLO alarm of 65 psig. A minute later at 14:11, the pressure spiked up to 128.7 psig exceeding the MOP of 105 psig for 53 seconds which then returned again to 75 psig. "/>
    <s v="• I&amp;R crew verified regulation lock up – no indications of lock up _x000a_• A 20% reduction in pressure was ordered _x000a_• Leak survey was performed _x000a_• A Root Cause Analysis task force has been initiated _x000a_"/>
    <s v="North"/>
    <m/>
    <m/>
    <s v="Gas Log Event"/>
    <s v="Customer"/>
    <s v="Transmission"/>
    <x v="4"/>
    <x v="6"/>
    <s v="Design"/>
    <x v="0"/>
    <s v="Trans P &gt; MOP+10"/>
    <s v="Yes"/>
    <s v="Q3"/>
    <s v="No "/>
    <m/>
    <d v="2015-05-28T00:00:00"/>
    <m/>
    <s v="No"/>
    <s v="Eng"/>
    <m/>
    <s v="ACE"/>
    <m/>
    <s v="Yes"/>
    <s v="LVC"/>
    <s v="GT.STAT.LVCR.0000000523"/>
    <m/>
    <s v="LVC"/>
    <m/>
    <m/>
  </r>
  <r>
    <x v="2"/>
    <n v="7015193"/>
    <s v="SF_SF_S021"/>
    <s v="1518 Pershing Dr"/>
    <s v="San Francisco"/>
    <d v="2015-07-19T03:40:00"/>
    <n v="12.9"/>
    <n v="15"/>
    <n v="-2.0999999999999996"/>
    <n v="-0.13999999999999999"/>
    <s v="Calibration"/>
    <m/>
    <m/>
    <m/>
    <m/>
    <s v="Point not turned over to ops"/>
    <m/>
    <m/>
    <s v="No "/>
    <s v="Low"/>
    <s v="No"/>
    <s v="SCADA"/>
    <s v="This point is not released to operations. "/>
    <s v="Not enough information"/>
    <s v="South"/>
    <m/>
    <m/>
    <s v="Gas Log Event"/>
    <m/>
    <s v="HP Distribution"/>
    <x v="4"/>
    <x v="6"/>
    <s v="Unknown/ Not Reported"/>
    <x v="3"/>
    <m/>
    <s v="Yes"/>
    <s v="Q3"/>
    <s v="No "/>
    <m/>
    <m/>
    <m/>
    <m/>
    <m/>
    <m/>
    <m/>
    <m/>
    <m/>
    <m/>
    <m/>
    <m/>
    <m/>
    <m/>
    <m/>
  </r>
  <r>
    <x v="2"/>
    <n v="7015194"/>
    <s v="SF_SF_S021"/>
    <s v="1518 Pershing Dr"/>
    <s v="San Francisco"/>
    <d v="2015-07-20T04:24:00"/>
    <n v="12.9"/>
    <n v="15"/>
    <n v="-2.0999999999999996"/>
    <n v="-0.13999999999999999"/>
    <s v="Calibration"/>
    <m/>
    <m/>
    <m/>
    <m/>
    <s v="Point not turned over to ops"/>
    <m/>
    <m/>
    <s v="No "/>
    <s v="Low"/>
    <s v="No"/>
    <s v="SCADA"/>
    <s v="Contacted Bill Russo. He will be in contact with Local I&amp;R to discuss response strategy. "/>
    <s v="Not enough information"/>
    <s v="South"/>
    <m/>
    <m/>
    <s v="Gas Log Event"/>
    <m/>
    <s v="HP Distribution"/>
    <x v="4"/>
    <x v="6"/>
    <s v="Unknown/ Not Reported"/>
    <x v="3"/>
    <m/>
    <s v="Yes"/>
    <s v="Q3"/>
    <s v="No "/>
    <m/>
    <m/>
    <m/>
    <m/>
    <m/>
    <m/>
    <m/>
    <m/>
    <m/>
    <m/>
    <m/>
    <m/>
    <m/>
    <m/>
    <m/>
  </r>
  <r>
    <x v="0"/>
    <n v="7019938"/>
    <s v="AAN_PTCCPP"/>
    <s v="Antioch Terminal CCPP"/>
    <s v="Los Medanos District"/>
    <d v="2015-07-24T15:53:00"/>
    <n v="196.5"/>
    <n v="195"/>
    <n v="1.5"/>
    <n v="7.6923076923076927E-3"/>
    <s v="Maintenance Operations Quality"/>
    <m/>
    <m/>
    <s v="Facility Design"/>
    <m/>
    <s v="Inattention and failure to follow procedure (4540)"/>
    <s v="Technician rebuilt monitor pilot improperly, regulation significantly oversized for load. "/>
    <s v="No"/>
    <n v="80012118"/>
    <s v="High"/>
    <s v="Yes"/>
    <s v="SCADA"/>
    <s v="While performing maintenance (replacing parts) and calibration on monitor valve V-156 at Antioch Terminal under clearance 80012118, the monitor did not lock up and over pressured to 196.5 psig (MAOP 195 psig).  The line used to serve the Contra Costa Power Plant (CCPP), and now only serves a few HPRs.  The event was caused during return to service and inattention/failure to follow work procedures.  "/>
    <s v="Line is scheduled to be converted to distribution and returned coming out Antioch Terminal in Late 2015.  Due to the fact this is a dead-end system; a corrective action to complete this work will be submitted into the CAP Notification. _x000a__x000a_Training and tailboard to be given to the crew to emphasize importance of following procedures and attention to detail. _x000a_"/>
    <s v="South"/>
    <m/>
    <m/>
    <s v="Gas Log Event"/>
    <s v="Customer"/>
    <s v="Transmission"/>
    <x v="4"/>
    <x v="6"/>
    <s v="Unknown/ Not Reported"/>
    <x v="2"/>
    <s v=""/>
    <s v="Yes"/>
    <s v="Q3"/>
    <s v="yes"/>
    <m/>
    <m/>
    <m/>
    <m/>
    <s v="GPOM"/>
    <m/>
    <s v="ACE"/>
    <m/>
    <s v="Yes"/>
    <m/>
    <s v="GT.STAT.MISC.ANTGSTPLS_"/>
    <s v="4807103.pdf"/>
    <m/>
    <m/>
    <m/>
  </r>
  <r>
    <x v="2"/>
    <n v="7015341"/>
    <s v="EB_HER_S024"/>
    <s v="675 Alfred Nobel"/>
    <s v="East Bay"/>
    <d v="2015-07-30T03:04:00"/>
    <n v="44"/>
    <n v="45"/>
    <n v="-1"/>
    <n v="-2.2222222222222223E-2"/>
    <s v="SP Too Close to MOP/HiHi"/>
    <m/>
    <m/>
    <m/>
    <m/>
    <s v="Low Demand"/>
    <m/>
    <m/>
    <s v="No "/>
    <s v="Low"/>
    <s v="No"/>
    <s v="SCADA"/>
    <s v="Gas tech currently on site investigating. Checking DR feeding the system-wating for crew."/>
    <m/>
    <s v="North"/>
    <m/>
    <m/>
    <s v="Gas Log Event"/>
    <s v="Hercules W Rodeo"/>
    <s v="HP Distribution"/>
    <x v="4"/>
    <x v="6"/>
    <s v="SP too close to MOP"/>
    <x v="4"/>
    <m/>
    <s v="Yes"/>
    <s v="Q3"/>
    <s v="yes"/>
    <m/>
    <m/>
    <m/>
    <m/>
    <m/>
    <m/>
    <m/>
    <m/>
    <m/>
    <m/>
    <m/>
    <m/>
    <m/>
    <m/>
    <m/>
  </r>
  <r>
    <x v="1"/>
    <n v="7015333"/>
    <s v="NB_RBL_R125"/>
    <s v="Hoad Road &amp; Mary Avenue"/>
    <s v="North Valley "/>
    <d v="2015-07-30T23:09:00"/>
    <n v="55"/>
    <n v="60"/>
    <n v="-5"/>
    <n v="-8.3333333333333329E-2"/>
    <s v="SP Too Close to MOP/HiHi"/>
    <m/>
    <m/>
    <m/>
    <m/>
    <s v="Low Demand on System"/>
    <m/>
    <m/>
    <s v="No "/>
    <s v="Low"/>
    <s v="No"/>
    <s v="SCADA"/>
    <s v="patrick harding called regarding sending someone out to nv rbl r125 pt3 tonight. He suspect the reg station may have experience a lock up. He said continue to monitor &amp; if it hits hh again to call him directly and he will send someone out."/>
    <s v="GDCC will continue to monitor and if the HIHI alarm limit is triggered again to contact I&amp;R Supervisor "/>
    <s v="South"/>
    <m/>
    <m/>
    <s v="Gas Log Event"/>
    <m/>
    <s v="HP Distribution"/>
    <x v="4"/>
    <x v="6"/>
    <s v="SP too close to MOP"/>
    <x v="3"/>
    <s v=""/>
    <s v="No "/>
    <s v="Q3"/>
    <s v="No"/>
    <m/>
    <m/>
    <m/>
    <m/>
    <m/>
    <m/>
    <m/>
    <m/>
    <m/>
    <m/>
    <m/>
    <m/>
    <m/>
    <m/>
    <m/>
  </r>
  <r>
    <x v="1"/>
    <n v="7015831"/>
    <s v="SI_AUB_R234_PT3"/>
    <s v="10570 Kay Les Ln"/>
    <s v="Sierra"/>
    <d v="2015-07-30T23:25:00"/>
    <n v="59"/>
    <n v="60"/>
    <n v="-1"/>
    <n v="-1.6666666666666666E-2"/>
    <s v="SP Too Close to MOP/HiHi"/>
    <m/>
    <m/>
    <m/>
    <m/>
    <s v="Regs Needed Adjusting"/>
    <m/>
    <m/>
    <s v="No "/>
    <s v="Low"/>
    <s v="No"/>
    <s v="SCADA"/>
    <s v=" fred is done with the rtu in auburn since the station pressure is back to normal. Operator informed him current pressure @ the erx has dropped down to 58.35 psig but not as much as the rtu adjustment.  After going by the ERX site he determined it would be safer to return in the daylight as this was at someone's residence in bushes."/>
    <s v="Tech will return to ERX site (10570 Kay Les Lane) during daylight hours because the ERX is located in the bushes. "/>
    <s v="North"/>
    <m/>
    <m/>
    <s v="Gas Log Event"/>
    <s v="City of Auburn"/>
    <s v="HP Distribution"/>
    <x v="4"/>
    <x v="6"/>
    <s v="SP too close to MOP"/>
    <x v="3"/>
    <m/>
    <s v="Yes"/>
    <s v="Q3"/>
    <s v="No"/>
    <m/>
    <m/>
    <m/>
    <m/>
    <m/>
    <m/>
    <m/>
    <m/>
    <m/>
    <m/>
    <m/>
    <m/>
    <m/>
    <m/>
    <m/>
  </r>
  <r>
    <x v="2"/>
    <n v="7015334"/>
    <s v="SI_AUB_S008"/>
    <s v="10570 Kay Les Ln"/>
    <s v="Sierra "/>
    <d v="2015-07-30T23:25:00"/>
    <n v="59"/>
    <n v="60"/>
    <n v="-1"/>
    <n v="-1.6666666666666666E-2"/>
    <s v="SP Too Close to MOP/HiHi"/>
    <m/>
    <m/>
    <m/>
    <m/>
    <s v="Reg needed adjusting"/>
    <m/>
    <m/>
    <s v="No"/>
    <s v="Low"/>
    <s v="No"/>
    <s v="SCADA"/>
    <s v=" fred is done with the rtu in auburn since the station pressure is back to normal. Operator informed him current pressure @ the erx has dropped down to 58.35 psig but not as much as the rtu adjustment.  After going by the ERX site he determined it would be safer to return in the daylight as this was at someone's residence in bushes."/>
    <s v="Tech will return to ERX site (10570 Kay Les Lane) during daylight hours because the ERX is located in the bushes. "/>
    <s v="South"/>
    <m/>
    <m/>
    <s v="Gas Log Event"/>
    <s v="City of Auburn"/>
    <s v="HP Distribution"/>
    <x v="4"/>
    <x v="6"/>
    <s v="SP too close to MOP"/>
    <x v="3"/>
    <s v=""/>
    <s v="Yes"/>
    <s v="Q3"/>
    <s v="No"/>
    <m/>
    <m/>
    <m/>
    <m/>
    <m/>
    <m/>
    <m/>
    <m/>
    <m/>
    <m/>
    <m/>
    <m/>
    <m/>
    <m/>
    <m/>
  </r>
  <r>
    <x v="2"/>
    <n v="7015335"/>
    <s v="EB_HER_S024"/>
    <s v="675 Alfred Nobel"/>
    <s v="East Bay"/>
    <d v="2015-07-31T00:58:00"/>
    <n v="44"/>
    <n v="45"/>
    <n v="-1"/>
    <n v="-2.2222222222222223E-2"/>
    <s v="Calibration"/>
    <m/>
    <m/>
    <m/>
    <m/>
    <s v="Clalibration Issue"/>
    <m/>
    <m/>
    <s v="No"/>
    <s v="Low"/>
    <s v="No"/>
    <s v="SCADA"/>
    <s v="F. Mendoza onsite currently-found 10 pound difference between field reading and SCADA reading on RTU feeding ERX. Will calibrate "/>
    <s v="Tech determined 10 psig differences between the field reading and SCADA. The Tech calibrated the ERX unit. "/>
    <s v="North"/>
    <m/>
    <m/>
    <s v="Gas Log Event"/>
    <m/>
    <s v="HP Distribution"/>
    <x v="4"/>
    <x v="6"/>
    <s v="Unknown/ Not Reported"/>
    <x v="3"/>
    <s v=""/>
    <s v="No"/>
    <s v="Q3"/>
    <s v="No"/>
    <m/>
    <m/>
    <m/>
    <m/>
    <m/>
    <m/>
    <m/>
    <m/>
    <m/>
    <m/>
    <m/>
    <m/>
    <m/>
    <m/>
    <m/>
  </r>
  <r>
    <x v="2"/>
    <n v="7015336"/>
    <s v="YO_DEL_S029"/>
    <s v="9897 Ferrel Ct."/>
    <s v="Yosemite"/>
    <d v="2015-07-31T01:09:00"/>
    <n v="53"/>
    <n v="60"/>
    <n v="-7"/>
    <n v="-0.11666666666666667"/>
    <s v="SP Too Close to MOP/HiHi"/>
    <m/>
    <m/>
    <m/>
    <m/>
    <s v="Low Demand on System"/>
    <m/>
    <m/>
    <s v="No"/>
    <s v="Low"/>
    <s v="No"/>
    <s v="SCADA"/>
    <s v="I&amp;R Sup B. Skurton believes alarm was due to low demand on system.   (Pressure went to 53 PSIG but MOP is 60 PSIG)"/>
    <s v="N/A"/>
    <s v="South"/>
    <m/>
    <m/>
    <s v="Gas Log Event"/>
    <m/>
    <s v="HP Distribution"/>
    <x v="4"/>
    <x v="6"/>
    <s v="SP too close to MOP"/>
    <x v="3"/>
    <s v=""/>
    <s v="Yes"/>
    <s v="Q3"/>
    <s v="No"/>
    <m/>
    <m/>
    <m/>
    <m/>
    <m/>
    <m/>
    <m/>
    <m/>
    <m/>
    <m/>
    <m/>
    <m/>
    <m/>
    <m/>
    <m/>
  </r>
  <r>
    <x v="2"/>
    <n v="7015422"/>
    <s v="JLL_PT0003"/>
    <s v="Lawrence and Lakehaven DFM 8807-01"/>
    <s v="DeAnza"/>
    <d v="2015-07-30T21:45:00"/>
    <n v="230"/>
    <n v="400"/>
    <n v="-170"/>
    <n v="-0.42499999999999999"/>
    <s v="Failure - Equipment"/>
    <m/>
    <m/>
    <s v="Clearance Execution"/>
    <m/>
    <s v="Stop setting on V-A and V-B  is off by a few turns. "/>
    <m/>
    <m/>
    <n v="80009071"/>
    <s v="Low"/>
    <s v="No"/>
    <s v="SCADA"/>
    <s v="On the evening of July 30th 2015, crew preformed the untagging phase of Clearance # 80009071 (Hydro Testing Work) at Lawrence and Lakehaven Station. One of the sequence procedures was to check close V-B. When the crew checked V-B, crew didn’t know V-B stop setting was off by a few turns. As a result, it was unintentionally opened by the crew. U/S pressure from L-132 (MAOP of 400 psig) surged into a dead end system that caused the pressure to reach 230 psig. The affected pipe was tested at 400 psig in 2001."/>
    <s v="Course of action for V-A and V-B (Replacement and/or separate vent stack) by Pipeline Engineering "/>
    <s v="South"/>
    <m/>
    <m/>
    <s v="Gas Log Event"/>
    <m/>
    <s v="Transmission"/>
    <x v="4"/>
    <x v="6"/>
    <s v="Unknown/ Not Reported"/>
    <x v="3"/>
    <s v=""/>
    <s v="Yes"/>
    <s v="Q3"/>
    <s v="No"/>
    <m/>
    <m/>
    <m/>
    <m/>
    <m/>
    <m/>
    <m/>
    <m/>
    <m/>
    <m/>
    <m/>
    <m/>
    <m/>
    <m/>
    <m/>
  </r>
  <r>
    <x v="2"/>
    <n v="7015480"/>
    <s v="YO_OKD_RP03"/>
    <s v="1st &amp; F Street, Oakdale"/>
    <s v="Yosemite "/>
    <d v="2015-08-02T01:39:00"/>
    <n v="47"/>
    <n v="50"/>
    <n v="-3"/>
    <n v="-0.06"/>
    <s v="SP Too Close to MOP/HiHi"/>
    <m/>
    <m/>
    <m/>
    <m/>
    <s v="Low Demand"/>
    <m/>
    <m/>
    <s v="No "/>
    <s v="Low"/>
    <s v="No"/>
    <s v="SCADA"/>
    <s v="Called Rick Mouk and he stated to continue to trend and call him back if it gets to 53 psig."/>
    <s v="On call was notified and requested for Operator to continue to monitor"/>
    <s v="South"/>
    <m/>
    <m/>
    <s v="Gas Log Event"/>
    <m/>
    <s v="HP Distribution"/>
    <x v="4"/>
    <x v="7"/>
    <s v="SP too close to MOP"/>
    <x v="3"/>
    <s v=""/>
    <s v="No"/>
    <s v="Q3"/>
    <s v="No"/>
    <m/>
    <m/>
    <m/>
    <m/>
    <m/>
    <m/>
    <m/>
    <m/>
    <m/>
    <m/>
    <m/>
    <m/>
    <m/>
    <m/>
    <m/>
  </r>
  <r>
    <x v="2"/>
    <n v="7015481"/>
    <s v="YO_OKD_RP03"/>
    <s v="1st &amp; F Street, Oakdale"/>
    <s v="Yosemite"/>
    <d v="2015-08-03T01:04:00"/>
    <n v="47"/>
    <n v="50"/>
    <n v="-3"/>
    <n v="-0.06"/>
    <s v="SP Too Close to MOP/HiHi"/>
    <m/>
    <m/>
    <m/>
    <m/>
    <s v="Low Demand"/>
    <m/>
    <m/>
    <s v="No"/>
    <s v="Low"/>
    <s v="No"/>
    <s v="SCADA"/>
    <s v="alarm has cleared pressure reading 46.8 psig. jeremy said he was made aware from rick muok not to go out and investigate because alarm cleared"/>
    <s v="On call was notified and requested for Operator to continue to monitor"/>
    <s v="South"/>
    <m/>
    <m/>
    <s v="Gas Log Event"/>
    <m/>
    <s v="HP Distribution"/>
    <x v="4"/>
    <x v="7"/>
    <s v="SP too close to MOP"/>
    <x v="3"/>
    <s v=""/>
    <s v="No"/>
    <s v="Q3"/>
    <s v="No"/>
    <m/>
    <m/>
    <m/>
    <m/>
    <m/>
    <m/>
    <m/>
    <m/>
    <m/>
    <m/>
    <m/>
    <m/>
    <m/>
    <m/>
    <m/>
  </r>
  <r>
    <x v="0"/>
    <n v="7015601"/>
    <s v="BMD_PT0020"/>
    <s v="McDonald Island Stn Suction"/>
    <s v="McDonald Island District"/>
    <d v="2015-08-03T09:00:00"/>
    <n v="1211"/>
    <n v="1025"/>
    <n v="186"/>
    <n v="0.18146341463414634"/>
    <s v="Maintenance Operations Quality"/>
    <s v="HU"/>
    <s v="P50.2"/>
    <s v="Clearance Preparation "/>
    <s v="Facility Design"/>
    <s v="Clearance steps didn’t adequately provide clear instruction. The review of the clearance weren't actively and fully assess.  "/>
    <s v="Improper clearance steps, inadequate review of clearance changes ."/>
    <s v="No"/>
    <n v="80008456"/>
    <s v="High"/>
    <s v="Yes"/>
    <s v="SCADA"/>
    <s v="On August 3rd 2015, crew was setting up for Clearance # 80008456, originally a valve replacement work, at McDonald Island. At that time, McDonald Island was still in withdrawal mode at Turner Cut Station. When V-0.00B was closed (at Step 8), buildup of pressure was observed at the suction pressure side that exceeded the MAOP of 1200 psig. A maximum recorded pressure of 1211 psig was observed on SCADA."/>
    <s v="• A Safety Stand Down to be facilitated by management regarding the Over Pressurization at McDonald Island (Jody Garcia and Louis Krannich). Currently, the Safety Stand Down Meetings are conducted at 7:00 AM by Louis K. that discuss past OP Events and the findings.  _x000a_• Affected segment of pipe has been depressurized at this moment, and there is plan for deactivation in the near future _x000a_• Per discussion with Station Services, there is a in process Over Pressure Protection project that includes the following: _x000a_     V-38 is being automated to close at 1020 psig_x000a_     Relief has also been added that will be set at 1025 psig _x000a_"/>
    <s v="South"/>
    <m/>
    <m/>
    <s v="Gas Log Event"/>
    <s v="Station"/>
    <s v="Transmission"/>
    <x v="4"/>
    <x v="7"/>
    <s v="Unknown/ Not Reported"/>
    <x v="0"/>
    <s v="Trans P &gt; MOP+25"/>
    <s v="Yes"/>
    <s v="Q3"/>
    <s v="yes"/>
    <m/>
    <m/>
    <m/>
    <s v="No"/>
    <s v="GPOM"/>
    <m/>
    <s v="ACE"/>
    <m/>
    <s v="Yes"/>
    <s v="H-19"/>
    <s v="GT.STAT.COMP.MCDONLDISL"/>
    <s v="385179.pdf"/>
    <m/>
    <m/>
    <m/>
  </r>
  <r>
    <x v="0"/>
    <n v="7015706"/>
    <s v="Gauge"/>
    <s v="Dixon Landing &amp; Hwy 880"/>
    <s v="San Jose"/>
    <d v="2015-08-06T10:49:00"/>
    <n v="154"/>
    <n v="38"/>
    <n v="116"/>
    <n v="3.0526315789473686"/>
    <s v="Clearance Preparation"/>
    <s v="HU"/>
    <s v="P95.8"/>
    <s v="Failure - Contaminants"/>
    <m/>
    <s v="Weld slag/shaving hampered the regulator boot from controlling accordingly"/>
    <s v="The purging process created high flows, when station was disassembled metal debris was discovered in the regulator and monitor."/>
    <s v="No"/>
    <n v="80009358"/>
    <s v="High"/>
    <s v="Yes"/>
    <s v="Gauge"/>
    <s v="Prior to initiating ‘A’ inspection (under standard clearance) at Dixon Landing and Hwy 880 distribution regulator station, crew gauged D/S pressure that read 154 psig above the MAOP of 38 psig.  They immediately responded by checking pressure at another location, and confirmed overpressure."/>
    <s v="Crew took immediate steps to reduce overpressure by switching runs.  Leak survey was conducted – no leaks were found, customer regulators were replaced, equipment was taken apart, and GDED was contacted to conduct necessary analysis.   "/>
    <s v="South"/>
    <m/>
    <m/>
    <s v="Gauge"/>
    <m/>
    <s v="HP Distribution"/>
    <x v="4"/>
    <x v="7"/>
    <s v="Unknown/ Not Reported"/>
    <x v="0"/>
    <s v="HP Distribution &gt; MOP+10%"/>
    <s v="No"/>
    <s v="Q3"/>
    <s v="No"/>
    <m/>
    <m/>
    <m/>
    <m/>
    <s v="GCMC"/>
    <s v="No"/>
    <s v="ACE"/>
    <m/>
    <s v="No"/>
    <s v="H-10"/>
    <s v="GD.STAT.HPRS.00150"/>
    <s v="file://utility.pge.com/projects/metcat/metcatprd-fs01/comp_pub/Cuo/Tif/Gas/regstation/0808087.PDF"/>
    <s v="H10"/>
    <m/>
    <m/>
  </r>
  <r>
    <x v="2"/>
    <n v="7015832"/>
    <s v="SA_VAC_S052"/>
    <s v="118 Pioneer Ct"/>
    <s v="Sacramento"/>
    <d v="2015-08-10T03:17:00"/>
    <n v="58.41"/>
    <n v="60"/>
    <n v="-1.5900000000000034"/>
    <n v="-2.6500000000000058E-2"/>
    <s v="SP Too Close to MOP/HiHi"/>
    <m/>
    <m/>
    <m/>
    <m/>
    <s v="Low Demand on System"/>
    <m/>
    <m/>
    <s v="No"/>
    <s v="Low"/>
    <s v="No"/>
    <s v="SCADA"/>
    <s v="On call Ron Hicks notified, Sacramento Supervisor, after not being able to reach a tech and Ron informed on call and GDCC to notify him if point reaches alarm again."/>
    <s v="Further monitor per on call supervisor request "/>
    <s v="North"/>
    <m/>
    <m/>
    <s v="Gas Log Event"/>
    <s v="Vacaville 51# System"/>
    <s v="HP Distribution"/>
    <x v="4"/>
    <x v="7"/>
    <s v="SP too close to MOP"/>
    <x v="3"/>
    <s v=""/>
    <s v="Yes"/>
    <s v="Q3"/>
    <s v="No"/>
    <m/>
    <m/>
    <m/>
    <m/>
    <m/>
    <m/>
    <m/>
    <m/>
    <m/>
    <m/>
    <m/>
    <m/>
    <m/>
    <m/>
    <m/>
  </r>
  <r>
    <x v="2"/>
    <n v="7015982"/>
    <s v="M19_PT0105"/>
    <s v="Hollister Station (L301A)"/>
    <s v="Hollister District"/>
    <d v="2015-08-07T14:15:00"/>
    <n v="388.1"/>
    <n v="396"/>
    <n v="-7.8999999999999773"/>
    <n v="-1.9949494949494891E-2"/>
    <s v="Maintenance Operations Quality"/>
    <m/>
    <m/>
    <m/>
    <m/>
    <s v="Valve movement"/>
    <m/>
    <m/>
    <n v="80012633"/>
    <s v="Low"/>
    <s v="No"/>
    <s v="SCADA"/>
    <s v="Valve movement during standard clearance consistent with maintenance operations caused an increase in pressure to 388 psig resulting in a HiHi alarm.  "/>
    <m/>
    <s v="South"/>
    <m/>
    <m/>
    <s v="Gas Log Event"/>
    <m/>
    <s v="Transmission"/>
    <x v="4"/>
    <x v="7"/>
    <s v="Unknown/ Not Reported"/>
    <x v="3"/>
    <s v=""/>
    <s v="Yes"/>
    <s v="Q3"/>
    <s v="No"/>
    <m/>
    <m/>
    <m/>
    <m/>
    <m/>
    <m/>
    <m/>
    <m/>
    <m/>
    <m/>
    <m/>
    <m/>
    <m/>
    <m/>
    <m/>
  </r>
  <r>
    <x v="2"/>
    <n v="7016255"/>
    <s v="SA_TAB_S048"/>
    <s v="Broadway, Travis AFB"/>
    <s v="Sacramento"/>
    <d v="2015-08-18T23:04:00"/>
    <n v="37.9"/>
    <n v="40"/>
    <n v="-2.1000000000000014"/>
    <n v="-5.2500000000000033E-2"/>
    <s v="SP Too Close to MOP/HiHi"/>
    <m/>
    <m/>
    <m/>
    <m/>
    <s v="SP Too Close to MOP/HIHI"/>
    <m/>
    <m/>
    <s v="No "/>
    <s v="Low"/>
    <s v="No"/>
    <s v="SCADA"/>
    <s v="Non-commisioned ERX-field was called and notified. M. Fritz asked to call back if alarm came in again."/>
    <m/>
    <s v="North"/>
    <m/>
    <m/>
    <s v="Gas Log Event"/>
    <m/>
    <s v="HP Distribution"/>
    <x v="4"/>
    <x v="7"/>
    <s v="SP too close to MOP"/>
    <x v="3"/>
    <s v=""/>
    <s v="Yes"/>
    <s v="Q3"/>
    <s v="No"/>
    <m/>
    <m/>
    <m/>
    <m/>
    <m/>
    <m/>
    <m/>
    <m/>
    <m/>
    <m/>
    <m/>
    <m/>
    <m/>
    <m/>
    <m/>
  </r>
  <r>
    <x v="2"/>
    <n v="7015652"/>
    <s v="Gauge"/>
    <s v="SMUD-Carson Ice"/>
    <s v="Sacramento"/>
    <d v="2015-07-29T09:00:00"/>
    <n v="567"/>
    <n v="720"/>
    <n v="-153"/>
    <n v="-0.21249999999999999"/>
    <s v="Failure - Equipment"/>
    <m/>
    <m/>
    <m/>
    <m/>
    <s v="Leaking Check Valve"/>
    <m/>
    <m/>
    <s v="No "/>
    <s v="Low"/>
    <s v="No"/>
    <s v="Gauge"/>
    <s v="On July 29th 2015, crew gauged an isolated meter set at SMUD-Carson Ice Plant that read a pressure of 567 psig. SMUD-Carson Ice meter set floats off L-108 that has a MOP of 412 psig. The meter set was rated for 720 psig based on historical strength test. The closed inlet block valve prevented a pressure excursion of L-108. "/>
    <s v="Crew shut in the meter set and pressure was relieved on the meter set piping."/>
    <s v="North"/>
    <m/>
    <m/>
    <s v="Gauge"/>
    <m/>
    <s v="HP Distribution"/>
    <x v="4"/>
    <x v="6"/>
    <s v="Unknown/ Not Reported"/>
    <x v="3"/>
    <s v=""/>
    <s v="No"/>
    <s v="Q3"/>
    <s v="No"/>
    <m/>
    <m/>
    <m/>
    <m/>
    <m/>
    <m/>
    <m/>
    <m/>
    <m/>
    <m/>
    <m/>
    <m/>
    <m/>
    <m/>
    <m/>
  </r>
  <r>
    <x v="2"/>
    <n v="7016420"/>
    <s v="YO_MAD_RB41"/>
    <s v="Central and Madera"/>
    <s v="Yosemite"/>
    <d v="2015-08-23T01:37:00"/>
    <n v="39"/>
    <n v="42"/>
    <n v="-3"/>
    <n v="-7.1428571428571425E-2"/>
    <s v="Unknown/ Not Recorded"/>
    <m/>
    <m/>
    <m/>
    <m/>
    <s v="Unknown"/>
    <m/>
    <m/>
    <s v="No "/>
    <s v="Low"/>
    <s v="No"/>
    <s v="SCADA"/>
    <s v="Unkown reason at this time, trend shows similar pressure increase at this time over last several weeks"/>
    <s v="Pressure steadied out and began to decline.  Pheng Ly state would send someone in morning to investigate unless continues to rise. "/>
    <s v="South"/>
    <m/>
    <m/>
    <s v="Gas Log Event"/>
    <s v="Yosemite Madera DP"/>
    <s v="HP Distribution"/>
    <x v="4"/>
    <x v="7"/>
    <s v="Unknown/ Not Reported"/>
    <x v="3"/>
    <m/>
    <s v="Yes"/>
    <s v="Q3"/>
    <s v="No"/>
    <m/>
    <m/>
    <m/>
    <m/>
    <m/>
    <m/>
    <m/>
    <m/>
    <m/>
    <m/>
    <m/>
    <m/>
    <m/>
    <m/>
    <m/>
  </r>
  <r>
    <x v="0"/>
    <n v="7016683"/>
    <s v="YO_TUR_S042"/>
    <s v="Turlock LP HIS (ORANGE ST S/O W MAIN ST)"/>
    <s v="Yosemite"/>
    <d v="2015-08-28T11:23:00"/>
    <n v="16"/>
    <n v="12"/>
    <n v="4"/>
    <n v="0.33333333333333331"/>
    <s v="Maintenance Operations Quality"/>
    <s v="HU"/>
    <s v="P50.2"/>
    <s v="Flooding"/>
    <m/>
    <s v="Flooding due to Fire Department fighting nearby fire"/>
    <s v="Firefighting water runoff filled up the regulating vault and submerged vent lines.  Technican did not return vent lines to top of vault. "/>
    <s v="No"/>
    <s v="No "/>
    <s v="High"/>
    <s v="Yes"/>
    <s v="SCADA"/>
    <s v="LP Station DRU08 was flooded due to FD fighting nearby fire. Tech shut in station and pressure returned to normal. "/>
    <s v="Leak survey using picarro, "/>
    <s v="South"/>
    <m/>
    <m/>
    <s v="Gas Log Event"/>
    <s v="Turlock LP"/>
    <s v="LP Distribution"/>
    <x v="4"/>
    <x v="7"/>
    <s v="Unknown/ Not Reported"/>
    <x v="0"/>
    <s v="LP &gt;= 16"/>
    <s v="No"/>
    <s v="Q3"/>
    <s v="No"/>
    <m/>
    <d v="2015-06-02T00:00:00"/>
    <m/>
    <m/>
    <s v="Eng"/>
    <m/>
    <s v="ACE"/>
    <m/>
    <s v="No - HIS"/>
    <n v="1"/>
    <s v="GD.STAT.LPRS.00183"/>
    <s v="file://utility.pge.com/projects/metcat/metcatprd-fs01/COMP_PUB/Mer/Tif/Gas/REGSTATION/0808759.PDF"/>
    <s v="H10"/>
    <m/>
    <m/>
  </r>
  <r>
    <x v="2"/>
    <n v="7016803"/>
    <s v="YO_MAD_RB41"/>
    <s v="Central and Madera"/>
    <s v="Yosemite"/>
    <d v="2015-08-31T06:56:00"/>
    <n v="39.06"/>
    <n v="42"/>
    <n v="-2.9399999999999977"/>
    <n v="-6.9999999999999951E-2"/>
    <s v="Failure - Equipment"/>
    <m/>
    <m/>
    <m/>
    <m/>
    <s v="regulator did not catch at its set point"/>
    <m/>
    <m/>
    <s v="No "/>
    <s v="Low"/>
    <s v="No"/>
    <s v="SCADA"/>
    <s v="in regards to hihi alarm this morning @ yo_mad_rb41....aaron (a1b3)_x000a_    209-617-2520 found 9 other stations that are tied into #rb41 that feed the_x000a_    system, he found that  #rb23 set point was a little high so they lowered_x000a_    it. and also found #rb69 did not lock up properely so they fixed that as_x000a_    well."/>
    <s v="reduced  set point pressure"/>
    <s v="South"/>
    <m/>
    <m/>
    <s v="Gas Log Event"/>
    <s v="Yosemite Madera DP"/>
    <s v="HP Distribution"/>
    <x v="4"/>
    <x v="7"/>
    <s v="Unknown/ Not Reported"/>
    <x v="3"/>
    <m/>
    <s v="Yes"/>
    <s v="Q3"/>
    <s v="No"/>
    <m/>
    <m/>
    <m/>
    <m/>
    <m/>
    <m/>
    <m/>
    <m/>
    <m/>
    <m/>
    <m/>
    <m/>
    <m/>
    <m/>
    <m/>
  </r>
  <r>
    <x v="2"/>
    <n v="7016777"/>
    <s v="MI_FMT_RF59"/>
    <s v="Fremont Blvd and Doanne"/>
    <s v="Mission"/>
    <d v="2015-09-02T00:51:00"/>
    <n v="434"/>
    <n v="477"/>
    <n v="-43"/>
    <n v="-9.0146750524109018E-2"/>
    <s v="Failure - Equipment"/>
    <m/>
    <m/>
    <m/>
    <m/>
    <s v="regulator did not catch at its set point"/>
    <m/>
    <m/>
    <n v="80000571"/>
    <s v="Low "/>
    <s v="No"/>
    <s v="SCADA"/>
    <s v="Upon further review, this is not an overpressure event.  As indicated by the operating diagram below, the MAOP break is downstream, and only reached 434 psig, where the MAOP is actually 477 psig through the station. "/>
    <s v="Tech out to field - PT 2 will probably be disconnected."/>
    <s v="North"/>
    <m/>
    <m/>
    <s v="Gas Log Event"/>
    <m/>
    <s v="Transmission"/>
    <x v="4"/>
    <x v="8"/>
    <s v="Unknown/ Not Reported"/>
    <x v="4"/>
    <m/>
    <s v="No"/>
    <s v="Q3"/>
    <s v="No"/>
    <m/>
    <m/>
    <m/>
    <m/>
    <m/>
    <m/>
    <m/>
    <m/>
    <m/>
    <m/>
    <m/>
    <m/>
    <m/>
    <m/>
    <m/>
  </r>
  <r>
    <x v="2"/>
    <n v="7017105"/>
    <s v="YO_NEW_S025"/>
    <s v="1729 Yellowstone Parkway"/>
    <s v="Yosemite"/>
    <d v="2015-09-06T02:50:00"/>
    <n v="45.86"/>
    <n v="50"/>
    <n v="-4.1400000000000006"/>
    <n v="-8.2800000000000012E-2"/>
    <s v="SP Too Close to MOP/HiHi"/>
    <m/>
    <m/>
    <m/>
    <m/>
    <s v="Low demand on system"/>
    <m/>
    <m/>
    <s v="No "/>
    <s v="Low "/>
    <s v="No"/>
    <s v="SCADA"/>
    <s v="Low demand due to elevated temperatures "/>
    <s v="keep monitoring"/>
    <s v="South"/>
    <m/>
    <m/>
    <s v="Gas Log Event"/>
    <m/>
    <s v="HP Distribution"/>
    <x v="4"/>
    <x v="8"/>
    <s v="SP too close to MOP"/>
    <x v="4"/>
    <m/>
    <s v="No"/>
    <s v="Q3"/>
    <s v="No"/>
    <m/>
    <m/>
    <m/>
    <m/>
    <m/>
    <m/>
    <m/>
    <m/>
    <m/>
    <m/>
    <m/>
    <m/>
    <m/>
    <m/>
    <m/>
  </r>
  <r>
    <x v="3"/>
    <n v="7017104"/>
    <s v="Gauge "/>
    <s v="Customer - Muroc Motel (L300A MP 200.97)  14301 Frontage Rd - DCUST2445"/>
    <s v="Kern"/>
    <d v="2015-09-08T14:40:00"/>
    <n v="35"/>
    <n v="32"/>
    <n v="3"/>
    <n v="9.375E-2"/>
    <s v="Maintenance Operations Quality"/>
    <m/>
    <m/>
    <s v="Failure - Mechanical"/>
    <m/>
    <s v="Technician did not gauge"/>
    <s v="Technician failed to gauge pressure prior to and during return to service.  Reg failured to hold set point due to rusted component. "/>
    <s v="No"/>
    <s v="No "/>
    <s v="Low "/>
    <s v="Yes"/>
    <s v="Gauge"/>
    <s v="The technician did not properly gauge pressure during the construction at a single service farm tap HPR (Muroc Motel).  The 3 psig excursion was noticed during the return to service procedure when the relief valve started to weep, and a gauge was installed.      "/>
    <s v="Immediately reduce pressure, replace regulator, and leak survey service."/>
    <s v="South"/>
    <m/>
    <m/>
    <s v="Gauge"/>
    <s v="HPR Customer"/>
    <s v="HP Distribution"/>
    <x v="4"/>
    <x v="8"/>
    <s v="Unknown/ Not Reported"/>
    <x v="2"/>
    <m/>
    <s v="No"/>
    <s v="Q3"/>
    <s v="No"/>
    <m/>
    <m/>
    <m/>
    <m/>
    <s v="GPOM"/>
    <s v="No"/>
    <s v="ACE"/>
    <m/>
    <s v="No - HP"/>
    <s v="H-10"/>
    <s v="GD.STAT.FTAP.00369"/>
    <m/>
    <m/>
    <m/>
    <m/>
  </r>
  <r>
    <x v="2"/>
    <n v="7017228"/>
    <s v="PN_SM_PA65"/>
    <s v="Bore &amp; El Camino"/>
    <s v="Peninsula"/>
    <d v="2015-09-15T04:34:00"/>
    <n v="33.9"/>
    <n v="34"/>
    <n v="-0.10000000000000142"/>
    <n v="-2.9411764705882769E-3"/>
    <s v="SP Too Close to MOP/HiHi"/>
    <m/>
    <m/>
    <m/>
    <m/>
    <s v="Low demand on system"/>
    <m/>
    <m/>
    <s v="No "/>
    <s v="Low "/>
    <s v="No"/>
    <s v="SCADA"/>
    <s v="Gas log - called Mike badet regarding HIHI alarms at  pn_sm_pa55 and pn_sm_pa65. He thinks the reg probably locked up again made adjustments before on this reg. May have to make adjustment later in the afternoon. "/>
    <m/>
    <s v="South"/>
    <m/>
    <m/>
    <s v="Gas Log Event"/>
    <s v="Peninsula 34#"/>
    <s v="HP Distribution"/>
    <x v="4"/>
    <x v="8"/>
    <s v="SP too close to MOP"/>
    <x v="4"/>
    <m/>
    <s v="No"/>
    <s v="Q3"/>
    <s v="No"/>
    <m/>
    <m/>
    <m/>
    <m/>
    <m/>
    <m/>
    <m/>
    <m/>
    <m/>
    <m/>
    <m/>
    <m/>
    <m/>
    <m/>
    <m/>
  </r>
  <r>
    <x v="2"/>
    <n v="7017229"/>
    <s v="PN_SM_PA55"/>
    <s v="Aragon &amp; El Camino"/>
    <s v="Peninsula"/>
    <d v="2015-09-15T04:39:00"/>
    <n v="32.9"/>
    <n v="34"/>
    <n v="-1.1000000000000014"/>
    <n v="-3.2352941176470633E-2"/>
    <s v="SP Too Close to MOP/HiHi"/>
    <m/>
    <m/>
    <m/>
    <m/>
    <s v="Low demand on system"/>
    <m/>
    <m/>
    <s v="No "/>
    <s v="Low "/>
    <s v="No"/>
    <s v="SCADA"/>
    <s v="Gas log - called Mike badet regarding HIHI alarms at  pn_sm_pa55 and pn_sm_pa65. He thinks the reg probably locked up again made adjustments before on this reg. May have to make adjustment later in the afternoon. "/>
    <m/>
    <s v="South"/>
    <m/>
    <m/>
    <s v="Gas Log Event"/>
    <s v="Peninsula 34#"/>
    <s v="HP Distribution"/>
    <x v="4"/>
    <x v="8"/>
    <s v="SP too close to MOP"/>
    <x v="4"/>
    <m/>
    <s v="No"/>
    <s v="Q3"/>
    <s v="No"/>
    <m/>
    <m/>
    <m/>
    <m/>
    <m/>
    <m/>
    <m/>
    <m/>
    <m/>
    <m/>
    <m/>
    <m/>
    <m/>
    <m/>
    <m/>
  </r>
  <r>
    <x v="2"/>
    <n v="7017275"/>
    <s v="YO_NEW_S025"/>
    <s v="1729 Yellowstone Pk Ct, Newman"/>
    <s v="Yosemite"/>
    <d v="2015-09-16T03:50:00"/>
    <n v="45.9"/>
    <n v="50"/>
    <n v="-4.1000000000000014"/>
    <n v="-8.2000000000000031E-2"/>
    <s v="SP Too Close to MOP/HiHi"/>
    <m/>
    <m/>
    <m/>
    <m/>
    <s v="Low demand on system"/>
    <m/>
    <m/>
    <s v="No "/>
    <s v="Low "/>
    <s v="No"/>
    <s v="SCADA"/>
    <s v="Per Senior Daily Report, Reason is reg station feeding ERX is not locking up. Tech will try to work on it and call back."/>
    <m/>
    <s v="South"/>
    <m/>
    <m/>
    <s v="Gas Log Event"/>
    <s v="Newman"/>
    <s v="HP Distribution"/>
    <x v="4"/>
    <x v="8"/>
    <s v="SP too close to MOP"/>
    <x v="4"/>
    <m/>
    <s v="No"/>
    <s v="Q3"/>
    <s v="No"/>
    <m/>
    <m/>
    <m/>
    <m/>
    <m/>
    <m/>
    <m/>
    <m/>
    <m/>
    <m/>
    <m/>
    <m/>
    <m/>
    <m/>
    <m/>
  </r>
  <r>
    <x v="2"/>
    <n v="7017601"/>
    <s v="BRT_PT0057A"/>
    <s v="Brentwood Terminal L-57A"/>
    <s v="Diablo"/>
    <d v="2015-09-22T19:39:00"/>
    <n v="531"/>
    <n v="536"/>
    <n v="-5"/>
    <n v="-9.3283582089552231E-3"/>
    <s v="Failure - Equipment"/>
    <m/>
    <m/>
    <m/>
    <m/>
    <s v="Valve leaking "/>
    <m/>
    <m/>
    <s v="No"/>
    <s v="Low"/>
    <s v="No"/>
    <s v="SCADA"/>
    <s v="GTCC monitored the pressure in L-57A as it increased downstream – technicians were called out at 19:39 to address the situation.  Pressure was reduced due to a variation of valve operations to bleed the gas into L-131.  "/>
    <s v="Configure valve operations to reduce pressure and bleed into L-131_x000a_Grease offending valve _x000a_WR216437 has been submitted to investigate other leaking valves at Brentwood Terminal near L-57A. _x000a_"/>
    <s v="North"/>
    <m/>
    <m/>
    <s v="Gas Log Event"/>
    <m/>
    <s v="Transmission"/>
    <x v="4"/>
    <x v="8"/>
    <s v="Unknown/ Not Reported"/>
    <x v="4"/>
    <m/>
    <s v="No"/>
    <s v="Q3"/>
    <s v="No"/>
    <m/>
    <m/>
    <m/>
    <m/>
    <m/>
    <m/>
    <m/>
    <m/>
    <m/>
    <m/>
    <m/>
    <m/>
    <m/>
    <m/>
    <m/>
  </r>
  <r>
    <x v="0"/>
    <n v="7017564"/>
    <s v="SLC_PT0004"/>
    <s v="Lincoln Junction (L123)"/>
    <s v="Sierra"/>
    <d v="2015-09-23T11:47:00"/>
    <n v="502.6"/>
    <n v="500"/>
    <n v="2.6000000000000227"/>
    <n v="5.2000000000000457E-3"/>
    <s v="Failure - Equipment"/>
    <s v="EQ"/>
    <m/>
    <m/>
    <m/>
    <s v="Pilot diaphragm rupture"/>
    <s v="Mechanical damage of the Becker pilot diaphragm.  "/>
    <s v="Yes"/>
    <s v="TOSPCO 15-0081"/>
    <s v="Low"/>
    <s v="Yes"/>
    <s v="SCADA"/>
    <s v="GTCC notified the field about the MOP alarm, and upon arrival to the field the technician discovered that the monitor was in control (under the 500 psig MAOP), and the pilot failed with a diaphragm tear.  "/>
    <s v="replace/rebuild pilot, MPR report monitor station"/>
    <s v="North"/>
    <m/>
    <m/>
    <s v="Gas Log Event"/>
    <s v="L123"/>
    <s v="Transmission"/>
    <x v="4"/>
    <x v="8"/>
    <s v="Unknown/ Not Reported"/>
    <x v="2"/>
    <m/>
    <s v="Yes"/>
    <s v="Q3"/>
    <s v="No"/>
    <m/>
    <m/>
    <m/>
    <m/>
    <s v="EQ"/>
    <m/>
    <s v="ACE"/>
    <m/>
    <s v="Yes"/>
    <m/>
    <s v="GT.STAT.MISC.LINCOLNJUC"/>
    <s v="0811591.pdf"/>
    <m/>
    <m/>
    <m/>
  </r>
  <r>
    <x v="2"/>
    <n v="7017787"/>
    <s v="SF_SF_S037_PT1_HI"/>
    <s v="Robinhood Dr. &amp; Lansdale Ave. SF "/>
    <s v="San Francisco"/>
    <d v="2015-09-25T01:11:00"/>
    <n v="10.64"/>
    <n v="12"/>
    <n v="-1.3599999999999994"/>
    <n v="-0.11333333333333329"/>
    <s v="Inspection Related"/>
    <m/>
    <m/>
    <m/>
    <m/>
    <s v="Inspection Related "/>
    <m/>
    <m/>
    <s v="No "/>
    <s v="Low"/>
    <s v="No"/>
    <s v="SCADA"/>
    <s v="Field was called twice during the night shift-no answer/response. R. Henderson Called this morning and said he wouold go out this afternoon 9/25 to address issue and will follow up with GDCC."/>
    <s v="Possibly due to an A inspection. Recent maintenance-field anticipated pressure increase. Will investigate today.  SF pressure increase was simply a result of known elevation changed in the Mt Davidson system.  Anytime we perform station maintenance, we interrupt this happy system and redo set points until system balance is restored.  We adjusted set points on Friday last week to address the pressure problem."/>
    <s v="South"/>
    <m/>
    <m/>
    <s v="Gas Log Event"/>
    <m/>
    <s v="LP Distribution"/>
    <x v="4"/>
    <x v="8"/>
    <s v="Unknown/ Not Reported"/>
    <x v="3"/>
    <m/>
    <s v="Yes"/>
    <s v="Q3"/>
    <s v="No"/>
    <m/>
    <m/>
    <m/>
    <m/>
    <m/>
    <m/>
    <m/>
    <m/>
    <m/>
    <m/>
    <m/>
    <m/>
    <m/>
    <m/>
    <m/>
  </r>
  <r>
    <x v="2"/>
    <n v="7017788"/>
    <s v="YO_DEL_S029"/>
    <s v="9897 Ferrel Ct."/>
    <s v="Yosemite"/>
    <d v="2015-09-25T23:34:00"/>
    <n v="51.53"/>
    <n v="60"/>
    <n v="-8.4699999999999989"/>
    <n v="-0.14116666666666663"/>
    <s v="SP Too Close to MOP/HiHi"/>
    <m/>
    <m/>
    <m/>
    <m/>
    <s v="SP Too Close to MOP/HIHI"/>
    <m/>
    <m/>
    <s v="No "/>
    <s v="Low"/>
    <s v="No"/>
    <s v="SCADA"/>
    <s v="Rick Muok was called-unable to get a tech out. Informed GDCC pressure was within threshold. Asked GDCC to call him again if alarm comes back in and he will try again to get tech to respond."/>
    <m/>
    <s v="South"/>
    <m/>
    <m/>
    <s v="Gas Log Event"/>
    <m/>
    <s v="HP Distribution"/>
    <x v="4"/>
    <x v="8"/>
    <s v="SP too close to MOP"/>
    <x v="3"/>
    <m/>
    <s v="Yes"/>
    <s v="Q3"/>
    <s v="No"/>
    <m/>
    <m/>
    <m/>
    <m/>
    <m/>
    <m/>
    <m/>
    <m/>
    <m/>
    <m/>
    <m/>
    <m/>
    <m/>
    <m/>
    <m/>
  </r>
  <r>
    <x v="2"/>
    <n v="7017789"/>
    <s v="ST_LOD_RL43"/>
    <s v="Ham Ln and Eight Mile Rd"/>
    <s v="Stockton"/>
    <d v="2015-09-26T01:41:00"/>
    <n v="57"/>
    <n v="60"/>
    <n v="-3"/>
    <n v="-0.05"/>
    <s v="SP Too Close to MOP/HiHi"/>
    <m/>
    <m/>
    <m/>
    <m/>
    <s v="SP Too Close to MOP/HIHI"/>
    <m/>
    <m/>
    <s v="No "/>
    <s v="Low"/>
    <s v="No"/>
    <s v="SCADA"/>
    <s v="Alarm had cleared before contact was made. R. Muok will send someone in morning 9/26."/>
    <m/>
    <s v="South"/>
    <m/>
    <m/>
    <s v="Gas Log Event"/>
    <m/>
    <s v="HP Distribution"/>
    <x v="4"/>
    <x v="8"/>
    <s v="SP too close to MOP"/>
    <x v="3"/>
    <m/>
    <s v="Yes"/>
    <s v="Q3"/>
    <s v="No"/>
    <m/>
    <m/>
    <m/>
    <m/>
    <m/>
    <m/>
    <m/>
    <m/>
    <m/>
    <m/>
    <m/>
    <m/>
    <m/>
    <m/>
    <m/>
  </r>
  <r>
    <x v="2"/>
    <n v="7017790"/>
    <s v="FR_FRE_RJ36_PT3"/>
    <s v="Sanger and Almond"/>
    <s v="Fresno"/>
    <d v="2015-09-26T19:30:00"/>
    <n v="57"/>
    <n v="60"/>
    <n v="-3"/>
    <n v="-0.05"/>
    <s v="SP Too Close to MOP/HiHi"/>
    <m/>
    <m/>
    <m/>
    <m/>
    <s v="SP Too Close to MOP/HIHI"/>
    <m/>
    <m/>
    <s v="No "/>
    <s v="Low"/>
    <s v="No"/>
    <s v="SCADA"/>
    <s v="Tech adjusted reg."/>
    <s v="Tech lowered set point "/>
    <s v="South"/>
    <m/>
    <m/>
    <s v="Gas Log Event"/>
    <m/>
    <s v="HP Distribution"/>
    <x v="4"/>
    <x v="8"/>
    <s v="SP too close to MOP"/>
    <x v="3"/>
    <m/>
    <s v="Yes"/>
    <s v="Q3"/>
    <s v="No"/>
    <m/>
    <m/>
    <m/>
    <m/>
    <m/>
    <m/>
    <m/>
    <m/>
    <m/>
    <m/>
    <m/>
    <m/>
    <m/>
    <m/>
    <m/>
  </r>
  <r>
    <x v="2"/>
    <n v="7017791"/>
    <s v="YO_NEW_S025"/>
    <s v="1729 Yellowstone Pk Ct, Newman"/>
    <s v="Yosemite"/>
    <d v="2015-09-27T06:33:00"/>
    <n v="45.82"/>
    <n v="50"/>
    <n v="-4.18"/>
    <n v="-8.3599999999999994E-2"/>
    <s v="SP Too Close to MOP/HiHi"/>
    <m/>
    <m/>
    <m/>
    <m/>
    <s v="SP Too Close to MOP/HIHI"/>
    <m/>
    <m/>
    <s v="No "/>
    <s v="Low"/>
    <s v="No"/>
    <s v="SCADA"/>
    <s v="Tech Jeremy Varner lowered DR N-05, it was a little above setpoint. "/>
    <s v="Tech lowered set point "/>
    <s v="South"/>
    <m/>
    <m/>
    <s v="Gas Log Event"/>
    <m/>
    <s v="HP Distribution"/>
    <x v="4"/>
    <x v="8"/>
    <s v="SP too close to MOP"/>
    <x v="3"/>
    <m/>
    <s v="Yes"/>
    <s v="Q3"/>
    <s v="No"/>
    <m/>
    <m/>
    <m/>
    <m/>
    <m/>
    <m/>
    <m/>
    <m/>
    <m/>
    <m/>
    <m/>
    <m/>
    <m/>
    <m/>
    <m/>
  </r>
  <r>
    <x v="0"/>
    <n v="7017769"/>
    <s v="Gauge"/>
    <s v="Tamarack Rd (and Dora Way), Burney HIS"/>
    <s v="North Valley "/>
    <d v="2015-09-29T18:45:00"/>
    <n v="42"/>
    <n v="40"/>
    <n v="2"/>
    <n v="0.05"/>
    <s v="Gas Contaminants - Debris"/>
    <s v="EQ"/>
    <m/>
    <s v="Quality of work procedures"/>
    <m/>
    <s v="Slag contaminants found in regulator boot "/>
    <s v="Weld slag from first stage construction entrained into downstream stages of regulation.  "/>
    <s v="No"/>
    <n v="80014090"/>
    <s v="High"/>
    <s v="Yes"/>
    <s v="Gauge"/>
    <s v="Technician returned to pick up pressure recorder following construction (per Section 5.4 of TD-4540P-01) on the first stage regulation on 09/25/15 (Clearance 80014090) and gauged pressure at 42 psig, above the 40 psig MAOP.  It was determined that weld slag had entrained after the construction and prevented the second and third stage regulation from controlling at their intended set points.         "/>
    <s v="Start-up check list for regulator stations "/>
    <s v="South"/>
    <m/>
    <m/>
    <s v="Gauge"/>
    <m/>
    <s v="HP Distribution"/>
    <x v="4"/>
    <x v="8"/>
    <s v="Unknown/ Not Reported"/>
    <x v="2"/>
    <m/>
    <s v="Yes"/>
    <s v="Q3"/>
    <s v="No"/>
    <m/>
    <m/>
    <m/>
    <m/>
    <s v="Contamin"/>
    <s v="No"/>
    <s v="ACE"/>
    <m/>
    <s v="No - HIS"/>
    <n v="1"/>
    <s v="GD.STAT.DIST.01514"/>
    <s v="file://utility.pge.com/projects/metcat/metcatprd-fs01/COMP_PUB/Rdg/Tif/Gas/REGSTATION/0807101.PDF"/>
    <m/>
    <m/>
    <m/>
  </r>
  <r>
    <x v="2"/>
    <n v="7017974"/>
    <s v="SA_DVS_S021"/>
    <s v="4304 Amaroso Pl"/>
    <s v="Sacramento"/>
    <d v="2015-10-01T03:17:00"/>
    <n v="55.09"/>
    <n v="60"/>
    <n v="-4.9099999999999966"/>
    <n v="-8.1833333333333272E-2"/>
    <s v="SP Too Close to MOP/HiHi"/>
    <m/>
    <m/>
    <m/>
    <m/>
    <s v="SP Too Close to MOP/HIHI"/>
    <m/>
    <m/>
    <s v="No "/>
    <s v="Low"/>
    <s v="No"/>
    <s v="SCADA"/>
    <s v="went out of alarm within 6 mins. GDCC working with local planner to have hi hi alrm  increased to 56 psig. Other erx in HIS has a limit of 56 psig"/>
    <s v="Increased alarem set point"/>
    <s v="North"/>
    <m/>
    <m/>
    <s v="Gas Log Event"/>
    <m/>
    <s v="HP Distribution"/>
    <x v="4"/>
    <x v="9"/>
    <s v="SP too close to MOP"/>
    <x v="3"/>
    <m/>
    <s v="Yes"/>
    <s v="Q4"/>
    <s v="No"/>
    <m/>
    <m/>
    <m/>
    <m/>
    <m/>
    <m/>
    <m/>
    <m/>
    <m/>
    <m/>
    <m/>
    <m/>
    <m/>
    <m/>
    <m/>
  </r>
  <r>
    <x v="2"/>
    <n v="7017975"/>
    <s v="FR_FOW_RL51"/>
    <s v="4th &amp; Adams "/>
    <s v="Fresno"/>
    <d v="2015-10-01T22:44:00"/>
    <n v="49.3"/>
    <n v="52"/>
    <n v="-2.7000000000000028"/>
    <n v="-5.1923076923076975E-2"/>
    <s v="SP Too Close to MOP/HiHi"/>
    <m/>
    <m/>
    <m/>
    <m/>
    <s v="SP Too Close to MOP/HIHI"/>
    <m/>
    <m/>
    <s v="No "/>
    <s v="Low"/>
    <s v="No"/>
    <s v="SCADA"/>
    <s v="When GDCC called the field at 2251, they stated to continue monitoring and call back if pressure breached 50 PSIG. Made a second call at 0637 for the field to go out and investigate the issue since the alarm trend is close to HIHI alarm setpoint. Field will go onsite later today."/>
    <m/>
    <s v="South"/>
    <m/>
    <m/>
    <s v="Gas Log Event"/>
    <m/>
    <s v="HP Distribution"/>
    <x v="4"/>
    <x v="9"/>
    <s v="SP too close to MOP"/>
    <x v="3"/>
    <m/>
    <s v="Yes"/>
    <s v="Q4"/>
    <s v="No"/>
    <m/>
    <m/>
    <m/>
    <m/>
    <m/>
    <m/>
    <m/>
    <m/>
    <m/>
    <m/>
    <m/>
    <m/>
    <m/>
    <m/>
    <m/>
  </r>
  <r>
    <x v="2"/>
    <n v="7017976"/>
    <s v="FR_FOW_RL52"/>
    <s v="Vine and 6th &amp; 7th Alley"/>
    <s v="Fresno"/>
    <d v="2015-10-01T22:44:00"/>
    <n v="49.3"/>
    <n v="52"/>
    <n v="-2.7000000000000028"/>
    <n v="-5.1923076923076975E-2"/>
    <s v="SP Too Close to MOP/HiHi"/>
    <m/>
    <m/>
    <m/>
    <m/>
    <s v="SP Too Close to MOP/HIHI"/>
    <m/>
    <m/>
    <s v="No "/>
    <s v="Low"/>
    <s v="No"/>
    <s v="SCADA"/>
    <s v="When GDCC called the field at 2251, they stated to continue monitoring and call back if pressure breached 50 PSIG. Made a second call at 0637 for the field to go out and investigate the issue since the alarm trend is close to HIHI alarm setpoint. Field will go onsite later today."/>
    <m/>
    <s v="South"/>
    <m/>
    <m/>
    <s v="Gas Log Event"/>
    <m/>
    <s v="HP Distribution"/>
    <x v="4"/>
    <x v="9"/>
    <s v="SP too close to MOP"/>
    <x v="3"/>
    <m/>
    <s v="Yes"/>
    <s v="Q4"/>
    <s v="No"/>
    <m/>
    <m/>
    <m/>
    <m/>
    <m/>
    <m/>
    <m/>
    <m/>
    <m/>
    <m/>
    <m/>
    <m/>
    <m/>
    <m/>
    <m/>
  </r>
  <r>
    <x v="2"/>
    <n v="7017977"/>
    <s v="SA_DVS_S021"/>
    <s v="4304 Amaroso Pl"/>
    <s v="Sacramento"/>
    <d v="2015-10-02T02:48:00"/>
    <n v="55.08"/>
    <n v="60"/>
    <n v="-4.9200000000000017"/>
    <n v="-8.2000000000000031E-2"/>
    <s v="SP Too Close to MOP/HiHi"/>
    <m/>
    <m/>
    <m/>
    <m/>
    <s v="SP Too Close to MOP/HIHI"/>
    <m/>
    <m/>
    <s v="No "/>
    <s v="Low"/>
    <s v="No"/>
    <s v="SCADA"/>
    <s v="Field stated to continue to moniter."/>
    <m/>
    <s v="North"/>
    <m/>
    <m/>
    <s v="Gas Log Event"/>
    <m/>
    <s v="HP Distribution"/>
    <x v="4"/>
    <x v="9"/>
    <s v="SP too close to MOP"/>
    <x v="3"/>
    <m/>
    <s v="Yes"/>
    <s v="Q4"/>
    <s v="No"/>
    <m/>
    <m/>
    <m/>
    <m/>
    <m/>
    <m/>
    <m/>
    <m/>
    <m/>
    <m/>
    <m/>
    <m/>
    <m/>
    <m/>
    <m/>
  </r>
  <r>
    <x v="2"/>
    <n v="7018252"/>
    <s v="SA_DVS_S021"/>
    <s v="4304 Amaroso Pl"/>
    <s v="Sacramento"/>
    <d v="2015-10-05T01:01:00"/>
    <n v="55"/>
    <n v="60"/>
    <n v="-5"/>
    <n v="-8.3333333333333329E-2"/>
    <s v="SP Too Close to MOP/HiHi"/>
    <m/>
    <m/>
    <m/>
    <m/>
    <s v="SP Too Close to MOP/HIHI"/>
    <m/>
    <m/>
    <s v="No "/>
    <s v="Low"/>
    <s v="No"/>
    <s v="SCADA"/>
    <s v="Known issue, both local and GDCC planner are reviewing alarm limits. Awaiting response."/>
    <m/>
    <s v="North"/>
    <m/>
    <m/>
    <s v="Gas Log Event"/>
    <m/>
    <s v="HP Distribution"/>
    <x v="4"/>
    <x v="9"/>
    <s v="SP too close to MOP"/>
    <x v="3"/>
    <m/>
    <s v="Yes"/>
    <s v="Q4"/>
    <s v="No"/>
    <m/>
    <m/>
    <m/>
    <m/>
    <m/>
    <m/>
    <m/>
    <m/>
    <m/>
    <m/>
    <m/>
    <m/>
    <m/>
    <m/>
    <m/>
  </r>
  <r>
    <x v="2"/>
    <n v="7018253"/>
    <s v="YO_DEL_S029"/>
    <s v="9897 Ferrel Ct."/>
    <s v="Yosemite"/>
    <d v="2015-10-06T18:18:00"/>
    <n v="51.75"/>
    <n v="60"/>
    <n v="-8.25"/>
    <n v="-0.13750000000000001"/>
    <s v="SP Too Close to MOP/HiHi"/>
    <m/>
    <m/>
    <m/>
    <m/>
    <s v="SP Too Close to MOP/HIHI"/>
    <m/>
    <m/>
    <s v="No "/>
    <s v="Low"/>
    <s v="No"/>
    <s v="SCADA"/>
    <s v="Being investigated in the field."/>
    <m/>
    <s v="South"/>
    <m/>
    <m/>
    <s v="Gas Log Event"/>
    <m/>
    <s v="HP Distribution"/>
    <x v="4"/>
    <x v="9"/>
    <s v="SP too close to MOP"/>
    <x v="3"/>
    <m/>
    <s v="Yes"/>
    <s v="Q4"/>
    <s v="No"/>
    <m/>
    <m/>
    <m/>
    <m/>
    <m/>
    <m/>
    <m/>
    <m/>
    <m/>
    <m/>
    <m/>
    <m/>
    <m/>
    <m/>
    <m/>
  </r>
  <r>
    <x v="2"/>
    <n v="7018161"/>
    <s v="RKS_PT0002"/>
    <s v="Santa Rosa Compressor Station"/>
    <s v="Santa Rosa"/>
    <d v="2015-10-07T10:26:00"/>
    <n v="642"/>
    <n v="720"/>
    <n v="-78"/>
    <n v="-0.10833333333333334"/>
    <s v="Failure - Equipment"/>
    <m/>
    <m/>
    <m/>
    <m/>
    <s v="PLC malfunction caused control valve (V-9) to momentary close that cause a pressure built up"/>
    <m/>
    <m/>
    <s v="No "/>
    <s v="Low"/>
    <s v="No"/>
    <s v="SCADA"/>
    <s v="During a monthly testing/research at Santa Rosa Compressor Station, a pressure spike was observed on the discharge header side at max recorded pressure of 642 psig that exceeded the MOP alarm limit of 610 psig (within the station). However, the MAOP of the station piping is rated at 720 psig. This incident is considered to be an OP Near Hit.    "/>
    <s v="Immediate action – crew reopened control valve and stabilized the pressure below the MOP limit."/>
    <s v="South"/>
    <m/>
    <m/>
    <s v="Gas Log Event"/>
    <m/>
    <s v="Transmission"/>
    <x v="4"/>
    <x v="9"/>
    <s v="Unknown/ Not Reported"/>
    <x v="3"/>
    <m/>
    <s v="No"/>
    <s v="Q4"/>
    <s v="yes"/>
    <m/>
    <m/>
    <m/>
    <m/>
    <m/>
    <m/>
    <m/>
    <m/>
    <m/>
    <m/>
    <m/>
    <m/>
    <m/>
    <m/>
    <m/>
  </r>
  <r>
    <x v="0"/>
    <n v="7018290"/>
    <s v="NV_BIG_S028"/>
    <s v="Biggs (B Street) HIS"/>
    <s v="North Valley"/>
    <d v="2015-10-09T04:45:00"/>
    <n v="61.24"/>
    <n v="60"/>
    <n v="1.240000000000002"/>
    <n v="2.0666666666666701E-2"/>
    <s v="Gas Contaminants - Debris"/>
    <s v="EQ"/>
    <m/>
    <s v="Quality of work procedures"/>
    <m/>
    <s v="Debris found in the regulator"/>
    <s v="Weld slag post construction entrained into downstream stages of regulation.  "/>
    <s v="No"/>
    <s v="No "/>
    <s v="High"/>
    <s v="Yes"/>
    <s v="SCADA"/>
    <s v="An ERX HIHI/MOP alarm was activated, and crew was dispatched to the distribution regulator station.  Upon further inspection debris was found in the regulator and monitor of the primary run.  The secondary run was placed in control at 50 psig."/>
    <s v="Pressure reduced to 53 psig"/>
    <s v="North"/>
    <m/>
    <m/>
    <s v="Gas Log Event"/>
    <s v="Biggs"/>
    <s v="HP Distribution"/>
    <x v="4"/>
    <x v="9"/>
    <s v="Unknown/ Not Reported"/>
    <x v="2"/>
    <m/>
    <s v="Yes"/>
    <s v="Q4"/>
    <s v="No"/>
    <m/>
    <d v="2014-10-24T00:00:00"/>
    <m/>
    <m/>
    <s v="Contamin"/>
    <m/>
    <s v="ACE"/>
    <m/>
    <s v="No - HIS"/>
    <n v="2"/>
    <s v="GD.STAT.DIST.01303"/>
    <s v="file://utility.pge.com/projects/metcat/metcatprd-fs01/comp_pub/Chi/Tif/Gas/REGSTATION/0806950.PDF"/>
    <m/>
    <m/>
    <m/>
  </r>
  <r>
    <x v="2"/>
    <n v="7018802"/>
    <s v="SO_HLB_R52_PT3"/>
    <s v="Kennedy Ln S/o Healdsburg"/>
    <s v="Sonoma "/>
    <d v="2015-10-10T03:40:00"/>
    <n v="47.03"/>
    <n v="50"/>
    <n v="-2.9699999999999989"/>
    <n v="-5.9399999999999981E-2"/>
    <s v="SP Too Close to MOP/HiHi"/>
    <m/>
    <m/>
    <m/>
    <m/>
    <s v="Low Demand on the system"/>
    <m/>
    <m/>
    <s v="No "/>
    <s v="Low"/>
    <s v="No"/>
    <s v="SCADA"/>
    <s v="bob fitch called back. he says to call him back if the situation escalates. will turn over to day shift to look at reg and adjust for day shift"/>
    <s v="will call back"/>
    <s v="South"/>
    <m/>
    <m/>
    <s v="Gas Log Event"/>
    <m/>
    <s v="HP Distribution"/>
    <x v="4"/>
    <x v="9"/>
    <s v="SP too close to MOP"/>
    <x v="3"/>
    <m/>
    <s v="Yes"/>
    <s v="Q4"/>
    <s v="No"/>
    <m/>
    <m/>
    <m/>
    <m/>
    <m/>
    <m/>
    <m/>
    <m/>
    <m/>
    <m/>
    <m/>
    <m/>
    <m/>
    <m/>
    <m/>
  </r>
  <r>
    <x v="0"/>
    <n v="7018460"/>
    <s v="Gauge"/>
    <s v="Santa Clara Valley HIS (525 Mathew St)"/>
    <s v="San Jose "/>
    <d v="2015-10-12T10:56:00"/>
    <n v="60.8"/>
    <n v="60"/>
    <n v="0.79999999999999716"/>
    <n v="1.3333333333333286E-2"/>
    <s v="Clearance Preparation"/>
    <m/>
    <m/>
    <m/>
    <m/>
    <s v="Equipment failed to hold intended set point"/>
    <s v="Clearance steps to replace fire valve did not shut-in regulator station prior to d/s isolation, and created dead-end system."/>
    <s v="No"/>
    <s v="No "/>
    <s v="High"/>
    <s v="Yes"/>
    <s v="Gauge"/>
    <s v="During clearance (80015156) to replace an outlet fire control valve a PCF plug was lowered to isolate downstream system.  This created a dead-end system, where the regulator failed to hold intended set point effectively over pressuring ~30 feet of pipe."/>
    <m/>
    <s v="South"/>
    <m/>
    <m/>
    <s v="Gauge"/>
    <s v="Santa Clara Valley"/>
    <s v="HP Distribution"/>
    <x v="4"/>
    <x v="9"/>
    <s v="Unknown/ Not Reported"/>
    <x v="2"/>
    <m/>
    <s v="Yes"/>
    <s v="Q4"/>
    <s v="No"/>
    <m/>
    <m/>
    <d v="2015-12-11T10:56:00"/>
    <m/>
    <s v="Clearance Prep"/>
    <s v="No"/>
    <s v="ACE"/>
    <m/>
    <s v="No - HIS, HP"/>
    <n v="1"/>
    <s v="GD.STAT.DIST.00450"/>
    <m/>
    <m/>
    <m/>
    <m/>
  </r>
  <r>
    <x v="2"/>
    <n v="7018802"/>
    <s v="SO_HLB_RR52_PT3"/>
    <s v="Kennedy Ln S/o Healdsburg"/>
    <s v="Sonoma "/>
    <d v="2015-10-16T00:00:00"/>
    <n v="47.06"/>
    <n v="50"/>
    <n v="-2.9399999999999977"/>
    <n v="-5.8799999999999956E-2"/>
    <s v="SP Too Close to MOP/HiHi"/>
    <m/>
    <m/>
    <m/>
    <m/>
    <s v="Low Demand on the system"/>
    <m/>
    <m/>
    <s v="No "/>
    <s v="Low"/>
    <s v="No"/>
    <s v="SCADA"/>
    <s v="Contacted on call and got in contact with B. McDonald. Continue to monitor to ensure it does not get close to MOP limits."/>
    <m/>
    <s v="South"/>
    <m/>
    <m/>
    <s v="Gas Log Event"/>
    <m/>
    <s v="HP Distribution"/>
    <x v="4"/>
    <x v="9"/>
    <s v="SP too close to MOP"/>
    <x v="4"/>
    <m/>
    <s v="Yes"/>
    <s v="Q4"/>
    <s v="No"/>
    <m/>
    <m/>
    <m/>
    <m/>
    <m/>
    <m/>
    <m/>
    <m/>
    <m/>
    <m/>
    <m/>
    <m/>
    <m/>
    <m/>
    <m/>
  </r>
  <r>
    <x v="2"/>
    <n v="7019449"/>
    <s v="DA_LGS_RD24_PT3"/>
    <s v="Roberts &amp; Fisher"/>
    <s v="DeAnza"/>
    <d v="2015-10-27T22:05:00"/>
    <n v="59"/>
    <n v="60"/>
    <n v="-1"/>
    <n v="-1.6666666666666666E-2"/>
    <s v="SP Too Close to MOP/HiHi"/>
    <m/>
    <m/>
    <m/>
    <m/>
    <s v="SP too close to MOP/HiHi"/>
    <m/>
    <m/>
    <s v="No "/>
    <s v="Low"/>
    <s v="No"/>
    <s v="SCADA"/>
    <s v="per john kemp's phone conversation, john wants me to call him back only if pressure reaches mop/maop at 60psig.  current pressure is at 59.03 psig. gdcc planner informd tme that nop is at 57psig.  maop is set at 60psig."/>
    <s v="Continued to monitor pressure trends "/>
    <s v="South"/>
    <m/>
    <m/>
    <s v="Gas Log Event"/>
    <m/>
    <s v="HP Distribution"/>
    <x v="4"/>
    <x v="9"/>
    <m/>
    <x v="4"/>
    <m/>
    <s v="Yes"/>
    <s v="Q4"/>
    <s v="No"/>
    <m/>
    <m/>
    <m/>
    <m/>
    <m/>
    <m/>
    <m/>
    <m/>
    <m/>
    <m/>
    <m/>
    <m/>
    <m/>
    <m/>
    <m/>
  </r>
  <r>
    <x v="2"/>
    <n v="7019511"/>
    <s v="DI_OKL_S015"/>
    <s v="4304 El Dorado"/>
    <s v="Diablo"/>
    <d v="2015-10-28T01:05:00"/>
    <n v="58"/>
    <n v="60"/>
    <n v="-2"/>
    <n v="-3.3333333333333333E-2"/>
    <s v="SP Too Close to MOP/HiHi"/>
    <m/>
    <m/>
    <m/>
    <m/>
    <s v="SP too close to MOP/HiHi"/>
    <m/>
    <m/>
    <s v="No "/>
    <s v="Low"/>
    <s v="No"/>
    <s v="SCADA"/>
    <s v=" hihi alarm at di_okl_s015 at 4304 el dorado st in oakley.  hihi is 58 psig, mop is 60 psig. contacted on call ramon muller 415-250-6643 and advised.  he requested we continue to monitor and if it breached 59 psig, we should call him back to send out tech.  otherwise we should contact i&amp;r supervisor during day shift."/>
    <s v="Continued to monitor pressure trends "/>
    <s v="North"/>
    <m/>
    <m/>
    <s v="Gas Log Event"/>
    <m/>
    <s v="HP Distribution"/>
    <x v="4"/>
    <x v="9"/>
    <m/>
    <x v="4"/>
    <m/>
    <s v="Yes"/>
    <s v="Q4"/>
    <s v="No"/>
    <m/>
    <m/>
    <m/>
    <m/>
    <m/>
    <m/>
    <m/>
    <m/>
    <m/>
    <m/>
    <m/>
    <m/>
    <m/>
    <m/>
    <m/>
  </r>
  <r>
    <x v="0"/>
    <n v="7019514"/>
    <s v="EB_RCH_RG06"/>
    <s v="Richmond North HIS (9th &amp; Pennsylvania)"/>
    <s v="East Bay"/>
    <d v="2015-10-27T10:42:00"/>
    <n v="13.68"/>
    <n v="12"/>
    <n v="1.6799999999999997"/>
    <n v="0.13999999999999999"/>
    <s v="Maintenance Operations Quality"/>
    <s v="HU"/>
    <m/>
    <s v="Facility Design"/>
    <m/>
    <s v="Technician overshoot set point"/>
    <s v="During inspection technician overshot regulator set point on LP station fed directly from TP. "/>
    <s v="No"/>
    <s v="No "/>
    <s v="Low"/>
    <s v="Yes"/>
    <s v="SCADA"/>
    <s v="PG&amp;E crew in rRichmond over shot an A-inspection at point EB_RCH_RH02 9th &amp; Pennsylvania. This caused the MOP breach"/>
    <m/>
    <s v="North"/>
    <m/>
    <m/>
    <s v="Gas Log Event"/>
    <s v="Richmond LP"/>
    <s v="LP Distribution"/>
    <x v="4"/>
    <x v="9"/>
    <m/>
    <x v="2"/>
    <m/>
    <s v="No"/>
    <s v="Q4"/>
    <s v="No"/>
    <m/>
    <d v="2015-03-18T00:00:00"/>
    <d v="2015-12-26T10:42:00"/>
    <m/>
    <s v="GPOM"/>
    <m/>
    <s v="ACE"/>
    <m/>
    <s v="No - HIS"/>
    <n v="1"/>
    <s v="GD.STAT.LPRS.00128"/>
    <s v="file://utility.pge.com/projects/metcat/metcatprd-fs01/comp_pub/RCH/Tif/Gas/REGSTATION/0804766.pdf"/>
    <m/>
    <m/>
    <m/>
  </r>
  <r>
    <x v="2"/>
    <n v="7019752"/>
    <s v="DI_OKL_S015"/>
    <s v="4304 El Dorado"/>
    <s v="Diablo"/>
    <d v="2015-10-29T01:25:00"/>
    <n v="58"/>
    <n v="60"/>
    <n v="-2"/>
    <n v="-3.3333333333333333E-2"/>
    <s v="SP Too Close to MOP/HiHi"/>
    <m/>
    <m/>
    <m/>
    <m/>
    <s v="SP too close to MOP/HiHi"/>
    <m/>
    <m/>
    <s v="No "/>
    <s v="Low"/>
    <s v="No"/>
    <s v="SCADA"/>
    <s v=" hihi again at di_okl_s015, called on call, will continue to monitor and have day shift operator follow up with i&amp;r during reg business hours."/>
    <s v="Continued to monitor pressure trends "/>
    <s v="North"/>
    <m/>
    <m/>
    <s v="Gas Log Event"/>
    <m/>
    <s v="HP Distribution"/>
    <x v="4"/>
    <x v="9"/>
    <m/>
    <x v="4"/>
    <m/>
    <s v="Yes"/>
    <s v="Q4"/>
    <s v="No"/>
    <m/>
    <m/>
    <m/>
    <m/>
    <m/>
    <m/>
    <m/>
    <m/>
    <m/>
    <m/>
    <m/>
    <m/>
    <m/>
    <m/>
    <m/>
  </r>
  <r>
    <x v="2"/>
    <n v="7019750"/>
    <s v="DI_OKL_S015"/>
    <s v="4304 El Dorado"/>
    <s v="Diablo"/>
    <d v="2015-10-31T00:38:00"/>
    <n v="58"/>
    <n v="60"/>
    <n v="-2"/>
    <n v="-3.3333333333333333E-2"/>
    <s v="SP Too Close to MOP/HiHi"/>
    <m/>
    <m/>
    <m/>
    <m/>
    <s v="SP too close to MOP/HiHi"/>
    <m/>
    <m/>
    <s v="Yes"/>
    <s v="Low"/>
    <s v="No"/>
    <s v="SCADA"/>
    <s v="Per A. Resto-This ERX was thought to be (and named as such in SCADA) in the Antioch EAST HIS (MOP-58 PSIG). However in 2013, a section of main was taken out of service south of RA06. In order to maintain service to customers, BTU/MAOP Valves G32 and K53 were opened which resulted in part of the Antioch EAST HIS being fed by the Oakley HP HIS (MOP-60 PSIG). A CAP item has been entered for this Event."/>
    <m/>
    <s v="North"/>
    <m/>
    <m/>
    <s v="Gas Log Event"/>
    <m/>
    <s v="HP Distribution"/>
    <x v="4"/>
    <x v="9"/>
    <m/>
    <x v="4"/>
    <m/>
    <s v="Yes"/>
    <s v="Q4"/>
    <s v="No"/>
    <m/>
    <m/>
    <m/>
    <m/>
    <m/>
    <m/>
    <m/>
    <m/>
    <m/>
    <m/>
    <m/>
    <m/>
    <m/>
    <m/>
    <m/>
  </r>
  <r>
    <x v="2"/>
    <n v="7020003"/>
    <s v="HU_FTA_S009"/>
    <s v="1730 S Rohnerville Rd"/>
    <s v="Humboldt"/>
    <d v="2015-11-03T23:21:00"/>
    <n v="53"/>
    <n v="55"/>
    <n v="-2"/>
    <n v="-3.6363636363636362E-2"/>
    <s v="SP Too Close to MOP/HiHi"/>
    <m/>
    <m/>
    <m/>
    <m/>
    <s v="SP too close to MOP/HiHi"/>
    <m/>
    <m/>
    <s v="Yes"/>
    <s v="Low"/>
    <s v="No"/>
    <s v="SCADA"/>
    <s v="This point has not yet been released to operations; however, the point alarm did come in SCADA therefore GDCC responded according to the ADR. On call was notified and will send tech out following morning to investigate."/>
    <m/>
    <s v="North"/>
    <m/>
    <m/>
    <s v="Gas Log Event"/>
    <m/>
    <s v="HP Distribution"/>
    <x v="4"/>
    <x v="10"/>
    <m/>
    <x v="4"/>
    <m/>
    <s v="Yes"/>
    <s v="Q4"/>
    <s v="No"/>
    <m/>
    <m/>
    <m/>
    <m/>
    <m/>
    <m/>
    <m/>
    <m/>
    <m/>
    <m/>
    <m/>
    <m/>
    <m/>
    <m/>
    <m/>
  </r>
  <r>
    <x v="0"/>
    <n v="7019878"/>
    <s v="OFW_PT0007"/>
    <s v="Fairway PLS (L-153)"/>
    <s v="East Bay"/>
    <d v="2015-11-03T16:53:00"/>
    <n v="258.60000000000002"/>
    <n v="246"/>
    <n v="12.600000000000023"/>
    <n v="5.1219512195122045E-2"/>
    <s v="Construction Quality"/>
    <m/>
    <m/>
    <s v="Facility Design"/>
    <m/>
    <s v="Moisture contamination"/>
    <s v="Water intruded an unsealed fitting which led to a short and malfunction causing the regulator to fail (open)."/>
    <s v="No"/>
    <s v="No "/>
    <s v="High"/>
    <s v="Yes"/>
    <s v="SCADA"/>
    <s v="Valve positioner (Balluff) failure led to malfunction of regulator control; regulator quickly moved to full open and monitor could not control fast rising pressure below MOP."/>
    <s v="Extent of Condition Review – How many regulator valves do we have throughout the system that fail open on loss of a control input?  These need an engineering review for what can be done so that these valves don’t quickly fail open increasing the likelihood and impact of an OP event. This is at least the 3rd OP Event we’ve had related to this type of failure in the past couple years. Also, we have a POD remedy to address this type of failure on PLC controlled valves, does this need to be expanded to all electronic controlled valves?_x000a__x000a_Was the monitor versus regulator speeds set correctly? What type of validation have we done systemwide related to controller operated equipment and the speeds of monitor versus regulator valves?_x000a_"/>
    <s v="North"/>
    <m/>
    <m/>
    <s v="Gas Log Event"/>
    <s v="L153"/>
    <s v="Transmission"/>
    <x v="4"/>
    <x v="10"/>
    <m/>
    <x v="2"/>
    <m/>
    <s v="No"/>
    <s v="Q4"/>
    <s v="No"/>
    <m/>
    <d v="2015-07-02T00:00:00"/>
    <d v="2016-01-02T16:53:00"/>
    <m/>
    <s v="GCMC"/>
    <m/>
    <s v="ACE"/>
    <m/>
    <s v="Yes"/>
    <m/>
    <s v="GT.STAT.MISC.FAIRWAY153"/>
    <s v="082424.pdf"/>
    <m/>
    <m/>
    <m/>
  </r>
  <r>
    <x v="2"/>
    <n v="7020227"/>
    <s v="SI_MVL_EX02"/>
    <s v="Marysville LP "/>
    <s v="Sierra"/>
    <d v="2015-10-29T15:45:00"/>
    <m/>
    <n v="53"/>
    <n v="-53"/>
    <n v="-1"/>
    <s v="Clearance execution"/>
    <m/>
    <m/>
    <m/>
    <m/>
    <m/>
    <m/>
    <m/>
    <n v="80014838"/>
    <s v="High"/>
    <s v="No"/>
    <s v="Gauge"/>
    <s v="CNG Technician preparing to uprate the Marysville LP distribution system purged the connection hose into the system through the temporary injection point.  This caused a surge in pressure from 9 in-w.c. to 20 in-w.c. causing the EZR slam shut at the regulator station.  The pressure district was scheduled to be uprated from low pressure to high pressure distribution, therefore the pipe in the system was rated according and this is not considered an overpressure event.  "/>
    <s v="Immediate corrective actions_x000a_- Reset slam shut at regulator station_x000a_- Complete uprate of LP distribution system _x000a_"/>
    <s v="North"/>
    <m/>
    <m/>
    <s v="Gas Log Event"/>
    <s v="298 Marysville"/>
    <s v="HP Distribution"/>
    <x v="4"/>
    <x v="9"/>
    <m/>
    <x v="4"/>
    <m/>
    <s v="No"/>
    <s v="Q4"/>
    <s v="No"/>
    <m/>
    <m/>
    <m/>
    <m/>
    <m/>
    <m/>
    <m/>
    <m/>
    <m/>
    <m/>
    <m/>
    <m/>
    <m/>
    <m/>
    <m/>
  </r>
  <r>
    <x v="1"/>
    <n v="7020004"/>
    <s v="NV_RBL_R125_PT3"/>
    <s v="Hoad Road &amp; Mary Avenue"/>
    <s v="North Valley"/>
    <d v="2015-11-04T23:32:00"/>
    <n v="55"/>
    <n v="60"/>
    <n v="-5"/>
    <n v="-8.3333333333333329E-2"/>
    <s v="SP Too Close to MOP/HiHi"/>
    <m/>
    <m/>
    <m/>
    <m/>
    <s v="SP too close to MOP/HiHi"/>
    <m/>
    <m/>
    <s v="No "/>
    <s v="Low"/>
    <s v="No"/>
    <s v="SCADA"/>
    <s v="GDCC contacted on call and informed him of the alarm breached. On call instructed GDCC to continue to monitor and call back if SCADA point reach HIHI alarm again."/>
    <m/>
    <s v="North"/>
    <m/>
    <m/>
    <s v="Gas Log Event"/>
    <m/>
    <s v="HP Distribution"/>
    <x v="4"/>
    <x v="10"/>
    <m/>
    <x v="4"/>
    <m/>
    <s v="Yes"/>
    <s v="Q4"/>
    <s v="No"/>
    <m/>
    <m/>
    <m/>
    <m/>
    <m/>
    <m/>
    <m/>
    <m/>
    <m/>
    <m/>
    <m/>
    <m/>
    <m/>
    <m/>
    <m/>
  </r>
  <r>
    <x v="1"/>
    <n v="7020049"/>
    <s v="DA_LGS_RD24"/>
    <s v="Roberts &amp; Fisher"/>
    <s v="Diablo"/>
    <d v="2015-11-05T21:03:00"/>
    <n v="59"/>
    <n v="60"/>
    <n v="-1"/>
    <n v="-1.6666666666666666E-2"/>
    <s v="Failure - Equipment"/>
    <m/>
    <m/>
    <m/>
    <m/>
    <s v="Calibration Issue with transducer"/>
    <m/>
    <m/>
    <s v="No "/>
    <s v="Low"/>
    <s v="No"/>
    <s v="SCADA"/>
    <s v="Called on call, tech went to investigate and found that SCAD and the field were 2.5 PSIG off. Transducer needing calibration, tech will head back out following morning to calibrate. The tech did lower the station 2 PSIG."/>
    <s v="Transducer calibrated"/>
    <s v="North"/>
    <m/>
    <m/>
    <s v="Gas Log Event"/>
    <m/>
    <s v="HP Distribution"/>
    <x v="4"/>
    <x v="10"/>
    <m/>
    <x v="4"/>
    <m/>
    <s v="Yes"/>
    <s v="Q4"/>
    <s v="No"/>
    <m/>
    <m/>
    <m/>
    <m/>
    <m/>
    <m/>
    <m/>
    <m/>
    <m/>
    <m/>
    <m/>
    <m/>
    <m/>
    <m/>
    <m/>
  </r>
  <r>
    <x v="1"/>
    <n v="7020228"/>
    <s v="YO_HUS_S034"/>
    <s v="1632 Thomas Taylor Dr, Hughson"/>
    <s v="Yosemite"/>
    <d v="2015-11-11T13:06:00"/>
    <n v="51"/>
    <n v="52"/>
    <n v="-1"/>
    <n v="-1.9230769230769232E-2"/>
    <s v="SP Too Close to MOP/HiHi"/>
    <m/>
    <m/>
    <s v="Regulator Did not lock up"/>
    <m/>
    <m/>
    <m/>
    <m/>
    <s v="No "/>
    <s v="Low"/>
    <s v="No"/>
    <s v="SCADA"/>
    <s v="in regards to erx yo_his_s034 brieg hihi alarm, on call gary khramer said he to keep an eye on it and if it trends back to hihi to give him a call back. i let him know it is currently trending downwards. he is currently on his way to livingston to check on a dig in."/>
    <m/>
    <s v="South"/>
    <m/>
    <m/>
    <s v="Gas Log Event"/>
    <m/>
    <s v="HP Distribution"/>
    <x v="4"/>
    <x v="10"/>
    <m/>
    <x v="4"/>
    <m/>
    <s v="Yes"/>
    <s v="Q4"/>
    <s v="No"/>
    <m/>
    <m/>
    <m/>
    <m/>
    <m/>
    <m/>
    <m/>
    <m/>
    <m/>
    <m/>
    <m/>
    <m/>
    <m/>
    <m/>
    <m/>
  </r>
  <r>
    <x v="1"/>
    <n v="7020229"/>
    <s v="YO_HUS_S034"/>
    <s v="1632 Thomas Taylor Dr, Hughson"/>
    <s v="Yosemite"/>
    <d v="2015-11-12T11:54:00"/>
    <n v="51"/>
    <n v="52"/>
    <n v="-1"/>
    <n v="-1.9230769230769232E-2"/>
    <s v="SP Too Close to MOP/HiHi"/>
    <m/>
    <m/>
    <s v="Regulator Did not lock up"/>
    <m/>
    <m/>
    <m/>
    <m/>
    <s v="No "/>
    <s v="Low"/>
    <s v="No"/>
    <s v="SCADA"/>
    <s v=" fred garcia responding to hihi erx alarm yo_hus_s034. found that 1 station feeding his is not locking up."/>
    <m/>
    <s v="South"/>
    <m/>
    <m/>
    <s v="Gas Log Event"/>
    <m/>
    <s v="HP Distribution"/>
    <x v="4"/>
    <x v="10"/>
    <m/>
    <x v="4"/>
    <m/>
    <s v="Yes"/>
    <s v="Q4"/>
    <s v="No"/>
    <m/>
    <m/>
    <m/>
    <m/>
    <m/>
    <m/>
    <m/>
    <m/>
    <m/>
    <m/>
    <m/>
    <m/>
    <m/>
    <m/>
    <m/>
  </r>
  <r>
    <x v="1"/>
    <n v="7020193"/>
    <s v="Gauge"/>
    <s v="Chico"/>
    <s v="North Valley"/>
    <d v="2015-10-30T09:00:00"/>
    <n v="50"/>
    <n v="53"/>
    <n v="-3"/>
    <n v="-5.6603773584905662E-2"/>
    <s v="Maintenance Operations Quality"/>
    <m/>
    <m/>
    <m/>
    <m/>
    <m/>
    <m/>
    <m/>
    <s v="No "/>
    <s v="Low"/>
    <s v="No"/>
    <s v="Gauge"/>
    <s v="Servicemen reestablishing gas services to an individual residential customer may have overpressure houseline.  Under additional investigation it was determined there are one of two ways this is conducted which did not cause a safety incident. "/>
    <m/>
    <s v="North"/>
    <m/>
    <m/>
    <s v="Gas Log Event"/>
    <m/>
    <s v="HP Distribution"/>
    <x v="4"/>
    <x v="9"/>
    <m/>
    <x v="4"/>
    <m/>
    <s v="No"/>
    <s v="Q4"/>
    <s v="No"/>
    <m/>
    <m/>
    <m/>
    <m/>
    <m/>
    <m/>
    <m/>
    <m/>
    <m/>
    <m/>
    <m/>
    <m/>
    <m/>
    <m/>
    <m/>
  </r>
  <r>
    <x v="1"/>
    <n v="7020440"/>
    <s v="EB_OAK_RB82_PT3"/>
    <s v="62nd St and San Pablo"/>
    <s v="East Bay"/>
    <d v="2015-11-13T12:27:00"/>
    <n v="11.05"/>
    <n v="12"/>
    <n v="-0.94999999999999929"/>
    <n v="-7.9166666666666607E-2"/>
    <s v="Clearance Preparation"/>
    <m/>
    <m/>
    <m/>
    <m/>
    <m/>
    <m/>
    <s v="No"/>
    <n v="80016739"/>
    <s v="Low"/>
    <s v="No"/>
    <s v="Gauge"/>
    <s v="Reg station was adjusted, will follow up today for the exact pressure of adjustment."/>
    <s v="an alarm of this nature it is either because 1. They are taking the line or reg station out of service and therefore point will drop to zero or 2. They are removing the point to reinstall at another location. "/>
    <s v="North"/>
    <m/>
    <m/>
    <s v="Gas Log Event"/>
    <m/>
    <s v="LP Distribution"/>
    <x v="4"/>
    <x v="10"/>
    <m/>
    <x v="4"/>
    <m/>
    <s v="No"/>
    <s v="Q4"/>
    <s v="No"/>
    <m/>
    <m/>
    <m/>
    <m/>
    <m/>
    <m/>
    <m/>
    <m/>
    <m/>
    <m/>
    <m/>
    <m/>
    <m/>
    <m/>
    <m/>
  </r>
  <r>
    <x v="1"/>
    <n v="7020441"/>
    <s v="ST_STK_RR28"/>
    <s v="Main and Broadway"/>
    <s v="Stockton"/>
    <d v="2015-11-13T10:14:00"/>
    <n v="10.5"/>
    <n v="12"/>
    <n v="-1.5"/>
    <n v="-0.125"/>
    <s v="Clearance Preparation"/>
    <m/>
    <m/>
    <m/>
    <m/>
    <m/>
    <m/>
    <s v="No"/>
    <n v="80016739"/>
    <s v="Low"/>
    <s v="No"/>
    <s v="Gauge"/>
    <s v="Due to a transmission clearance."/>
    <s v="an alarm of this nature it is either because 1. They are taking the line or reg station out of service and therefore point will drop to zero or 2. They are removing the point to reinstall at another location. "/>
    <s v="South"/>
    <m/>
    <m/>
    <s v="Gas Log Event"/>
    <s v="ST-LP-05A-C"/>
    <s v="LP Distribution"/>
    <x v="4"/>
    <x v="10"/>
    <m/>
    <x v="4"/>
    <m/>
    <s v="No"/>
    <s v="Q4"/>
    <s v="No"/>
    <m/>
    <m/>
    <m/>
    <m/>
    <m/>
    <m/>
    <m/>
    <m/>
    <m/>
    <m/>
    <m/>
    <m/>
    <m/>
    <m/>
    <m/>
  </r>
  <r>
    <x v="2"/>
    <n v="7020634"/>
    <s v="YO_ATW_S028"/>
    <s v="1851 Freedom Ln, Atwater "/>
    <s v="Yosemite"/>
    <d v="2015-11-21T16:42:00"/>
    <n v="43.1"/>
    <n v="45"/>
    <n v="-1.8999999999999986"/>
    <n v="-4.2222222222222189E-2"/>
    <s v="SP Too Close to MOP/HiHi"/>
    <m/>
    <m/>
    <m/>
    <m/>
    <s v="Low Demand on System"/>
    <m/>
    <m/>
    <s v="No "/>
    <s v="Low "/>
    <s v="No"/>
    <s v="SCADA"/>
    <s v="Alarm had cleared and trending downward. T. McCallan said she would send a GSR to check and then called back and said if it hits HiHi again to call her. It did not alarm again."/>
    <s v="No further corrective actions "/>
    <s v="South"/>
    <m/>
    <m/>
    <s v="Gas Log Event "/>
    <s v="Atwater"/>
    <s v="HP Distribution"/>
    <x v="4"/>
    <x v="10"/>
    <m/>
    <x v="4"/>
    <m/>
    <s v="No"/>
    <s v="Q4"/>
    <s v="No "/>
    <m/>
    <m/>
    <m/>
    <m/>
    <m/>
    <m/>
    <m/>
    <m/>
    <m/>
    <m/>
    <m/>
    <m/>
    <m/>
    <m/>
    <m/>
  </r>
  <r>
    <x v="2"/>
    <n v="7020635"/>
    <s v="DI_LFY_S007"/>
    <s v="1250 Sunrise Ridge"/>
    <s v="Diablo"/>
    <d v="2015-11-21T22:05:00"/>
    <n v="56"/>
    <n v="60"/>
    <n v="-4"/>
    <n v="-6.6666666666666666E-2"/>
    <s v="SP Too Close to MOP/HiHi"/>
    <m/>
    <m/>
    <m/>
    <m/>
    <s v="Incorrect setpoint "/>
    <m/>
    <m/>
    <s v="No"/>
    <s v="Low"/>
    <s v="No"/>
    <s v="SCADA"/>
    <s v="Have confirmed that alarm setpoints are incorrect, awaiting information from Autosol as this is an ERX and GDCC cannot change."/>
    <s v="Per morning brief, alarm set points were correctly changed during the winter clearance "/>
    <s v="North"/>
    <m/>
    <m/>
    <s v="Gas Log Event"/>
    <s v="Concord"/>
    <s v="HP Distribution"/>
    <x v="4"/>
    <x v="10"/>
    <m/>
    <x v="4"/>
    <m/>
    <s v="No"/>
    <s v="Q4"/>
    <s v="No "/>
    <m/>
    <m/>
    <m/>
    <m/>
    <m/>
    <m/>
    <m/>
    <m/>
    <m/>
    <m/>
    <m/>
    <m/>
    <m/>
    <m/>
    <m/>
  </r>
  <r>
    <x v="2"/>
    <n v="7020741"/>
    <s v="DA_MVW_RB38_PT1"/>
    <s v="DREG5618"/>
    <s v="San Jose "/>
    <d v="2015-11-22T13:25:00"/>
    <n v="178.2"/>
    <n v="180"/>
    <n v="-1.8000000000000114"/>
    <n v="-1.0000000000000063E-2"/>
    <s v="SP Too Close to MOP/HiHi"/>
    <m/>
    <m/>
    <m/>
    <m/>
    <s v="Returning run to service "/>
    <m/>
    <m/>
    <n v="80016951"/>
    <s v="Low"/>
    <s v="No"/>
    <s v="SCADA"/>
    <s v="Crew working on clearance 80016951, were returning main run back and DERG 5618 reached Hi-Hi excursion of 178.275 PSIG as  indicated in SCADA, Hi-Hi is 178PSIG"/>
    <s v=" see abnormal incident report for more details _x000a_ _x000a__x000a__x000a__x000a_​South GSO Barabad  received a  Hi alarm on SCAD, he trended the pressure, made call out to crew working in field to make them aware of the rising pressure in the line.  He was successful in preventing the crew from going any higher than they did._x000a_ "/>
    <s v="South"/>
    <m/>
    <m/>
    <s v="Gas Log Event"/>
    <m/>
    <s v="Transmission"/>
    <x v="4"/>
    <x v="10"/>
    <m/>
    <x v="4"/>
    <m/>
    <s v="Yes"/>
    <s v="Q4"/>
    <s v="No "/>
    <m/>
    <m/>
    <m/>
    <m/>
    <m/>
    <m/>
    <m/>
    <m/>
    <m/>
    <m/>
    <m/>
    <m/>
    <m/>
    <m/>
    <m/>
  </r>
  <r>
    <x v="2"/>
    <n v="7020742"/>
    <s v="ATN_PT0002"/>
    <s v="Tionesta Station Discharge"/>
    <s v="Burney District"/>
    <d v="2015-11-20T01:15:00"/>
    <n v="899"/>
    <n v="905"/>
    <n v="-6"/>
    <n v="-6.6298342541436465E-3"/>
    <s v="Gas Control Center Operations"/>
    <m/>
    <m/>
    <m/>
    <m/>
    <s v="SP Too Close to MOP/HiHi"/>
    <m/>
    <m/>
    <n v="80011402"/>
    <s v="Low"/>
    <s v="No"/>
    <s v="SCADA"/>
    <s v="At 0115 GTCC received a hi hi alarm on Tionesta discharge pressure on L400/L401.  Many moves were made through the night to move gas away from Delevan. _x000a__x000a_Delevan clearance 80011402 was being worked on at the time making it difficult to move gas past Delevan._x000a_"/>
    <s v=" see abnormal incident report for more details _x000a_ _x000a_"/>
    <s v="South"/>
    <m/>
    <m/>
    <s v="Gas Log Event"/>
    <m/>
    <s v="Transmission"/>
    <x v="4"/>
    <x v="10"/>
    <m/>
    <x v="4"/>
    <m/>
    <s v="No"/>
    <s v="Q4"/>
    <s v="No "/>
    <m/>
    <m/>
    <m/>
    <m/>
    <m/>
    <m/>
    <m/>
    <m/>
    <m/>
    <m/>
    <m/>
    <m/>
    <m/>
    <m/>
    <m/>
  </r>
  <r>
    <x v="2"/>
    <n v="7020743"/>
    <s v="SSA_PT0009"/>
    <s v="Sacramento GLC"/>
    <s v="Sacramento"/>
    <d v="2015-10-27T00:50:00"/>
    <n v="259.10000000000002"/>
    <n v="260"/>
    <n v="-0.89999999999997726"/>
    <n v="-3.461538461538374E-3"/>
    <s v="Gas Control Center Operations"/>
    <m/>
    <m/>
    <m/>
    <m/>
    <s v="SP Too Close to MOP/HiHi"/>
    <m/>
    <m/>
    <s v="Yes"/>
    <s v="Low"/>
    <s v="No"/>
    <s v="SCADA"/>
    <s v="​While attempting to draft the North Sac Holder by closing v-142, HiHi alarms were received at the Sac GLC_x000a__x000a__x000a__x000a_​While attempting to draft the North Sac Holder by closing v-142, HiHi alarms were received at the Sac GLC._x000a_ "/>
    <s v=" see abnormal incident report for more details _x000a_ _x000a_"/>
    <s v="North"/>
    <m/>
    <m/>
    <s v="Gas Log Event"/>
    <m/>
    <s v="Transmission"/>
    <x v="4"/>
    <x v="9"/>
    <m/>
    <x v="4"/>
    <m/>
    <s v="No"/>
    <s v="Q4"/>
    <s v="No "/>
    <m/>
    <m/>
    <m/>
    <m/>
    <m/>
    <m/>
    <m/>
    <m/>
    <s v="Yes"/>
    <m/>
    <s v="GD.STAT.DIST.01090"/>
    <s v="\\fairfield07\gis\giswebMiscFiles\GasStations\385186.pdf"/>
    <m/>
    <m/>
    <m/>
  </r>
  <r>
    <x v="0"/>
    <n v="7020781"/>
    <s v="NLP_PT0007"/>
    <s v="Lomita Park (L-101 D/S)"/>
    <s v="Peninsula"/>
    <d v="2015-11-26T10:22:00"/>
    <n v="158.1"/>
    <n v="145"/>
    <n v="13.099999999999994"/>
    <n v="9.0344827586206863E-2"/>
    <s v="Failure - Equipment"/>
    <m/>
    <m/>
    <s v="Facility Design"/>
    <m/>
    <m/>
    <s v="Incorrectly sized restrictor contributed to freezing and intermittent failure of the DNGP resulted in the valve swinging open.  "/>
    <s v="No"/>
    <s v="No"/>
    <s v="High"/>
    <s v="Yes"/>
    <s v="SCADA"/>
    <s v="Intermittent failure of the DNGP resulted in the valve swinging open.  The valve logic was recently updated to a fail last position but due to the signal discrepancy initiated movement to the open position.  Monitor did not react quick enough to protect downstream pressure against MAOP."/>
    <m/>
    <s v="South"/>
    <m/>
    <m/>
    <s v="Gas Log Event"/>
    <s v="L101 D/S"/>
    <s v="Transmission"/>
    <x v="4"/>
    <x v="10"/>
    <m/>
    <x v="2"/>
    <m/>
    <s v="No"/>
    <s v="Q4"/>
    <s v="No "/>
    <m/>
    <d v="2015-02-26T00:00:00"/>
    <d v="2016-01-25T10:22:00"/>
    <m/>
    <s v="EQ"/>
    <m/>
    <s v="ACE"/>
    <m/>
    <s v="Yes"/>
    <m/>
    <s v="GT.STAT.MISC.LOMTPKPLS_"/>
    <s v="081519.pdf"/>
    <m/>
    <m/>
    <m/>
  </r>
  <r>
    <x v="2"/>
    <n v="7021195"/>
    <s v="YO_ATW_S028"/>
    <s v="1851 Freedom Ln, Atwater "/>
    <s v="Yosemite"/>
    <d v="2015-12-01T19:54:00"/>
    <n v="43.1"/>
    <n v="45"/>
    <n v="-1.8999999999999986"/>
    <n v="-4.2222222222222189E-2"/>
    <s v="Low Demand"/>
    <m/>
    <m/>
    <m/>
    <m/>
    <m/>
    <m/>
    <m/>
    <s v="No"/>
    <s v="Low"/>
    <s v="No"/>
    <s v="SCADA"/>
    <s v="&quot;called on call del thorla for atwater hh alarm. alarm has cleared. Will continue to monitor further. will dispatch someone out if problem persists. _x000a_    mendoza&quot;_x000a_"/>
    <m/>
    <s v="South"/>
    <m/>
    <m/>
    <s v="Gas Log Event"/>
    <s v="Atwater"/>
    <s v="HP Distribution"/>
    <x v="4"/>
    <x v="11"/>
    <m/>
    <x v="4"/>
    <m/>
    <s v="Yes"/>
    <s v="Q4"/>
    <s v="No "/>
    <m/>
    <m/>
    <m/>
    <m/>
    <m/>
    <m/>
    <m/>
    <m/>
    <m/>
    <m/>
    <m/>
    <m/>
    <m/>
    <m/>
    <m/>
  </r>
  <r>
    <x v="2"/>
    <n v="7021196"/>
    <s v="YO_ATW_S028"/>
    <s v="1851 Freedom Ln, Atwater "/>
    <s v="Yosemite"/>
    <d v="2015-12-05T18:24:00"/>
    <n v="43.56"/>
    <n v="45"/>
    <n v="-1.4399999999999977"/>
    <n v="-3.1999999999999952E-2"/>
    <s v="SP Too Close to MOP/HiHi"/>
    <m/>
    <m/>
    <m/>
    <m/>
    <m/>
    <m/>
    <m/>
    <s v="No "/>
    <s v="Low "/>
    <s v="No"/>
    <s v="SCADA"/>
    <s v="contacted tamara mccallans regarding earlier hi-hi yo_atw_so28_pt1 currently reading 40.31psig from 43.43psig will monitor another 20 mins and will let it time out before batterys dies, she confirmed"/>
    <s v="Immediate Notification"/>
    <s v="South"/>
    <m/>
    <m/>
    <s v="Gas Log Event "/>
    <s v="Atwater"/>
    <s v="HP Distribution"/>
    <x v="4"/>
    <x v="11"/>
    <m/>
    <x v="4"/>
    <m/>
    <s v="No"/>
    <s v="Q4"/>
    <s v="No "/>
    <m/>
    <m/>
    <m/>
    <m/>
    <m/>
    <m/>
    <m/>
    <m/>
    <m/>
    <m/>
    <m/>
    <m/>
    <m/>
    <m/>
    <m/>
  </r>
  <r>
    <x v="2"/>
    <n v="7020994"/>
    <s v="AAN_PT0114S"/>
    <s v="Antioch Terminal (L-114)"/>
    <s v="Tracy District"/>
    <d v="2015-12-05T09:20:00"/>
    <n v="514.5"/>
    <n v="720"/>
    <n v="-205.5"/>
    <n v="-0.28541666666666665"/>
    <s v="Clearance Execution"/>
    <m/>
    <m/>
    <s v="Clearance Preparation"/>
    <m/>
    <s v="Complaceny to operating using maintenance clearance."/>
    <s v="Gas control operations did not follow special instructions - clearance assumed high level of facility knowledge. "/>
    <s v="No"/>
    <n v="80017681"/>
    <s v="High"/>
    <s v="Yes"/>
    <s v="SCADA"/>
    <s v="During routine valve maintenance Tech closed Remote Control Valve (RCV-9.03), a dead end system was created U/S of the RCV that led to pressure build up which exceeded the MAOP of 497 psig. "/>
    <s v="▪ Review standard clearances to implement appropriate preventive measurements when dead-end systems are created _x000a_▪ Investigate and fix SAP administration rights that allow changes and bypass approval process"/>
    <s v="South"/>
    <m/>
    <m/>
    <s v="Gas Log Event "/>
    <s v="L114S"/>
    <s v="Transmission"/>
    <x v="4"/>
    <x v="11"/>
    <m/>
    <x v="4"/>
    <m/>
    <s v="No"/>
    <s v="Q4"/>
    <s v="No "/>
    <n v="1"/>
    <m/>
    <m/>
    <m/>
    <m/>
    <m/>
    <m/>
    <m/>
    <m/>
    <m/>
    <m/>
    <m/>
    <m/>
    <m/>
    <m/>
  </r>
  <r>
    <x v="2"/>
    <n v="7021462"/>
    <s v="EB_OAK_R100"/>
    <s v="18th Ave &amp; International (RC-31)"/>
    <s v="East Bay"/>
    <d v="2015-12-10T03:46:00"/>
    <n v="9"/>
    <n v="12"/>
    <n v="-3"/>
    <n v="-0.25"/>
    <s v="SP Too Close to MOP/HiHi"/>
    <m/>
    <m/>
    <m/>
    <m/>
    <m/>
    <m/>
    <s v="No"/>
    <s v="No "/>
    <s v="Low"/>
    <s v="No"/>
    <s v="SCADA"/>
    <s v="Called field. They will be sending a tech out in the morning."/>
    <m/>
    <s v="North"/>
    <m/>
    <m/>
    <s v="Gas Log Event "/>
    <s v="Oakland S LP "/>
    <s v="LP Distribution"/>
    <x v="4"/>
    <x v="11"/>
    <m/>
    <x v="4"/>
    <m/>
    <s v="No"/>
    <s v="Q4"/>
    <s v="No "/>
    <m/>
    <m/>
    <m/>
    <m/>
    <m/>
    <m/>
    <m/>
    <m/>
    <m/>
    <m/>
    <s v="GD.STAT.LPRS.01480"/>
    <m/>
    <m/>
    <m/>
    <m/>
  </r>
  <r>
    <x v="0"/>
    <n v="7021385"/>
    <s v="JSJ_PT0012"/>
    <s v="Diana Ave DFM (0809-01)"/>
    <s v="San Jose"/>
    <d v="2015-12-11T10:55:00"/>
    <n v="251.1"/>
    <n v="250"/>
    <n v="1.0999999999999943"/>
    <n v="4.3999999999999768E-3"/>
    <s v="Clearance Preparation"/>
    <m/>
    <m/>
    <s v="SP Too Close to MOP/HiHi"/>
    <m/>
    <m/>
    <s v="Shut-in block valve for reg lock-up test did not account for back up in pressure, and SP too close to MOP.  "/>
    <s v="Yes"/>
    <s v="No "/>
    <s v="Low"/>
    <s v="Yes"/>
    <s v="SCADA"/>
    <s v="During the lock-up check at Diana and Railroad regulator station the technician closed the outlet block valve which removed the load on the system and created a dead-end system which backed up pressure in the Diana Ave DFM. "/>
    <s v="Publish TD-4125P-07"/>
    <s v="South"/>
    <m/>
    <m/>
    <s v="Gas Log Event "/>
    <s v="0809-01"/>
    <s v="Transmission"/>
    <x v="4"/>
    <x v="11"/>
    <m/>
    <x v="2"/>
    <m/>
    <s v="Yes"/>
    <s v="Q4"/>
    <s v="No "/>
    <m/>
    <m/>
    <d v="2016-02-09T10:55:00"/>
    <m/>
    <s v="Clearance Prep"/>
    <m/>
    <s v="ACE"/>
    <m/>
    <s v="Yes"/>
    <m/>
    <s v="GT.STAT.MISC.DIANALRCV_"/>
    <s v="082126.pdf"/>
    <m/>
    <m/>
    <m/>
  </r>
  <r>
    <x v="2"/>
    <n v="7021386"/>
    <s v="BRT_PT0065"/>
    <s v="Brentwood Terminal"/>
    <s v="Diablo"/>
    <d v="2015-12-11T10:18:00"/>
    <n v="727.7"/>
    <n v="867"/>
    <n v="-139.29999999999995"/>
    <n v="-0.16066897347174158"/>
    <s v="Gas Control Center Operations"/>
    <m/>
    <m/>
    <m/>
    <m/>
    <s v="Incorrect SP entered"/>
    <m/>
    <s v="No"/>
    <s v="No "/>
    <s v="Low"/>
    <s v="No"/>
    <s v="SCADA"/>
    <s v="Center GSO-Docto was making adjustments at Brentwood station for maintenance tech Mathew Webster, to do monthly maintenance.  GSO made necessary block out of V-65, V-65 opened to a 10% valve commanded this caused a MOP issue, pressure reached 727.7 PSIG as indicated on SCADA, MAOP is 867 PSIG for the piping inside the station, MOP is 720. PSIG."/>
    <s v="Gas control operatios ndid not anticiipate spike in pressure upon valve operations "/>
    <s v="North"/>
    <m/>
    <m/>
    <s v="Gas Log Event "/>
    <m/>
    <s v="Transmission"/>
    <x v="4"/>
    <x v="11"/>
    <m/>
    <x v="4"/>
    <m/>
    <s v="No"/>
    <s v="Q4"/>
    <s v="No "/>
    <m/>
    <m/>
    <m/>
    <m/>
    <m/>
    <m/>
    <m/>
    <m/>
    <m/>
    <m/>
    <m/>
    <m/>
    <m/>
    <m/>
    <m/>
  </r>
  <r>
    <x v="2"/>
    <n v="7021697"/>
    <s v="HU_EUR_RP01"/>
    <s v="W 14th St"/>
    <s v="Humboldt"/>
    <d v="2015-12-16T00:36:00"/>
    <n v="47"/>
    <n v="50"/>
    <n v="-3"/>
    <n v="-0.06"/>
    <s v="SP Too Close to MOP/HiHi"/>
    <m/>
    <m/>
    <m/>
    <m/>
    <m/>
    <m/>
    <s v="No"/>
    <s v="No "/>
    <s v="Low"/>
    <s v="No"/>
    <s v="SCADA"/>
    <s v="On call was called and voice message was left along with an email sent out. MOP is set at 50 PSIG with a HH set at 47 PSIG."/>
    <s v="CTT - closed to trend"/>
    <s v="North"/>
    <m/>
    <m/>
    <s v="Gas Log Event "/>
    <s v="Eureka HP"/>
    <s v="HP Distribution"/>
    <x v="4"/>
    <x v="11"/>
    <m/>
    <x v="4"/>
    <m/>
    <s v="Yes"/>
    <s v="Q4"/>
    <s v="No "/>
    <m/>
    <m/>
    <m/>
    <m/>
    <m/>
    <m/>
    <m/>
    <m/>
    <m/>
    <m/>
    <m/>
    <m/>
    <m/>
    <m/>
    <m/>
  </r>
  <r>
    <x v="2"/>
    <n v="7021552"/>
    <s v="MMT_PT1721"/>
    <s v="Milpitas Terminal"/>
    <s v="Milpitas District"/>
    <d v="2015-12-15T08:30:00"/>
    <n v="334"/>
    <n v="720"/>
    <n v="-386"/>
    <n v="-0.53611111111111109"/>
    <s v="Gas Control Center Operations"/>
    <m/>
    <m/>
    <m/>
    <m/>
    <s v="Sudden opening of U/S Valve by Control Room instead of a gradual open technique"/>
    <m/>
    <s v="No"/>
    <s v="No "/>
    <s v="Low"/>
    <s v="No"/>
    <s v="SCADA"/>
    <s v="GTCC performed cold winter operation at Milpitas Terminal. When V-25 was open to provided additional feed into Milpitas Terminal, a surge of pressure past the regulators expected set point and reached a max pressure of 334 psig exceeding MOP of 330 psig. The excursion did not leave the station."/>
    <m/>
    <s v="South"/>
    <m/>
    <m/>
    <s v="Gas Log Event "/>
    <m/>
    <s v="Transmission"/>
    <x v="4"/>
    <x v="11"/>
    <m/>
    <x v="4"/>
    <m/>
    <s v="Yes"/>
    <s v="Q4"/>
    <s v="No "/>
    <m/>
    <m/>
    <m/>
    <m/>
    <m/>
    <m/>
    <m/>
    <m/>
    <m/>
    <m/>
    <m/>
    <m/>
    <m/>
    <m/>
    <m/>
  </r>
  <r>
    <x v="3"/>
    <s v="7022303_x000a_7022242"/>
    <s v="Chart Recorder"/>
    <s v="Customer - Sensient Foods (Cressy Way &amp; Walnut Ave)"/>
    <s v="Yosemite"/>
    <d v="2015-12-16T09:00:00"/>
    <n v="64"/>
    <n v="60"/>
    <n v="4"/>
    <n v="6.6666666666666666E-2"/>
    <s v="Failure - Equipment"/>
    <s v="EQ"/>
    <m/>
    <m/>
    <m/>
    <s v="Equipment Failure"/>
    <s v="Unknown cause at the processing plant resulted in multiple pressure spikes. Update 2016 - suspected hot shutdown of customer equipment.  See 2016 Cause - customer hot shutdown created overpressure event.  Failure Equipment. "/>
    <s v="No"/>
    <s v="No"/>
    <s v="High"/>
    <s v="Yes"/>
    <s v="Chart"/>
    <s v="Unknown cause (potential debris passing through the regulator or startup/testing of industrial equipment) at the processing plant resulted in a spike in pressure on 12/16, 12/18 and 12/24. "/>
    <m/>
    <s v="South"/>
    <m/>
    <m/>
    <s v="Gas Log Event "/>
    <s v="Customer"/>
    <s v="HP Distribution"/>
    <x v="4"/>
    <x v="11"/>
    <m/>
    <x v="2"/>
    <m/>
    <s v="No"/>
    <s v="Q4"/>
    <s v="No"/>
    <m/>
    <m/>
    <d v="2016-02-14T09:00:00"/>
    <m/>
    <s v="EQ"/>
    <s v="No"/>
    <s v="ACE"/>
    <m/>
    <s v="No "/>
    <n v="1"/>
    <s v="GD.STAT.DIST.00708"/>
    <s v="\\utility.pge.com\projects\metcat\metcatprd-fs01\COMP_PUB\Mer\Tif\Gas\REGSTATION\0805090.PDF"/>
    <m/>
    <m/>
    <m/>
  </r>
  <r>
    <x v="0"/>
    <n v="7021631"/>
    <s v="YO_HLM_S041"/>
    <s v="Hilmar HIS (AugustAve &amp; Lander Ave)"/>
    <s v="Yosemite"/>
    <d v="2015-12-17T03:12:00"/>
    <n v="62.81"/>
    <n v="60"/>
    <n v="2.8100000000000023"/>
    <n v="4.6833333333333373E-2"/>
    <s v="Gas Contaminants - Liquids"/>
    <s v="EQ"/>
    <m/>
    <s v="Facility Design"/>
    <m/>
    <s v="Drastic working monitor cut, potental saturated desicant/sulfagon prior to installation"/>
    <s v="Stand-by regulator partially failed open due to pilot icing causing a negative interaction between monitor and regulator."/>
    <s v="No"/>
    <n v="80018231"/>
    <s v="Low"/>
    <s v="Yes"/>
    <s v="SCADA"/>
    <s v="Crew is at Regulator Station feeding S041, making repairs. Clearance #80018231"/>
    <m/>
    <s v="South"/>
    <m/>
    <m/>
    <s v="Gas Log Event "/>
    <s v="Hilmar"/>
    <s v="HP Distribution"/>
    <x v="4"/>
    <x v="11"/>
    <m/>
    <x v="2"/>
    <m/>
    <s v="Yes"/>
    <s v="Q4"/>
    <s v="No "/>
    <m/>
    <d v="2015-11-23T00:00:00"/>
    <d v="2016-02-15T03:12:00"/>
    <m/>
    <s v="Contamin"/>
    <m/>
    <s v="ACE"/>
    <m/>
    <s v="No - HIS"/>
    <n v="2"/>
    <s v="GD.STAT.DIST.00881"/>
    <m/>
    <m/>
    <m/>
    <m/>
  </r>
  <r>
    <x v="2"/>
    <s v="7021615_x000a_7021714"/>
    <s v="MMT_PT1721"/>
    <s v="Milpitas Terminal"/>
    <s v="Milpitas District"/>
    <d v="2015-12-16T15:35:00"/>
    <n v="332"/>
    <n v="720"/>
    <n v="-388"/>
    <n v="-0.53888888888888886"/>
    <s v="Gas Control Center Operations"/>
    <m/>
    <m/>
    <m/>
    <m/>
    <s v="Operator input command for sudden open "/>
    <m/>
    <m/>
    <s v="No"/>
    <s v="Low"/>
    <s v="No"/>
    <s v="SCADA"/>
    <s v="During training, the header pressure exceeded MOP alarm while trying to change lines feeding into the header due to high flow rates.  The pressure did not exceed the MAOP"/>
    <s v=" see abnormal incident report for more details "/>
    <s v="South"/>
    <m/>
    <m/>
    <s v="Gas Log Event "/>
    <m/>
    <s v="Transmission"/>
    <x v="4"/>
    <x v="11"/>
    <m/>
    <x v="4"/>
    <m/>
    <s v="Yes"/>
    <s v="Q4"/>
    <s v="No "/>
    <m/>
    <m/>
    <m/>
    <m/>
    <m/>
    <m/>
    <m/>
    <m/>
    <m/>
    <m/>
    <m/>
    <m/>
    <m/>
    <m/>
    <m/>
  </r>
  <r>
    <x v="2"/>
    <n v="7021549"/>
    <s v="OOA_PT0002"/>
    <s v="Oakland PLS (L-105N)"/>
    <s v="East Bay"/>
    <d v="2015-12-17T11:06:00"/>
    <n v="183.8"/>
    <n v="275"/>
    <n v="-91.199999999999989"/>
    <n v="-0.33163636363636362"/>
    <s v="Maintenance Operations Quality"/>
    <m/>
    <m/>
    <s v="Clearance Preparation"/>
    <m/>
    <m/>
    <s v="Regulator trimmer &amp; load valve lock-up/leak caused pressure to increase downstream in the dead-end system created to isolate piping for valve removal.  "/>
    <s v="No"/>
    <n v="80014043"/>
    <s v="High"/>
    <s v="No"/>
    <s v="SCADA"/>
    <m/>
    <m/>
    <s v="North"/>
    <m/>
    <m/>
    <s v="Gas Log Event "/>
    <s v="L105N"/>
    <s v="Transmission"/>
    <x v="4"/>
    <x v="11"/>
    <m/>
    <x v="4"/>
    <s v=""/>
    <s v="Yes"/>
    <s v="Q4"/>
    <s v="No "/>
    <n v="1"/>
    <m/>
    <m/>
    <m/>
    <m/>
    <m/>
    <m/>
    <m/>
    <m/>
    <m/>
    <m/>
    <m/>
    <m/>
    <m/>
    <m/>
  </r>
  <r>
    <x v="2"/>
    <n v="7021715"/>
    <s v="OFW_PT0007"/>
    <s v="Fairway PLS L-153"/>
    <s v="East Bay"/>
    <d v="2015-12-18T16:07:00"/>
    <n v="235.6"/>
    <n v="246"/>
    <n v="-10.400000000000006"/>
    <n v="-4.2276422764227668E-2"/>
    <s v="Failure - Equipment"/>
    <m/>
    <m/>
    <m/>
    <m/>
    <s v="Regulation issues "/>
    <m/>
    <s v="No"/>
    <s v="No "/>
    <s v="High"/>
    <s v="No"/>
    <s v="SCADA"/>
    <s v="​V 18 at Fairway Ave Crossover opened causing pressure to rise on L153 reaching 235#.  Hi Hi alarm is 239#. _x000a_ "/>
    <s v=" see abnormal incident report for more details "/>
    <s v="North"/>
    <s v="Gas Log Event"/>
    <s v="Small Excursion"/>
    <s v="Gas Log Event "/>
    <m/>
    <s v="Transmission"/>
    <x v="4"/>
    <x v="11"/>
    <m/>
    <x v="4"/>
    <s v=""/>
    <s v="Yes"/>
    <s v="Q4"/>
    <s v="No "/>
    <m/>
    <m/>
    <m/>
    <m/>
    <m/>
    <m/>
    <m/>
    <m/>
    <m/>
    <m/>
    <m/>
    <m/>
    <m/>
    <m/>
    <m/>
  </r>
  <r>
    <x v="2"/>
    <n v="7021721"/>
    <s v="ACD_PT0007B"/>
    <s v="Creed Station L-210W"/>
    <s v="Sacramento"/>
    <d v="2015-12-21T14:21:00"/>
    <n v="650.70000000000005"/>
    <n v="650"/>
    <n v="0.70000000000004547"/>
    <n v="1.0769230769231469E-3"/>
    <s v="HF/WPE - Manual Operations"/>
    <m/>
    <m/>
    <m/>
    <m/>
    <m/>
    <m/>
    <s v="No"/>
    <n v="80018359"/>
    <s v="Low"/>
    <s v="No"/>
    <s v="SCADA"/>
    <s v="During routine maintenance at Creed Station between GTCC personnel and field technicians an unfamiliar valve movement at the L401/L400 crosstie (V-21) caused a pressure increase on L210W (A/B).  The technician noticed the crosstie V-21 was cycling open/closed (V-20 being full open).  Attempting to mitigate valve swinging crosstie mode L400 was selected, this stopped the oscillation of V-21 and it closed fully.  In an attempt to see if the crosstie mode had been reset with the closure of V-21 a discussion between GTCC and the technician decided to select crosstie mode L401.  This caused V-20 to close fully and V-21 to open fully.  About twenty seconds after opening V-21 closed and wouldn't open.  This reduced pressure D/S and caused V-33 (L210W A/B regulator) to open from 37% to 80% due to the pressure drop the crosstie mode L400 only was selected.  With V-33 being open due to D/S pressure and V-20 rapid opening pressure increased from 618# to 648# on L210W A/B (MOP of 650#)."/>
    <m/>
    <s v="North"/>
    <m/>
    <m/>
    <s v="Gas Log Event "/>
    <m/>
    <s v="Transmission"/>
    <x v="4"/>
    <x v="11"/>
    <m/>
    <x v="4"/>
    <m/>
    <s v="No"/>
    <s v="Q4"/>
    <s v="No"/>
    <m/>
    <m/>
    <m/>
    <m/>
    <m/>
    <m/>
    <m/>
    <m/>
    <m/>
    <m/>
    <m/>
    <m/>
    <m/>
    <m/>
    <m/>
  </r>
  <r>
    <x v="0"/>
    <n v="7021967"/>
    <s v="BMD_PT0043"/>
    <s v="McDonald Island Stn Discharge"/>
    <s v="McDonald Island District"/>
    <d v="2015-12-26T07:59:00"/>
    <n v="1043"/>
    <n v="1025"/>
    <n v="18"/>
    <n v="1.7560975609756099E-2"/>
    <s v="Design Issue"/>
    <m/>
    <m/>
    <s v="Clearance Execution"/>
    <m/>
    <s v="Leaking Valve (V-53)"/>
    <s v="Malfunctioned valve actuator allowed withdrawal gas to enter the suction piping and relief valve did not limit pressure to below MAOP levels."/>
    <s v="No"/>
    <s v="No"/>
    <s v="High"/>
    <s v="Yes"/>
    <s v="SCADA"/>
    <s v="Leaking valve V-53) allowed approximately 1050 psig withdrawal gas to enter the suction piping at the McDonald Island compressor station, and overpressure protection of the K1/K2 suction piping (relief valve V-Q) did not limit pressure to below MAOP levels.  Pressure in the K1/K2 suction piping reached 1043 psig, exceeding the 1025 psig MAOP.During withdraw operation at McDonald Island on the morning of Dec 26th 2015, SCADA recorded a pressure increase on the suction header of K-1 to K-2 and K-7 to K-9. The max recorded pressure of 1081 psig on the K-7 to K-9 suction header exceeded the MOP of 1025 psig. It was determined V-53 normally closed during withdraw mode was leaking that led to a pressure increase and breached the MOP. "/>
    <s v="V-53 was grease and under observation by local crew"/>
    <s v="South"/>
    <m/>
    <m/>
    <s v="Gas Log Event "/>
    <s v="Station"/>
    <s v="Transmission"/>
    <x v="4"/>
    <x v="11"/>
    <m/>
    <x v="2"/>
    <s v=""/>
    <s v="No"/>
    <s v="Q4"/>
    <s v="No"/>
    <m/>
    <m/>
    <d v="2016-02-24T07:59:00"/>
    <m/>
    <s v="EQ"/>
    <m/>
    <s v="ACE"/>
    <m/>
    <s v="Yes"/>
    <m/>
    <s v="GT.STAT.COMP.MCDONLDISL"/>
    <s v="385179.pdf"/>
    <m/>
    <m/>
    <m/>
  </r>
  <r>
    <x v="2"/>
    <n v="7022027"/>
    <s v="SJ_SJS_RF31"/>
    <s v="Shasta &amp; Martin"/>
    <s v="San Jose"/>
    <d v="2015-12-29T11:32:00"/>
    <n v="11.43"/>
    <n v="12"/>
    <n v="-0.57000000000000028"/>
    <n v="-4.7500000000000021E-2"/>
    <s v="Failure - Equipment"/>
    <m/>
    <m/>
    <m/>
    <m/>
    <s v="Calibration  of regulator"/>
    <m/>
    <s v="No"/>
    <s v="No"/>
    <s v="Low"/>
    <s v="No"/>
    <s v="SCADA"/>
    <s v="GDCC received a HIHI alarm at Shasta &amp; Main, San Jose (SJ_SJS_RF31_PT3) that reached a max pressure of 11.43&quot; WC. HIHI and MOP alarm limits were 11&quot; WC and 12&quot; WC, respectively. When the Tech arrived at the station, the D/S pressure was found at 10.9&quot; WC (AF) with a NOP of 9.5&quot; WC. The regulator was adjusted/calibrated to 9.6&quot; WC (AL). "/>
    <s v="Tech adjusted regulator to 9.6&quot; WC (AL)"/>
    <s v="South"/>
    <m/>
    <m/>
    <s v="Gas Log Event "/>
    <s v="Park &amp; Newhill"/>
    <s v="LP Distribution"/>
    <x v="4"/>
    <x v="11"/>
    <m/>
    <x v="4"/>
    <s v=""/>
    <s v="No"/>
    <s v="Q4"/>
    <s v="No"/>
    <m/>
    <m/>
    <m/>
    <m/>
    <m/>
    <m/>
    <m/>
    <m/>
    <m/>
    <m/>
    <m/>
    <m/>
    <m/>
    <m/>
    <m/>
  </r>
  <r>
    <x v="2"/>
    <n v="7022181"/>
    <s v="ST_STK_RR32"/>
    <s v="7th and Monroe"/>
    <s v="Stockton"/>
    <d v="2015-12-30T10:00:00"/>
    <n v="11.19"/>
    <n v="12"/>
    <n v="-0.8100000000000005"/>
    <n v="-6.7500000000000046E-2"/>
    <s v="SP Too Close to MOP/HiHi"/>
    <m/>
    <m/>
    <m/>
    <m/>
    <s v="Reg need to be reset back to NOP of 9wc"/>
    <m/>
    <s v="No"/>
    <s v="No"/>
    <s v="Low"/>
    <s v="No"/>
    <s v="SCADA"/>
    <s v=" george (grr5 - 209-684-2069) called regarding hihi alarm out in 7th &amp; monroe, stockton (st_stk_rr32_pt3). told me before he adjusted anything,  he was reading 11.2 inwc and once he adjusted reg and checked for lock up, the pressure was 9.05 inwc in the field (scada was reading 9.08 inwc). corona --- Dave Escobar found setpoint at 10.2 inwc, left at 9.2 inwc."/>
    <s v="CTT - closed to trend"/>
    <s v="South"/>
    <m/>
    <m/>
    <s v="Gas Log Event "/>
    <s v="ST-LP-02-C"/>
    <s v="LP Distribution"/>
    <x v="4"/>
    <x v="11"/>
    <m/>
    <x v="4"/>
    <m/>
    <s v="No"/>
    <s v="Q4"/>
    <s v="No"/>
    <m/>
    <m/>
    <m/>
    <m/>
    <m/>
    <m/>
    <m/>
    <m/>
    <m/>
    <m/>
    <m/>
    <m/>
    <m/>
    <m/>
    <m/>
  </r>
  <r>
    <x v="2"/>
    <n v="7022182"/>
    <s v="ST_STK_RR46_PT3"/>
    <s v="Buena Vista &amp; Harding Way"/>
    <s v="Stockton"/>
    <d v="2016-01-05T22:25:00"/>
    <n v="11.08"/>
    <n v="12"/>
    <n v="-0.91999999999999993"/>
    <n v="-7.6666666666666661E-2"/>
    <s v="Failure - Equipment"/>
    <s v="EQ"/>
    <m/>
    <m/>
    <m/>
    <m/>
    <m/>
    <s v="No"/>
    <s v="No"/>
    <s v="Low"/>
    <s v="No"/>
    <s v="SCADA"/>
    <s v="(00:18 Wed Jan 06 From DG3 to DGC DG2 DG4 DG5 DG6 DG7 DG8 DG9 DG10 DG11 DG12 DG13 )_x000a_    per greg adams, gas tech, mt diablo/carlton as found was 9.7 inwc. as left_x000a_    @ 8.9 inwc. rick muok is at buena vista/harding, as found @ 9.8 inwc. as_x000a_    left @ 8.8 inwc. greg said no adjustments were required. both stations_x000a_    feeding the same neighborhood. awaiting rick's callback. p/greg, he is_x000a_    heading to buena vista/harding right now. _x000a_    de soto _x000a_    _x000a_    (00:19 Wed Jan 06 From DG3 to DGC DG2 DG4 DG5 DG6 DG7 DG8 DG9 DG10 DG11 DG12 DG13 )_x000a_    in addition, reminded greg abt the 2 erxs that also hit hihi. he will ask_x000a_    rick if they have to go there. advised that all pressure alarms have_x000a_    cleared for all 4 problem points. _x000a_    de soto (00:53 Wed Jan 06 From DG3 to DGC DG2 DG4 DG5 DG6 DG7 DG8 DG9 DG10 DG11 DG12 DG13 )_x000a_    called rick muok and he confirms that the 2 stations were indeed bumped_x000a_    down. he did mention as well that these were bumped up last december._x000a_    tonight's alarms were weather related and alsodue to the design of the_x000a_    system. all as found and as left pressure were provided by greg adams. _x000a_de_x000a_    soto "/>
    <s v="CTT - closed to trend"/>
    <s v="South"/>
    <m/>
    <m/>
    <s v="Gas Log Event "/>
    <s v="ST-LP-03-C"/>
    <s v="LP Distribution"/>
    <x v="5"/>
    <x v="0"/>
    <m/>
    <x v="4"/>
    <m/>
    <s v="No"/>
    <s v="Q1"/>
    <s v="No"/>
    <m/>
    <m/>
    <m/>
    <m/>
    <m/>
    <m/>
    <m/>
    <m/>
    <m/>
    <m/>
    <m/>
    <m/>
    <m/>
    <m/>
    <m/>
  </r>
  <r>
    <x v="2"/>
    <n v="7022183"/>
    <s v="ST_STK_S009"/>
    <s v="1972 Shimuzu Drive, Stockton (R-14)"/>
    <s v="Stockton"/>
    <d v="2016-01-05T22:45:00"/>
    <n v="10.7"/>
    <n v="12"/>
    <n v="-1.3000000000000007"/>
    <n v="-0.10833333333333339"/>
    <s v="SP Too Close to MOP/HiHi"/>
    <m/>
    <m/>
    <m/>
    <m/>
    <m/>
    <m/>
    <s v="No"/>
    <s v="No"/>
    <s v="Low"/>
    <s v="No"/>
    <s v="SCADA"/>
    <s v="(00:18 Wed Jan 06 From DG3 to DGC DG2 DG4 DG5 DG6 DG7 DG8 DG9 DG10 DG11 DG12 DG13 )_x000a_    per greg adams, gas tech, mt diablo/carlton as found was 9.7 inwc. as left_x000a_    @ 8.9 inwc. rick muok is at buena vista/harding, as found @ 9.8 inwc. as_x000a_    left @ 8.8 inwc. greg said no adjustments were required. both stations_x000a_    feeding the same neighborhood. awaiting rick's callback. p/greg, he is_x000a_    heading to buena vista/harding right now. _x000a_    de soto _x000a_    _x000a_    (00:19 Wed Jan 06 From DG3 to DGC DG2 DG4 DG5 DG6 DG7 DG8 DG9 DG10 DG11 DG12 DG13 )_x000a_    in addition, reminded greg abt the 2 erxs that also hit hihi. he will ask_x000a_    rick if they have to go there. advised that all pressure alarms have_x000a_    cleared for all 4 problem points. _x000a_    de soto (00:53 Wed Jan 06 From DG3 to DGC DG2 DG4 DG5 DG6 DG7 DG8 DG9 DG10 DG11 DG12 DG13 )_x000a_    called rick muok and he confirms that the 2 stations were indeed bumped_x000a_    down. he did mention as well that these were bumped up last december._x000a_    tonight's alarms were weather related and alsodue to the design of the_x000a_    system. all as found and as left pressure were provided by greg adams. _x000a_de_x000a_    soto "/>
    <s v="CTT - closed to trend"/>
    <s v="South"/>
    <m/>
    <m/>
    <s v="Gas Log Event "/>
    <s v="ST-LP-03-C"/>
    <s v="LP Distribution"/>
    <x v="5"/>
    <x v="0"/>
    <m/>
    <x v="4"/>
    <m/>
    <s v="No"/>
    <s v="Q1"/>
    <s v="No"/>
    <m/>
    <m/>
    <m/>
    <m/>
    <m/>
    <m/>
    <m/>
    <m/>
    <m/>
    <m/>
    <s v="GD.STAT.LPRS.00209"/>
    <m/>
    <m/>
    <m/>
    <m/>
  </r>
  <r>
    <x v="2"/>
    <n v="7022184"/>
    <s v="ST_STK_S008"/>
    <s v="1445 Pelem Court, Stockton (R-13)"/>
    <s v="Stockton"/>
    <d v="2016-01-05T22:45:00"/>
    <n v="10.7"/>
    <n v="12"/>
    <n v="-1.3000000000000007"/>
    <n v="-0.10833333333333339"/>
    <s v="SP Too Close to MOP/HiHi"/>
    <m/>
    <m/>
    <m/>
    <m/>
    <s v="Low Demand"/>
    <m/>
    <s v="No"/>
    <s v="No"/>
    <s v="Low"/>
    <s v="No"/>
    <s v="SCADA"/>
    <s v="(00:18 Wed Jan 06 From DG3 to DGC DG2 DG4 DG5 DG6 DG7 DG8 DG9 DG10 DG11 DG12 DG13 )_x000a_    per greg adams, gas tech, mt diablo/carlton as found was 9.7 inwc. as left_x000a_    @ 8.9 inwc. rick muok is at buena vista/harding, as found @ 9.8 inwc. as_x000a_    left @ 8.8 inwc. greg said no adjustments were required. both stations_x000a_    feeding the same neighborhood. awaiting rick's callback. p/greg, he is_x000a_    heading to buena vista/harding right now. _x000a_    de soto _x000a_    _x000a_    (00:19 Wed Jan 06 From DG3 to DGC DG2 DG4 DG5 DG6 DG7 DG8 DG9 DG10 DG11 DG12 DG13 )_x000a_    in addition, reminded greg abt the 2 erxs that also hit hihi. he will ask_x000a_    rick if they have to go there. advised that all pressure alarms have_x000a_    cleared for all 4 problem points. _x000a_    de soto (00:53 Wed Jan 06 From DG3 to DGC DG2 DG4 DG5 DG6 DG7 DG8 DG9 DG10 DG11 DG12 DG13 )_x000a_    called rick muok and he confirms that the 2 stations were indeed bumped_x000a_    down. he did mention as well that these were bumped up last december._x000a_    tonight's alarms were weather related and alsodue to the design of the_x000a_    system. all as found and as left pressure were provided by greg adams. _x000a_de_x000a_    soto "/>
    <s v="CTT - closed to trend"/>
    <s v="South"/>
    <m/>
    <m/>
    <s v="Gas Log Event "/>
    <s v="ST-LP-03-C"/>
    <s v="LP Distribution"/>
    <x v="5"/>
    <x v="0"/>
    <m/>
    <x v="4"/>
    <m/>
    <s v="No"/>
    <s v="Q1"/>
    <s v="No"/>
    <m/>
    <m/>
    <m/>
    <m/>
    <m/>
    <m/>
    <m/>
    <m/>
    <m/>
    <m/>
    <s v="GD.STAT.LPRS.00208"/>
    <m/>
    <m/>
    <m/>
    <m/>
  </r>
  <r>
    <x v="2"/>
    <n v="7022284"/>
    <s v="EB_RCH_S014"/>
    <s v="St Richmond SHP"/>
    <s v="East Bay"/>
    <d v="2016-01-06T06:46:00"/>
    <n v="7.92"/>
    <n v="5"/>
    <n v="2.92"/>
    <n v="0.58399999999999996"/>
    <s v="Failure - Equipment"/>
    <s v="EQ"/>
    <m/>
    <m/>
    <m/>
    <s v="Vandalism"/>
    <m/>
    <s v="No"/>
    <s v="No"/>
    <s v="Low "/>
    <s v="No"/>
    <s v="SCADA"/>
    <s v="Vandalism led to damaged ERX box locking mechanism where moisture caused increased resistance in the circuitry yielding higher ERX reading.   "/>
    <s v="site specific"/>
    <s v="North"/>
    <m/>
    <m/>
    <s v="Gas Log Event "/>
    <s v="St Richmond SHP"/>
    <s v="HP Distribution"/>
    <x v="5"/>
    <x v="0"/>
    <m/>
    <x v="4"/>
    <m/>
    <s v="No"/>
    <s v="Q1"/>
    <s v="No"/>
    <m/>
    <m/>
    <m/>
    <m/>
    <m/>
    <m/>
    <m/>
    <m/>
    <m/>
    <m/>
    <m/>
    <m/>
    <m/>
    <m/>
    <m/>
  </r>
  <r>
    <x v="2"/>
    <n v="7022444"/>
    <s v="SO_UKI_S024"/>
    <s v="S State Street &amp; Taylor Ave"/>
    <s v="Sonoma "/>
    <d v="2016-01-11T23:30:00"/>
    <n v="23.04"/>
    <n v="25"/>
    <n v="-1.9600000000000009"/>
    <n v="-7.8400000000000039E-2"/>
    <s v="SP Too Close to MOP/HiHi"/>
    <m/>
    <m/>
    <m/>
    <m/>
    <m/>
    <m/>
    <s v="No"/>
    <s v="No"/>
    <s v="Low "/>
    <s v="No"/>
    <s v="SCADA"/>
    <s v="TECH BUMPED DOWN THE REG"/>
    <s v="CTT - closed to trend"/>
    <s v="South"/>
    <m/>
    <m/>
    <s v="Gas Log Event "/>
    <s v="Ukiah"/>
    <s v="HP Distribution"/>
    <x v="5"/>
    <x v="0"/>
    <m/>
    <x v="4"/>
    <m/>
    <s v="No"/>
    <s v="Q1"/>
    <s v="No"/>
    <m/>
    <m/>
    <m/>
    <m/>
    <m/>
    <m/>
    <m/>
    <m/>
    <m/>
    <m/>
    <m/>
    <m/>
    <m/>
    <m/>
    <m/>
  </r>
  <r>
    <x v="2"/>
    <n v="7022445"/>
    <s v="SO_UKI_S023"/>
    <s v="Zinfandel &amp; Despina"/>
    <s v="Sonoma "/>
    <d v="2016-01-11T00:33:00"/>
    <n v="23.04"/>
    <n v="25"/>
    <n v="-1.9600000000000009"/>
    <n v="-7.8400000000000039E-2"/>
    <s v="SP Too Close to MOP/HiHi"/>
    <m/>
    <m/>
    <m/>
    <m/>
    <m/>
    <m/>
    <s v="No"/>
    <s v="No"/>
    <s v="Low "/>
    <s v="No"/>
    <s v="SCADA"/>
    <s v="TECH BUMPED DOWN THE REG"/>
    <s v="CTT - closed to trend"/>
    <s v="South"/>
    <m/>
    <m/>
    <s v="Gas Log Event "/>
    <s v="Ukiah"/>
    <s v="HP Distribution"/>
    <x v="5"/>
    <x v="0"/>
    <m/>
    <x v="4"/>
    <m/>
    <s v="No"/>
    <s v="Q1"/>
    <s v="No"/>
    <m/>
    <m/>
    <m/>
    <m/>
    <m/>
    <m/>
    <m/>
    <m/>
    <m/>
    <m/>
    <m/>
    <m/>
    <m/>
    <m/>
    <m/>
  </r>
  <r>
    <x v="2"/>
    <n v="7022446"/>
    <s v="EB_BER_RB05_PT3"/>
    <s v="Channing &amp; Shattuck"/>
    <s v="East Bay"/>
    <d v="2016-01-13T01:05:00"/>
    <n v="10.52"/>
    <n v="12"/>
    <n v="-1.4800000000000004"/>
    <n v="-0.12333333333333336"/>
    <s v="SP Too Close to MOP/HiHi"/>
    <m/>
    <m/>
    <m/>
    <m/>
    <m/>
    <m/>
    <s v="No"/>
    <s v="No"/>
    <s v="Low "/>
    <s v="No"/>
    <s v="SCADA"/>
    <s v="POINT HIT 10.5 &quot; WC REQUIRES CPUC COURTESY NOTIFICATION "/>
    <s v="CTT - closed to trend"/>
    <s v="North"/>
    <m/>
    <m/>
    <s v="Gas Log Event "/>
    <m/>
    <s v="LP Distribution"/>
    <x v="5"/>
    <x v="0"/>
    <m/>
    <x v="4"/>
    <m/>
    <s v="No"/>
    <s v="Q1"/>
    <s v="No"/>
    <m/>
    <m/>
    <m/>
    <m/>
    <m/>
    <m/>
    <m/>
    <m/>
    <m/>
    <m/>
    <m/>
    <m/>
    <m/>
    <m/>
    <m/>
  </r>
  <r>
    <x v="2"/>
    <n v="7022470"/>
    <s v="ABY_PT0003"/>
    <s v="Burney Station L400"/>
    <s v="Burney District"/>
    <d v="2016-01-12T04:30:00"/>
    <n v="803"/>
    <n v="1000"/>
    <n v="-197"/>
    <n v="-0.19700000000000001"/>
    <s v="Maintenance Operations Quality"/>
    <s v="HU"/>
    <m/>
    <m/>
    <m/>
    <s v="Compressor offline due to maintenance work"/>
    <m/>
    <s v="Yes"/>
    <s v="No"/>
    <s v="Low"/>
    <s v="No"/>
    <s v="SCADA"/>
    <s v="When Burney Station shut in for maintenance, the suction header pressure rose to 807 psig that breached the TROP MOP of 763 psig but not the MAOP of 1000 psig. The actual TROP is located D/S of the Burney Station. The max recorded pressure D/S of the station was 712 psig below the TROP MOP of 763 psig. "/>
    <s v="Immediate actions were done - GTCC relieve pressure on the suction header side at Burney Station and stabilize the system "/>
    <s v="South"/>
    <m/>
    <m/>
    <s v="Gas Log Event "/>
    <m/>
    <s v="Transmission"/>
    <x v="5"/>
    <x v="0"/>
    <m/>
    <x v="4"/>
    <m/>
    <s v="No"/>
    <s v="Q1"/>
    <s v="yes"/>
    <m/>
    <m/>
    <m/>
    <m/>
    <m/>
    <m/>
    <m/>
    <m/>
    <m/>
    <m/>
    <m/>
    <m/>
    <m/>
    <m/>
    <m/>
  </r>
  <r>
    <x v="2"/>
    <n v="7022397"/>
    <s v="K3B_PT0004"/>
    <s v="PLS 3 L300B"/>
    <s v="Kern"/>
    <d v="2016-01-12T08:09:00"/>
    <n v="766.6"/>
    <n v="803"/>
    <n v="-36.399999999999977"/>
    <n v="-4.5330012453300095E-2"/>
    <s v="Failure - Equipment"/>
    <s v="EQ"/>
    <m/>
    <m/>
    <m/>
    <s v="Trimmer valve mommentary closed for 30 mins at PLS 4 and load valve delay response time at PLS 3"/>
    <m/>
    <s v="No"/>
    <s v="No"/>
    <s v="Low"/>
    <s v="No"/>
    <s v="SCADA"/>
    <s v="Intermittent issue with the ramp timer (set point changes) on L-300B at PLS 4 and Main Line Valve (V-203.07B) at PLS 3 caused the pressure to build up between PLS 3 &amp; PLS 4. Max recorded pressure was 766.6 psig that exceeded the MOP of 766 psig but not the MAOP of 803 psig.     "/>
    <s v="CAP Notifications have been submitted for the issues at PLS 3 and PLS 4. These notifications are 7022433 and 7022434, respectively. "/>
    <s v="South"/>
    <m/>
    <m/>
    <s v="Gas Log Event "/>
    <m/>
    <s v="Transmission"/>
    <x v="5"/>
    <x v="0"/>
    <m/>
    <x v="4"/>
    <m/>
    <s v="No"/>
    <s v="Q1"/>
    <s v="No"/>
    <m/>
    <m/>
    <m/>
    <m/>
    <m/>
    <m/>
    <m/>
    <m/>
    <m/>
    <m/>
    <m/>
    <m/>
    <m/>
    <m/>
    <m/>
  </r>
  <r>
    <x v="2"/>
    <n v="7022447"/>
    <s v="ST_STK_RR46_PT3"/>
    <s v="Buena Vista &amp; Harding Way"/>
    <s v="Stockton"/>
    <d v="2016-01-13T11:52:00"/>
    <n v="10.55"/>
    <n v="12"/>
    <n v="-1.4499999999999993"/>
    <n v="-0.12083333333333328"/>
    <s v="SP Too Close to MOP/HiHi"/>
    <m/>
    <m/>
    <m/>
    <m/>
    <s v="SP Too Close to MOP/HiHi"/>
    <m/>
    <s v="No"/>
    <s v="No"/>
    <s v="Low "/>
    <s v="No"/>
    <s v="SCADA"/>
    <s v="called rick muok about the hi alarm at mt. diablo &amp; carlton in stockton. i informed him pressure went to 10.55 in w.c.  he said that this is an engineering issue,  he is aware.  if pressure goes higher than  10.55in w.c. i will call him back."/>
    <s v="SRDR - see 7008493 from 2015"/>
    <s v="South"/>
    <m/>
    <m/>
    <s v="Gas Log Event "/>
    <s v="ST-LP-03-C"/>
    <s v="LP Distribution"/>
    <x v="5"/>
    <x v="0"/>
    <m/>
    <x v="4"/>
    <m/>
    <s v="No"/>
    <s v="Q1"/>
    <s v="No"/>
    <m/>
    <m/>
    <m/>
    <m/>
    <m/>
    <m/>
    <m/>
    <m/>
    <m/>
    <m/>
    <m/>
    <m/>
    <m/>
    <m/>
    <m/>
  </r>
  <r>
    <x v="2"/>
    <n v="7022448"/>
    <s v="ST_STK_RR13_PT3"/>
    <s v="Mt Diablo and Carlton"/>
    <s v="Stockton"/>
    <d v="2016-01-13T14:10:00"/>
    <n v="10.55"/>
    <n v="12"/>
    <n v="-1.4499999999999993"/>
    <n v="-0.12083333333333328"/>
    <s v="SP Too Close to MOP/HiHi"/>
    <m/>
    <m/>
    <m/>
    <m/>
    <s v="SP Too Close to MOP/HiHi"/>
    <m/>
    <s v="No"/>
    <s v="No"/>
    <s v="Low "/>
    <s v="No"/>
    <s v="SCADA"/>
    <s v="called rick muok about the hi alarm at mt. diablo &amp; carlton in stockton. i informed him pressure went to 10.55 in w.c.  he said that this is an engineering issue,  he is aware.  if pressure goes higher than  10.55in w.c. i will call him back."/>
    <s v="SRDR - see 7008493 from 2015"/>
    <s v="South"/>
    <m/>
    <m/>
    <s v="Gas Log Event "/>
    <s v="ST-LP-03-C"/>
    <s v="LP Distribution"/>
    <x v="5"/>
    <x v="0"/>
    <m/>
    <x v="3"/>
    <s v=""/>
    <s v="No "/>
    <s v="Q1"/>
    <s v="No "/>
    <m/>
    <m/>
    <m/>
    <m/>
    <m/>
    <m/>
    <m/>
    <m/>
    <m/>
    <m/>
    <m/>
    <m/>
    <m/>
    <m/>
    <m/>
  </r>
  <r>
    <x v="2"/>
    <n v="7022513"/>
    <s v="SO_UKI_S024"/>
    <s v="S State Street &amp; Taylor Ave"/>
    <s v="Sonoma "/>
    <d v="2016-01-14T22:03:00"/>
    <n v="23.4"/>
    <n v="25"/>
    <n v="-1.6000000000000014"/>
    <n v="-6.4000000000000057E-2"/>
    <s v="SP Too Close to MOP/HiHi"/>
    <m/>
    <m/>
    <m/>
    <m/>
    <s v="SP Too Close to MOP/HiHi"/>
    <m/>
    <s v="No"/>
    <s v="No"/>
    <s v="Low "/>
    <s v="No"/>
    <s v="SCADA"/>
    <s v="Tech adjusted / lowered the regulator set point that feeds this Ukiah HIS "/>
    <s v="CTT- closed to trend "/>
    <s v="South"/>
    <m/>
    <m/>
    <s v="Gas Log Event "/>
    <s v="Ukiah"/>
    <s v="HP Distribution"/>
    <x v="5"/>
    <x v="0"/>
    <m/>
    <x v="3"/>
    <s v=""/>
    <s v="No "/>
    <s v="Q1"/>
    <s v="No "/>
    <m/>
    <m/>
    <m/>
    <m/>
    <m/>
    <m/>
    <m/>
    <m/>
    <m/>
    <m/>
    <m/>
    <m/>
    <m/>
    <m/>
    <m/>
  </r>
  <r>
    <x v="2"/>
    <n v="7022514"/>
    <s v="SO_UKI_S023"/>
    <s v="Zinfandel &amp; Despina"/>
    <s v="Sonoma "/>
    <d v="2016-01-14T22:41:00"/>
    <n v="23.1"/>
    <n v="25"/>
    <n v="-1.8999999999999986"/>
    <n v="-7.5999999999999943E-2"/>
    <s v="SP Too Close to MOP/HiHi"/>
    <m/>
    <m/>
    <m/>
    <m/>
    <s v="SP Too Close to MOP/HiHi"/>
    <m/>
    <s v="No"/>
    <s v="No"/>
    <s v="Low "/>
    <s v="No"/>
    <s v="SCADA"/>
    <s v="Tech adjusted / lowered the regulator set point that feeds this Ukiah HIS "/>
    <s v="CTT - closed to trend"/>
    <s v="South"/>
    <m/>
    <m/>
    <s v="Gas Log Event "/>
    <s v="Ukiah"/>
    <s v="HP Distribution"/>
    <x v="5"/>
    <x v="0"/>
    <m/>
    <x v="3"/>
    <s v=""/>
    <s v="No "/>
    <s v="Q1"/>
    <s v="No "/>
    <m/>
    <m/>
    <m/>
    <m/>
    <m/>
    <m/>
    <m/>
    <m/>
    <m/>
    <m/>
    <m/>
    <m/>
    <m/>
    <m/>
    <m/>
  </r>
  <r>
    <x v="2"/>
    <n v="7022578"/>
    <s v="PN_SM_PA55"/>
    <s v="Aragon &amp; El Camino"/>
    <s v="Peninsula"/>
    <d v="2016-01-16T00:30:00"/>
    <n v="33"/>
    <n v="34"/>
    <n v="-1"/>
    <n v="-2.9411764705882353E-2"/>
    <s v="SP Too Close to MOP/HiHi"/>
    <m/>
    <m/>
    <m/>
    <m/>
    <s v="SP Too Close to MOP/HiHi"/>
    <m/>
    <s v="No"/>
    <s v="No"/>
    <s v="Low"/>
    <s v="No"/>
    <s v="SCADA"/>
    <s v="Per Senior Distribution Coordinator, Tech went out and gauged at ~33 psig. The reg set point was adjusted at 31 psig. _x000a_"/>
    <s v="CTT - closed to trend"/>
    <s v="South"/>
    <m/>
    <m/>
    <s v="Gas Log Event "/>
    <m/>
    <s v="HP Distribution"/>
    <x v="5"/>
    <x v="0"/>
    <m/>
    <x v="3"/>
    <s v=""/>
    <s v="Yes"/>
    <s v="Q1"/>
    <s v="No "/>
    <m/>
    <m/>
    <m/>
    <m/>
    <m/>
    <m/>
    <m/>
    <m/>
    <m/>
    <m/>
    <m/>
    <m/>
    <m/>
    <m/>
    <m/>
  </r>
  <r>
    <x v="2"/>
    <n v="9001972"/>
    <s v="SO_UKI_S024"/>
    <s v="S State Street &amp; Taylor Ave"/>
    <s v="Sonoma "/>
    <d v="2016-01-17T00:37:00"/>
    <n v="23.4"/>
    <n v="25"/>
    <n v="-1.6000000000000014"/>
    <n v="-6.4000000000000057E-2"/>
    <s v="SP Too Close to MOP/HiHi"/>
    <m/>
    <m/>
    <m/>
    <m/>
    <s v="SP Too Close to MOP/HiHi"/>
    <m/>
    <s v="No"/>
    <s v="No"/>
    <s v="Low "/>
    <s v="No"/>
    <s v="SCADA"/>
    <s v="Called on call and tech went out adjust pressure. "/>
    <s v="CTT - closed to trend"/>
    <s v="South"/>
    <m/>
    <m/>
    <s v="Gas Log Event "/>
    <m/>
    <s v="HP Distribution"/>
    <x v="5"/>
    <x v="0"/>
    <m/>
    <x v="3"/>
    <s v=""/>
    <s v="Yes"/>
    <s v="Q1"/>
    <s v="No "/>
    <m/>
    <m/>
    <m/>
    <m/>
    <m/>
    <m/>
    <m/>
    <m/>
    <m/>
    <m/>
    <m/>
    <m/>
    <m/>
    <m/>
    <m/>
  </r>
  <r>
    <x v="0"/>
    <n v="9002063"/>
    <s v="EB_OAK_RA16"/>
    <s v="Havenscourt &amp; International Blvd"/>
    <s v="East Bay"/>
    <d v="2016-01-18T01:00:00"/>
    <n v="13.19"/>
    <n v="12"/>
    <n v="1.1899999999999995"/>
    <n v="9.9166666666666625E-2"/>
    <s v="Maintenance Operations Quality"/>
    <s v="HU"/>
    <m/>
    <s v="Flooding"/>
    <m/>
    <s v="Water intrusion"/>
    <s v="Technician did not return vent lines to top of vault and during inclement weather water runoff filled up the regulating vault and submerged vent lines.  "/>
    <s v="No"/>
    <s v="No"/>
    <s v="High"/>
    <s v="No"/>
    <s v="SCADA"/>
    <s v="Called Rick Seib and left message, tech was already on-site pumping out vault. Once GDCC made contact point cleared and pressure was verified by tech and operator."/>
    <m/>
    <s v="North"/>
    <m/>
    <m/>
    <s v="Gas Log Event "/>
    <s v="Oakland SII LP"/>
    <s v="LP Distribution"/>
    <x v="5"/>
    <x v="0"/>
    <m/>
    <x v="2"/>
    <s v=""/>
    <s v="No "/>
    <s v="Q1"/>
    <s v="No "/>
    <m/>
    <d v="2015-12-03T00:00:00"/>
    <d v="2016-03-18T01:00:00"/>
    <s v="No"/>
    <s v="GPOM"/>
    <s v="No"/>
    <s v="ACE"/>
    <m/>
    <s v="Yes"/>
    <n v="1"/>
    <s v="GD.STAT.LPRS.00072"/>
    <s v="file://utility.pge.com/projects/metcat/metcatprd-fs01/comp_pub/Oak/Tif/Gas/RegStation/DRA16.PDF"/>
    <n v="9"/>
    <n v="10.199999999999999"/>
    <n v="14"/>
  </r>
  <r>
    <x v="2"/>
    <n v="7022585"/>
    <s v="ST_STK_S008"/>
    <s v="1445 Pelem Court, Stockton (R-13)"/>
    <s v="Stockton"/>
    <d v="2016-01-18T03:30:00"/>
    <n v="10.68"/>
    <n v="12"/>
    <n v="-1.3200000000000003"/>
    <n v="-0.11000000000000003"/>
    <s v="SP Too Close to MOP/HiHi"/>
    <m/>
    <m/>
    <m/>
    <m/>
    <s v="SP Too Close to MOP/HiHi"/>
    <m/>
    <s v="No"/>
    <s v="No"/>
    <s v="Low"/>
    <s v="No"/>
    <s v="SCADA"/>
    <s v="Tech arrived at the reg station; however, Tech was reassigned due to MOP breach at a differenct location (Buena Vista and Harding). GDCC continue to monitor and pressure droppd below the HIHI alarm limit minutes later."/>
    <s v="CTT - closed to trend"/>
    <s v="South"/>
    <m/>
    <m/>
    <s v="Gas Log Event "/>
    <s v="ST-LP-03-C"/>
    <s v="LP Distribution"/>
    <x v="5"/>
    <x v="0"/>
    <m/>
    <x v="3"/>
    <s v=""/>
    <s v="No "/>
    <s v="Q1"/>
    <s v="No "/>
    <m/>
    <m/>
    <m/>
    <m/>
    <m/>
    <m/>
    <m/>
    <m/>
    <m/>
    <m/>
    <s v="GD.STAT.LPRS.00208"/>
    <m/>
    <m/>
    <m/>
    <m/>
  </r>
  <r>
    <x v="2"/>
    <n v="7022586"/>
    <s v="ST_STK_S009"/>
    <s v="1972 Shimuzu Drive, Stockton (R-14)"/>
    <s v="Stockton"/>
    <d v="2016-01-18T03:30:00"/>
    <n v="10.61"/>
    <n v="12"/>
    <n v="-1.3900000000000006"/>
    <n v="-0.11583333333333339"/>
    <s v="SP Too Close to MOP/HiHi"/>
    <m/>
    <m/>
    <m/>
    <m/>
    <s v="SP Too Close to MOP/HiHi"/>
    <m/>
    <s v="No"/>
    <s v="No"/>
    <s v="Low"/>
    <s v="No"/>
    <s v="SCADA"/>
    <s v="Tech arrived at the reg station; however, Tech was reassigned due to MOP breach at a differenct location (Buena Vista and Harding). GDCC continue to monitor and pressure droppd below the HIHI alarm limit minutes later."/>
    <s v="CTT - closed to trend"/>
    <s v="South"/>
    <m/>
    <m/>
    <s v="Gas Log Event "/>
    <s v="ST-LP-03-C"/>
    <s v="LP Distribution"/>
    <x v="5"/>
    <x v="0"/>
    <m/>
    <x v="3"/>
    <s v=""/>
    <s v="No "/>
    <s v="Q1"/>
    <s v="No "/>
    <m/>
    <m/>
    <m/>
    <m/>
    <m/>
    <m/>
    <m/>
    <m/>
    <m/>
    <m/>
    <s v="GD.STAT.LPRS.00209"/>
    <m/>
    <m/>
    <m/>
    <m/>
  </r>
  <r>
    <x v="2"/>
    <n v="7022587"/>
    <s v="ST_STK_RR13_PT3"/>
    <s v="Mt Diablo and Carlton"/>
    <s v="Stockton"/>
    <d v="2016-01-18T00:05:00"/>
    <n v="11.88"/>
    <n v="12"/>
    <n v="-0.11999999999999922"/>
    <n v="-9.9999999999999343E-3"/>
    <s v="Flooding"/>
    <m/>
    <m/>
    <m/>
    <m/>
    <s v="Water intrusion"/>
    <m/>
    <s v="No"/>
    <s v="No"/>
    <s v="Low"/>
    <s v="No"/>
    <s v="SCADA"/>
    <s v="Per Gas Log, all Stockton turlock vaults have pumped clear of water. All associated pressure alarms have cleared. System pressure reads as follows... st_stk_rr13_pt3 mt diablo and carlton 8.6inwc"/>
    <s v="CTT - closed to trend"/>
    <s v="South"/>
    <m/>
    <m/>
    <s v="Gas Log Event "/>
    <s v="ST-LP-03-C"/>
    <s v="LP Distribution"/>
    <x v="5"/>
    <x v="0"/>
    <m/>
    <x v="3"/>
    <s v=""/>
    <s v="No "/>
    <s v="Q1"/>
    <s v="No "/>
    <m/>
    <m/>
    <m/>
    <m/>
    <m/>
    <m/>
    <m/>
    <m/>
    <m/>
    <m/>
    <m/>
    <m/>
    <m/>
    <m/>
    <m/>
  </r>
  <r>
    <x v="0"/>
    <n v="7022635"/>
    <s v="ST_STK_RR46"/>
    <s v="Buena Vista &amp; Harding Way"/>
    <s v="Stockton"/>
    <d v="2016-01-18T05:32:00"/>
    <n v="12.25"/>
    <n v="12"/>
    <n v="0.25"/>
    <n v="2.0833333333333332E-2"/>
    <s v="Failure - Equipment"/>
    <s v="EQ"/>
    <m/>
    <s v="SP to close to MAOP"/>
    <m/>
    <s v="Lock-up "/>
    <s v="Increased winter set points with low demand, poor lock-up issues and station interactions led to the overpressure event."/>
    <s v="No"/>
    <s v="No"/>
    <s v="High"/>
    <s v="No"/>
    <s v="SCADA"/>
    <s v="Per Gas Log, Crew was dispatched and discovered water in the vault. It was also mention by Local I&amp;R that this station is not commonly used during the summer and when winter comes it begins to trigger HIHI/MOP afew times. "/>
    <m/>
    <s v="South"/>
    <m/>
    <m/>
    <s v="Gas Log Event "/>
    <s v="ST-LP-03-C"/>
    <s v="LP Distribution"/>
    <x v="5"/>
    <x v="0"/>
    <m/>
    <x v="2"/>
    <s v=""/>
    <s v="No "/>
    <s v="Q1"/>
    <s v="No "/>
    <m/>
    <d v="2015-09-01T00:00:00"/>
    <d v="2016-03-18T05:32:00"/>
    <s v="No"/>
    <s v="EQ"/>
    <s v="No"/>
    <s v="ACE"/>
    <m/>
    <s v="Yes"/>
    <n v="1"/>
    <s v="GD.STAT.LPRS.00226"/>
    <s v="file://utility.pge.com/projects/metcat/metcatprd-fs01/COMP_PUB/Stk/Tif/Gas/REGSTATION/0804932.PDF"/>
    <n v="9"/>
    <n v="10.199999999999999"/>
    <m/>
  </r>
  <r>
    <x v="2"/>
    <n v="7022588"/>
    <s v="YO_HUS_S034"/>
    <s v="1804 Flora Vista Dr"/>
    <s v="Yosemite"/>
    <d v="2016-01-18T14:16:00"/>
    <n v="47.8"/>
    <n v="52"/>
    <n v="-4.2000000000000028"/>
    <n v="-8.0769230769230829E-2"/>
    <s v="SP Too Close to MOP/HiHi"/>
    <m/>
    <m/>
    <m/>
    <m/>
    <s v="SP Too Close to MOP/HiHi"/>
    <m/>
    <s v="No"/>
    <s v="No"/>
    <s v="Low"/>
    <s v="No"/>
    <s v="SCADA"/>
    <s v="Per Gas Log, reg station D/S pressure was a little high. The as found pressure was at 48 psig and as left at 46 psig. After the set point adjustment, station was returned to normal. Another associated reg station was also checked and as left at 45.2 psig. SP Too Close to MOP/HIHI  "/>
    <s v="CTT - closed to trend"/>
    <s v="South"/>
    <m/>
    <m/>
    <s v="Gas Log Event "/>
    <m/>
    <s v="HP Distribution"/>
    <x v="5"/>
    <x v="0"/>
    <m/>
    <x v="3"/>
    <s v=""/>
    <s v="Yes"/>
    <s v="Q1"/>
    <s v="No "/>
    <m/>
    <m/>
    <m/>
    <m/>
    <m/>
    <m/>
    <m/>
    <m/>
    <m/>
    <m/>
    <m/>
    <m/>
    <m/>
    <m/>
    <m/>
  </r>
  <r>
    <x v="2"/>
    <n v="7022610"/>
    <s v="SA_SAC_RB37_PT3"/>
    <s v="Gerber/Elk-Florin"/>
    <s v="Sacramento"/>
    <d v="2016-01-18T23:56:00"/>
    <n v="59"/>
    <n v="60"/>
    <n v="-1"/>
    <n v="-1.6666666666666666E-2"/>
    <s v="Gas Contaminants"/>
    <s v="EQ"/>
    <m/>
    <m/>
    <m/>
    <s v="Sulfur build up in pilot cartridge caused the regulator not to lock up "/>
    <m/>
    <s v="No"/>
    <s v="No"/>
    <s v="Low"/>
    <s v="No"/>
    <s v="SCADA"/>
    <s v="Tech rebuilt the pilot cartridge and discovered sulfur build up that led to lock up issue. Tech made repairs, and station was returned to normal operation at 54.8 psig.  "/>
    <s v="CTT - closed to trend"/>
    <s v="North"/>
    <m/>
    <m/>
    <s v="Gas Log Event "/>
    <m/>
    <s v="HP Distribution"/>
    <x v="5"/>
    <x v="0"/>
    <m/>
    <x v="3"/>
    <s v=""/>
    <s v="Yes"/>
    <s v="Q1"/>
    <s v="No "/>
    <m/>
    <m/>
    <m/>
    <m/>
    <m/>
    <m/>
    <m/>
    <m/>
    <m/>
    <m/>
    <m/>
    <m/>
    <m/>
    <m/>
    <m/>
  </r>
  <r>
    <x v="2"/>
    <n v="7022611"/>
    <s v="SA_EMC_S022"/>
    <s v="27060 Country Club Cir"/>
    <s v="Sacramento"/>
    <d v="2016-01-19T00:07:00"/>
    <n v="56.3"/>
    <n v="60"/>
    <n v="-3.7000000000000028"/>
    <n v="-6.1666666666666717E-2"/>
    <s v="SP Too Close to MOP/HiHi"/>
    <m/>
    <m/>
    <m/>
    <m/>
    <s v="SP Too Close to MOP/HiHi"/>
    <m/>
    <s v="No"/>
    <s v="No"/>
    <s v="Low"/>
    <s v="No"/>
    <s v="SCADA"/>
    <s v="Tech gauged the D/S pressure at 54.7 psig (NOP of 54 psig) and SCADA reading was at 54.2 psig. No reports of regulation issues. It's likely demand down per GDCC and Tech discussion.   "/>
    <s v="CTT - closed to trend"/>
    <s v="North"/>
    <m/>
    <m/>
    <s v="Gas Log Event "/>
    <m/>
    <s v="HP Distribution"/>
    <x v="5"/>
    <x v="0"/>
    <m/>
    <x v="3"/>
    <s v=""/>
    <s v="Yes"/>
    <s v="Q1"/>
    <s v="No "/>
    <m/>
    <m/>
    <m/>
    <m/>
    <m/>
    <m/>
    <m/>
    <m/>
    <m/>
    <m/>
    <m/>
    <m/>
    <m/>
    <m/>
    <m/>
  </r>
  <r>
    <x v="2"/>
    <n v="7022613"/>
    <s v="SA_SAC_S067"/>
    <s v="2130 4th st, Sacramento"/>
    <s v="Sacramento"/>
    <d v="2016-01-19T02:36:00"/>
    <n v="11"/>
    <n v="12"/>
    <n v="-1"/>
    <n v="-8.3333333333333329E-2"/>
    <s v="SP Too Close to MOP/HiHi"/>
    <m/>
    <m/>
    <m/>
    <m/>
    <s v="Demand down "/>
    <m/>
    <s v="No"/>
    <s v="No"/>
    <s v="Low"/>
    <s v="No"/>
    <s v="SCADA"/>
    <s v="Tech confirmed reg station is set lightly higher for winter operation (set at 9.5&quot; WC). Per Gas Log, with the weather and no demand Tech said the 11&quot; WC that hit is feasible. GDCC continued to monitor and HIHI alarm dropped minutes later _x000a_"/>
    <s v="CTT - closed to trend"/>
    <s v="North"/>
    <m/>
    <m/>
    <s v="Gas Log Event "/>
    <m/>
    <s v="LP Distribution"/>
    <x v="5"/>
    <x v="0"/>
    <m/>
    <x v="3"/>
    <s v=""/>
    <s v="No"/>
    <s v="Q1"/>
    <s v="No "/>
    <m/>
    <m/>
    <m/>
    <m/>
    <m/>
    <m/>
    <m/>
    <m/>
    <m/>
    <m/>
    <m/>
    <m/>
    <m/>
    <m/>
    <m/>
  </r>
  <r>
    <x v="2"/>
    <n v="7022611"/>
    <s v="SA_EMC_S022"/>
    <s v="27060 Country Club Cir"/>
    <s v="Sacramento"/>
    <d v="2016-01-19T14:52:00"/>
    <n v="56.13"/>
    <n v="60"/>
    <n v="-3.8699999999999974"/>
    <n v="-6.449999999999996E-2"/>
    <s v="SP Too Close to MOP/HiHi"/>
    <m/>
    <m/>
    <m/>
    <m/>
    <s v="SP Too Close to MOP/HiHi"/>
    <m/>
    <s v="No"/>
    <s v="No"/>
    <s v="Low"/>
    <s v="No"/>
    <s v="SCADA"/>
    <s v="Tech gauged the D/S pressure at 54.7 psig (NOP of 54 psig) and SCADA reading was at 54.2 psig. No reports of regulation issues. It's likely demand down per GDCC and Tech discussion.   "/>
    <s v="CTT - closed to trend"/>
    <s v="North"/>
    <m/>
    <m/>
    <s v="Gas Log Event "/>
    <m/>
    <s v="HP Distribution"/>
    <x v="5"/>
    <x v="0"/>
    <m/>
    <x v="3"/>
    <s v=""/>
    <s v="Yes"/>
    <s v="Q1"/>
    <s v="No "/>
    <m/>
    <m/>
    <m/>
    <m/>
    <m/>
    <m/>
    <m/>
    <m/>
    <m/>
    <m/>
    <m/>
    <m/>
    <m/>
    <m/>
    <m/>
  </r>
  <r>
    <x v="2"/>
    <n v="7022636"/>
    <s v="ST_STK_S008"/>
    <s v="1445 Pelem Court, Stockton (R-13)"/>
    <s v="Stockton"/>
    <d v="2016-01-20T14:16:00"/>
    <n v="11"/>
    <n v="12"/>
    <n v="-1"/>
    <n v="-8.3333333333333329E-2"/>
    <s v="SP Too Close to MOP/HiHi"/>
    <m/>
    <m/>
    <m/>
    <m/>
    <s v="SP Too Close to MOP/HiHi"/>
    <m/>
    <s v="No"/>
    <s v="No"/>
    <s v="Low"/>
    <s v="No"/>
    <s v="SCADA"/>
    <s v="Tech went out and determined the pressure was fine. Tech stated if he lowered pressure it may hit LL state. It seems that we may need an alarm set point change."/>
    <s v="CTT - closed to trend"/>
    <s v="South"/>
    <m/>
    <m/>
    <s v="Gas Log Event"/>
    <s v="ST-LP-03-C"/>
    <s v="LP Distribution"/>
    <x v="5"/>
    <x v="0"/>
    <m/>
    <x v="3"/>
    <s v=""/>
    <s v="No"/>
    <s v="Q1"/>
    <s v="No "/>
    <m/>
    <m/>
    <m/>
    <m/>
    <m/>
    <m/>
    <m/>
    <m/>
    <m/>
    <m/>
    <s v="GD.STAT.LPRS.00208"/>
    <m/>
    <m/>
    <m/>
    <m/>
  </r>
  <r>
    <x v="2"/>
    <n v="7022637"/>
    <s v="ST_STK_S009"/>
    <s v="1972 Shimuzu Drive, Stockton (R-14)"/>
    <s v="Stockton"/>
    <d v="2016-01-20T14:18:00"/>
    <n v="10.8"/>
    <n v="12"/>
    <n v="-1.1999999999999993"/>
    <n v="-9.9999999999999936E-2"/>
    <s v="SP Too Close to MOP/HiHi"/>
    <m/>
    <m/>
    <m/>
    <m/>
    <s v="SP Too Close to MOP/HiHi"/>
    <m/>
    <s v="No"/>
    <s v="No"/>
    <s v="Low"/>
    <s v="No"/>
    <s v="SCADA"/>
    <s v="Tech went out and determined the pressure was fine. Tech stated if he lowered pressure it may hit LL state. It seems that we may need an alarm set point change."/>
    <s v="CTT - closed to trend"/>
    <s v="South"/>
    <m/>
    <m/>
    <s v="Gas Log Event"/>
    <s v="ST-LP-03-C"/>
    <s v="LP Distribution"/>
    <x v="5"/>
    <x v="0"/>
    <m/>
    <x v="4"/>
    <s v=""/>
    <s v="No"/>
    <s v="Q1"/>
    <s v="No "/>
    <m/>
    <m/>
    <m/>
    <m/>
    <m/>
    <m/>
    <m/>
    <m/>
    <m/>
    <m/>
    <s v="GD.STAT.LPRS.00209"/>
    <m/>
    <m/>
    <m/>
    <m/>
  </r>
  <r>
    <x v="2"/>
    <n v="7022638"/>
    <s v="ST_STK_RR46_PT3"/>
    <s v="Buena Vista &amp; Harding Way"/>
    <s v="Stockton"/>
    <d v="2016-01-20T14:18:00"/>
    <n v="11.1"/>
    <n v="12"/>
    <n v="-0.90000000000000036"/>
    <n v="-7.5000000000000025E-2"/>
    <s v="SP Too Close to MOP/HiHi"/>
    <m/>
    <m/>
    <m/>
    <m/>
    <s v="SP Too Close to MOP/HiHi"/>
    <m/>
    <s v="No"/>
    <s v="No"/>
    <s v="Low"/>
    <s v="No"/>
    <s v="SCADA"/>
    <s v="Tech went out to st_stk_rr46 regarding hi alarms he stated it is running fine and if he lowers the pressure it may hit low alarms, he is going to leave it as is"/>
    <s v="CTT - closed to trend"/>
    <s v="South"/>
    <m/>
    <m/>
    <s v="Gas Log Event"/>
    <s v="ST-LP-03-C"/>
    <s v="LP Distribution"/>
    <x v="5"/>
    <x v="0"/>
    <m/>
    <x v="4"/>
    <s v=""/>
    <s v="No"/>
    <s v="Q1"/>
    <s v="No "/>
    <m/>
    <m/>
    <m/>
    <m/>
    <m/>
    <m/>
    <m/>
    <m/>
    <m/>
    <m/>
    <m/>
    <m/>
    <m/>
    <m/>
    <m/>
  </r>
  <r>
    <x v="2"/>
    <n v="7022639"/>
    <s v="ST_STK_S009"/>
    <s v="1972 Shimuzu Drive, Stockton (R-14)"/>
    <s v="Stockton"/>
    <d v="2016-01-21T11:37:00"/>
    <n v="10.57"/>
    <n v="12"/>
    <n v="-1.4299999999999997"/>
    <n v="-0.11916666666666664"/>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s v="GD.STAT.LPRS.00209"/>
    <m/>
    <m/>
    <m/>
    <m/>
  </r>
  <r>
    <x v="2"/>
    <n v="7022690"/>
    <s v="ST_STK_S008"/>
    <s v="1445 Pelem Court, Stockton (R-13)"/>
    <s v="Stockton"/>
    <d v="2016-01-21T11:39:00"/>
    <n v="10.57"/>
    <n v="12"/>
    <n v="-1.4299999999999997"/>
    <n v="-0.11916666666666664"/>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s v="GD.STAT.LPRS.00208"/>
    <m/>
    <m/>
    <m/>
    <m/>
  </r>
  <r>
    <x v="2"/>
    <n v="7022634"/>
    <s v="ST_STK_RR46_PT3"/>
    <s v="Buena Vista &amp; Harding Way"/>
    <s v="Stockton"/>
    <d v="2016-01-21T11:37:00"/>
    <n v="11.01"/>
    <n v="12"/>
    <n v="-0.99000000000000021"/>
    <n v="-8.2500000000000018E-2"/>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m/>
    <m/>
    <m/>
    <m/>
    <m/>
  </r>
  <r>
    <x v="2"/>
    <n v="7022692"/>
    <s v="ST_STK_RR13_PT3"/>
    <s v="Mt Diablo and Carlton"/>
    <s v="Stockton"/>
    <d v="2016-01-21T11:37:00"/>
    <n v="11.01"/>
    <n v="12"/>
    <n v="-0.99000000000000021"/>
    <n v="-8.2500000000000018E-2"/>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m/>
    <m/>
    <m/>
    <m/>
    <m/>
  </r>
  <r>
    <x v="2"/>
    <n v="7022875"/>
    <s v="SA_EMC_S022"/>
    <s v="27060 Country Club Cir"/>
    <s v="Sacramento"/>
    <d v="2016-01-26T14:30:00"/>
    <n v="56"/>
    <n v="60"/>
    <n v="-4"/>
    <n v="-6.6666666666666666E-2"/>
    <s v="SP Too Close to MOP/HiHi"/>
    <m/>
    <m/>
    <m/>
    <m/>
    <s v="SP Too Close to MOP/HiHi"/>
    <m/>
    <s v="No"/>
    <s v="No"/>
    <s v="Low"/>
    <s v="No"/>
    <s v="SCADA"/>
    <s v="Setpoint too low per planning. This setpoint was changed 1/25/16 to 59 PSIG per Annual Alarm Review"/>
    <s v="This alarm limit was reviewed by the local engineer and it was decided that we would raise the limit to 59 PSIG. This alarm limit change was made today._x000a_This change to 1 psig below MOP is within the guidelines of the latest standard._x000a__x000a_"/>
    <s v="North"/>
    <m/>
    <m/>
    <s v="Gas Log Event "/>
    <m/>
    <s v="HP Distribution"/>
    <x v="5"/>
    <x v="0"/>
    <m/>
    <x v="3"/>
    <s v=""/>
    <s v="Yes"/>
    <s v="Q1"/>
    <s v="No "/>
    <m/>
    <m/>
    <m/>
    <m/>
    <m/>
    <m/>
    <m/>
    <m/>
    <m/>
    <m/>
    <m/>
    <m/>
    <m/>
    <m/>
    <m/>
  </r>
  <r>
    <x v="2"/>
    <n v="7022793"/>
    <s v="SSW_PT0007"/>
    <s v="Swingle Junction L-172"/>
    <s v="Sacramento"/>
    <d v="2016-01-24T05:49:00"/>
    <n v="511"/>
    <n v="520"/>
    <n v="-9"/>
    <n v="-1.7307692307692309E-2"/>
    <s v="Failure - Equipment"/>
    <s v="EQ"/>
    <m/>
    <m/>
    <m/>
    <s v="Inconclusive root cause – no clear evidence was discovered that caused the improper regulation."/>
    <s v="Brief mechanical malfunction resulted in improper regulator operation. "/>
    <s v="No"/>
    <s v="No"/>
    <s v="High"/>
    <s v="Yes"/>
    <s v="SCADA"/>
    <s v="Regulator valve (V-55) that reduces L-172A pressure at Swingle Junction was operating under normal pressure control condition (480 psig) during the early morning hours on January 24th 2016. At 0510, V-55 iced up and contributed in improper regulation operation and a low pressure condition downstream that gradually dropped from 480 psig to 461 psig. When V-55  re-controlled, it overshot the desired set point and exceeded the MAOP of 500 psig by 11 psig. By the time the monitor set at 495 psig was able to control, the pressure had already reached 511 psig. A brief mechanical malfunction or gas contaminant could have caused the regulation lock-up issue; however, no clear evidence was found to justify the claim when Tech arrived.   Additional information has uncovered the MAOP is 520 psig, which makes this a near hit. "/>
    <s v="Replacement of Meco Reg &amp; Becker Pilots"/>
    <s v="North"/>
    <m/>
    <m/>
    <s v="Gas Log Event "/>
    <s v="L172"/>
    <s v="Transmission"/>
    <x v="5"/>
    <x v="0"/>
    <m/>
    <x v="4"/>
    <m/>
    <s v="No"/>
    <s v="Q1"/>
    <s v="No "/>
    <m/>
    <m/>
    <d v="2016-03-24T05:49:00"/>
    <m/>
    <m/>
    <m/>
    <m/>
    <m/>
    <m/>
    <m/>
    <m/>
    <m/>
    <m/>
    <m/>
    <m/>
  </r>
  <r>
    <x v="2"/>
    <n v="7023105"/>
    <s v="JAV_PT0001"/>
    <s v="Irvington Station"/>
    <s v="Mission"/>
    <d v="2016-01-29T04:57:00"/>
    <n v="331.1"/>
    <n v="336"/>
    <n v="-4.8999999999999773"/>
    <n v="-1.4583333333333266E-2"/>
    <s v="Failure - Equipment"/>
    <s v="EQ"/>
    <m/>
    <m/>
    <m/>
    <s v="Power Lost at the Station"/>
    <s v="Brief power loss to the regulator required the monitor to take control. "/>
    <s v="No"/>
    <s v="No"/>
    <s v="High"/>
    <s v="No"/>
    <s v="SCADA"/>
    <s v="Power lost at Irvington Station led to RTU failure that caused the monitor to take control. Based on nearby stations SCADA points, the MOP limits were not breached during the power lost.    "/>
    <s v="• Crew responded and discovered power outage at Irvington Station _x000a_• Crew identified that the monitors took control during the power lost and regulating below the MOP limits _x000a_• Crew continued to monitor the station_x000a_• Power has been restored at Irvington Station  _x000a_"/>
    <s v="North"/>
    <m/>
    <m/>
    <s v="Gas Log Event "/>
    <m/>
    <s v="Transmission"/>
    <x v="5"/>
    <x v="0"/>
    <m/>
    <x v="4"/>
    <m/>
    <s v="No"/>
    <s v="Q1"/>
    <s v="No "/>
    <m/>
    <m/>
    <m/>
    <m/>
    <m/>
    <m/>
    <m/>
    <m/>
    <m/>
    <m/>
    <m/>
    <m/>
    <m/>
    <m/>
    <m/>
  </r>
  <r>
    <x v="2"/>
    <n v="7023500"/>
    <s v="SJ_SJS_RG53"/>
    <s v="Branham Ln &amp; Almaden Expressway"/>
    <s v="San Jose"/>
    <d v="2016-02-03T01:36:00"/>
    <n v="59.03"/>
    <n v="60"/>
    <n v="-0.96999999999999886"/>
    <n v="-1.6166666666666649E-2"/>
    <s v="SP Too Close to MOP/HiHi"/>
    <m/>
    <m/>
    <m/>
    <m/>
    <m/>
    <m/>
    <s v="No"/>
    <s v="No"/>
    <s v="Low"/>
    <s v="No"/>
    <s v="SCADA"/>
    <s v="notified cinnabar on call morris white requesting crew to check this_x000a_    out. he advised me to email him cc'ing oscar garcia and they will check it_x000a_    in the morning. "/>
    <s v="CTT - closed to trend"/>
    <s v="South"/>
    <m/>
    <m/>
    <s v="Gas Log Event "/>
    <m/>
    <s v="HP Distribution"/>
    <x v="5"/>
    <x v="1"/>
    <m/>
    <x v="3"/>
    <m/>
    <s v="Yes"/>
    <s v="Q1"/>
    <s v="No "/>
    <m/>
    <m/>
    <m/>
    <m/>
    <m/>
    <m/>
    <m/>
    <m/>
    <m/>
    <m/>
    <m/>
    <m/>
    <m/>
    <m/>
    <m/>
  </r>
  <r>
    <x v="2"/>
    <n v="7023501"/>
    <s v="SF_SF_S037"/>
    <s v="Robinhood Dr. &amp; Lansdale Ave. SF "/>
    <s v="San Francisco"/>
    <d v="2016-02-05T15:37:00"/>
    <n v="10.5"/>
    <n v="12"/>
    <n v="-1.5"/>
    <n v="-0.125"/>
    <s v="SP Too Close to MOP/HiHi"/>
    <m/>
    <m/>
    <m/>
    <m/>
    <m/>
    <m/>
    <s v="No"/>
    <s v="No"/>
    <s v="Low"/>
    <s v="No"/>
    <s v="SCADA"/>
    <s v="Clearance created to change setpoint on regulator R228 that feeds this ERX."/>
    <s v="CTT - closed to trend"/>
    <s v="South"/>
    <m/>
    <m/>
    <s v="Gas Log Event "/>
    <m/>
    <s v="LP Distribution"/>
    <x v="5"/>
    <x v="1"/>
    <m/>
    <x v="3"/>
    <m/>
    <s v="No"/>
    <s v="Q1"/>
    <s v="No "/>
    <m/>
    <s v="ERX"/>
    <m/>
    <m/>
    <m/>
    <m/>
    <m/>
    <m/>
    <m/>
    <m/>
    <m/>
    <m/>
    <m/>
    <m/>
    <m/>
  </r>
  <r>
    <x v="2"/>
    <n v="7023502"/>
    <s v="SO_UKI_S024"/>
    <s v="S State Street &amp; Taylor Ave"/>
    <s v="Sonoma "/>
    <d v="2016-02-07T14:32:00"/>
    <n v="23"/>
    <n v="25"/>
    <n v="-2"/>
    <n v="-0.08"/>
    <s v="SP Too Close to MOP/HiHi"/>
    <m/>
    <m/>
    <m/>
    <m/>
    <m/>
    <m/>
    <s v="No"/>
    <s v="No"/>
    <s v="Low"/>
    <s v="No"/>
    <s v="SCADA"/>
    <s v="The reg feeding the system had drifted. The tech adjusted back to normal and the alarm cleared."/>
    <s v="CTT - closed to trend"/>
    <s v="South"/>
    <m/>
    <m/>
    <s v="Gas Log Event "/>
    <m/>
    <s v="HP Distribution"/>
    <x v="5"/>
    <x v="1"/>
    <m/>
    <x v="3"/>
    <m/>
    <s v="No"/>
    <s v="Q1"/>
    <s v="No "/>
    <m/>
    <m/>
    <m/>
    <m/>
    <m/>
    <m/>
    <m/>
    <m/>
    <m/>
    <m/>
    <m/>
    <m/>
    <m/>
    <m/>
    <m/>
  </r>
  <r>
    <x v="2"/>
    <n v="7023503"/>
    <s v="SJ_SJS_RG53"/>
    <s v="Branham Ln &amp; Almaden Expressway"/>
    <s v="San Jose"/>
    <d v="2016-02-07T23:38:00"/>
    <n v="59.06"/>
    <n v="60"/>
    <n v="-0.93999999999999773"/>
    <n v="-1.5666666666666627E-2"/>
    <s v="SP Too Close to MOP/HiHi"/>
    <m/>
    <m/>
    <m/>
    <m/>
    <m/>
    <m/>
    <s v="No"/>
    <s v="No"/>
    <s v="Low"/>
    <s v="No"/>
    <s v="SCADA"/>
    <s v="On-call Chase Zearbaugh ststed he could not find anyone to respond. Continuing to monitor this point. It is lingering right around 59 PSIG. I f it trends upwards, we will escalate."/>
    <s v="CTT - closed to trend"/>
    <s v="South"/>
    <m/>
    <m/>
    <s v="Gas Log Event "/>
    <m/>
    <s v="HP Distribution"/>
    <x v="5"/>
    <x v="1"/>
    <m/>
    <x v="3"/>
    <m/>
    <s v="Yes"/>
    <s v="Q1"/>
    <s v="No "/>
    <m/>
    <m/>
    <m/>
    <m/>
    <m/>
    <m/>
    <m/>
    <m/>
    <m/>
    <m/>
    <m/>
    <m/>
    <m/>
    <m/>
    <m/>
  </r>
  <r>
    <x v="2"/>
    <n v="7023504"/>
    <s v="SF_SF_S037"/>
    <s v="Robinhood Dr. &amp; Lansdale Ave. SF "/>
    <s v="San Francisco"/>
    <d v="2016-02-07T23:55:00"/>
    <n v="10.51"/>
    <n v="12"/>
    <n v="-1.4900000000000002"/>
    <n v="-0.12416666666666669"/>
    <s v="SP Too Close to MOP/HiHi"/>
    <m/>
    <m/>
    <m/>
    <m/>
    <m/>
    <m/>
    <s v="No"/>
    <s v="No"/>
    <s v="Low"/>
    <s v="No"/>
    <s v="SCADA"/>
    <s v="Chuck Martinez will not be sending anyone out. Due to warm weather. We let him know we would call him back if alarm came in again."/>
    <s v="CTT - closed to trend"/>
    <s v="South"/>
    <m/>
    <m/>
    <s v="Gas Log Event "/>
    <m/>
    <s v="LP Distribution"/>
    <x v="5"/>
    <x v="1"/>
    <m/>
    <x v="3"/>
    <m/>
    <s v="No"/>
    <s v="Q1"/>
    <s v="No "/>
    <m/>
    <m/>
    <m/>
    <m/>
    <m/>
    <m/>
    <m/>
    <m/>
    <m/>
    <m/>
    <m/>
    <m/>
    <m/>
    <m/>
    <m/>
  </r>
  <r>
    <x v="2"/>
    <n v="7023554"/>
    <s v="DI_DNV_SO33"/>
    <s v="19 Wood Ranch Circle, Danville"/>
    <s v="DIablo"/>
    <d v="2016-02-08T13:54:00"/>
    <n v="58"/>
    <n v="60"/>
    <n v="-2"/>
    <n v="-3.3333333333333333E-2"/>
    <s v="SP Too Close to MOP/HiHi"/>
    <m/>
    <m/>
    <m/>
    <m/>
    <m/>
    <m/>
    <s v="No"/>
    <s v="No"/>
    <s v="Low"/>
    <s v="No"/>
    <s v="SCADA"/>
    <s v="Called supervisor, tech enroute. High temperautre is causing low demand on system. High High alarm setpoint was changed as per winter clearance."/>
    <s v="CTT - closed to trend"/>
    <s v="North"/>
    <m/>
    <m/>
    <s v="Gas Log Event "/>
    <m/>
    <s v="HP Distribution"/>
    <x v="5"/>
    <x v="1"/>
    <m/>
    <x v="3"/>
    <m/>
    <s v="Yes"/>
    <s v="Q1"/>
    <s v="No "/>
    <m/>
    <m/>
    <m/>
    <m/>
    <m/>
    <m/>
    <m/>
    <m/>
    <m/>
    <m/>
    <m/>
    <m/>
    <m/>
    <m/>
    <m/>
  </r>
  <r>
    <x v="2"/>
    <n v="7023555"/>
    <s v="ST_STK_RR32_PT3"/>
    <s v="7th and Monroe"/>
    <s v="Stockton"/>
    <d v="2016-02-08T23:31:00"/>
    <n v="11.13"/>
    <n v="12"/>
    <n v="-0.86999999999999922"/>
    <n v="-7.2499999999999939E-2"/>
    <s v="SP Too Close to MOP/HiHi"/>
    <m/>
    <m/>
    <m/>
    <m/>
    <m/>
    <m/>
    <s v="No"/>
    <s v="No"/>
    <s v="Low"/>
    <s v="No"/>
    <s v="SCADA"/>
    <s v="Rick Muok is sending a tech to adjust RR32. murphy responded to both alarms 12th and s st. in stockton didnt adjust   any set point and neither stations just a warm evening"/>
    <s v="CTT - closed to trend"/>
    <s v="South"/>
    <m/>
    <m/>
    <s v="Gas Log Event "/>
    <s v="ST-LP-02-C"/>
    <s v="LP Distribution"/>
    <x v="5"/>
    <x v="1"/>
    <m/>
    <x v="3"/>
    <m/>
    <s v="No"/>
    <s v="Q1"/>
    <s v="No "/>
    <m/>
    <m/>
    <m/>
    <m/>
    <m/>
    <m/>
    <m/>
    <m/>
    <m/>
    <m/>
    <m/>
    <m/>
    <m/>
    <m/>
    <m/>
  </r>
  <r>
    <x v="2"/>
    <n v="7023556"/>
    <s v="SF_SF_S012"/>
    <s v="1503 Sloat Blvd"/>
    <s v="San Francisco"/>
    <d v="2016-02-09T01:48:00"/>
    <n v="7.98"/>
    <n v="9.1999999999999993"/>
    <n v="-1.2199999999999989"/>
    <n v="-0.13260869565217379"/>
    <s v="SP Too Close to MOP/HiHi"/>
    <m/>
    <m/>
    <m/>
    <m/>
    <m/>
    <m/>
    <s v="No"/>
    <s v="No"/>
    <s v="Low"/>
    <s v="No"/>
    <s v="SCADA"/>
    <m/>
    <s v="CTT - closed to trend"/>
    <s v="South"/>
    <m/>
    <m/>
    <s v="Gas Log Event "/>
    <s v="Sunset SHP"/>
    <s v="HP Distribution"/>
    <x v="5"/>
    <x v="1"/>
    <m/>
    <x v="3"/>
    <m/>
    <s v="No"/>
    <s v="Q1"/>
    <s v="No "/>
    <m/>
    <m/>
    <m/>
    <m/>
    <m/>
    <m/>
    <m/>
    <m/>
    <m/>
    <m/>
    <m/>
    <m/>
    <m/>
    <m/>
    <m/>
  </r>
  <r>
    <x v="2"/>
    <n v="7023557"/>
    <s v="ST_STK_S018"/>
    <s v="703 S Modesto Ave"/>
    <s v="Stockton"/>
    <d v="2016-02-09T00:25:00"/>
    <n v="10.36"/>
    <n v="12"/>
    <n v="-1.6400000000000006"/>
    <n v="-0.13666666666666671"/>
    <s v="SP Too Close to MOP/HiHi"/>
    <m/>
    <m/>
    <m/>
    <m/>
    <m/>
    <m/>
    <s v="No"/>
    <s v="No"/>
    <s v="Low"/>
    <s v="No"/>
    <s v="SCADA"/>
    <s v="murphy responded to both alarms 12th and s st. in stockton didnt adjust   any set point and neither stations just a warm evening"/>
    <s v="CTT - closed to trend"/>
    <s v="South"/>
    <m/>
    <m/>
    <s v="Gas Log Event "/>
    <m/>
    <s v="LP Distribution"/>
    <x v="5"/>
    <x v="1"/>
    <m/>
    <x v="3"/>
    <m/>
    <s v="No"/>
    <s v="Q1"/>
    <s v="No "/>
    <m/>
    <m/>
    <m/>
    <m/>
    <m/>
    <m/>
    <m/>
    <m/>
    <m/>
    <m/>
    <m/>
    <m/>
    <m/>
    <m/>
    <m/>
  </r>
  <r>
    <x v="2"/>
    <n v="7023558"/>
    <s v="PN_PFA_S016"/>
    <s v="115 Vallecito Ln"/>
    <s v="Peninsula"/>
    <d v="2016-02-09T01:18:00"/>
    <n v="47.03"/>
    <n v="50"/>
    <n v="-2.9699999999999989"/>
    <n v="-5.9399999999999981E-2"/>
    <s v="SP Too Close to MOP/HiHi"/>
    <m/>
    <m/>
    <m/>
    <m/>
    <m/>
    <m/>
    <s v="No"/>
    <s v="No"/>
    <s v="Low"/>
    <s v="No"/>
    <s v="SCADA"/>
    <s v="JBSA IS ON SITE PACIFICA, STATES NO LOAD AND WARM WEATHER. IT IS WORKING NORMALLY. WILL TALK TO ENGINEER IN THE MORNING ABOUT ALARM LIMITS."/>
    <s v="CTT - closed to trend"/>
    <s v="South"/>
    <m/>
    <m/>
    <s v="Gas Log Event "/>
    <m/>
    <s v="HP Distribution"/>
    <x v="5"/>
    <x v="1"/>
    <m/>
    <x v="3"/>
    <m/>
    <s v="Yes"/>
    <s v="Q1"/>
    <s v="No "/>
    <m/>
    <m/>
    <m/>
    <m/>
    <m/>
    <m/>
    <m/>
    <m/>
    <m/>
    <m/>
    <m/>
    <m/>
    <m/>
    <m/>
    <m/>
  </r>
  <r>
    <x v="2"/>
    <n v="7023559"/>
    <s v="SA_ELK_SO64"/>
    <s v="2216 Kausen Drive, Elk Grove"/>
    <s v="Sacramento"/>
    <d v="2016-02-09T14:25:00"/>
    <n v="58"/>
    <n v="60"/>
    <n v="-2"/>
    <n v="-3.3333333333333333E-2"/>
    <s v="SP Too Close to MOP/HiHi"/>
    <m/>
    <m/>
    <m/>
    <m/>
    <m/>
    <m/>
    <s v="No"/>
    <s v="No"/>
    <s v="Low"/>
    <s v="No"/>
    <s v="SCADA"/>
    <m/>
    <s v="CTT - closed to trend"/>
    <s v="North"/>
    <m/>
    <m/>
    <s v="Gas Log Event "/>
    <m/>
    <s v="HP Distribution"/>
    <x v="5"/>
    <x v="1"/>
    <m/>
    <x v="3"/>
    <m/>
    <s v="Yes"/>
    <s v="Q1"/>
    <s v="No "/>
    <m/>
    <m/>
    <m/>
    <m/>
    <m/>
    <m/>
    <m/>
    <m/>
    <m/>
    <m/>
    <m/>
    <m/>
    <m/>
    <m/>
    <m/>
  </r>
  <r>
    <x v="2"/>
    <n v="7023610"/>
    <s v="SF_SF_S012"/>
    <s v="1503 Sloat Blvd"/>
    <s v="San Francisco"/>
    <d v="2016-02-10T01:48:00"/>
    <n v="7.98"/>
    <n v="9.1999999999999993"/>
    <n v="-1.2199999999999989"/>
    <n v="-0.13260869565217379"/>
    <s v="SP Too Close to MOP/HiHi"/>
    <m/>
    <m/>
    <m/>
    <m/>
    <m/>
    <m/>
    <s v="No"/>
    <s v="No"/>
    <s v="Low"/>
    <s v="No"/>
    <s v="SCADA"/>
    <s v="greg foster, san francsico i&amp;r is respondig to sf_sf_s012 hh pressure  alarm. he does not have anyone else with him, so he will only be going to stations to check paper charts until he can get help from others. he requested to be called at 650-580-9046, his company phone is  malfunctioning"/>
    <s v="CTT - closed to trend"/>
    <s v="South"/>
    <m/>
    <m/>
    <s v="Gas Log Event "/>
    <s v="Sunset SHP"/>
    <s v="HP Distribution"/>
    <x v="5"/>
    <x v="1"/>
    <m/>
    <x v="3"/>
    <m/>
    <s v="No"/>
    <s v="Q1"/>
    <s v="No "/>
    <m/>
    <m/>
    <m/>
    <m/>
    <m/>
    <m/>
    <m/>
    <m/>
    <m/>
    <m/>
    <m/>
    <m/>
    <m/>
    <m/>
    <m/>
  </r>
  <r>
    <x v="2"/>
    <n v="7023761"/>
    <s v="SA_ELK_SO64"/>
    <s v="2216 Kausen Drive, Elk Grove"/>
    <s v="Sacramento"/>
    <d v="2016-02-11T15:11:00"/>
    <n v="58"/>
    <n v="60"/>
    <n v="-2"/>
    <n v="-3.3333333333333333E-2"/>
    <s v="SP Too Close to MOP/HiHi"/>
    <m/>
    <m/>
    <m/>
    <m/>
    <m/>
    <m/>
    <s v="No"/>
    <s v="No"/>
    <s v="Low"/>
    <s v="No"/>
    <s v="SCADA"/>
    <s v="Tech went out to DR R-34 and the reg was rebuilt with no significant issues were discovered. The pressure was confirmed at 54 psig. Per PI, the pressure has been fluctuating due to demand load."/>
    <s v="GDCC contacted local I&amp;R "/>
    <s v="North"/>
    <m/>
    <m/>
    <s v="Gas Log Event "/>
    <m/>
    <s v="HP Distribution"/>
    <x v="5"/>
    <x v="1"/>
    <m/>
    <x v="3"/>
    <m/>
    <s v="Yes"/>
    <s v="Q1"/>
    <s v="No "/>
    <m/>
    <m/>
    <m/>
    <m/>
    <m/>
    <m/>
    <m/>
    <m/>
    <m/>
    <m/>
    <m/>
    <m/>
    <m/>
    <m/>
    <m/>
  </r>
  <r>
    <x v="2"/>
    <n v="7023869"/>
    <s v="ST_STK_RR32_PT3"/>
    <s v="7th and Monroe"/>
    <s v="Stockton"/>
    <d v="2016-02-14T23:12:00"/>
    <n v="11.12"/>
    <n v="12"/>
    <n v="-0.88000000000000078"/>
    <n v="-7.3333333333333403E-2"/>
    <s v="Low Demand"/>
    <m/>
    <m/>
    <m/>
    <m/>
    <m/>
    <m/>
    <s v="No"/>
    <s v="No"/>
    <s v="Low"/>
    <s v="No"/>
    <s v="SCADA"/>
    <s v="TECH ADJUSTED THE REGULATOR"/>
    <s v="CTT - closed to trend"/>
    <s v="South"/>
    <m/>
    <m/>
    <s v="Gas Log Event "/>
    <s v="ST-LP-02-C"/>
    <s v="LP Distribution"/>
    <x v="5"/>
    <x v="1"/>
    <m/>
    <x v="3"/>
    <m/>
    <s v="No"/>
    <s v="Q1"/>
    <s v="No "/>
    <m/>
    <m/>
    <m/>
    <m/>
    <m/>
    <m/>
    <m/>
    <m/>
    <m/>
    <m/>
    <m/>
    <m/>
    <m/>
    <m/>
    <m/>
  </r>
  <r>
    <x v="2"/>
    <n v="7023930"/>
    <s v="DI_MTZ_S031_PT1"/>
    <s v="402 Valley Trail Cir"/>
    <s v="Diablo"/>
    <d v="2016-02-15T00:04:00"/>
    <n v="58"/>
    <n v="60"/>
    <n v="-2"/>
    <n v="-3.3333333333333333E-2"/>
    <s v="Low Demand"/>
    <m/>
    <m/>
    <m/>
    <m/>
    <m/>
    <m/>
    <s v="No"/>
    <s v="No"/>
    <s v="Low"/>
    <s v="No"/>
    <s v="SCADA"/>
    <s v="LOW DEMAND HIGH TEMPS"/>
    <s v="CTT - closed to trend"/>
    <s v="North"/>
    <m/>
    <m/>
    <s v="Gas Log Event "/>
    <m/>
    <s v="HP Distribution"/>
    <x v="5"/>
    <x v="1"/>
    <m/>
    <x v="3"/>
    <m/>
    <s v="Yes"/>
    <s v="Q1"/>
    <s v="No "/>
    <m/>
    <m/>
    <m/>
    <m/>
    <m/>
    <m/>
    <m/>
    <m/>
    <m/>
    <m/>
    <m/>
    <m/>
    <m/>
    <m/>
    <m/>
  </r>
  <r>
    <x v="2"/>
    <n v="7023931"/>
    <s v="DI_OKL_S004"/>
    <s v="13 Henry Ct"/>
    <s v="Diablo"/>
    <d v="2016-02-15T01:01:00"/>
    <n v="57"/>
    <n v="60"/>
    <n v="-3"/>
    <n v="-0.05"/>
    <s v="Low Demand"/>
    <m/>
    <m/>
    <m/>
    <m/>
    <m/>
    <m/>
    <s v="No"/>
    <s v="No"/>
    <s v="Low"/>
    <s v="No"/>
    <s v="SCADA"/>
    <s v="CREW ADJUSTED THE REG"/>
    <s v="CTT - closed to trend"/>
    <s v="North"/>
    <m/>
    <m/>
    <s v="Gas Log Event "/>
    <m/>
    <s v="HP Distribution"/>
    <x v="5"/>
    <x v="1"/>
    <m/>
    <x v="3"/>
    <m/>
    <s v="Yes"/>
    <s v="Q1"/>
    <s v="No "/>
    <m/>
    <m/>
    <m/>
    <m/>
    <m/>
    <m/>
    <m/>
    <m/>
    <m/>
    <m/>
    <m/>
    <m/>
    <m/>
    <m/>
    <m/>
  </r>
  <r>
    <x v="2"/>
    <n v="7023932"/>
    <s v="DI_OKL_S015"/>
    <s v="4304 El Dorado"/>
    <s v="Diablo"/>
    <d v="2016-02-15T01:21:00"/>
    <n v="57.04"/>
    <n v="60"/>
    <n v="-2.9600000000000009"/>
    <n v="-4.9333333333333347E-2"/>
    <s v="Low Demand"/>
    <m/>
    <m/>
    <m/>
    <m/>
    <m/>
    <m/>
    <s v="No"/>
    <s v="No"/>
    <s v="Low"/>
    <s v="No"/>
    <s v="SCADA"/>
    <s v="CREW ADJUSTED THE REG"/>
    <s v="CTT - closed to trend"/>
    <s v="North"/>
    <m/>
    <m/>
    <s v="Gas Log Event "/>
    <m/>
    <s v="HP Distribution"/>
    <x v="5"/>
    <x v="1"/>
    <m/>
    <x v="3"/>
    <m/>
    <s v="Yes"/>
    <s v="Q1"/>
    <s v="No "/>
    <m/>
    <m/>
    <m/>
    <m/>
    <m/>
    <m/>
    <m/>
    <m/>
    <m/>
    <m/>
    <m/>
    <m/>
    <m/>
    <m/>
    <m/>
  </r>
  <r>
    <x v="2"/>
    <n v="7023933"/>
    <s v="DI_MTZ_S031_PT1"/>
    <s v="402 Valley Trail Cir"/>
    <s v="Diablo"/>
    <d v="2016-02-15T23:41:00"/>
    <n v="58.1"/>
    <n v="60"/>
    <n v="-1.8999999999999986"/>
    <n v="-3.1666666666666642E-2"/>
    <s v="Low Demand"/>
    <m/>
    <m/>
    <m/>
    <m/>
    <m/>
    <m/>
    <s v="No"/>
    <s v="No"/>
    <s v="Low"/>
    <s v="No"/>
    <s v="SCADA"/>
    <s v="Tech went out last night, confirmed this alarm due to warmer temps, low demand. .Mark Agustin, tech, called in for more info and will investigate cause. He recommends changing alarm limit and will get with local engineer."/>
    <s v="CTT - closed to trend"/>
    <s v="North"/>
    <m/>
    <m/>
    <s v="Gas Log Event "/>
    <m/>
    <s v="HP Distribution"/>
    <x v="5"/>
    <x v="1"/>
    <m/>
    <x v="3"/>
    <m/>
    <s v="Yes"/>
    <s v="Q1"/>
    <s v="No "/>
    <m/>
    <m/>
    <m/>
    <m/>
    <m/>
    <m/>
    <m/>
    <m/>
    <m/>
    <m/>
    <m/>
    <m/>
    <m/>
    <m/>
    <m/>
  </r>
  <r>
    <x v="2"/>
    <n v="7023934"/>
    <s v="DI_DNV_RW13_PT3"/>
    <s v="Front and Prospect, Danville"/>
    <s v="Diablo"/>
    <d v="2016-02-16T00:24:00"/>
    <n v="59"/>
    <n v="60"/>
    <n v="-1"/>
    <n v="-1.6666666666666666E-2"/>
    <s v="Low Demand"/>
    <m/>
    <m/>
    <m/>
    <m/>
    <m/>
    <m/>
    <s v="No"/>
    <s v="No"/>
    <s v="Low"/>
    <s v="No"/>
    <s v="SCADA"/>
    <s v="Tech going to investigate per L Johnson. Per M Agustin, will send crew out on day shift to check reg for lock up."/>
    <s v="CTT - closed to trend"/>
    <s v="North"/>
    <m/>
    <m/>
    <s v="Gas Log Event "/>
    <m/>
    <s v="HP Distribution"/>
    <x v="5"/>
    <x v="1"/>
    <m/>
    <x v="3"/>
    <m/>
    <s v="Yes"/>
    <s v="Q1"/>
    <s v="No "/>
    <m/>
    <m/>
    <m/>
    <m/>
    <m/>
    <m/>
    <m/>
    <m/>
    <m/>
    <m/>
    <m/>
    <m/>
    <m/>
    <m/>
    <m/>
  </r>
  <r>
    <x v="2"/>
    <n v="7023935"/>
    <s v="SF_SF_S012"/>
    <s v="1503 Sloat Blvd"/>
    <s v="San Francisco"/>
    <d v="2016-02-16T01:00:00"/>
    <n v="8.1"/>
    <n v="9.1999999999999993"/>
    <n v="-1.0999999999999996"/>
    <n v="-0.11956521739130432"/>
    <s v="Low Demand"/>
    <m/>
    <m/>
    <m/>
    <m/>
    <m/>
    <m/>
    <s v="No"/>
    <s v="No"/>
    <s v="Low"/>
    <s v="No"/>
    <s v="SCADA"/>
    <s v="Per on call-spoke with R Henderson- they worked on this point last week and will not be sending anyone out tonight. We will continue monitoring, extending continuous scan."/>
    <s v="CTT - closed to trend"/>
    <s v="South"/>
    <m/>
    <m/>
    <s v="Gas Log Event "/>
    <s v="Sunset SHP"/>
    <s v="HP Distribution"/>
    <x v="5"/>
    <x v="1"/>
    <m/>
    <x v="3"/>
    <m/>
    <s v="No"/>
    <s v="Q1"/>
    <s v="No "/>
    <m/>
    <m/>
    <m/>
    <m/>
    <m/>
    <m/>
    <m/>
    <m/>
    <m/>
    <m/>
    <m/>
    <m/>
    <m/>
    <m/>
    <m/>
  </r>
  <r>
    <x v="2"/>
    <n v="7023936"/>
    <s v="EB_RCH_S012"/>
    <s v="1340 Club Lane, Richmond"/>
    <s v="East Bay"/>
    <d v="2016-02-16T01:06:00"/>
    <n v="48.1"/>
    <n v="50"/>
    <n v="-1.8999999999999986"/>
    <n v="-3.7999999999999971E-2"/>
    <s v="Low Demand"/>
    <m/>
    <m/>
    <m/>
    <m/>
    <m/>
    <m/>
    <s v="No"/>
    <s v="No"/>
    <s v="Low"/>
    <s v="No"/>
    <s v="SCADA"/>
    <s v="F Mendoza responded. Weather related. Will check with Haywared crew in morning to make sure reg station is locking up"/>
    <s v="CTT - closed to trend"/>
    <s v="North"/>
    <m/>
    <m/>
    <s v="Gas Log Event "/>
    <m/>
    <s v="HP Distribution"/>
    <x v="5"/>
    <x v="1"/>
    <m/>
    <x v="3"/>
    <m/>
    <s v="Yes"/>
    <s v="Q1"/>
    <s v="No "/>
    <m/>
    <m/>
    <m/>
    <m/>
    <m/>
    <m/>
    <m/>
    <m/>
    <m/>
    <m/>
    <m/>
    <m/>
    <m/>
    <m/>
    <m/>
  </r>
  <r>
    <x v="2"/>
    <n v="7023899"/>
    <s v="DI_DNV_RW13"/>
    <s v="Front and Prospect, Danville"/>
    <s v="Diablo"/>
    <d v="2016-02-17T23:59:00"/>
    <n v="59.13"/>
    <n v="60"/>
    <n v="-0.86999999999999744"/>
    <n v="-1.4499999999999957E-2"/>
    <s v="Low Demand"/>
    <m/>
    <m/>
    <m/>
    <m/>
    <m/>
    <m/>
    <s v="No"/>
    <s v="No"/>
    <s v="Low"/>
    <s v="No"/>
    <s v="SCADA"/>
    <s v="Crew onsite to verify pressures ok. Will not be making any adjustment to reg."/>
    <s v="GCSS notified control room about alarm consistency, and to provide caution to the field.  CTT - closed to trend"/>
    <s v="North"/>
    <m/>
    <m/>
    <s v="Gas Log Event "/>
    <m/>
    <s v="HP Distribution"/>
    <x v="5"/>
    <x v="1"/>
    <m/>
    <x v="3"/>
    <m/>
    <s v="Yes"/>
    <s v="Q1"/>
    <s v="No "/>
    <m/>
    <m/>
    <m/>
    <m/>
    <m/>
    <m/>
    <m/>
    <m/>
    <m/>
    <m/>
    <m/>
    <m/>
    <m/>
    <m/>
    <m/>
  </r>
  <r>
    <x v="2"/>
    <n v="7023970"/>
    <s v="DI_MTZ_S031"/>
    <s v="402 Valley Trail Cir"/>
    <s v="Diablo"/>
    <d v="2016-02-17T00:09:00"/>
    <n v="58.21"/>
    <n v="60"/>
    <n v="-1.7899999999999991"/>
    <n v="-2.9833333333333319E-2"/>
    <s v="Low Demand"/>
    <m/>
    <m/>
    <m/>
    <m/>
    <m/>
    <m/>
    <s v="No"/>
    <s v="No"/>
    <s v="Low"/>
    <s v="No"/>
    <s v="SCADA"/>
    <s v="This alarm came in last night and was identified as a point that the alarm limit is too low. All other points in this HIS have a HH alarm limt of 59 PSIG. Continuous scan is extended until alarm clears for further monitoring. "/>
    <s v="GCSS notified control room about alarm consistency, and to provide caution to the field.  CTT - closed to trend"/>
    <s v="North"/>
    <m/>
    <m/>
    <s v="Gas Log Event "/>
    <m/>
    <s v="HP Distribution"/>
    <x v="5"/>
    <x v="1"/>
    <m/>
    <x v="3"/>
    <m/>
    <s v="Yes"/>
    <s v="Q1"/>
    <s v="No "/>
    <m/>
    <m/>
    <m/>
    <m/>
    <m/>
    <m/>
    <m/>
    <m/>
    <m/>
    <m/>
    <m/>
    <m/>
    <m/>
    <m/>
    <m/>
  </r>
  <r>
    <x v="2"/>
    <n v="7023972"/>
    <s v="SF_SF_S012"/>
    <s v="1503 Sloat Blvd"/>
    <s v="San Francisco"/>
    <d v="2016-02-17T00:52:00"/>
    <n v="8"/>
    <n v="9.1999999999999993"/>
    <n v="-1.1999999999999993"/>
    <n v="-0.13043478260869559"/>
    <s v="Low Demand"/>
    <m/>
    <m/>
    <m/>
    <m/>
    <m/>
    <m/>
    <s v="No"/>
    <s v="No"/>
    <s v="Low"/>
    <s v="No"/>
    <s v="SCADA"/>
    <s v="This point went into alarm last night also. Due to low demand on system."/>
    <s v="GCSS notified control room about alarm consistency, and to provide caution to the field.  CTT - closed to trend"/>
    <s v="South"/>
    <m/>
    <m/>
    <s v="Gas Log Event "/>
    <s v="Sunset SHP"/>
    <s v="HP Distribution"/>
    <x v="5"/>
    <x v="1"/>
    <m/>
    <x v="3"/>
    <m/>
    <s v="No"/>
    <s v="Q1"/>
    <s v="No "/>
    <m/>
    <m/>
    <m/>
    <m/>
    <m/>
    <m/>
    <m/>
    <m/>
    <m/>
    <m/>
    <m/>
    <m/>
    <m/>
    <m/>
    <m/>
  </r>
  <r>
    <x v="2"/>
    <n v="7023973"/>
    <s v="EB_RCH_S012"/>
    <s v="1340 Club Lane, Richmond"/>
    <s v="East Bay"/>
    <d v="2016-02-17T02:33:00"/>
    <n v="48.1"/>
    <n v="50"/>
    <n v="-1.8999999999999986"/>
    <n v="-3.7999999999999971E-2"/>
    <s v="Low Demand"/>
    <m/>
    <m/>
    <m/>
    <m/>
    <m/>
    <m/>
    <s v="No"/>
    <s v="No"/>
    <s v="Low"/>
    <s v="No"/>
    <s v="SCADA"/>
    <s v="ON Call M Enwright notified. Alarm was in last night. Believes it is due to low demand. Asked to monitor and call back if it reaches 48.5 PSIG"/>
    <s v="GCSS notified control room about alarm consistency, and to provide caution to the field.  CTT - closed to trend"/>
    <s v="North"/>
    <m/>
    <m/>
    <s v="Gas Log Event "/>
    <m/>
    <s v="HP Distribution"/>
    <x v="5"/>
    <x v="1"/>
    <m/>
    <x v="3"/>
    <m/>
    <s v="Yes"/>
    <s v="Q1"/>
    <s v="No "/>
    <m/>
    <m/>
    <m/>
    <m/>
    <m/>
    <m/>
    <m/>
    <m/>
    <m/>
    <m/>
    <m/>
    <m/>
    <m/>
    <m/>
    <m/>
  </r>
  <r>
    <x v="1"/>
    <n v="7024458"/>
    <s v="SO_HLB_RR52_PT2"/>
    <s v="Kenndy Ln &amp; Healdsbur"/>
    <s v="Sonoma"/>
    <d v="2016-02-26T23:20:00"/>
    <n v="165"/>
    <n v="720"/>
    <n v="-555"/>
    <n v="-0.77083333333333337"/>
    <s v="SP Too Close to MOP/HiHi"/>
    <m/>
    <m/>
    <m/>
    <m/>
    <s v="SP Too Close to MOP/HiHi"/>
    <m/>
    <s v="No"/>
    <s v="No"/>
    <s v="Low"/>
    <s v="No"/>
    <s v="SCADA"/>
    <s v="SCADA alarm limits are incorrect (intermediate PT). The Hi alarm set point is higher than the HiHi alarm set point. Control Center is working on SCADA alarm limit issues. And Tech did arrive on site and adjusted reg from ~164 psig to 155 psig. _x000a_"/>
    <s v="Tech adjusted intermediate reg set point from ~164 psig to 155 psig "/>
    <s v="North"/>
    <m/>
    <m/>
    <s v="Gas Log Event "/>
    <s v="Healdsburg HP"/>
    <s v="HP Distribution"/>
    <x v="5"/>
    <x v="1"/>
    <m/>
    <x v="3"/>
    <m/>
    <s v="No"/>
    <s v="Q1"/>
    <s v="No "/>
    <m/>
    <m/>
    <m/>
    <m/>
    <m/>
    <m/>
    <m/>
    <m/>
    <m/>
    <m/>
    <m/>
    <m/>
    <m/>
    <m/>
    <m/>
  </r>
  <r>
    <x v="1"/>
    <n v="7024459"/>
    <s v="YO_DEL_S029"/>
    <s v="9897 Ferrel St., Yosemite"/>
    <s v="Yosemite "/>
    <d v="2016-02-26T00:01:00"/>
    <n v="51.5"/>
    <n v="60"/>
    <n v="-8.5"/>
    <n v="-0.14166666666666666"/>
    <s v="SP Too Close to MOP/HiHi"/>
    <m/>
    <m/>
    <m/>
    <m/>
    <s v="Low demand "/>
    <m/>
    <s v="No"/>
    <s v="No"/>
    <s v="Low"/>
    <s v="No"/>
    <s v="SCADA"/>
    <s v="Called on personnel was contacted and tech was dispatched. When Tech arrived at 0310, the reg set point was adjusted.  "/>
    <m/>
    <s v="South"/>
    <m/>
    <m/>
    <s v="Gas Log Event "/>
    <s v="Delhi"/>
    <s v="HP Distribution"/>
    <x v="5"/>
    <x v="1"/>
    <m/>
    <x v="3"/>
    <m/>
    <s v="Yes"/>
    <s v="Q1"/>
    <s v="No "/>
    <m/>
    <m/>
    <m/>
    <m/>
    <m/>
    <m/>
    <m/>
    <m/>
    <m/>
    <m/>
    <m/>
    <m/>
    <m/>
    <m/>
    <m/>
  </r>
  <r>
    <x v="1"/>
    <n v="7024480"/>
    <s v="SF_SF_S012"/>
    <s v="1503 Sloat Blvd"/>
    <s v="San Francisco"/>
    <d v="2016-02-26T01:07:00"/>
    <n v="8"/>
    <n v="9.1999999999999993"/>
    <n v="-1.1999999999999993"/>
    <n v="-0.13043478260869559"/>
    <s v="SP Too Close to MOP/HiHi"/>
    <m/>
    <m/>
    <m/>
    <m/>
    <s v="Low demand "/>
    <m/>
    <s v="No"/>
    <s v="No"/>
    <s v="Low"/>
    <s v="No"/>
    <s v="SCADA"/>
    <s v="Call on supervisor will send out a Tech to further investigate  "/>
    <s v="CTT - closed to trend"/>
    <s v="South"/>
    <m/>
    <m/>
    <s v="Gas Log Event "/>
    <s v="Sunset SHP"/>
    <s v="HP Distribution"/>
    <x v="5"/>
    <x v="1"/>
    <m/>
    <x v="3"/>
    <m/>
    <s v="No"/>
    <s v="Q1"/>
    <s v="No "/>
    <m/>
    <m/>
    <m/>
    <m/>
    <m/>
    <m/>
    <m/>
    <m/>
    <m/>
    <m/>
    <m/>
    <m/>
    <m/>
    <m/>
    <m/>
  </r>
  <r>
    <x v="1"/>
    <n v="7024481"/>
    <s v="KE_BKD_S004"/>
    <s v="1306 Water St., Kern (D-124)"/>
    <s v="Kern"/>
    <d v="2016-02-26T02:17:00"/>
    <n v="10.5"/>
    <n v="12"/>
    <n v="-1.5"/>
    <n v="-0.125"/>
    <s v="SP Too Close to MOP/HiHi"/>
    <m/>
    <m/>
    <m/>
    <m/>
    <s v="Low demand "/>
    <m/>
    <s v="No"/>
    <s v="No"/>
    <s v="Low"/>
    <s v="No"/>
    <s v="SCADA"/>
    <s v="Call on supervisor will send out a Tech to further investigate  "/>
    <m/>
    <s v="South"/>
    <m/>
    <m/>
    <s v="Gas Log Event "/>
    <s v="Bakersfield LP"/>
    <s v="LP Distribution"/>
    <x v="5"/>
    <x v="1"/>
    <m/>
    <x v="3"/>
    <m/>
    <s v="No"/>
    <s v="Q1"/>
    <s v="No "/>
    <m/>
    <m/>
    <m/>
    <m/>
    <m/>
    <m/>
    <m/>
    <m/>
    <m/>
    <m/>
    <s v="GD.STAT.LPRS.00151"/>
    <m/>
    <m/>
    <m/>
    <m/>
  </r>
  <r>
    <x v="1"/>
    <n v="7024552"/>
    <s v="SA_CHT_S059"/>
    <s v="6412 Shadow Hawk Dr"/>
    <s v="Sacramento"/>
    <d v="2016-02-27T00:05:00"/>
    <n v="58"/>
    <n v="60"/>
    <n v="-2"/>
    <n v="-3.3333333333333333E-2"/>
    <s v="SP Too Close to MOP/HiHi"/>
    <m/>
    <m/>
    <m/>
    <m/>
    <s v="Low demand "/>
    <m/>
    <s v="No"/>
    <s v="No"/>
    <s v="Low"/>
    <s v="No"/>
    <s v="SCADA"/>
    <s v="Per GDCC, Tech went out and adjusted the reg station. "/>
    <s v="Regulator set point was adjusted"/>
    <s v="North"/>
    <m/>
    <m/>
    <s v="Gas Log Event "/>
    <s v="Antelope 60#"/>
    <s v="HP Distribution"/>
    <x v="5"/>
    <x v="1"/>
    <m/>
    <x v="3"/>
    <m/>
    <s v="Yes"/>
    <s v="Q1"/>
    <s v="No "/>
    <m/>
    <m/>
    <m/>
    <m/>
    <m/>
    <m/>
    <m/>
    <m/>
    <m/>
    <m/>
    <m/>
    <m/>
    <m/>
    <m/>
    <m/>
  </r>
  <r>
    <x v="1"/>
    <n v="7024672"/>
    <s v="SA_CHT_S059"/>
    <s v="6412 Shadow Hawk Dr"/>
    <s v="Sacramento"/>
    <d v="2016-02-29T12:59:00"/>
    <n v="58"/>
    <n v="60"/>
    <n v="-2"/>
    <n v="-3.3333333333333333E-2"/>
    <s v="SP Too Close to MOP/HiHi"/>
    <m/>
    <m/>
    <m/>
    <m/>
    <m/>
    <m/>
    <s v="No"/>
    <s v="No"/>
    <s v="Low"/>
    <s v="No"/>
    <s v="SCADA"/>
    <s v="was at reg feeding erx on saturday and tested lock up, he also went there today and read pressure at 56.94 psig."/>
    <s v="CTT - closed to trend"/>
    <s v="North"/>
    <m/>
    <m/>
    <s v="Gas Log Event "/>
    <s v="Antelope 60#"/>
    <s v="HP Distribution"/>
    <x v="5"/>
    <x v="1"/>
    <m/>
    <x v="3"/>
    <m/>
    <s v="Yes"/>
    <s v="Q1"/>
    <s v="No "/>
    <m/>
    <m/>
    <m/>
    <m/>
    <m/>
    <m/>
    <m/>
    <m/>
    <m/>
    <m/>
    <m/>
    <m/>
    <m/>
    <m/>
    <m/>
  </r>
  <r>
    <x v="1"/>
    <n v="7024671"/>
    <s v="SF_SF_S012"/>
    <s v="1503 Sloat Blvd"/>
    <s v="San Francisco"/>
    <d v="2016-03-01T01:50:00"/>
    <n v="8"/>
    <n v="9.1999999999999993"/>
    <n v="-1.1999999999999993"/>
    <n v="-0.13043478260869559"/>
    <s v="Low Demand"/>
    <m/>
    <m/>
    <m/>
    <m/>
    <m/>
    <m/>
    <s v="No"/>
    <s v="No"/>
    <s v="Low"/>
    <s v="No"/>
    <s v="SCADA"/>
    <s v="this point has come into alarm a few times within the last month. called on call bill russo 415-752-4187 and he said that he'll be sending out a tech at 0700 hours today.  he requested that i continue to monitor point and that if pressure climbs to 8.7 psig to call him back."/>
    <s v="CTT - closed to trend"/>
    <s v="South"/>
    <m/>
    <m/>
    <s v="Gas Log Event "/>
    <s v="Sunset SHP"/>
    <s v="HP Distribution"/>
    <x v="5"/>
    <x v="2"/>
    <m/>
    <x v="3"/>
    <m/>
    <s v="No"/>
    <s v="Q1"/>
    <s v="No "/>
    <m/>
    <m/>
    <m/>
    <m/>
    <m/>
    <m/>
    <m/>
    <m/>
    <m/>
    <m/>
    <m/>
    <m/>
    <m/>
    <m/>
    <m/>
  </r>
  <r>
    <x v="1"/>
    <n v="7024719"/>
    <s v="SA_CHT_S059"/>
    <s v="6412 Shadow Hawk Dr"/>
    <s v="Sacramento"/>
    <d v="2016-03-01T12:58:00"/>
    <n v="58"/>
    <n v="60"/>
    <n v="-2"/>
    <n v="-3.3333333333333333E-2"/>
    <s v="SP Too Close to MOP/HiHi"/>
    <m/>
    <m/>
    <s v="Winter OPS"/>
    <m/>
    <m/>
    <m/>
    <s v="No"/>
    <s v="No"/>
    <s v="Low"/>
    <s v="No"/>
    <s v="SCADA"/>
    <s v="Until Winter Ops is over, this could be an ongoing issue per R Hicks.  An Operational Change Clearance to adjust Alarm limit has been created to chamge limit from 58 to 58.5 PSIG. Alarm limit should be changed by tomorrow at 1300hrs. "/>
    <s v="CTT - closed to trend"/>
    <s v="North"/>
    <m/>
    <m/>
    <s v="Gas Log Event "/>
    <s v="Antelope 60#"/>
    <s v="HP Distribution"/>
    <x v="5"/>
    <x v="2"/>
    <m/>
    <x v="3"/>
    <m/>
    <s v="Yes"/>
    <s v="Q1"/>
    <s v="No "/>
    <m/>
    <m/>
    <m/>
    <m/>
    <m/>
    <m/>
    <m/>
    <m/>
    <m/>
    <m/>
    <m/>
    <m/>
    <m/>
    <m/>
    <m/>
  </r>
  <r>
    <x v="1"/>
    <n v="7024740"/>
    <s v="SI_ELD_S011"/>
    <s v="6210 Aldea Dr"/>
    <s v="Sierra"/>
    <d v="2016-03-02T00:13:00"/>
    <n v="58.01"/>
    <n v="60"/>
    <n v="-1.990000000000002"/>
    <n v="-3.3166666666666698E-2"/>
    <s v="SP Too Close to MOP/HiHi"/>
    <m/>
    <m/>
    <s v="Reg SP"/>
    <m/>
    <m/>
    <m/>
    <s v="No"/>
    <s v="No"/>
    <s v="Low"/>
    <s v="No"/>
    <s v="SCADA"/>
    <s v="Per J Villapando, the Reg feeding this point was stepped down last week. Will send someone on 3/2  to step down again to avoid HH. Asked to continue to monitor and call back if climbing continues."/>
    <s v="CTT - closed to trend"/>
    <s v="North"/>
    <m/>
    <m/>
    <s v="Gas Log Event "/>
    <m/>
    <s v="HP Distribution"/>
    <x v="5"/>
    <x v="2"/>
    <m/>
    <x v="3"/>
    <m/>
    <s v="Yes"/>
    <s v="Q1"/>
    <s v="No "/>
    <m/>
    <m/>
    <m/>
    <m/>
    <m/>
    <m/>
    <m/>
    <m/>
    <m/>
    <m/>
    <m/>
    <m/>
    <m/>
    <m/>
    <m/>
  </r>
  <r>
    <x v="1"/>
    <n v="7024741"/>
    <s v="SF_SF_S012"/>
    <s v="1503 Sloat Blvd"/>
    <s v="San Francisco"/>
    <d v="2016-03-02T02:37:00"/>
    <n v="8"/>
    <n v="9.1999999999999993"/>
    <n v="-1.1999999999999993"/>
    <n v="-0.13043478260869559"/>
    <s v="Low Demand"/>
    <m/>
    <m/>
    <m/>
    <m/>
    <m/>
    <m/>
    <s v="No"/>
    <s v="No"/>
    <s v="Low"/>
    <s v="No"/>
    <s v="SCADA"/>
    <s v="Per B Russo, he sent someone out to this site on 3/1/16 and everything was in working order-requested GDCC to conitinue to monitor and call back if pressure increases toward MOP. Higher presuure due to low demand on system."/>
    <s v="CTT - closed to trend"/>
    <s v="South"/>
    <m/>
    <m/>
    <s v="Gas Log Event "/>
    <s v="Sunset SHP"/>
    <s v="HP Distribution"/>
    <x v="5"/>
    <x v="2"/>
    <m/>
    <x v="3"/>
    <m/>
    <s v="No"/>
    <s v="Q1"/>
    <s v="No "/>
    <m/>
    <m/>
    <m/>
    <m/>
    <m/>
    <m/>
    <m/>
    <m/>
    <m/>
    <m/>
    <m/>
    <m/>
    <m/>
    <m/>
    <m/>
  </r>
  <r>
    <x v="1"/>
    <n v="7024811"/>
    <s v="SA_CHT_S059"/>
    <s v="6412 Shadow Hawk Dr"/>
    <s v="Sacramento"/>
    <d v="2016-03-03T12:58:00"/>
    <n v="58"/>
    <n v="60"/>
    <n v="-2"/>
    <n v="-3.3333333333333333E-2"/>
    <s v="SP Too Close to MOP/HiHi"/>
    <m/>
    <m/>
    <s v="Winter OPS"/>
    <m/>
    <m/>
    <m/>
    <s v="No"/>
    <s v="No"/>
    <s v="Low"/>
    <s v="No"/>
    <s v="SCADA"/>
    <s v="Tech arrived he  had pressure gauged at 58.5 psig and it dropped slightly to 58.3 psig.   he shut in one run of this_x000a_    station to perform work on reg for proper lock up. "/>
    <s v="CTT - closed to trend"/>
    <s v="North"/>
    <m/>
    <m/>
    <s v="Gas Log Event "/>
    <s v="Antelope 60#"/>
    <s v="HP Distribution"/>
    <x v="5"/>
    <x v="2"/>
    <m/>
    <x v="3"/>
    <m/>
    <s v="No"/>
    <s v="Q1"/>
    <s v="No "/>
    <m/>
    <m/>
    <m/>
    <m/>
    <m/>
    <m/>
    <m/>
    <m/>
    <m/>
    <m/>
    <m/>
    <m/>
    <m/>
    <m/>
    <m/>
  </r>
  <r>
    <x v="1"/>
    <n v="7024928"/>
    <s v="SJ_SJS_RG53"/>
    <s v="Branham Ln &amp; Almaden Expressway"/>
    <s v="San Jose"/>
    <d v="2016-03-04T05:00:00"/>
    <n v="59.03"/>
    <n v="60"/>
    <n v="-0.96999999999999886"/>
    <n v="-1.6166666666666649E-2"/>
    <s v="SP Too Close to MOP/HiHi"/>
    <m/>
    <m/>
    <m/>
    <m/>
    <m/>
    <m/>
    <s v="No"/>
    <s v="No"/>
    <s v="Low"/>
    <s v="No"/>
    <s v="SCADA"/>
    <s v="Called the oncall. They did not want to send anyone out as the alarm did not last. We will follow up on the day shift as this point has been brushing hi hi for the past week."/>
    <s v="CTT - closed to trend"/>
    <s v="South"/>
    <m/>
    <m/>
    <s v="Gas Log Event "/>
    <m/>
    <s v="HP Distribution"/>
    <x v="5"/>
    <x v="2"/>
    <m/>
    <x v="3"/>
    <m/>
    <s v="Yes"/>
    <s v="Q1"/>
    <s v="No "/>
    <m/>
    <m/>
    <m/>
    <m/>
    <m/>
    <m/>
    <m/>
    <m/>
    <m/>
    <m/>
    <m/>
    <m/>
    <m/>
    <m/>
    <m/>
  </r>
  <r>
    <x v="1"/>
    <n v="7025862"/>
    <s v="SSD_PT0003"/>
    <s v="SMUD Intertie"/>
    <s v="Sacramento"/>
    <d v="2016-03-05T01:47:00"/>
    <n v="693.8"/>
    <n v="700"/>
    <n v="-6.2000000000000455"/>
    <n v="-8.8571428571429228E-3"/>
    <s v="Design Issue - Other"/>
    <m/>
    <m/>
    <m/>
    <m/>
    <s v="Low flow/No flow"/>
    <m/>
    <s v="No"/>
    <s v="No"/>
    <s v="Low"/>
    <s v="No"/>
    <s v="SCADA"/>
    <s v="On-call tech responded to a HIHI alarm at SMUD Intertie. Upon arriving, the monitor was in control at 691 psig. The regulator was disassembled and all rubber goods were replaced. When the regulator was returned to operation, lock up was at the desired set point of 680 psig. "/>
    <s v="Tech disassembled the regulator and replaced all rubber goods. After the inspection, the regulator was returned to operation and no further lock up issues were observed."/>
    <s v="North"/>
    <m/>
    <m/>
    <s v="Gas Log Event"/>
    <m/>
    <s v="Transmission"/>
    <x v="5"/>
    <x v="2"/>
    <m/>
    <x v="4"/>
    <m/>
    <s v="No"/>
    <s v="Q1"/>
    <s v="No"/>
    <m/>
    <m/>
    <m/>
    <m/>
    <m/>
    <m/>
    <m/>
    <m/>
    <m/>
    <m/>
    <m/>
    <m/>
    <m/>
    <m/>
    <m/>
  </r>
  <r>
    <x v="1"/>
    <n v="7024992"/>
    <s v="ST_STK_RR46_PT3"/>
    <s v="Buena Vista &amp; Harding Way"/>
    <s v="Stockton"/>
    <d v="2016-03-06T13:19:00"/>
    <n v="11.1"/>
    <n v="12"/>
    <n v="-0.90000000000000036"/>
    <n v="-7.5000000000000025E-2"/>
    <s v="SP Too Close to MOP/HiHi"/>
    <m/>
    <m/>
    <s v="Winter OPS"/>
    <m/>
    <m/>
    <m/>
    <s v="No"/>
    <s v="No"/>
    <s v="Low"/>
    <s v="No"/>
    <s v="SCADA"/>
    <s v="Tech out to troubleshoot-Made an adjustment to pilot"/>
    <s v="CTT - closed to trend"/>
    <s v="South"/>
    <m/>
    <m/>
    <s v="Gas Log Event "/>
    <s v="ST-LP-03-C"/>
    <s v="LP Distribution"/>
    <x v="5"/>
    <x v="2"/>
    <m/>
    <x v="3"/>
    <m/>
    <s v="No"/>
    <s v="Q1"/>
    <s v="No "/>
    <m/>
    <m/>
    <m/>
    <m/>
    <m/>
    <m/>
    <m/>
    <m/>
    <m/>
    <m/>
    <m/>
    <m/>
    <m/>
    <m/>
    <m/>
  </r>
  <r>
    <x v="1"/>
    <n v="7024995"/>
    <s v="ST_STK_RR13_PT3"/>
    <s v="Mt Diablo and Carlton"/>
    <s v="Stockton"/>
    <d v="2016-03-06T13:19:00"/>
    <n v="11.03"/>
    <n v="12"/>
    <n v="-0.97000000000000064"/>
    <n v="-8.0833333333333382E-2"/>
    <s v="SP Too Close to MOP/HiHi"/>
    <m/>
    <m/>
    <s v="Winter OPS"/>
    <m/>
    <m/>
    <m/>
    <s v="No"/>
    <s v="No"/>
    <s v="Low"/>
    <s v="No"/>
    <s v="SCADA"/>
    <s v="Tech out to troubleshoot-Made an adjustment to pilot"/>
    <s v="CTT - closed to trend"/>
    <s v="South"/>
    <m/>
    <m/>
    <s v="Gas Log Event "/>
    <s v="ST-LP-03-C"/>
    <s v="LP Distribution"/>
    <x v="5"/>
    <x v="2"/>
    <m/>
    <x v="3"/>
    <m/>
    <s v="No"/>
    <s v="Q1"/>
    <s v="No "/>
    <m/>
    <m/>
    <m/>
    <m/>
    <m/>
    <m/>
    <m/>
    <m/>
    <m/>
    <m/>
    <s v="GD.STAT.LPRS.00208"/>
    <m/>
    <m/>
    <m/>
    <m/>
  </r>
  <r>
    <x v="1"/>
    <n v="7024994"/>
    <s v="ST_STK_RR46_PT3"/>
    <s v="Buena Vista &amp; Harding Way"/>
    <s v="Stockton"/>
    <d v="2016-03-07T13:19:00"/>
    <n v="11.1"/>
    <n v="12"/>
    <n v="-0.90000000000000036"/>
    <n v="-7.5000000000000025E-2"/>
    <s v="SP Too Close to MOP/HiHi"/>
    <m/>
    <m/>
    <m/>
    <m/>
    <m/>
    <m/>
    <s v="No"/>
    <s v="No"/>
    <s v="Low"/>
    <s v="No"/>
    <s v="SCADA"/>
    <s v="In and out of alarm. Called on call and planner. Appears to be an issue with the feed @ Buena Vista &amp; Harding Way. PT2 feeding at 33.1 and PT2 @ Mt Diablo &amp; Carlton is feeding @ 53.9._x000a_"/>
    <s v="Bsaed on the frequency of nearhits in the area it has been deemed necessary to perform a B-inspection at this site._x000a_Consider replacing regulator for longer term solution."/>
    <s v="South"/>
    <m/>
    <m/>
    <s v="Gas Log Event "/>
    <s v="ST-LP-03-C"/>
    <s v="LP Distribution"/>
    <x v="5"/>
    <x v="2"/>
    <m/>
    <x v="3"/>
    <m/>
    <s v="No"/>
    <s v="Q1"/>
    <s v="No "/>
    <m/>
    <m/>
    <m/>
    <m/>
    <m/>
    <m/>
    <m/>
    <m/>
    <m/>
    <m/>
    <m/>
    <m/>
    <m/>
    <m/>
    <m/>
  </r>
  <r>
    <x v="1"/>
    <n v="7024996"/>
    <s v="ST_STK_RR13_PT3"/>
    <s v="Mt Diablo and Carlton"/>
    <s v="Stockton"/>
    <d v="2016-03-07T13:19:00"/>
    <n v="11.03"/>
    <n v="12"/>
    <n v="-0.97000000000000064"/>
    <n v="-8.0833333333333382E-2"/>
    <s v="SP Too Close to MOP/HiHi"/>
    <m/>
    <m/>
    <m/>
    <m/>
    <m/>
    <m/>
    <s v="No"/>
    <s v="No"/>
    <s v="Low"/>
    <s v="No"/>
    <s v="SCADA"/>
    <s v="In and out of alarm. Called on call and planner. Appears to be an issue with the feed @ Buena Vista &amp; Harding Way. PT2 feeding at 33.1 and PT2 @ Mt Diablo &amp; Carlton is feeding @ 53.9."/>
    <s v="Bsaed on the frequency of nearhits in the area it has been deemed necessary to perform a B-inspection at this site._x000a_Consider replacing regulator for longer term solution."/>
    <s v="South"/>
    <m/>
    <m/>
    <s v="Gas Log Event "/>
    <s v="ST-LP-03-C"/>
    <s v="LP Distribution"/>
    <x v="5"/>
    <x v="2"/>
    <m/>
    <x v="3"/>
    <m/>
    <s v="No"/>
    <s v="Q1"/>
    <s v="No "/>
    <m/>
    <m/>
    <m/>
    <m/>
    <m/>
    <m/>
    <m/>
    <m/>
    <m/>
    <m/>
    <s v="GD.STAT.LPRS.00208"/>
    <m/>
    <m/>
    <m/>
    <m/>
  </r>
  <r>
    <x v="1"/>
    <n v="7025654"/>
    <s v="MSH_PT0003"/>
    <s v="Sheridan Road "/>
    <s v="Mission"/>
    <d v="2016-03-08T04:30:00"/>
    <n v="579.79999999999995"/>
    <n v="583"/>
    <n v="-3.2000000000000455"/>
    <n v="-5.4888507718697174E-3"/>
    <s v="Gas Contaminants - Moisture"/>
    <m/>
    <m/>
    <m/>
    <m/>
    <s v="Cold weather &amp; icing up of the regulator gas rack"/>
    <m/>
    <s v="No"/>
    <n v="80019957"/>
    <s v="Low"/>
    <s v="No"/>
    <s v="SCADA"/>
    <s v="REgulator Valve V-3 failed ot maintain set point of 540 spig, dur to unknow reasons.  Pressure climbed and triggered hihi alarms.  SP was reduced, valve closed but as d/s pressure reduced, valve failed to open to support pressure drop - technician was called out.  MSH_PT0003 Citect point_x000a__x000a__x000a_Regulator ​V-3 at Sheridan Rd failed to maintain a downstream setpoint of 540# due to unknown reasons.  Pressure climbed rapidly to 579.8# (HiHi 576# MOP 583#) which triggered a HiHi alarm and two monitor closures.  The setpoint was lowered and the valve closed.  When pressure dropped below the setpoint the valve failed to open and support downstream.  This initiated a callout of local technicians and valving changes downstream.  The valve then moved again and caused a rapid pressure increase downstream before technicians could respond.  The second pressure increase did not trigger any alarms._x000a_ _x000a__x000a__x000a__x000a_Regulator ​V-3 at Sheridan Rd failed to maintain a downstream setpoint of 540# due to unknown reasons.  Pressure climbed rapidly to 579.8# (HiHi 576# MOP 583#) which triggered a HiHi alarm and two monitor closures.  The setpoint was lowered and the valve closed.  When pressure dropped below the setpoint the valve failed to open and support downstream.  This initiated a callout of local technicians and valving changes downstream.  The valve then moved again and caused a rapid pressure increase downstream before technicians could respond.  The second pressure increase did not trigger any alarms._x000a_ "/>
    <s v="We found that  the gas rack for V-3 is icing up due to cold weather condition which may have produce un-reliable control signal gas to V-3 positioner causing operational issues. We just warm up and remove the icing on the gas rack and since V-3 is not accessible by that time due to station upgrade construction, we just wait until the sun warm it up. And true enough, V-3 started to work properly on its own without us doing anything on it.  So we come up with the conclusion that the cold weather and gas rack icing up is the cause of the problem._x000a_"/>
    <s v="North"/>
    <m/>
    <m/>
    <s v="Gas Log Event "/>
    <m/>
    <s v="Transmission"/>
    <x v="5"/>
    <x v="2"/>
    <m/>
    <x v="3"/>
    <m/>
    <s v="No"/>
    <s v="Q1"/>
    <s v="No"/>
    <m/>
    <m/>
    <m/>
    <m/>
    <m/>
    <m/>
    <m/>
    <m/>
    <m/>
    <m/>
    <m/>
    <m/>
    <m/>
    <m/>
    <m/>
  </r>
  <r>
    <x v="1"/>
    <n v="7026451"/>
    <s v="ALM_PT1004"/>
    <s v="Los Medanos Ryer Island "/>
    <s v="Diablo"/>
    <d v="2016-03-11T14:46:00"/>
    <n v="401.36"/>
    <n v="405"/>
    <n v="-3.6399999999999864"/>
    <n v="-8.9876543209876213E-3"/>
    <s v="Design Issue - Other"/>
    <m/>
    <m/>
    <m/>
    <m/>
    <s v="Typical Operations "/>
    <m/>
    <s v="No"/>
    <s v="No"/>
    <s v="Low"/>
    <s v="No"/>
    <s v="SCADA"/>
    <s v="Los Medanos Ryer Island was operating under normal conditions, during typical spring weather conditions when the sudden decrease in BTU content/mixture resulted in valve V-716 closing which caused a pressure spike above the HiHi alarm of 390 psig, to 393.7 psig and 401 psig both below the MOP of 405 psig.  This is considered a near hit.  There has been a history of this occurring during the spring and fall at this location. "/>
    <s v="The high back pressure on the branch line will trip V1 at the inter connect, which requires a local reset. "/>
    <s v="North"/>
    <m/>
    <m/>
    <s v="Gas Log Event "/>
    <m/>
    <s v="Transmission"/>
    <x v="5"/>
    <x v="2"/>
    <m/>
    <x v="3"/>
    <m/>
    <s v="No"/>
    <s v="Q1"/>
    <s v="No "/>
    <m/>
    <m/>
    <m/>
    <m/>
    <m/>
    <m/>
    <m/>
    <m/>
    <m/>
    <m/>
    <m/>
    <m/>
    <m/>
    <m/>
    <m/>
  </r>
  <r>
    <x v="1"/>
    <n v="7025934"/>
    <s v="HU_FTA_S006"/>
    <s v="S Rohnerville"/>
    <s v="Humboldt"/>
    <d v="2016-03-18T00:10:00"/>
    <n v="44"/>
    <n v="45"/>
    <n v="-1"/>
    <n v="-2.2222222222222223E-2"/>
    <s v="Low Demand"/>
    <m/>
    <m/>
    <s v="Winter OPS"/>
    <m/>
    <m/>
    <m/>
    <s v="No"/>
    <s v="No"/>
    <s v="Low"/>
    <s v="No"/>
    <s v="SCADA"/>
    <s v="Alarm cleared, B Bashom said the alarm is due to low demand. And said if it breached HH again to call him back."/>
    <s v="CTT - closed to trend"/>
    <s v="North"/>
    <m/>
    <m/>
    <s v="Gas Log Event "/>
    <m/>
    <s v="HP Distribution"/>
    <x v="5"/>
    <x v="2"/>
    <m/>
    <x v="3"/>
    <m/>
    <s v="Yes"/>
    <s v="Q1"/>
    <s v="No "/>
    <m/>
    <m/>
    <m/>
    <m/>
    <m/>
    <m/>
    <m/>
    <m/>
    <m/>
    <m/>
    <m/>
    <m/>
    <m/>
    <m/>
    <m/>
  </r>
  <r>
    <x v="1"/>
    <n v="7025936"/>
    <s v="YO_ATW_RA20"/>
    <s v="Buchard Rd and HWY 99"/>
    <s v="Yosemite"/>
    <d v="2016-03-18T01:23:00"/>
    <n v="42.1"/>
    <n v="43"/>
    <n v="-0.89999999999999858"/>
    <n v="-2.0930232558139503E-2"/>
    <s v="Low Demand"/>
    <m/>
    <m/>
    <s v="Winter OPS"/>
    <m/>
    <m/>
    <m/>
    <s v="No"/>
    <s v="No"/>
    <s v="Low"/>
    <s v="No"/>
    <s v="SCADA"/>
    <s v="Per D Escobar, since alarm had cleared and most likely low demand the cause, will call back if breaches HH again"/>
    <s v="CTT - closed to trend"/>
    <s v="South"/>
    <m/>
    <m/>
    <s v="Gas Log Event "/>
    <m/>
    <s v="HP Distribution"/>
    <x v="5"/>
    <x v="2"/>
    <m/>
    <x v="3"/>
    <m/>
    <s v="Yes"/>
    <s v="Q1"/>
    <s v="No "/>
    <m/>
    <m/>
    <m/>
    <m/>
    <m/>
    <m/>
    <m/>
    <m/>
    <m/>
    <m/>
    <m/>
    <m/>
    <m/>
    <m/>
    <m/>
  </r>
  <r>
    <x v="1"/>
    <n v="7025935"/>
    <s v="YO_ATW_RA13"/>
    <s v="Gertrdue &amp; Winton"/>
    <s v="Yosemite"/>
    <d v="2016-03-18T01:28:00"/>
    <n v="42.1"/>
    <n v="43"/>
    <n v="-0.89999999999999858"/>
    <n v="-2.0930232558139503E-2"/>
    <s v="Low Demand"/>
    <m/>
    <m/>
    <s v="Winter OPS"/>
    <m/>
    <m/>
    <m/>
    <s v="No"/>
    <s v="No"/>
    <s v="Low"/>
    <s v="No"/>
    <s v="SCADA"/>
    <s v="Per D Escobar, since alarm had cleared and most likely low demand the cause, will call back if breaches HH again"/>
    <s v="CTT - closed to trend"/>
    <s v="South"/>
    <m/>
    <m/>
    <s v="Gas Log Event "/>
    <m/>
    <s v="HP Distribution"/>
    <x v="5"/>
    <x v="2"/>
    <m/>
    <x v="3"/>
    <m/>
    <s v="Yes"/>
    <s v="Q1"/>
    <s v="No "/>
    <m/>
    <m/>
    <m/>
    <m/>
    <m/>
    <m/>
    <m/>
    <m/>
    <m/>
    <m/>
    <m/>
    <m/>
    <m/>
    <m/>
    <m/>
  </r>
  <r>
    <x v="1"/>
    <n v="7025937"/>
    <s v="YO_ATW_RA20"/>
    <s v="Buchard Rd and HWY 99"/>
    <s v="Yosemite"/>
    <d v="2016-03-21T01:23:00"/>
    <n v="42.6"/>
    <n v="43"/>
    <n v="-0.39999999999999858"/>
    <n v="-9.3023255813953157E-3"/>
    <s v="Low Demand"/>
    <m/>
    <m/>
    <m/>
    <m/>
    <m/>
    <m/>
    <s v="No"/>
    <n v="80020251"/>
    <s v="Low"/>
    <s v="No"/>
    <s v="SCADA"/>
    <s v="R Muok notified at 0127 hrs. Tech out to investigate. Said HH alarms caused by CNG feed to system from Transmission clearance 80020251."/>
    <s v="CTT - closed to trend"/>
    <s v="South"/>
    <m/>
    <m/>
    <s v="Gas Log Event "/>
    <m/>
    <s v="HP Distribution"/>
    <x v="5"/>
    <x v="2"/>
    <m/>
    <x v="3"/>
    <m/>
    <s v="Yes"/>
    <s v="Q1"/>
    <s v="No "/>
    <m/>
    <m/>
    <m/>
    <m/>
    <m/>
    <m/>
    <m/>
    <m/>
    <m/>
    <m/>
    <m/>
    <m/>
    <m/>
    <m/>
    <m/>
  </r>
  <r>
    <x v="1"/>
    <n v="7025938"/>
    <s v="YO_ATW_RA13"/>
    <s v="Gertrdue &amp; Winton"/>
    <s v="Yosemite"/>
    <d v="2016-03-21T01:28:00"/>
    <n v="42.6"/>
    <n v="43"/>
    <n v="-0.39999999999999858"/>
    <n v="-9.3023255813953157E-3"/>
    <s v="Low Demand"/>
    <m/>
    <m/>
    <m/>
    <m/>
    <m/>
    <m/>
    <s v="No"/>
    <n v="80020251"/>
    <s v="Low"/>
    <s v="No"/>
    <s v="SCADA"/>
    <s v="R Muok notified at 0127 hrs. Tech out to investigate. Said HH alarms caused by CNG feed to system from Transmission clearance 80020251."/>
    <s v="CTT - closed to trend"/>
    <s v="South"/>
    <m/>
    <m/>
    <s v="Gas Log Event "/>
    <m/>
    <s v="HP Distribution"/>
    <x v="5"/>
    <x v="2"/>
    <m/>
    <x v="3"/>
    <m/>
    <s v="Yes"/>
    <s v="Q1"/>
    <s v="No "/>
    <m/>
    <m/>
    <m/>
    <m/>
    <m/>
    <m/>
    <m/>
    <m/>
    <m/>
    <m/>
    <m/>
    <m/>
    <m/>
    <m/>
    <m/>
  </r>
  <r>
    <x v="1"/>
    <n v="7025939"/>
    <s v="YO_ATW_S018"/>
    <s v="404 Fruitland "/>
    <s v="Yosemite"/>
    <d v="2016-03-21T01:35:00"/>
    <n v="42.4"/>
    <n v="45"/>
    <n v="-2.6000000000000014"/>
    <n v="-5.777777777777781E-2"/>
    <s v="Low Demand"/>
    <m/>
    <m/>
    <m/>
    <m/>
    <m/>
    <m/>
    <s v="No"/>
    <n v="80020251"/>
    <s v="Low"/>
    <s v="No"/>
    <s v="SCADA"/>
    <s v="R Muok notified at 0127 hrs. Tech out to investigate. Said HH alarms caused by CNG feed to system from Transmission clearance 80020251."/>
    <s v="CTT - closed to trend"/>
    <s v="South"/>
    <m/>
    <m/>
    <s v="Gas Log Event "/>
    <m/>
    <s v="HP Distribution"/>
    <x v="5"/>
    <x v="2"/>
    <m/>
    <x v="3"/>
    <m/>
    <s v="Yes"/>
    <s v="Q1"/>
    <s v="No "/>
    <m/>
    <m/>
    <m/>
    <m/>
    <m/>
    <m/>
    <m/>
    <m/>
    <m/>
    <m/>
    <m/>
    <m/>
    <m/>
    <m/>
    <m/>
  </r>
  <r>
    <x v="1"/>
    <n v="7025946"/>
    <s v="KT2_PT0_10U"/>
    <s v="Topock Compressor Station"/>
    <s v="Kern"/>
    <d v="2016-03-23T08:15:00"/>
    <n v="663.6"/>
    <n v="700"/>
    <n v="-36.399999999999977"/>
    <n v="-5.199999999999997E-2"/>
    <s v="Clearance Execution"/>
    <s v="HU"/>
    <m/>
    <m/>
    <m/>
    <s v="Dead-end system"/>
    <m/>
    <s v="No"/>
    <n v="80020419"/>
    <s v="Low"/>
    <s v="No"/>
    <s v="SCADA"/>
    <s v="Clearance 80020419 to replace blowdown valves V-A and V-B around MLV V-0.10A at Topock Compressor Station (TCS) initiated by isolating the station inlet from El Paso Natural Gas (EPNG) supply by closing V-0.10A.  Upon closing V-0.10A, a dead-end system was created (~12 miles d/s of EPNG supply regulation) from the supplier and packed the line upstream of TCS such that pressure exceeded the MOP alarm setting of 660 psig for 12 minutes and reached a maximum pressure of 663.6 psig.  The inlet MAOP is 700 psig.  Pressure did not breach MAOP.  In order to alleviate pressure at this location V-0.10A was throttled. "/>
    <s v="In order to alleviate pressure at this location V-0.10A was throttled to reduce pressure.   "/>
    <s v="South"/>
    <m/>
    <m/>
    <s v="Gas Log Event "/>
    <m/>
    <s v="Transmission"/>
    <x v="5"/>
    <x v="2"/>
    <m/>
    <x v="3"/>
    <m/>
    <s v="No"/>
    <s v="Q1"/>
    <s v="yes"/>
    <m/>
    <m/>
    <m/>
    <m/>
    <m/>
    <m/>
    <m/>
    <m/>
    <m/>
    <m/>
    <m/>
    <m/>
    <m/>
    <m/>
    <m/>
  </r>
  <r>
    <x v="1"/>
    <n v="7026117"/>
    <s v="SSD_PT0003"/>
    <s v="SMUD Intertie"/>
    <s v="Sacramento"/>
    <d v="2016-03-24T01:34:00"/>
    <n v="691.3"/>
    <n v="700"/>
    <n v="-8.7000000000000455"/>
    <n v="-1.2428571428571494E-2"/>
    <s v="Failure - Equipment"/>
    <s v="EQ"/>
    <m/>
    <m/>
    <m/>
    <m/>
    <m/>
    <s v="No"/>
    <s v="No"/>
    <s v="Low"/>
    <s v="No"/>
    <s v="SCADA"/>
    <s v="When line pressure increased on L400/401 due to schedule maintenance the regulators at SMUD intertie failed to close.  The monitors on the main run reacted and reached a pressure of 691.7 psig, held pressure 1.23psig away from the 693 psig hihi alarm.  Local supervision was contacted and they dispatched a technician who confirmed that the station was on monitor control.  "/>
    <s v="The tech switched to the secondary run to diagnose potential issues with the primary run."/>
    <s v="North"/>
    <m/>
    <m/>
    <s v="Gas Log Event "/>
    <m/>
    <s v="Transmission"/>
    <x v="5"/>
    <x v="2"/>
    <m/>
    <x v="3"/>
    <m/>
    <s v="No"/>
    <s v="Q1"/>
    <s v="No "/>
    <m/>
    <m/>
    <m/>
    <m/>
    <m/>
    <m/>
    <m/>
    <m/>
    <m/>
    <m/>
    <m/>
    <m/>
    <m/>
    <m/>
    <m/>
  </r>
  <r>
    <x v="1"/>
    <n v="7026272"/>
    <s v="FR_FRE_RL08_PT3"/>
    <s v="California and Walnut"/>
    <s v="Fresno"/>
    <d v="2016-03-26T07:51:00"/>
    <n v="11.1"/>
    <n v="12"/>
    <n v="-0.90000000000000036"/>
    <n v="-7.5000000000000025E-2"/>
    <s v="Failure - Equipment"/>
    <s v="EQ"/>
    <m/>
    <m/>
    <m/>
    <s v="Regulator Inspection in HIS"/>
    <m/>
    <s v="No"/>
    <s v="No"/>
    <s v="Low"/>
    <s v="No"/>
    <s v="SCADA"/>
    <s v="From the limited notes provided by the control room, the notes indicate there was an ongoing regulator inspection in the HIS at the time of the alarm trigger.  This could contribute to the alarm. "/>
    <s v="Immediate notification to the field."/>
    <s v="South"/>
    <m/>
    <m/>
    <s v="Gas Log Event "/>
    <m/>
    <s v="LP Distribution"/>
    <x v="5"/>
    <x v="2"/>
    <m/>
    <x v="3"/>
    <m/>
    <s v="No"/>
    <s v="Q1"/>
    <s v="No "/>
    <m/>
    <m/>
    <m/>
    <m/>
    <m/>
    <m/>
    <m/>
    <m/>
    <m/>
    <m/>
    <s v="GD.STAT.LPRS.00154"/>
    <m/>
    <m/>
    <m/>
    <m/>
  </r>
  <r>
    <x v="2"/>
    <n v="7026779"/>
    <s v="KE_TAF_S016"/>
    <s v="817 Pierce Street Taft"/>
    <s v="Kern"/>
    <d v="2016-04-02T15:27:00"/>
    <n v="41.1"/>
    <n v="42"/>
    <n v="-0.89999999999999858"/>
    <n v="-2.1428571428571394E-2"/>
    <s v="SP Too Close to MOP/HiHi"/>
    <m/>
    <m/>
    <m/>
    <m/>
    <s v="Warmer weather and SP too close to MOP/HIHI"/>
    <m/>
    <s v="No"/>
    <s v="No"/>
    <s v="Low"/>
    <s v="No"/>
    <s v="SCADA"/>
    <s v="Tech went to reg feeding the system and lowered the pressure to the NOP of 38 psig.  _x000a_Per clarification with SDC via e-mail, the reason GDCC received a HIHI alarm in the first place was due to temperature increase.  GDCC sent a Tech to adjust down to NOP of 38 psig. "/>
    <s v="CTT - closed to trend"/>
    <s v="South"/>
    <m/>
    <m/>
    <s v="Gas Log Event "/>
    <m/>
    <s v="HP Distribution"/>
    <x v="5"/>
    <x v="3"/>
    <m/>
    <x v="3"/>
    <m/>
    <s v="No"/>
    <s v="Q2"/>
    <s v="No "/>
    <m/>
    <m/>
    <m/>
    <m/>
    <m/>
    <m/>
    <m/>
    <m/>
    <m/>
    <m/>
    <m/>
    <m/>
    <m/>
    <m/>
    <m/>
  </r>
  <r>
    <x v="2"/>
    <n v="7027378"/>
    <s v="SO_COT_R378"/>
    <s v="Cotati and Charles "/>
    <s v="Sonoma"/>
    <d v="2016-04-07T01:31:00"/>
    <n v="49.02"/>
    <n v="50"/>
    <n v="-0.97999999999999687"/>
    <n v="-1.9599999999999937E-2"/>
    <s v="Low Demand"/>
    <m/>
    <m/>
    <m/>
    <m/>
    <m/>
    <m/>
    <s v="No"/>
    <s v="No"/>
    <s v="Low"/>
    <s v="No"/>
    <s v="SCADA"/>
    <s v="The cause of the HIHI was due to warmer weather and low demand on the system. Supervisor requested GDCC to continue monitoring and call back if pressure rises again.   Karlene Silva said okay for now and call if pressure rises. "/>
    <s v="CTT - closed to trend"/>
    <s v="North"/>
    <m/>
    <m/>
    <s v="Gas Log Event "/>
    <m/>
    <s v="HP Distribution"/>
    <x v="5"/>
    <x v="3"/>
    <m/>
    <x v="3"/>
    <m/>
    <s v="No"/>
    <s v="Q2"/>
    <s v="No "/>
    <m/>
    <m/>
    <m/>
    <m/>
    <m/>
    <m/>
    <m/>
    <m/>
    <m/>
    <m/>
    <m/>
    <m/>
    <m/>
    <m/>
    <m/>
  </r>
  <r>
    <x v="2"/>
    <n v="7027136"/>
    <s v="FHE_PT0001"/>
    <s v="Herndon Junction L-134A"/>
    <s v="Yosemite"/>
    <d v="2016-04-06T16:47:00"/>
    <n v="403.9"/>
    <n v="500"/>
    <n v="-96.100000000000023"/>
    <n v="-0.19220000000000004"/>
    <s v="Failure - Equipment"/>
    <s v="EQ"/>
    <m/>
    <s v="Clearance Execution"/>
    <m/>
    <m/>
    <s v="During the emergency clearance (80022903) to reduce pressure in L-134A, pressure equalized across a regulator valve V-2 into dead-end station piping."/>
    <s v="No"/>
    <n v="80022903"/>
    <s v="Low"/>
    <s v="No"/>
    <s v="SCADA"/>
    <s v="Anomaly on L-134A MP 4.26 required an emergency pressure reduce below 380 psig. Under emergency Clearance 80022903, crew close MLV-6.55 on L-134A and back feed from Herndon Junction into L-118A by throttling V-2. During the throttling of V-2, a U/S regulator registered a D/S max pressure of 404 psig in a dead end system that exceeded the SCADA MOP alarm of 400 psig. The regulator U/S and D/S pressure of 475 psig and 375 psig, respectively, equalized across in the dead end. The MOP excursion at the dead end system was rated for 500 psig MAOP. During the incident, 500 psig MAOP was not breached and deemed this as an OP Near Hit.         "/>
    <s v="• Further investigate the emergency clearance 80022903 and how the decision was made to draft into L-118A via V-2 instead of opening a blow down valve to vent gas.  _x000a_• Update Herndon Junction operating diagram – MOP/MAOP delineation &amp; valve position of V-3 to reflect normal operation condition _x000a_• Evaluate FHE_PT0001 alarm setting – potentially move MOP alarm up or off the PT to eliminate false (Suggestion)_x000a_"/>
    <s v="South"/>
    <m/>
    <m/>
    <s v="Gas Log Event "/>
    <s v="L134A"/>
    <s v="Transmission"/>
    <x v="5"/>
    <x v="3"/>
    <m/>
    <x v="3"/>
    <m/>
    <s v="No"/>
    <s v="Q2"/>
    <s v="No "/>
    <m/>
    <m/>
    <m/>
    <m/>
    <m/>
    <m/>
    <m/>
    <m/>
    <m/>
    <m/>
    <m/>
    <m/>
    <m/>
    <m/>
    <m/>
  </r>
  <r>
    <x v="0"/>
    <s v="7027290_x000a_7027522"/>
    <s v="SSW_PT0007"/>
    <s v="Swingle Junction L-172"/>
    <s v="Sacramento"/>
    <d v="2016-04-07T11:53:00"/>
    <n v="562"/>
    <n v="520"/>
    <n v="42"/>
    <n v="8.0769230769230774E-2"/>
    <s v="Clearance Execution"/>
    <s v="HU"/>
    <s v="P50.2"/>
    <m/>
    <m/>
    <m/>
    <s v="Crew failed to secure valve positions during a clearance upon discovering a leak; depressurizing of the sense line caused the monitor valve to swing open. "/>
    <s v="No"/>
    <n v="80021747"/>
    <s v="High"/>
    <s v="Yes"/>
    <s v="SCADA"/>
    <s v="A Becker control upgrade on Swingle Junction monitor (V-53) was performed under Clearance 80021747. After replacing the Becker control, the new Becker model was tested by setting the regulator (V-55) that service V-53 as a temporary monitor. A small leak was found near the end of the test. When crew backed off from V-53 set point, V-53 opened and a surge of pressure past through V-53 and the temporary monitor V-55. A max recorded pressure of 562 psig was observed D/S and exceeded the 500 psig MOP and 520 MAOP. (Clearance related incident)"/>
    <s v="• Crew manually closed V-53 after they noticed that the V-53 was inadvertently opened._x000a_• A 20% pressure reduction was issue on L-172A from Swingle Junction to Sacramento Gas Load Center _x000a_• Leak survey was performed on L-172A between Swingle Junction and Sacramento Gas Load Center. No leaks were found along L-172A. _x000a_• Integrity Management conducted an “Engineering Critical Analysis (ECA)” to further analyze other essential actions. No immediate actions are required per ECA finding.  _x000a_• PFLs were reviewed, and all features that were affected by the OP event are rated for at least 520 psig.   _x000a_"/>
    <s v="North"/>
    <m/>
    <m/>
    <s v="Gas Log Event "/>
    <s v="L172"/>
    <s v="Transmission"/>
    <x v="5"/>
    <x v="3"/>
    <m/>
    <x v="0"/>
    <m/>
    <s v="No"/>
    <s v="Q2"/>
    <s v="No "/>
    <m/>
    <m/>
    <m/>
    <s v="No"/>
    <s v="GPOM"/>
    <s v="No"/>
    <s v="ACE"/>
    <m/>
    <s v="Yes"/>
    <m/>
    <s v="GT.STAT.MISC.SWINGLERMS"/>
    <m/>
    <n v="467"/>
    <n v="480"/>
    <m/>
  </r>
  <r>
    <x v="2"/>
    <n v="7028288"/>
    <s v="NV_ORO_S041"/>
    <s v="2574 Brown Ave., Oroville"/>
    <s v="North Valley"/>
    <d v="2016-04-26T02:31:00"/>
    <n v="11"/>
    <n v="12"/>
    <n v="-1"/>
    <n v="-8.3333333333333329E-2"/>
    <s v="Failure - Equipment"/>
    <s v="EQ"/>
    <m/>
    <m/>
    <m/>
    <m/>
    <m/>
    <s v="No"/>
    <s v="No"/>
    <s v="Low"/>
    <s v="No"/>
    <s v="SCADA"/>
    <s v="Tech will close the reg he thinks is causing the issue and switch to the good run. "/>
    <s v="CTT- closed to trend "/>
    <s v="North"/>
    <m/>
    <m/>
    <s v="Gas Log Event "/>
    <m/>
    <s v="LP Distribution"/>
    <x v="5"/>
    <x v="3"/>
    <m/>
    <x v="4"/>
    <m/>
    <s v="No"/>
    <s v="Q2"/>
    <s v="No "/>
    <m/>
    <m/>
    <m/>
    <m/>
    <m/>
    <m/>
    <m/>
    <m/>
    <m/>
    <m/>
    <m/>
    <m/>
    <m/>
    <m/>
    <m/>
  </r>
  <r>
    <x v="2"/>
    <n v="7028289"/>
    <s v="KE_RGC_R522_PT3"/>
    <s v="Inyokem Rd"/>
    <s v="Kern"/>
    <d v="2016-04-27T03:07:00"/>
    <n v="52.03"/>
    <n v="55"/>
    <n v="-2.9699999999999989"/>
    <n v="-5.3999999999999979E-2"/>
    <s v="Failure - Equipment"/>
    <s v="EQ"/>
    <m/>
    <m/>
    <m/>
    <m/>
    <m/>
    <s v="No"/>
    <s v="No"/>
    <s v="Low"/>
    <s v="No"/>
    <s v="SCADA"/>
    <s v="No information provided by the control room"/>
    <s v="CTT- closed to trend "/>
    <s v="South"/>
    <m/>
    <m/>
    <s v="Gas Log Event "/>
    <m/>
    <s v="HP Distribution"/>
    <x v="5"/>
    <x v="3"/>
    <m/>
    <x v="4"/>
    <m/>
    <s v="No"/>
    <s v="Q2"/>
    <s v="No "/>
    <m/>
    <m/>
    <m/>
    <m/>
    <m/>
    <m/>
    <m/>
    <m/>
    <m/>
    <m/>
    <m/>
    <m/>
    <m/>
    <m/>
    <m/>
  </r>
  <r>
    <x v="2"/>
    <n v="7028177"/>
    <s v="FT2_PT0002"/>
    <s v="Turlock Irrigation District (TID) - McMullin "/>
    <s v="Stockton"/>
    <d v="2016-04-27T09:17:00"/>
    <n v="325"/>
    <n v="326"/>
    <n v="-1"/>
    <n v="-3.0674846625766872E-3"/>
    <s v="Low Demand"/>
    <m/>
    <m/>
    <m/>
    <m/>
    <s v="Large customer temporary shut in"/>
    <m/>
    <s v="No"/>
    <s v="No"/>
    <s v="Low"/>
    <s v="No"/>
    <s v="SCADA"/>
    <s v="A large customer off L-148 shut in and caused a backup of pressure that activated the HIHI alarm limit of 319 psig at three SCADA points. By the time regulation could fully close/control, the HIHI alarm limit had already been breached. "/>
    <s v="• Crew bleed down L-148 at Whitmore Station by increasing the regulation set point from 235 psig to 240 psig _x000a_• When L-148 was returned to 310 psig NOP, Whitmore regulation was returned to 235 psig_x000a_• All regulators set points were checked by the crew and no reports of lock up issues (Set points mentioned above) _x000a_"/>
    <s v="South"/>
    <m/>
    <m/>
    <s v="Gas Log Event "/>
    <s v="L148"/>
    <s v="Transmission"/>
    <x v="5"/>
    <x v="3"/>
    <m/>
    <x v="4"/>
    <m/>
    <s v="No"/>
    <s v="Q2"/>
    <s v="No "/>
    <m/>
    <m/>
    <m/>
    <m/>
    <m/>
    <m/>
    <m/>
    <m/>
    <m/>
    <m/>
    <m/>
    <m/>
    <m/>
    <m/>
    <m/>
  </r>
  <r>
    <x v="2"/>
    <n v="7028757"/>
    <s v="SRB_PT0002"/>
    <s v="Red Bluff L-177"/>
    <s v="North Valley"/>
    <d v="2016-04-18T05:06:00"/>
    <n v="464"/>
    <n v="470"/>
    <n v="-6"/>
    <n v="-1.276595744680851E-2"/>
    <s v="Low Demand"/>
    <m/>
    <m/>
    <m/>
    <m/>
    <m/>
    <m/>
    <s v="No"/>
    <s v="No"/>
    <s v="Low"/>
    <s v="No"/>
    <s v="SCADA"/>
    <s v="In the early morning, a large customer D/S of Red Bluff station temporary shut in that caused a backup of pressure. Where a SCADA point HIHI alarm limit of 463 psig was triggered at max recorded pressure of 464 psig for 12 minutes. The D/S MAOP of 470 psig was not breached during the incident.   "/>
    <s v="GTCC contacted local I&amp;R supervisor and when a crew was dispatched out the pressure had already subsided below the HIHI &amp; HI alarm limits. No issues were reported by field crew.     "/>
    <s v="North"/>
    <m/>
    <m/>
    <s v="Gas Log Event "/>
    <s v="L177"/>
    <s v="Transmission"/>
    <x v="5"/>
    <x v="3"/>
    <m/>
    <x v="4"/>
    <m/>
    <s v="No"/>
    <s v="Q2"/>
    <s v="No "/>
    <m/>
    <m/>
    <m/>
    <m/>
    <m/>
    <m/>
    <m/>
    <m/>
    <m/>
    <m/>
    <m/>
    <m/>
    <m/>
    <m/>
    <m/>
  </r>
  <r>
    <x v="2"/>
    <n v="7028790"/>
    <s v="SMS_PT0005 "/>
    <s v="Customer - Morning Star"/>
    <s v="Sacramento"/>
    <d v="2016-04-19T12:48:00"/>
    <n v="85"/>
    <n v="95"/>
    <n v="-10"/>
    <n v="-0.10526315789473684"/>
    <s v="Failure - Equipment"/>
    <s v="EQ"/>
    <m/>
    <m/>
    <m/>
    <m/>
    <m/>
    <s v="No"/>
    <s v="No"/>
    <s v="Low"/>
    <s v="No"/>
    <s v="SCADA"/>
    <s v="Morning Star 1st stage regulation malfunctioned that caused the monitor to take control. The 2nd  stage regulator continued to control; however, a pressure surge passed the 2nd stage regulator and activated the HIHI alarm limit of 83 psig. A maximum recorded pressure of 85 psig was observed D/S of the 2nd stage regulation. The 105 psig MOP was not breached during the event.  "/>
    <s v="• GTCC contacted the local I&amp;R Supervisor, and Supervisor dispatched a crew _x000a_• Crew identified that the 1st stage cut failed and monitor was in control _x000a_• Crew replace the 1st stage pilot diaphragm and test the pilot before returning it to normal operation _x000a_"/>
    <s v="North"/>
    <m/>
    <m/>
    <s v="Gas Log Event "/>
    <s v="Customer"/>
    <s v="Transmission"/>
    <x v="5"/>
    <x v="3"/>
    <m/>
    <x v="4"/>
    <m/>
    <s v="No"/>
    <s v="Q2"/>
    <s v="No "/>
    <m/>
    <m/>
    <m/>
    <m/>
    <m/>
    <m/>
    <m/>
    <m/>
    <m/>
    <m/>
    <m/>
    <m/>
    <s v="LVC"/>
    <m/>
    <m/>
  </r>
  <r>
    <x v="2"/>
    <n v="7029724"/>
    <s v="CC_WAT_S006_PT1"/>
    <s v="175 Johnson Rd"/>
    <s v="Central Coast "/>
    <d v="2016-05-19T00:51:00"/>
    <n v="46.24"/>
    <n v="50"/>
    <n v="-3.759999999999998"/>
    <n v="-7.5199999999999961E-2"/>
    <s v="Low Demand"/>
    <m/>
    <m/>
    <s v="SP Too Close to MAOP/HiHi"/>
    <m/>
    <m/>
    <m/>
    <s v="No"/>
    <s v="No"/>
    <s v="Low"/>
    <s v="No"/>
    <s v="SCADA"/>
    <s v="Montes indicated:  closed v-7 at mcmullin, it was still open.. and will see why monitor 9 didn't close at it's setpoint of 320#...confirming that tid almond 1 shut-in causing demand  d/d to back off"/>
    <s v="CTT- closed to trend "/>
    <s v="South"/>
    <m/>
    <m/>
    <s v="Gas Log Event "/>
    <m/>
    <s v="HP Distribution"/>
    <x v="5"/>
    <x v="4"/>
    <m/>
    <x v="4"/>
    <m/>
    <s v="No"/>
    <s v="Q2"/>
    <s v="No "/>
    <m/>
    <m/>
    <m/>
    <m/>
    <m/>
    <m/>
    <m/>
    <m/>
    <m/>
    <m/>
    <m/>
    <m/>
    <m/>
    <m/>
    <m/>
  </r>
  <r>
    <x v="2"/>
    <n v="7030392"/>
    <s v="SO_RNP_S004"/>
    <s v="1521 Garfield Ct"/>
    <s v="Sonoma"/>
    <d v="2016-05-28T01:15:00"/>
    <n v="49.01"/>
    <n v="50"/>
    <n v="-0.99000000000000199"/>
    <n v="-1.980000000000004E-2"/>
    <s v="Low Demand"/>
    <m/>
    <m/>
    <m/>
    <m/>
    <s v="Possibly due to Warmer weather"/>
    <m/>
    <s v="No"/>
    <s v="No"/>
    <s v="Low"/>
    <s v="No"/>
    <s v="SCADA"/>
    <s v="Called I&amp;R Jesse Garcia and told us he will call someone to check it out. Karlene Silva mentioned the alarm was probably due to warmer temperature. She will consult local engineer regarding setpoint. Told us to keep monitoring and call back if it breaches 49.5 psig_x000a_"/>
    <s v="CTT- closed to trend "/>
    <s v="North"/>
    <m/>
    <m/>
    <s v="Gas Log Event "/>
    <m/>
    <s v="HP Distribution"/>
    <x v="5"/>
    <x v="4"/>
    <m/>
    <x v="4"/>
    <m/>
    <s v="No"/>
    <s v="Q2"/>
    <s v="No "/>
    <m/>
    <m/>
    <m/>
    <m/>
    <m/>
    <m/>
    <m/>
    <m/>
    <m/>
    <m/>
    <m/>
    <m/>
    <m/>
    <m/>
    <m/>
  </r>
  <r>
    <x v="1"/>
    <n v="7030450"/>
    <s v="ALM_PT1004"/>
    <s v="Los Medanos Ryer Island "/>
    <s v="Diablo"/>
    <d v="2016-05-26T04:13:00"/>
    <n v="428.5"/>
    <n v="590"/>
    <n v="-161.5"/>
    <n v="-0.27372881355932205"/>
    <s v="Design Issue - Other"/>
    <m/>
    <m/>
    <m/>
    <m/>
    <s v="Typical Operations "/>
    <m/>
    <s v="No"/>
    <s v="No"/>
    <s v="Low"/>
    <s v="No"/>
    <s v="SCADA"/>
    <s v="On May 26th 2016 at 04:00, Ryer Island’s BTU content dropped and as expected the control valve (V-716) started to close (See Figure 1 &amp; 2). This caused pressure U/S of V-716 to increase (See Figure 2). When V-716 was 75% closed, the pressure U/S reached a max pressure of 428.5 psig and exceeded the HIHI alarm limit of 426 psig. At 04:16, the BTU content started to return to normal and V-716 reopened with respect to BTU content. _x000a__x000a_The automated operation of V-716 is linked with the BTU content from Ryer Island. When the BTU content decreases, V-716 would close. When V-716 closed on May 26th 2016, it created a dead-end system that caused a buildup of pressure (U/S of V-716) and triggered the HIHI alarm._x000a_"/>
    <s v="Immediate Action – GTCC contacted the local I&amp;R regarding the HIHI alarm at Los Medanos PLS."/>
    <s v="North"/>
    <s v="Gas Log Event "/>
    <m/>
    <s v="Gas Log Event "/>
    <m/>
    <s v="Transmission"/>
    <x v="5"/>
    <x v="4"/>
    <s v="Transmission"/>
    <x v="3"/>
    <s v="No"/>
    <s v="No"/>
    <s v="Q2"/>
    <s v="No "/>
    <m/>
    <m/>
    <m/>
    <m/>
    <m/>
    <m/>
    <m/>
    <m/>
    <m/>
    <m/>
    <m/>
    <m/>
    <m/>
    <m/>
    <m/>
  </r>
  <r>
    <x v="1"/>
    <n v="7031558"/>
    <s v="FMW_PT0001"/>
    <s v="Turlock Irrigation District (TID) - McMullin  (Whitmore)"/>
    <s v="Stockton"/>
    <d v="2016-05-27T08:32:00"/>
    <n v="320.2"/>
    <n v="326"/>
    <n v="-5.8000000000000114"/>
    <n v="-1.7791411042944821E-2"/>
    <s v="Low Demand"/>
    <m/>
    <m/>
    <m/>
    <m/>
    <m/>
    <m/>
    <s v="No"/>
    <s v="No"/>
    <s v="Low"/>
    <s v="No"/>
    <s v="SCADA"/>
    <s v="A large customer off L-148 shut in and caused a backup of pressure that activated the HIHI alarm limit of 319 psig at three SCADA points. By the time regulation could fully close/control, the HIHI alarm limit had already been breached."/>
    <s v="Tech was dispatched to Whitmore Station and bleed down the pressure of 319 psig down to 230 psig. Regulators were also checked for lock up and no reported issues found by the Tech."/>
    <s v="South"/>
    <m/>
    <m/>
    <s v="Gas Log Event "/>
    <s v="L148"/>
    <s v="Transmission"/>
    <x v="5"/>
    <x v="4"/>
    <m/>
    <x v="3"/>
    <m/>
    <s v="No"/>
    <s v="Q2"/>
    <s v="No "/>
    <m/>
    <m/>
    <m/>
    <m/>
    <m/>
    <m/>
    <m/>
    <m/>
    <m/>
    <m/>
    <m/>
    <m/>
    <m/>
    <m/>
    <m/>
  </r>
  <r>
    <x v="2"/>
    <n v="7031115"/>
    <s v="SO_RNP_S004"/>
    <s v="1521 Garfield Ct"/>
    <s v="Sonoma"/>
    <d v="2016-06-02T01:00:00"/>
    <n v="49.01"/>
    <n v="50"/>
    <n v="-0.99000000000000199"/>
    <n v="-1.980000000000004E-2"/>
    <s v="Low Demand"/>
    <m/>
    <m/>
    <m/>
    <m/>
    <s v="Possibly due to Warmer weather"/>
    <m/>
    <s v="No"/>
    <s v="No"/>
    <s v="Low"/>
    <s v="No"/>
    <s v="SCADA"/>
    <s v="Called I&amp;R Jesse Garcia and told us he will call someone to check it out. Karlene Silva mentioned the alarm was probably due to warmer temperature. She will consult local engineer regarding setpoint. Told us to keep monitoring and call back if it breaches 49.5 psig"/>
    <s v="CTT- closed to trend "/>
    <s v="North"/>
    <m/>
    <m/>
    <s v="Gas Log Event "/>
    <m/>
    <s v="HP Distribution"/>
    <x v="5"/>
    <x v="5"/>
    <m/>
    <x v="4"/>
    <m/>
    <s v="No"/>
    <s v="Q2"/>
    <s v="No "/>
    <m/>
    <m/>
    <m/>
    <m/>
    <m/>
    <m/>
    <m/>
    <m/>
    <m/>
    <m/>
    <m/>
    <m/>
    <m/>
    <m/>
    <m/>
  </r>
  <r>
    <x v="0"/>
    <n v="7030546"/>
    <s v="Gauge"/>
    <s v="Customer - Olam Spices (47641 West Nees Ave., Firebaugh)"/>
    <s v="Yosemite"/>
    <d v="2016-06-02T13:00:00"/>
    <n v="67"/>
    <n v="60"/>
    <n v="7"/>
    <n v="0.11666666666666667"/>
    <s v="Maintenance Operations Quality"/>
    <s v="HU"/>
    <s v="P50.2"/>
    <s v="Gas Contaminants "/>
    <m/>
    <s v="Metal shaving on regulator rubber good (boot)"/>
    <s v="Mainline filter was not installed correctly.  Contaminants were discovered in regulator equipment during customer shut-in."/>
    <s v="No"/>
    <s v="No"/>
    <s v="High"/>
    <s v="Yes"/>
    <s v="Gauge"/>
    <s v="Before commissioning a new ERX, Tech gauged up at a large single feed customer that was shut in.  The intermediate pressure (between the sets) was found at 67 psig that exceeded the 60 psig MAOP. After further inspection, Tech found debris in the primary regulator and misalignment of the filter cartridge in the filter casing.   "/>
    <s v="•  Tech also inspected the monitor and regulator – no issues were found on the monitor but metal shavings were found on the regulator rubber seat_x000a_• The regulator was cleaned of debris and lock up tests were done on both regulations – no reported lock up issues_x000a_• The main filter was also inspected and found that the filter cartridge was not fully set  _x000a_•  The filter was reinstalled by the Tech                                                                                                                                                                                                                        •  A leak survey was done and no leaks were found during the survey"/>
    <s v="South"/>
    <s v="HP Distribution"/>
    <s v="Near Hit"/>
    <s v="Gas Log Event "/>
    <s v="Customer"/>
    <s v="HP Distribution"/>
    <x v="5"/>
    <x v="5"/>
    <m/>
    <x v="0"/>
    <m/>
    <s v="No"/>
    <s v="Q2"/>
    <s v="No "/>
    <m/>
    <m/>
    <m/>
    <s v="No"/>
    <s v="GPOM"/>
    <s v="No"/>
    <s v="ACE"/>
    <m/>
    <s v="No - HP"/>
    <n v="1"/>
    <s v="GD.STAT.DIST.01524"/>
    <s v="\\utility.pge.com\projects\metcat\metcatprd-fs01\COMP_PUB\Mer\Tif\Gas\REGSTATION\0805204.PDF"/>
    <n v="45"/>
    <n v="55"/>
    <m/>
  </r>
  <r>
    <x v="0"/>
    <n v="7030585"/>
    <s v="SHS_PT0008"/>
    <s v="Hershey Junction, L172S"/>
    <s v="Sacramento"/>
    <d v="2016-06-05T05:19:00"/>
    <n v="807"/>
    <n v="800"/>
    <n v="7"/>
    <n v="8.7500000000000008E-3"/>
    <s v="Gas Control Center Operations"/>
    <s v="HU"/>
    <m/>
    <m/>
    <m/>
    <s v="Operator command to close "/>
    <s v="Gas Control Operator did not fully assess risk before creating an atypical operating configuration to address a pressure issue."/>
    <s v="No"/>
    <s v="No"/>
    <s v="High"/>
    <s v="Yes"/>
    <s v="SCADA"/>
    <s v="In order to stop an increasing pressure from L302E, gas was drawn down at Hershey Junction.  The Gas Control system operator increased the set point on L172N to draw gas; and mistakenly closed the supply valve which resulted in an equalization of gas pressure and inadvertent overpressure on L172S. "/>
    <s v="Control Room G"/>
    <s v="North"/>
    <m/>
    <m/>
    <s v="Gas Log Event "/>
    <s v="L172S"/>
    <s v="Transmission"/>
    <x v="5"/>
    <x v="5"/>
    <m/>
    <x v="2"/>
    <m/>
    <s v="No"/>
    <s v="Q2"/>
    <s v="No"/>
    <m/>
    <m/>
    <m/>
    <m/>
    <s v="GCC"/>
    <s v="No"/>
    <s v="ACE"/>
    <m/>
    <s v="Yes"/>
    <m/>
    <s v="GT.STAT.MISC.HERJCTPLS_"/>
    <m/>
    <n v="730"/>
    <n v="750"/>
    <m/>
  </r>
  <r>
    <x v="2"/>
    <n v="7031116"/>
    <s v="KE_BKD_S004"/>
    <s v="1306 Water St., Kern (D-124)"/>
    <s v="Kern"/>
    <d v="2016-06-15T01:34:00"/>
    <n v="10.52"/>
    <n v="12"/>
    <n v="-1.4800000000000004"/>
    <n v="-0.12333333333333336"/>
    <s v="Low Demand"/>
    <m/>
    <m/>
    <m/>
    <m/>
    <s v="Possibly due to Warmer weather"/>
    <m/>
    <s v="No"/>
    <s v="No"/>
    <s v="Low"/>
    <s v="No"/>
    <s v="SCADA"/>
    <s v="called paul richard regarding ke_bkd_soo4 said will not be sending anyone out till morning, problematic alarm he said. will monitor station"/>
    <s v="CTT- closed to trend "/>
    <s v="South"/>
    <m/>
    <m/>
    <s v="Gas Log Event "/>
    <s v="Bakersfield LP"/>
    <s v="LP Distribution"/>
    <x v="5"/>
    <x v="5"/>
    <m/>
    <x v="4"/>
    <m/>
    <s v="No"/>
    <s v="Q2"/>
    <s v="No "/>
    <m/>
    <m/>
    <m/>
    <m/>
    <m/>
    <m/>
    <m/>
    <m/>
    <m/>
    <m/>
    <s v="GD.STAT.LPRS.00151"/>
    <m/>
    <m/>
    <m/>
    <m/>
  </r>
  <r>
    <x v="2"/>
    <n v="7031211"/>
    <s v="KE_BKD_S004"/>
    <s v="1306 Water St., Kern (D-124)"/>
    <s v="Kern"/>
    <d v="2016-06-16T01:03:00"/>
    <n v="10.5"/>
    <n v="12"/>
    <n v="-1.5"/>
    <n v="-0.125"/>
    <s v="Low Demand"/>
    <m/>
    <m/>
    <m/>
    <m/>
    <m/>
    <m/>
    <s v="No"/>
    <s v="No"/>
    <s v="Low"/>
    <s v="No"/>
    <s v="SCADA"/>
    <s v="&quot;From 6/15/2016: JOE PRUETT 661-342-8010, S004 ERX IN BAKERSFIELD. THAT HAD HIHI, EVEERYTHING APPEARS TO BE GOOD HOLD PRESSUE IS CALIBRATED. SAYS WE SHOULD KEEP AN EYE ON IT. SEE IF IT DOES IT AGAIN CHECK INTO GETTING IT REPLACED. IT APPEARS AS THO EVERYTHING IS WORKING CORRECTLY._x000a__x000a_Alarm came in again 6/16/16. Called field and they will be going out later today to check on it again.&quot;_x000a_"/>
    <s v="CTT- closed to trend "/>
    <s v="South"/>
    <m/>
    <m/>
    <s v="Gas Log Event "/>
    <s v="Bakersfield LP"/>
    <s v="LP Distribution"/>
    <x v="5"/>
    <x v="5"/>
    <m/>
    <x v="4"/>
    <m/>
    <s v="No"/>
    <s v="Q2"/>
    <s v="No "/>
    <m/>
    <m/>
    <m/>
    <m/>
    <m/>
    <m/>
    <m/>
    <m/>
    <m/>
    <m/>
    <s v="GD.STAT.LPRS.00151"/>
    <m/>
    <m/>
    <m/>
    <m/>
  </r>
  <r>
    <x v="2"/>
    <n v="7031442"/>
    <s v="KE_BKD_S004"/>
    <s v="1306 Water St., Kern (D-124)"/>
    <s v="Kern"/>
    <d v="2016-06-18T02:49:00"/>
    <n v="10.51"/>
    <n v="12"/>
    <n v="-1.4900000000000002"/>
    <n v="-0.12416666666666669"/>
    <s v="Low Demand"/>
    <m/>
    <m/>
    <m/>
    <m/>
    <m/>
    <m/>
    <s v="No"/>
    <s v="No"/>
    <s v="Low"/>
    <s v="No"/>
    <s v="SCADA"/>
    <s v="supervisor did not want to send anyone out and superintendent supported him sent email to chain of command "/>
    <s v="CTT- closed to trend "/>
    <s v="South"/>
    <m/>
    <m/>
    <s v="Gas Log Event "/>
    <m/>
    <s v="LP Distribution"/>
    <x v="5"/>
    <x v="5"/>
    <m/>
    <x v="4"/>
    <m/>
    <s v="No"/>
    <s v="Q2"/>
    <s v="No "/>
    <m/>
    <m/>
    <m/>
    <m/>
    <m/>
    <m/>
    <m/>
    <m/>
    <m/>
    <m/>
    <s v="GD.STAT.LPRS.00151"/>
    <m/>
    <m/>
    <m/>
    <m/>
  </r>
  <r>
    <x v="2"/>
    <n v="7031443"/>
    <s v="SO_RNP_S004"/>
    <s v="1521 Garfield Ct"/>
    <s v="Sonoma"/>
    <d v="2016-06-21T00:23:00"/>
    <n v="49"/>
    <n v="50"/>
    <n v="-1"/>
    <n v="-0.02"/>
    <s v="SP Too Close to MOP/HiHi"/>
    <m/>
    <m/>
    <m/>
    <m/>
    <m/>
    <m/>
    <s v="No"/>
    <s v="No"/>
    <s v="Low"/>
    <s v="No"/>
    <s v="SCADA"/>
    <s v="Alarm and higher pressure resolved after tech made a setpoint correction at SO COT R378"/>
    <s v="CTT- closed to trend "/>
    <s v="North"/>
    <m/>
    <m/>
    <s v="Gas Log Event "/>
    <m/>
    <s v="HP Distribution"/>
    <x v="5"/>
    <x v="5"/>
    <m/>
    <x v="4"/>
    <m/>
    <s v="No"/>
    <s v="Q2"/>
    <s v="No "/>
    <m/>
    <m/>
    <m/>
    <m/>
    <m/>
    <m/>
    <m/>
    <m/>
    <m/>
    <m/>
    <m/>
    <m/>
    <m/>
    <m/>
    <m/>
  </r>
  <r>
    <x v="2"/>
    <n v="7031444"/>
    <s v="SO_PET_S022"/>
    <s v="Middle Two Rock and Bodega Ave "/>
    <s v="Sonoma"/>
    <d v="2016-06-21T00:23:00"/>
    <n v="48"/>
    <n v="50"/>
    <n v="-2"/>
    <n v="-0.04"/>
    <s v="SP Too Close to MOP/HiHi"/>
    <m/>
    <m/>
    <m/>
    <m/>
    <m/>
    <m/>
    <s v="No"/>
    <s v="No"/>
    <s v="Low"/>
    <s v="No"/>
    <s v="SCADA"/>
    <s v="Alarm and higher pressure resolved after tech made a setpoint correction at SO COT R378"/>
    <s v="CTT- closed to trend "/>
    <s v="North"/>
    <m/>
    <m/>
    <s v="Gas Log Event "/>
    <m/>
    <s v="HP Distribution"/>
    <x v="5"/>
    <x v="5"/>
    <m/>
    <x v="4"/>
    <m/>
    <s v="No"/>
    <s v="Q2"/>
    <s v="No "/>
    <m/>
    <m/>
    <m/>
    <m/>
    <m/>
    <m/>
    <m/>
    <m/>
    <m/>
    <m/>
    <m/>
    <m/>
    <m/>
    <m/>
    <m/>
  </r>
  <r>
    <x v="2"/>
    <n v="7031554"/>
    <s v="SO_PET_S022"/>
    <s v="Middle Two Rock and Bodega Ave "/>
    <s v="Sonoma"/>
    <d v="2016-06-22T23:40:00"/>
    <n v="48.17"/>
    <n v="50"/>
    <n v="-1.8299999999999983"/>
    <n v="-3.6599999999999966E-2"/>
    <s v="Low Demand"/>
    <m/>
    <m/>
    <m/>
    <m/>
    <m/>
    <m/>
    <s v="No"/>
    <s v="No"/>
    <s v="Low"/>
    <s v="No"/>
    <s v="SCADA"/>
    <s v="Alarm cleared before call out was made. On Call Sup S Bittner, K Silva- asked GDCC to monitor and call back if it reaches 49 PSIG"/>
    <s v="CTT- closed to trend "/>
    <s v="North"/>
    <m/>
    <m/>
    <s v="Gas Log Event "/>
    <m/>
    <s v="HP Distribution"/>
    <x v="5"/>
    <x v="5"/>
    <m/>
    <x v="4"/>
    <m/>
    <s v="No"/>
    <s v="Q2"/>
    <s v="No "/>
    <m/>
    <m/>
    <m/>
    <m/>
    <m/>
    <m/>
    <m/>
    <m/>
    <m/>
    <m/>
    <m/>
    <m/>
    <m/>
    <m/>
    <m/>
  </r>
  <r>
    <x v="2"/>
    <n v="7031555"/>
    <s v="SI_ROC_R406"/>
    <s v="Rocklin Dist Press"/>
    <s v="Sierra"/>
    <d v="2016-06-22T02:04:00"/>
    <n v="59.1"/>
    <n v="60"/>
    <n v="-0.89999999999999858"/>
    <n v="-1.4999999999999977E-2"/>
    <s v="Low Demand"/>
    <m/>
    <m/>
    <m/>
    <m/>
    <m/>
    <m/>
    <s v="No"/>
    <s v="No"/>
    <s v="Low"/>
    <s v="No"/>
    <s v="SCADA"/>
    <s v="No additional call out comments were made from the control room "/>
    <s v="CTT- closed to trend "/>
    <s v="North"/>
    <m/>
    <m/>
    <s v="Gas Log Event "/>
    <m/>
    <s v="HP Distribution"/>
    <x v="5"/>
    <x v="5"/>
    <m/>
    <x v="4"/>
    <m/>
    <s v="No"/>
    <s v="Q2"/>
    <s v="No "/>
    <m/>
    <m/>
    <m/>
    <m/>
    <m/>
    <m/>
    <m/>
    <m/>
    <m/>
    <m/>
    <m/>
    <m/>
    <m/>
    <m/>
    <m/>
  </r>
  <r>
    <x v="0"/>
    <n v="7031602"/>
    <s v="JDL_PT0002"/>
    <s v="Dolan Rd L301B"/>
    <s v="Hollister District"/>
    <d v="2016-06-23T11:35:00"/>
    <n v="465.9"/>
    <n v="408"/>
    <n v="57.899999999999977"/>
    <n v="0.14191176470588229"/>
    <s v="Clearance Preparation"/>
    <s v="HU"/>
    <s v="P50.2"/>
    <s v="Clearance Execution"/>
    <m/>
    <m/>
    <s v="Regulated into blocked-in section of piping returning equipment to service at end of clearance. Written clearance had a poor sequence of operations for this activity. "/>
    <s v="Yes"/>
    <n v="80026425"/>
    <s v="High"/>
    <s v="Yes"/>
    <s v="SCADA"/>
    <s v="During clearance operations for Clearance #80026425 to isolate L301B and replace leaking valve V-G, the short section between V-0.01 &amp; V-21 inside Dolan Road Station were closed per steps 7 &amp; 8 in the approved clearance document.  Upon opening V-21 to bring the station back into service, the pressure downstream of Dolan Rd pressure regulating equipment (regulator V-17, and the monitor V-20), and upstream of V-0.01 reached a peak pressure of 455.9 psig for ~4 minutes.  The piping is considered to have an MAOP of 408 psig, resulting in a large excursion overpressure event. "/>
    <s v="Leak survey, ECA, OP Stand-down, OP Refresher Training, etc."/>
    <s v="South"/>
    <m/>
    <m/>
    <s v="Gas Log Event"/>
    <s v="L301B"/>
    <s v="Transmission"/>
    <x v="5"/>
    <x v="5"/>
    <m/>
    <x v="0"/>
    <m/>
    <s v="No"/>
    <s v="Q2"/>
    <s v="No"/>
    <n v="4"/>
    <m/>
    <m/>
    <s v="No"/>
    <s v="Clearance Prep"/>
    <s v="No"/>
    <s v="ACE"/>
    <m/>
    <s v="Yes"/>
    <m/>
    <s v="GT.STAT.MISC.DOLNRDPLS_"/>
    <s v="\\utility.pge.com\projects\MAOPX\gis\giswebMiscFiles\GasStations\083812.pdf"/>
    <n v="395"/>
    <s v="x"/>
    <m/>
  </r>
  <r>
    <x v="2"/>
    <n v="7031484"/>
    <s v="SO_PET_S022"/>
    <s v="Middle Two Rock and Bodega Ave "/>
    <s v="Sonoma"/>
    <d v="2016-06-24T01:38:00"/>
    <n v="48.17"/>
    <n v="50"/>
    <n v="-1.8299999999999983"/>
    <n v="-3.6599999999999966E-2"/>
    <s v="Low Demand"/>
    <m/>
    <m/>
    <m/>
    <m/>
    <m/>
    <m/>
    <s v="No"/>
    <s v="No"/>
    <s v="Low"/>
    <s v="No"/>
    <s v="SCADA"/>
    <s v="Alarm cleared before call out was made. K Silva will be sending out tech to inspect at 0500."/>
    <s v="Repeating alarm, will notify the control room per email process _x000a_CTT- closed to trend "/>
    <s v="North"/>
    <m/>
    <m/>
    <s v="Gas Log Event"/>
    <m/>
    <s v="HP Distribution"/>
    <x v="5"/>
    <x v="5"/>
    <s v="Q2"/>
    <x v="4"/>
    <m/>
    <s v="Yes"/>
    <s v="Q2"/>
    <s v="No"/>
    <m/>
    <m/>
    <m/>
    <m/>
    <m/>
    <m/>
    <m/>
    <m/>
    <m/>
    <m/>
    <m/>
    <m/>
    <m/>
    <m/>
    <m/>
  </r>
  <r>
    <x v="2"/>
    <n v="7031733"/>
    <s v="YO_CHW_S021"/>
    <s v="622 Calveras "/>
    <s v="Yosemite"/>
    <d v="2016-06-27T01:03:00"/>
    <n v="42.16"/>
    <n v="43"/>
    <n v="-0.84000000000000341"/>
    <n v="-1.9534883720930311E-2"/>
    <s v="Low Demand"/>
    <m/>
    <m/>
    <m/>
    <m/>
    <m/>
    <m/>
    <s v="No"/>
    <s v="No"/>
    <s v="Low"/>
    <s v="No"/>
    <s v="SCADA"/>
    <s v="archie steel- called back to say_x000a_    that burt skurton will send someone out first thing in the morning to 622_x000a_    calaveras in chowchilla."/>
    <s v="CTT- closed to trend "/>
    <s v="South"/>
    <m/>
    <m/>
    <s v="Gas Log Event"/>
    <m/>
    <s v="HP Distribution"/>
    <x v="5"/>
    <x v="5"/>
    <m/>
    <x v="4"/>
    <m/>
    <s v="Yes"/>
    <s v="Q2"/>
    <s v="No"/>
    <m/>
    <m/>
    <m/>
    <m/>
    <m/>
    <m/>
    <m/>
    <m/>
    <m/>
    <m/>
    <m/>
    <m/>
    <m/>
    <m/>
    <m/>
  </r>
  <r>
    <x v="0"/>
    <n v="7031764"/>
    <s v="Gauge"/>
    <s v="Floral Ave HPR (970 East Floral Ave. Selma)"/>
    <s v="Fresno"/>
    <d v="2016-06-27T09:24:00"/>
    <n v="238"/>
    <n v="60"/>
    <n v="178"/>
    <n v="2.9666666666666668"/>
    <s v="Failure - Equipment"/>
    <s v="EQ"/>
    <s v="P95.8"/>
    <s v="Maintenance Operations Quality "/>
    <m/>
    <m/>
    <s v="Leaking bypass valve on HPR set with relief valve that did not relieve due to wrong spring installed. Also, HPR was not in GT-GIS."/>
    <s v="No"/>
    <s v="No"/>
    <s v="High"/>
    <s v="No"/>
    <s v="Gauge"/>
    <s v="When crew gauged up during a planned deactivation work at a high pressure regulator set, the D/S pressure was found at 238 psig above the 60 psig MAOP. After further investigation, a leaking bypass valve on the HPR set caused the inlet pressure to equalize with the D/S during no demand condition. It was evident that the relief valve did not activate during the excursion.   "/>
    <s v="• Crew shut in the inlet fire valve and vented pressure from the over pressurized service line _x000a_• New HPR and service line are to be installed at 970 East Floral Avenue_x000a_"/>
    <s v="South"/>
    <m/>
    <m/>
    <s v="Gas Log Event "/>
    <s v="HPR Customer"/>
    <s v="HP Distribution"/>
    <x v="5"/>
    <x v="5"/>
    <m/>
    <x v="0"/>
    <m/>
    <s v="No"/>
    <s v="Q2"/>
    <s v="No "/>
    <m/>
    <m/>
    <m/>
    <s v="No"/>
    <s v="EQ"/>
    <s v="No"/>
    <s v="ACE"/>
    <m/>
    <s v="No"/>
    <n v="1"/>
    <s v="GD.STAT.FTAP."/>
    <m/>
    <n v="45"/>
    <n v="180"/>
    <m/>
  </r>
  <r>
    <x v="2"/>
    <n v="7032550"/>
    <s v="SO_UKI_S024"/>
    <s v="S State Street &amp; Taylor Ave"/>
    <s v="Sonoma"/>
    <d v="2016-07-11T20:52:00"/>
    <n v="23.11"/>
    <n v="25"/>
    <n v="-1.8900000000000006"/>
    <n v="-7.5600000000000028E-2"/>
    <s v="SP Too Close to MOP/HiHi"/>
    <m/>
    <m/>
    <m/>
    <m/>
    <m/>
    <m/>
    <s v="No"/>
    <n v="80021121"/>
    <s v="Low"/>
    <s v="No"/>
    <s v="SCADA"/>
    <s v="Reg set point adjusted to a higher pressure due to Clearance 80021121"/>
    <s v="CTT - closed to trend"/>
    <s v="North"/>
    <m/>
    <m/>
    <s v="Gas Log Event "/>
    <s v="Ukiah"/>
    <s v="HP Distribution"/>
    <x v="5"/>
    <x v="6"/>
    <m/>
    <x v="4"/>
    <m/>
    <s v="No"/>
    <s v="Q3"/>
    <s v="No "/>
    <m/>
    <m/>
    <m/>
    <m/>
    <m/>
    <m/>
    <m/>
    <m/>
    <m/>
    <m/>
    <m/>
    <m/>
    <m/>
    <m/>
    <m/>
  </r>
  <r>
    <x v="2"/>
    <n v="7032551"/>
    <s v="SO_UKI_S024"/>
    <s v="S State Street &amp; Taylor Ave"/>
    <s v="Sonoma"/>
    <d v="2016-07-12T20:59:00"/>
    <n v="23.11"/>
    <n v="25"/>
    <n v="-1.8900000000000006"/>
    <n v="-7.5600000000000028E-2"/>
    <s v="SP Too Close to MOP/HiHi"/>
    <m/>
    <m/>
    <m/>
    <m/>
    <m/>
    <m/>
    <s v="No"/>
    <n v="80021121"/>
    <s v="Low"/>
    <s v="No"/>
    <s v="SCADA"/>
    <s v="Reg set point adjusted to a higher pressure due to Clearance 80021121. GDCC to continue monitor and contact on call if the pressure keeps rising. "/>
    <s v="CTT - closed to trend"/>
    <s v="North"/>
    <m/>
    <m/>
    <s v="Gas Log Event "/>
    <s v="Ukiah"/>
    <s v="HP Distribution"/>
    <x v="5"/>
    <x v="6"/>
    <m/>
    <x v="4"/>
    <m/>
    <s v="No"/>
    <s v="Q3"/>
    <s v="No "/>
    <m/>
    <m/>
    <m/>
    <m/>
    <m/>
    <m/>
    <m/>
    <m/>
    <m/>
    <m/>
    <m/>
    <m/>
    <m/>
    <m/>
    <m/>
  </r>
  <r>
    <x v="2"/>
    <n v="7032702"/>
    <s v="SO_UKI_S024"/>
    <s v="S State Street &amp; Taylor Ave"/>
    <s v="Sonoma"/>
    <d v="2016-07-13T21:41:00"/>
    <n v="23.11"/>
    <n v="25"/>
    <n v="-1.8900000000000006"/>
    <n v="-7.5600000000000028E-2"/>
    <s v="SP Too Close to MOP/HiHi"/>
    <m/>
    <m/>
    <m/>
    <m/>
    <m/>
    <m/>
    <s v="No"/>
    <n v="80021121"/>
    <s v="Low"/>
    <s v="No"/>
    <s v="SCADA"/>
    <s v="Reg set point adjusted to a higher pressure due to Clearance 80021121. GDCC to continue monitor and contact on call if the pressure keeps rising. A new clearance was created to change the alarm limit at this SCADA point. As of 7/15/2016, HIHI alarm limit was changed to 24 psig, please see screen shot attached to this notification. "/>
    <s v="CTT - closed to trend"/>
    <s v="North"/>
    <m/>
    <m/>
    <s v="Gas Log Event "/>
    <s v="Ukiah"/>
    <s v="HP Distribution"/>
    <x v="5"/>
    <x v="6"/>
    <m/>
    <x v="4"/>
    <m/>
    <s v="No"/>
    <s v="Q3"/>
    <s v="No "/>
    <m/>
    <m/>
    <m/>
    <m/>
    <m/>
    <m/>
    <m/>
    <m/>
    <m/>
    <m/>
    <m/>
    <m/>
    <m/>
    <m/>
    <m/>
  </r>
  <r>
    <x v="0"/>
    <s v="7032831_x000a_7032778"/>
    <s v="Gauge"/>
    <s v="Customer - Kagome Foods (333 Johnson Rd, and Overland Ave Los Banos) - Pipeline Rupture, Gas Release"/>
    <s v="Yosemite"/>
    <d v="2016-07-16T18:18:00"/>
    <n v="370"/>
    <n v="60"/>
    <n v="310"/>
    <n v="5.166666666666667"/>
    <s v="Failure - Equipment"/>
    <s v="EQ"/>
    <s v="P99.1"/>
    <s v="Facility Design"/>
    <m/>
    <m/>
    <s v="Regulator boot failed.  Oversized equipment that was in service for an extensive period without a full inspection.  Obsolete monitor common sense and bleed.  TD-4540S does not specify timeframe to perform &quot;B&quot; inspection from the 2014 update.  "/>
    <s v="Yes"/>
    <s v="No"/>
    <s v="High"/>
    <s v="Yes"/>
    <s v="Gauge"/>
    <s v="On July 16th, at approximately 1646 hours, PG&amp;E was notified of a over pressure event resulting in a 4” plastic line failure supplying a single customer (Kagome Foods) in the city of Los Banos.  Failure of both the regulator and monitor on the primary set supplying Kogame Foods resulted in over pressurizing the 4” plastic line and causing a release of gas.  The MOP of the plastic line is 60 psi, and the line was exposed to approximately 370 psig when the regulator and monitor failed.  _x000a__x000a_The flow of gas has been stopped, but the time is unclear.  PG&amp;E crews are working on repairs.  Fire Department and Police Department were reported on site.  Service to only one customer (Kagome Foods) was lost, and there are no known injuries or fatalities.  "/>
    <m/>
    <s v="South"/>
    <m/>
    <m/>
    <s v="Gas Log Event "/>
    <s v="Customer"/>
    <s v="HP Distribution"/>
    <x v="5"/>
    <x v="6"/>
    <m/>
    <x v="0"/>
    <m/>
    <s v="No"/>
    <s v="Q3"/>
    <s v="No "/>
    <m/>
    <m/>
    <m/>
    <s v="Yes"/>
    <s v="EQ"/>
    <s v="No"/>
    <s v="RCE"/>
    <m/>
    <s v="No"/>
    <n v="1"/>
    <s v="GD.STAT.FTAP.03232"/>
    <m/>
    <n v="40"/>
    <n v="45"/>
    <m/>
  </r>
  <r>
    <x v="1"/>
    <n v="7033279"/>
    <s v="SO_HBL_S014"/>
    <s v="3200 Rio Lindo Ave"/>
    <s v="Sonoma"/>
    <d v="2016-07-27T01:15:00"/>
    <n v="48.06"/>
    <n v="50"/>
    <n v="-1.9399999999999977"/>
    <n v="-3.8799999999999953E-2"/>
    <s v="Low Demand "/>
    <m/>
    <m/>
    <m/>
    <m/>
    <m/>
    <m/>
    <s v="No"/>
    <s v="No"/>
    <s v="Low"/>
    <s v="No"/>
    <s v="SCADA"/>
    <s v="Call GPOM on call karline Silva 3 times and left messages. Called alternate Jason Tanhara and also left a message. I then called GDCC on call Frank Maxwell and explained the situation. We agreed to not escalate any further and address the no answer in the morning. Per Senior Daily Report, the hihi is likely due to high temperature weather and low demand from customers. "/>
    <s v="CTT- closed to trend "/>
    <s v="North"/>
    <m/>
    <m/>
    <s v="Gas Log Event "/>
    <s v="Healdsburg"/>
    <s v="HP Distribution"/>
    <x v="5"/>
    <x v="6"/>
    <m/>
    <x v="4"/>
    <m/>
    <s v="No"/>
    <s v="Q3"/>
    <s v="No "/>
    <m/>
    <m/>
    <m/>
    <m/>
    <m/>
    <m/>
    <m/>
    <m/>
    <m/>
    <m/>
    <m/>
    <m/>
    <m/>
    <m/>
    <m/>
  </r>
  <r>
    <x v="1"/>
    <n v="7033416"/>
    <s v="SO_SON_S006"/>
    <s v="126 Blue Wing Dr. #2, Sonoma"/>
    <s v="Sonoma"/>
    <d v="2016-07-29T01:18:00"/>
    <n v="40.04"/>
    <n v="42"/>
    <n v="-1.9600000000000009"/>
    <n v="-4.666666666666669E-2"/>
    <s v="Low Demand "/>
    <m/>
    <m/>
    <m/>
    <m/>
    <m/>
    <m/>
    <s v="No"/>
    <s v="No"/>
    <s v="Low"/>
    <s v="No"/>
    <s v="SCADA"/>
    <s v="Prior to the HIHI alarm, Tech performed a set point change per local planner request at DR585 MacArhtur St &amp; HWY 12, Sonoma. The regulator was moved from 38 psig to 39 psig. When a Tech responded to the HIHI alarm, a normal offset of 39.2 psig was found by the Tech. The creep is due to the low system demand. When the Tech lowered the set point down to 38.5 psig, the HIHI alarm cleared. Good lock up and control was observed during the readjustment."/>
    <s v="CTT- closed to trend "/>
    <s v="North"/>
    <m/>
    <m/>
    <s v="Gas Log Event "/>
    <s v="Sonoma"/>
    <s v="HP Distribution"/>
    <x v="5"/>
    <x v="6"/>
    <m/>
    <x v="4"/>
    <m/>
    <s v="No"/>
    <s v="Q3"/>
    <s v="No "/>
    <m/>
    <m/>
    <m/>
    <m/>
    <m/>
    <m/>
    <m/>
    <m/>
    <m/>
    <m/>
    <m/>
    <m/>
    <m/>
    <m/>
    <m/>
  </r>
  <r>
    <x v="1"/>
    <n v="7033590"/>
    <s v="DI_OKL_S004"/>
    <s v="13 Henry Ct, Oakley"/>
    <s v="Diablo"/>
    <d v="2016-07-31T02:33:00"/>
    <n v="57"/>
    <n v="58"/>
    <n v="-1"/>
    <n v="-1.7241379310344827E-2"/>
    <s v="Low Demand "/>
    <m/>
    <m/>
    <m/>
    <m/>
    <m/>
    <m/>
    <s v="No"/>
    <s v="No"/>
    <s v="Low"/>
    <s v="No"/>
    <s v="SCADA"/>
    <s v="A Tech was sent out to further investigate the HIHI alarm at 13 Henry Ct, Oakley. When the Tech arrived, the pressure was validated with respect to SCADA reading. After confirming the pressure, the HIHI alarm cleared out. Also, no lock up issue was reported by Tech. Low demand on the system caused the HIHI alarm."/>
    <s v="CTT- closed to trend "/>
    <s v="North"/>
    <m/>
    <m/>
    <s v="Gas Log Event "/>
    <s v="Sonoma"/>
    <s v="HP Distribution"/>
    <x v="5"/>
    <x v="6"/>
    <m/>
    <x v="4"/>
    <m/>
    <s v="No"/>
    <s v="Q3"/>
    <s v="No "/>
    <m/>
    <m/>
    <m/>
    <m/>
    <m/>
    <m/>
    <m/>
    <m/>
    <m/>
    <m/>
    <m/>
    <m/>
    <m/>
    <m/>
    <m/>
  </r>
  <r>
    <x v="1"/>
    <n v="7033591"/>
    <s v="FR_KMN_S011"/>
    <s v="16001 West E Street, Kerman"/>
    <s v="Fresno"/>
    <d v="2016-07-31T02:33:00"/>
    <n v="52"/>
    <n v="53"/>
    <n v="-1"/>
    <n v="-1.8867924528301886E-2"/>
    <s v="Low Demand "/>
    <m/>
    <m/>
    <s v="SP Too Close to MAOP/HiHi"/>
    <m/>
    <m/>
    <m/>
    <s v="No"/>
    <s v="No"/>
    <s v="Low"/>
    <s v="No"/>
    <s v="SCADA"/>
    <s v="A Tech was dispatched to investigate the HIHI alarm at 16001 West E Street, Kerman. The Tech adjusted the regulation, and the HIHI alarm cleared below the HIHI alarm of 52 psig.  "/>
    <s v="CTT- closed to trend "/>
    <s v="South"/>
    <m/>
    <m/>
    <s v="Gas Log Event "/>
    <s v="Kerman HP"/>
    <s v="HP Distribution"/>
    <x v="5"/>
    <x v="6"/>
    <m/>
    <x v="4"/>
    <m/>
    <s v="No"/>
    <s v="Q3"/>
    <s v="No "/>
    <m/>
    <m/>
    <m/>
    <m/>
    <m/>
    <m/>
    <m/>
    <m/>
    <m/>
    <m/>
    <m/>
    <m/>
    <m/>
    <m/>
    <m/>
  </r>
  <r>
    <x v="2"/>
    <n v="7033719"/>
    <s v="MMT_PT0084"/>
    <s v="PLS7 L100 Pigging"/>
    <s v="Milpitas District"/>
    <d v="2016-08-03T06:50:00"/>
    <n v="392"/>
    <n v="400"/>
    <n v="-8"/>
    <n v="-0.02"/>
    <s v="Clearance Execution"/>
    <s v="HU"/>
    <m/>
    <m/>
    <m/>
    <m/>
    <s v="Clearance steps delivered and executed concurrently rather than sequentially (steps 20 before step 21), station did not have gauges US/DS of MAOP break during preparation for the 3rd pig run of L-100 at Milpitas (identical clearance used on first two runs). "/>
    <s v="Yes"/>
    <n v="80028627"/>
    <s v="High"/>
    <s v="No"/>
    <s v="SCADA"/>
    <s v="TPCO Supervisor made specific referral to the Critical step that deals with Valve 9 as an MAOP Separation Valve. Guage placement was set up to measure Differential Pressure for the Pig Launcher. Station did not have guages set up US/DS of MAOP Break points written into the Clearance. TPCO Supervisor added notes to Clearance to provide detail to &quot;check V-8 and V-10 FULLY Closed prior to opening V-9&quot; also added warning of MAOP Separation to the clearance."/>
    <s v="Stand-down for pigging L-100 and all TPCO employees (8/4/2016 0815)_x000a_Roundtable for clearance writers and supervisors related to OP events (RBQ2) "/>
    <s v="South"/>
    <m/>
    <m/>
    <s v="Gas Log Event "/>
    <s v="L100"/>
    <s v="Transmission"/>
    <x v="5"/>
    <x v="7"/>
    <m/>
    <x v="4"/>
    <m/>
    <s v="No"/>
    <s v="Q3"/>
    <s v="No "/>
    <n v="3"/>
    <m/>
    <m/>
    <m/>
    <m/>
    <m/>
    <m/>
    <m/>
    <m/>
    <m/>
    <m/>
    <m/>
    <m/>
    <m/>
    <m/>
  </r>
  <r>
    <x v="2"/>
    <n v="7033982"/>
    <s v="DI_OKL_S004"/>
    <s v="13 Henry Ct., Oakley "/>
    <s v="Diablo "/>
    <d v="2016-08-07T02:30:00"/>
    <n v="57"/>
    <n v="58"/>
    <n v="-1"/>
    <n v="-1.7241379310344827E-2"/>
    <s v="SP Too Close to MOP/HiHi"/>
    <m/>
    <m/>
    <m/>
    <m/>
    <m/>
    <m/>
    <s v="Yes"/>
    <s v="No"/>
    <s v="Low"/>
    <s v="No"/>
    <s v="SCADA"/>
    <s v="Tech dispatched to the Reg Station, U/S of SCADA point, and determined that the regulator set point was a slightly high at ~56.5 psig. The Tech lowered the set point."/>
    <s v="CTT- closed to trend "/>
    <s v="South"/>
    <m/>
    <m/>
    <s v="Gas Log Event "/>
    <s v="Oakley"/>
    <s v="HP Distribution"/>
    <x v="5"/>
    <x v="7"/>
    <m/>
    <x v="4"/>
    <m/>
    <s v="No"/>
    <s v="Q3"/>
    <s v="No "/>
    <m/>
    <m/>
    <m/>
    <m/>
    <m/>
    <m/>
    <m/>
    <m/>
    <m/>
    <m/>
    <m/>
    <m/>
    <m/>
    <m/>
    <m/>
  </r>
  <r>
    <x v="0"/>
    <s v="7034290_x000a_7034273"/>
    <s v="Gauge "/>
    <s v="Fresno HPR (7630 S. Leonard Ave.)"/>
    <s v="Fresno"/>
    <d v="2016-08-10T15:00:00"/>
    <n v="84"/>
    <n v="60"/>
    <n v="24"/>
    <n v="0.4"/>
    <s v="Gas Contaminants - Debris"/>
    <s v="EQ"/>
    <s v="P50.7"/>
    <s v="Maintenance Operations Quality "/>
    <m/>
    <m/>
    <s v="Regulator failed to lock up due to equipment contaminants and poor maintenance. Also, vintage relief valve was set above the MAOP limit.  "/>
    <s v="No"/>
    <s v="No"/>
    <s v="High"/>
    <s v="Yes"/>
    <s v="Gauge"/>
    <s v="On August 10th 2016 prior to a scheduled High Pressure Regulator (HPR) maintenance work at 7630 South Leonard Avenue in the City of Fowler, the technician gauged up per the procedure and discovered the as found pressure at 84 psig. The HPR set is rated for 60 psig MAOP. After the discovery, the technician lowered and stabilized the D/S pressure. The original regulation was removed and new regulator was installed.    _x000a__x000a_"/>
    <s v="• The original HPR was removed and shipped for further testing by CTL_x000a_• The HPR was rebuilt and new HPR (Fisher 627 with ¼” orifice) and relief valve (Fisher H202)  were installed by the Tech_x000a_• Two existing system wide CAP notifications for HPR - 7025880 and 7025881 (ongoing)_x000a_"/>
    <s v="South"/>
    <m/>
    <m/>
    <s v="Gas Log Event "/>
    <s v="HPR Customer"/>
    <s v="HP Distribution"/>
    <x v="5"/>
    <x v="7"/>
    <m/>
    <x v="0"/>
    <m/>
    <s v="No"/>
    <s v="Q3"/>
    <s v="No "/>
    <m/>
    <m/>
    <m/>
    <s v="No"/>
    <s v="Contamin"/>
    <s v="No"/>
    <s v="ACE"/>
    <m/>
    <s v="No"/>
    <n v="1"/>
    <s v="GD.STAT.FTAP.02254"/>
    <m/>
    <n v="55"/>
    <n v="135"/>
    <m/>
  </r>
  <r>
    <x v="0"/>
    <n v="7034115"/>
    <s v="FRI_PT0005"/>
    <s v="West Ripon Station L108"/>
    <s v="Stockton"/>
    <d v="2016-08-09T16:55:00"/>
    <n v="428.2"/>
    <n v="408"/>
    <n v="20.199999999999989"/>
    <n v="4.9509803921568597E-2"/>
    <s v="Clearance Execution"/>
    <s v="HU"/>
    <m/>
    <s v="Maintenance Operations Quality "/>
    <m/>
    <m/>
    <s v="The operation of manually throttling an inlet valve resulted in the valve swinging open which caused a rapid increase of pressure downstream.   "/>
    <s v="No"/>
    <n v="80029008"/>
    <s v="High"/>
    <s v="Yes"/>
    <s v="SCADA"/>
    <s v="During the completion and untagging of L-108 pigging clearance (80029008) the technician at West Ripon Station manually opened an inlet remote control valve (RCV-8) to stabilize pressure on L-108, and the valve swung open from ~10% to ~54%, which caused a rapid increase  of pressure D/S into DFM-1615-01.   "/>
    <m/>
    <s v="South"/>
    <m/>
    <m/>
    <s v="Gas Log Event "/>
    <s v="L108"/>
    <s v="Transmission"/>
    <x v="5"/>
    <x v="7"/>
    <m/>
    <x v="2"/>
    <m/>
    <s v="Yes"/>
    <s v="Q3"/>
    <s v="No "/>
    <n v="1"/>
    <m/>
    <m/>
    <m/>
    <s v="GPOM"/>
    <s v="No"/>
    <s v="ACE"/>
    <m/>
    <s v="Yes"/>
    <m/>
    <s v="GT.STAT.MISC.RIPONMDSTO"/>
    <m/>
    <s v="x"/>
    <s v="x"/>
    <m/>
  </r>
  <r>
    <x v="1"/>
    <n v="7035454"/>
    <s v="OCW_PT0001"/>
    <s v="Coliseum &amp; Fairway (L153)"/>
    <s v="East Bay"/>
    <d v="2016-08-17T19:45:00"/>
    <n v="140.9"/>
    <n v="246"/>
    <n v="-105.1"/>
    <n v="-0.42723577235772353"/>
    <s v="Failure - Equipment"/>
    <s v="EQ"/>
    <m/>
    <m/>
    <m/>
    <m/>
    <m/>
    <s v="No"/>
    <n v="80025115"/>
    <s v="Low"/>
    <s v="No"/>
    <s v="SCADA"/>
    <s v="RCV-22.71 Opened to pressurize d/s side from zero, this prompted regulation at fairway to open, but regulators did not catch on time at surge of u/s pressure resulting in hihi alarms."/>
    <m/>
    <s v="North"/>
    <m/>
    <m/>
    <s v="Gas Log Event "/>
    <s v="L153"/>
    <s v="Transmission"/>
    <x v="5"/>
    <x v="7"/>
    <m/>
    <x v="4"/>
    <m/>
    <s v="No"/>
    <s v="Q3"/>
    <s v="No "/>
    <m/>
    <m/>
    <m/>
    <m/>
    <m/>
    <m/>
    <m/>
    <m/>
    <m/>
    <m/>
    <m/>
    <m/>
    <m/>
    <m/>
    <m/>
  </r>
  <r>
    <x v="0"/>
    <s v="7035005_x000a_7035057"/>
    <s v="SSA_PT0009"/>
    <s v="Sacramento GLC (DFM 0613-01)"/>
    <s v="Sacramento"/>
    <d v="2016-08-24T17:45:00"/>
    <n v="269"/>
    <n v="260"/>
    <n v="9"/>
    <n v="3.4615384615384617E-2"/>
    <s v="Clearance Execution"/>
    <s v="HU"/>
    <m/>
    <s v="Maintenance Operations Quality "/>
    <m/>
    <m/>
    <s v="During the emergency portion of the clearance to reduce set points for an increasing in pressure, the technician did not follow best practices or the standard to adjust set point pressure."/>
    <s v="Yes"/>
    <n v="80026817"/>
    <s v="High"/>
    <s v="Yes"/>
    <s v="SCADA"/>
    <s v="During the set point adjustment to address the abnormal operating condition, the crew could not achieve flow through the monitor by venting with a tap valve on the lead run.  An alternative method was performed by opening the downstream block valve and adjusting the regulator pilots while the stand-by run was still in control."/>
    <m/>
    <s v="North"/>
    <m/>
    <m/>
    <s v="Gas Log Event "/>
    <s v="0613-01"/>
    <s v="Transmission"/>
    <x v="5"/>
    <x v="7"/>
    <m/>
    <x v="2"/>
    <m/>
    <s v="Yes"/>
    <s v="Q3"/>
    <s v="No "/>
    <n v="1"/>
    <m/>
    <m/>
    <m/>
    <s v="GPOM"/>
    <s v="No"/>
    <s v="ACE"/>
    <m/>
    <s v="Yes"/>
    <m/>
    <s v="GT.STAT.MISC.SACGASLDCR"/>
    <s v="\\fairfield07\gis\giswebMiscFiles\GasStations\385186.pdf"/>
    <n v="240"/>
    <n v="265"/>
    <m/>
  </r>
  <r>
    <x v="2"/>
    <s v="7035421_x000a_7035338"/>
    <s v="BRT_PT0066D"/>
    <s v="Brentwood Terminal (L131)"/>
    <s v="Diablo"/>
    <d v="2016-08-30T14:25:00"/>
    <n v="423"/>
    <n v="867"/>
    <n v="-444"/>
    <n v="-0.51211072664359858"/>
    <s v="Maintenance Operations Quality"/>
    <s v="HU"/>
    <m/>
    <m/>
    <m/>
    <m/>
    <m/>
    <s v="No"/>
    <n v="80030017"/>
    <s v="Low"/>
    <s v="No"/>
    <s v="SCADA"/>
    <s v="While performing maintenance on a remote controlled valve (RCV) at Brentwood Terminal, regulation upstream of the RCV did not close accordingly this caused a brief excursion above the TROP MOP limit. The max recorded pressure was 423 psig that exceeded TROP MOP limit of 351 psig. However, the excursion was within the station that’s rated for 867 psig MAOP. The TROP area was not impacted by the excursion. This event is considered an OP near hit. "/>
    <s v="• V-64 (the RCV) was opened with caution and D/S pressure stabilized below 300 psig _x000a_• GTCC SCADA reading and field gauge reading were validated – no issues reported _x000a_• Facility Engineer was contacted and determined that the pipe line was rated for 867 psig (Excursion within the station)_x000a_• Per Facility Engineer, no further actions were required  _x000a_• Lesson learned to lower the regulation set point U/S of the maintenance work so that pressure spikes are not experienced when valve are close or operated D/S of the regulation._x000a_"/>
    <s v="North"/>
    <m/>
    <m/>
    <s v="Gas Log Event "/>
    <s v="L131"/>
    <s v="Transmission"/>
    <x v="5"/>
    <x v="7"/>
    <m/>
    <x v="4"/>
    <m/>
    <s v="No"/>
    <s v="Q3"/>
    <s v="No "/>
    <m/>
    <m/>
    <m/>
    <m/>
    <m/>
    <m/>
    <m/>
    <m/>
    <m/>
    <m/>
    <m/>
    <m/>
    <m/>
    <m/>
    <m/>
  </r>
  <r>
    <x v="2"/>
    <n v="7035428"/>
    <s v="SF_SF_S046"/>
    <s v="1536 La Playa st "/>
    <s v="San Francisco"/>
    <d v="2016-09-01T01:15:00"/>
    <n v="8.08"/>
    <n v="9.1999999999999993"/>
    <n v="-1.1199999999999992"/>
    <n v="-0.12173913043478253"/>
    <s v="Low Demand"/>
    <m/>
    <m/>
    <m/>
    <m/>
    <m/>
    <m/>
    <s v="No"/>
    <s v="No"/>
    <s v="Low"/>
    <s v="No"/>
    <s v="SCADA"/>
    <s v="This ERX was FCO'd Yesteday, requesting clarification to make  hihi alarm adjustment "/>
    <m/>
    <s v="South"/>
    <m/>
    <m/>
    <s v="Gas Log Event "/>
    <s v="Sunset SHP"/>
    <s v="HP Distribution"/>
    <x v="5"/>
    <x v="8"/>
    <m/>
    <x v="3"/>
    <m/>
    <s v="No"/>
    <s v="Q3"/>
    <s v="No "/>
    <m/>
    <m/>
    <m/>
    <m/>
    <m/>
    <m/>
    <m/>
    <m/>
    <m/>
    <m/>
    <m/>
    <m/>
    <m/>
    <m/>
    <m/>
  </r>
  <r>
    <x v="2"/>
    <n v="7036066"/>
    <s v="FFN_PT0013"/>
    <s v="Fresno GLC (L138)"/>
    <s v="Fresno"/>
    <d v="2016-09-13T09:47:00"/>
    <n v="619.70000000000005"/>
    <n v="650"/>
    <n v="-30.299999999999955"/>
    <n v="-4.6615384615384545E-2"/>
    <s v="Maintenance Operations Quality"/>
    <s v="HU"/>
    <m/>
    <m/>
    <m/>
    <m/>
    <m/>
    <s v="No"/>
    <s v="Standard"/>
    <s v="Low"/>
    <s v="No"/>
    <s v="SCADA"/>
    <s v="While performing a set point check at Fresno Gas Load Center regulation, a rapid increase of pressure was found on a SCADA point located between a closed downstream block valve and regulation. A max recorded pressure of 619.7 psig exceeded the MOP alarm limit of 400 psig. The affected pipeline is rated for 650 psig MAOP, and it is not considered an OP Event. "/>
    <s v="Pressure stabilize a minute after the MOP alarm activated"/>
    <s v="South"/>
    <m/>
    <m/>
    <s v="Gas Log Event "/>
    <s v="L138"/>
    <s v="Transmission"/>
    <x v="5"/>
    <x v="8"/>
    <m/>
    <x v="3"/>
    <m/>
    <s v="No"/>
    <s v="Q3"/>
    <s v="No "/>
    <m/>
    <m/>
    <m/>
    <m/>
    <m/>
    <m/>
    <m/>
    <m/>
    <m/>
    <m/>
    <m/>
    <m/>
    <m/>
    <m/>
    <m/>
  </r>
  <r>
    <x v="2"/>
    <n v="7035996"/>
    <s v="BRT_PT0131S"/>
    <s v="Brentwood Terminal (L131)"/>
    <s v="Diablo"/>
    <d v="2016-09-17T14:05:00"/>
    <n v="377"/>
    <n v="500"/>
    <n v="-123"/>
    <n v="-0.246"/>
    <s v="Gas Control Center Operations"/>
    <s v="HU"/>
    <m/>
    <m/>
    <m/>
    <m/>
    <m/>
    <s v="No"/>
    <s v="Standard"/>
    <s v="Low"/>
    <s v="No"/>
    <s v="SCADA"/>
    <s v="During Telvent testing RCV 16.60 on L-131 was closed by gas control at Brentwood Terminal.  Closure of the valve led to pressure increasing above the regulator set point.  This was not an MAOP event as station piping was rated for the upstream pressure.  "/>
    <s v="Pressure stabilize a minute after the MOP alarm activated"/>
    <s v="North"/>
    <m/>
    <m/>
    <s v="Gas Log Event "/>
    <s v="L131"/>
    <s v="Transmission"/>
    <x v="5"/>
    <x v="8"/>
    <m/>
    <x v="3"/>
    <m/>
    <s v="No"/>
    <s v="Q3"/>
    <s v="No "/>
    <m/>
    <m/>
    <m/>
    <m/>
    <m/>
    <m/>
    <m/>
    <m/>
    <m/>
    <m/>
    <m/>
    <m/>
    <m/>
    <m/>
    <m/>
  </r>
  <r>
    <x v="2"/>
    <n v="7036611"/>
    <s v="FPN_PT0001"/>
    <s v="Pioneer Station (Faulty SCADA)"/>
    <s v="Kern"/>
    <d v="2016-09-18T20:14:00"/>
    <n v="255.32"/>
    <n v="238"/>
    <n v="17.319999999999993"/>
    <n v="7.2773109243697454E-2"/>
    <s v="Failure - Equipment"/>
    <s v="EQ"/>
    <m/>
    <s v="Equipment Failure (Transducer)"/>
    <m/>
    <s v="False Alarm "/>
    <m/>
    <s v="No"/>
    <s v="No"/>
    <s v="Low"/>
    <s v="No"/>
    <s v="SCADA"/>
    <s v="On September 18th 2016 at 20:14, Gas Transmission Control Center received a MOP/HIHI alarm at Pioneer Station on the inlet side. Technician gauged up at Bakersfield Reg Station (main feed of Pioneer Station) and gauged at 210 psig below the 238 psig MOP limit. A downstream SCADA point located at Bakersfield Station also recorded a pressure ~210 psig. The MOP/HIHI alarm at Pioneer Station was considered a fail alarm, and a few days after the original pressure transmitter was replaced."/>
    <s v="• GTCC received a MOP/HIHI alarm at Pioneer Station inlet pressure_x000a_• Technician was dispatched out to Pioneer Station _x000a_• Technician went to Bakersfield Reg Station (the inlet source) and gauged D/S of regulation. Field reading was at 210 psig. _x000a_• A D/S SCADA point at Bakersfield Reg Station was at 211 psig far below the 238 psig MOP limit. _x000a_• Pioneer Station existing inlet pressure transmitter was replaced with new Rosemount 3051 pressure transmitter     "/>
    <s v="South"/>
    <m/>
    <m/>
    <s v="Gas Log Event "/>
    <s v="DFM-6602-01"/>
    <s v="Transmission"/>
    <x v="5"/>
    <x v="8"/>
    <m/>
    <x v="3"/>
    <m/>
    <s v="No"/>
    <s v="Q3"/>
    <s v="No "/>
    <m/>
    <m/>
    <m/>
    <m/>
    <m/>
    <m/>
    <m/>
    <m/>
    <m/>
    <m/>
    <m/>
    <m/>
    <m/>
    <m/>
    <m/>
  </r>
  <r>
    <x v="2"/>
    <n v="7036825"/>
    <s v="SF_SF_S023 "/>
    <s v="ERX Sunset HIS"/>
    <s v="San Francisco"/>
    <d v="2016-09-24T01:53:00"/>
    <n v="8"/>
    <n v="9.1999999999999993"/>
    <n v="-1.1999999999999993"/>
    <n v="-0.13043478260869559"/>
    <s v="Communication"/>
    <m/>
    <m/>
    <m/>
    <m/>
    <m/>
    <m/>
    <s v="No"/>
    <s v="No"/>
    <s v="Low"/>
    <s v="No"/>
    <s v="SCADA"/>
    <s v="At approximately 01:53 hours of 9/24/16, a High-High alarm came from ERX SF_SF_S023 at 14th Ave &amp; Noriega St, San Francisco in the Sunset SHP HIS system.   This is a new ERX that was Functional Checked Out and released on 9/22/16.    Telvent trend showed the Semi High pressure shot up from ~ 6.6 PSIG to 8.0 PSIG which triggered the High-High alarm. "/>
    <s v="Adjusted HIHI alarm to better align with other ERXs in the HIS"/>
    <s v="South"/>
    <m/>
    <m/>
    <s v="Gas Log Event "/>
    <s v="Sunset SHP"/>
    <s v="HP Distribution"/>
    <x v="5"/>
    <x v="8"/>
    <m/>
    <x v="4"/>
    <m/>
    <s v="No"/>
    <s v="Q3"/>
    <s v="No"/>
    <m/>
    <n v="5"/>
    <m/>
    <m/>
    <m/>
    <m/>
    <m/>
    <m/>
    <m/>
    <m/>
    <m/>
    <m/>
    <m/>
    <m/>
    <m/>
  </r>
  <r>
    <x v="0"/>
    <n v="7037295"/>
    <s v="SA_GAL_RB07"/>
    <s v="First St &amp; F St (Galt HIS)"/>
    <s v="Sacramento"/>
    <d v="2016-10-06T19:04:00"/>
    <n v="62.37"/>
    <n v="60"/>
    <n v="2.3699999999999974"/>
    <n v="3.9499999999999959E-2"/>
    <s v="Gas Contaminants - Debris"/>
    <s v="EQ"/>
    <m/>
    <s v="Maintenance Operations Quality "/>
    <m/>
    <m/>
    <s v="Debris was discovered in the pilot cartridge during an alarm activation response. Earlier that day a ‘B’ inspection was performed by another crew with no reported issues.   "/>
    <s v="Yes"/>
    <s v="Standard"/>
    <s v="High"/>
    <s v="Yes"/>
    <s v="SCADA"/>
    <s v=" A SCADA alarm activated at First Street &amp; “F” Street Station in the City of Galt, technicians were dispatched to the reg station and found a small piece of debris stuck in the Mooney pilot cartridge. The monitor was also found at 61.5 psig, as found set point. Prior to the SCADA alarm activation, a “B” inspection was performed earlier that day.  "/>
    <s v="• Technician was dispatched to the reg station _x000a_• Both the regulator and monitor were rebuilt, rechecked for lock up, and pressure stabilized below MAOP limit  _x000a_• Left run was set as the lead run with monitor at 58 psig and regulator at 54 psig_x000a_• Post OP event, both runs were bore scoped by the Non Destructive Examination group. There were no sign of loose debris between the filters and regulators on both runs. _x000a_"/>
    <s v="North"/>
    <m/>
    <m/>
    <s v="Gas Log Event "/>
    <s v="Galt HP"/>
    <s v="HP Distribution"/>
    <x v="5"/>
    <x v="9"/>
    <m/>
    <x v="2"/>
    <m/>
    <s v="Yes"/>
    <s v="Q4"/>
    <s v="No"/>
    <m/>
    <m/>
    <m/>
    <m/>
    <s v="Contamin"/>
    <s v="No"/>
    <s v="ACE"/>
    <m/>
    <s v="No - HIS"/>
    <n v="2"/>
    <s v="GD.STAT.DIST.01048"/>
    <s v="\\utility.pge.com\projects\metcat\metcatprd-fs01\COMP_PUB\Sac\Tif\Gas\RegStation\0804213.PDF"/>
    <n v="54"/>
    <n v="58"/>
    <m/>
  </r>
  <r>
    <x v="0"/>
    <n v="7037549"/>
    <s v="SNH_PT0025"/>
    <s v="North Sacramento Underground Holder (DFM 0614-04)"/>
    <s v="Sacramento"/>
    <d v="2016-10-14T09:40:00"/>
    <n v="239"/>
    <n v="180"/>
    <n v="59"/>
    <n v="0.32777777777777778"/>
    <s v="Design Issue"/>
    <s v="HU"/>
    <s v="P95.9"/>
    <s v="Clearance Execution"/>
    <m/>
    <m/>
    <s v="When a pipe section was blown down in preparation for valve replacement this resulted in the regulator valve (V-139) losing power gas, and swinging open which caused a rapid increase of pressure and overpressure event on DFM 0614-04.    "/>
    <s v="No"/>
    <n v="80030508"/>
    <s v="High"/>
    <s v="Yes"/>
    <s v="SCADA"/>
    <s v="Upon isolating and blowing down a section of pipe, a regulator opened and resulted in a rapid increase in pressure to 239 psig on a 180 psig MAOP system.  It was later determined that the gas rack supply was tied directly to line that was evacuated."/>
    <s v="TDB"/>
    <s v="North"/>
    <m/>
    <m/>
    <s v="Gas Log Event "/>
    <s v="0614-04"/>
    <s v="Transmission"/>
    <x v="5"/>
    <x v="9"/>
    <m/>
    <x v="0"/>
    <m/>
    <s v="No"/>
    <s v="Q4"/>
    <s v="yes"/>
    <m/>
    <m/>
    <m/>
    <s v="No"/>
    <s v="Eng"/>
    <s v="No"/>
    <s v="RCE"/>
    <m/>
    <s v="Yes"/>
    <m/>
    <s v="GT.STAT.MISC.NSACHOLDER"/>
    <m/>
    <s v="x"/>
    <s v="x"/>
    <m/>
  </r>
  <r>
    <x v="2"/>
    <n v="7037617"/>
    <s v="MMT_PT0088"/>
    <s v="PLS # 7 L-300A"/>
    <s v="San Jose"/>
    <d v="2016-10-10T00:00:00"/>
    <n v="553"/>
    <n v="558"/>
    <n v="-5"/>
    <n v="-8.9605734767025085E-3"/>
    <s v="Failure - Equipment"/>
    <s v="EQ"/>
    <m/>
    <m/>
    <m/>
    <s v="Electrical/mechanical issue with automated valve at PLS 7 "/>
    <s v="MLV-490.65A was an isolation point (closed) and V-3 was operated in order to regulate the inlet pressure form L-300A.  GTCC noticed an increase of pressure D/S of MLV and decrease in U/S pressure. As a result V-3 comanded to close. After the change, V-3 remained open and D/S pressure continued to increase and until it triggered the HIHI alarm."/>
    <s v="No"/>
    <s v="No"/>
    <s v="Low"/>
    <s v="No"/>
    <s v="SCADA"/>
    <s v="MLV-490.65A was an isolation point (closed) on October 10th 2016. V-3 was operated as a regulator/control valve in order to regulate the inlet pressure of ~580 psig form L-300A down to ~530 psig. At 02:02AM, GTCC noticed an increase of pressure D/S of MLV-490.65A and decrease in U/S pressure. As a result, GTCC changed V-3 valve position of 28% open to 0% (closed). After changing the set point, V-3 remained at the open setting of 28%. Pressure D/S of 490.65A continued to increase and eventually triggered the 548 psig HIHI alarm limit at 02:05 AM. GTCC stabilized the pressure by controlling U/S of PLS #7 and changing the regulation set point at Milpitas Terminal located D/S of PLS #7. "/>
    <s v="GTCC stabilized the pressure by controlling U/S of PLS #7 and changing the regulation set point at Milpitas Terminal located D/S of PLS #7. I&amp;R Tech was dispatched to PLS # 7 and the V-3 was manually closed and further inspected. "/>
    <s v="South"/>
    <m/>
    <m/>
    <s v="Gas Log Event "/>
    <s v="L300A"/>
    <s v="Transmission"/>
    <x v="5"/>
    <x v="9"/>
    <m/>
    <x v="4"/>
    <m/>
    <s v="No"/>
    <s v="Q4"/>
    <s v="yes"/>
    <m/>
    <m/>
    <m/>
    <m/>
    <m/>
    <m/>
    <m/>
    <m/>
    <m/>
    <m/>
    <m/>
    <m/>
    <m/>
    <m/>
    <m/>
  </r>
  <r>
    <x v="2"/>
    <n v="7037798"/>
    <s v="SO_UKI_S020"/>
    <s v="Ukiah HIS (Zinfandel &amp; Despina) "/>
    <s v="Sonoma "/>
    <d v="2016-10-21T00:39:00"/>
    <n v="24"/>
    <n v="25"/>
    <n v="-1"/>
    <n v="-0.04"/>
    <s v="SP Too Close to MOP/HiHi"/>
    <m/>
    <m/>
    <m/>
    <m/>
    <s v="SP Too Close to HIHI/MOP"/>
    <m/>
    <s v="Yes"/>
    <s v="No"/>
    <s v="Low"/>
    <s v="No"/>
    <s v="SCADA"/>
    <s v="GDCC received a HIHI at Ukiah HIS. Technician responded and inspected two District Reg Stations that were associated with Ukiah HIS. Both stations were adjusted to ~23 psig. During, the incident, the MOP alarm limit was not breached. "/>
    <s v="•  GDCC contacted the on-call supervisor _x000a_• On-call dispatched an I&amp;R Technician to further investigate_x000a_• I&amp;R Technician checked associated District Reg Stations and noticed a drift in set points. The regulatiion set points were adjusted by the Technician to about 23 psig.  "/>
    <s v="South"/>
    <m/>
    <m/>
    <s v="Gas Log Event "/>
    <s v="Ukiah"/>
    <s v="HP Distribution"/>
    <x v="5"/>
    <x v="9"/>
    <m/>
    <x v="4"/>
    <m/>
    <s v="No"/>
    <s v="Q4"/>
    <s v="yes"/>
    <m/>
    <m/>
    <m/>
    <m/>
    <m/>
    <m/>
    <m/>
    <m/>
    <m/>
    <m/>
    <m/>
    <m/>
    <m/>
    <m/>
    <m/>
  </r>
  <r>
    <x v="0"/>
    <n v="7038541"/>
    <s v="Chart Recorder"/>
    <s v="Customer - Sensient Foods (Cressy Way &amp; Walnut Ave)"/>
    <s v="Yosemite"/>
    <d v="2016-10-30T00:00:00"/>
    <n v="67"/>
    <n v="60"/>
    <n v="7"/>
    <n v="0.11666666666666667"/>
    <s v="Failure - Equipment"/>
    <s v="EQ"/>
    <s v="P50.7"/>
    <s v="Facility Design"/>
    <m/>
    <m/>
    <s v="Equipment failed to protect to downstream system after the customer went on a hot shutoff (rapid load change) - and the load dropped off almost instantaneously. "/>
    <s v="No"/>
    <s v="No"/>
    <s v="High"/>
    <s v="Yes"/>
    <s v="Chart"/>
    <s v="Normal system operations, with mild weather conditions on a chart run identified a breach of the downstream MAOP.  Potential debris passing through the regulator, or startup/shutdown of customer equipment in the industrial facility downstream at the dead-end large customer food processing plant resulted in a rapid increase in pressure.  The chart showed a breach in MAOP and overpressure event.  This system should be suspect as this is the second occurrence of an event of this nature at the same location in 2 years."/>
    <s v="Planning engineer discussed 4 options: reduce dreg set point, redesign meter set, replace piping from reg to customer, and install relief vavle"/>
    <s v="South"/>
    <m/>
    <m/>
    <s v="Gas Log Event "/>
    <s v="Customer"/>
    <s v="HP Distribution"/>
    <x v="5"/>
    <x v="9"/>
    <m/>
    <x v="0"/>
    <m/>
    <s v="Yes"/>
    <s v="Q4"/>
    <s v="No"/>
    <m/>
    <m/>
    <m/>
    <s v="Yes"/>
    <s v="EQ"/>
    <s v="No"/>
    <s v="ACE"/>
    <m/>
    <s v="No "/>
    <n v="1"/>
    <s v="GD.STAT.DIST.00708"/>
    <s v="\\utility.pge.com\projects\metcat\metcatprd-fs01\COMP_PUB\Mer\Tif\Gas\REGSTATION\0805090.PDF"/>
    <n v="50"/>
    <n v="55"/>
    <m/>
  </r>
  <r>
    <x v="2"/>
    <n v="7038458"/>
    <s v="ALM_PT1703"/>
    <s v="Los Medanos Ryer Island "/>
    <s v="Diablo"/>
    <d v="2016-11-01T00:00:00"/>
    <n v="437"/>
    <n v="468"/>
    <n v="-31"/>
    <n v="-6.623931623931624E-2"/>
    <s v="Failure - Equipment"/>
    <s v="EQ"/>
    <m/>
    <m/>
    <m/>
    <m/>
    <m/>
    <s v="No"/>
    <n v="80032138"/>
    <s v="Low"/>
    <s v="No"/>
    <s v="SCADA"/>
    <m/>
    <m/>
    <s v="North"/>
    <m/>
    <m/>
    <s v="Gas Log Event "/>
    <s v="SP-3"/>
    <s v="Transmission"/>
    <x v="5"/>
    <x v="10"/>
    <m/>
    <x v="4"/>
    <m/>
    <s v="No"/>
    <s v="Q4"/>
    <s v="No"/>
    <m/>
    <m/>
    <m/>
    <m/>
    <m/>
    <m/>
    <m/>
    <m/>
    <m/>
    <m/>
    <m/>
    <m/>
    <m/>
    <m/>
    <m/>
  </r>
  <r>
    <x v="0"/>
    <n v="7038547"/>
    <s v="Gauge "/>
    <s v="Stanley Blvd &amp; Bernal Ave (Pleasanton HIS)"/>
    <s v="Mission"/>
    <d v="2016-11-03T15:30:00"/>
    <n v="66"/>
    <n v="55"/>
    <n v="11"/>
    <n v="0.2"/>
    <s v="Clearance Execution"/>
    <s v="HU"/>
    <s v="P50.7"/>
    <m/>
    <m/>
    <m/>
    <s v="GC M&amp;C Crew failed to follow special instructions and call for I&amp;R support prior to pinching the 3&quot; plastic main adjacent to a distribution regulator station."/>
    <s v="No"/>
    <n v="80032795"/>
    <s v="High"/>
    <s v="Yes"/>
    <s v="Gauge"/>
    <s v="Gas T&amp;D Maintenance and Construction crew was working under clearance 80032795 to tie-in a 3” plastic gas main adjacent to distribution regulator station at Stanley Blvd and Bernal Ave (RL10).  The crew began to pinch the 3” plastic main outside the station when they noticed a rapid increase in pressure on the gauge.  The pressure reached 66 psig (for ~3 seconds), on the 55 psig MAOP system.  There was an immediate stoppage of work and notification to the GDCC.  Once the system was made safe the work proceeded as planned.   "/>
    <m/>
    <s v="North"/>
    <m/>
    <m/>
    <s v="Gas Log Event "/>
    <s v="Pleasanton HIS"/>
    <s v="HP Distribution"/>
    <x v="5"/>
    <x v="10"/>
    <m/>
    <x v="0"/>
    <m/>
    <s v="Yes"/>
    <s v="Q4"/>
    <s v="No"/>
    <m/>
    <m/>
    <m/>
    <s v="Yes"/>
    <s v="GCMC"/>
    <s v="No"/>
    <s v="ACE"/>
    <m/>
    <s v="No - HIS, HP"/>
    <n v="1"/>
    <s v="GD.STAT.DIST.00262"/>
    <s v="file://utility.pge.com/projects/metcat/metcatprd-fs01/comp_pub/Hay/Tif/Gas/RegStation/0804644.PDF"/>
    <n v="49"/>
    <n v="53"/>
    <m/>
  </r>
  <r>
    <x v="0"/>
    <n v="7039284"/>
    <s v="SYC_PT0012"/>
    <s v="Yuba City Underground Holder (L121)"/>
    <s v="Sacramento"/>
    <d v="2016-11-22T10:34:00"/>
    <n v="494"/>
    <n v="485"/>
    <n v="9"/>
    <n v="1.8556701030927835E-2"/>
    <s v="Clearance Execution"/>
    <s v="HU"/>
    <m/>
    <s v="Failure - Equipment "/>
    <m/>
    <m/>
    <s v="While performing the maintenance in accordance with the clearance, the crew omitted to gauge pressure on isolated section of line where valves were known to leak."/>
    <s v="Yes"/>
    <n v="80033340"/>
    <s v="High"/>
    <s v="Yes"/>
    <s v="SCADA"/>
    <s v="Prior to an orifice plate maintenance work at Yuba City Underground Holder, crew isolated a section of station pipe in accordance to the clearance steps. After the isolation was completed, crew received a call that a MOP alarm was activated. A leak from a closed plug valve allowed inlet pressure of ~560 psig into the isolated section rated for 485 psig MAOP."/>
    <m/>
    <s v="North"/>
    <m/>
    <m/>
    <s v="Gas Log Event "/>
    <s v="L121/L124"/>
    <s v="Transmission"/>
    <x v="5"/>
    <x v="10"/>
    <m/>
    <x v="2"/>
    <m/>
    <s v="No"/>
    <s v="Q4"/>
    <s v="yes"/>
    <m/>
    <m/>
    <m/>
    <s v="No"/>
    <s v="GPOM"/>
    <s v="No"/>
    <s v="ACE"/>
    <m/>
    <s v="Yes"/>
    <m/>
    <s v="GT.STAT.MISC.YUBACITYUH"/>
    <m/>
    <n v="470"/>
    <n v="480"/>
    <m/>
  </r>
  <r>
    <x v="2"/>
    <n v="7039509"/>
    <s v="BBC_PT0002"/>
    <s v="Bethany L401 South Press"/>
    <s v="Stockton"/>
    <d v="2016-11-02T04:26:00"/>
    <n v="1034"/>
    <n v="1040"/>
    <n v="-6"/>
    <n v="-5.7692307692307696E-3"/>
    <s v="High Demand "/>
    <m/>
    <m/>
    <s v="HF/WPE - Gas Control"/>
    <m/>
    <s v="Compressor unit was operated at optimum condition during high demand"/>
    <m/>
    <s v="Yes"/>
    <m/>
    <s v="Low"/>
    <s v="No"/>
    <s v="SCADA"/>
    <s v="Bethany compressor unit was operated at the optimum compression condition due to high demand downstream. During the compression process, a HIHI alarm was activated at a max recorded pressure of 1034 psig that exceeded 1033 psig HIHI alarm limit. The MAOP limit of 1040 psig was not breached during the incident. This incident is considered an OP Near Hit.    "/>
    <s v="Immediate action - GTCC operator acknowledge the alarm, and the compressor unit at the station was shut in"/>
    <s v="South"/>
    <m/>
    <m/>
    <s v="Gas Log Event "/>
    <s v="L401S"/>
    <s v="Transmission"/>
    <x v="5"/>
    <x v="10"/>
    <m/>
    <x v="4"/>
    <m/>
    <s v="No"/>
    <s v="Q4"/>
    <s v="No"/>
    <m/>
    <m/>
    <m/>
    <m/>
    <m/>
    <m/>
    <m/>
    <m/>
    <m/>
    <m/>
    <m/>
    <m/>
    <m/>
    <m/>
    <m/>
  </r>
  <r>
    <x v="2"/>
    <n v="7039630"/>
    <s v="ALM_PT0004"/>
    <s v="Los Medanos Ryer Island "/>
    <s v="Diablo"/>
    <d v="2016-11-22T22:00:00"/>
    <n v="427"/>
    <n v="590"/>
    <n v="-163"/>
    <n v="-0.27627118644067794"/>
    <s v="Design Issue - Other"/>
    <m/>
    <m/>
    <m/>
    <m/>
    <s v="Typical operation – V-716 (a BTU operated valve) closed due to lower BTU gas and caused a pressure build up U/S of V-716"/>
    <m/>
    <s v="No"/>
    <s v="No"/>
    <s v="Low"/>
    <s v="No"/>
    <s v="SCADA"/>
    <s v="On November 22nd 2016, production pressure from Ryer Island increased that fed Los Medanos Pressure Limit Station (PLS). This caused a control valve (V-716) located in Los Medanos PLS to close which resulted in a pressure buildup upstream (U/S) of V-716. One of the SCADA points located U/S of V-716 recorded a max pressure of 427 psig that exceeded the 426 psig HIHI alarm limit. "/>
    <s v="Immediate Actions:_x000a_• GTCC acknowledge the HIHI alarm activation _x000a_• GTCC operator contacted the local on-call GPOM supervisor _x000a_• After the call was made to local GPOM, pressure stabilized below the 426 psig HIHI alarm limit_x000a_• GTCC continued to monitor the pressure U/S and D/S of the V-716   _x000a_"/>
    <s v="North"/>
    <m/>
    <m/>
    <s v="Gas Log Event "/>
    <s v="SP-3"/>
    <s v="Transmission"/>
    <x v="5"/>
    <x v="10"/>
    <m/>
    <x v="4"/>
    <m/>
    <s v="No"/>
    <s v="Q4"/>
    <s v="No"/>
    <m/>
    <m/>
    <m/>
    <m/>
    <m/>
    <m/>
    <m/>
    <m/>
    <m/>
    <m/>
    <m/>
    <m/>
    <m/>
    <m/>
    <m/>
  </r>
  <r>
    <x v="0"/>
    <n v="7039714"/>
    <s v="BBC_PT0004"/>
    <s v="Brentwood West HIS (Balfour Rd &amp; East Country Club Dr.)"/>
    <s v="Diablo"/>
    <d v="2016-12-06T20:18:00"/>
    <n v="63"/>
    <n v="60"/>
    <n v="3"/>
    <n v="0.05"/>
    <s v="Gas Contaminants - Debris"/>
    <s v="EQ"/>
    <m/>
    <m/>
    <m/>
    <s v="Typical operation – V-716 (a BTU operated valve) closed due to lower BTU gas and caused a pressure build up U/S of V-717"/>
    <s v="During an MAOP excursion call out,  Technician discovered weld slag on the regulator diaphragm and heavy external ice formation on reg pilot's vent hole  "/>
    <s v="No"/>
    <s v="No"/>
    <s v="High"/>
    <s v="No"/>
    <s v="SCADA"/>
    <s v="Gas Control Center received a MOP alarm from Brentwood West Hydraulic Independent System (HIS). The GPOM responder inspected the only regulation station that fed the HIS and found heavy ice formation on the pilot’s external vent hole. An internal inspection was also performed, and weld slags were found on the regulator diaphragm. During the MOP excursion, the max recorded pressure was 63 psig that exceeded the 60 psig MAOP.  "/>
    <s v="• Crew responded to the MOP excursion and stabilized the D/S pressure down to NOP _x000a_• The secondary/lag run was placed in control and the primary/working run was further inspected for cause_x000a_• Addition, inspections are scheduled in the couple days e.g. bore scope _x000a_"/>
    <s v="North"/>
    <m/>
    <m/>
    <s v="Gas Log Event "/>
    <s v="Brentwood West HIS"/>
    <s v="HP Distribution"/>
    <x v="5"/>
    <x v="11"/>
    <m/>
    <x v="2"/>
    <m/>
    <s v="No"/>
    <s v="Q4"/>
    <s v="No"/>
    <m/>
    <m/>
    <m/>
    <m/>
    <s v="Contamin"/>
    <s v="No"/>
    <s v="ACE"/>
    <m/>
    <s v="No - HIS"/>
    <n v="2"/>
    <s v="GD.STAT.DIST.00160 "/>
    <s v="\\utility.pge.com\projects\metcat\metcatprd-fs01\COMP_PUB\Cnd\Tif\Gas\RegStation\0806264.PDF"/>
    <n v="56"/>
    <n v="58"/>
    <m/>
  </r>
  <r>
    <x v="2"/>
    <n v="7040115"/>
    <s v="JTL_PT0004"/>
    <s v="Tully Station"/>
    <s v="San Jose"/>
    <d v="2016-12-16T11:50:00"/>
    <n v="552"/>
    <n v="600"/>
    <n v="-48"/>
    <n v="-0.08"/>
    <s v="Clearance Preparation"/>
    <s v="HU"/>
    <m/>
    <m/>
    <s v="No"/>
    <s v="Low"/>
    <m/>
    <s v="No"/>
    <n v="80033532"/>
    <s v="Low"/>
    <s v="No"/>
    <s v="SCADA"/>
    <s v="While executing a winter operation clearance, a section of pipe at Tully Station reached 551.9 psig that exceeded the 323 psig HIHI alarm limit. The affected section of pipe rated for 600 psig was not breached, and the pressure increase was within the station. This incident is considered an OP near hit.  "/>
    <m/>
    <s v="South"/>
    <s v="No"/>
    <s v="Q4"/>
    <s v="Gas Log Event"/>
    <s v="L100"/>
    <s v="Transmission"/>
    <x v="5"/>
    <x v="11"/>
    <m/>
    <x v="4"/>
    <m/>
    <s v="No"/>
    <s v="Q4"/>
    <s v="No"/>
    <m/>
    <m/>
    <m/>
    <m/>
    <m/>
    <m/>
    <m/>
    <m/>
    <m/>
    <m/>
    <m/>
    <m/>
    <m/>
    <m/>
    <m/>
  </r>
  <r>
    <x v="2"/>
    <n v="7040206"/>
    <s v="BRT_PT16_71U"/>
    <s v="Brentwood Terminal (114S)"/>
    <s v="Diablo"/>
    <d v="2016-12-19T13:15:00"/>
    <n v="462"/>
    <n v="595"/>
    <n v="-133"/>
    <n v="-0.22352941176470589"/>
    <s v="Maintenance Operations Quality"/>
    <s v="HU"/>
    <m/>
    <m/>
    <m/>
    <m/>
    <m/>
    <s v="No"/>
    <s v="No"/>
    <s v="Low"/>
    <s v="No"/>
    <s v="SCADA"/>
    <s v="A loss of power to the regulator (V-126) control processor caused the logic program to disable and fail open (15% to 100%).  The monitor (V-127) took control and pressure reached 463 psig.  The power loss was attributed to space heaters at the adjacent building which tripped the breaker. The breaker was linked to V-126 power supply which loss power when an unqualified PG&amp;E personnel restarted the breaker. "/>
    <m/>
    <s v="North"/>
    <m/>
    <m/>
    <s v="Gas Log Event"/>
    <s v="L114S"/>
    <s v="Transmission"/>
    <x v="5"/>
    <x v="11"/>
    <m/>
    <x v="4"/>
    <m/>
    <s v="No"/>
    <s v="Q4"/>
    <s v="yes"/>
    <m/>
    <m/>
    <m/>
    <m/>
    <m/>
    <m/>
    <m/>
    <m/>
    <m/>
    <m/>
    <m/>
    <m/>
    <m/>
    <m/>
    <m/>
  </r>
  <r>
    <x v="0"/>
    <n v="7040178"/>
    <s v="Gauge"/>
    <s v="Customer - Ingomar Packing Plant (Gas Release through Filter)"/>
    <s v="Yosemite"/>
    <d v="2016-12-20T06:03:00"/>
    <n v="264"/>
    <n v="125"/>
    <n v="139"/>
    <n v="1.1120000000000001"/>
    <s v="Clearance Preparation"/>
    <s v="HU"/>
    <s v="P50.7"/>
    <s v="Failure - Contaminants"/>
    <m/>
    <m/>
    <s v="The clearance to hydrotest upstream inadvertently introduced contaminants into the regulation of the downstream system because steps were written in a manner which blew known downstream contaminants upstream. "/>
    <s v="No"/>
    <n v="80033758"/>
    <s v="High"/>
    <s v="Yes"/>
    <s v="Gauge"/>
    <s v="After a recent valve replacement at Ingomar Packing Plant (9550 Ingomar Grade, Los Banos) on clearance 80033758 regulator and monitor failed to control pressure – and according to the min AT pressure reached 264 psig (125 psig MAOP).  Upon further investigation, the O-ring on the filter had failed, and the regulator was contaminated with liquids.  With the low temperatures, and pressure cut it is likely to have caused the regulator to freeze internally failing to control.  Additionally, a dry substance (suspected sulfur) was discovered on the pilot.  "/>
    <m/>
    <s v="South"/>
    <m/>
    <m/>
    <s v="Gas Log Event"/>
    <s v="Customer"/>
    <s v="Transmission"/>
    <x v="5"/>
    <x v="11"/>
    <m/>
    <x v="0"/>
    <m/>
    <s v="No"/>
    <s v="Q4"/>
    <s v="No"/>
    <m/>
    <m/>
    <m/>
    <m/>
    <s v="TPCO"/>
    <s v="No"/>
    <s v="RCE"/>
    <m/>
    <s v="No - HP"/>
    <s v="LVCR"/>
    <s v="GT.STAT.LVCR.0000000125"/>
    <m/>
    <n v="115"/>
    <n v="125"/>
    <m/>
  </r>
  <r>
    <x v="1"/>
    <n v="7040490"/>
    <s v="SSW_PT0007"/>
    <s v="Swingle Junction"/>
    <s v="Sacramento"/>
    <d v="2016-12-25T22:47:00"/>
    <n v="499"/>
    <n v="500"/>
    <n v="-1"/>
    <n v="-2E-3"/>
    <s v="Failure - Equipment"/>
    <s v="EQ"/>
    <m/>
    <m/>
    <m/>
    <m/>
    <m/>
    <s v="No"/>
    <s v="No"/>
    <s v="Low"/>
    <s v="No"/>
    <s v="SCADA"/>
    <s v="On December 25th 2016, Gas Control Center received a HIHI alarm at Swingle Junction. When crew arrived, the primary run was isolated and secondary run in control. The primary regulator was unable to control at the desired set point of 480 psig due to mechanical issues. The monitor took control at a max pressure of 499 psig (500 psig MOP limit). Crew replaced the internal components and fine-tuned the Becker pilot. In addition, the monitor set point was also further lowered from 495 psig to 491 psig.     "/>
    <m/>
    <s v="North"/>
    <m/>
    <m/>
    <s v="Gas Log Event"/>
    <s v="L172"/>
    <s v="Transmission"/>
    <x v="5"/>
    <x v="11"/>
    <m/>
    <x v="4"/>
    <m/>
    <s v="No"/>
    <s v="Q4"/>
    <s v="No"/>
    <m/>
    <m/>
    <m/>
    <m/>
    <m/>
    <m/>
    <m/>
    <m/>
    <m/>
    <m/>
    <m/>
    <m/>
    <m/>
    <m/>
    <m/>
  </r>
  <r>
    <x v="2"/>
    <n v="7040358"/>
    <s v="BRT_PT0057A"/>
    <s v="Brentwood Terminal "/>
    <s v="Sacramento"/>
    <d v="2016-12-26T17:44:00"/>
    <n v="634"/>
    <n v="722"/>
    <n v="-88"/>
    <n v="-0.12188365650969529"/>
    <s v="Failure - Equipment"/>
    <s v="EQ"/>
    <m/>
    <m/>
    <m/>
    <m/>
    <m/>
    <s v="No"/>
    <n v="80034803"/>
    <s v="Low"/>
    <s v="No"/>
    <s v="SCADA"/>
    <s v="During a clearance, SCADA points at Brentwood Terminal detected pressure buildup on December 26th 2016 at 17:44 Hours. An isolated section of station pipe reached a max pressure of 634 psig that exceeded 577 psig TROP MOP (The station pipe is rated at 867 psig MAOP). Valve leakage from upstream transmission pressure cause the buildup in the isolated section and led to the MOP excursion (TROP).   "/>
    <s v="• 17:43 Hours GTCC contacted the local supervisor to further investigate the HIHI/MOP alarm activations at Brentwood Terminal. Supervisor immediately worked on dispatching a GPOM Technician._x000a_• 19:30 Hours GPOM Technician arrived at Brentwood Terminal and requested for operation of V-175 in order to bleed down the pressure. Valve operation was granted, and V-175 was opened to relieve pressure upstream pressure. _x000a_"/>
    <s v="North"/>
    <m/>
    <m/>
    <s v="Gas Log Event"/>
    <s v="Isolated station pipe"/>
    <s v="Transmission"/>
    <x v="5"/>
    <x v="11"/>
    <m/>
    <x v="3"/>
    <m/>
    <s v="No"/>
    <s v="Q4"/>
    <s v="No"/>
    <m/>
    <m/>
    <m/>
    <m/>
    <m/>
    <m/>
    <m/>
    <m/>
    <m/>
    <m/>
    <m/>
    <m/>
    <m/>
    <m/>
    <m/>
  </r>
  <r>
    <x v="1"/>
    <n v="7040492"/>
    <s v="BBC_PT0015"/>
    <s v="Bethany Compressor Station"/>
    <s v="Stockton"/>
    <d v="2016-12-28T06:13:00"/>
    <n v="771"/>
    <n v="777"/>
    <n v="-6"/>
    <n v="-7.7220077220077222E-3"/>
    <s v="Failure - Equipment"/>
    <s v="EQ"/>
    <m/>
    <m/>
    <m/>
    <m/>
    <m/>
    <s v="No"/>
    <s v="No"/>
    <s v="Low"/>
    <s v="No"/>
    <s v="SCADA"/>
    <s v="On December 28th 2016, Gas Control Center received a HIHI alarm at Bethany Compressor Station. A regulating actuator (V-15) located downstream of the compressors and coolers had swung open and reached a max pressure of 771 psig (777 psig MOP limit). When the actuator opened, the monitor (V-14) took control and activated the 771 psig HIHI alarm. Crew replaced a faulty solenoid (Valve Position Transmitter) that caused the actuator to abruptly open.        "/>
    <m/>
    <s v="South"/>
    <m/>
    <m/>
    <s v="Gas Log Event"/>
    <s v="L2"/>
    <s v="Transmission"/>
    <x v="5"/>
    <x v="11"/>
    <m/>
    <x v="3"/>
    <m/>
    <s v="No"/>
    <s v="Q4"/>
    <s v="No"/>
    <m/>
    <m/>
    <m/>
    <m/>
    <m/>
    <m/>
    <m/>
    <m/>
    <m/>
    <m/>
    <m/>
    <m/>
    <m/>
    <m/>
    <m/>
  </r>
  <r>
    <x v="1"/>
    <n v="7040560"/>
    <s v="KAM_PT0001"/>
    <s v="Amador Station (Coalinga Tap)"/>
    <s v="Stockton"/>
    <d v="2016-12-28T17:17:00"/>
    <n v="492.4"/>
    <n v="498"/>
    <n v="-5.6000000000000227"/>
    <n v="-1.1244979919678761E-2"/>
    <s v="Low Demand"/>
    <m/>
    <m/>
    <m/>
    <m/>
    <m/>
    <m/>
    <s v="No"/>
    <s v="No"/>
    <s v="Low"/>
    <s v="No"/>
    <s v="SCADA"/>
    <s v="On Decmeber 28th and 29th, GCC received a HIHI alarm at Amador Meter Station a single feed system. Crew inspected the regulators at Coalinga Tap Station (upper stream of Amador Station). At both occasions, no sign of lock up were reported by the crew. A large customer located downstream of Amador had abruptly shut in and caused a buildup of pressure that activated the HIHI alarms. The MOP of 498 psig was not breached during the incidents. "/>
    <s v="Crew responded and inspected the regulators , and no sign of lock up issues were reported by the crew.  "/>
    <s v="South"/>
    <m/>
    <m/>
    <s v="Gas Log Event"/>
    <s v="L164"/>
    <s v="Transmission"/>
    <x v="5"/>
    <x v="11"/>
    <m/>
    <x v="4"/>
    <m/>
    <s v="No"/>
    <s v="Q4"/>
    <s v="No"/>
    <m/>
    <m/>
    <m/>
    <m/>
    <m/>
    <m/>
    <m/>
    <m/>
    <m/>
    <m/>
    <m/>
    <m/>
    <m/>
    <m/>
    <m/>
  </r>
  <r>
    <x v="1"/>
    <n v="7040560"/>
    <s v="KAM_PT0001"/>
    <s v="Amador Station (Coalinga Tap)"/>
    <s v="Stockton"/>
    <d v="2016-12-29T17:17:00"/>
    <n v="491.1"/>
    <n v="498"/>
    <n v="-6.8999999999999773"/>
    <n v="-1.3855421686746942E-2"/>
    <s v="Low Demand"/>
    <m/>
    <m/>
    <m/>
    <s v="No"/>
    <s v="Low"/>
    <m/>
    <s v="No"/>
    <s v="No"/>
    <s v="Low "/>
    <s v="No"/>
    <s v="SCADA"/>
    <s v="On Decmeber 28th and 29th, GCC received a HIHI alarm at Amador Meter Station a single feed system. Crew inspected the regulators at Coalinga Tap Station (upper stream of Amador Station). At both occasions, no sign of lock up were reported by the crew. A large customer located downstream of Amador had abruptly shut in and caused a buildup of pressure that activated the HIHI alarms. The MOP of 498 psig was not breached during the incidents. "/>
    <s v="Crew responded and inspected the regulators , and no sign of lock up issues were reported by the crew.  "/>
    <s v="South"/>
    <s v="No"/>
    <s v="Q4"/>
    <s v="Gas Log Event"/>
    <s v="L164"/>
    <s v="Transmission"/>
    <x v="5"/>
    <x v="11"/>
    <m/>
    <x v="4"/>
    <m/>
    <s v="No"/>
    <s v="Q4"/>
    <s v="No"/>
    <m/>
    <m/>
    <m/>
    <m/>
    <m/>
    <m/>
    <m/>
    <m/>
    <m/>
    <m/>
    <m/>
    <m/>
    <m/>
    <m/>
    <m/>
  </r>
  <r>
    <x v="1"/>
    <n v="7041724"/>
    <s v="ABH_PT0001"/>
    <s v="Brentwood Dehydrator"/>
    <s v="Diablo"/>
    <d v="2017-01-03T00:00:00"/>
    <n v="461.1"/>
    <n v="468"/>
    <n v="-6.8999999999999773"/>
    <n v="-1.4743589743589695E-2"/>
    <s v="Failure - Equipment"/>
    <s v="EQ"/>
    <m/>
    <m/>
    <m/>
    <s v="No"/>
    <m/>
    <s v="No"/>
    <s v="Low"/>
    <s v="Low"/>
    <s v="No"/>
    <s v="SCADA"/>
    <s v="Regulator electrical boards and components were retested by the local I&amp;R crew - no reports of issues. Failure mode was changed from fail open to fail close to prevent this incident from reoccurring.   "/>
    <s v="GTCC received a HIHI alarm at Brentwood Dehydrator (inlet pressure SCADA point) . It was determined a regulator located at Brentwood Terminal (U/S of Brentwood Dehydrator) had failed open. After further investigation, technician discovered mositure on V-127 controller cabinet contributed to the electrical glitch.  "/>
    <s v="North"/>
    <s v="Gas Log Event"/>
    <s v="L-114 &amp; L-316"/>
    <s v="Gas Log Event"/>
    <m/>
    <s v="Transmission"/>
    <x v="6"/>
    <x v="0"/>
    <m/>
    <x v="4"/>
    <m/>
    <s v="No"/>
    <s v="Q1"/>
    <s v="No"/>
    <m/>
    <m/>
    <m/>
    <m/>
    <m/>
    <m/>
    <m/>
    <m/>
    <m/>
    <m/>
    <m/>
    <m/>
    <m/>
    <m/>
    <m/>
  </r>
  <r>
    <x v="1"/>
    <n v="7041158"/>
    <s v="SO_SON_S006"/>
    <s v="126 Blue Wing Dr. #2"/>
    <s v="Sonoma "/>
    <d v="2017-01-03T23:49:00"/>
    <n v="40.22"/>
    <n v="42"/>
    <n v="-1.7800000000000011"/>
    <n v="-4.2380952380952408E-2"/>
    <s v="Low Demand"/>
    <m/>
    <m/>
    <m/>
    <m/>
    <m/>
    <m/>
    <s v="No "/>
    <s v="No"/>
    <s v="Low"/>
    <s v="No"/>
    <s v="SCADA"/>
    <s v="In late Jan 3rd and early morning of Jan 4th 2017, GDCC received three different HIHI alarms within the Sonoma division. Each activated alarms were located in different HIS. Per GDCC and local supervisor discussion, the HIHI activation is normal due to warmer weather in the area (~5ºF warmer then previous days). The local supervisor requested for GDCC to continue monitoring and notify if it continues to breach the HIHI alarm. Minutes after the HIHI alarms, the pressure trends fell below the HIHI alarm limits. "/>
    <s v="GDCC contacted the on-call and continued to monitor per GPOM request "/>
    <s v="South"/>
    <s v="Gas Log Event"/>
    <s v="Q2"/>
    <s v="Gas Log Event"/>
    <s v="Sonoma"/>
    <s v="HP Distribution"/>
    <x v="6"/>
    <x v="0"/>
    <m/>
    <x v="4"/>
    <m/>
    <s v="No"/>
    <s v="Q1"/>
    <s v="No"/>
    <m/>
    <m/>
    <m/>
    <m/>
    <m/>
    <m/>
    <m/>
    <m/>
    <m/>
    <m/>
    <m/>
    <m/>
    <m/>
    <m/>
    <m/>
  </r>
  <r>
    <x v="1"/>
    <n v="7041158"/>
    <s v="SO_UKI_S020"/>
    <s v="275 Hospital Drive, Ukiah_x000a_(Sonoma Division)"/>
    <s v="Sonoma"/>
    <d v="2017-01-03T23:57:00"/>
    <n v="23.99"/>
    <n v="25"/>
    <n v="-1.0100000000000016"/>
    <n v="-4.0400000000000061E-2"/>
    <s v="Low Demand"/>
    <m/>
    <m/>
    <m/>
    <m/>
    <m/>
    <m/>
    <s v="No "/>
    <s v="No"/>
    <s v="Low"/>
    <s v="No"/>
    <s v="SCADA"/>
    <s v="In late Jan 3rd and early morning of Jan 4th 2017, GDCC received three different HIHI alarms within the Sonoma division. Each activated alarms were located in different HIS. Per GDCC and local supervisor discussion, the HIHI activation is normal due to warmer weather in the area (~5ºF warmer then previous days). The local supervisor requested for GDCC to continue monitoring and notify if it continues to breach the HIHI alarm. Minutes after the HIHI alarms, the pressure trends fell below the HIHI alarm limits. "/>
    <s v="GDCC contacted the on-call and continued to monitor per GPOM request "/>
    <s v="North"/>
    <s v="Gas Log Event"/>
    <s v="Q3"/>
    <s v="Gas Log Event"/>
    <s v="Ukiah"/>
    <s v="HP Distribution"/>
    <x v="6"/>
    <x v="0"/>
    <m/>
    <x v="4"/>
    <m/>
    <s v="No"/>
    <s v="Q1"/>
    <s v="No"/>
    <m/>
    <m/>
    <m/>
    <m/>
    <m/>
    <m/>
    <m/>
    <m/>
    <m/>
    <m/>
    <m/>
    <m/>
    <m/>
    <m/>
    <m/>
  </r>
  <r>
    <x v="1"/>
    <n v="7041158"/>
    <s v="SO_SRO_R121_PT3"/>
    <s v="Lavell Road, Santa Rosa_x000a_(Sonoma Division)"/>
    <s v="Sonoma"/>
    <d v="2017-01-04T01:21:00"/>
    <n v="59"/>
    <n v="60"/>
    <n v="-1"/>
    <n v="-1.6666666666666666E-2"/>
    <s v="Low Demand"/>
    <m/>
    <m/>
    <m/>
    <m/>
    <m/>
    <m/>
    <s v="No "/>
    <s v="No"/>
    <s v="Low"/>
    <s v="No"/>
    <s v="SCADA"/>
    <s v="In late Jan 3rd and early morning of Jan 4th 2017, GDCC received three different HIHI alarms within the Sonoma division. Each activated alarms were located in different HIS. Per GDCC and local supervisor discussion, the HIHI activation is normal due to warmer weather in the area (~5ºF warmer then previous days). The local supervisor requested for GDCC to continue monitoring and notify if it continues to breach the HIHI alarm. Minutes after the HIHI alarms, the pressure trends fell below the HIHI alarm limits. "/>
    <s v="GDCC contacted the on-call and continued to monitor per GPOM request "/>
    <s v="North"/>
    <s v="Gas Log Event"/>
    <s v="Q4"/>
    <s v="Gas Log Event"/>
    <s v="Santa Rosa &amp; Northward"/>
    <s v="HP Distribution"/>
    <x v="6"/>
    <x v="0"/>
    <m/>
    <x v="4"/>
    <m/>
    <s v="No"/>
    <s v="Q1"/>
    <s v="No"/>
    <m/>
    <m/>
    <m/>
    <m/>
    <m/>
    <m/>
    <m/>
    <m/>
    <m/>
    <m/>
    <m/>
    <m/>
    <m/>
    <m/>
    <m/>
  </r>
  <r>
    <x v="1"/>
    <n v="7041133"/>
    <s v="PN_SM_RA61_PT3"/>
    <s v="Alameda De Las Pulgas &amp; Sonora (Peninsula 34#)"/>
    <s v="Peninsula"/>
    <d v="2017-01-04T00:00:00"/>
    <n v="33.08"/>
    <n v="34"/>
    <n v="-0.92000000000000171"/>
    <n v="-2.7058823529411816E-2"/>
    <s v="SP Too Close to MOP/HiHi"/>
    <m/>
    <m/>
    <s v="SP Too Close to MOP/HIHI"/>
    <m/>
    <m/>
    <m/>
    <s v="No "/>
    <s v="No"/>
    <s v="Low"/>
    <s v="No"/>
    <s v="SCADA"/>
    <s v="On 01/04/2017 at 00:00 Hours, Gas Distribution Control Center received a HIHI alarm activation at Alameda De Las Pulgas &amp; Sonora Drive in San Mateo. A max pressure of 33.08 psig exceeded the 33 psig HIHI alarm limit. During the incident, the MOP limit of 34 psig was not breached during the incident. Technician went to the reg station and adjusted the reg set point, and GDCC continue to monitor the D/S pressure.  "/>
    <s v="Technician went out to the reg station and lowered the reg set point to ~ 31 psig"/>
    <s v="South"/>
    <s v="Gas Log Event"/>
    <s v="Neat Hit"/>
    <s v="Gas Log Event"/>
    <s v="Peninsula 34#"/>
    <s v="HP Distribution"/>
    <x v="6"/>
    <x v="0"/>
    <m/>
    <x v="4"/>
    <m/>
    <s v="Yes"/>
    <s v="Q1"/>
    <s v="No"/>
    <m/>
    <m/>
    <m/>
    <m/>
    <m/>
    <m/>
    <m/>
    <m/>
    <m/>
    <m/>
    <m/>
    <m/>
    <m/>
    <m/>
    <m/>
  </r>
  <r>
    <x v="2"/>
    <n v="112879627"/>
    <s v="PN_SM_RA61_PT3"/>
    <s v="Alameda De Las Pulgas &amp; Sonora (Peninsula 34#)"/>
    <s v="Peninsula"/>
    <d v="2017-01-07T00:00:00"/>
    <n v="33.200000000000003"/>
    <n v="34"/>
    <n v="-0.79999999999999716"/>
    <n v="-2.3529411764705799E-2"/>
    <s v="Low Demand"/>
    <m/>
    <m/>
    <m/>
    <m/>
    <m/>
    <m/>
    <s v="No "/>
    <s v="No"/>
    <s v="Low"/>
    <s v="No"/>
    <s v="SCADA"/>
    <s v="The High-High alarm was triggered within the Peninsula 34# (San Mateo) HIS. The system was under winter flow conditions and there was low demand at the time of the incident. The max pressure reached was 33.2 psig at 2356 Hours 1/7/17. The MAOP, 34 psig, was not breached in this event."/>
    <s v="Tech lowered set point "/>
    <s v="South"/>
    <s v="Gas Log Event"/>
    <s v="Near Hit"/>
    <s v="Gas Log Event"/>
    <s v="Peninsula 34#"/>
    <s v="HP Distribution"/>
    <x v="6"/>
    <x v="0"/>
    <m/>
    <x v="4"/>
    <m/>
    <s v="Yes"/>
    <s v="Q1"/>
    <s v="No"/>
    <m/>
    <m/>
    <m/>
    <m/>
    <m/>
    <m/>
    <m/>
    <m/>
    <m/>
    <m/>
    <m/>
    <m/>
    <m/>
    <m/>
    <m/>
  </r>
  <r>
    <x v="2"/>
    <n v="112872755"/>
    <s v="SO_SON_S006_PT1"/>
    <s v="126 Blue Wing Dr. #2"/>
    <s v="Sonoma"/>
    <d v="2017-01-08T00:00:00"/>
    <n v="40.1"/>
    <n v="42"/>
    <n v="-1.8999999999999986"/>
    <n v="-4.5238095238095202E-2"/>
    <s v="Low Demand"/>
    <m/>
    <m/>
    <s v="Low Pressure but could not achieve lock up"/>
    <m/>
    <m/>
    <m/>
    <s v="No "/>
    <n v="80035502"/>
    <s v="Low"/>
    <s v="No"/>
    <s v="SCADA"/>
    <s v="Five High-High alarms were triggered in Sonoma. All five alarms were due to low demand on the system. One district regulator (DR) was found at a higher set point than expected and another failed lock up, requiring an emergency clearance to replace the regulator boot. The remaining three DRs were adjusted to lower set points. MAOP was never reached on any DR."/>
    <s v="Boot replaced under clearance 80035502"/>
    <s v="North"/>
    <s v="Gas Log Event"/>
    <s v="Near Hit"/>
    <s v="Gas Log Event"/>
    <s v="Sonoma HIS"/>
    <s v="HP Distribution"/>
    <x v="6"/>
    <x v="0"/>
    <m/>
    <x v="4"/>
    <m/>
    <s v="Yes"/>
    <s v="Q1"/>
    <s v="No"/>
    <m/>
    <m/>
    <m/>
    <m/>
    <m/>
    <m/>
    <m/>
    <m/>
    <m/>
    <m/>
    <m/>
    <m/>
    <m/>
    <m/>
    <m/>
  </r>
  <r>
    <x v="2"/>
    <n v="112879623"/>
    <s v="SJ_GIL_RH83_PT3"/>
    <s v="I.O.O.F &amp; Forest Ave"/>
    <s v="San Jose"/>
    <d v="2017-01-08T00:00:00"/>
    <n v="54.1"/>
    <n v="55"/>
    <n v="-0.89999999999999858"/>
    <n v="-1.6363636363636337E-2"/>
    <s v="Low Demand"/>
    <m/>
    <m/>
    <m/>
    <m/>
    <m/>
    <m/>
    <s v="No "/>
    <s v="No"/>
    <s v="Low"/>
    <s v="No"/>
    <s v="SCADA"/>
    <s v="The High-High alarm at a point within the MHG 55# (Gilroy) HIS was activated. The system was under winter flow conditions and there was low demand at the time of the incident. The max pressure reached was 54.1 psig at 0200 Hours 1/8/17. The MAOP, 55 psig, was not breached in."/>
    <s v="Tech lowered set point "/>
    <s v="South"/>
    <s v="Gas Log Event"/>
    <s v="Near Hit"/>
    <s v="Gas Log Event"/>
    <s v="MHG 55#"/>
    <s v="HP Distribution"/>
    <x v="6"/>
    <x v="0"/>
    <m/>
    <x v="4"/>
    <m/>
    <s v="Yes"/>
    <s v="Q1"/>
    <s v="No"/>
    <m/>
    <m/>
    <m/>
    <m/>
    <m/>
    <m/>
    <m/>
    <m/>
    <m/>
    <m/>
    <m/>
    <m/>
    <m/>
    <m/>
    <m/>
  </r>
  <r>
    <x v="1"/>
    <n v="7041664"/>
    <s v="MMT_PT3838A"/>
    <s v="Milpitas Terminal "/>
    <s v="Milpitas District"/>
    <d v="2017-01-20T09:05:00"/>
    <n v="495"/>
    <n v="300"/>
    <n v="195"/>
    <n v="0.65"/>
    <s v="Clearance Execution"/>
    <s v="HU"/>
    <m/>
    <s v="Clearance preparation"/>
    <m/>
    <m/>
    <m/>
    <s v="No "/>
    <n v="80036024"/>
    <s v="Low"/>
    <s v="No"/>
    <s v="SCADA"/>
    <s v="On January 20th 2017 at 09:06 Hours, GTCC received a HIHI alarm activation at Milpitas Terminal. Two monitors within the Terminal were operated during maintenance clearance and caused a pressure increase that activated a SCADA point downstream of the reg and monitor."/>
    <s v="• The clearance was postponed for the other monitors within Milpitas Terminal. _x000a_• Additional review and possible revision to the original maintenance clearance is to be considered. "/>
    <s v="South"/>
    <s v="Gas Log Event"/>
    <m/>
    <s v="Gas Log Event"/>
    <s v="L-109"/>
    <s v="Transmission"/>
    <x v="6"/>
    <x v="0"/>
    <m/>
    <x v="4"/>
    <m/>
    <s v="No"/>
    <s v="Q1"/>
    <s v="No"/>
    <m/>
    <m/>
    <m/>
    <m/>
    <m/>
    <m/>
    <m/>
    <m/>
    <m/>
    <m/>
    <m/>
    <m/>
    <m/>
    <m/>
    <m/>
  </r>
  <r>
    <x v="1"/>
    <n v="7041668"/>
    <s v="ALM_PT0004"/>
    <s v="Los Medanos Ryer Island "/>
    <s v="Diablo"/>
    <d v="2017-01-21T20:03:00"/>
    <n v="426.7"/>
    <n v="590"/>
    <n v="-163.30000000000001"/>
    <n v="-0.27677966101694917"/>
    <s v="Design Issue - Other"/>
    <m/>
    <m/>
    <m/>
    <m/>
    <s v="No"/>
    <m/>
    <s v="No "/>
    <s v="No"/>
    <s v="Low"/>
    <s v="No"/>
    <s v="SCADA"/>
    <s v="On January 20th 2017, Ryer Island production pressure had increased that feeds Los Medanos Pressure Limit Station (PLS). This caused a control valve (V-716) located in Los Medanos PLS to close which resulted in a pressure buildup upstream (U/S) of V-716. One of the SCADA points that located U/S of V-716 recorded a max pressure of 426 psig which activated the 426 psig HIHI alarm limit. During the incident, the 433 psig MOP alarm limit was not breached, and this incident would be considered an OP near hit.  "/>
    <s v="Minutes after the HIHI, BTU level from Ryer Island increased and V-716 reopened and mitigated from further buildup of pressure "/>
    <s v="North"/>
    <s v="Gas Log Event"/>
    <s v="Neat Hit"/>
    <s v="Gas Log Event"/>
    <s v="SP-3"/>
    <s v="Transmission"/>
    <x v="6"/>
    <x v="0"/>
    <m/>
    <x v="4"/>
    <m/>
    <s v="No"/>
    <s v="Q1"/>
    <s v="No"/>
    <m/>
    <m/>
    <m/>
    <m/>
    <m/>
    <m/>
    <m/>
    <m/>
    <m/>
    <m/>
    <m/>
    <m/>
    <m/>
    <m/>
    <m/>
  </r>
  <r>
    <x v="0"/>
    <n v="7041620"/>
    <s v="SA_FOL_RA04"/>
    <s v="Folsom HIS (Bidwell &amp; Oak) "/>
    <s v="Sacramento"/>
    <d v="2017-01-25T00:00:00"/>
    <n v="114.7"/>
    <n v="60"/>
    <n v="54.7"/>
    <n v="0.91166666666666674"/>
    <s v="Gas Contaminants - Debris"/>
    <s v="EQ"/>
    <s v="P95.9"/>
    <s v="Failure - Contaminants"/>
    <m/>
    <m/>
    <s v="Contaminants caused failure of station regulation and monitoring equipment contributed by the ILI last year. "/>
    <s v="No "/>
    <s v="No"/>
    <s v="High"/>
    <s v="No"/>
    <s v="SCADA"/>
    <s v="Crew responded to MOP alarm in the Folsom hydraulic independent system (HIS) by sequentially shutting in the stations.  Upon gauging pressure it was determined that the regulator station at East Bidwell &amp; Oak was the source of concern.  Concord Test Lab (CTL) was dispatched to the site to conduct thorough investigation, and initially determined the filter was filled with a ‘sand-like’ substance.  Further inspection revealed that the regulator boot was eroded by contaminants contributing to the pressure excursion.  An “A” inspection in November 2016 found no issues with lockup or filter differential."/>
    <s v="• Concord Test Lab conducted inspection on the shut-in regulator station and found  heavy black sand like material._x000a_• Leak survey was conducted and several grade 1 leaks (~9 leaks) were identified and fixed by crew "/>
    <s v="North"/>
    <s v="Gas Log Event"/>
    <m/>
    <s v="Gas Log Event"/>
    <s v="L-0617"/>
    <s v="HP Distribution"/>
    <x v="6"/>
    <x v="0"/>
    <m/>
    <x v="0"/>
    <m/>
    <s v="No"/>
    <s v="Q1"/>
    <s v="No"/>
    <m/>
    <m/>
    <m/>
    <m/>
    <s v="EQ"/>
    <s v="No"/>
    <s v="RCE"/>
    <m/>
    <s v="No - HIS"/>
    <n v="1"/>
    <s v="GD.STAT.DIST.01039"/>
    <s v="\\utility.pge.com\projects\metcat\metcatprd-fs01\COMP_PUB\Sac\Tif\Gas\RegStation\0804246.PDF"/>
    <n v="54"/>
    <n v="58"/>
    <m/>
  </r>
  <r>
    <x v="2"/>
    <s v="7041680_x000a_7041636"/>
    <s v="ASQ_PT0001B"/>
    <s v="Burney Station &amp; Shingletown L-401 "/>
    <s v="North Valley"/>
    <d v="2017-01-26T18:09:00"/>
    <n v="909.7"/>
    <n v="911"/>
    <n v="-1.2999999999999545"/>
    <n v="-1.4270032930844725E-3"/>
    <s v="Gas Control Center Operations"/>
    <s v="HU"/>
    <m/>
    <m/>
    <m/>
    <m/>
    <s v="Shift change and multiple operations of the same compressor without clear communication resulted in the compressor tripping multiple times, and the hihi alarm.  "/>
    <s v="No "/>
    <s v="No"/>
    <s v="Low"/>
    <s v="No"/>
    <s v="SCADA"/>
    <s v="Burney compressor station tripped on two consecutive occasions (for differential/discharge).  At the shift change, there was some discussion by the outgoing operator to restart the compressor at Burney (talked to two shift members).  Mitigate actions were already underway when the Senior simultaneously initiated compression at Delevan Compressor.  Audible SCADA alarms were muted by operators due to a known issue to which exacerbated the breakdown in communication and resulted in the disruption of the pipeline operation. Local regulator set points at Shingletown PLS (south of Burney) adjusted due to low flow and high pressures (as designed) and created a dead end system.     "/>
    <s v="• Technician gauged the line and determined that SCADA was not calibrated to line pressure (about 1.0 psig above actual pressure)   _x000a_• Tailboard/Training will be delivered to avoid operation adjustment during shift changes and engage the senior before making the changes "/>
    <s v="North"/>
    <s v="Gas Log Event"/>
    <m/>
    <s v="Gas Log Event"/>
    <s v="L-401"/>
    <s v="Transmission"/>
    <x v="6"/>
    <x v="0"/>
    <m/>
    <x v="4"/>
    <m/>
    <s v="No"/>
    <s v="Q1"/>
    <s v="No"/>
    <m/>
    <m/>
    <m/>
    <m/>
    <m/>
    <m/>
    <m/>
    <m/>
    <m/>
    <m/>
    <m/>
    <m/>
    <m/>
    <m/>
    <m/>
  </r>
  <r>
    <x v="2"/>
    <n v="112873051"/>
    <s v="YO_OKD_EX01_PT1"/>
    <s v="First &amp; J St (LP)"/>
    <s v="Yosemite"/>
    <d v="2017-01-31T00:00:00"/>
    <n v="11.02"/>
    <n v="12"/>
    <n v="-0.98000000000000043"/>
    <n v="-8.1666666666666707E-2"/>
    <s v="Low Demand"/>
    <m/>
    <m/>
    <m/>
    <m/>
    <m/>
    <m/>
    <s v="No "/>
    <s v="No"/>
    <s v="Low"/>
    <s v="No"/>
    <s v="SCADA"/>
    <s v="Low demand in the Oakdale LP HIS caused a buildup of pressure, triggering the alarm at the SCADA point. A Gas Maintenance Supervisor was contacted in regards to the alarm. Low demand is a known issue in this area; as such the supervisor stated he would get a hold of a local planner and ascertain how they would like to handle the situation. He called back later with their decision. "/>
    <s v="Set point lowered on regulator"/>
    <s v="South"/>
    <s v="Gas Log Event"/>
    <s v="Near Hit"/>
    <s v="Gas Log Event"/>
    <s v="Oakdale LP"/>
    <s v="LP Distribution"/>
    <x v="6"/>
    <x v="0"/>
    <m/>
    <x v="4"/>
    <m/>
    <s v="No"/>
    <s v="Q1"/>
    <s v="No"/>
    <m/>
    <m/>
    <m/>
    <m/>
    <m/>
    <m/>
    <m/>
    <m/>
    <m/>
    <m/>
    <s v="GD.STAT.LPRS.00190"/>
    <m/>
    <m/>
    <m/>
    <m/>
  </r>
  <r>
    <x v="2"/>
    <n v="7042258"/>
    <s v="ALM_PT0004"/>
    <s v="Los Medanos Ryer Island "/>
    <s v="Diablo"/>
    <d v="2017-02-01T14:09:00"/>
    <n v="433.4"/>
    <n v="590"/>
    <n v="-156.60000000000002"/>
    <n v="-0.26542372881355936"/>
    <s v="Design Issue - Other"/>
    <m/>
    <m/>
    <m/>
    <m/>
    <m/>
    <m/>
    <s v="No "/>
    <s v="No"/>
    <s v="Low"/>
    <s v="No"/>
    <s v="SCADA"/>
    <s v="Gas from Ryer Island production is typically fed into Los Medanos Pressure Limit Station (PLS), a normal operating condition. A British Thermal Unit (BTU) control valve located in the PLS  had automatically operated in the close position due to low BTU level. This created a restriction across the BTU control valve and caused a pressure buildup upstream of the valve. A max pressure of 433.3 psig was recorded within the station with a MAOP of 590 psig. The last SCADA point at the station boundary/limit was 432 psig (max) under the 433 psig MOP and 590 psig MAOP. "/>
    <s v="After the HIHI alarm activation, the BTU leve from Ryer Island increased, and V-716 reopened and mitigated further buildup of pressure. GTCC continued to monitor the pressure at Los Medanos PLS. Technicians from PG&amp;E &amp; Ryer Production were also dispatched to the site, no reported issues. "/>
    <s v="North"/>
    <s v="Gas Log Event"/>
    <m/>
    <s v="Gas Log Event"/>
    <s v="SP-3"/>
    <s v="Transmission"/>
    <x v="6"/>
    <x v="1"/>
    <m/>
    <x v="4"/>
    <m/>
    <s v="No"/>
    <s v="Q1"/>
    <s v="No"/>
    <m/>
    <m/>
    <m/>
    <m/>
    <m/>
    <m/>
    <m/>
    <m/>
    <m/>
    <m/>
    <m/>
    <m/>
    <m/>
    <m/>
    <m/>
  </r>
  <r>
    <x v="2"/>
    <n v="112583543"/>
    <s v="ALM_PT0004"/>
    <s v="Los Medanos Ryer Island "/>
    <s v="Diablo"/>
    <d v="2017-02-11T07:41:00"/>
    <n v="431.6"/>
    <n v="590"/>
    <n v="-158.39999999999998"/>
    <n v="-0.26847457627118643"/>
    <s v="Design Issue - Other"/>
    <m/>
    <m/>
    <m/>
    <m/>
    <m/>
    <m/>
    <s v="No "/>
    <s v="No"/>
    <s v="Low"/>
    <s v="No"/>
    <s v="SCADA"/>
    <s v="Low BTU from Ryer Island production caused a BTU valve (V-716) to close as designed. The closure of V-716 created a restriction and buildup of pressure occurred that activated the HIHI alarm limit.  "/>
    <s v="After the HIHI alarm activation,  the BTU level from Ryer Island increased, and V-716 reopened and mitigated further buildup of pressure. GTCC continued to monitor the pressure at Los Medanos PLS. Technicians from PG&amp;E &amp; Ryer production were also dispatched to the site, no reported issues. "/>
    <s v="North"/>
    <s v="Gas Log Event"/>
    <m/>
    <s v="Gas Log Event"/>
    <s v="SP-3"/>
    <s v="Transmission"/>
    <x v="6"/>
    <x v="1"/>
    <m/>
    <x v="4"/>
    <m/>
    <s v="No"/>
    <s v="Q1"/>
    <s v="No"/>
    <m/>
    <m/>
    <m/>
    <m/>
    <m/>
    <m/>
    <m/>
    <m/>
    <m/>
    <m/>
    <m/>
    <m/>
    <m/>
    <m/>
    <m/>
  </r>
  <r>
    <x v="2"/>
    <n v="112873186"/>
    <s v="ST_RIP_S016_PT1"/>
    <s v="282 Clendenin Pkwy"/>
    <s v="Stockton"/>
    <d v="2017-02-14T00:00:00"/>
    <n v="59.02"/>
    <n v="60"/>
    <n v="-0.97999999999999687"/>
    <n v="-1.633333333333328E-2"/>
    <s v="Failure - Equipment"/>
    <s v="EQ"/>
    <m/>
    <m/>
    <m/>
    <m/>
    <s v="Regulator equipment appears to be iced over that may have contributed to the control issues and increasing pressure. "/>
    <s v="No "/>
    <s v="No"/>
    <s v="Low"/>
    <s v="No"/>
    <s v="SCADA"/>
    <s v="Two High-High alarms were activated at nearby ERX locations in Ripon. Voicemail messages were left with the Stockton Maintenance Supervisor to have someone check on the site. Within the hour a tech arrived at a regulator station upstream of the two ERXs and found icing. He took apart the regulator, investigated it further, and repaired the issue. MAOP was never breached and the tech left the pressure at 53.4 psig."/>
    <s v="Tech was dispatched to assess and repair the regulator"/>
    <s v="South"/>
    <s v="Gas Log Event"/>
    <s v="Near Hit"/>
    <s v="Gas Log Event"/>
    <s v="Ripon"/>
    <s v="HP Distribution"/>
    <x v="6"/>
    <x v="1"/>
    <m/>
    <x v="4"/>
    <m/>
    <s v="Yes"/>
    <s v="Q1"/>
    <s v="No"/>
    <m/>
    <m/>
    <m/>
    <m/>
    <m/>
    <m/>
    <m/>
    <m/>
    <m/>
    <m/>
    <m/>
    <m/>
    <m/>
    <m/>
    <m/>
  </r>
  <r>
    <x v="2"/>
    <n v="112618134"/>
    <s v="MMT_PT0088"/>
    <s v="Milpitas Terminal "/>
    <s v="Milpitas District"/>
    <d v="2017-02-15T07:40:00"/>
    <n v="552"/>
    <n v="557"/>
    <n v="-5"/>
    <n v="-8.9766606822262122E-3"/>
    <s v="Gas Control Center Operations"/>
    <s v="HU"/>
    <m/>
    <m/>
    <m/>
    <m/>
    <m/>
    <s v="No "/>
    <s v="80037159 &amp; 80034157"/>
    <s v="Low"/>
    <s v="No"/>
    <s v="SCADA"/>
    <s v="During two maintenance clearances at Pressure Limit Station (PLS) 7, Gas Transmission Control Center (GTCC) switched regulation/control from L-300B to L-300A. The set point on L-300A trimmer valve was increased by GTCC to initiate L-300A as primary. The set point was momentary set too close at 545 psig with 548 psig HIHI alarm limit. Several SCADA points along L-300A and cross-tie line (L-100) were activated. "/>
    <s v="• V-3 set point was readjusted by GTCC (13 psig below the HIHI alarm limit) and allowed the D/S pressure to re-stabilize _x000a_• Lessons learned were identified, per discussion with GTCC. _x000a_  1) Draft down D/S pressure before increasing the U/S regulation set point _x000a_  2) Retain the 20 psig difference between the HIHI/MOP alarm limit and regulation set point to ensure a buffer"/>
    <s v="South"/>
    <s v="Gas Log Event"/>
    <m/>
    <s v="Gas Log Event"/>
    <s v="L-300A"/>
    <s v="Transmission"/>
    <x v="6"/>
    <x v="1"/>
    <m/>
    <x v="4"/>
    <m/>
    <s v="Yes"/>
    <s v="Q1"/>
    <s v="No"/>
    <m/>
    <m/>
    <m/>
    <m/>
    <m/>
    <m/>
    <m/>
    <m/>
    <m/>
    <m/>
    <m/>
    <m/>
    <m/>
    <m/>
    <m/>
  </r>
  <r>
    <x v="2"/>
    <n v="112640260"/>
    <s v="KGF_PT0002"/>
    <s v="Gosford Road Station L-142 S"/>
    <s v="Kern "/>
    <d v="2017-02-28T07:41:00"/>
    <n v="498.9"/>
    <n v="600"/>
    <n v="-101.10000000000002"/>
    <n v="-0.16850000000000004"/>
    <s v="Clearance Preparation"/>
    <s v="HU"/>
    <m/>
    <s v="Clearance Execution"/>
    <m/>
    <s v="Regulation/valve operation to increase differential pressure during the launch of the pig created a temporary dead end system in the station that caused a pressure buildup.   "/>
    <m/>
    <s v="No "/>
    <n v="80034622"/>
    <s v="Low"/>
    <s v="No"/>
    <s v="SCADA"/>
    <s v="During the initial pigging of L-142 South, an additional 50 psig differential pressure was required to launch the pig from Gosford Station. Crew performed regulation/valve adjustment at the station to achieve this differential pressure. During the adjustment, a Supervisory Control and Data Acquisition (SCADA) point within the station recorded a max pressure of 498.9 psig and exceeded the 478 psig MOP limit. However, the excursion occurred in pipe that’s rated at 600 psig MAOP.  "/>
    <s v="Immediate actions_x000a_- Job momentary stopped per discussion between the supervisor and Gas Control Center _x000a_- Collaboration with eng, control center, clearance supervisor on preventive measures _x000a_- Lowering regulation set points at the Station was agreed upon_x000a_- Stand down was conducted prior to the next pig run "/>
    <s v="South"/>
    <s v="Gas Log Event"/>
    <m/>
    <s v="Gas Log Event"/>
    <s v="L-142 South"/>
    <s v="Transmission"/>
    <x v="6"/>
    <x v="1"/>
    <m/>
    <x v="4"/>
    <m/>
    <s v="Yes"/>
    <s v="Q1"/>
    <s v="No"/>
    <m/>
    <m/>
    <m/>
    <m/>
    <m/>
    <m/>
    <m/>
    <m/>
    <m/>
    <m/>
    <m/>
    <m/>
    <m/>
    <m/>
    <m/>
  </r>
  <r>
    <x v="2"/>
    <n v="112659484"/>
    <s v="ACD_PT0033"/>
    <s v="Creed Station L-210A"/>
    <s v="Sacramento"/>
    <d v="2017-03-05T21:45:00"/>
    <n v="647.5"/>
    <n v="650"/>
    <n v="-2.5"/>
    <n v="-3.8461538461538464E-3"/>
    <s v="Failure - Equipment"/>
    <s v="EQ"/>
    <m/>
    <m/>
    <m/>
    <s v="No"/>
    <m/>
    <s v="No "/>
    <s v="No"/>
    <s v="Low"/>
    <s v="No"/>
    <s v="SCADA"/>
    <s v="A remote control valve (reg) located at Creed Station remained at last position (partially open) and would not acknowledge set point entries from Gas Control Center. This caused an increase of D/S pressure. "/>
    <s v="• Technician identified that the solenoid needed to be replaced based on the recorded cycle count on the DNGP _x000a_• V-33 was closed until the solenoid is replaced _x000a_• Gas was rerouted through Meter 1 regulator V-7 from L-400 to L-210A _x000a_• New solenoid has been ordered  _x000a_"/>
    <s v="North"/>
    <s v="Gas Log Event"/>
    <s v="Near Hit"/>
    <s v="Gas Log Event"/>
    <s v="L-210A"/>
    <s v="Transmission"/>
    <x v="6"/>
    <x v="2"/>
    <m/>
    <x v="4"/>
    <m/>
    <s v="No"/>
    <s v="Q1"/>
    <s v="No"/>
    <m/>
    <m/>
    <m/>
    <m/>
    <m/>
    <m/>
    <m/>
    <m/>
    <m/>
    <m/>
    <m/>
    <m/>
    <m/>
    <m/>
    <m/>
  </r>
  <r>
    <x v="0"/>
    <n v="112656282"/>
    <s v="MIS_PT0043"/>
    <s v="Irvington Station (L-153)"/>
    <s v="Mission"/>
    <d v="2017-03-06T11:01:00"/>
    <n v="337"/>
    <n v="336"/>
    <n v="1"/>
    <n v="2.976190476190476E-3"/>
    <s v="Failure - Equipment"/>
    <s v="EQ"/>
    <m/>
    <m/>
    <m/>
    <m/>
    <s v="Equipment failure with the current to pressure transducer output reading caused the load and trimmer valves to fail open. The output reading indicated 0 psig instead of expected 24 to 30 psig.  "/>
    <s v="No "/>
    <s v="No"/>
    <s v="High"/>
    <s v="Yes"/>
    <s v="SCADA"/>
    <s v="Gas Control Center received a MOP alarm activation at Irvington Station, Fremont. No clearances were performed at the station during the time of the incident. When the Technician arrived, the load &amp; trimmer valves were open, and the station was on monitor control. The Technician found &quot;current to pressure&quot; (I/P) transducer output reading at 0 psig which caused the reg to fail open. The readings should have been greater then 24 psig in order to close the valve. The Technician conducted various types of troubleshooting, but ultimately replaced I/P transducer and retested the reg, no new issues were reported. "/>
    <s v="• Technician was dispatched to Irvington Station_x000a_• Load &amp; Trimmer electrical components were inspected by Tech_x000a_• Tech discovered a discrepancy with I/P transducer output reading _x000a_• Tech conducted several tests before replacing the existing I/P transducer (like to like) _x000a_• The new I/P transducer was retested with no issues reported and then released to Gas Control Center"/>
    <s v="North"/>
    <s v="Gas Log Event"/>
    <m/>
    <s v="Gas Log Event"/>
    <s v="L153"/>
    <s v="Transmission"/>
    <x v="6"/>
    <x v="2"/>
    <m/>
    <x v="2"/>
    <m/>
    <s v="Yes"/>
    <s v="Q1"/>
    <s v="No"/>
    <m/>
    <m/>
    <m/>
    <m/>
    <s v="EQ"/>
    <s v="No"/>
    <s v="ACE"/>
    <m/>
    <s v="Yes"/>
    <m/>
    <s v="GT.STAT.MISC.IRVGTNPLS_"/>
    <m/>
    <s v="x"/>
    <n v="333"/>
    <m/>
  </r>
  <r>
    <x v="2"/>
    <n v="112764744"/>
    <s v="KEL_PT0001"/>
    <s v="Estrella River PLS"/>
    <s v="Los Padres/Kettleman"/>
    <d v="2017-03-06T03:01:00"/>
    <n v="563"/>
    <n v="636"/>
    <n v="-73"/>
    <n v="-0.11477987421383648"/>
    <s v="Failure - Equipment"/>
    <s v="EQ"/>
    <m/>
    <m/>
    <m/>
    <s v="No"/>
    <m/>
    <s v="No "/>
    <s v="No"/>
    <s v="Low"/>
    <s v="No"/>
    <s v="SCADA"/>
    <s v="Regulator failed to control at the desired set point and caused the monitor to take control. The cause of the regulation failure could be replicated or determined. Several contributing causes: _x000a_- Several wire connections were found slightly loose _x000a_- Existing regulation at Estrelllas PLS is considered obsolete equipment "/>
    <s v="The run was isolated and tested by crew and CTL. No significant issues were identified. "/>
    <s v="South"/>
    <s v="Gas Log Event"/>
    <s v="Near Hit"/>
    <s v="Gas Log Event"/>
    <s v="L-306"/>
    <s v="Transmission"/>
    <x v="6"/>
    <x v="2"/>
    <m/>
    <x v="4"/>
    <m/>
    <s v="No"/>
    <s v="Q1"/>
    <s v="No"/>
    <m/>
    <m/>
    <m/>
    <m/>
    <m/>
    <m/>
    <m/>
    <m/>
    <m/>
    <m/>
    <m/>
    <m/>
    <m/>
    <m/>
    <m/>
  </r>
  <r>
    <x v="2"/>
    <n v="112707551"/>
    <s v="KAM_PT0001"/>
    <s v="Amador Station (Coalinga Tap)"/>
    <s v="Stockton"/>
    <d v="2017-03-09T23:05:00"/>
    <n v="494.74"/>
    <n v="498"/>
    <n v="-3.2599999999999909"/>
    <n v="-6.5461847389558054E-3"/>
    <s v="Low Demand"/>
    <m/>
    <m/>
    <m/>
    <s v="Co-Gen plant unexpectedly failed and shut-in causing an abrupt change in load and  build up of pressure"/>
    <s v="No"/>
    <m/>
    <s v="No "/>
    <s v="No"/>
    <s v="Low"/>
    <s v="No"/>
    <s v="SCADA"/>
    <s v="On 03/15/2017 at 1855 Hours, GCC received HIHI alarm activation at Amador Station. GCC reached out to the Fresno M&amp;C supervisor on duty, who suggested contacting Aera energy, a Cogeneration power plant, which was fed from the station. He suspected that the plant may have come off-line too quick ly, as that scenario had occurred before. GCC contacted a plant official and it was confirmed that they had suffered an unplanned outage and were working to restart the plant. The Fresno M&amp;C supervisor was then alerted that no action was needed from his group at the time. The pipeline engineer at the time was also called and informed of the situation."/>
    <s v="N/A"/>
    <s v="South"/>
    <s v="Gas Log Event"/>
    <s v="Near Hit"/>
    <s v="Gas Log Event"/>
    <s v="L164"/>
    <s v="Transmission"/>
    <x v="6"/>
    <x v="2"/>
    <m/>
    <x v="4"/>
    <m/>
    <s v="No"/>
    <s v="Q1"/>
    <s v="No"/>
    <m/>
    <m/>
    <m/>
    <m/>
    <m/>
    <m/>
    <m/>
    <m/>
    <m/>
    <m/>
    <m/>
    <m/>
    <m/>
    <m/>
    <m/>
  </r>
  <r>
    <x v="2"/>
    <n v="112674260"/>
    <s v="SSW_PT0007"/>
    <s v="Swingle Junction"/>
    <s v="Sacramento"/>
    <d v="2017-03-11T16:58:00"/>
    <n v="494.9"/>
    <n v="500"/>
    <n v="-5.1000000000000227"/>
    <n v="-1.0200000000000046E-2"/>
    <s v="Failure - Equipment"/>
    <s v="EQ"/>
    <m/>
    <m/>
    <m/>
    <s v="Loss regulation control due to impaired pilot diaphragm"/>
    <s v="Diaphragm was damaged on the pilot, potentially due to poor installation practices.  Facility is scheduled to undergo a complete rebuild.  Design 2017 build in 2018. "/>
    <s v="No "/>
    <s v="No"/>
    <s v="High"/>
    <s v="No"/>
    <s v="SCADA"/>
    <s v="Gas Control Center received a HIHI alarm at Swingle Junction. When Technician arrived, the primary regulator has failed open and monitor was in control. The Technician isolated the primary run and discovered that the regulator pilot diaphragm had failed. The max recorded pressure was determined to be 494.9 psig that exceeded 493 psig HIHI alarm limit. MOP was not breached. "/>
    <s v="• Gas Control Center contacted on-call personnel_x000a_• Technician identified that the primary reg had failed open and monitor in control _x000a_• Technician also isolated the primary run and secondary run was placed in control _x000a_• Field Technician found a damage diaphragm that was also exposed to powder debris _x000a_• The diaphragm was replaced and controller retested for lock up "/>
    <s v="North"/>
    <s v="Gas Log Event"/>
    <m/>
    <s v="Gas Log Event"/>
    <s v="L-172A"/>
    <s v="Transmission"/>
    <x v="6"/>
    <x v="2"/>
    <m/>
    <x v="4"/>
    <m/>
    <s v="No"/>
    <s v="Q1"/>
    <s v="No"/>
    <m/>
    <m/>
    <m/>
    <m/>
    <m/>
    <m/>
    <m/>
    <m/>
    <m/>
    <m/>
    <m/>
    <m/>
    <m/>
    <m/>
    <m/>
  </r>
  <r>
    <x v="2"/>
    <n v="112873580"/>
    <s v="SO_SON_S006_PT1"/>
    <s v="126 Blue Wing Dr. #2"/>
    <s v="Sonoma"/>
    <d v="2017-03-18T00:00:00"/>
    <n v="40.1"/>
    <n v="42"/>
    <n v="-1.8999999999999986"/>
    <n v="-4.5238095238095202E-2"/>
    <s v="Low Demand"/>
    <m/>
    <m/>
    <m/>
    <m/>
    <m/>
    <m/>
    <s v="No "/>
    <s v="No"/>
    <s v="Low"/>
    <s v="No"/>
    <s v="SCADA"/>
    <s v="Two High-High alarms were activated in the Sonoma division. The Maintenance supervisor confirmed for Gas Control that this was an ongoing issue and the set point needed to be lowered by 2 psig and there was no need for a call out. The supervisor estimated that the set point changes would be made the next week. No call out was made and Gas Control continued to monitor the situation. It was planned that if pressure continued to rise or if another point started to climb in pressure that Gas Control would call out."/>
    <s v="Regulator set points needed to be adjusted in response to a capacity project"/>
    <s v="North"/>
    <s v="Gas Log Event"/>
    <s v="Near Hit"/>
    <s v="Gas Log Event"/>
    <s v="Sonoma HIS"/>
    <s v="HP Distribution"/>
    <x v="6"/>
    <x v="2"/>
    <m/>
    <x v="4"/>
    <m/>
    <s v="Yes"/>
    <s v="Q1"/>
    <s v="No"/>
    <m/>
    <m/>
    <m/>
    <m/>
    <m/>
    <m/>
    <m/>
    <m/>
    <m/>
    <m/>
    <m/>
    <m/>
    <m/>
    <m/>
    <m/>
  </r>
  <r>
    <x v="2"/>
    <n v="112877776"/>
    <s v="ST_STK_S018_PT1"/>
    <s v="703 S Modesto Ave"/>
    <s v="Stockton"/>
    <d v="2017-03-20T00:00:00"/>
    <n v="10.59"/>
    <n v="11"/>
    <n v="-0.41000000000000014"/>
    <n v="-3.7272727272727284E-2"/>
    <s v="Low Demand"/>
    <m/>
    <m/>
    <m/>
    <m/>
    <m/>
    <m/>
    <s v="No "/>
    <s v="No"/>
    <s v="Low"/>
    <s v="No"/>
    <s v="SCADA"/>
    <s v="On the morning of 3/20/2017 three points in the ST-LP-04-C HIS were in alarm. One of which, ST_STK_S018 was in High-High. However, the pressure on ST_STK_S018 quickly reduced back to 9 in wc (below the 10.5 in wc High-High). Gas Control decided to monitor the three points as their alarms had already started clearing and they began to stabilize back to normal. MAOP was never breached."/>
    <s v="None, Gas Control monitored the situation as pressures stabilized. Local Maintenance was contacted to find out when winter operations would cease."/>
    <s v="South"/>
    <s v="Gas Log Event"/>
    <s v="Near Hit"/>
    <s v="Gas Log Event"/>
    <s v="ST-LP-04-C"/>
    <s v="HP Distribution"/>
    <x v="6"/>
    <x v="2"/>
    <m/>
    <x v="4"/>
    <m/>
    <s v="Yes"/>
    <s v="Q1"/>
    <s v="No"/>
    <m/>
    <m/>
    <m/>
    <m/>
    <m/>
    <m/>
    <m/>
    <m/>
    <m/>
    <m/>
    <m/>
    <m/>
    <m/>
    <m/>
    <m/>
  </r>
  <r>
    <x v="2"/>
    <n v="112877198"/>
    <s v="SO_SON_S006_PT1"/>
    <s v="126 Blue Wing Dr. #2"/>
    <s v="Sonoma"/>
    <d v="2017-03-20T00:00:00"/>
    <n v="40.1"/>
    <n v="42"/>
    <n v="-1.8999999999999986"/>
    <n v="-4.5238095238095202E-2"/>
    <s v="Low Demand"/>
    <m/>
    <m/>
    <m/>
    <m/>
    <m/>
    <m/>
    <s v="No "/>
    <s v="No"/>
    <s v="Low"/>
    <s v="No"/>
    <s v="SCADA"/>
    <s v="SCADA point SO_SON_S006 went into a High-High Alarm state due to low pressure on the system. The responsible maintenance supervisor was already aware of the alarm as it is a reoccurring issue. Gas Control resolved to monitor the pressure at this point and call out if pressure continued to climb. The supervisor said she would address this alarm, and several others the next day as all of her crews were assisting on a GT leak repair."/>
    <s v="No action was taken. Set Points were stated to be adjusted the following day."/>
    <s v="North"/>
    <s v="Gas Log Event"/>
    <s v="Near Hit"/>
    <s v="Gas Log Event"/>
    <s v="Sonoma HIS"/>
    <s v="HP Distribution"/>
    <x v="6"/>
    <x v="2"/>
    <m/>
    <x v="4"/>
    <m/>
    <s v="Yes"/>
    <s v="Q1"/>
    <s v="No"/>
    <m/>
    <m/>
    <m/>
    <m/>
    <m/>
    <m/>
    <m/>
    <m/>
    <m/>
    <m/>
    <m/>
    <m/>
    <m/>
    <m/>
    <m/>
  </r>
  <r>
    <x v="2"/>
    <n v="112877470"/>
    <s v="SO_SON_S006_PT1"/>
    <s v="126 Blue Wing Dr. #2"/>
    <s v="Sonoma"/>
    <d v="2017-03-20T00:00:00"/>
    <n v="40.229999999999997"/>
    <n v="42"/>
    <n v="-1.7700000000000031"/>
    <n v="-4.2142857142857218E-2"/>
    <s v="Low Demand"/>
    <m/>
    <m/>
    <m/>
    <m/>
    <m/>
    <m/>
    <s v="No "/>
    <s v="No"/>
    <s v="Low"/>
    <s v="No"/>
    <s v="SCADA"/>
    <s v="Two High-High alarms were activated in the Sonoma division. It was confirmed in several similar instances over the past few weeks that this was an ongoing issue in which the set points needed to be lowered by 2 psig and there would be no need for a call out. The maintenance supervisor was contacted and she confirmed that the set points would be adjusted the next day (3/29). Gas Control continued to monitor the situation and MAOP was never reached."/>
    <s v="No action was taken. Set Points were stated to be adjusted the next day."/>
    <s v="North"/>
    <s v="Gas Log Event"/>
    <s v="Near Hit"/>
    <s v="Gas Log Event"/>
    <s v="Sonoma HIS"/>
    <s v="HP Distribution"/>
    <x v="6"/>
    <x v="2"/>
    <m/>
    <x v="4"/>
    <m/>
    <s v="Yes"/>
    <s v="Q1"/>
    <s v="No"/>
    <m/>
    <m/>
    <m/>
    <m/>
    <m/>
    <m/>
    <m/>
    <m/>
    <m/>
    <m/>
    <m/>
    <m/>
    <m/>
    <m/>
    <m/>
  </r>
  <r>
    <x v="2"/>
    <n v="112876470"/>
    <s v="SJ_SJS_S014_PT1"/>
    <s v="4186 Grey Cliffs Ct"/>
    <s v="San Jose"/>
    <d v="2017-03-30T00:00:00"/>
    <n v="59.15"/>
    <n v="60"/>
    <n v="-0.85000000000000142"/>
    <n v="-1.416666666666669E-2"/>
    <s v="Low Demand"/>
    <m/>
    <m/>
    <m/>
    <m/>
    <m/>
    <m/>
    <s v="No "/>
    <s v="No"/>
    <s v="Low"/>
    <s v="No"/>
    <s v="SCADA"/>
    <s v="A SCADA Point in San Jose breached the High-High alarm limits early on March 30th, 2017. Three other points, all within a 4 mile radius of each other, also activated High alarms and were very close to High-High. The maintenance supervisor was contacted and he confirmed that he would begin ramping down winter ops clearances. No other actions were taken. Low demand appears to be the cause of the near hit."/>
    <s v="No action was taken. Winter operations to be ramped down the next day."/>
    <s v="South"/>
    <s v="Gas Log Event"/>
    <s v="Near Hit"/>
    <s v="Gas Log Event"/>
    <s v="DA_SJ_Santa Clara Valley"/>
    <s v="HP Distribution"/>
    <x v="6"/>
    <x v="2"/>
    <m/>
    <x v="4"/>
    <m/>
    <s v="Yes"/>
    <s v="Q1"/>
    <s v="No"/>
    <m/>
    <m/>
    <m/>
    <m/>
    <m/>
    <m/>
    <m/>
    <m/>
    <m/>
    <m/>
    <m/>
    <m/>
    <m/>
    <m/>
    <m/>
  </r>
  <r>
    <x v="2"/>
    <n v="112876882"/>
    <s v="SF_SF_R017_PT3"/>
    <s v="Lowell St &amp; Mission St"/>
    <s v="San Francisco"/>
    <d v="2017-04-11T00:00:00"/>
    <n v="11.04"/>
    <n v="12"/>
    <n v="-0.96000000000000085"/>
    <n v="-8.0000000000000071E-2"/>
    <s v="Failure - Equipment"/>
    <s v="EQ"/>
    <m/>
    <s v="Reg did not lock up (possibly caused by B-inspection complications the previous day)"/>
    <m/>
    <m/>
    <m/>
    <s v="No "/>
    <s v="No"/>
    <s v="Low"/>
    <s v="No"/>
    <s v="SCADA"/>
    <s v="Pressure had been slowly rising into a High alarm state and eventually into High-High, reaching a peak of about 11.04 in wc. Gas Control reached out to one of the San Francisco M&amp;C supervisors and left a voicemail. Another supervisor called in to discuss and sent a tech out to investigate the point. The tech arrived at the associated Reg station and found the regulator was not locking up. The tech remained onsite till the day crew arrived to repair it. Afterwards the tech proceeded to the SCADA point site and found everything in working order. He believed that the B-inspection the day prior at Rolph &amp; Naples may have contributed to the alarm. Another tech proceeded later that day to change the set points at the aforementioned location."/>
    <s v="Set point was adjusted and crew sent to repair regulator. Tailboard was later held with control room since it was a B-inspection which may have caused the alarm"/>
    <s v="South"/>
    <s v="Gas Log Event"/>
    <s v="Near Hit"/>
    <s v="Gas Log Event"/>
    <s v="Alemany LP"/>
    <s v="LP Distribution"/>
    <x v="6"/>
    <x v="3"/>
    <m/>
    <x v="4"/>
    <m/>
    <s v="No"/>
    <s v="Q2"/>
    <s v="No"/>
    <m/>
    <m/>
    <m/>
    <m/>
    <m/>
    <m/>
    <m/>
    <m/>
    <m/>
    <m/>
    <s v="GD.STAT.LPRS.00007"/>
    <m/>
    <m/>
    <m/>
    <m/>
  </r>
  <r>
    <x v="0"/>
    <n v="112772011"/>
    <s v="Gauge"/>
    <s v="Customer - Monolith Cement "/>
    <s v="Kern"/>
    <d v="2017-04-15T00:00:00"/>
    <n v="663"/>
    <n v="335"/>
    <n v="328"/>
    <n v="0.9791044776119403"/>
    <s v="Gas Contaminants - Liquids"/>
    <s v="EQ"/>
    <s v="P50.7"/>
    <s v="Clearance Preparation"/>
    <m/>
    <m/>
    <s v="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
    <s v="No "/>
    <s v="No"/>
    <s v="High"/>
    <s v="Yes"/>
    <s v="Gauge"/>
    <s v="Monolith Station experienced regulator equipment failure at the station that resulted in a downstream overpressure event.  Technicians responded and determined the filter to be saturated and damaged. The presence of free liquids in the equipment housing, and freezing temperatures contributed to regulation equipment's inability to lock up.  Purging of Line 300B adjacent to the Monolith Tap resulted in a low elevation point where liquids gathered.  "/>
    <m/>
    <s v="South"/>
    <s v="Gas Log Event"/>
    <m/>
    <s v="Gas Log Event"/>
    <s v="Customer"/>
    <s v="Transmission"/>
    <x v="6"/>
    <x v="3"/>
    <m/>
    <x v="0"/>
    <m/>
    <s v="No"/>
    <s v="Q2"/>
    <s v="No"/>
    <m/>
    <m/>
    <m/>
    <m/>
    <s v="EQ"/>
    <s v="No"/>
    <s v="RCE"/>
    <m/>
    <s v="No"/>
    <s v="LVC"/>
    <s v="GT.STAT.LVCR.0000000711"/>
    <m/>
    <n v="250"/>
    <n v="260"/>
    <m/>
  </r>
  <r>
    <x v="2"/>
    <n v="112915185"/>
    <s v="CBF_PT0003"/>
    <s v="Balls Ferry  Station L-402"/>
    <s v="North Valley"/>
    <d v="2017-04-25T03:30:00"/>
    <n v="574"/>
    <n v="580"/>
    <n v="-6"/>
    <n v="-1.0344827586206896E-2"/>
    <s v="Clearance Execution"/>
    <s v="HU"/>
    <m/>
    <m/>
    <m/>
    <s v="No"/>
    <m/>
    <s v="No "/>
    <n v="800039706"/>
    <s v="Low"/>
    <s v="No"/>
    <s v="SCADA"/>
    <s v="While working on Clearance 800039706 (Pigging) on L-402, a field tech noticed that gas pressure had risen to 574 psig, above the 573 psig high-high set point. Set point CBF_PT0001, CBF_PT0002, &amp; CBF_PT0003 were all breached. "/>
    <s v="The next day when a duplicate clearance, 80040369, was performed, Valve 21.71 was closely monitored in the field in order to avoid a repeat event. "/>
    <s v="North"/>
    <s v="Gas Log Event"/>
    <s v="Near Hit"/>
    <s v="Gas Log Event"/>
    <s v="L-402"/>
    <s v="Transmission"/>
    <x v="6"/>
    <x v="3"/>
    <m/>
    <x v="4"/>
    <m/>
    <s v="No"/>
    <s v="Q2"/>
    <s v="No"/>
    <m/>
    <m/>
    <m/>
    <m/>
    <m/>
    <m/>
    <m/>
    <m/>
    <m/>
    <m/>
    <m/>
    <m/>
    <m/>
    <m/>
    <m/>
  </r>
  <r>
    <x v="0"/>
    <n v="112819827"/>
    <s v="BMD_PT2205"/>
    <s v="McDonald Island - Gas Release Relief Valve"/>
    <s v="McDonald Island District"/>
    <d v="2017-04-27T15:39:00"/>
    <n v="2314"/>
    <n v="2160"/>
    <n v="154"/>
    <n v="7.1296296296296302E-2"/>
    <s v="Failure - Equipment"/>
    <s v="EQ"/>
    <s v="P95.10"/>
    <s v="Failure - Equipment"/>
    <m/>
    <m/>
    <s v="Layers of protection in the programming logic controller (suction and discharge valves), relief valve and pilot, and impairment process failed to protect piping from the overpressure event.  "/>
    <s v="No "/>
    <s v="No"/>
    <s v="High"/>
    <s v="Yes"/>
    <s v="SCADA"/>
    <s v="McDonald Island Compressor Station K-2 Discharge Piping experienced an equipment failure during the startup of K-2.  During the operation, valve MOV-211 closed resulting in a deadhead operation on the unit discharge piping – the discharge valve closed while the reciprocating compressor continued to compress against the closed valve.  This saturated the transmitter and resulted in an overpressure event.   The dead-headed system resulted in pressure reading of 2314 psig.    "/>
    <m/>
    <s v="South"/>
    <s v="Gas Log Event"/>
    <m/>
    <s v="Gas Log Event"/>
    <s v="MCDI"/>
    <s v="Transmission"/>
    <x v="6"/>
    <x v="3"/>
    <m/>
    <x v="0"/>
    <m/>
    <s v="No"/>
    <s v="Q2"/>
    <s v="yes"/>
    <m/>
    <m/>
    <m/>
    <m/>
    <s v="EQ"/>
    <s v="No"/>
    <s v="RCE"/>
    <m/>
    <s v="Yes"/>
    <s v="H-19"/>
    <s v="GT.STAT.COMP.MCDONLDISL"/>
    <n v="385179"/>
    <s v="x"/>
    <s v="x"/>
    <n v="1725"/>
  </r>
  <r>
    <x v="2"/>
    <n v="112915334"/>
    <s v="SI_RSV_S021"/>
    <s v="1800 Booth Rd., Roseville"/>
    <s v="Sierra"/>
    <d v="2017-04-30T22:38:00"/>
    <n v="59.89"/>
    <n v="60"/>
    <n v="-0.10999999999999943"/>
    <n v="-1.8333333333333238E-3"/>
    <s v="Gas Contaminants - Sulfur"/>
    <m/>
    <m/>
    <m/>
    <m/>
    <m/>
    <m/>
    <s v="No "/>
    <s v="No"/>
    <s v="Low"/>
    <s v="No"/>
    <s v="SCADA"/>
    <s v="The High-High alarm at ERX SI_RSV_S021 was activated the night of 4/30/17. The highest pressure reached was 59.89. I&amp;R was called immediately and the issue was corrected. The near hit was caused by sulfur found in the pilot and diaphragm."/>
    <s v="Sulfur was cleaned out. "/>
    <s v="North"/>
    <s v="Gas Log Event"/>
    <s v="Near Hit"/>
    <s v="Gas Log Event"/>
    <s v="PFE Road HIS"/>
    <s v="HP Distribution"/>
    <x v="6"/>
    <x v="3"/>
    <m/>
    <x v="4"/>
    <m/>
    <s v="Yes"/>
    <s v="Q2"/>
    <s v="No"/>
    <m/>
    <m/>
    <m/>
    <m/>
    <m/>
    <m/>
    <m/>
    <m/>
    <m/>
    <m/>
    <m/>
    <m/>
    <m/>
    <m/>
    <m/>
  </r>
  <r>
    <x v="2"/>
    <n v="112931288"/>
    <s v="SF_SF_PR017"/>
    <s v="Lowell St &amp; Mission St"/>
    <s v="San Francisco"/>
    <d v="2017-05-01T02:08:00"/>
    <n v="11"/>
    <n v="12"/>
    <n v="-1"/>
    <n v="-8.3333333333333329E-2"/>
    <s v="SP Too Close to MOP/HiHi"/>
    <m/>
    <m/>
    <s v="Low Demand"/>
    <m/>
    <m/>
    <s v="x"/>
    <s v="No "/>
    <s v="No"/>
    <s v="Low"/>
    <s v="No"/>
    <s v="SCADA"/>
    <s v="Gas Control Center received a brief HIHI alarm activation at Mission St. &amp; Lowell St. Reg Station in San Francisco. When the local division was contacted, pressure had already dropped below the 11 inch w.c. HIHI alarm limit. The decision was made for GCC to continue monitoring the pressure trend and call back the local division if the HIHI alarm reactivates. After the initial alarm that reached a max pressure of 11 inch w.c., the HIHI alarm did not reactivate and also did not breach the 12 inch w.c. MOP alarm limit.    "/>
    <s v="• GCC contacted the local on-call of the HIHI alarm activation._x000a_• The decision was made for GCC to continue monitoring the pressure._x000a_• Same day regulation adjustments at several reg stations were scheduled per the completion of winter operations.     _x000a_"/>
    <s v="South"/>
    <s v="Gas Log Event"/>
    <m/>
    <s v="Gas Log Event"/>
    <s v="Alemany LP"/>
    <s v="LP Distribution"/>
    <x v="6"/>
    <x v="4"/>
    <m/>
    <x v="4"/>
    <m/>
    <s v="No"/>
    <s v="Q2"/>
    <s v="No"/>
    <m/>
    <m/>
    <m/>
    <m/>
    <m/>
    <m/>
    <m/>
    <m/>
    <m/>
    <m/>
    <s v="GD.STAT.LPRS.00007"/>
    <m/>
    <m/>
    <m/>
    <m/>
  </r>
  <r>
    <x v="2"/>
    <n v="112931750"/>
    <s v="M21_PT0005"/>
    <s v="Diana Ave. Reg Station (DFM 0809-01) "/>
    <s v="San Jose "/>
    <d v="2017-05-02T00:57:00"/>
    <n v="243.01"/>
    <n v="250"/>
    <n v="-6.9900000000000091"/>
    <n v="-2.7960000000000037E-2"/>
    <s v="SP Too Close to MOP/HiHi"/>
    <m/>
    <m/>
    <m/>
    <m/>
    <m/>
    <s v="x"/>
    <s v="No "/>
    <s v="No"/>
    <s v="Low"/>
    <s v="No"/>
    <s v="SCADA"/>
    <s v="Gas Control Center received a HIHI alarm at Diana Ave regulator station located in San Jose Division. A max recorded pressure of 243.01 psig exceeded the 243 psig HIHI alarm limit. GCC contacted the local division regarding the HIHI alarm activation. A Technician was sent out to the reg station, lowered the regulator set point, and reported no other issues. During the incident, MOP alarm limit of 250 psig was not activated.  "/>
    <s v="• GCC contacted the local division for HIHI alarm response _x000a_• Local Technician was dispatched out to Diana Ave Reg Station _x000a_• Technician found pressure below the 243 psig HIHI alarm limit (at about 238 psig) _x000a_• Technician lowered the existing pressure from 238 psig to 231 psig_x000a_• No other issues reported by the Technician"/>
    <s v="South"/>
    <s v="Gas Log Event"/>
    <m/>
    <s v="Gas Log Event"/>
    <s v="DFM -0809-01"/>
    <s v="Transmission"/>
    <x v="6"/>
    <x v="4"/>
    <m/>
    <x v="4"/>
    <m/>
    <s v="No "/>
    <s v="Q2"/>
    <s v="No"/>
    <m/>
    <m/>
    <m/>
    <m/>
    <m/>
    <m/>
    <m/>
    <m/>
    <m/>
    <m/>
    <m/>
    <m/>
    <m/>
    <m/>
    <m/>
  </r>
  <r>
    <x v="0"/>
    <n v="112844207"/>
    <s v="Gauge"/>
    <s v="Customer - Olam Spices (47641 West Nees Ave., Firebaugh)"/>
    <s v="Yosemite"/>
    <d v="2017-05-05T06:31:00"/>
    <n v="61.44"/>
    <n v="60"/>
    <n v="1.4399999999999977"/>
    <n v="2.3999999999999962E-2"/>
    <s v="Failure - Equipment"/>
    <s v="EQ"/>
    <m/>
    <m/>
    <m/>
    <m/>
    <s v="Severe wear on the regulator boot, debris found on the monitor diaphragm resulted in unstable control of the regulation equipment."/>
    <s v="No "/>
    <s v="No"/>
    <s v="High"/>
    <s v="Yes"/>
    <s v="SCADA"/>
    <s v="Upon responding to customer concerns of noisy regulation, Engineering and GPOM reconfigured the regulation equipment at the primary set for the Large Volume Customer.  Per the standard an electronic pressure recorder was placed at the site and retrieved the following day.  The pressure data showed the discovery of an overpressure event where pressure reached 61.44 psig on the 60 psig MAOP system.  After further inspection it has been determined that equipment failure contributed to poor control of the regulator equipment resulting in the overpressure event.  "/>
    <m/>
    <s v="South"/>
    <s v="Gas Log Event"/>
    <m/>
    <s v="Gas Log Event"/>
    <s v="Customer"/>
    <s v="HP Distribution"/>
    <x v="6"/>
    <x v="4"/>
    <m/>
    <x v="2"/>
    <m/>
    <s v="No"/>
    <s v="Q2"/>
    <s v="yes"/>
    <m/>
    <m/>
    <m/>
    <m/>
    <s v="EQ"/>
    <s v="No"/>
    <s v="ACE"/>
    <m/>
    <s v="No"/>
    <n v="1"/>
    <s v="GD.STAT.DIST.01524"/>
    <s v="\\utility.pge.com\projects\metcat\metcatprd-fs01\COMP_PUB\Mer\Tif\Gas\REGSTATION\0805204.PDF"/>
    <n v="45"/>
    <n v="50"/>
    <m/>
  </r>
  <r>
    <x v="0"/>
    <n v="112859343"/>
    <s v="SYC_PT0012"/>
    <s v="Yuba City Underground Holder (L121)"/>
    <s v="Sacramento"/>
    <d v="2017-05-08T03:17:00"/>
    <n v="487"/>
    <n v="485"/>
    <n v="2"/>
    <n v="4.1237113402061857E-3"/>
    <s v="Gas Contaminants - Sulfur"/>
    <s v="EQ"/>
    <m/>
    <s v="Failure - Equipment"/>
    <m/>
    <s v="No"/>
    <s v="Sulfur contaminants were found on lead pilot cartridge which caused the lead regulator set point to drift and exceed the MAOP limit. The monitor as found set point was higher than normal set point. "/>
    <s v="No "/>
    <s v="No"/>
    <s v="High"/>
    <s v="Yes"/>
    <s v="SCADA"/>
    <s v="Gas Control Center observed a pressure drop on L-302E that feeds Marysville Buttes station which then feeds Yuba City Underground Holder (YCUGH) through L-121. Concurrently, several downstream SCADA point HIHI/MOP alarm limits were breached at Marysville Buttes and YCUGH. Upon Technician arrival at Marysville Buttes, regulator found in control below the 485 psig MOP and locked up higher than the expected 465 psig set point. Internally, the regulator diaphragm had indication of wear but typical condition on regulator that’s frequently in control._x000a_The diaphragm also had indentations likely caused by foreign debris. However, the station filter had no sign of debris, and the filter differential pressure found within the acceptable limit. _x000a_In the regulator pilot, sulfur buildups were identified that led to lock up issue. Crew rebuilt the regulator, and both the regulator and monitor set points were adjusted to 470 psig and 480 psig, respectively.   _x000a_"/>
    <s v="• GPOM Technician dispatched to Marysville Buttes Station, and upon arrival the Technician gauged D/S and recorded a reading of ~465.6 psig with lead regulator in control. _x000a_• Crew isolated the lead run, and lag run placed in control for further inspection of the lead run. _x000a_• Crew conducted an internal inspection of the lead regulation and identified the following: _x000a_o Regulator diaphragm showed signs of wear (See Figure 6 – Left) _x000a_o Indentations from foreign debris were also identified (See Figure 6 – Right)_x000a_o Sulfur/contaminant build up found on the pilot cartridge _x000a_o Pilot stem also showed signs of sulfur/contaminant residues _x000a_• Crew rebuilt the regulator, checked for lock up, and run returned to service the same day. _x000a_• Sulfur gon filter will be installed at this regulation system as soon as the required maintenances are completed (per local supervisor e-mail) _x000a_"/>
    <s v="North"/>
    <s v="Gas Log Event"/>
    <s v="Small Excursion"/>
    <s v="Gas Log Event"/>
    <s v="L-121"/>
    <s v="Transmission"/>
    <x v="6"/>
    <x v="4"/>
    <m/>
    <x v="2"/>
    <m/>
    <s v="No"/>
    <s v="Q2"/>
    <s v="No"/>
    <m/>
    <m/>
    <m/>
    <m/>
    <s v="EQ"/>
    <s v="No"/>
    <s v="ACE"/>
    <m/>
    <s v="Yes"/>
    <m/>
    <s v="GT.STAT.MISC.YUBACITYUH"/>
    <m/>
    <n v="470"/>
    <n v="480"/>
    <m/>
  </r>
  <r>
    <x v="2"/>
    <n v="112932546"/>
    <s v="KKD_PT0200"/>
    <s v="Kern River Daggett Connect"/>
    <s v="Kern"/>
    <d v="2017-05-09T09:44:00"/>
    <n v="703.96"/>
    <n v="1000"/>
    <n v="-296.03999999999996"/>
    <n v="-0.29603999999999997"/>
    <s v="Maintenance Operations Quality"/>
    <s v="HU"/>
    <m/>
    <m/>
    <m/>
    <m/>
    <m/>
    <s v="No"/>
    <s v="Routine Maintenance"/>
    <s v="Low"/>
    <s v="No"/>
    <s v="SCADA"/>
    <s v="While crew performed a valve maintenance by cycling the valve closed at Kern River Daggett Connect, an upstream SCADA point recorded a max pressure of 703.96 psig. The MOP alarm limit set at 572 psig was breached; however, the impacted station piping was rated for 1,000 psig MAOP. The MOP alarm limit was set at 572 psig due to sub-system (L-300B) that’s tied to Kern River Daggett Connect. The incident was considered an OP near hit.   "/>
    <s v="• V-1 was opened and relieved the abrupt pressure buildup U/S "/>
    <s v="South"/>
    <s v="Gas Log Event"/>
    <m/>
    <s v="Gas Log Event"/>
    <s v="Station Piping"/>
    <s v="Transmission"/>
    <x v="6"/>
    <x v="4"/>
    <m/>
    <x v="4"/>
    <m/>
    <s v="No"/>
    <s v="Q2"/>
    <s v="No"/>
    <m/>
    <m/>
    <m/>
    <m/>
    <m/>
    <m/>
    <m/>
    <m/>
    <m/>
    <m/>
    <m/>
    <m/>
    <m/>
    <m/>
    <m/>
  </r>
  <r>
    <x v="0"/>
    <n v="112879269"/>
    <s v="KE_THP_I010"/>
    <s v="Customer - Monolith Cement "/>
    <s v="Kern"/>
    <d v="2017-05-14T04:45:00"/>
    <n v="662.06"/>
    <n v="335"/>
    <n v="327.05999999999995"/>
    <n v="0.97629850746268643"/>
    <s v="Gas Contaminants - Liquids"/>
    <s v="EQ"/>
    <s v="P50.7"/>
    <s v="Clearance Preparation"/>
    <m/>
    <m/>
    <s v="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
    <s v="No "/>
    <s v="No"/>
    <s v="High"/>
    <s v="Yes"/>
    <s v="SCADA"/>
    <s v="Monolith Station experienced regulator equipment failure at the station that resulted in a downstream overpressure event.  Technicians responded and determined the filter to be saturated and damaged. The presence of free liquids in the equipment housing, and freezing temperatures contributed to regulation equipment's inability to lock up.  Purging of Line 300B adjacent to the Monolith Tap resulted in a low elevation point where liquids gathered.  "/>
    <m/>
    <s v="South"/>
    <s v="Gas Log Event"/>
    <m/>
    <s v="Gas Log Event"/>
    <s v="Customer"/>
    <s v="Transmission"/>
    <x v="6"/>
    <x v="4"/>
    <m/>
    <x v="0"/>
    <m/>
    <s v="No"/>
    <s v="Q2"/>
    <s v="yes"/>
    <m/>
    <m/>
    <m/>
    <m/>
    <s v="EQ"/>
    <s v="No"/>
    <s v="RCE"/>
    <m/>
    <s v="No"/>
    <s v="LVC"/>
    <s v="GT.STAT.LVCR.0000000711"/>
    <s v="082609"/>
    <n v="250"/>
    <n v="260"/>
    <m/>
  </r>
  <r>
    <x v="2"/>
    <n v="112884865"/>
    <s v="SSD_PT0003"/>
    <s v="SMUD Intertie"/>
    <s v="Sacramento"/>
    <d v="2017-05-17T03:10:00"/>
    <n v="694.8"/>
    <n v="700"/>
    <n v="-5.2000000000000455"/>
    <n v="-7.4285714285714935E-3"/>
    <s v="Low Demand"/>
    <m/>
    <m/>
    <m/>
    <m/>
    <m/>
    <s v="Regulator over shot while power plant shut in, and monitor took control and also activated the HIHI alarm. "/>
    <s v="No "/>
    <s v="No"/>
    <s v="Low"/>
    <s v="No"/>
    <s v="SCADA"/>
    <s v="Power plant downstream of SMUD Intertie station shut in early morning of May 17th 2017. While the power plant shut in, regulator over shot the desired set point and monitor took control that activated the HIHI alarm. "/>
    <s v="Immediate Actions - _x000a_• GCC notified the local sup of the HIHI alarm _x000a_• Tech dispatched to SMUD station _x000a_• Tech confirmed that the monitor was in control and continued to observed outlet pressure until it dropped below HI alarm"/>
    <s v="North"/>
    <s v="Gas Log Event"/>
    <m/>
    <s v="Gas Log Event"/>
    <s v="LVC (SMUD) taps off L-400/L-401"/>
    <s v="Transmission"/>
    <x v="6"/>
    <x v="4"/>
    <m/>
    <x v="4"/>
    <m/>
    <s v="No"/>
    <s v="Q2"/>
    <s v="No"/>
    <m/>
    <m/>
    <m/>
    <m/>
    <m/>
    <m/>
    <m/>
    <m/>
    <m/>
    <m/>
    <m/>
    <m/>
    <m/>
    <m/>
    <m/>
  </r>
  <r>
    <x v="2"/>
    <n v="112934853"/>
    <s v="SO_PET_S022"/>
    <s v="Middle Two Rock and Bodega Ave., Petaluma"/>
    <s v="Sonoma"/>
    <d v="2017-05-21T02:52:00"/>
    <n v="48.04"/>
    <n v="50"/>
    <n v="-1.9600000000000009"/>
    <n v="-3.920000000000002E-2"/>
    <s v="SP Too Close to MOP/HiHi"/>
    <m/>
    <m/>
    <m/>
    <m/>
    <m/>
    <m/>
    <s v="No"/>
    <s v="No"/>
    <s v="Low"/>
    <s v="No"/>
    <s v="SCADA"/>
    <s v="In the early morning of May 21st 2017, Gas Control Center received two HIHI alarm activations at Middle Two Rocks and Bedoga Ave. in Petaluma. SCADA recorded a max pressure of 48.04 psig that exceeded the 48 psig HIHI alarm limit. A Technician was sent out and lowered two reg stations within the HIS by 0.5 to 1 psig."/>
    <s v="• GCC contacted the local supervisor regarding the HIH alarm _x000a_• Local supervisor dispatched a Technician to the HIS reg stations _x000a_• Technician lowered two reg stations in the Santa Rosa Southward HIS by 0.5 to 1 psig _x000a_"/>
    <s v="North"/>
    <s v="Gas Log Event"/>
    <m/>
    <s v="Gas Log Event"/>
    <s v="Santa Rosa Southward"/>
    <s v="HP Distribution"/>
    <x v="6"/>
    <x v="4"/>
    <m/>
    <x v="4"/>
    <m/>
    <s v="Yes"/>
    <s v="Q2"/>
    <s v="No"/>
    <m/>
    <m/>
    <m/>
    <m/>
    <m/>
    <m/>
    <m/>
    <m/>
    <m/>
    <m/>
    <m/>
    <m/>
    <m/>
    <m/>
    <m/>
  </r>
  <r>
    <x v="0"/>
    <n v="113141481"/>
    <s v="SA_EMR_I008"/>
    <s v="California Pacific and Hazen Street"/>
    <s v="Sacramento"/>
    <d v="2017-05-22T00:00:00"/>
    <n v="61.83"/>
    <n v="60"/>
    <n v="1.8299999999999983"/>
    <n v="3.0499999999999972E-2"/>
    <s v="Gas Contaminants - Sulfur"/>
    <s v="EQ"/>
    <m/>
    <s v="Failure - Equipment"/>
    <s v="No"/>
    <s v="High"/>
    <s v="Gas Control discovered a legacy ERX had not alarmed an overpressure event.  Upon further investigation, it was determined the sulfur contaminants were found on lead pilot cartridge which caused the lead regulator set point to drift and exceed the MAOP limit."/>
    <s v="No"/>
    <s v="No"/>
    <s v="High"/>
    <s v="Yes"/>
    <s v="ERX"/>
    <s v="While reviewing legacy ERX on PI Data Book on August 9th 2017, Gas Control Center discovered several MAOP exceedances at California Pacific Road &amp; Hazen Street regulator station in the City of Vacaville. When the Technician arrived at the station, the lead regulator was found slightly above the normal operating pressure (NOP) they rebuilt the lead regulator with a new pilot and rubber boot. During the inspection sulfur residue was also found on the pilot stem of the lead regulator, and the station was returned to service with lower set points.  "/>
    <s v="Technician requested to disable the alarm notification function prior to an inspection at the Legacy ERX, there is no record of the technician removing the maintenance clearance, so the ERX remained unable to send email notifications in an alarming state to the Division - upon returning to the station after the overpressure event notification sulfur residue was identified on the pilot stem, and the regulator was rebuilt and returned to service with lower set points.  "/>
    <s v="North"/>
    <s v="Gas Log Event"/>
    <s v="Q2"/>
    <s v="Gas Log Event"/>
    <s v="Elmira 60#"/>
    <s v="HP Distribution"/>
    <x v="6"/>
    <x v="4"/>
    <m/>
    <x v="2"/>
    <m/>
    <s v="Yes"/>
    <s v="Q2"/>
    <s v="No"/>
    <m/>
    <m/>
    <m/>
    <m/>
    <m/>
    <s v="No"/>
    <s v="ACE"/>
    <m/>
    <s v="No"/>
    <n v="2"/>
    <s v="GD.STAT.DIST.01119"/>
    <m/>
    <n v="54"/>
    <n v="58"/>
    <m/>
  </r>
  <r>
    <x v="2"/>
    <n v="112917620"/>
    <s v="DA_SUN_RC42_PT3"/>
    <s v="Ross Dr. &amp; Hamlin Ct,, Sunnyvale"/>
    <s v="De Anza"/>
    <d v="2017-05-31T00:22:00"/>
    <n v="59.1"/>
    <n v="60"/>
    <n v="-0.89999999999999858"/>
    <n v="-1.4999999999999977E-2"/>
    <s v="Failure - Equipment"/>
    <s v="EQ"/>
    <m/>
    <m/>
    <m/>
    <m/>
    <m/>
    <s v="No "/>
    <s v="No"/>
    <s v="Low"/>
    <s v="No"/>
    <s v="SCADA"/>
    <s v="On the evening of May 31st 2017, Gas Control Center received several HIHI alarm activation at Ross Dr. and Hamlin Ct. in the City of Sunnyvale. A max recorded pressure of 59.1 psig exceeded the 59 psig HIHI alarm limit. During the incident, the 60 psig MOP limit was not breached. Early the following morning, Technician adjusted the regulation set point in response to the HIHI alarm activation. "/>
    <s v="Technician checked the regulator at Ross Dr. and Hamlin Ct. station and adjusted the reg set point to ~57 psig "/>
    <s v="South"/>
    <s v="Gas Log Event"/>
    <m/>
    <s v="Gas Log Event"/>
    <s v="Santa Clara Valley"/>
    <s v="HP Distribution"/>
    <x v="6"/>
    <x v="4"/>
    <m/>
    <x v="4"/>
    <m/>
    <s v="No"/>
    <s v="Q2"/>
    <s v="No"/>
    <m/>
    <m/>
    <m/>
    <m/>
    <m/>
    <m/>
    <m/>
    <m/>
    <s v="Yes"/>
    <s v="H14-1"/>
    <s v="GD.STAT.DIST.00585"/>
    <m/>
    <m/>
    <m/>
    <m/>
  </r>
  <r>
    <x v="2"/>
    <n v="112923093"/>
    <s v="SO_PET_S022"/>
    <s v="Middle Two Rock and Bodega Ave., Petaluma"/>
    <s v="Sonoma"/>
    <d v="2017-05-31T00:49:00"/>
    <n v="48.04"/>
    <n v="50"/>
    <n v="-1.9600000000000009"/>
    <n v="-3.920000000000002E-2"/>
    <s v="SP Too Close to MOP/HiHi"/>
    <m/>
    <m/>
    <m/>
    <m/>
    <m/>
    <m/>
    <s v="No "/>
    <s v="No"/>
    <s v="Low"/>
    <s v="No"/>
    <s v="SCADA"/>
    <s v="In the earlier morning of May 31st 2017, Gas Control Center received several HIHI alarm activations at Middle Two Rocks and Bodega Ave. in the City of Petaluma. SCADA recorded a maximum pressure of 48.04 psig that triggered the 48 psig HIHI alarm limit. A Tech was dispatched out and found the reg operating normally. The MOP limit of 50 psig was not breached. "/>
    <s v="Immediate Actions: _x000a_• Gas Control Center contacted the on-call personnel  _x000a_•  A Technician was dispatched to the site and found the regulator operating as intended at about 47.5 psig (48 psig HIHI alarm limit - originally) _x000a_•  After further discussions, the HIHI alarm limit was changed to 49 psig HIHI alarm limit"/>
    <s v="North"/>
    <s v="Gas Log Event"/>
    <m/>
    <s v="Gas Log Event"/>
    <s v="Santa Rosa Southward"/>
    <s v="HP Distribution"/>
    <x v="6"/>
    <x v="4"/>
    <m/>
    <x v="4"/>
    <m/>
    <s v="Yes"/>
    <s v="Q2"/>
    <s v="No"/>
    <m/>
    <m/>
    <m/>
    <m/>
    <m/>
    <m/>
    <m/>
    <m/>
    <m/>
    <m/>
    <m/>
    <m/>
    <m/>
    <m/>
    <m/>
  </r>
  <r>
    <x v="2"/>
    <n v="112980390"/>
    <s v="EB_BER_RE09"/>
    <s v="Thousand Oaks and Carmel, Albany"/>
    <s v="East Bay"/>
    <d v="2017-06-18T03:26:00"/>
    <n v="14.01"/>
    <n v="15"/>
    <n v="-0.99000000000000021"/>
    <n v="-6.6000000000000017E-2"/>
    <s v="SP Too Close to MOP/HiHi"/>
    <m/>
    <m/>
    <m/>
    <m/>
    <m/>
    <m/>
    <s v="No "/>
    <s v="No"/>
    <s v="Low"/>
    <s v="No"/>
    <s v="SCADA"/>
    <s v="On June 18th 2017 at 03:25 Hours, Gas Control Center received a HIHI alarm activation at Thousand Oaks and Carmel in the City of Albany. SCADA recorded a max pressure of 14.01 psig that exceeded the 14 psig HIHI alarm limit.  A Technician was dispatched to the regulation station, and it was determined that the regulator drifted from the desired set point. The regulation set point was readjusted to ~12.4 psig "/>
    <s v="Immediate Actions: _x000a_• Technician dispatched to the reg station_x000a_•  Technician readjusted regulator to ~12.4&quot;"/>
    <s v="North"/>
    <s v="Gas Log Event"/>
    <m/>
    <s v="Gas Log Event"/>
    <s v="Albany SHP"/>
    <s v="HP Distribution"/>
    <x v="6"/>
    <x v="5"/>
    <m/>
    <x v="4"/>
    <m/>
    <s v="Yes"/>
    <s v="Q2"/>
    <s v="No"/>
    <m/>
    <m/>
    <m/>
    <m/>
    <m/>
    <m/>
    <m/>
    <m/>
    <m/>
    <m/>
    <s v="GD.STAT.DIST.01473"/>
    <m/>
    <m/>
    <m/>
    <m/>
  </r>
  <r>
    <x v="2"/>
    <n v="112993769"/>
    <s v="M6A_PIC_74A"/>
    <s v="PLS-6, Pacines"/>
    <s v="Hollister District"/>
    <d v="2017-06-22T12:12:00"/>
    <n v="610"/>
    <n v="625"/>
    <n v="-15"/>
    <n v="-2.4E-2"/>
    <s v="Gas Control Center Operations"/>
    <s v="HU"/>
    <m/>
    <m/>
    <m/>
    <m/>
    <s v="GSO (GTCC) Operator inadvertently entered a set point change meant for PLS-4A into PLS-6A which resulted in release of gas at relief valve J at PLS-6A."/>
    <s v="No "/>
    <n v="80043108"/>
    <s v="Low"/>
    <s v="No"/>
    <s v="SCADA"/>
    <s v="On June 22, 2017 at 1212 hours, a PG&amp;E employee in gas control was performing a set point change on pressure limiting station (PLS-6) in Paicines (off of L-300A at Mile Point 436.74).  As the operator was increasing the set point, the relief valve opened causing an unintentional release of gas.  At that point, the operator realized that the set point change was being performed on a different station than requested.  The MAOP of the station is 625 psig and the relief valve opened at 610 psig.  There was not an overpressure.  The operator was relieved of their duties, turnover shift was completed, fatigue assessment was performed and the employee was sent for PAT testing.  The set point at the station was changed back to its normal set point and the relief valve closed.  There were no injuries, fatalities or ignition associated with this incident.  PG&amp;E crews were dispatched to do an evaluation.  This report was submitted to the DOT (1181976) and CPUC due to significant operator judgment and an unintentional release of gas above 3 MMCF.  The significant operator judgment criterion was determined at 1350 hours and the unintentional estimate release of gas above 3 MMCF criterion was determined at 1440 hours."/>
    <s v="The operator was relieved of their duties, turnover shift was completed, fatigue assessment was performed and the employee was sent for PAT testing.  "/>
    <s v="South"/>
    <s v="Gas Log Event"/>
    <m/>
    <s v="Gas Log Event"/>
    <s v="300A"/>
    <s v="Transmission"/>
    <x v="6"/>
    <x v="5"/>
    <m/>
    <x v="4"/>
    <m/>
    <s v="No"/>
    <s v="Q2"/>
    <s v="No"/>
    <m/>
    <m/>
    <m/>
    <m/>
    <s v="GCC"/>
    <m/>
    <m/>
    <m/>
    <m/>
    <m/>
    <m/>
    <m/>
    <m/>
    <m/>
    <m/>
  </r>
  <r>
    <x v="2"/>
    <n v="112993859"/>
    <s v="SO_PET_R471"/>
    <s v="Pepper &amp; Stony Point "/>
    <s v="Sonoma"/>
    <d v="2017-06-25T01:34:00"/>
    <n v="49.01"/>
    <n v="50"/>
    <n v="-0.99000000000000199"/>
    <n v="-1.980000000000004E-2"/>
    <s v="SP Too Close to MOP/HiHi"/>
    <m/>
    <m/>
    <m/>
    <m/>
    <m/>
    <m/>
    <s v="No "/>
    <s v="No"/>
    <s v="Low"/>
    <s v="No"/>
    <s v="SCADA"/>
    <s v="Two HIHI alarm activations occurred at Pepper Road and Stony Point Reg Station in the city of Petaluma. Following the second HIHI alarm, a Technician was dispatched to reg station. D/S pressure was lowered by 1 psig from ~48 psig to 47 psig. No other alarms were activated after the regulation set point was adjusted. "/>
    <s v="Gas Control Center contacted on call personnel and Technician adjusted reg set point at the station"/>
    <s v="North"/>
    <s v="Gas Log Event"/>
    <m/>
    <s v="Gas Log Event"/>
    <s v="Santa Rosa Southward"/>
    <s v="HP Distribution"/>
    <x v="6"/>
    <x v="5"/>
    <m/>
    <x v="4"/>
    <m/>
    <s v="Yes"/>
    <s v="Q2"/>
    <s v="No"/>
    <m/>
    <m/>
    <m/>
    <m/>
    <m/>
    <m/>
    <m/>
    <m/>
    <m/>
    <m/>
    <m/>
    <m/>
    <m/>
    <m/>
    <m/>
  </r>
  <r>
    <x v="2"/>
    <n v="113018649"/>
    <s v="SAR_PT0001"/>
    <s v="Arden &amp; Eastern (DFM-0614)"/>
    <s v="Sacramento"/>
    <d v="2017-06-29T10:57:00"/>
    <n v="179.4"/>
    <n v="180"/>
    <n v="-0.59999999999999432"/>
    <n v="-3.3333333333333019E-3"/>
    <s v="Maintenance Operations Quality"/>
    <s v="HU"/>
    <m/>
    <m/>
    <m/>
    <m/>
    <m/>
    <s v="No "/>
    <n v="80043210"/>
    <s v="Low"/>
    <s v="No"/>
    <s v="SCADA"/>
    <s v="During &quot;B&quot; inspection, Technician shut in both regulators at the Station that caused the upstream pressure to gradually increase. The upstream pressure reached a max pressure of 179.4 psig and exceeded the 179 psig HIHI alarm limit. The 180 psig MOP alarm limit was not breached during the incident. "/>
    <s v="Gas Control Center contacted the crew and validated other SCADA points in the vicinity. "/>
    <s v="North"/>
    <s v="Gas Log Event"/>
    <m/>
    <s v="Gas Log Event"/>
    <s v="DFM-0614"/>
    <s v="Transmission"/>
    <x v="6"/>
    <x v="5"/>
    <m/>
    <x v="4"/>
    <m/>
    <s v="No"/>
    <s v="Q2"/>
    <s v="No"/>
    <m/>
    <m/>
    <m/>
    <m/>
    <m/>
    <m/>
    <m/>
    <m/>
    <m/>
    <m/>
    <m/>
    <m/>
    <m/>
    <m/>
    <m/>
  </r>
  <r>
    <x v="2"/>
    <n v="113019137"/>
    <s v="SRB_PT0002"/>
    <s v="Red Bluff L-177"/>
    <s v="North Valley"/>
    <d v="2017-07-04T05:56:00"/>
    <n v="463.5"/>
    <n v="470"/>
    <n v="-6.5"/>
    <n v="-1.3829787234042552E-2"/>
    <s v="Low Demand"/>
    <m/>
    <m/>
    <m/>
    <m/>
    <m/>
    <m/>
    <s v="No"/>
    <s v="No"/>
    <s v="Low"/>
    <s v="No"/>
    <s v="SCADA"/>
    <s v="On July 4th 2017, Gas Control Center received a HIHI alarm at Red Bluff Station. SCADA recorded a max pressure of 463.5 psig that activated the 463 psig HIHI alarm limit. The 470 psig MOP alarm limit was not breached during the incident. Technician mentioned that several large customers (such as California Packing Co. and Neo Power) likely shut in or reduced their gas usage and caused the pressure to increase. Technician was dispatched to the station and reg adjustment was performed."/>
    <s v="Technician was dispatched to the station and reg adjustment was performed."/>
    <s v="North"/>
    <s v="Gas Log Event"/>
    <m/>
    <s v="Gas Log Event"/>
    <s v="L-177E"/>
    <s v="Transmission"/>
    <x v="6"/>
    <x v="6"/>
    <m/>
    <x v="4"/>
    <m/>
    <s v="No"/>
    <s v="Q3"/>
    <s v="No"/>
    <m/>
    <m/>
    <m/>
    <m/>
    <m/>
    <m/>
    <m/>
    <m/>
    <m/>
    <m/>
    <m/>
    <m/>
    <m/>
    <m/>
    <m/>
  </r>
  <r>
    <x v="2"/>
    <n v="113049430"/>
    <s v="SO_PET_R471"/>
    <s v="Pepper &amp; Stony Point "/>
    <s v="Sonoma "/>
    <d v="2017-07-09T01:32:00"/>
    <n v="49.2"/>
    <n v="50"/>
    <n v="-0.79999999999999716"/>
    <n v="-1.5999999999999945E-2"/>
    <s v="SP Too Close to MOP/HiHi"/>
    <m/>
    <m/>
    <m/>
    <m/>
    <m/>
    <m/>
    <s v="No"/>
    <s v="No"/>
    <s v="Low"/>
    <s v="No"/>
    <s v="SCADA"/>
    <s v="Gas Control Center initially received a HIHI alarm at Pepper Rd. &amp; Stony Point Rd, Petaluma on July 9th 2017 at 00:44 Hours. Technicians were dispatched to the Hydraulic Independent System (HIS). Technicians lowered the regulator set point at Frates Rd &amp; Old Lakeville HWY (another reg station within HIS). During the incident, two SCADA points within the HIS exceeded the 49 psig HIHI alarm limit, a max recorded pressure of 49.22 psig at one SCADA point. The 50 psig MAOP was not breached during the incident."/>
    <s v="• Technicians were dispatched to Santa Rosa &amp; Southward HIS _x000a_• Six stations were inspected by Technicians_x000a_• Regulation set point was lowered at one of the reg station(DR-507)_x000a_• DR-507 reg set point was lowered from 49 psig to 46.5 psig "/>
    <s v="South"/>
    <s v="Gas Log Event"/>
    <m/>
    <s v="Gas Log Event"/>
    <s v="Santa Rosa Southward"/>
    <s v="HP Distribution"/>
    <x v="6"/>
    <x v="6"/>
    <m/>
    <x v="4"/>
    <m/>
    <s v="No"/>
    <s v="Q3"/>
    <s v="No"/>
    <m/>
    <m/>
    <m/>
    <m/>
    <m/>
    <m/>
    <m/>
    <m/>
    <m/>
    <m/>
    <m/>
    <m/>
    <m/>
    <m/>
    <m/>
  </r>
  <r>
    <x v="2"/>
    <n v="113098995"/>
    <s v="Gauge"/>
    <s v="Customer - CalPortland Cement"/>
    <s v="Kern"/>
    <d v="2017-07-31T00:00:00"/>
    <n v="68"/>
    <n v="250"/>
    <n v="-182"/>
    <n v="-0.72799999999999998"/>
    <s v="Gas Contaminants - Debris"/>
    <m/>
    <m/>
    <m/>
    <m/>
    <m/>
    <m/>
    <s v="No"/>
    <n v="80042848"/>
    <s v="Low"/>
    <s v="No"/>
    <s v="Gauge"/>
    <s v="Customer California Portland Cement (9350 Oak Creek Road, Mojave) located at of Line 300A MP 255.57A experienced a relief valve operation on July 31st due to excessive grease in the obsolete regulation system.    "/>
    <m/>
    <s v="South"/>
    <s v="Gas Log Event"/>
    <m/>
    <s v="Gas Log Event"/>
    <s v="Customer"/>
    <s v="Transmission"/>
    <x v="6"/>
    <x v="6"/>
    <m/>
    <x v="4"/>
    <m/>
    <s v="No"/>
    <s v="Q3"/>
    <s v="No"/>
    <m/>
    <m/>
    <m/>
    <m/>
    <m/>
    <m/>
    <m/>
    <m/>
    <m/>
    <m/>
    <s v="GD.STAT.METR.00014"/>
    <m/>
    <m/>
    <m/>
    <m/>
  </r>
  <r>
    <x v="0"/>
    <n v="113114495"/>
    <s v="Chart Recorder"/>
    <s v="Beale Air Force Base (Warren Shingle Rd and H St)"/>
    <s v="Sierra"/>
    <d v="2017-07-30T18:00:00"/>
    <n v="73"/>
    <n v="60"/>
    <n v="13"/>
    <n v="0.21666666666666667"/>
    <s v="Failure - Equipment"/>
    <s v="EQ"/>
    <s v="P50.7"/>
    <s v="Failure - Contaminants"/>
    <m/>
    <m/>
    <s v="Event identified by a chart run, a teardown of the station found debris in various portions of the station."/>
    <s v="No"/>
    <s v="No"/>
    <s v="High"/>
    <s v="Yes"/>
    <s v="Chart"/>
    <s v="During a monthly chart run, a rapid increase of pressure was identified in the Beale Air Force Base distribution system.  The system is served from a station at Warren Shingle and H Street, in Marysville from DFM 1508-01.  At the last ‘A’ inspection in September 2016 no issues were found and all equipment was working properly.  Lab found debris in the intermediate piping of the regulator station. "/>
    <m/>
    <s v="North"/>
    <s v="Gas Log Event"/>
    <m/>
    <s v="Gas Log Event"/>
    <s v="Beale AFB"/>
    <s v="HP Distribution"/>
    <x v="6"/>
    <x v="6"/>
    <m/>
    <x v="0"/>
    <m/>
    <s v="No"/>
    <s v="Q3"/>
    <s v="No"/>
    <m/>
    <m/>
    <m/>
    <m/>
    <s v="EQ"/>
    <s v="No"/>
    <s v="ACE"/>
    <m/>
    <s v="No "/>
    <n v="2"/>
    <s v="GD.STAT.DIST.01000"/>
    <s v="file://utility.pge.com/projects/metcat/metcatprd-fs01/comp_pub/Aub/Tif/Gas/RegStation/0806087.PDF"/>
    <n v="54"/>
    <n v="57"/>
    <m/>
  </r>
  <r>
    <x v="2"/>
    <n v="113112850"/>
    <s v="K2B_PT0004"/>
    <s v="PLS 2 (L-300B)"/>
    <s v="Kern "/>
    <d v="2017-08-01T10:28:00"/>
    <n v="567.6"/>
    <n v="572"/>
    <n v="-4.3999999999999773"/>
    <n v="-7.6923076923076528E-3"/>
    <s v="False Alarm"/>
    <m/>
    <m/>
    <m/>
    <m/>
    <m/>
    <m/>
    <s v="No"/>
    <s v="No"/>
    <s v="Low"/>
    <s v="No"/>
    <s v="SCADA"/>
    <s v="Gas Control Center received HI alarm limit at PLS 2. It was discovered that V-6 at PLS 2 was stuck at 26% open. While troubleshooting V-6, the 565 psig HIHI limit was breached and recorded a max pressure of 567.6 psig. The 572 psig MOP was not breached during the incident. Technician was sent out to further investigate V-6. It was confirmed that V-6 was out of sync, made adjustment, and returned it to service.   "/>
    <s v="• GCC contacted GPOM and Technician was dispatched to PLS 2_x000a_• Technician confirmed the stuck valve and adjusted the limit switch on the valve _x000a_• The valve was retested and returned to service _x000a_"/>
    <s v="South"/>
    <s v="Gas Log Event"/>
    <m/>
    <s v="Gas Log Event"/>
    <s v="L-300B"/>
    <s v="Transmission"/>
    <x v="6"/>
    <x v="7"/>
    <m/>
    <x v="4"/>
    <m/>
    <s v="Yes"/>
    <s v="Q3"/>
    <s v="No"/>
    <m/>
    <m/>
    <m/>
    <m/>
    <m/>
    <m/>
    <m/>
    <m/>
    <m/>
    <m/>
    <m/>
    <m/>
    <m/>
    <m/>
    <m/>
  </r>
  <r>
    <x v="2"/>
    <n v="113132389"/>
    <s v="MMT_PT0088"/>
    <s v="Milpitas Terminal"/>
    <s v="Milpitas District"/>
    <d v="2017-08-07T10:55:00"/>
    <n v="400"/>
    <n v="400"/>
    <n v="0"/>
    <n v="0"/>
    <s v="Gas Control Center Operations"/>
    <s v="HU"/>
    <m/>
    <m/>
    <m/>
    <m/>
    <s v="Gas Control Operations cracked V-22 open to initiate flow to L300B"/>
    <s v="No"/>
    <n v="80039777"/>
    <s v="High"/>
    <s v="No"/>
    <s v="SCADA"/>
    <m/>
    <m/>
    <s v="South"/>
    <s v="Gas Log Event"/>
    <m/>
    <s v="Gas Log Event"/>
    <m/>
    <s v="Transmission"/>
    <x v="6"/>
    <x v="7"/>
    <m/>
    <x v="4"/>
    <m/>
    <s v="No"/>
    <s v="Q3"/>
    <s v="No"/>
    <m/>
    <m/>
    <m/>
    <m/>
    <m/>
    <m/>
    <m/>
    <m/>
    <m/>
    <m/>
    <m/>
    <m/>
    <m/>
    <m/>
    <m/>
  </r>
  <r>
    <x v="0"/>
    <n v="113133907"/>
    <s v="FFN_PT0002"/>
    <s v="Fresno GLC"/>
    <s v="Fresno"/>
    <d v="2017-08-08T10:30:00"/>
    <n v="413.8"/>
    <n v="400"/>
    <n v="13.800000000000011"/>
    <n v="3.4500000000000031E-2"/>
    <s v="Maintenance Operations Quality"/>
    <s v="HU"/>
    <m/>
    <m/>
    <m/>
    <m/>
    <s v="Technicians closed in primary run too quickly, demand was low and regulation was slow to react, causing a overpressure event"/>
    <s v="No"/>
    <n v="80044695"/>
    <s v="High"/>
    <s v="Yes"/>
    <s v="SCADA"/>
    <s v="During an “A” inspection of Fresno GLC Distribution Regulator Station (0805949.pdf) on August 8th, 2017 technicians closed in primary run too quickly, demand was low and regulation was slow to react, causing a overpressure event where pressure reached 413.78 PSIG, which is above the 400 psig MAOP. "/>
    <m/>
    <s v="South"/>
    <s v="Gas Log Event"/>
    <m/>
    <s v="Gas Log Event"/>
    <s v="L-138A"/>
    <s v="Transmission"/>
    <x v="6"/>
    <x v="7"/>
    <m/>
    <x v="2"/>
    <m/>
    <s v="Yes"/>
    <s v="Q3"/>
    <s v="No"/>
    <m/>
    <m/>
    <m/>
    <m/>
    <s v="GPOM"/>
    <s v="No"/>
    <s v="ACE"/>
    <m/>
    <s v="Yes"/>
    <n v="1"/>
    <s v="GT.STAT.MISC.FRESNOLOAD"/>
    <m/>
    <n v="380"/>
    <n v="395"/>
    <m/>
  </r>
  <r>
    <x v="0"/>
    <n v="113133907"/>
    <s v="FFN_PT0002"/>
    <s v="Fresno GLC"/>
    <s v="Fresno"/>
    <d v="2017-08-10T08:55:00"/>
    <n v="402"/>
    <n v="400"/>
    <n v="2"/>
    <n v="5.0000000000000001E-3"/>
    <s v="Maintenance Operations Quality"/>
    <s v="HU"/>
    <m/>
    <s v="Clearance - Execution"/>
    <m/>
    <m/>
    <s v="Technicians working on 'B' inspection while hand throttling a valve outside of the clearance steps exceeded the pipeline MAOP."/>
    <s v="No"/>
    <n v="80045294"/>
    <s v="High"/>
    <s v="Yes"/>
    <s v="SCADA"/>
    <s v="Technicians working on 'B' inspection while hand throttling a valve outside of the clearance steps exceeded the pipeline MAOP.  On August 10th 2017 while performing an inspection on a single run at Fresno Gas Load Center, the crew hand throttled a MAOP separation/block valve on the bypass run per clearance (80045294) instructions to maintain downstream pressure. During this operation, a downstream SCADA point recorded a maximum pressure of 401.9 psig (400 psig MAOP). Post incident investigation determined that the clearance was not written in a sequence where risk was minimized during the operations such that it exposed the crew to an overpressure event. "/>
    <m/>
    <s v="South"/>
    <s v="Gas Log Event"/>
    <m/>
    <s v="Gas Log Event"/>
    <s v="L-138A"/>
    <s v="Transmission"/>
    <x v="6"/>
    <x v="7"/>
    <m/>
    <x v="2"/>
    <m/>
    <s v="No"/>
    <s v="Q3"/>
    <s v="No"/>
    <m/>
    <m/>
    <m/>
    <m/>
    <s v="GPOM"/>
    <s v="No"/>
    <s v="ACE"/>
    <m/>
    <s v="Yes"/>
    <n v="1"/>
    <s v="GT.STAT.MISC.FRESNOLOAD"/>
    <m/>
    <n v="380"/>
    <n v="395"/>
    <m/>
  </r>
  <r>
    <x v="2"/>
    <n v="113167040"/>
    <s v="M19_PT0106"/>
    <s v="Hollister Station "/>
    <s v="Hollister District"/>
    <d v="2017-08-17T08:02:00"/>
    <n v="508.7"/>
    <n v="631"/>
    <n v="-122.30000000000001"/>
    <n v="-0.19381933438985738"/>
    <s v="Maintenance Operations Quality"/>
    <s v="HU"/>
    <m/>
    <s v="Clearance - Execution"/>
    <m/>
    <m/>
    <s v="While performing the maintenance in accordance with the clearance 80045608, valve operations lead to pressure reaching 508 psig"/>
    <s v="No"/>
    <n v="80045608"/>
    <s v="Low"/>
    <s v="No"/>
    <s v="SCADA"/>
    <s v="Yesterday during excavation, a gauge tap was struck at Hollister Station between V-30, 31, and 32.  This morning crew worked on repair of the gauge tap. The crew closed V-30, 31, and 32 in order to repair the gauge tap. After the isolation points were closed, V-31 went slightly open. The 520 psig inlet pressure (U/S of V-31) packed the isolated section of station piping. A SCADA point (M19_PT0106) that is actually located between V-30, 31, and 32 recorded a max pressure of 508.7 psig. At this point, there is no clear explanation on what cause V-31 to open. Per SFL and FIMP discussion, V-32 is considered a block valve for that run, and the feature U/S of V-32 is rated for 631 psig MAOP (inlet). As a result, the affected section of piping did not exceed the 631 psig MAOP. This event is considered an OP Near Hit. "/>
    <s v=" CAP#113167040"/>
    <s v="South"/>
    <s v="Gas Log Event"/>
    <m/>
    <s v="Gas Log Event"/>
    <s v="L-301G"/>
    <s v="Transmission"/>
    <x v="6"/>
    <x v="7"/>
    <m/>
    <x v="4"/>
    <m/>
    <s v="Yes"/>
    <s v="Q3"/>
    <s v="No"/>
    <m/>
    <m/>
    <m/>
    <m/>
    <m/>
    <m/>
    <m/>
    <m/>
    <m/>
    <m/>
    <s v="GT.STAT.MISC.HILLSTRPLS_"/>
    <m/>
    <m/>
    <m/>
    <m/>
  </r>
  <r>
    <x v="0"/>
    <n v="113181647"/>
    <s v="Gauge"/>
    <s v="Customer - Spreckels Sugar (L-307A)"/>
    <s v="Yosemite"/>
    <d v="2017-08-21T11:38:00"/>
    <n v="241.8"/>
    <n v="145"/>
    <n v="96.800000000000011"/>
    <n v="0.66758620689655179"/>
    <s v="Failure - Equipment"/>
    <s v="EQ"/>
    <s v="P50.7"/>
    <s v="Maintenance Operation Quality "/>
    <m/>
    <m/>
    <s v="During Annual maintenance, the technician discovered a 20ft section of pipe where pressure was 240 psig.  By-pass valve (V-1) was leaking into the downstream resulting in an overpressure condition."/>
    <s v="No"/>
    <s v="No"/>
    <s v="High"/>
    <s v="Yes"/>
    <s v="Gauge"/>
    <s v="While performing maintenance 240 psig was discovered on approximately 20’ section of 8-inch pipe downstream of the Spreckels Sugar Regulator Station (RD-20) in Mendota 145 psig MAOP. By-pass valve (V-1) was leaking into the downstream resulting in an overpressure condition. "/>
    <s v="Appears to have gone into OP last year - according to chart - will review in more detail. "/>
    <s v="South"/>
    <s v="Gas Log Event"/>
    <m/>
    <s v="Gas Log Event"/>
    <s v="Customer"/>
    <s v="Transmission"/>
    <x v="6"/>
    <x v="7"/>
    <m/>
    <x v="0"/>
    <m/>
    <s v="No"/>
    <s v="Q3"/>
    <s v="No"/>
    <m/>
    <m/>
    <m/>
    <m/>
    <m/>
    <s v="No"/>
    <s v="ACE"/>
    <m/>
    <s v="No"/>
    <s v="LVCR"/>
    <s v="GT.STAT.MISC.SPCKLSPLS_"/>
    <m/>
    <n v="145"/>
    <n v="155"/>
    <m/>
  </r>
  <r>
    <x v="0"/>
    <n v="113242778"/>
    <s v="OS3_PT0004"/>
    <s v="SP3-L191 Xtie &amp; Meter Station"/>
    <s v="Diablo"/>
    <d v="2017-08-22T06:36:00"/>
    <n v="340.8"/>
    <n v="338"/>
    <n v="2.8000000000000114"/>
    <n v="8.2840236686390865E-3"/>
    <s v="Clearance Preparation"/>
    <s v="HU"/>
    <m/>
    <s v="Failure - Equipment"/>
    <m/>
    <m/>
    <s v="Clearance steps were not written in a sequence where risk was minimized during the valve operations.  Valves bled by into the isolated section of pipe."/>
    <s v="No"/>
    <n v="80037477"/>
    <s v="Low"/>
    <s v="Yes"/>
    <s v="SCADA"/>
    <s v="Technicians were operating valves in sequence with the clearance (80037447) steps in preparation for a valve replacement at Antioch Terminal. Shutting specific sequence of valves created a small isolated section of piping where pressure climbed due to leakage.  "/>
    <m/>
    <s v="North"/>
    <s v="Gas Log Event"/>
    <m/>
    <s v="Gas Log Event"/>
    <s v="SP3-L191"/>
    <s v="Transmission"/>
    <x v="6"/>
    <x v="7"/>
    <m/>
    <x v="2"/>
    <m/>
    <s v="No"/>
    <s v="Q3"/>
    <s v="No"/>
    <m/>
    <m/>
    <m/>
    <m/>
    <s v="GPOM"/>
    <s v="No"/>
    <s v="ACE"/>
    <m/>
    <s v="Yes"/>
    <s v="H19"/>
    <s v="GT.STAT.MISC.SP3191XTI_"/>
    <s v="085535"/>
    <s v="x"/>
    <s v="x"/>
    <m/>
  </r>
  <r>
    <x v="2"/>
    <n v="113643635"/>
    <s v="YO_FRB_I013"/>
    <s v="Customer - Olam Spices, Firebaugh"/>
    <s v="Yosemite"/>
    <d v="2017-09-28T13:55:00"/>
    <n v="59.98"/>
    <n v="60"/>
    <n v="-2.0000000000003126E-2"/>
    <n v="-3.3333333333338542E-4"/>
    <s v="Maintenance Operations Quality"/>
    <s v="HU"/>
    <m/>
    <m/>
    <m/>
    <m/>
    <m/>
    <m/>
    <m/>
    <m/>
    <m/>
    <s v="SCADA"/>
    <s v="While performing maintenance at Olam Spices in response to a high high alarm pressure call out, the pressure increased to 66.53 psig (MAOP of 60 psig).  During the inspection equipment did not lock up properly and potentially contributed to the event."/>
    <m/>
    <s v="South"/>
    <s v="Gas Log Event"/>
    <m/>
    <s v="Gas Log Event"/>
    <s v="Customer"/>
    <s v="HP Distribution"/>
    <x v="6"/>
    <x v="8"/>
    <m/>
    <x v="4"/>
    <m/>
    <s v="No"/>
    <s v="Q3"/>
    <s v="No"/>
    <m/>
    <m/>
    <m/>
    <m/>
    <m/>
    <m/>
    <m/>
    <m/>
    <m/>
    <m/>
    <s v="_x0009_GT.STAT.LVCR.0000000105"/>
    <m/>
    <m/>
    <m/>
    <m/>
  </r>
  <r>
    <x v="0"/>
    <n v="113643635"/>
    <s v="YO_FRB_I013"/>
    <s v="Customer - Olam Spices (47641 West Nees Ave., Firebaugh)"/>
    <s v="Yosemite"/>
    <d v="2017-09-28T13:55:00"/>
    <n v="66.53"/>
    <n v="60"/>
    <n v="6.5300000000000011"/>
    <n v="0.10883333333333335"/>
    <s v="Maintenance Operations Quality"/>
    <s v="HU"/>
    <s v="P50.2"/>
    <m/>
    <m/>
    <m/>
    <s v="Technicians did not address ongoing overpressure condition during maintenance."/>
    <s v="No"/>
    <s v="No"/>
    <m/>
    <s v="Yes"/>
    <s v="SCADA"/>
    <s v="While performing maintenance at Olam Spices in response to a high high alarm pressure call out, the pressure increased to 66.53 psig (MAOP of 60 psig).  During the inspection equipment potentially did not lock up properly, but technicians failed to recognize the overpressure condition for 20 minutes."/>
    <m/>
    <s v="South"/>
    <s v="Gas Log Event"/>
    <m/>
    <s v="Gas Log Event"/>
    <s v="Customer"/>
    <s v="HP Distribution"/>
    <x v="6"/>
    <x v="8"/>
    <m/>
    <x v="0"/>
    <m/>
    <s v="No"/>
    <s v="Q3"/>
    <s v="No"/>
    <m/>
    <m/>
    <m/>
    <m/>
    <s v="GPOM"/>
    <s v="No"/>
    <s v="ACE"/>
    <m/>
    <s v="Yes"/>
    <n v="1"/>
    <s v="GD.STAT.DIST.01524"/>
    <s v="\\utility.pge.com\projects\metcat\metcatprd-fs01\COMP_PUB\Mer\Tif\Gas\REGSTATION\0805204.PDF"/>
    <n v="45"/>
    <n v="50"/>
    <m/>
  </r>
  <r>
    <x v="2"/>
    <n v="113643635"/>
    <s v="YO_FRB_I013"/>
    <s v="DFM 7203-01 "/>
    <s v="Yosemite"/>
    <d v="2017-09-28T13:55:00"/>
    <n v="523"/>
    <n v="620"/>
    <n v="-97"/>
    <n v="-0.15645161290322582"/>
    <s v="False Alarm "/>
    <m/>
    <m/>
    <m/>
    <m/>
    <m/>
    <s v="Incorrect alarm settings. "/>
    <m/>
    <m/>
    <m/>
    <m/>
    <s v="SCADA"/>
    <s v="While performing maintenance at Olam Spices in response to a high high alarm pressure call out, the pressure increased to 66.53 psig (MAOP of 60 psig).  During the inspection equipment did not lock up properly and potentially contributed to the event.  The uprate from JAnuary February this year failed to increase the alarm settings of the equipment upstream of the Olam Spices. "/>
    <m/>
    <s v="South"/>
    <s v="Gas Log Event"/>
    <m/>
    <s v="Gas Log Event"/>
    <s v="Customer"/>
    <s v="Transmission"/>
    <x v="6"/>
    <x v="8"/>
    <m/>
    <x v="4"/>
    <m/>
    <s v="No"/>
    <s v="Q3"/>
    <s v="No"/>
    <m/>
    <m/>
    <m/>
    <m/>
    <m/>
    <m/>
    <m/>
    <m/>
    <m/>
    <m/>
    <m/>
    <m/>
    <m/>
    <m/>
    <m/>
  </r>
  <r>
    <x v="0"/>
    <n v="113738595"/>
    <s v="Gauge"/>
    <s v="Customer - Chevron (GCUST20344)"/>
    <s v="Fresno"/>
    <d v="2017-10-13T15:21:00"/>
    <n v="465"/>
    <n v="200"/>
    <n v="265"/>
    <n v="1.325"/>
    <s v="Maintenance Operations Quality"/>
    <s v="HU"/>
    <s v="P50.2"/>
    <m/>
    <m/>
    <m/>
    <s v="Technicians gauged bypass line and not main run - did not follow procedures."/>
    <m/>
    <m/>
    <m/>
    <m/>
    <s v="Gauge"/>
    <s v="Upon investigation pressure and loading fluctuations at a large volume customer regulator Chevron (GCUST20344), pressure was gauged to be 465 psig (MAOP of 200 psig).  The immediate response was to shut-in the customer, and test the equipment, a leak survey also determined that bypass equipment was leaking.  Equipment was not rated for the upstream pressure.  "/>
    <m/>
    <s v="South"/>
    <s v="Gas Log Event"/>
    <m/>
    <s v="Gas Log Event"/>
    <s v="Customer"/>
    <s v="Transmission"/>
    <x v="6"/>
    <x v="9"/>
    <m/>
    <x v="0"/>
    <m/>
    <s v="No"/>
    <s v="Q4"/>
    <s v="No"/>
    <m/>
    <m/>
    <m/>
    <m/>
    <m/>
    <s v="No"/>
    <s v="RCE"/>
    <m/>
    <s v="No"/>
    <s v="LVC"/>
    <s v="GT.STAT.LVCR.0000000231"/>
    <m/>
    <n v="200"/>
    <n v="215"/>
    <m/>
  </r>
  <r>
    <x v="2"/>
    <n v="113748028"/>
    <s v="FCT_PT0005"/>
    <s v="Stanta Fe and Claus Rd, Riverbank"/>
    <s v="Yosemite"/>
    <d v="2017-10-19T15:39:00"/>
    <n v="191"/>
    <n v="180"/>
    <n v="11"/>
    <n v="6.1111111111111109E-2"/>
    <s v="False Alarm "/>
    <m/>
    <m/>
    <m/>
    <m/>
    <m/>
    <s v="Gas trapped in a senseline tube."/>
    <m/>
    <m/>
    <m/>
    <m/>
    <s v="SCADA"/>
    <s v="During the A inspection at Santa Fe and Claus Road in Riverbank the upstream SCADA recorded a breach above the 180 psig MAOP to 191 psig for 30 seconds. Crews were gauging at the time and did not see pressure go above 160 psig.  Gas trapped in a senseline tube its an issue of residual pressure in the sensing line. This configuration needs retubing to ensure each sensing line is independent on its connection to SCADA. It is not an overpressure."/>
    <m/>
    <s v="South"/>
    <s v="Gas Log Event"/>
    <m/>
    <s v="Gas Log Event"/>
    <s v="DFM -7228"/>
    <s v="Transmission"/>
    <x v="6"/>
    <x v="9"/>
    <m/>
    <x v="2"/>
    <m/>
    <s v="No"/>
    <s v="Q4"/>
    <s v="No"/>
    <m/>
    <m/>
    <m/>
    <m/>
    <m/>
    <m/>
    <m/>
    <m/>
    <s v="Yes"/>
    <m/>
    <m/>
    <m/>
    <m/>
    <m/>
    <m/>
  </r>
  <r>
    <x v="0"/>
    <n v="113754369"/>
    <s v="Gauge"/>
    <s v="Durham Ferry (w/o Kasson) T75 (L108)"/>
    <s v="Stockton"/>
    <d v="2017-10-21T16:34:00"/>
    <n v="450"/>
    <n v="60"/>
    <n v="390"/>
    <n v="6.5"/>
    <s v="Design Issue"/>
    <s v="HU"/>
    <s v="P95.8"/>
    <m/>
    <m/>
    <m/>
    <s v="3rd Party struck regulator station removing senselines from the equipment. "/>
    <m/>
    <m/>
    <m/>
    <m/>
    <s v="Gauge"/>
    <s v="Company representatives responded to a district regulator station that was struck by a third party vehicle. Pressure ruptured the distribution pipe, and through testing it was determined the maximum pressure was ~450psig. The regulator station fed three residential customers and a nursery.  "/>
    <m/>
    <s v="South"/>
    <s v="Gas Log Event"/>
    <m/>
    <s v="Gas Log Event"/>
    <s v="L108"/>
    <s v="HP Distribution"/>
    <x v="6"/>
    <x v="9"/>
    <m/>
    <x v="0"/>
    <m/>
    <s v="No"/>
    <s v="Q4"/>
    <s v="No"/>
    <m/>
    <m/>
    <m/>
    <m/>
    <m/>
    <s v="No"/>
    <s v="ACE"/>
    <m/>
    <s v="No"/>
    <n v="2"/>
    <s v="GD.STAT.DIST.01594"/>
    <s v="385158.pdf"/>
    <n v="54"/>
    <n v="58"/>
    <m/>
  </r>
  <r>
    <x v="0"/>
    <n v="113791819"/>
    <s v="ACD_PT008B"/>
    <s v="Creed Station (L-210A West)"/>
    <s v="Sacramento"/>
    <d v="2017-10-24T06:49:00"/>
    <n v="651.86"/>
    <n v="650"/>
    <n v="1.8600000000000136"/>
    <n v="2.8615384615384826E-3"/>
    <s v="Gas Control Center Operations"/>
    <s v="HU"/>
    <m/>
    <s v="Management/Organizational"/>
    <m/>
    <m/>
    <s v="Adjusting source load did not address differential pressure before switching lines - PLC programmed control. "/>
    <m/>
    <m/>
    <m/>
    <m/>
    <s v="SCADA"/>
    <s v="While changing the source gas of L-210A West from L-400 to L-401 Gas Control did not equalize the inlet before inputting pressure changes, this resulted in a higher differential and the equipment could not to react fast enough.  "/>
    <m/>
    <s v="North"/>
    <s v="Gas Log Event"/>
    <m/>
    <s v="Gas Log Event"/>
    <s v="L-210W"/>
    <s v="Transmission"/>
    <x v="6"/>
    <x v="9"/>
    <m/>
    <x v="2"/>
    <m/>
    <s v="No"/>
    <s v="Q4"/>
    <s v="No"/>
    <m/>
    <m/>
    <m/>
    <m/>
    <s v="System/GC"/>
    <s v="No"/>
    <s v="ACE"/>
    <m/>
    <s v="Yes"/>
    <m/>
    <s v="GT.STAT.MISC.CREEDPLS_"/>
    <m/>
    <n v="600"/>
    <n v="639"/>
    <m/>
  </r>
  <r>
    <x v="0"/>
    <n v="114157455"/>
    <s v="Gauge"/>
    <s v="Customer - Chevron (DCUST1358) Discovered 1/5/18"/>
    <s v="Fresno"/>
    <d v="2017-10-26T00:00:00"/>
    <n v="365"/>
    <n v="175"/>
    <n v="190"/>
    <n v="1.0857142857142856"/>
    <s v="Failure - Equipment"/>
    <s v="EQ"/>
    <s v="P50.7"/>
    <m/>
    <m/>
    <m/>
    <s v="Check valve failure - maintenance did not catch event "/>
    <m/>
    <m/>
    <m/>
    <m/>
    <s v="Gauge"/>
    <s v="_x000a_# The affected piping is on DCUST1358, which is a Chevron tap and a Large Volume Customer Meter Set (Background email attached)._x000a_# This location is different from the reported OP event on GCUST20344 on 10/13/17 (also a Chevron tap off of 1211-03), however has a similar single run design._x000a_# On 10/25/17, crews noticed that pressure U/S of the D/S block valve was at 184 psig (this is the same day it was reported that at the single run meter set, the regulator was ANSI 150 and seeing upstream pressure of 468 and was subsequently shut in)._x000a_# After a field inspection on 10/31/17 it was noted that the equipment was isolated, however it appears Chevron is providing back-pressure at 200 psig, thus exposing about 8 feet of PG&amp;E piping to this pressure in current configuration (and more pipe if we open the D/S block valve)."/>
    <m/>
    <s v="South"/>
    <s v="Gas Log Event"/>
    <m/>
    <s v="Gas Log Event"/>
    <m/>
    <s v="Transmission"/>
    <x v="6"/>
    <x v="9"/>
    <m/>
    <x v="0"/>
    <m/>
    <s v="No"/>
    <s v="Q4"/>
    <s v="No"/>
    <m/>
    <m/>
    <m/>
    <m/>
    <m/>
    <s v="No"/>
    <s v="ACE"/>
    <m/>
    <s v="No"/>
    <s v="LVC"/>
    <m/>
    <m/>
    <n v="150"/>
    <n v="170"/>
    <m/>
  </r>
  <r>
    <x v="0"/>
    <s v="113776779_x000a_114049473"/>
    <s v="YO_MDA_I017"/>
    <s v="Customer - Spreckels Sugar (L-307A)"/>
    <s v="Yosemite"/>
    <d v="2017-10-31T07:45:00"/>
    <n v="165.99"/>
    <n v="145"/>
    <n v="20.990000000000009"/>
    <n v="0.14475862068965523"/>
    <s v="Failure - Equipment"/>
    <s v="EQ"/>
    <s v="P50.7"/>
    <m/>
    <m/>
    <m/>
    <s v="Leaking Bypass Valve"/>
    <m/>
    <m/>
    <m/>
    <m/>
    <s v="SCADA"/>
    <s v="After discovering an OP event during annual maintenance in August resulting from a leaking bypass valve; sealant was injected into the bypass valve, plus a slam-shut device and an ERX were installed. In October the ERX alerted technicians of increasing pressure who discovered the slam-shut had engaged, but the bypass valve had continued to leak."/>
    <m/>
    <s v="South"/>
    <s v="Gas Log Event"/>
    <m/>
    <s v="Gas Log Event"/>
    <s v="Customer"/>
    <s v="Transmission"/>
    <x v="6"/>
    <x v="9"/>
    <m/>
    <x v="0"/>
    <m/>
    <s v="No"/>
    <s v="Q4"/>
    <s v="No"/>
    <m/>
    <m/>
    <m/>
    <m/>
    <m/>
    <s v="No"/>
    <s v="ACE"/>
    <m/>
    <s v="No"/>
    <s v="LVCR"/>
    <s v="GT.STAT.MISC.SPCKLSPLS_"/>
    <m/>
    <n v="130"/>
    <n v="140"/>
    <m/>
  </r>
  <r>
    <x v="2"/>
    <n v="113792213"/>
    <s v="KAM_PT0001"/>
    <s v="Amador Station (Coalinga Tap)"/>
    <s v="Stockton"/>
    <d v="2017-11-07T04:00:00"/>
    <n v="495"/>
    <n v="498"/>
    <n v="-3"/>
    <n v="-6.024096385542169E-3"/>
    <s v="Low Demand"/>
    <m/>
    <m/>
    <m/>
    <m/>
    <m/>
    <m/>
    <m/>
    <m/>
    <m/>
    <m/>
    <s v="SCADA"/>
    <s v="On 11/07/2017 at 0400 Hours, GCC received HIHI alarm activation at Amador Station. GCC reached out to the Fresno M&amp;C supervisor on duty, who suggested contacting Aera energy, a Cogeneration power plant, which was fed from the station.  Plant official confirmed that there was an outage at the station. "/>
    <m/>
    <s v="South"/>
    <s v="Gas Log Event"/>
    <m/>
    <s v="Gas Log Event"/>
    <s v="L164"/>
    <s v="Transmission"/>
    <x v="6"/>
    <x v="10"/>
    <m/>
    <x v="4"/>
    <m/>
    <s v="No"/>
    <s v="Q4"/>
    <s v="No"/>
    <m/>
    <m/>
    <m/>
    <m/>
    <m/>
    <m/>
    <m/>
    <m/>
    <m/>
    <m/>
    <m/>
    <m/>
    <m/>
    <m/>
    <m/>
  </r>
  <r>
    <x v="0"/>
    <n v="113792516"/>
    <s v="FR_FOW_RL51"/>
    <s v="Vine &amp; 6th (Fowler LP System)"/>
    <s v="Fresno"/>
    <d v="2017-11-07T10:15:00"/>
    <n v="13.8"/>
    <n v="12"/>
    <n v="1.8000000000000007"/>
    <n v="0.15000000000000005"/>
    <s v="Maintenance Operations Quality"/>
    <s v="HU"/>
    <m/>
    <s v="Management/Organizational"/>
    <m/>
    <m/>
    <s v="While technican was making monitor set point adjustment pressure increased. "/>
    <m/>
    <m/>
    <m/>
    <m/>
    <s v="SCADA"/>
    <s v="Gas Control notified the Operations and Maintenance group of low pressures after receiving a low pressure alarm on the Fowler low pressure system due to the recent cold weather.  The Technician went out to increase regulator pressure settings from the summer setting to winter setting and was required to perform an A inspection under a clearance (80049366) at the RL-52 regulator station.  During the equipment adjustment some surging was experienced which resulted in an MOP Alarm. Pressure reached 13.8 inches water column for three seconds which is above the 12 inches water column MAOP."/>
    <m/>
    <s v="South"/>
    <s v="Gas Log Event"/>
    <m/>
    <s v="Gas Log Event"/>
    <s v="Fresno-Fowler LP"/>
    <s v="LP Distribution"/>
    <x v="6"/>
    <x v="10"/>
    <m/>
    <x v="2"/>
    <m/>
    <s v="No"/>
    <s v="Q4"/>
    <s v="No"/>
    <m/>
    <m/>
    <m/>
    <m/>
    <s v="HU"/>
    <s v="No"/>
    <s v="ACE"/>
    <m/>
    <s v="Yes"/>
    <n v="1"/>
    <s v="GD.STAT.LPRS.00165"/>
    <s v="http://wwwt2/METFileAccess/get.ashx?file=\\utility.pge.com\projects\metcat\metcatprd-fs01\COMP\FRE\TIF\GAS\REGSTATION\0805991.PDF"/>
    <n v="8.5"/>
    <n v="10"/>
    <n v="14"/>
  </r>
  <r>
    <x v="2"/>
    <n v="114031802"/>
    <s v="SJ_MGH_S002"/>
    <s v="Morgan Hill HIS"/>
    <s v="San Jose"/>
    <d v="2017-11-22T01:37:00"/>
    <n v="54"/>
    <n v="55"/>
    <n v="-1"/>
    <n v="-1.8181818181818181E-2"/>
    <s v="Low Demand"/>
    <m/>
    <m/>
    <m/>
    <m/>
    <m/>
    <m/>
    <m/>
    <m/>
    <m/>
    <m/>
    <s v="SCADA"/>
    <m/>
    <m/>
    <s v="South"/>
    <s v="Gas Log Event"/>
    <m/>
    <s v="Gas Log Event"/>
    <s v="Morgan Hill HIS"/>
    <s v="HP Distribution"/>
    <x v="6"/>
    <x v="10"/>
    <m/>
    <x v="4"/>
    <m/>
    <s v="Yes"/>
    <s v="Q4"/>
    <s v="No"/>
    <m/>
    <m/>
    <m/>
    <m/>
    <m/>
    <m/>
    <m/>
    <m/>
    <m/>
    <m/>
    <m/>
    <m/>
    <m/>
    <m/>
    <m/>
  </r>
  <r>
    <x v="2"/>
    <n v="114051294"/>
    <s v="SMB_PT0001"/>
    <s v="Marysville Buttes Station (L-121)"/>
    <s v="Sacramento"/>
    <d v="2017-12-04T05:24:00"/>
    <n v="372"/>
    <n v="463"/>
    <n v="-91"/>
    <n v="-0.19654427645788336"/>
    <s v="Gas Contaminants - Liquids"/>
    <m/>
    <m/>
    <m/>
    <m/>
    <m/>
    <s v="Disassembly discovered liquids in the pilot."/>
    <m/>
    <m/>
    <m/>
    <m/>
    <s v="SCADA"/>
    <s v="Upon discovering an anomaly during ECDA a 20% pressure reduction was taken to 370 psig on 12/3/17, pressure recorder reached 372 psig above the PR, but below the MAOP adjacent to the anomaly. "/>
    <m/>
    <s v="North"/>
    <s v="Gas Log Event"/>
    <m/>
    <s v="Gas Log Event"/>
    <s v="L-121"/>
    <s v="Transmission"/>
    <x v="6"/>
    <x v="11"/>
    <m/>
    <x v="4"/>
    <m/>
    <s v="Yes"/>
    <s v="Q4"/>
    <s v="No"/>
    <m/>
    <m/>
    <m/>
    <m/>
    <m/>
    <m/>
    <m/>
    <m/>
    <m/>
    <m/>
    <m/>
    <m/>
    <m/>
    <m/>
    <m/>
  </r>
  <r>
    <x v="1"/>
    <n v="114277982"/>
    <s v="SMR_PT0007"/>
    <s v="McClellan Reg Field"/>
    <s v="Sacramento"/>
    <d v="2018-01-12T09:26:00"/>
    <n v="99"/>
    <n v="100"/>
    <n v="-1"/>
    <n v="-0.01"/>
    <s v="Failure - Equipment"/>
    <s v="EQ"/>
    <m/>
    <m/>
    <m/>
    <m/>
    <s v="Rapid increase of line pressure from 94.5 psig to 99.0psig which may have resulted from delay in regulation. Regulation seems to have been slow to react. _x000a_ "/>
    <m/>
    <m/>
    <m/>
    <m/>
    <s v="SCADA"/>
    <m/>
    <s v="N/A"/>
    <s v="North"/>
    <s v="Gas Log Event"/>
    <m/>
    <s v="Gas Log Event"/>
    <m/>
    <s v="Transmission"/>
    <x v="7"/>
    <x v="0"/>
    <m/>
    <x v="4"/>
    <m/>
    <m/>
    <s v="Q1"/>
    <s v="No"/>
    <m/>
    <m/>
    <m/>
    <m/>
    <m/>
    <m/>
    <m/>
    <m/>
    <m/>
    <m/>
    <m/>
    <m/>
    <m/>
    <m/>
    <m/>
  </r>
  <r>
    <x v="1"/>
    <n v="114277987"/>
    <s v="K15_PT032"/>
    <s v="Panoche Station L401"/>
    <s v="Kettleman District"/>
    <d v="2018-01-17T03:40:00"/>
    <n v="861"/>
    <n v="890"/>
    <n v="-29"/>
    <n v="-3.2584269662921349E-2"/>
    <s v="Failure - Equipment"/>
    <s v="EQ"/>
    <m/>
    <m/>
    <m/>
    <m/>
    <s v="V-32 Controller did not react fast enough, and pressure increased above alarm state. "/>
    <m/>
    <m/>
    <m/>
    <m/>
    <s v="SCADA"/>
    <m/>
    <s v="N/A"/>
    <s v="South"/>
    <s v="Gas Log Event"/>
    <m/>
    <s v="Gas Log Event"/>
    <m/>
    <s v="Transmission"/>
    <x v="7"/>
    <x v="0"/>
    <m/>
    <x v="4"/>
    <m/>
    <m/>
    <s v="Q1"/>
    <s v="No"/>
    <m/>
    <m/>
    <m/>
    <m/>
    <m/>
    <m/>
    <m/>
    <m/>
    <m/>
    <s v="H-19"/>
    <m/>
    <m/>
    <m/>
    <m/>
    <m/>
  </r>
  <r>
    <x v="1"/>
    <n v="114277988"/>
    <s v="RCC_PT0003"/>
    <s v="Cummings Creek L177 "/>
    <s v="Humboldt"/>
    <d v="2018-01-24T19:25:00"/>
    <n v="692"/>
    <n v="1440"/>
    <n v="-748"/>
    <n v="-0.51944444444444449"/>
    <s v="Failure - Equipment"/>
    <s v="EQ"/>
    <m/>
    <m/>
    <m/>
    <m/>
    <s v="The regs are not in service as Cummings is now handling the regulation and both U/S &amp; D/S block valves are closed and there must be a slight leak in V-1 (U/S) causing the pressure to increase. The expectation is that the pressure will continue climbing to equalize the U/S L177 pressure, currently at 692 psig."/>
    <m/>
    <m/>
    <m/>
    <m/>
    <s v="SCADA"/>
    <m/>
    <s v="N/A"/>
    <s v="North"/>
    <s v="Gas Log Event"/>
    <m/>
    <s v="Gas Log Event"/>
    <m/>
    <s v="Transmission"/>
    <x v="7"/>
    <x v="0"/>
    <m/>
    <x v="4"/>
    <m/>
    <m/>
    <s v="Q1"/>
    <s v="No"/>
    <m/>
    <m/>
    <m/>
    <m/>
    <m/>
    <m/>
    <m/>
    <m/>
    <m/>
    <m/>
    <m/>
    <m/>
    <m/>
    <m/>
    <m/>
  </r>
  <r>
    <x v="0"/>
    <n v="114253943"/>
    <s v="AWD_PT0001"/>
    <s v="Wild Goose Delevan"/>
    <s v="Willows District"/>
    <d v="2018-01-28T19:30:00"/>
    <n v="1057"/>
    <n v="1040"/>
    <n v="17"/>
    <n v="1.6346153846153847E-2"/>
    <s v="Failure - Equipment"/>
    <s v="EQ"/>
    <m/>
    <m/>
    <m/>
    <m/>
    <s v="V-7 shut on its own due to equipment malfunction. "/>
    <m/>
    <m/>
    <m/>
    <m/>
    <s v="SCADA"/>
    <s v="During the preliminary investigation it was determined that one of the remote control valves rapidly closed (for ~3 minutes), and reopened slowly resulting in a rapid increase in pressure.  "/>
    <s v="Replace i/o card, reprogram to fail last."/>
    <s v="South"/>
    <s v="Gas Log Event"/>
    <m/>
    <s v="Gas Log Event"/>
    <s v="L-400"/>
    <s v="Transmission"/>
    <x v="7"/>
    <x v="0"/>
    <m/>
    <x v="2"/>
    <m/>
    <s v="No"/>
    <s v="Q1"/>
    <s v="yes"/>
    <m/>
    <m/>
    <m/>
    <m/>
    <m/>
    <s v="No"/>
    <s v="ACE"/>
    <m/>
    <s v="Yes"/>
    <s v="H-19"/>
    <s v="GT.STAT.MISC.WLDGSEPLS_"/>
    <m/>
    <s v="x"/>
    <n v="1035"/>
    <m/>
  </r>
  <r>
    <x v="0"/>
    <n v="114270026"/>
    <s v="DI_CND_I001"/>
    <s v="Customer - Tesoro Refinery (GCUST5970) Discovered 2/1/18"/>
    <s v="Diablo"/>
    <d v="2017-12-20T15:30:00"/>
    <n v="345.5"/>
    <n v="338"/>
    <n v="7.5"/>
    <n v="2.2189349112426034E-2"/>
    <s v="Failure - Equipment"/>
    <s v="EQ"/>
    <m/>
    <m/>
    <m/>
    <m/>
    <s v=" During routine maintenance crew discovered failed boots in both the monitor and regulator on the backup run, additionally there was debris in the control loop.  (ERX not in Gas Control)"/>
    <m/>
    <m/>
    <m/>
    <m/>
    <s v="SCADA"/>
    <m/>
    <m/>
    <s v="North"/>
    <s v="Gas Log Event"/>
    <m/>
    <s v="Gas Log Event"/>
    <m/>
    <s v="Transmission"/>
    <x v="6"/>
    <x v="11"/>
    <m/>
    <x v="2"/>
    <m/>
    <s v="No"/>
    <s v="Q4"/>
    <s v="No"/>
    <m/>
    <m/>
    <m/>
    <m/>
    <s v="EQ"/>
    <s v="No"/>
    <s v="ACE"/>
    <m/>
    <s v="Yes"/>
    <s v="LVCR"/>
    <s v="_x0009_GT.STAT.LVCR.0000000352"/>
    <m/>
    <n v="320"/>
    <n v="330"/>
    <m/>
  </r>
  <r>
    <x v="2"/>
    <n v="114277989"/>
    <s v="M19_PT0105"/>
    <s v="Hollister Station "/>
    <s v="Hollister District"/>
    <d v="2018-02-02T06:45:00"/>
    <n v="297.8"/>
    <n v="300"/>
    <n v="-2.1999999999999886"/>
    <n v="-7.333333333333295E-3"/>
    <s v="Failure - Equipment"/>
    <s v="EQ"/>
    <m/>
    <m/>
    <m/>
    <m/>
    <s v="​A valve was closed, and when the valve was opened built up pressure behind came through and the reg valve could not catch in time causing a HIHI._x000a_ "/>
    <m/>
    <m/>
    <m/>
    <m/>
    <s v="SCADA"/>
    <m/>
    <s v="N/A"/>
    <s v="South"/>
    <s v="Gas Log Event"/>
    <m/>
    <s v="Gas Log Event"/>
    <s v="L-301A"/>
    <s v="Transmission"/>
    <x v="7"/>
    <x v="1"/>
    <m/>
    <x v="4"/>
    <m/>
    <m/>
    <s v="Q1"/>
    <s v="No"/>
    <m/>
    <m/>
    <m/>
    <m/>
    <m/>
    <m/>
    <m/>
    <m/>
    <s v="Yes"/>
    <m/>
    <s v="GT.STAT.MISC.HILLSTRPLS_"/>
    <m/>
    <m/>
    <m/>
    <m/>
  </r>
  <r>
    <x v="2"/>
    <n v="114390138"/>
    <s v="K15_PT0035"/>
    <s v="Panoche Station L401"/>
    <s v="Kettleman District"/>
    <d v="2018-02-20T17:28:00"/>
    <n v="861"/>
    <n v="890"/>
    <n v="-29"/>
    <n v="-3.2584269662921349E-2"/>
    <s v="Clearance Execution"/>
    <s v="HU"/>
    <m/>
    <m/>
    <m/>
    <m/>
    <s v="​The field working under clearance 80052342 at Panoche station hit HiHi and MOP breech while testing valve V43r. Pressure stayed in station (rated at 890#) and  never made it to L300A/L300b. _x000a_"/>
    <m/>
    <m/>
    <m/>
    <m/>
    <s v="SCADA"/>
    <s v="Communication: 001 14:16 02/16/2018 Vieira (DMV4), GT GSO-South (Clearance), (Target: GT SC), (Cc: Comm Spec, GT GSO)_x000a_Scott Bauer requesting a prelim for 80052342, Panoche, V-43R, for Tuesday, 2/20.._x000a_002 14:17 02/16/2018 Fitzgerald (B1F8), GT SSC (Clearance), (Target: GT GSO), (Cc: Comm Spec, GT SC)_x000a_prelim ok on 80052342_x000a_003 9:12 02/20/2018 Guzman (R4GF), GT GSO-South (Clearance), (Target: GT SC), (Cc: Comm Spec, GT GSO)_x000a_Dwayne Jeffrey requesting final for clrn 80052342 Replace control valve V43R._x000a_004 9:13 02/20/2018 Green (J0GC), GT SC (Clearance), (Target: GT GSO), (Cc: Comm Spec, GT SC)_x000a_ok on 52342_x000a_005 17:26 02/20/2018 Mandap (EAMD), GT GSO-South (Clearance), (Target: GT SC), (Cc: Comm Spec, GT GSO)_x000a_testing v43r at panoche under #80052342. lowering v41r sp to 640# and raising v43r sp to 660#_x000a_006 17:26 02/20/2018 elledge (WHE3), GT SSC (Clearance), (Target: GT GSO), (Cc: Comm Spec, GT SC)_x000a_noted_x000a_007 19:01 02/20/2018 Mandap (EAMD), GT GSO-South (Clearance), (Target: GT SC), (Cc: Comm Spec, GT GSO)_x000a_while testing v43r controls at panoche under #80052342 a hihi and mop breech occurred inside the station but never made its way onto l300a or l300b. d/s of v32/v32r saw a high of 861#. inside station piping is rated to 890#. v43r was in the process to take control from v41r/v41 causing v32r/v32 to oscillate as well as v43r/v43 causing a slosh of gas in the header and causing the alarms._x000a_008 19:07 02/20/2018 elledge (WHE3), GT SSC (Clearance), (Target: GT GSO), (Cc: Comm Spec, GT SC)_x000a_noted"/>
    <s v="N/A"/>
    <s v="South"/>
    <s v="Gas Log Event"/>
    <m/>
    <s v="Gas Log Event"/>
    <s v="L-401"/>
    <s v="Transmission"/>
    <x v="7"/>
    <x v="1"/>
    <m/>
    <x v="4"/>
    <m/>
    <m/>
    <s v="Q1"/>
    <s v="yes"/>
    <m/>
    <m/>
    <m/>
    <m/>
    <m/>
    <m/>
    <m/>
    <m/>
    <s v="Yes"/>
    <s v="H-19"/>
    <m/>
    <m/>
    <m/>
    <m/>
    <m/>
  </r>
  <r>
    <x v="2"/>
    <n v="114390139"/>
    <s v="OOA_PT0002"/>
    <s v="Oakland PLS (L-105N)"/>
    <s v="East Bay"/>
    <d v="2018-02-20T11:15:00"/>
    <n v="147.80000000000001"/>
    <n v="150"/>
    <n v="-2.1999999999999886"/>
    <n v="-1.466666666666659E-2"/>
    <s v="Failure - Equipment"/>
    <s v="EQ"/>
    <m/>
    <m/>
    <m/>
    <m/>
    <s v="Oakland GLC - regulation seems to have drifted up and now controlling at high-high (maybe monitor control) - station not on monitor control when technician arrived"/>
    <m/>
    <m/>
    <m/>
    <m/>
    <s v="SCADA"/>
    <s v="Communication: 77247.007 13:19 02/20/2018 Guzman (R4GF), GT GSO-South (Abnormal), (Target: GT SC), (Cc: Comm Spec, GT GSO)        _x000a_Per Troy Hammond, Oakland GLC high-high pressure was caused by a stuck reg valve. Station was NOT in monitor control when he arrived. Troy found reg valve oscillating and is currently troubleshooting valve._x000a_77247.005 11:46 02/20/2018 Guzman (R4GF), GT GSO-South (Abnormal), (Target: GT SC), (Cc: Comm Spec, GT GSO)        _x000a_Troy Hammond at Oakland GLC, will begin troubleshooting reg/mon issue_x000a_  77247.003 11:23 02/20/2018 Guzman (R4GF), GT GSO-South (Abnormal), (Target: GT SC), (Cc: Comm Spec, GT GSO)        _x000a_Oakland GLC - regulation seems to have drifted up and now controlling at high-high (maybe monitor control)_x000a_ 77247.001 11:21 02/20/2018 Guzman (R4GF), GT GSO-South (Abnormal), (Target: GT SC), (Cc: Comm Spec, GT GSO)        _x000a_Notified James Harris regarding the Oakland GLC high-high alarm. Requested for GTCC to call Troy Hammond and inform... Troy heading to stating asap."/>
    <m/>
    <s v="North"/>
    <s v="Gas Log Event"/>
    <m/>
    <s v="Gas Log Event"/>
    <s v="L-105"/>
    <s v="Transmission"/>
    <x v="7"/>
    <x v="1"/>
    <m/>
    <x v="4"/>
    <m/>
    <m/>
    <s v="Q1"/>
    <s v="No"/>
    <m/>
    <m/>
    <m/>
    <m/>
    <m/>
    <m/>
    <m/>
    <m/>
    <s v="Yes"/>
    <m/>
    <m/>
    <m/>
    <m/>
    <m/>
    <m/>
  </r>
  <r>
    <x v="2"/>
    <n v="114400067"/>
    <s v="OS3_PT0006"/>
    <s v="Ryer Island SP3"/>
    <s v="Diablo"/>
    <d v="2018-02-17T08:20:00"/>
    <n v="427.3"/>
    <n v="573"/>
    <n v="-145.69999999999999"/>
    <n v="-0.25427574171029665"/>
    <s v="Gas Contaminants"/>
    <m/>
    <m/>
    <m/>
    <m/>
    <m/>
    <s v="Low BTU of 747.2 at Ryer Island caused V716 to throttle shut causing Hi Hi alarms of 427.3."/>
    <m/>
    <m/>
    <m/>
    <m/>
    <s v="SCADA"/>
    <s v="Comments: Notified Harry Rolstein of Hi Hi alarm at Ryer Island due to Low BTU causing V716 to throttle close"/>
    <m/>
    <s v="North"/>
    <s v="Gas Log Event"/>
    <m/>
    <s v="Gas Log Event"/>
    <s v="SP3-L191"/>
    <s v="Transmission"/>
    <x v="7"/>
    <x v="1"/>
    <m/>
    <x v="4"/>
    <m/>
    <m/>
    <s v="Q1"/>
    <s v="yes"/>
    <m/>
    <m/>
    <m/>
    <m/>
    <m/>
    <m/>
    <m/>
    <m/>
    <s v="Yes"/>
    <s v="H-19"/>
    <m/>
    <m/>
    <m/>
    <m/>
    <m/>
  </r>
  <r>
    <x v="2"/>
    <n v="114401215"/>
    <s v="OCM_PT0002"/>
    <s v="Concord Mtr DFM Press"/>
    <s v="Diablo"/>
    <d v="2018-03-11T23:50:00"/>
    <n v="170"/>
    <n v="170"/>
    <n v="0"/>
    <n v="0"/>
    <s v="SP Too Close to MOP/HiHi"/>
    <m/>
    <m/>
    <m/>
    <m/>
    <m/>
    <s v="Winter set points and low consumption - Crystal gauge measured pressure 0.2 psig higher than SCADA"/>
    <m/>
    <m/>
    <m/>
    <m/>
    <s v="SCADA"/>
    <s v="Technicians responded to a high high alarm and MAOP alarm at Concord Meter Station. During the response time, SCADA pressure read 170.2 psig. The technician gauged pressure and the on-site reading was 0.20 PSIG lower than SCADA reading.  Therefore this is/not considered an OP Event.  Confirmation that pressure at the station was operating at winter set points, there were plans to lower set points next week was clarified.  A clearance to lower pressure set points was completed, and reduced set pressure of primary to 160 psig, and secondary to 155 psig._x000a_ _x000a_Additionally, a leak survey found two leaks coming from isolation valves on sensing lines which were repaired before leaving. _x000a_"/>
    <m/>
    <s v="North"/>
    <s v="Gas Log Event"/>
    <m/>
    <s v="Gas Log Event"/>
    <s v="DFM 3008-01"/>
    <s v="Transmission"/>
    <x v="7"/>
    <x v="2"/>
    <m/>
    <x v="4"/>
    <m/>
    <s v="Yes"/>
    <s v="Q1"/>
    <s v="No"/>
    <m/>
    <m/>
    <m/>
    <m/>
    <m/>
    <m/>
    <m/>
    <m/>
    <s v="Yes"/>
    <m/>
    <m/>
    <m/>
    <m/>
    <m/>
    <m/>
  </r>
  <r>
    <x v="2"/>
    <n v="114422916"/>
    <s v="K15_PT0032"/>
    <s v="Panoche Station L401"/>
    <s v="Kettleman District"/>
    <d v="2018-03-18T03:30:00"/>
    <n v="850"/>
    <n v="890"/>
    <n v="-40"/>
    <n v="-4.49438202247191E-2"/>
    <s v="Failure - Equipment"/>
    <s v="EQ"/>
    <m/>
    <m/>
    <m/>
    <m/>
    <s v=" Panoche station piping is rated at 890#. pressures somehow reached 850# with V32 shut."/>
    <m/>
    <m/>
    <m/>
    <m/>
    <s v="SCADA"/>
    <s v="Comm: _x000a_002 3:16 03/18/2018 Mandap (EAMD), GT GSO-South (Abnormal) (Misc), (Target: GT SC), (Cc: Comm Spec, GT GSO)_x000a_l300a and l300b never saw any pressure increase._x000a_003 3:17 03/18/2018 elledge (WHE3), GT SSC (Abnormal) (Misc), (Target: GT GSO), (Cc: Comm Spec, GT SC)_x000a_Station engineer emailed panoche MOP breach and V-32/32R leaked by._x000a_​While switching controls V-32/32R leaked by causing an in station MOP breach of 850#."/>
    <m/>
    <s v="South"/>
    <s v="Gas Log Event"/>
    <m/>
    <s v="Gas Log Event"/>
    <s v="L-401"/>
    <s v="Transmission"/>
    <x v="7"/>
    <x v="2"/>
    <m/>
    <x v="4"/>
    <m/>
    <m/>
    <s v="Q1"/>
    <s v="yes"/>
    <m/>
    <m/>
    <m/>
    <m/>
    <m/>
    <m/>
    <m/>
    <m/>
    <s v="Yes"/>
    <s v="H-19"/>
    <m/>
    <m/>
    <m/>
    <m/>
    <m/>
  </r>
  <r>
    <x v="2"/>
    <n v="114428316"/>
    <s v="SFD_PT0001`"/>
    <s v="Suisun Fairfield Reg Station DFM0603-02"/>
    <s v="Sacramento"/>
    <d v="2018-03-20T00:00:00"/>
    <n v="228.8"/>
    <n v="230"/>
    <n v="-1.1999999999999886"/>
    <n v="-5.2173913043477771E-3"/>
    <s v="Clearance Execution"/>
    <s v="HU"/>
    <m/>
    <m/>
    <m/>
    <m/>
    <s v="Distribution tech in the field adjusted regulators&gt; Causing them to open which caused a near hit at Suisun under clearance 80054244 Station 081528"/>
    <m/>
    <m/>
    <m/>
    <m/>
    <s v="SCADA"/>
    <m/>
    <m/>
    <s v="North"/>
    <s v="Gas Log Event"/>
    <m/>
    <s v="Gas Log Event"/>
    <s v="L-210"/>
    <s v="Transmission"/>
    <x v="7"/>
    <x v="2"/>
    <m/>
    <x v="4"/>
    <m/>
    <m/>
    <s v="Q1"/>
    <s v="No"/>
    <m/>
    <m/>
    <m/>
    <m/>
    <m/>
    <m/>
    <m/>
    <m/>
    <m/>
    <m/>
    <m/>
    <m/>
    <m/>
    <m/>
    <m/>
  </r>
  <r>
    <x v="2"/>
    <n v="114450784"/>
    <s v="SMR_PT0003"/>
    <s v="Benecia Reg DFM0404-01"/>
    <s v="North Bay"/>
    <d v="2018-03-28T12:05:00"/>
    <n v="168.05"/>
    <n v="175"/>
    <n v="-6.9499999999999886"/>
    <n v="-3.9714285714285646E-2"/>
    <s v="Failure - Equipment"/>
    <s v="EQ"/>
    <m/>
    <m/>
    <m/>
    <m/>
    <s v="Benicia Reg hit Hi Hi of 168.05 for aproximately 15 minutes till regulation started controling.  (0800103)"/>
    <m/>
    <m/>
    <m/>
    <m/>
    <s v="SCADA"/>
    <s v="Comm:  _x000a_81368.002 0:09 03/28/2018 Fitzgerald (B1F8), GT SSC (Abnormal), (Target: GT GSO), (Cc: Comm Spec, GT SC)       _x000a_noted thx_x000a_81368.001 0:09 03/28/2018 Vieira (DMV4), GT GSO-North (Abnormal), (Target: GT SC), (Cc: Comm Spec, GT GSO)       _x000a_left VM with Jason Tanihara, about Benicia DFM at 168.05.._x000a_81369.001 0:21 03/28/2018 Vieira (DMV4), GT GSO-North (Misc), (Target: GT SC), (Cc: Comm Spec, GT GSO)       _x000a_left second VM with Jason Tanihara.... about Benicia dfm...."/>
    <m/>
    <s v="North"/>
    <s v="Gas Log Event"/>
    <m/>
    <s v="Gas Log Event"/>
    <s v="DFM-0404-01"/>
    <s v="Transmission"/>
    <x v="7"/>
    <x v="2"/>
    <m/>
    <x v="4"/>
    <m/>
    <m/>
    <s v="Q1"/>
    <s v="No"/>
    <m/>
    <m/>
    <m/>
    <m/>
    <m/>
    <m/>
    <m/>
    <m/>
    <m/>
    <m/>
    <m/>
    <m/>
    <m/>
    <m/>
    <m/>
  </r>
  <r>
    <x v="1"/>
    <n v="114483170"/>
    <s v="SMR_PT0003"/>
    <s v="McClellan Reg Field L119D, DFM 0616-02"/>
    <s v="Sacramento"/>
    <d v="2018-04-01T09:35:00"/>
    <n v="173.01"/>
    <n v="180"/>
    <n v="-6.9900000000000091"/>
    <n v="-3.8833333333333386E-2"/>
    <s v="Failure - Equipment"/>
    <s v="EQ"/>
    <m/>
    <m/>
    <m/>
    <m/>
    <s v="Unclear about issue or response from GLS"/>
    <m/>
    <m/>
    <m/>
    <m/>
    <s v="SCADA"/>
    <s v="Communication_x000a_001 8:42 04/01/2018 Mandap (EAMD), GT GSO-South (Abnormal) (Misc), (Target: GT SC), (Cc: Comm Spec, GT GSO)_x000a_dave wade notified of hihi at mcclellan reg outgoing pressure. says he will try to get somone to check it out but might not be able to due to it being easter sunday_x000a_002 8:43 04/01/2018 Fitzgerald (B1F8), GT SSC (Abnormal) (Misc), (Target: GT GSO), (Cc: Comm Spec, GT SC)_x000a_noted_x000a_003 9:35 04/01/2018 Docto (ATD4), GT GSO-North (Abnormal) (Misc), (Target: GT SC), (Cc: Comm Spec, GT GSO)_x000a_alarm is coming in and out, will inhibit alarm for an hour through out the shift.. mcclellan reg_x000a_004 9:36 04/01/2018 Fitzgerald (B1F8), GT SSC (Abnormal) (Misc), (Target: GT GSO), (Cc: Comm Spec, GT SC)_x000a_ok per sgsc Gamez_x000a_005 9:57 04/01/2018 Docto (ATD4), GT GSO-North (Abnormal) (Misc), (Target: GT SC), (Cc: Comm Spec, GT GSO)_x000a_tech heading out to mcclellan reg.._x000a_006 9:57 04/01/2018 Fitzgerald (B1F8), GT SSC (Abnormal) (Misc), (Target: GT GSO), (Cc: Comm Spec, GT SC)_x000a_noted thx_x000a_007 11:25 04/01/2018 Docto (ATD4), GT GSO-North (Abnormal) (Misc), (Target: GT SC), (Cc: Comm Spec, GT GSO)_x000a_per austin, no flow at station.. reg settings are set at 165, monitors are set at 175 39&amp;35. nothing he can do.. pressure is settled out as of now. austin is leaving the station.. mcclellan reg._x000a_008 11:26 04/01/2018 Fitzgerald (B1F8), GT SSC (Abnormal) (Misc), (Target: GT GSO), (Cc: Comm Spec, GT SC)_x000a_noted thx "/>
    <m/>
    <s v="North"/>
    <s v="Gas Log Event"/>
    <m/>
    <s v="Gas Log Event"/>
    <s v="L-119D"/>
    <s v="Transmission"/>
    <x v="7"/>
    <x v="3"/>
    <m/>
    <x v="4"/>
    <m/>
    <m/>
    <s v="Q2"/>
    <s v="No"/>
    <m/>
    <m/>
    <m/>
    <m/>
    <m/>
    <m/>
    <m/>
    <m/>
    <m/>
    <m/>
    <m/>
    <m/>
    <m/>
    <m/>
    <m/>
  </r>
  <r>
    <x v="1"/>
    <n v="114483190"/>
    <s v="SNH_PT0004"/>
    <s v="North Sacramento Holder DFM0613-01"/>
    <s v="Sacramento"/>
    <d v="2018-04-03T18:45:00"/>
    <n v="253.22"/>
    <n v="260"/>
    <n v="-6.7800000000000011"/>
    <n v="-2.6076923076923081E-2"/>
    <s v="Failure - Equipment"/>
    <s v="EQ"/>
    <m/>
    <m/>
    <m/>
    <m/>
    <s v="​V-142 at NSH had been oscillating and u/s line pressure would start to climb. In an attempt to pull line pressure down, order was given to raise v-142 setpoint from 165# to 170# only issue is once setpoint was acheived, valve started to throttle causing u/s line pressure to spike and hit hi-hi. Order was then given to return v-142 setpoint back to 165# and line pressure settled out. _x000a_"/>
    <m/>
    <m/>
    <m/>
    <m/>
    <s v="SCADA"/>
    <s v="Communication: _x000a_005 18:34 04/03/2018 Banderas (GVB4), GT SC (Order), (Target: GT GSO), (Cc: Comm Spec, GT SC)_x000a_NSH V-142 to 170#_x000a_006 18:35 04/03/2018 Pena (RAP7), GT GSO-North (Order), (Target: GT SC), (Cc: Comm Spec, GT GSO)_x000a_ok_x000a_007 18:43 04/03/2018 Banderas (GVB4), GT SC (Order), (Target: GT GSO), (Cc: Comm Spec, GT SC)_x000a_Cancel NSH order_x000a_008 18:43 04/03/2018 Pena (RAP7), GT GSO-North (Order), (Target: GT SC), (Cc: Comm Spec, GT GSO)_x000a_ok_x000a_009 18:49 04/03/2018 Pena (RAP7), GT GSO-North (Order), (Target: GT SC), (Cc: Comm Spec, GT GSO)_x000a_ Hi-hi at Sac GLC is from V-142 oscillating at the NSH. Hopefully it will settle out"/>
    <m/>
    <s v="North"/>
    <s v="Gas Log Event"/>
    <m/>
    <s v="Gas Log Event"/>
    <s v="DFM 0613-01"/>
    <s v="Transmission"/>
    <x v="7"/>
    <x v="3"/>
    <m/>
    <x v="4"/>
    <m/>
    <m/>
    <s v="Q2"/>
    <s v="yes"/>
    <m/>
    <m/>
    <m/>
    <m/>
    <m/>
    <m/>
    <m/>
    <m/>
    <m/>
    <m/>
    <m/>
    <m/>
    <m/>
    <m/>
    <m/>
  </r>
  <r>
    <x v="1"/>
    <n v="114483196"/>
    <s v="ALM_PT0004"/>
    <s v="Los Medanos Ryer Island "/>
    <s v="Los Medanos District"/>
    <d v="2018-04-07T21:45:00"/>
    <n v="431.2"/>
    <n v="590"/>
    <n v="-158.80000000000001"/>
    <n v="-0.26915254237288139"/>
    <s v="Failure - Equipment"/>
    <s v="EQ"/>
    <m/>
    <m/>
    <m/>
    <m/>
    <s v="V-704 controller went bad and froze in position causing hihi alarms at LMS Ryer Island and Concord station."/>
    <m/>
    <m/>
    <m/>
    <m/>
    <s v="SCADA"/>
    <s v="Communication: _x000a_001 21:51 04/07/2018 Valenti (MFV2), GT GSO-North (Abnormal), (Target: GT SC), (Cc: Comm Spec, GT GSO)_x000a_notified justing heberlein informing him of hihi pressure spikes at los medanos ryer island, concord sp3 u/s &amp; d/s and vine hill hi alarm.  he is making immediate callouts to get investigated._x000a_002 21:51 04/07/2018 Fujimoto (KYF1), GT SC (Abnormal), (Target: GT GSO), (Cc: Comm Spec, GT SC)_x000a_ok_x000a_003 22:01 04/07/2018 Valenti (MFV2), GT GSO-North (Abnormal), (Target: GT SC), (Cc: Comm Spec, GT GSO)_x000a_we hit a hihi of 431.0 at los medanos ryer islan inlet pressure. hihi of 431.2 at los medanos sp3 west pressure. hihi of 429.1 at concord  sp3 u/s, &amp; 428.6 at concord sp3 d/s pressure.  did not hit mop anywhere.  looks like we are currently on monitor control at this time.  waiting for eta from diablo personnel._x000a_004 22:02 04/07/2018 Fujimoto (KYF1), GT SC (Abnormal), (Target: GT GSO), (Cc: Comm Spec, GT SC)_x000a_ok_x000a_005 22:06 04/07/2018 Valenti (MFV2), GT GSO-North (Abnormal), (Target: GT SC), (Cc: Comm Spec, GT GSO)_x000a_per hihi pressures in east bay, per justin, all 3 of his techs 'en route to pls.  eta 30 minutes._x000a_006 22:06 04/07/2018 Fujimoto (KYF1), GT SC (Abnormal), (Target: GT GSO), (Cc: Comm Spec, GT SC)_x000a_ok_x000a_007 22:16 04/07/2018 Daigre (MTDN), GT SSC (Abnormal), (Target: GT SC, GT GSO), (Cc: Comm Spec)_x000a_(Station: Los Medanos ) (Line: SP3) (EM#: 10246)_x000a_Incident 10246 has been associated with this thread_x000a_008 23:05 04/07/2018 Valenti (MFV2), GT GSO-North (Abnormal), (Target: GT SC), (Cc: Comm Spec, GT GSO)_x000a_(Line: SP3) (EM#: 10246)_x000a_per justin, reg v-703 failed at los medanos pls.  crews are slowly walking down the pressure with the monitor and will then switch over to v-704 run.  then, most likely will make repairs through the evening on v-703 after further investigation._x000a_009 23:05 04/07/2018 Fujimoto (KYF1), GT SC (Abnormal), (Target: GT GSO), (Cc: Comm Spec, GT SC)_x000a_(Line: SP3) (EM#: 10246)_x000a_ok_x000a_010 23:29 04/07/2018 Valenti (MFV2), GT GSO-North (Abnormal), (Target: GT SC), (Cc: Comm Spec, GT GSO)_x000a_(Line: SP3) (EM#: 10246)_x000a_correction to previous gls, it was v-704 that has failed.  per al sherfield at los medanos pls.  v-704 controller went bad and froze in position. v-703 is now in the lead.  crews will be back on monday along with the test lab folks to make repairs to v-704 and get it programmed.  there is no back up secondary run until then.  crews will open v-1 for ryer island before they leave._x000a_011 23:29 04/07/2018 Fujimoto (KYF1), GT SC (Abnormal), (Target: GT GSO), (Cc: Comm Spec, GT SC)_x000a_(Line: SP3) (EM#: 10246)_x000a_ok_x000a_012 23:30 04/07/2018 Valenti (MFV2), GT GSO-North (Abnormal), (Target: GT SC), (Cc: Comm Spec, GT GSO)_x000a_(Line: SP3) (EM#: 10246)_x000a_all pressures are out of hihi and back to normal range._x000a_013 04/07/2018 23:30 Fujimoto (KYF1), GT SC (Abnormal), (Target: GT GSO), (Cc: Comm Spec, GT SC)_x000a_(Line: SP3) (EM#: 10246)_x000a_ok"/>
    <m/>
    <s v="South"/>
    <s v="Gas Log Event"/>
    <m/>
    <s v="Gas Log Event"/>
    <s v="Ryer Island"/>
    <s v="Transmission"/>
    <x v="7"/>
    <x v="3"/>
    <m/>
    <x v="4"/>
    <m/>
    <m/>
    <s v="Q2"/>
    <s v="No"/>
    <m/>
    <m/>
    <m/>
    <m/>
    <m/>
    <m/>
    <m/>
    <m/>
    <m/>
    <m/>
    <m/>
    <m/>
    <m/>
    <m/>
    <m/>
  </r>
  <r>
    <x v="1"/>
    <n v="114483211"/>
    <s v="ALM_PT1005"/>
    <s v="Los Medanos Ryer Island "/>
    <s v="Los Medanos District"/>
    <d v="2018-04-07T23:50:00"/>
    <n v="432"/>
    <n v="590"/>
    <n v="-158"/>
    <n v="-0.26779661016949152"/>
    <s v="Maintenance Operations Quality"/>
    <s v="HU"/>
    <m/>
    <s v="Human Performance"/>
    <m/>
    <m/>
    <s v="Los Medanos Crews were opening up  v-1 at los medanos ryer island, pressure spiked to 432 hihi"/>
    <m/>
    <m/>
    <m/>
    <m/>
    <s v="SCADA"/>
    <s v=" Communication:_x000a_014 23:56 04/07/2018 Valenti (MFV2), GT GSO-North (Abnormal), (Target: GT SC), (Cc: Comm Spec, GT GSO)_x000a_(Line: SP3) (EM#: 10246)_x000a_as los medanos crews were opening up  v-1 at los medanos ryer island, pressure spiked to 432 hihi.  talk to tech in field.  he's investigating._x000a_015 23:57 04/07/2018 Fujimoto (KYF1), GT SC (Abnormal), (Target: GT GSO), (Cc: Comm Spec, GT SC)_x000a_(Line: SP3) (EM#: 10246)_x000a_notified CRC Harry Rolstein of ryer island press.  He will call back_x000a_016 0:30 04/08/2018 Fujimoto (KYF1), GT SC (Abnormal), (Target: GT GSO), (Cc: Comm Spec, GT SC)_x000a_(Line: SP3) (EM#: 10246)_x000a_Harry called gtcc and verified his valves are open, flowing, and everything was good on his end_x000a_017 0:33 04/08/2018 Valenti (MFV2), GT GSO-North (Abnormal), (Target: GT SC), (Cc: Comm Spec, GT GSO)_x000a_(Line: SP3) (EM#: 10246)_x000a_joe lilley has verified once again that v-1 is open at los medanos ryer island.  crews are heading home._x000a_018 04/08/2018 00:34 Fujimoto (KYF1), GT SC (Abnormal), (Target: GT GSO), (Cc: Comm Spec, GT SC)_x000a_(Line: SP3) (EM#: 10246)_x000a_k"/>
    <m/>
    <s v="South"/>
    <s v="Gas Log Event"/>
    <m/>
    <s v="Gas Log Event"/>
    <s v="Ryer Island"/>
    <s v="Transmission"/>
    <x v="7"/>
    <x v="3"/>
    <m/>
    <x v="4"/>
    <m/>
    <m/>
    <s v="Q2"/>
    <s v="No"/>
    <m/>
    <m/>
    <m/>
    <m/>
    <m/>
    <m/>
    <m/>
    <m/>
    <m/>
    <m/>
    <m/>
    <m/>
    <m/>
    <m/>
    <m/>
  </r>
  <r>
    <x v="1"/>
    <n v="114502646"/>
    <s v="SSA_PT0009"/>
    <s v="Sacramento GLC"/>
    <s v="Sacramento"/>
    <d v="2018-04-10T00:08:00"/>
    <n v="253.23"/>
    <n v="260"/>
    <n v="-6.7700000000000102"/>
    <n v="-2.6038461538461576E-2"/>
    <s v="Failure - Equipment"/>
    <s v="EQ"/>
    <m/>
    <m/>
    <m/>
    <m/>
    <s v="Reg valves 17 &amp; 21 are not closing when demand drops off causing d/s to hit HiHi. Engineering and supervision is aware due to this incident also happening 04/04/2018. They are in the process of lowering regulation. Regulation valves 17 &amp; 21 not adjusting for lower demand."/>
    <m/>
    <m/>
    <m/>
    <m/>
    <s v="SCADA"/>
    <s v=" Comm:​_x000a_82968.014 0:33 04/10/2018 Cullins (RXCS), GT GSO-North (Abnormal) (Clearance) (Misc), (Target: GT SC), (Cc: Comm Spec, GT GSO) _x000a_all the astute and adroit manipulations of nsh v-142 have failed to prevent a breach of the hi-hi alarm threshold on the sac glc 16-in feed pressure (ssa_pt0009), peaking at a high value of 253.23 psig. alas, all the stratagem available to gtcc cannot escape the machinations of a waning load. forwarded notifications to david wade who is aware of station regulation shortcomings, and will dispatch response at daylight. advised will call should breach of mop become imminent. "/>
    <m/>
    <s v="North"/>
    <s v="Gas Log Event"/>
    <m/>
    <s v="Gas Log Event"/>
    <m/>
    <s v="Transmission"/>
    <x v="7"/>
    <x v="3"/>
    <m/>
    <x v="4"/>
    <m/>
    <s v="Yes"/>
    <s v="Q2"/>
    <s v="No "/>
    <m/>
    <m/>
    <m/>
    <m/>
    <m/>
    <m/>
    <m/>
    <m/>
    <s v="Yes"/>
    <m/>
    <s v="GD.STAT.DIST.01090"/>
    <s v="\\fairfield07\gis\giswebMiscFiles\GasStations\385186.pdf"/>
    <m/>
    <m/>
    <m/>
  </r>
  <r>
    <x v="1"/>
    <n v="114502702"/>
    <s v="ALM_PT1004"/>
    <s v="Los Medanos Ryer Island "/>
    <s v="Los Medanos District"/>
    <d v="2018-04-10T01:16:00"/>
    <n v="434"/>
    <n v="590"/>
    <n v="-156"/>
    <n v="-0.26440677966101694"/>
    <s v="Failure - Equipment"/>
    <s v="EQ"/>
    <m/>
    <s v="Gas Quality"/>
    <m/>
    <m/>
    <s v="​BTU dropped to 731 causing V-716 to pinch to 18% and breaching MOP of 433#. Pressure spiked to 438#, then recovered.  Abnormal incident reports indicates 434 psig, and SCADA error.  MAOP 590psig_x000a_ "/>
    <m/>
    <m/>
    <m/>
    <m/>
    <s v="SCADA"/>
    <s v=" Comm:_x000a_12 23:50 04/09/2018 Cullins (RXCS), GT GSO-North (Abnormal) (Clearance) (Misc), (Target: GT SC), (Cc: Comm Spec, GT GSO)_x000a_as discussed, producer is flowing substandard grade btu's into our system at ryer island --again-- which is initiating swing and partial closure of lms v-716. producer valve-1 has yet to shut in at this juncture and it may prove beneficial to shut in production until they are able to address low-grade gas issues on their end._x000a_013 23:52 04/09/2018 elledge (WHE3), GT SSC (Abnormal) (Clearance) (Misc), (Target: GT GSO), (Cc: Comm Spec, GT SC)_x000a_Ryer island BTU fell to 731 causing V-1 to close. Breached MOP of 433#, pressure spiked to 438#. Notified Harry Rolston, he is looking into why BTU's dropped. "/>
    <m/>
    <s v="South"/>
    <s v="Gas Log Event"/>
    <m/>
    <s v="Gas Log Event"/>
    <s v="Ryer Island"/>
    <s v="Transmission"/>
    <x v="7"/>
    <x v="3"/>
    <m/>
    <x v="4"/>
    <m/>
    <m/>
    <s v="Q2"/>
    <m/>
    <m/>
    <m/>
    <m/>
    <m/>
    <m/>
    <m/>
    <m/>
    <m/>
    <m/>
    <m/>
    <m/>
    <m/>
    <m/>
    <m/>
    <m/>
  </r>
  <r>
    <x v="1"/>
    <n v="114502482"/>
    <s v="SNH_PT0004"/>
    <s v="North Sacramento Holder DFM0613-01"/>
    <s v="Sacramento"/>
    <d v="2018-04-11T09:25:00"/>
    <n v="253"/>
    <n v="260"/>
    <n v="-7"/>
    <n v="-2.6923076923076925E-2"/>
    <s v="Maintenance Operations Quality"/>
    <s v="HU"/>
    <m/>
    <s v="Human Performance"/>
    <m/>
    <m/>
    <s v="DFM 0613-01 hit a Hi Hi of 253.0# with a Hi Hi alarm of 253# for aproximately 2 minutes while techs working on clearance 80040088.DFM 0613-01 hit a Hi Hi of 253.0# with a Hi Hi alarm of 253# for aproximately 2 minutes while techs working on clearance 80040088. Leaky valve is suspected although it is still being investigated which one. Tech opened V142 to bleed pressure down. "/>
    <m/>
    <m/>
    <m/>
    <m/>
    <s v="SCADA"/>
    <s v="Comm:  _x000a_​(EM#: 10255)_x000a_Adv Tim Lenz that pressue has packed back up at north sac holder on the dfm side. He will have pressure bled down. Adv pressure is 1# from hihi limit._x000a_017 9:10 04/11/2018 Fitzgerald (B1F8), GT SSC (Abnormal) (Clearance) (Order), (Target: GT GSO), (Cc: Comm Spec, GT SC)_x000a_(EM#: 10255)_x000a_ok thx_x000a_018 9:22 04/11/2018 Barabad (J0BK), GT GSO-North (Abnormal) (Clearance) (Order), (Target: GT SC), (Cc: Comm Spec, GT GSO)_x000a_(EM#: 10255)_x000a_Sean Parker will have to put V-142 back in control at north sac holder. They are not sure what is causing leak by. Will leave in that configuration until they are cleared to resume work on clearance._x000a_019 9:23 04/11/2018 Fitzgerald (B1F8), GT SSC (Abnormal) (Clearance) (Order), (Target: GT GSO), (Cc: Comm Spec, GT SC)_x000a_(EM#: 10255)_x000a_noted thx_x000a_020 04/11/2018 10:03 Barabad (J0BK), GT GSO-North (Abnormal) (Clearance) (Order), (Target: GT SC), (Cc: Comm Spec, GT GSO)_x000a_(EM#: 10255)_x000a_Sean Parker has left north sac holder. V-93 and V-142 will remain open until crew can resume clearance._x000a_021 04/11/2018 10:03 Fitzgerald (B1F8), GT SSC (Abnormal) (Clearance) (Order), (Target: GT GSO), (Cc: Comm Spec, GT SC)_x000a_(EM#: 10255)_x000a_ok thx"/>
    <m/>
    <s v="North"/>
    <s v="Gas Log Event"/>
    <m/>
    <s v="Gas Log Event"/>
    <s v="DFM 0613-01"/>
    <s v="Transmission"/>
    <x v="7"/>
    <x v="3"/>
    <m/>
    <x v="4"/>
    <m/>
    <m/>
    <s v="Q2"/>
    <s v="yes"/>
    <m/>
    <m/>
    <m/>
    <m/>
    <m/>
    <m/>
    <m/>
    <m/>
    <m/>
    <m/>
    <m/>
    <m/>
    <m/>
    <m/>
    <m/>
  </r>
  <r>
    <x v="0"/>
    <n v="114506352"/>
    <s v="SNH_PT0204"/>
    <s v="North Sacramento Underground Holder "/>
    <s v="Sacramento"/>
    <d v="2018-04-14T06:57:00"/>
    <n v="518.46"/>
    <n v="500"/>
    <n v="18.460000000000036"/>
    <n v="3.6920000000000071E-2"/>
    <s v="Clearance Execution"/>
    <s v="HU"/>
    <m/>
    <s v="Human Performance"/>
    <m/>
    <m/>
    <s v="Crews are working under clearance #80038113 at the NSUGH to retire DFDS 3561 and regulated gas into blocked-in section of piping."/>
    <m/>
    <m/>
    <m/>
    <m/>
    <s v="SCADA"/>
    <m/>
    <m/>
    <s v="North"/>
    <s v="Gas Log Event"/>
    <m/>
    <s v="Gas Log Event"/>
    <m/>
    <s v="Transmission"/>
    <x v="7"/>
    <x v="3"/>
    <m/>
    <x v="2"/>
    <m/>
    <s v="No"/>
    <s v="Q2"/>
    <s v="yes"/>
    <m/>
    <m/>
    <m/>
    <m/>
    <s v="HU"/>
    <s v="No"/>
    <s v="ACE"/>
    <m/>
    <s v="Yes"/>
    <m/>
    <s v="GT.STAT.MISC.NSACHOLDER"/>
    <m/>
    <n v="480"/>
    <n v="495"/>
    <m/>
  </r>
  <r>
    <x v="1"/>
    <n v="114513463"/>
    <s v="ALM_PT0004"/>
    <s v="Los Medanos Ryer Island "/>
    <s v="Los Medanos District"/>
    <d v="2018-04-17T09:30:00"/>
    <n v="433.3"/>
    <n v="590"/>
    <n v="-156.69999999999999"/>
    <n v="-0.26559322033898303"/>
    <s v="Failure - Equipment"/>
    <s v="EQ"/>
    <m/>
    <m/>
    <m/>
    <m/>
    <s v="​BTU value out of Ryer Island dropped below 750 causing v-716 to close backing into v-1 (closed) breaching both Hi-Hi at 426 psig then MOP at 733psig.   _x000a_Slug of ow btu gas coming from Ryer Island caused v-716 to close per ratio control. _x000a_ "/>
    <m/>
    <m/>
    <m/>
    <m/>
    <s v="SCADA"/>
    <s v="Comm: _x000a_001 9:03 04/17/2018 Banderas (GVB4), GT SC (Abnormal), (Target: GT GSO), (Cc: Comm Spec, GT SC)_x000a_Called Harry Ralston (707)249-5815 from CRC to inform of low btu reading coming out of Ryer Island causing v-716 to close. Hi-Hi was breached and pressure is currently holding at 430psig. Per Harry, states they are still flowing &amp; is hopeful btu value will recover. Will continue to monitor and will call back if need be._x000a_001 9:32 04/17/2018 Vieira (DMV4), GT GSO-North (Abnormal), (Target: GT SC), (Cc: Comm Spec, GT GSO)_x000a_ called Justin Heberlein about RYER ISLAND shutin in AGAIN...left VM, called Al Sherfield, told him the situation, will call Justin himself. !!!!_x000a_002 9:33 04/17/2018 Banderas (GVB4), GT SC (Abnormal), (Target: GT GSO), (Cc: Comm Spec, GT SC)_x000a_ Noted, thank you"/>
    <m/>
    <s v="South"/>
    <s v="Gas Log Event"/>
    <m/>
    <s v="Gas Log Event"/>
    <s v="Ryer Island"/>
    <s v="Transmission"/>
    <x v="7"/>
    <x v="3"/>
    <m/>
    <x v="4"/>
    <m/>
    <m/>
    <s v="Q2"/>
    <m/>
    <m/>
    <m/>
    <m/>
    <m/>
    <m/>
    <m/>
    <m/>
    <m/>
    <m/>
    <m/>
    <m/>
    <m/>
    <m/>
    <m/>
    <m/>
  </r>
  <r>
    <x v="1"/>
    <n v="114526337"/>
    <s v="K15_PT0032"/>
    <s v="Panoche Station L401"/>
    <s v="Kettleman District"/>
    <d v="2018-04-20T18:15:00"/>
    <n v="875"/>
    <n v="890"/>
    <n v="-15"/>
    <n v="-1.6853932584269662E-2"/>
    <s v="Gas Control Center Operations"/>
    <s v="HU"/>
    <m/>
    <m/>
    <m/>
    <m/>
    <s v="​V-32/32r regulation raised to 800# when v-43/43r regulation at 790# closed, causing mop to hit inside the station at 875#.  Station piping mop is 890#._x000a_300A regulation was not fully of the way above L401 pls regulation setpoint. Regulation sp too close and was not regulation out of L401 pls as intended. "/>
    <m/>
    <m/>
    <m/>
    <m/>
    <s v="SCADA"/>
    <s v="Comm: _x000a_001 18:27 04/20/2018 Valenti (MFV2), GT GSO-South (Abnormal), (Target: GT SC), (Cc: Comm Spec, GT GSO)_x000a_v-43 closed at panoche causing mop to hit inside the station at 875#.  Station piping mop is 890#._x000a_002 19:29 04/20/2018 Valenti (MFV2), GT GSO-South (Abnormal), (Target: GT SC), (Cc: Comm Spec, GT GSO)_x000a_courtesy call made to justin guzman informing him of mop alarm breach at panoche.  he advised us to call station engineer ed elenes to let him know._x000a_003 19:58 04/20/2018 Mendoza Holguin (JUHM), GT SC (Abnormal), (Target: GT GSO), (Cc: Comm Spec, GT SC)_x000a_Contacted PLE Steven Nelson and station engineer Eduardo Elenes. Eduardo per the pressure reached and the station piping MAOP, he deemed it a near hit. Station engineer and district is aware and working on solution. Will reach out to gas control in the future to address."/>
    <m/>
    <s v="South"/>
    <s v="Gas Log Event"/>
    <m/>
    <s v="Gas Log Event"/>
    <s v="Panoche"/>
    <s v="Transmission"/>
    <x v="7"/>
    <x v="3"/>
    <m/>
    <x v="4"/>
    <m/>
    <m/>
    <s v="Q2"/>
    <m/>
    <m/>
    <m/>
    <m/>
    <m/>
    <m/>
    <m/>
    <m/>
    <m/>
    <m/>
    <m/>
    <m/>
    <m/>
    <m/>
    <m/>
    <m/>
  </r>
  <r>
    <x v="1"/>
    <n v="114526379"/>
    <s v="K15_PT0032"/>
    <s v="Panoche Station L401"/>
    <s v="Kettleman District"/>
    <d v="2018-04-22T05:45:00"/>
    <n v="863"/>
    <n v="890"/>
    <n v="-27"/>
    <n v="-3.0337078651685393E-2"/>
    <s v="Failure - Equipment"/>
    <s v="EQ"/>
    <m/>
    <m/>
    <m/>
    <m/>
    <s v="Near Hit MOP event occured within Panoche station. Pressure reached 863#. Pipe with in station rated at 890#.  No Panoche moves were made at the time of incident. _x000a_V32 is attributed to short section being locked in and leakage at V-32. _x000a_Tech will need to do a full investigation of station to determine what equipment is malfunctioning. _x000a_​Graded a 4 due to the fact that GCC was not able make operations to prevent from MOP alarm being breached.  MAOP of station piping is 890psig, therefore a OP near miss_x000a_ "/>
    <m/>
    <m/>
    <m/>
    <m/>
    <s v="SCADA"/>
    <s v="Comm: _x000a_001 5:56 04/22/2018 Barabad (J0BK), GT GSO-South (Abnormal), (Target: GT SC), (Cc: Comm Spec, GT GSO)_x000a_Justin Guzman will send somebody out to Panoche to investigate MOP breach._x000a_002 5:59 04/22/2018 McDonald (JIMA), GT SC (Abnormal), (Target: GT GSO), (Cc: Comm Spec, GT SC)_x000a_ok. thx ._x000a_003 6:20 04/22/2018 McDonald (JIMA), GT SC (Abnormal), (Target: GT GSO), (Cc: Comm Spec, GT SC)_x000a_Spoke with swn4 Sephen Nelson who is the oncall pipeline engineer.  Told him I will call back with an update once tech investigates._x000a_04 6:31 04/22/2018 Barabad (J0BK), GT GSO-South (Abnormal), (Target: GT SC), (Cc: Comm Spec, GT GSO)_x000a_Justin is sending Dwayne Jeffrey out to Panoche to invesigate MOP breach. He should arrive at the station at approx 07:30hrs_x000a_005 04/22/2018 06:32 McDonald (JIMA), GT SC (Abnormal), (Target: GT GSO), (Cc: Comm Spec, GT SC)_x000a_noted. thx ._x000a_84784.006 7:41 04/22/2018 Barabad (J0BK), GT GSO-South (Abnormal), (Target: GT SC), (Cc: Comm Spec, GT GSO)       _x000a_Dwayne Jeffrey is now at Kettleman checking for any issues on L-401 regulation. He is waiting for Justin Guzman _x000a_to arrive as well for further testing._x000a_009 9:17 04/22/2018 Barabad (J0BK), GT GSO-South (Abnormal), (Target: GT SC), (Cc: Comm Spec, GT GSO)_x000a_Per Justin Guzman MOP breach at Panoche is attributed to short section being locked in and leakage at V-32. Made minor adjustment to try and prevent leak by at V-32. Going forward Justin is continuing to have conversations on possibly moving the L-401 regulation, or having engineers find another solution._x000a_010 04/22/2018 09:20 McDonald (JIMA), GT SC (Abnormal), (Target: GT GSO), (Cc: Comm Spec, GT SC)_x000a_ok. thx._x000a_84784.012 9:54 04/22/2018 McDonald (JIMA), GT SC (Abnormal), (Target: GT SC, GT GSO), (Cc: Comm Spec)       _x000a_(EM#: 10348) _x000a_called and spoke to Stephen Nelson (pipeline engineer) to give the update regarding Panoche._x000a_84784.011 9:52 04/22/2018 (EDBc), GT SSC (Abnormal), (Target: GT SC, GT GSO), (Cc: Comm Spec)       _x000a_(Station: Panoche ) (EM#: 10348) _x000a_Incident 10348 has been associated with this thread"/>
    <m/>
    <s v="South"/>
    <s v="Gas Log Event"/>
    <m/>
    <s v="Gas Log Event"/>
    <s v="Panoche"/>
    <s v="Transmission"/>
    <x v="7"/>
    <x v="3"/>
    <m/>
    <x v="4"/>
    <m/>
    <m/>
    <s v="Q2"/>
    <m/>
    <m/>
    <m/>
    <m/>
    <m/>
    <m/>
    <m/>
    <m/>
    <m/>
    <m/>
    <m/>
    <m/>
    <m/>
    <m/>
    <m/>
    <m/>
  </r>
  <r>
    <x v="2"/>
    <n v="114542084"/>
    <s v="AAN_PT000B"/>
    <s v="Antioch Terminal L-303"/>
    <s v="Diablo"/>
    <d v="2018-04-26T00:00:00"/>
    <n v="713.2"/>
    <n v="720"/>
    <n v="-6.7999999999999545"/>
    <n v="-9.4444444444443821E-3"/>
    <s v="Gas Control Center Operations"/>
    <s v="HU"/>
    <m/>
    <s v="Human Performance"/>
    <m/>
    <m/>
    <s v="Gas Control Operations Human Performance Operator was making a set point change from 675 to 680# And had inavertantly put a set point of 800# causing the valves to swing open. Once the pressures went to 710 the monitor valves went into control. The point AN_PT000B hihi is 713 psig breached hihi 713.1875 psig."/>
    <m/>
    <m/>
    <m/>
    <m/>
    <s v="SCADA"/>
    <s v="&quot;Comm:_x000a_ Momentary breach into hihi of 713 on BRT V154. Typo error set to 800 instead of 680#. Septoint immediately set back to 680# and monitors started to take control. pressures back to normal. ?Operator was making a set point change from 675 to 680# And had_x000a_inavertantly put a set point of 800# causing the valves to swing open. Once the pressures went to 710 the monitor valves went into control. The point AAN_PT000B hihi is 713 breached hihi 713.1875._x000a_A tech was sent out to gauge the pressure and scada 659.5# the gauged pressure is 658.5# _x000a_85421.005 17:54 04/26/2018 Cendana (CRCK), GT GSO-North (Misc), (Target: GT SC), (Cc: Comm Spec, GT GSO) Regarding Hihi breached at Antioch, Joe Liley pressure gauged PT AAN_PT000B at 658.5# at Antioch. Telvent showing 660#."/>
    <m/>
    <s v="North"/>
    <s v="Gas Log Event"/>
    <m/>
    <s v="Gas Log Event"/>
    <m/>
    <s v="Transmission"/>
    <x v="7"/>
    <x v="3"/>
    <m/>
    <x v="4"/>
    <m/>
    <m/>
    <s v="Q2"/>
    <m/>
    <m/>
    <m/>
    <m/>
    <m/>
    <m/>
    <m/>
    <m/>
    <m/>
    <m/>
    <m/>
    <m/>
    <m/>
    <m/>
    <m/>
    <m/>
  </r>
  <r>
    <x v="2"/>
    <n v="114582238"/>
    <s v="KLM_PT0003"/>
    <s v="Lamont Meter Station"/>
    <s v="Kern"/>
    <d v="2018-05-02T13:00:00"/>
    <n v="356"/>
    <n v="400"/>
    <n v="-44"/>
    <n v="-0.11"/>
    <s v="Maintenance Operations Quality"/>
    <s v="HU"/>
    <m/>
    <s v="Human Performance"/>
    <m/>
    <m/>
    <s v="SoCal had people working and they accidently opened up a valve over pressuring a distribution line on their side. On Scada it appeared to be a line break but that was false."/>
    <m/>
    <m/>
    <m/>
    <m/>
    <s v="SCADA"/>
    <s v="Comm: _x000a_001 13:08 05/02/2018 Perez (ERPA), GT SSC (Abnormal), (Cc: Comm Spec, GT SC, GT GSO)_x000a_Spoke with Socal control room operator Derrick in regards to HiHi flow alarm and rapid pressure drop at Lamont Tap L320. He was unaware of why it was happening. As a safety precaution we shut in V-1 at Lamont. He is trying to get in contact with his field personnel to see what may have happened there. He was unaware of work going on there but it sounds like someone is there...more to follow_x000a_002 13:17 05/02/2018 Holguin (D7HZ), GT GSO-Support (Abnormal), (Target: GT SC), (Cc: Comm Spec, GT GSO)_x000a_made contact with supervisor for area and he will send someone out to Lamont to check out the station._x000a_003 13:17 05/02/2018 Fitzgerald (B1F8), GT SSC (Abnormal), (Target: GT GSO), (Cc: Comm Spec, GT SC)_x000a_ok_x000a_004 13:18 05/02/2018 Perez (ERPA), GT SSC (Abnormal), (Target: GT GSO), (Cc: Comm Spec, GT SC)_x000a_Derrick from socal said they had a crew working there unannounced and unintentionally opened a bypass which resulted in rapid pressure drop and an over pressure of their distribution system. They have since returned their valving to normal and we can safely resume flow now. _x000a_Hold off on that until we figure out whats going on at Bakersfield tap... "/>
    <m/>
    <s v="South"/>
    <s v="Gas Log Event"/>
    <m/>
    <s v="Gas Log Event"/>
    <s v="Lamont"/>
    <s v="Transmission"/>
    <x v="7"/>
    <x v="4"/>
    <m/>
    <x v="4"/>
    <m/>
    <m/>
    <s v="Q2"/>
    <m/>
    <m/>
    <m/>
    <m/>
    <m/>
    <m/>
    <m/>
    <m/>
    <m/>
    <m/>
    <m/>
    <m/>
    <m/>
    <m/>
    <m/>
    <m/>
  </r>
  <r>
    <x v="2"/>
    <n v="114596313"/>
    <s v="OOA_PT0002"/>
    <s v="Oakland PLS (L-105N)"/>
    <s v="East Bay"/>
    <d v="2018-05-11T12:00:00"/>
    <n v="145.5"/>
    <n v="175"/>
    <n v="-29.5"/>
    <n v="-0.16857142857142857"/>
    <s v="Maintenance Operations Quality"/>
    <s v="HU"/>
    <m/>
    <s v="Human Performance"/>
    <m/>
    <m/>
    <s v="Discovered that regulator that should control at 121#, was wide open (no control) with the downstream monitor controlling @127#. Inlet pressure was 220#. 2 GCTs called to investigate the station at 945pm. Techs discovered the gas supply to the rack was turned off (supply gas to rack for regulation sensing and control). Shut station in, repaired leak on rack, reset regulation set points and put back in service. Oakland PLS regulating v-21 &amp; 21R failed open and upon arrival mon v-22 was in control."/>
    <m/>
    <m/>
    <m/>
    <m/>
    <s v="SCADA"/>
    <s v="Comm: _x000a_003 0:11 05/11/2018 Wilkins (M2WI), GT GSO-Support (Abnormal), (Target: GT SC), (Cc: Comm Spec, GT GSO)_x000a_Per Troy and Fernando @ Oakland PLS regulating v-21 &amp; 21R failed open and upon arrival mon 22 was in control. In process to create an emergency clearance before doing the work_x000a_004 0:12 05/11/2018 Vigil (MAVV), GT SSC (Abnormal), (Target: GT GSO), (Cc: Comm Spec, GT SC)_x000a_ok_x000a_005 0:40 05/11/2018 Holguin (D7HZ), GT GSO-South (Abnormal), (Target: GT SC), (Cc: Comm Spec, GT GSO)_x000a_Per Troy and Fernando @ Oakland PLS, it looks like the issue is with the fuel gas rack that supply's fuel gas to the valves. the techs got called out to Oakland PLS from there supervisor because of a noise complaint. Gas control was never notified of this noise complaint. spoke with troy about repairing this issue and he wants to lower the MON valve that is currently in control now then shut in the power gas supply to the failed regulating valves in order to work on the issue with the fuel gas rack. then once fixed he will reestablish power gas to the regulating valves to bring them in control then place the mon valve back to its original set point. FYI we have Fairway crossover set up as secondary feed for L-105_x000a_006 0:41 05/11/2018 Vigil (MAVV), GT SSC (Abnormal), (Target: GT GSO), (Cc: Comm Spec, GT SC)_x000a_noted_x000a_007 0:59 05/11/2018 Holguin (D7HZ), GT GSO-South (Abnormal), (Target: GT SC), (Cc: Comm Spec, GT GSO)_x000a_per control room conversation we will now allow troy to lower the mon valve at Oakland PLS slowly until Fairway cross over takes over and feeds L105N. once flow is established and oakland PLS is closed in they will double block in the station and preform the repair. once fixed we will bring back oakland PLS station into control_x000a_008 0:59 05/11/2018 Vigil (MAVV), GT SSC (Abnormal), (Target: GT GSO), (Cc: Comm Spec, GT SC)_x000a_ok_x000a_009 4:44 05/11/2018 Holguin (D7HZ), GT GSO-South (Abnormal), (Target: GT SC), (Cc: Comm Spec, GT GSO)_x000a_talked to Troy at Oakland PLS and he has completed the repair and now bring the station back online. he will set the regulating valves to 130#_x000a_010 4:46 05/11/2018 elledge (WHE3), GT SSC (Abnormal), (Target: GT GSO), (Cc: Comm Spec, GT SC)_x000a_Noted, thank you."/>
    <m/>
    <s v="North"/>
    <s v="Gas Log Event"/>
    <m/>
    <s v="Gas Log Event"/>
    <s v="L105N"/>
    <s v="Transmission"/>
    <x v="7"/>
    <x v="4"/>
    <m/>
    <x v="4"/>
    <m/>
    <m/>
    <s v="Q2"/>
    <m/>
    <m/>
    <m/>
    <m/>
    <m/>
    <m/>
    <m/>
    <m/>
    <m/>
    <m/>
    <m/>
    <m/>
    <m/>
    <m/>
    <m/>
    <m/>
  </r>
  <r>
    <x v="3"/>
    <n v="114623401"/>
    <s v="SF_SF_R123"/>
    <s v="Western Addition South LP (DR 123A 26th St &amp; Noe St)"/>
    <s v="San Francisco"/>
    <d v="2018-05-18T09:50:00"/>
    <n v="13.5"/>
    <n v="12"/>
    <n v="1.5"/>
    <n v="0.125"/>
    <s v="Maintenance Operations Quality"/>
    <s v="HU"/>
    <m/>
    <s v="Human Performance"/>
    <m/>
    <m/>
    <s v="While undergoing an A-inspection the station inlet and fire valves (#2603, and #9069) were operated which resulted in increase in pressure."/>
    <m/>
    <m/>
    <m/>
    <m/>
    <s v="SCADA"/>
    <s v="Comm: _x000a_001 10:00 05/18/2018 Rodriguez (K1RN), GD DGSO-Bay Area (Misc), (Cc: GDCC, Comm Spec)_x000a_CALLED RUSTY HENDERSON REGARDING HIHI ALARM @ SF_SF-R143, HE SAID HE WILL HAVE GREG FOSTER GO CHECK IT OUT. AND CALL US_x000a_002 10:13 05/18/2018 Malnati (A3MD), GD DGSO-C. Coast (Misc), (Cc: GDCC, Comm Spec)_x000a_GREG FOSTER CALLED REGARDING HI HI ALARM AT SF_SF_R143_PT3 HE ASKED ABOUT SF_SF_R123_PT3. _x000a_SF_SF_R123_PT3 MOP ALARM HIT 13.5 IN/WC HE SAID THERE IS AN INSPECTION GOING ON AT 26TH ST AND NOE ST IN SF. HE WILL CALL US BACK_x000a_003 05/18/2018 10:38 Vickrey (IWV1), GD SDGSO-North (Misc), (Cc: GDCC, GD Planner, Comm Spec)_x000a_001 10:36 05/18/2018 Rodriguez (K1RN), GD DGSO-Bay Area (Clearance), (Target: GDCC), (Cc: Comm Spec)_x000a_GREG FOSTER REGARDING MOP @ R123 TECHS WERE OPERATING UNDER WCD 80056730 A-INSPECT CLEARANCE.  THEY ONLY OPERATED INLET AND FIRE VALVE #2603 AND #9069 AND THEY CONTINUED WITH A-INSPECT. THEY NOTICED PRESSURE SURGING AND THEY STOPPED WORK. THIS IS WHEN WE HIT MOP 13.5 @ R123 AND HIT HIHI ALARM @ R143, IN SAN FRANCISCO. GREG FOSTER AND RUSTY HENDERSON WILL INVESTIGATE WHAT EXACTLY HAPPENED. _x000a_CLEARANCE WILL BE UT ON HOLD._x000a_004 05/18/2018 10:45 Vickrey (IWV1), GD SDGSO-North (Misc), (Cc: GDCC, GD Planner, Comm Spec)_x000a_(Division: SAN FRANCISCO) (EM#: 10449)_x000a_Gas Dist Event  Initial/Confirmed/Final Epage on 05-18-18 09:53 hrs. 26th &amp; Noe SAN FRANCISC . Over pressure event. (Confirmed by PG&amp;E personnel).  Crew operating A-inspection under WCD 80056730. Operated inlet and fire valve, then pressure surged.  The MAOP-S is 12 inWC MAOP-S exceeded by 1.5 inWC for 1 minutes  No customer impact.   PG&amp;E Crew on site.    Work has stopped and clearance on hold. . Area made safe."/>
    <m/>
    <s v="South"/>
    <s v="Gas Log Event"/>
    <m/>
    <m/>
    <m/>
    <s v="LP Distribution"/>
    <x v="7"/>
    <x v="4"/>
    <m/>
    <x v="2"/>
    <m/>
    <s v="No"/>
    <s v="Q2"/>
    <s v="No"/>
    <m/>
    <m/>
    <m/>
    <m/>
    <s v="HU"/>
    <s v="No"/>
    <s v="ACE"/>
    <m/>
    <s v="Yes"/>
    <s v="LP"/>
    <s v="GD.STAT.LPRS.00051"/>
    <s v="file://utility.pge.com/projects/metcat/metcatprd-fs01/comp_pub/SFO/Tif/Gas/RegStation/0801904.PDF"/>
    <n v="7.3"/>
    <n v="10"/>
    <n v="14"/>
  </r>
  <r>
    <x v="0"/>
    <n v="114622191"/>
    <s v="JDL_PT0002"/>
    <s v="Dolan Rd L301B"/>
    <s v="Hollister District"/>
    <d v="2018-05-18T04:35:00"/>
    <n v="427.5"/>
    <n v="408"/>
    <n v="19.5"/>
    <n v="4.779411764705882E-2"/>
    <s v="Clearance Preparation"/>
    <s v="HU"/>
    <m/>
    <s v="Clearance Execution"/>
    <m/>
    <m/>
    <s v="While returning equipment to service under clearance #80040088 the crew regulated gas into blocked-in section of piping. The clearance had a poor sequence of operations. "/>
    <m/>
    <m/>
    <m/>
    <m/>
    <s v="SCADA"/>
    <s v="During clearance operations (WCD 80038398) at Dolan Road Station to isolate L-301B to perform a downstream hydrotest, the station was shut-in per the approved clearance document. On May 18, 2018, pressure in L-301B downstream of the Dolan Road Station pressure regulation equipment (parallel runs of regulators and monitors), and upstream of V-0.01, reached a peak of 427.5 psig at 0437 hours for approximately 30 seconds.  This piping within the station has an MAOP of 408 psig and operates at 23.1% of SMYS at MAOP.  The pressure sense locations for Regulator Valves V-17 and V-18 Becker Pilot Control Systems are downstream of V-0.01.  After V-0.01 was closed, and the downstream L-301B pressure began to draft, Regulator Valves V-17 opened to match perceived downstream demand.  As this happened, the short section of piping containing PT-2 (Dolan Rd 301B Press; JDL_PT0002 in Telvent) packed and exceeded the MAOP of 408 psig._x000a_Comm: _x000a_88181.003 5:00 05/18/2018 Green (J0GC), GT SC (Clearance), (Target: GT GSO), (Cc: Comm Spec, GT SC)       _x000a_Notified Carlos Cabrera re mop @ Dolan Rd_x000a_ 88181.002 3:43 05/18/2018 Green (J0GC), GT SC (Clearance), (Target: GT GSO), (Cc: Comm Spec, GT SC)       _x000a_ok thank you_x000a_ 88181.001 3:43 05/18/2018 Vieira (DMV4), GT GSO-South (Clearance), (Target: GT SC), (Cc: Comm Spec, GT GSO)       _x000a_Justin Martinez will resume 80038398, cut 'n cap, step 30, Salinas area._x000a_88182.004 5:42 05/18/2018 Docto (ATD4), GT GSO-South (Abnormal) (Clearance), (Target: GDCC, GT SC), (Cc: Comm Spec, GT GSO)       _x000a_(District: CENTRAL COAST) (Clearance#: 80038398) (Line: L 301B) (MilePoint: 0.01) (EM#: 10447) _x000a_per justin, regarding dolan rd station,, as of now, its being back fed from bolsa station to dolan rd v0.01.  system should hold during morning load.  if not, they will use cold winter day setup as a back up plan._x000a_ 88182.003 5:40 05/18/2018 (EDBc), GT SSC (Abnormal) (Clearance), (Target: GT SC, GT GSO), (Cc: Comm Spec)       _x000a_(Station: Dolan Road) (Line: L 301B) (MilePoint: 0.01) (EM#: 10447) _x000a_Incident 10447 has been associated with this thread_x000a_ 88181.004 5:40 05/18/2018 (EDBc), GT SSC (Abnormal) (Clearance), (Target: GT SC, GT GSO), (Cc: Comm Spec)       _x000a_(Station: Dolan Road) (Line: L 301B) (MilePoint: 0.01) (EM#: 10447) _x000a_Incident 10447 has been associated with this thread"/>
    <m/>
    <s v="South"/>
    <s v="Gas Log Event"/>
    <m/>
    <m/>
    <m/>
    <s v="Transmission"/>
    <x v="7"/>
    <x v="4"/>
    <m/>
    <x v="2"/>
    <m/>
    <s v="No"/>
    <s v="Q2"/>
    <s v="No"/>
    <m/>
    <m/>
    <m/>
    <m/>
    <s v="HU"/>
    <s v="No"/>
    <s v="ACE"/>
    <m/>
    <s v="Yes"/>
    <m/>
    <s v="GT.STAT.MISC.DOLNRDPLS_"/>
    <s v="\\utility.pge.com\projects\MAOPX\gis\giswebMiscFiles\GasStations\083812.pdf"/>
    <s v="x"/>
    <s v="x"/>
    <m/>
  </r>
  <r>
    <x v="2"/>
    <n v="114668426"/>
    <s v="OOA_PT0002"/>
    <s v="Oakland PLS (L-105N)"/>
    <s v="East Bay"/>
    <d v="2018-06-06T06:50:00"/>
    <n v="151.80000000000001"/>
    <n v="175"/>
    <n v="-23.199999999999989"/>
    <n v="-0.13257142857142851"/>
    <s v="Maintenance Operations Quality"/>
    <s v="HU"/>
    <m/>
    <s v="Human Performance"/>
    <m/>
    <m/>
    <s v="Crew was working on 80054948"/>
    <m/>
    <m/>
    <m/>
    <m/>
    <s v="SCADA"/>
    <s v="L-105N-5 will be blown down from 4th &amp; Jefferson &amp; MLV 0.01 to Oakland PLS to install a cap DS of X-83/82 tee and flange at Oakland PLS to address an IM Flag."/>
    <m/>
    <s v="North"/>
    <s v="Gas Log Event"/>
    <m/>
    <m/>
    <m/>
    <s v="Transmission"/>
    <x v="7"/>
    <x v="5"/>
    <m/>
    <x v="4"/>
    <m/>
    <m/>
    <s v="Q2"/>
    <m/>
    <m/>
    <m/>
    <m/>
    <m/>
    <m/>
    <m/>
    <m/>
    <m/>
    <s v="Yes"/>
    <m/>
    <m/>
    <m/>
    <m/>
    <m/>
    <m/>
  </r>
  <r>
    <x v="2"/>
    <n v="114670370"/>
    <s v="M19_PT0105"/>
    <s v="Hollister Station"/>
    <s v="Hollister District"/>
    <d v="2018-06-06T09:35:00"/>
    <n v="296.89999999999998"/>
    <n v="300"/>
    <n v="-3.1000000000000227"/>
    <n v="-1.033333333333341E-2"/>
    <s v="Maintenance Operations Quality"/>
    <s v="HU"/>
    <m/>
    <s v="Human Performance"/>
    <m/>
    <m/>
    <s v="Loss of power gass to V10R during 80056972 clearance operation."/>
    <m/>
    <m/>
    <m/>
    <m/>
    <s v="SCADA"/>
    <s v="Loss of power gas to V-10R at Hollister caused the hihi breach on L-301A. this also cased V-31 to fail causing the lolo on L-301G. monitor V28 went into control and prevented an mop breach. There’s a clearance going on for tie-in and commissioning of the new controls at Hollister Station. The existing control equipment (V-10/10R and V-30/31) is being transferred from temporary power gas supply back to its initial existing supply which may have played a role. _x000a_(CAPN 114670328) Before executing clearance 80056972 at Hollister Station, the Holliste r Project team (Gas Tech's, Gas Mech's, Station Engineer, Construction Manager, Project Manager, etc.) identified the need to temporarily su pply the power gas racks which power the affected equipment (regulator s and monitors) on L-301A and L-301G before clearing the pipeline. The templorary supply approach was planned, executed, and successfully co mpleted approximately two weeks ago. During the process of swapping ba ck the power gas rack feed from temporary to established, 2 of the 4 c urb valves, which were required to be opened, were not opened to resum e feed to the power gas racks. As such, the closed valves resulted in a loss of supply to the power gas racks when the temporary hoses were removed. The immediate action from Hollister's Gas Tech and Mech was t o quickly reinstall the temporary hoses to stabilize the equipment. The power gas racks will remain on the temporary feed (with established power gas source feed connected) for the time being._x000a_ "/>
    <m/>
    <s v="South"/>
    <s v="Gas Log Event"/>
    <m/>
    <m/>
    <m/>
    <s v="Transmission"/>
    <x v="7"/>
    <x v="5"/>
    <m/>
    <x v="4"/>
    <m/>
    <m/>
    <s v="Q2"/>
    <m/>
    <m/>
    <m/>
    <m/>
    <m/>
    <m/>
    <m/>
    <m/>
    <m/>
    <s v="Yes"/>
    <m/>
    <s v="GT.STAT.MISC.HILLSTRPLS_"/>
    <m/>
    <m/>
    <m/>
    <m/>
  </r>
  <r>
    <x v="0"/>
    <n v="114697464"/>
    <s v="SWL_PT0002"/>
    <s v="Willows Regulator DFM 1026-01"/>
    <s v="North Valley"/>
    <d v="2018-06-13T01:00:00"/>
    <n v="102.49"/>
    <n v="100"/>
    <n v="2.4899999999999949"/>
    <n v="2.489999999999995E-2"/>
    <s v="Failure - Equipment"/>
    <s v="EQ"/>
    <m/>
    <s v="Set Point to close to MAOP"/>
    <m/>
    <m/>
    <s v="Equipment failure with Grove regulator. "/>
    <m/>
    <m/>
    <m/>
    <m/>
    <s v="SCADA"/>
    <m/>
    <m/>
    <s v="North"/>
    <s v="Gas Log Event"/>
    <m/>
    <m/>
    <m/>
    <s v="Transmission"/>
    <x v="7"/>
    <x v="5"/>
    <m/>
    <x v="2"/>
    <m/>
    <s v="Yes"/>
    <s v="Q2"/>
    <s v="No"/>
    <m/>
    <m/>
    <m/>
    <m/>
    <s v="EQ"/>
    <s v="No"/>
    <s v="ACE"/>
    <m/>
    <s v="Yes"/>
    <s v="H-14"/>
    <s v="GT.STAT.MISC.WILLOWSREG"/>
    <s v="\\utility.pge.com\projects\MAOPX\gis\giswebMiscFiles\GasStations\087580.pdf"/>
    <n v="90"/>
    <n v="100"/>
    <m/>
  </r>
  <r>
    <x v="0"/>
    <n v="114808684"/>
    <s v="SBR_PT0002"/>
    <s v="Customer - Roseville HPR (9100 Foothills Rd, Roseville), Pipeline Rupture, Gas Release"/>
    <s v="Sierra"/>
    <d v="2018-07-22T08:00:00"/>
    <n v="480"/>
    <n v="60"/>
    <n v="420"/>
    <n v="7"/>
    <s v="Failure - Equipment"/>
    <s v="EQ"/>
    <s v="P99.1"/>
    <m/>
    <m/>
    <m/>
    <s v="Equipment failure resulted in a rupture as a result of an overpressure."/>
    <m/>
    <m/>
    <m/>
    <m/>
    <s v="SCADA"/>
    <s v="On July 22, 2018 at 0831 hours, PG&amp;E was notified of a service line rupture at a parking lot at 9100 Foothills Blvd in Roseville.  PG&amp;E’s gas service representative arrived on-site at 0853 hours.  PG&amp;E crew stopped the flow of gas by shutting in the station at 1033 hours.   The area was uncovered and determined that the 4” plastic service had ruptured from a potential MAOP exceedance.  The cause of the incident is under investigation.  One customer’s gas service is impacted.  The customer’s gas service was restored using compressed natural gas (CNG) portable tanks on 7/23/18 at 0700 hours.  "/>
    <m/>
    <s v="North"/>
    <s v="Gas Log Event"/>
    <m/>
    <m/>
    <m/>
    <s v="Transmission"/>
    <x v="7"/>
    <x v="6"/>
    <m/>
    <x v="0"/>
    <m/>
    <s v="No"/>
    <s v="Q3"/>
    <s v="No"/>
    <m/>
    <m/>
    <m/>
    <m/>
    <s v="EQ"/>
    <s v="No"/>
    <s v="ACE"/>
    <m/>
    <s v="No"/>
    <s v="H-10"/>
    <s v="GD.STAT.FTAP.04054"/>
    <m/>
    <n v="45"/>
    <n v="50"/>
    <n v="53"/>
  </r>
  <r>
    <x v="0"/>
    <n v="114833220"/>
    <s v="EB_OAK_RA54"/>
    <s v="Oakland S LP (DR RA54 14th Ave &amp; E 24th St)"/>
    <s v="East Bay"/>
    <d v="2018-07-27T00:00:00"/>
    <n v="13.9"/>
    <n v="12"/>
    <n v="1.9000000000000004"/>
    <n v="0.15833333333333335"/>
    <s v="Maintenance Operations Quality"/>
    <s v="HU"/>
    <m/>
    <s v="Human Performance"/>
    <m/>
    <m/>
    <s v="M&amp;C squeezed the main resulted in back up of pressure."/>
    <m/>
    <m/>
    <m/>
    <m/>
    <s v="SCADA"/>
    <s v="It is unclear if the dig-in three blocks away contributed to the overpressure event, but based on the information collected squeezing of the main resulted in a backup of pressure at the station due to line pack and the regulation did not respond rapid enough. Fortunately, the GPOM was in the area of the regulator station to respond, perform lock-up and check the equipment. It was determined that the equipment was performing properly, and locked-up higher than its set point. Gas Control will perform a separate causal evaluation under CAPN 114836701 to assess event response in Gas Control."/>
    <m/>
    <s v="North"/>
    <s v="Gas Log Event"/>
    <m/>
    <m/>
    <m/>
    <s v="LP Distribution"/>
    <x v="7"/>
    <x v="6"/>
    <m/>
    <x v="2"/>
    <m/>
    <s v="No"/>
    <s v="Q3"/>
    <s v="No"/>
    <m/>
    <m/>
    <m/>
    <m/>
    <s v="HU"/>
    <s v="No"/>
    <s v="ACE"/>
    <m/>
    <s v="Yes"/>
    <s v="H-10"/>
    <s v="GD.STAT.LPRS.00075"/>
    <s v="\\utility.pge.com\projects\metcat\metcatprd-fs01\COMP_PUB\Oak\Tif\Gas\RegStation\0808707.PDF"/>
    <n v="9"/>
    <n v="10.199999999999999"/>
    <n v="14"/>
  </r>
  <r>
    <x v="0"/>
    <n v="114863666"/>
    <s v="CC_CML_RM27"/>
    <s v="Monterey 51 HIS (DR M-27 Carmel Valley Rd &amp; Carmel Knolls)"/>
    <s v="Central Coast "/>
    <d v="2018-08-07T10:42:00"/>
    <n v="53.5"/>
    <n v="51"/>
    <n v="2.5"/>
    <n v="4.9019607843137254E-2"/>
    <s v="Failure - Equipment"/>
    <s v="EQ"/>
    <m/>
    <m/>
    <m/>
    <m/>
    <s v="Equipment failure and monitor lockup  resulted in an overpressure event."/>
    <m/>
    <m/>
    <m/>
    <m/>
    <s v="SCADA"/>
    <s v="On August 7th, 2018 at 1042 hours, an MAOP alarm at district regulator RM M-27 on Carmel Valley Rd &amp; Carmel Knolls came into Gas Control. GPOM was immediately dispatched, but when they arrived pressure had returned to normal. Upon their initial investigation the regulation did not lock up, and the SCADA transducer was not calibrated with SCADA."/>
    <m/>
    <s v="South"/>
    <s v="Gas Log Event"/>
    <m/>
    <m/>
    <m/>
    <s v="HP Distribution"/>
    <x v="7"/>
    <x v="7"/>
    <m/>
    <x v="2"/>
    <m/>
    <s v="Yes"/>
    <s v="Q3"/>
    <s v="No"/>
    <m/>
    <m/>
    <m/>
    <m/>
    <s v="EQ"/>
    <s v="No"/>
    <s v="ACE"/>
    <m/>
    <s v="Yes"/>
    <s v="H-14"/>
    <s v="GD.STAT.DIST.00390"/>
    <m/>
    <n v="47"/>
    <n v="50"/>
    <m/>
  </r>
  <r>
    <x v="2"/>
    <n v="114907960"/>
    <s v="THM_PT0125"/>
    <s v="Hollister Station"/>
    <s v="Hollister District"/>
    <d v="2018-08-20T09:54:00"/>
    <n v="493.7"/>
    <n v="500"/>
    <n v="-6.3000000000000114"/>
    <n v="-1.2600000000000023E-2"/>
    <s v="Maintenance Operations Quality"/>
    <s v="HU"/>
    <m/>
    <s v="Human Performance"/>
    <m/>
    <m/>
    <s v="Clearance operations ignored human performance tool of having a questioning attitude"/>
    <m/>
    <m/>
    <m/>
    <m/>
    <s v="SCADA"/>
    <s v="While our team was performing annual routine station maintenance on L301G via Clearance #80061417 for L301G, we experienced a near OP hit. MOP is set at 492 PSIG, and MAOP is 500 PSIG. MOP was breached for 20 seconds by 1.07 PSIG or 493.07 PSIG._x000a_After reviewing trends, it appears that when cycling RCV-100 and reducing flow the downstream pressure fell below regulator 466 PSIG set point driving the valve open. When repositioning RCV100 the pressure increase was greater than the regulator 492 PSIG was tuned for and monitor valves 124 and 128 reacted as designed to keep pressures below MAOP. Although we set our monitors to regulator ratio to compensate for failure mode, we suspect multiple d/s clearance constrictions due to ongoing Hollister clearance 80060340 may have been a factor._x000a_Local control of upstream RCV's should open more slowly to allow time for the regulating valves to come into control. If you are doing timing tests on upstream RCV's, you can switch the 300A or 300B feed so that pressure is unaffected when you close the valves._x000a_"/>
    <m/>
    <s v="South"/>
    <s v="Gas Log Event"/>
    <m/>
    <m/>
    <m/>
    <s v="Transmission"/>
    <x v="7"/>
    <x v="7"/>
    <m/>
    <x v="4"/>
    <m/>
    <s v="Yes"/>
    <s v="Q3"/>
    <s v="No"/>
    <m/>
    <m/>
    <m/>
    <m/>
    <s v="HU"/>
    <m/>
    <m/>
    <m/>
    <s v="Yes"/>
    <m/>
    <s v="GT.STAT.MISC.HILLSTRPLS_"/>
    <m/>
    <m/>
    <m/>
    <m/>
  </r>
  <r>
    <x v="0"/>
    <n v="114909830"/>
    <s v="FFN_PT0002"/>
    <s v="Fresno GLC"/>
    <s v="Fresno"/>
    <d v="2018-08-21T08:00:00"/>
    <n v="401.3"/>
    <n v="400"/>
    <n v="1.3000000000000114"/>
    <n v="3.2500000000000285E-3"/>
    <s v="Clearance Execution"/>
    <s v="HU"/>
    <m/>
    <s v="Clearance Execution"/>
    <m/>
    <m/>
    <s v="While performing steps as written in clearance #80060108 (isolating L-111A from Chateau Fresno Station to Fresno GLC to replace MLV 21.60) the crew was manually throttling V-106 pressure upon the return to service of Fresno GLC regulation did not catch.  "/>
    <m/>
    <m/>
    <m/>
    <m/>
    <s v="SCADA"/>
    <s v="This morning at Fresno Gas Load Center as part of clearance #80060108 (isolating L-111A from Chateau Fresno Station to Fresno GLC to replace MLV 21.70) TPCO was bringing the GS-07 run back into service after blowing down L-111A.   The set points on the regulation for GS-07 are set at 380 psig and require differential pressure to take control.  As V-106 was being opened, the crews noticed that the set points were not being maintained and stopped what they were doing and closed V-106.   When they tried a second time by opening V-106 slowly, the set points did not catch/the regs did not lock up and intermediate piping with an MAOP of 400 psig experienced an OP event of 401.3 psig for 30 seconds.  The crews ultimately shut V-106 and temporarily lowered the set points on regulation to 350 psig.  With these lower set points the crews were able to get the regulation to lock up and take control without overpressurizing the downstream piping and then stepped up the set points incrementally to 380 psig.   I’ve attached a marked up operating diagram for your reference.  Here’s some other notes:_x000a_• This is the 3rd OP event at the Fresno Gas Load Center in the last 12 months_x000a_• There are known design issues with the station and it is currently being rebuilt under project S-624 set to be executed in 2020_x000a_• Area made safe and currently V-106 is open and GS-07 is in service_x000a_• A CAP will be entered to document event and next steps 114909830_x000a_• Next steps to include an Engineering Critical Analysis by FIMP and discussions about rebuild project schedule_x000a_"/>
    <m/>
    <s v="South"/>
    <s v="Gas Log Event"/>
    <m/>
    <m/>
    <m/>
    <s v="Transmission"/>
    <x v="7"/>
    <x v="7"/>
    <m/>
    <x v="2"/>
    <m/>
    <s v="Yes"/>
    <s v="Q3"/>
    <s v="No"/>
    <m/>
    <m/>
    <m/>
    <m/>
    <s v="HU"/>
    <s v="No"/>
    <s v="ACE"/>
    <m/>
    <s v="Yes"/>
    <m/>
    <s v="GT.STAT.MISC.FRESNOLOAD"/>
    <s v="\\utility.pge.com\projects\MAOPX\gis\giswebMiscFiles\GasStations\382885.pdf"/>
    <n v="380"/>
    <n v="395"/>
    <m/>
  </r>
  <r>
    <x v="1"/>
    <n v="114960848"/>
    <s v="FLP_PT0004"/>
    <s v="Customer - Liberty Packing"/>
    <s v="Yosemite"/>
    <d v="2018-09-06T01:28:00"/>
    <n v="60.85"/>
    <n v="70"/>
    <n v="-9.1499999999999986"/>
    <n v="-0.1307142857142857"/>
    <s v="3rd Party - Equipment"/>
    <m/>
    <m/>
    <m/>
    <m/>
    <m/>
    <s v="Customer ESD shut-in resulted in slow reaction of equipment. "/>
    <m/>
    <m/>
    <m/>
    <m/>
    <s v="SCADA"/>
    <s v="Liberty Packing customer shut in flow to the tomato processing plat, the regulating valve was slow to react causing pressure to pack up rapidly.  Equipment operated as intended"/>
    <m/>
    <s v="South"/>
    <s v="Gas Log Event"/>
    <m/>
    <m/>
    <m/>
    <s v="Transmission"/>
    <x v="7"/>
    <x v="8"/>
    <m/>
    <x v="4"/>
    <m/>
    <m/>
    <s v="Q3"/>
    <m/>
    <m/>
    <m/>
    <m/>
    <m/>
    <s v="EQ"/>
    <m/>
    <m/>
    <m/>
    <s v="Yes"/>
    <m/>
    <s v="GT.STAT.MISC.LBTYPCKGMR"/>
    <s v="\\utility.pge.com\projects\MAOPX\gis\giswebMiscFiles\GasStations\0806404.pdf"/>
    <m/>
    <m/>
    <m/>
  </r>
  <r>
    <x v="1"/>
    <s v="114960750_x000a_114959264"/>
    <s v="DI_WLC_RW26_PT3"/>
    <s v="Oak Grove Rd &amp; DeerPark Dr"/>
    <s v="Diablo"/>
    <d v="2018-09-04T00:00:00"/>
    <n v="58.3"/>
    <n v="60"/>
    <n v="-1.7000000000000028"/>
    <n v="-2.833333333333338E-2"/>
    <s v="Failure - Equipment"/>
    <s v="EQ"/>
    <m/>
    <m/>
    <m/>
    <m/>
    <m/>
    <m/>
    <m/>
    <m/>
    <m/>
    <s v="SCADA"/>
    <m/>
    <m/>
    <s v="North"/>
    <s v="Gas Log Event"/>
    <m/>
    <m/>
    <m/>
    <s v="HP Distribution"/>
    <x v="7"/>
    <x v="8"/>
    <m/>
    <x v="4"/>
    <m/>
    <s v="Yes"/>
    <s v="Q3"/>
    <s v="No"/>
    <m/>
    <m/>
    <m/>
    <m/>
    <s v="EQ"/>
    <m/>
    <s v="N"/>
    <m/>
    <s v="Yes"/>
    <m/>
    <s v="GD.STAT.DIST.00203"/>
    <m/>
    <m/>
    <m/>
    <m/>
  </r>
  <r>
    <x v="0"/>
    <n v="114978037"/>
    <s v="KE_BKD_R130"/>
    <s v="Bakersfield HP (R130 Gibson &amp; East Sts)"/>
    <s v="Kern"/>
    <d v="2018-09-14T11:50:00"/>
    <n v="52.61"/>
    <n v="51"/>
    <n v="1.6099999999999994"/>
    <n v="3.156862745098038E-2"/>
    <s v="Clearance Execution"/>
    <s v="HU"/>
    <m/>
    <s v="Clearance Execution"/>
    <m/>
    <m/>
    <s v="During the return to service and restoration of pressure after clearance #80061266 downstream pressure exceeded MAOP for 10 minutes. "/>
    <m/>
    <m/>
    <m/>
    <m/>
    <s v="SCADA"/>
    <s v="The crew was returning a station to serviceafter clearance 80061266 and had the u/s and d/s fire valves closed with the d/s block valve open.  When they slowly opened the u/s fire valve the regulators did not catch pressure at their set point.  Since the RTU measured pressure between the d/s block and d/s fire valve this resulted in a small overpressure event. "/>
    <m/>
    <s v="South"/>
    <s v="Gas Log Event"/>
    <m/>
    <m/>
    <m/>
    <s v="HP Distribution"/>
    <x v="7"/>
    <x v="8"/>
    <m/>
    <x v="2"/>
    <m/>
    <s v="Yes"/>
    <s v="Q3"/>
    <s v="No"/>
    <m/>
    <m/>
    <m/>
    <m/>
    <m/>
    <s v="No"/>
    <s v="ACE"/>
    <m/>
    <s v="Yes"/>
    <s v="H-14"/>
    <s v="GD.STAT.DIST.00606"/>
    <m/>
    <n v="47"/>
    <n v="50"/>
    <m/>
  </r>
  <r>
    <x v="1"/>
    <n v="115002879"/>
    <s v="ALM_PT1703"/>
    <s v="Ryer Island SP3"/>
    <s v="Diablo"/>
    <d v="2018-09-25T14:18:00"/>
    <n v="434.2"/>
    <n v="468"/>
    <n v="-33.800000000000011"/>
    <n v="-7.2222222222222243E-2"/>
    <s v="Failure - Equipment"/>
    <s v="EQ"/>
    <m/>
    <m/>
    <m/>
    <m/>
    <s v="Obselete regulation equipment (Moore 352) failed causing the monitor to control. "/>
    <m/>
    <m/>
    <m/>
    <m/>
    <s v="SCADA"/>
    <m/>
    <m/>
    <s v="North"/>
    <s v="Gas Log Event"/>
    <m/>
    <m/>
    <m/>
    <s v="Transmission"/>
    <x v="7"/>
    <x v="8"/>
    <m/>
    <x v="4"/>
    <m/>
    <s v="No"/>
    <s v="Q3"/>
    <s v="yes"/>
    <m/>
    <m/>
    <m/>
    <m/>
    <s v="EQ"/>
    <m/>
    <m/>
    <m/>
    <s v="Yes"/>
    <m/>
    <m/>
    <m/>
    <m/>
    <m/>
    <m/>
  </r>
  <r>
    <x v="1"/>
    <n v="115051378"/>
    <s v="FLP_PT0004"/>
    <s v="Customer - Liberty Packing"/>
    <s v="Yosemite"/>
    <d v="2018-10-11T02:02:00"/>
    <n v="63"/>
    <n v="70"/>
    <n v="-7"/>
    <n v="-0.1"/>
    <s v="3rd Party - Equipment"/>
    <m/>
    <m/>
    <m/>
    <m/>
    <m/>
    <s v="Customer ESD shut-in resulted in slow reaction of equipment. "/>
    <m/>
    <m/>
    <m/>
    <m/>
    <s v="SCADA"/>
    <s v="Liberty Packing customer shut in flow to the tomato processing plat, the regulating valve was slow to react causing pressure to pack up rapidly.  Equipment operated as intended"/>
    <m/>
    <s v="South"/>
    <s v="Gas Log Event"/>
    <m/>
    <m/>
    <m/>
    <s v="Transmission"/>
    <x v="7"/>
    <x v="9"/>
    <m/>
    <x v="4"/>
    <m/>
    <m/>
    <s v="Q4"/>
    <m/>
    <m/>
    <m/>
    <m/>
    <m/>
    <s v="EQ"/>
    <m/>
    <m/>
    <m/>
    <s v="Yes"/>
    <m/>
    <s v="GT.STAT.MISC.LBTYPCKGMR"/>
    <s v="\\utility.pge.com\projects\MAOPX\gis\giswebMiscFiles\GasStations\0806404.pdf"/>
    <m/>
    <m/>
    <m/>
  </r>
  <r>
    <x v="0"/>
    <n v="115080794"/>
    <s v="MiniAT"/>
    <s v="Customer - Ingomar Packing Plant #1 (Discovered 10/22/18), Los Banos"/>
    <s v="Yosemite"/>
    <d v="2018-10-08T00:00:00"/>
    <n v="650"/>
    <n v="125"/>
    <n v="525"/>
    <n v="4.2"/>
    <s v="Gas Contaminants - Sulfur"/>
    <s v="EQ"/>
    <s v="P95.8"/>
    <m/>
    <m/>
    <m/>
    <s v="Customer identified OP on houseline with gauge, sulfur identified between regulator diaphragm and grid. "/>
    <m/>
    <m/>
    <m/>
    <m/>
    <s v="MiniAT"/>
    <s v="Yosemite division GPOM notified MCTL of an overpressure event at Ingomar Packing, a large volume customer in Los Banos. The customer gauged pressure and identified 650 psig on their 125 psig MAOP system. GPOM responded to the location, made the area safe via depressurization, and dissassembled the equipment to identify the cause of the overpressure event.  _x000a__x000a_Sulfur was found to be built up on the regulator between the diaphragm, and grid which resulted in lockup issues. GPOM team pulled Mini AT data and discovered pressure had been above MAOP since the customer shutdown on October 8th. Equipment set points are as follows: regulator 117 psig, monitor 120 psig._x000a__x000a_This is the second recorded overpressure event at this location, in 2016 an event occurred as a result of clearance operations and liquid contaminantes.  All action items from the RCE except visibility via ERX or MiniAT have been completed. SulfurGon filters were installed on the pilots, and a B inspection was alos completed."/>
    <m/>
    <s v="South"/>
    <s v="Gas Log Event"/>
    <m/>
    <m/>
    <m/>
    <s v="Transmission"/>
    <x v="7"/>
    <x v="9"/>
    <m/>
    <x v="0"/>
    <m/>
    <s v="No"/>
    <s v="Q4"/>
    <s v="No"/>
    <m/>
    <m/>
    <m/>
    <m/>
    <m/>
    <s v="No"/>
    <s v="ACE"/>
    <m/>
    <s v="No"/>
    <s v="H-15"/>
    <s v="GT.STAT.LVCR.0000000125"/>
    <m/>
    <n v="115"/>
    <n v="125"/>
    <m/>
  </r>
  <r>
    <x v="0"/>
    <n v="115250853"/>
    <s v="Gauge"/>
    <s v="Customer - K2 Pure Solutions "/>
    <s v="Diablo"/>
    <d v="2018-11-04T08:00:00"/>
    <n v="63"/>
    <n v="60"/>
    <n v="3"/>
    <n v="0.05"/>
    <s v="Failure - Equipment"/>
    <s v="EQ"/>
    <m/>
    <s v="Set Point to close to MAOP"/>
    <m/>
    <m/>
    <s v="Customer went offline with full stop; regulators failed to lock up, and set points to close to MAOP. "/>
    <m/>
    <m/>
    <m/>
    <m/>
    <s v="Gauge"/>
    <s v="Diablo division GPOM was supporting a clearance and pressure test on 1000’ of 6” plastic pipe, and a 2” service during the scheduled shutdown of the large volume customer K2 Solutions at 950 Loveridge Rd in Pittsburg, CA. A district regulator station (RA-67) is the LVCR for the customer which is a dual run 2”x1” Mooney regulator station with a 16M rotary meter and MiniAT and 3” Mooney regulators at the service. The regulator and monitor set points are 55/52 psig (lead/lag), and 60 psig respectively. During the shutdown the customer was supported by CNG._x000a__x000a_The crew arrived tested the equipment, and determined the meter set regulator set points were 30/33 psig while the regulator station locked up at 59 psig. The customer was moved to CNG on 11/3/18 at 0900 hours. After this was completed the meter set regulator was rebuilt. Following the one hour test the meter set was returned to normal operations and a crew remained onsite until the K2 started to flow so equipment set points could adequately be established during operating conditions. Upon establishing set points major droop was experienced based on the high flowing conditions. Crew wrapped up and left on 11/4/18 at 0600 hours.   _x000a__x000a_On 11/5/18 at 0900 hours, GPOM employee downloaded the crystal gauge data and recognized the station experienced an overpressure event where pressure reached 63 psig on 11/4/18 at 0800. Additionally, a concern was raised that the regulator station set points were too close to MAOP._x000a_"/>
    <s v="• GPOM crew has engaged the Planning Engineer for a distribution request to reduce set points on the regulator set from (lead/lag/monitor of  55/52/60 psig to 52/50/56psig), and will perform full ‘B’ inspection during the pressure reduction.  _x000a_• Crystal gauge pressure has been requested to confirm extent of overpressure event. _x000a_• The LVCR is flagged for rebuild during the LVCR replacement scope of 2019. _x000a_"/>
    <s v="North"/>
    <s v="Gas Log Event"/>
    <m/>
    <m/>
    <m/>
    <s v="HP Distribution"/>
    <x v="7"/>
    <x v="10"/>
    <m/>
    <x v="2"/>
    <m/>
    <s v="Yes"/>
    <s v="Q4"/>
    <s v="No"/>
    <m/>
    <m/>
    <m/>
    <m/>
    <m/>
    <s v="No"/>
    <s v="ACE"/>
    <m/>
    <s v="No"/>
    <s v="H14"/>
    <s v="GD.STAT.DIST.01390"/>
    <n v="806288"/>
    <n v="56"/>
    <n v="60"/>
    <m/>
  </r>
  <r>
    <x v="0"/>
    <n v="115388527"/>
    <s v="Gauge"/>
    <s v="Byron Meganos Regulator Station"/>
    <s v="Diablo"/>
    <d v="2018-11-16T21:00:00"/>
    <n v="230"/>
    <n v="160"/>
    <n v="70"/>
    <n v="0.4375"/>
    <s v="Gas Contaminants - Sulfur"/>
    <s v="EQ"/>
    <s v="P50.7"/>
    <m/>
    <m/>
    <m/>
    <s v="Sporadic control from pilot hydrates and sulfur debris."/>
    <m/>
    <m/>
    <m/>
    <m/>
    <s v="Gauge"/>
    <s v="The PG&amp;E technician arrived on-site to download pressure record data and noticed a pressure increase starting on November 16, 2018 at approximately 2100 hours.  The affected pipe includes the downstream transmission pipe of Byron Meganos Reg Station and a single customer, Unimin Sand.  _x000a_Upon arrival to the station today 11/19/18, the pressure was found at its normal operating pressure.  There were no injuries, fatalities or ignition associated with this incident.  There were no reports of media, police, or fire department."/>
    <m/>
    <s v="North"/>
    <s v="Gas Log Event"/>
    <m/>
    <m/>
    <m/>
    <s v="Transmission"/>
    <x v="7"/>
    <x v="10"/>
    <m/>
    <x v="0"/>
    <m/>
    <s v="No"/>
    <s v="Q4"/>
    <s v="No"/>
    <m/>
    <m/>
    <m/>
    <m/>
    <s v="EQ"/>
    <s v="No"/>
    <s v="ACE"/>
    <m/>
    <s v="No"/>
    <s v="H-14"/>
    <s v="GT.STAT.MISC.BYRONTAPRG"/>
    <s v="\\utility.pge.com\projects\MAOPX\gis\giswebMiscFiles\GasStations\083679.pdf"/>
    <n v="145"/>
    <n v="160"/>
    <m/>
  </r>
  <r>
    <x v="0"/>
    <n v="115388895"/>
    <s v="SJ_SMT_RH22"/>
    <s v="Tennant Road (H-22), San Martin"/>
    <s v="San Jose"/>
    <d v="2018-11-19T11:15:00"/>
    <n v="55.4"/>
    <n v="55"/>
    <n v="0.39999999999999858"/>
    <n v="7.2727272727272467E-3"/>
    <s v="Maintenance Operations Quality"/>
    <s v="HU"/>
    <m/>
    <s v="Clearance Execution"/>
    <m/>
    <m/>
    <s v="During station deactivation, crew closed downstream fire valve to isolate station. "/>
    <m/>
    <m/>
    <m/>
    <m/>
    <s v="SCADA"/>
    <s v="A crew was performing a work clearance (80054727) off of L-300A in San Jose, to tie in new district regulator station RH-22 and deactivate the old RH-22 station. Gauges were placed downstream of the station prior to squeezing the outlet piping. The crew followed the clearance and closed a  downstream fire valve in preparation to perform work. After this occured pressure reached 55.4 psig which exceeded high high alarm and 55 psig MAOP for 5 minutes._x000a__x000a_During the investigation the pressure transducer was found to be out of calibration, that along with the squeezing operation resulted in the overpressure event. _x000a__x000a_"/>
    <m/>
    <s v="South"/>
    <s v="Gas Log Event"/>
    <m/>
    <m/>
    <m/>
    <s v="HP Distribution"/>
    <x v="7"/>
    <x v="10"/>
    <m/>
    <x v="2"/>
    <m/>
    <s v="Yes"/>
    <s v="Q4"/>
    <s v="No"/>
    <m/>
    <m/>
    <m/>
    <m/>
    <s v="HU"/>
    <s v="No"/>
    <m/>
    <m/>
    <s v="Yes"/>
    <m/>
    <s v="GD.STAT.DISC.00429"/>
    <m/>
    <n v="49"/>
    <n v="55"/>
    <m/>
  </r>
  <r>
    <x v="2"/>
    <n v="115410689"/>
    <s v="FR_FRE_RD40"/>
    <s v="Ashlan/Weber (DFM 1217-01)"/>
    <s v="Fresno"/>
    <d v="2018-11-17T23:31:00"/>
    <n v="400.3"/>
    <n v="593"/>
    <n v="-192.7"/>
    <n v="-0.32495784148397977"/>
    <s v="Failure - Equipment"/>
    <s v="EQ"/>
    <m/>
    <m/>
    <m/>
    <m/>
    <s v="Poor lockup as a result of moisture and ice inside the pilot."/>
    <m/>
    <m/>
    <m/>
    <m/>
    <s v="SCADA"/>
    <m/>
    <m/>
    <s v="South"/>
    <s v="Gas Log Event"/>
    <m/>
    <m/>
    <m/>
    <s v="Transmission"/>
    <x v="7"/>
    <x v="10"/>
    <m/>
    <x v="2"/>
    <m/>
    <m/>
    <s v="Q4"/>
    <m/>
    <m/>
    <m/>
    <m/>
    <m/>
    <m/>
    <m/>
    <m/>
    <m/>
    <s v="Yes"/>
    <s v="H-14"/>
    <s v="GT.STAT.MISC.ASHLANGARF"/>
    <m/>
    <m/>
    <m/>
    <m/>
  </r>
  <r>
    <x v="0"/>
    <n v="115413614"/>
    <s v="MiniAT"/>
    <s v="Customer - Diamond Pet (GCUST5848)"/>
    <s v="Stockton"/>
    <d v="2018-11-20T09:00:00"/>
    <n v="225"/>
    <n v="175"/>
    <n v="50"/>
    <n v="0.2857142857142857"/>
    <s v="Failure - Equipment"/>
    <s v="EQ"/>
    <s v="P50.5"/>
    <m/>
    <m/>
    <m/>
    <s v="Customer went offline with full stop and regulators failed to lock up."/>
    <m/>
    <m/>
    <m/>
    <m/>
    <s v="MiniAT"/>
    <s v="The customer (Diamond Pet) notified PG&amp;E of a gas leak on 11/25/18. GPOM technicians arrived to find all three stages of regulation to be controlling properly by gauging pressure. They conducted an inspection and performed maintenance on the meter set regulators and determined the secondary monitor (Sensus 461) had a ruptured boot.     _x000a_Further research on the MiniAT data indicated the customer rapidly shutdown usage on 11/20/18 at 0600, this resulted in failure of the Mooney regulator to lock up, and the Sensus regulator boot failure. Per material specifications, Sensus 461 is susceptible to this when downstream pressure exceeds the set point of 25 psi. During the customer shutdown the MiniAT pressure reached 225 psig (the primary regulator set point) – this is downstream of the secondary regulator and monitor. The pressure reached exceeds the meter rating of 175 psig*._x000a_There have been consistent issues at this location in the past including: _x000a_• Regulator lock-up _x000a_• Sulfur/oil contaminants on the boots_x000a_• Icing as a result of the pressure cut_x000a_• Sensus boot rupture "/>
    <m/>
    <s v="South"/>
    <s v="Gas Log Event"/>
    <m/>
    <m/>
    <m/>
    <s v="Transmission"/>
    <x v="7"/>
    <x v="10"/>
    <m/>
    <x v="0"/>
    <m/>
    <s v="No"/>
    <s v="Q4"/>
    <s v="No"/>
    <m/>
    <m/>
    <m/>
    <m/>
    <m/>
    <s v="No"/>
    <s v="ACE"/>
    <m/>
    <s v="No"/>
    <s v="H-14"/>
    <m/>
    <m/>
    <n v="90"/>
    <n v="100"/>
    <n v="115"/>
  </r>
  <r>
    <x v="2"/>
    <n v="115509864"/>
    <s v="ART_PT0028"/>
    <s v="Redding Tap L-402"/>
    <s v="North Valley"/>
    <d v="2018-12-14T09:12:00"/>
    <n v="439.15"/>
    <n v="600"/>
    <n v="-160.85000000000002"/>
    <n v="-0.2680833333333334"/>
    <s v="Failure - Equipment"/>
    <s v="EQ"/>
    <m/>
    <m/>
    <m/>
    <m/>
    <s v="Erratic regulation valves behavior on SCADA was a result of Mark &amp; Locate equipment being left too close to the regulation valves interfering with the transmitter. "/>
    <m/>
    <m/>
    <m/>
    <m/>
    <s v="SCADA"/>
    <s v="Control room identified erratic behavior of regulation valves on SCADA. This was a result of Mark &amp; Locate equipment being left too close to the regulation valves interfering with the transmitter. Previous epage included pressures that were unreliable due to signal interference. Tech removed device and regulation is now operating correctly."/>
    <s v="The locator was not able to get a signal on the pipe, so an extension lead was connected to the screwdriver and attached to the station fence."/>
    <s v="North"/>
    <s v="Gas Log Event"/>
    <m/>
    <m/>
    <m/>
    <s v="Transmission"/>
    <x v="7"/>
    <x v="11"/>
    <m/>
    <x v="3"/>
    <m/>
    <s v="Yes "/>
    <s v="Q4"/>
    <s v="No "/>
    <m/>
    <m/>
    <m/>
    <m/>
    <m/>
    <m/>
    <m/>
    <m/>
    <m/>
    <m/>
    <m/>
    <m/>
    <m/>
    <m/>
    <m/>
  </r>
  <r>
    <x v="0"/>
    <n v="115524902"/>
    <s v="YO_FRB_RC15"/>
    <s v="Customer - Olam Spices (GCUST23373 - 47641 West Nees Ave., Firebaugh)"/>
    <s v="Yosemite"/>
    <d v="2018-12-15T10:55:00"/>
    <n v="92.2"/>
    <n v="60"/>
    <n v="32.200000000000003"/>
    <n v="0.53666666666666674"/>
    <s v="Failure - Equipment"/>
    <s v="EQ"/>
    <s v="P50.7"/>
    <m/>
    <m/>
    <m/>
    <s v="Failure of primary and secondary over pressure protection resulted from debris and manufacturing issue. "/>
    <m/>
    <m/>
    <m/>
    <m/>
    <s v="SCADA"/>
    <s v="Gas Control received a hi-hi pressure alarm of 59 psig at YO_FRB_RC15 (Customer – Olam Spices at ~10:00 am on 12/15. Based on the history of this location (three previous over pressure events, two of which have been large events) they immediately notified a technician to respond to the location, but during the response time the pressure increased and exceeded the 60 psig MAOP. Upon arriving the technician gauged the pressure which read above MAOP – the monitor slam shut tripped as intended but the gasket may have been damaged such that full shut-off was not achieved. A review of the data indicates pressure increased to 90 psig by ~11:00 am."/>
    <m/>
    <s v="South"/>
    <s v="Gas Log Event"/>
    <m/>
    <m/>
    <m/>
    <s v="Transmission"/>
    <x v="7"/>
    <x v="11"/>
    <m/>
    <x v="0"/>
    <m/>
    <s v="No"/>
    <s v="Q4"/>
    <s v="No"/>
    <m/>
    <m/>
    <m/>
    <m/>
    <s v="EQ"/>
    <s v="No"/>
    <s v="ACE"/>
    <m/>
    <s v="Yes"/>
    <s v="H-14"/>
    <s v="GD.STAT.DIST.01524"/>
    <s v="\\utility.pge.com\projects\metcat\metcatprd-fs01\COMP_PUB\Mer\Tif\Gas\REGSTATION\0805204.PDF"/>
    <n v="45"/>
    <n v="50"/>
    <m/>
  </r>
  <r>
    <x v="0"/>
    <n v="115585110"/>
    <s v="SA_ELK_RB39_PT3"/>
    <s v="RB-39 Bond Rd &amp; Bradshaw Rd, Elk Grove"/>
    <s v="Sacramento"/>
    <d v="2018-12-19T00:00:00"/>
    <n v="65.2"/>
    <n v="60"/>
    <n v="5.2000000000000028"/>
    <n v="8.6666666666666711E-2"/>
    <s v="Failure - Equipment"/>
    <s v="EQ"/>
    <m/>
    <m/>
    <m/>
    <m/>
    <s v="Regualtor failed to lock up, but monitor worked as intended. "/>
    <m/>
    <m/>
    <m/>
    <m/>
    <s v="SCADA"/>
    <s v="Gas Control received an MOP pressure alarm of 60 psig at SA_ELK_RB39 (Bond Rd &amp; Bradshaw Rd, Elk Grove) they immediately notified the GPOM supervisor and technician to respond to the location. Upon arriving on site the technician checked for lockup, the monitor locked up as intended at 58 psig, but the regulator did not. Distribution planning was contacted and confirmed with Gas Control that the regulator station could be shut-in overnight, but to watch the other visibility locations in the HIS (SA_SAC_S023, SA_ELK_S036, &amp; SA_ELK_S035 over night for potential low pressure). Emergency clearance 80066331 was created.  The technician shut-in the station overnight – called for the Measurement and Control Test Lab (MCTL), and borescope to further evaluate the station functionality."/>
    <m/>
    <s v="North"/>
    <s v="Gas Log Event"/>
    <m/>
    <m/>
    <m/>
    <s v="HP Distribution"/>
    <x v="7"/>
    <x v="11"/>
    <m/>
    <x v="2"/>
    <m/>
    <s v="Yes"/>
    <s v="Q4"/>
    <s v="No"/>
    <m/>
    <m/>
    <m/>
    <m/>
    <m/>
    <s v="No"/>
    <m/>
    <m/>
    <s v="Yes"/>
    <m/>
    <s v="GD.STAT.DIST.01339"/>
    <s v="\\utility.pge.com\projects\metcat\metcatprd-fs01\COMP_PUB\Sac\Tif\Gas\RegStation\0809380.PDF"/>
    <n v="55"/>
    <n v="58"/>
    <m/>
  </r>
  <r>
    <x v="0"/>
    <n v="115638848"/>
    <s v="SSJ_PT0018"/>
    <s v="Swingle Junction"/>
    <s v="Sacramento"/>
    <d v="2018-12-30T15:20:00"/>
    <n v="801.6"/>
    <n v="800"/>
    <n v="1.6000000000000227"/>
    <n v="2.0000000000000282E-3"/>
    <s v="Failure - Equipment"/>
    <s v="EQ"/>
    <m/>
    <m/>
    <m/>
    <m/>
    <s v="Potentially thermal expansion coupled with a small leak and station design. "/>
    <m/>
    <m/>
    <m/>
    <m/>
    <s v="SCADA"/>
    <s v="Alarm notification was sent out for an over pressure at Swingle Junction station due the pressure at the time being 801.38 psig and the Maximum Allowable Operating Pressure (MAOP) of 800 psig."/>
    <m/>
    <s v="North"/>
    <s v="Gas Log Event"/>
    <m/>
    <m/>
    <m/>
    <s v="Transmission"/>
    <x v="7"/>
    <x v="11"/>
    <m/>
    <x v="2"/>
    <m/>
    <s v="No"/>
    <s v="Q4"/>
    <s v="No"/>
    <m/>
    <m/>
    <m/>
    <m/>
    <m/>
    <s v="No"/>
    <m/>
    <m/>
    <s v="Yes"/>
    <m/>
    <s v="GD.STAT.MISC.SWINGLERMS"/>
    <s v="\\utility.pge.com\projects\MAOPX\gis\giswebMiscFiles\GasStations\183987.pdf"/>
    <n v="600"/>
    <n v="615"/>
    <m/>
  </r>
  <r>
    <x v="0"/>
    <n v="115705607"/>
    <s v="FR_FRE_RA17"/>
    <s v="Maple &amp; Alluvial (A17)"/>
    <s v="Fresno"/>
    <d v="2019-01-17T11:44:00"/>
    <n v="82"/>
    <n v="60"/>
    <n v="22"/>
    <n v="0.36666666666666664"/>
    <s v="Clearance Preparation"/>
    <s v="HU"/>
    <s v="P50.2"/>
    <s v="Clearance Execution"/>
    <m/>
    <m/>
    <s v="While performing steps as written in clearance #80067690 the crew was manually throttling the downstream fire valve to isolate the station in order to replace/install a sense lines and a ladder when regulation did not catch and reached 82 psig, on the 60 psig MAOP."/>
    <m/>
    <m/>
    <m/>
    <m/>
    <s v="SCADA"/>
    <s v="During clearance operations to isolate District Regulator Station A-17:  Maple and Alluvial, the pressure between the outlet block valves and the outlet fire-valve exceeded the 60 psig MAOP by 22 psig for 4 minutes."/>
    <s v="• January 17, 2019, District Regulator Station A-17 at N Maple Ave and E Alluvial Ave in Fresno experienced a large overpressure event as the station was being taken out of service for scheduled maintenance under a clearance to relocate SCADA sensing lines. Note: this station was rebuilt a month earlier._x000a_• Immediate Actions Taken: Gas Control contacted the PG&amp;E crew performing the clearance with instructions to immediately stop clearance activities and re-open the fire valve. GPOM isolated the station and performed a B-inspection and returned the station back to service_x000a_• Apparent and Contributing Causes: Clearance writers lack training and understanding of basic gas facility operation and maintenance. Less than adequate guidance provided on gas clearance standards and procedures to take a regulator station out of service when the inlet pressure is greater than the outlet MAOP._x000a_"/>
    <s v="South"/>
    <s v="Gas Log Event"/>
    <m/>
    <m/>
    <m/>
    <s v="HP Distribution"/>
    <x v="8"/>
    <x v="0"/>
    <m/>
    <x v="0"/>
    <m/>
    <s v="Yes"/>
    <s v="Q1"/>
    <s v="No"/>
    <m/>
    <m/>
    <m/>
    <m/>
    <s v="HU"/>
    <m/>
    <s v="RCE"/>
    <m/>
    <s v="Yes"/>
    <s v="H-14"/>
    <s v="GD.STAT.DIST.00642"/>
    <s v="085930.pdf"/>
    <n v="54"/>
    <n v="58"/>
    <m/>
  </r>
  <r>
    <x v="0"/>
    <n v="115760211"/>
    <s v="FR_FRE_RB04"/>
    <s v="Maple &amp; North (RB04)"/>
    <s v="Fresno"/>
    <d v="2019-01-27T06:03:00"/>
    <n v="63"/>
    <n v="60"/>
    <n v="3"/>
    <n v="0.05"/>
    <s v="Gas Contaminants - Liquids"/>
    <s v="EQ"/>
    <m/>
    <m/>
    <m/>
    <m/>
    <s v="Sulfur filter moisture production"/>
    <m/>
    <m/>
    <m/>
    <m/>
    <s v="SCADA"/>
    <s v="Moisture is a byproduct of sulfur removal in the filter. It is possible that a combination of the temperature reduction caused by high pressure drop, the moisture present in the gas passing, and moisture produced via sulfur removal are contributing control issues of the pilots. There is no evidence of liquid anywhere else, and this could not be replicated with a ‘ultra-high purity nitrogen’ test. It seems to occur during higher pressure drops, specifically on working monitor and primary regulators. "/>
    <s v="Equipment stand down, temporary variance for installation, communication, vendor discussions. "/>
    <s v="South"/>
    <s v="Gas Log Event"/>
    <m/>
    <m/>
    <m/>
    <s v="HP Distribution"/>
    <x v="8"/>
    <x v="0"/>
    <m/>
    <x v="2"/>
    <m/>
    <s v="Yes"/>
    <s v="Q1"/>
    <s v="No"/>
    <m/>
    <m/>
    <m/>
    <m/>
    <s v="EQ"/>
    <m/>
    <s v="ACE"/>
    <m/>
    <s v="Yes"/>
    <m/>
    <s v="GD.STAT.DIST.00646"/>
    <s v="0805937.pdf"/>
    <n v="54"/>
    <n v="58"/>
    <m/>
  </r>
  <r>
    <x v="0"/>
    <n v="115858633"/>
    <s v="NV_RDG_RR31"/>
    <s v="W Center and South St, Redding (RR31)"/>
    <s v="North Valley"/>
    <d v="2019-02-07T07:30:00"/>
    <n v="64"/>
    <n v="60"/>
    <n v="4"/>
    <n v="6.6666666666666666E-2"/>
    <s v="Gas Contaminants - Liquids"/>
    <s v="EQ"/>
    <m/>
    <s v="Gas Quality"/>
    <m/>
    <m/>
    <s v="Gas contaminants and pipeline liquids prohibited proper regulation control."/>
    <m/>
    <m/>
    <m/>
    <m/>
    <s v="SCADA"/>
    <s v="An overpressure event alarmed in Gas Control, when pressure reached 62.5 psig, and 64 psig, which is above the 60 psig MAOP of the Redding HP HIS. The GPOM supervisor was contacted, and reached out to a technician to immediately respond. The GPOM technician arrived at the station and confirmed the working monitor and regulator failed, because they were saturated with internal pipeline cleaning products. This station is served from Line 402, which recently underwent chemical cleaning.  "/>
    <s v="• MCTL and GPOM responded to the location to determine the cause of the failure, and put the standby run into operation. _x000a_• Gas Planning provided a list of high flow stations off L-402 (R22, R21, and R42)._x000a_• Internal inspections of these stations continue as an extent of cause in order to prevent additional overpressure events.  _x000a_• Although this is not a large overpressure event, leak survey may be performed if it is necessary. _x000a_• CNG/LNG will be engaged in case stations need to be shut-in due to continuing liquids identification. _x000a_"/>
    <s v="North"/>
    <s v="Gas Log Event"/>
    <m/>
    <m/>
    <m/>
    <s v="HP Distribution"/>
    <x v="8"/>
    <x v="1"/>
    <m/>
    <x v="2"/>
    <m/>
    <s v="No"/>
    <s v="Q1"/>
    <s v="No"/>
    <m/>
    <m/>
    <m/>
    <m/>
    <s v="EQ"/>
    <s v="Yes/Yes"/>
    <m/>
    <m/>
    <s v="Yes"/>
    <m/>
    <s v="GD.STAT.DIST.00923"/>
    <s v="0807087.PDF"/>
    <n v="55"/>
    <n v="58"/>
    <m/>
  </r>
  <r>
    <x v="0"/>
    <n v="116503137"/>
    <s v="SEA_PT0001"/>
    <s v="E. Fairfield Valve Station"/>
    <s v="Sacramento"/>
    <d v="2019-02-20T03:16:00"/>
    <n v="651.85"/>
    <n v="650"/>
    <n v="1.8500000000000227"/>
    <n v="2.846153846153881E-3"/>
    <s v="Clearance Execution"/>
    <s v="HU"/>
    <m/>
    <m/>
    <m/>
    <m/>
    <s v="Emergency clearance operations to fix a grade 1 leak resulted in creating a dead-end system. "/>
    <m/>
    <m/>
    <m/>
    <m/>
    <s v="SCADA"/>
    <s v="Line 210A from Creed Station to East Fairfield Valve Station was cleared to perform a grade 1 leak repair on the nipple valve under an emergency clearance (80068956). During the operation valve V-7 at Creed regulated gas into the dead-end system, while pressure built-up behind the closed RCV-4.88 at E. Fairfield. Upon returning the line to service V-7 was started swinging open and triggered a high-high alarm of 643.7 psig on L210A and ultimately reached 651.85 psig, which breached the 650 psig MAOP alarm."/>
    <s v="_x000a_• V-13 @ Creed was opened so we were not deadheading into a closed valve, the cross tie was in service at creed. The section of L210A from Creed to Fairfield was pre-packed prior to putting M1 into service. We pre-packed this to 630# to try to get a smooth transition from M3 to M1 _x000a_• It looks like the valve swung when closing MLV 1.37 and transferring the feed from M3 to M1. M1 was set to 620# prior to transferring over the feed, that is 10# under normal operating setpoint giving 30# of separation between the MOP and setpoint. I think we could have opened E. Fairfield first but we don’t think it would have made much difference when transferring the feed. "/>
    <s v="North"/>
    <s v="Gas Log Event"/>
    <m/>
    <m/>
    <m/>
    <s v="Transmission"/>
    <x v="8"/>
    <x v="1"/>
    <m/>
    <x v="2"/>
    <m/>
    <s v="No"/>
    <s v="Q1"/>
    <s v="No"/>
    <m/>
    <m/>
    <m/>
    <m/>
    <s v="HU"/>
    <m/>
    <s v="WGE"/>
    <m/>
    <s v="Yes"/>
    <m/>
    <s v="GT.STAT.MISC.EFAIRFIELD"/>
    <m/>
    <s v="X"/>
    <s v="X"/>
    <m/>
  </r>
  <r>
    <x v="0"/>
    <n v="116684084"/>
    <s v="FLV_PT0006"/>
    <s v="Las Vinas Station"/>
    <s v="Stockton"/>
    <d v="2019-03-07T12:13:00"/>
    <n v="431.5"/>
    <n v="412"/>
    <n v="19.5"/>
    <n v="4.7330097087378641E-2"/>
    <s v="Clearance Execution"/>
    <s v="HU"/>
    <m/>
    <m/>
    <m/>
    <m/>
    <s v="Clearance operations to replace several valves resulted in creating a dead-end system."/>
    <m/>
    <m/>
    <m/>
    <m/>
    <s v="SCADA"/>
    <s v="A section of station piping at Las Vinas Station was cleared (80067968) to replace and retire various valves (replace: V-26, V-D, &amp; V-73; retire: V-43, V-44, V-51 &amp; V-52). During the return to service technicians experienced difficulty packing the line through valve V-25 (step 44, as stated in the clearance), and instead the moved to pack the line through valve V-112 (step 45, as stated in the clearance). Upon operating V-112 downstream of the regulation the sense lines (and pressure transmitter) sensed a rapid loss of pressure and regulation equipment went wide opened. Gas technicians heard the audible gas flow and rapidly closed V-112 resulting in a dead-end system. The short section of pipe experienced a pressure increase to 431.5 psig, which breached the 412 psig MAOP by 19.5 psig (or 4.7%). "/>
    <m/>
    <s v="South"/>
    <s v="Gas Log Event"/>
    <m/>
    <m/>
    <m/>
    <s v="Transmission"/>
    <x v="8"/>
    <x v="2"/>
    <m/>
    <x v="2"/>
    <m/>
    <s v="Yes"/>
    <s v="Q1"/>
    <s v="No"/>
    <m/>
    <m/>
    <m/>
    <m/>
    <s v="HU"/>
    <m/>
    <m/>
    <m/>
    <s v="Yes"/>
    <m/>
    <s v="GT.STAT.MISC.LASVNAPLS_"/>
    <m/>
    <n v="375"/>
    <s v="X"/>
    <m/>
  </r>
  <r>
    <x v="0"/>
    <n v="116711809"/>
    <s v="FCT_PT0003"/>
    <s v="Coffee and Clarantina"/>
    <s v="Yosemite"/>
    <d v="2019-03-10T14:12:00"/>
    <n v="152.1"/>
    <n v="150"/>
    <n v="2.0999999999999943"/>
    <n v="1.3999999999999962E-2"/>
    <s v="Failure - Equipment"/>
    <s v="EQ"/>
    <m/>
    <m/>
    <m/>
    <m/>
    <s v="Leaking valves from clearance operations to isolate pressure. "/>
    <m/>
    <m/>
    <m/>
    <m/>
    <s v="SCADA"/>
    <s v="DFM 7228-16 is a distribution feeder main that feeds the Riverbank-Oakdale system. The 4 and 6-inch main installed in 1932 operates with a 180 psig MAOP. In 2018 the MAOP Engineering team performed a pipeline engineering review on this line and identified 12 valves at several locations that are WOG 150 rated. The first MAOP verification dig was completed on 3/3/2019 confirming that the valves are WOG 150 triggering a CROP (conditional reduction of pressure) pressure reduction through G4 (80004411) for this pipeline under a clearance (80069717) to establish a 150 psig MAOP. The clearance operations consisted of lowering the set points and closing several valves to isolate the system from the two other stations in the systems (Burneyville &amp; Riverside, and Santa Fe &amp; Clause Rd). Pressure increased to 152.1 psig which is above the 150 psig MAOP during the clearance operations due to leaking isolation valves. "/>
    <s v="• GPOM technician responded to pressure alarm and confirmed station lock up and SCADA calibration of station. _x000a_• Clearance was revised to include lowering set points at Burneyville &amp; Riverside, and Santa Fe &amp; Clause. _x000a_• Isolation valves between systems were opened."/>
    <s v="South"/>
    <s v="Gas Log Event"/>
    <m/>
    <m/>
    <m/>
    <s v="Transmission"/>
    <x v="8"/>
    <x v="2"/>
    <m/>
    <x v="2"/>
    <m/>
    <s v="Yes"/>
    <s v="Q1"/>
    <s v="No"/>
    <m/>
    <m/>
    <m/>
    <m/>
    <s v="HU"/>
    <m/>
    <m/>
    <m/>
    <s v="Yes"/>
    <m/>
    <s v="GT.STAT.MISC.COFFEECLAR"/>
    <m/>
    <n v="135"/>
    <s v="X"/>
    <m/>
  </r>
  <r>
    <x v="2"/>
    <m/>
    <s v="K15_PT0032"/>
    <s v="Panoche Station "/>
    <s v="Yosemite"/>
    <d v="2019-03-12T20:45:00"/>
    <n v="869"/>
    <n v="890"/>
    <n v="-21"/>
    <n v="-2.359550561797753E-2"/>
    <s v="Gas Control Center Operations"/>
    <s v="HU"/>
    <m/>
    <m/>
    <m/>
    <m/>
    <s v="Gas control inadvertently lowered setpomts causing increase in line pressure inside Panohce Station. "/>
    <m/>
    <m/>
    <m/>
    <m/>
    <s v="SCADA"/>
    <s v="Panoche L401 to L300b/n pressure setpoint was lowered inadvertently from 818psig to 615psig and Panoche L401 pressure setpoint was raised from 725psig to 800psig. V-43/43r closed when lowered setpoint was entered and V32/32r opened when setpoint was raised so the gas had no pathway and backed into v32/32r causing spike in line pressure/MOP breach. "/>
    <s v="​Original order was L401 to L300A which was the reason for the cause of OP near hit.  The incorrect order was not caught until alarm breach and then corrected to L401 to L300BN.  If collaboration was done before order was carried out, this could of been avoided.  Multiple training has been issued to control room to always have a path for L401 gas at Panoche otherwise you run risk of OP event._x000a_ "/>
    <s v="South"/>
    <s v="Gas Log Event"/>
    <m/>
    <m/>
    <m/>
    <s v="Transmission"/>
    <x v="8"/>
    <x v="2"/>
    <m/>
    <x v="4"/>
    <m/>
    <s v="No"/>
    <s v="Q1"/>
    <s v="No"/>
    <m/>
    <m/>
    <m/>
    <m/>
    <s v="HU"/>
    <m/>
    <m/>
    <m/>
    <s v="Yes"/>
    <m/>
    <s v="GT.STAT.MISC.PANOCHPLS_"/>
    <m/>
    <m/>
    <m/>
    <m/>
  </r>
  <r>
    <x v="0"/>
    <n v="116938286"/>
    <s v="Gauge"/>
    <s v="Customer - CalPortland Cement (GCUST24322) - Riverside Cement Meter &amp; Regulation Station (OD 082445)"/>
    <s v="Kern"/>
    <d v="2019-04-02T11:42:00"/>
    <n v="107"/>
    <n v="60"/>
    <n v="47"/>
    <n v="0.78333333333333333"/>
    <s v="Failure - Equipment"/>
    <s v="EQ"/>
    <s v="P50.7"/>
    <m/>
    <m/>
    <m/>
    <s v="During customer return to service leaking bypass valve was discovered."/>
    <m/>
    <m/>
    <m/>
    <m/>
    <s v="Gauge"/>
    <s v="The large volume customer CalPortland Cement recent was recently removed from L-314 during PG&amp;E testing and pipeline work on the transmission line which allowed them to conduct annual maintenance. Upon completion and during the return to service PG&amp;E hydrotested existing piping, and confirmed lock up on the regulator and monitor. Shortly after the return to service operation, GPOM was notified by the customer that their equipment was not starting up properly due to higher than normal pressure and responded to find an elevated pressure of 107 psig on the customer houseline.  This is above the 60 psig MAOP, and set pressure of regulator and monitor of 40 psig &amp; 50 psig, respectively. Upon inspection of the meter set it was determined that several by-pass valves (V-2, V-3, &amp; V-9) that were bleeding by which resulted in the large overpressure event. Fortunately, the customer confirmed there was no damage to any of their equipment due to a hard wired interlock that limited operation with pressure greater than 60 psig.  "/>
    <s v="• For most of March, L314A was hydrotested and a large volume customer off that section took a shutdown to perform maintenance. During the return to service it was identified that one of the bypass valves was leaking by, but the regulation equipment controlled and locked up properly. Three days later, GPOM was called out to investigate and identified a large overpressure event downstream of the customer regulation. Equipment was checked, and bypass valves were greased. On April 2, 2019, GPOM was again notified of a second large OP event. _x000a_• Immediate Actions Taken: Completed A-inspection, installed blind flanges on the bypass valves, confirmed 2 out 3 valves were leaking, and installed a token relief valve."/>
    <s v="South"/>
    <s v="Gas Log Event"/>
    <m/>
    <m/>
    <m/>
    <s v="Transmission"/>
    <x v="8"/>
    <x v="3"/>
    <m/>
    <x v="0"/>
    <m/>
    <s v="No"/>
    <s v="Q2"/>
    <s v="No"/>
    <m/>
    <m/>
    <m/>
    <m/>
    <s v="EQ"/>
    <s v="No"/>
    <s v="ACE"/>
    <m/>
    <s v="No"/>
    <s v="H-14"/>
    <s v="GT.STAT.LVCR.0000000230_x000a_GD.STAT.METR.00014"/>
    <s v="\\utility.pge.com\projects\MAOPX\gis\giswebMiscFiles\GasStations\082445.pdf"/>
    <n v="45"/>
    <n v="50"/>
    <m/>
  </r>
  <r>
    <x v="0"/>
    <n v="116952002"/>
    <s v="KE_BKD_R405"/>
    <s v="Union Ave and Espee St, Bakersfield"/>
    <s v="Kern"/>
    <d v="2019-04-03T01:05:00"/>
    <n v="51.2"/>
    <n v="51"/>
    <n v="0.20000000000000284"/>
    <n v="3.9215686274510358E-3"/>
    <s v="Maintenance Operations Quality"/>
    <s v="HU"/>
    <m/>
    <m/>
    <m/>
    <m/>
    <s v="Control line to the regulator was found to be closed."/>
    <m/>
    <m/>
    <m/>
    <m/>
    <s v="SCADA"/>
    <s v="After multiple high high alarms and eventually an MOP alarm where pressure breached the 51 psig MAOP and reached 51.2 psig were received in Gas Control, technicians were dispatched to investigate the various regulator stations in Bakersfield HP HIS where the alarms originated.  Technicians went out to check DR405, DR118, DR119, DR129, DR121, DR124, and S020. Upon evaluating the situation at DR405 technicians determined that the control line to the regulator was found to be inadvertently left closed by painters that had previous been at the station. It was noted that the pressure exceeded the MAOP when the monitor came into control."/>
    <s v="GPOM has returned the station back to normal operations.  "/>
    <s v="South"/>
    <s v="Gas Log Event"/>
    <m/>
    <m/>
    <m/>
    <s v="HP Distribution"/>
    <x v="8"/>
    <x v="3"/>
    <m/>
    <x v="2"/>
    <m/>
    <s v="Yes"/>
    <s v="Q2"/>
    <s v="No"/>
    <m/>
    <m/>
    <m/>
    <m/>
    <s v="HU"/>
    <m/>
    <m/>
    <m/>
    <s v="Yes"/>
    <m/>
    <s v="GD.STAT.DIST.00617"/>
    <s v="0804877.PDF"/>
    <n v="47"/>
    <n v="49"/>
    <m/>
  </r>
  <r>
    <x v="0"/>
    <s v="116963647 &amp; 116959723"/>
    <s v="CC_SAL_RS02"/>
    <s v="Pajaro Street Station (S-02)"/>
    <s v="Central Coast"/>
    <d v="2019-04-05T01:14:00"/>
    <n v="60.8"/>
    <n v="60"/>
    <n v="0.79999999999999716"/>
    <n v="1.3333333333333286E-2"/>
    <s v="Gas Contaminants - Sulfur"/>
    <s v="EQ"/>
    <m/>
    <m/>
    <m/>
    <m/>
    <s v="Regulator failed to control due to sulfur found in regualtor and pilot.  Monitor came into control and operated as intended."/>
    <m/>
    <m/>
    <m/>
    <m/>
    <s v="SCADA"/>
    <s v="Along with various other regulator stations S02 (Pajaro St &amp; Bridge Alley) deliver gas to the Salinas 60psig hydraulically independent system.  Gas Control received a high high pressure alarm for the regulator station, and shortly after the MOP alarm when pressure increased rapidly from its regulator set point of 54 psig, to 60.8 psig breaching the 60 psig MAOP. Crews were immediately dispatched to the regulator station to evaluate the cause of the overpressure event, and further visited the other regulator stations (S30, S11, S38, S36, S017, S052, S41, and S45) in the system which experienced a high high alarm. Upon checking for lockup and performing further inspection, it was determined the regulator at S02 failed to lock up due to sulfur which was found between the boot and the cage and in the pilot. It was noted that the pressure exceeded the MAOP when the monitor came into control. "/>
    <s v="GPOM onsite._x000a_FIMP has requested slam-shuts and sulfur filters be installed at this location. _x000a_"/>
    <s v="South"/>
    <s v="Gas Log Event"/>
    <m/>
    <m/>
    <m/>
    <s v="HP Distribution"/>
    <x v="8"/>
    <x v="3"/>
    <m/>
    <x v="2"/>
    <m/>
    <s v="Yes"/>
    <s v="Q2"/>
    <s v="No"/>
    <m/>
    <m/>
    <m/>
    <m/>
    <s v="EQ"/>
    <m/>
    <m/>
    <m/>
    <s v="Yes"/>
    <m/>
    <s v="GD.STAT.DIST.00403"/>
    <s v="0804433.pdf"/>
    <n v="54"/>
    <s v="X"/>
    <m/>
  </r>
  <r>
    <x v="0"/>
    <n v="117345165"/>
    <s v="FLP_PT0004"/>
    <s v="Customer - Liberty Packing"/>
    <s v="Yosemite"/>
    <d v="2019-05-30T00:00:00"/>
    <n v="641"/>
    <n v="400"/>
    <n v="241"/>
    <n v="0.60250000000000004"/>
    <s v="Failure - Equipment"/>
    <s v="EQ"/>
    <s v="P50.5"/>
    <m/>
    <m/>
    <m/>
    <s v="Customer purging and regulators could not control pressure during the rapid shutoff."/>
    <m/>
    <m/>
    <m/>
    <m/>
    <s v="SCADA"/>
    <s v="Large volume customer Liberty Packing in Los Banos had completed modifications on the meter/regulator set, and returned the equipment to service at the conclusion of the clearance just before 6:00pm on 05/29/2019. Pressure remained stable at its 325 psig set point, until shortly before ~07:00am on 5/30/2019, when the customer operated a PG&amp;E valve to purge the downstream houseline to atmosphere. Upon completion, the gas valve was immediately shutoff. The rapid shutoff created a dead-end system, and regulators could not control. Pressure reached 641 psig confirmed by the GPOM technician upon arrival. This is a recently retrofitted station and PG&amp;E tested company owned equipment to an 890 psig MAOP, but the customer equipment has a 400 psig maximum operating pressure."/>
    <s v="GPOM and MCTL onsite"/>
    <s v="South"/>
    <s v="Gas Log Event"/>
    <m/>
    <m/>
    <m/>
    <s v="Transmission"/>
    <x v="8"/>
    <x v="4"/>
    <m/>
    <x v="0"/>
    <m/>
    <s v="No"/>
    <s v="Q2"/>
    <s v="No"/>
    <m/>
    <m/>
    <m/>
    <m/>
    <s v="EQ"/>
    <m/>
    <s v="RCE"/>
    <m/>
    <s v="Yes"/>
    <s v="H-14"/>
    <s v="GT.STAT.LVCR.0000000258"/>
    <s v="\\utility.pge.com\projects\MAOPX\gis\giswebMiscFiles\GasStations\0806404.pdf"/>
    <n v="280"/>
    <n v="310"/>
    <m/>
  </r>
  <r>
    <x v="0"/>
    <n v="117445540"/>
    <s v="MiniAT"/>
    <s v="Customer - Frank Toste"/>
    <s v="Fresno"/>
    <d v="2019-06-13T00:00:00"/>
    <n v="80"/>
    <n v="60"/>
    <n v="20"/>
    <n v="0.33333333333333331"/>
    <s v="Failure - Equipment"/>
    <s v="EQ"/>
    <s v="P50.7"/>
    <m/>
    <m/>
    <m/>
    <s v="Regulating equipment failed to control pressure. "/>
    <m/>
    <m/>
    <m/>
    <m/>
    <s v="MiniAT"/>
    <s v="Gas Control has undergone a pilot to glean additional visibility at various locations with Mini-AT equipment when this location was identified as potentially having pressure issues. A technician was dispatched and confirmed ~80 psig downstream of the regulation equipment; however the downstream valve was in the closed position – so pressure did not reach customer equipment. After performing B inspection, the internal boot was replaced and the equipment locked up as intended. Regulation set points were returned to normal. "/>
    <s v="• Confirm MAOP _x000a_• Potentially retire meter set_x000a_"/>
    <s v="South"/>
    <s v="Gas Log Event"/>
    <m/>
    <m/>
    <m/>
    <s v="Transmission"/>
    <x v="8"/>
    <x v="5"/>
    <m/>
    <x v="0"/>
    <m/>
    <s v="No"/>
    <s v="Q2"/>
    <s v="No"/>
    <m/>
    <m/>
    <m/>
    <m/>
    <s v="EQ"/>
    <s v="No"/>
    <s v="ACE"/>
    <m/>
    <s v="No"/>
    <s v="H-15"/>
    <s v="GD.SERV.FRES.00657.0001"/>
    <m/>
    <n v="55"/>
    <n v="65"/>
    <m/>
  </r>
  <r>
    <x v="0"/>
    <n v="117595394"/>
    <s v="FLP_PT0004"/>
    <s v="Customer - Liberty Packing"/>
    <s v="Yosemite"/>
    <d v="2019-07-11T20:18:00"/>
    <n v="470"/>
    <n v="400"/>
    <n v="70"/>
    <n v="0.17499999999999999"/>
    <s v="Failure - Equipment"/>
    <s v="EQ"/>
    <s v="P50.7"/>
    <m/>
    <m/>
    <m/>
    <s v="Surging of Regulation Equipment"/>
    <m/>
    <m/>
    <m/>
    <m/>
    <s v="SCADA"/>
    <s v="Pressure breached downstream MAOP at 5:27 pm. Pressure reached 470 psig confirmed by the downstream monitoring equipment. This is a recently retrofitted station and PG&amp;E tested company owned equipment to an 890 psig MAOP, but the customer equipment has a 400 psig maximum operating pressure. "/>
    <s v="• GPOM responded to the location to determine the cause. _x000a_• NDE has completed a Borescope Inspection, no debris found._x000a_• Engineering, MCTL and GPOM are working to develop a long term solution to improve the existing regulation control._x000a_"/>
    <s v="South"/>
    <s v="Gas Log Event"/>
    <m/>
    <m/>
    <m/>
    <s v="Transmission"/>
    <x v="8"/>
    <x v="6"/>
    <m/>
    <x v="0"/>
    <m/>
    <s v="No"/>
    <s v="Q3"/>
    <s v="No"/>
    <m/>
    <m/>
    <m/>
    <m/>
    <s v="EQ"/>
    <m/>
    <s v="RCE"/>
    <m/>
    <s v="Yes"/>
    <s v="H-14"/>
    <s v="GT.STAT.LVCR.0000000258"/>
    <m/>
    <n v="280"/>
    <n v="310"/>
    <m/>
  </r>
  <r>
    <x v="0"/>
    <n v="117602142"/>
    <s v="SI_ROC_R399"/>
    <s v="Sunset Blvd &amp; Cincinnati Ave"/>
    <s v="Sierra"/>
    <d v="2019-07-14T01:18:00"/>
    <n v="61.5"/>
    <n v="60"/>
    <n v="1.5"/>
    <n v="2.5000000000000001E-2"/>
    <s v="Gas Contaminants - Sulfur"/>
    <s v="EQ"/>
    <m/>
    <m/>
    <m/>
    <m/>
    <s v="Regulator failed to control due to sulfur found in regualtor and pilot.  Monitor came into control and operated as intended."/>
    <m/>
    <m/>
    <m/>
    <m/>
    <s v="SCADA"/>
    <s v="Pressure at district regulator station DR399 momentarily increased from the regulator set point of 55 psig and reached 61.5 psig which was beyond the 60 psig MOAP resulting in a Gas Control alarm. After the rapid increase in pressure, the monitor came into control regulating downstream pressure at its set point of 58 psig. GPOM responded and found sulfur build-up on the regulator and monitor boot and grid. Upon further investigation sulfur was identified in the regulator pilot. Little to no sulfur was found in the monitor pilot. "/>
    <s v="• GPOM responded to the location to determine the cause. The equipment was inspected and rebuilt, returning to normal operations. _x000a_• Sulfur Filters will be installed on the control loop to prevent future sulfur build-up on the pilots.  _x000a_"/>
    <s v="North"/>
    <s v="Gas Log Event"/>
    <m/>
    <m/>
    <m/>
    <s v="HP Distribution"/>
    <x v="8"/>
    <x v="6"/>
    <m/>
    <x v="2"/>
    <m/>
    <s v="No"/>
    <s v="Q3"/>
    <s v="No"/>
    <m/>
    <m/>
    <m/>
    <m/>
    <s v="EQ"/>
    <m/>
    <m/>
    <m/>
    <s v="Yes"/>
    <m/>
    <s v="GD.STAT.DIST.00953"/>
    <m/>
    <n v="55"/>
    <n v="58"/>
    <m/>
  </r>
  <r>
    <x v="2"/>
    <n v="117632492"/>
    <s v="SJ_SJS_RF13"/>
    <s v="Lundy Pl (F-13) aka (Trimble &amp; Capitol)"/>
    <s v="San Jose"/>
    <d v="2019-07-22T09:42:00"/>
    <n v="517"/>
    <n v="558"/>
    <n v="-41"/>
    <n v="-7.3476702508960573E-2"/>
    <s v="Clearance Execution"/>
    <s v="HU"/>
    <m/>
    <m/>
    <m/>
    <m/>
    <s v="While performing step 2 to check-closed crossover valve V-52-F4a as written in clearance #80077988 to isolate district regulator station F-13, the valve inadvertently went passed the stops and leaked by, the valve was recently installed in 2017. "/>
    <m/>
    <m/>
    <m/>
    <m/>
    <s v="SCADA"/>
    <s v="On 7/22/2019, GPOM was on site at Lundy Pl Reg Station (F-13) to perform a clearance for distribution epoxy coating.  During the clearance, the station was shut in by closing V-2 and V-52F4b.  V-52F4a was checked closed and began leaking by.  Due to the bottled condition and V-52F4a leaking by, PT1 and PT2 breached its set point and caused 4” DFDS26500 and 6” DREG4185 to exceed 400 PSIG.  The event lasted for about 45 minutes and pressures rose to 517 before pressure was restored by reseating V-52F4a and blowing gas through the filter tap in F-13._x000a_ _x000a_According to GPOM, there was some play when checking the valve closed which may have caused the valve to seat pass the closed position.  After reseating the valve and blowing gas through the cavity bleed, the valve was no longer leaking by.  Leak survey has been scheduled to survey the area.  "/>
    <s v="• Responsible engineer to conduct assessment of downstream piping._x000a_• MAOP  determined to be 558 psig not 400 psig _x000a_"/>
    <s v="South"/>
    <s v="Gas Log Event"/>
    <m/>
    <m/>
    <m/>
    <s v="HP Distribution"/>
    <x v="8"/>
    <x v="6"/>
    <m/>
    <x v="4"/>
    <m/>
    <s v="No"/>
    <s v="Q3"/>
    <s v="No"/>
    <m/>
    <m/>
    <m/>
    <m/>
    <s v="HU"/>
    <m/>
    <m/>
    <m/>
    <m/>
    <m/>
    <s v="GD.STAT.DIST.00460"/>
    <m/>
    <m/>
    <m/>
    <m/>
  </r>
  <r>
    <x v="2"/>
    <n v="117710192"/>
    <s v="ST_TRA_RT80_PT1"/>
    <s v="Corral Hollow Rd, Tracy"/>
    <s v="Stockton"/>
    <d v="2019-07-27T18:38:00"/>
    <n v="892.5"/>
    <n v="1040"/>
    <n v="-147.5"/>
    <n v="-0.14182692307692307"/>
    <s v="Failure - Equipment"/>
    <s v="EQ"/>
    <m/>
    <m/>
    <m/>
    <m/>
    <s v="Valve (V-3) leakage."/>
    <m/>
    <m/>
    <m/>
    <m/>
    <s v="SCADA"/>
    <s v="Inlet pressure on district regulator station DR-TYHP-80 located S/O Linne Rd on Corral Hollow Rd in Tracy breached the MOP alarm setting of 890 psig after the tap valve V-3 off L-401 (MP328.68) leaked for several hours. Gas Control notified the local GPOM Supervisor, and the valve was greased, which stopped the leak. After further review it was determined the MAOP of the pipeline was actually 1040 psig. "/>
    <s v="No Further actions"/>
    <s v="South"/>
    <s v="Gas Log Event"/>
    <m/>
    <m/>
    <m/>
    <s v="Transmission"/>
    <x v="8"/>
    <x v="6"/>
    <m/>
    <x v="4"/>
    <m/>
    <s v="No"/>
    <s v="Q3"/>
    <s v="No"/>
    <m/>
    <m/>
    <m/>
    <m/>
    <s v="EQ"/>
    <m/>
    <m/>
    <m/>
    <s v="Yes"/>
    <m/>
    <m/>
    <m/>
    <m/>
    <m/>
    <m/>
  </r>
  <r>
    <x v="2"/>
    <n v="117751072"/>
    <s v="KKD_PT0200"/>
    <s v="Kern River Daggett Connect"/>
    <s v="Kern"/>
    <d v="2019-08-12T02:00:00"/>
    <n v="583"/>
    <n v="1000"/>
    <n v="-417"/>
    <n v="-0.41699999999999998"/>
    <s v="Gas Control Center Operations"/>
    <s v="HU"/>
    <m/>
    <m/>
    <m/>
    <m/>
    <s v="Gas Control operators initiated flow into a closed valve. "/>
    <m/>
    <m/>
    <m/>
    <m/>
    <s v="SCADA"/>
    <s v="Clearance (80072852) was set up on L-300B to run the Pig from MP 103.72-161.02. During the clearance the Gas Transmission Control Center gave the ‘okay’ to Kern Dagget to begin flowing while the station was still configured with closed valves (V-3). This operation created a dead-end system as pressure inside the station breached MOP alarm limit of 569 psig for 5 minutes and reached 583 psig.  _x000a_Per the station diagram the piping is rated to 1000 psig upstream of valve V-3, and pressure on L300B (574 psig MAOP) was unaffected due to closed valve at the station. _x000a_Shortly after the alarm pressure slowly bled down inside the station back to normal operating pressure. The pipeline engineer was notified and will coordinate with Hinkley District in the morning if there are further steps to take. _x000a_Look at operating diagram. "/>
    <s v="Tailboard Gas Control on Operations and Clearances identification"/>
    <s v="South"/>
    <s v="Gas Log Event"/>
    <m/>
    <m/>
    <m/>
    <s v="Transmission"/>
    <x v="8"/>
    <x v="7"/>
    <m/>
    <x v="4"/>
    <m/>
    <s v="No"/>
    <s v="Q3"/>
    <s v="No"/>
    <m/>
    <m/>
    <m/>
    <m/>
    <s v="HU"/>
    <m/>
    <m/>
    <m/>
    <s v="Yes"/>
    <m/>
    <s v="GT.STAT.MISC.KRGTPGEDAG"/>
    <m/>
    <m/>
    <m/>
    <m/>
  </r>
  <r>
    <x v="0"/>
    <n v="117749747"/>
    <s v="JHW_PT0042"/>
    <s v="HWY 101 &amp; Scheller"/>
    <s v="San Jose "/>
    <d v="2019-08-12T11:00:00"/>
    <n v="254"/>
    <n v="250"/>
    <n v="4"/>
    <n v="1.6E-2"/>
    <s v="Failure - Equipment"/>
    <s v="EQ"/>
    <m/>
    <s v="Regulating equipment failed to control pressure. "/>
    <m/>
    <m/>
    <s v="Regulating equipment failed to control pressure. "/>
    <m/>
    <m/>
    <m/>
    <m/>
    <s v="SCADA"/>
    <s v="Gas Control received a High-high and MOP alarm at the HWY 101 and Scheller regulator station which distributes gas to distribution feeder main DFM 0826-01 at an MAOP of 250 psig. At ~1100 on 08/12/19 the station immediately downstream was shut in due to a failed boot that needed to be replaced which caused the system to pack.  The pressure rapidly increased past the MAOP and reached a pressure of 254 psig for ~20 minutes, then returned to its set point. The GPOM technician responded to the station to confirm proper operation, and determined the regulator failed to control pressure. The monitor came into control and operated as intended. The station is currently equipped with 1-1/2” Grove FlexFlo 80 regulators which are no longer manufactured or supported with replacement parts. There is currently a replacement project for the equipment.  _x000a_"/>
    <s v="• Responsible engineer to conduct assessment of downstream piping. _x000a_• Replace regulator equipment. _x000a_"/>
    <s v="South"/>
    <s v="Gas Log Event"/>
    <m/>
    <m/>
    <m/>
    <s v="Transmission"/>
    <x v="8"/>
    <x v="7"/>
    <m/>
    <x v="2"/>
    <m/>
    <s v="No"/>
    <s v="Q3"/>
    <s v="No"/>
    <m/>
    <m/>
    <m/>
    <m/>
    <s v="EQ"/>
    <m/>
    <m/>
    <m/>
    <s v="Yes"/>
    <m/>
    <s v="GT.STAT.MISC.HWY101SHLR"/>
    <m/>
    <n v="235"/>
    <n v="245"/>
    <m/>
  </r>
  <r>
    <x v="0"/>
    <n v="117753819"/>
    <s v="MiniAT"/>
    <s v="Customer - CalPortland Cement (GCUST24322) - Riverside Cement Meter &amp; Regulation Station (OD 082445)"/>
    <s v="Kern"/>
    <d v="2019-08-09T18:00:00"/>
    <n v="85.7"/>
    <n v="60"/>
    <n v="25.700000000000003"/>
    <n v="0.4283333333333334"/>
    <s v="Failure - Equipment"/>
    <s v="EQ"/>
    <s v="P50.7"/>
    <m/>
    <m/>
    <m/>
    <s v="Regulating equipment failed to control pressure.  Upon inspection crew discovered tears in the boot. "/>
    <m/>
    <m/>
    <m/>
    <m/>
    <s v="MiniAT"/>
    <s v="Gas Control has undergone a pilot to glean additional visibility at various locations with Mini-AT equipment when Cal-Portland Cement (in Oro Grande) was identified as potentially having pressure issues.  Pressure at this location appeared on the Abnormal Pressure Report on 8/9/19, and continued to increase slowly reaching a pressure of ~85 psig. _x000a__x000a_The GPOM technician responded to the customer location, and confirmed the regulation was controlling properly at 42 psig. A discussion with the customer clarified they were shut-in for the past couple days leading to the event. The technician installed a relief valve and will return, to perform inspections. There is currently a project to replace the bypass valves and address regulation concerns from the previous overpressure event in April 2019 (CAPN116938286). _x000a_"/>
    <s v="Gas Pipeline Operations and Maintenance will report onsite to complete the following initial corrective actions: _x000a_• Install relief valve_x000a_• Complete Inspections as necessary_x000a_Additional considerations will be:_x000a_• Install slam-shut device, and monitoring_x000a_There is currently a project to replace the bypass valves and address regulation concerns. _x000a_"/>
    <s v="South"/>
    <s v="Gas Log Event"/>
    <m/>
    <m/>
    <m/>
    <s v="Transmission"/>
    <x v="8"/>
    <x v="7"/>
    <m/>
    <x v="0"/>
    <m/>
    <s v="No"/>
    <s v="Q3"/>
    <s v="No"/>
    <m/>
    <m/>
    <m/>
    <m/>
    <s v="EQ"/>
    <s v="No"/>
    <s v="ACE"/>
    <m/>
    <s v="No"/>
    <s v="H-14"/>
    <s v="GT.STAT.LVCR.0000000230_x000a_GD.STAT.METR.00014"/>
    <s v="\\utility.pge.com\projects\MAOPX\gis\giswebMiscFiles\GasStations\082445.pdf"/>
    <n v="80"/>
    <n v="85"/>
    <m/>
  </r>
  <r>
    <x v="2"/>
    <n v="117809123"/>
    <s v="KKT_PT0006"/>
    <s v="Kettleman Compressor Station"/>
    <s v="Fresno"/>
    <d v="2019-08-17T00:00:00"/>
    <n v="868"/>
    <n v="900"/>
    <n v="-32"/>
    <n v="-3.5555555555555556E-2"/>
    <s v="Gas Control Center Operations"/>
    <s v="HU"/>
    <m/>
    <m/>
    <m/>
    <m/>
    <s v="Gas Control operators initiated flow into a closed valve. "/>
    <m/>
    <m/>
    <m/>
    <m/>
    <s v="SCADA"/>
    <s v="During startup of K1 unit at Kettleman station, operator started up K1 without confirming proper station configuration. Header pressure exceeded MAOP-S alarm limits inside the station due to incorrect valving configuration upon startup. Max pressure did not exceed the MAOP value of the station piping. Prior Training for this station has been implemented. Operator needs to be aware of station configuration before starting unit."/>
    <s v="Future interactions will require the following: Coordinator discusses the operational change with the Senior before moving forward. GSO and Coordinator have a brief discussion while they both examine the station configuration prior to executing the order. Coordinator issues the order on the GLS for clarity and documentation. Coordinator and GSO should monitor the execution of this order to assure the equipment is functioning correctly."/>
    <s v="South"/>
    <s v="Gas Log Event"/>
    <m/>
    <m/>
    <m/>
    <s v="Transmission"/>
    <x v="8"/>
    <x v="7"/>
    <m/>
    <x v="4"/>
    <m/>
    <s v="No"/>
    <s v="Q3"/>
    <s v="yes"/>
    <m/>
    <m/>
    <m/>
    <m/>
    <s v="HU"/>
    <m/>
    <m/>
    <m/>
    <s v="Yes"/>
    <m/>
    <s v="GT.STAT.COMP.KETTLEMAN_"/>
    <m/>
    <m/>
    <m/>
    <m/>
  </r>
  <r>
    <x v="2"/>
    <n v="117809039"/>
    <s v="K15_PT0032"/>
    <s v="Panoche Station"/>
    <s v="Fresno"/>
    <d v="2019-08-21T00:00:00"/>
    <n v="876"/>
    <n v="890"/>
    <n v="-14"/>
    <n v="-1.5730337078651686E-2"/>
    <s v="Gas Control Center Operations"/>
    <s v="HU"/>
    <m/>
    <m/>
    <m/>
    <m/>
    <s v="Gas Control operators improperly operated station valves."/>
    <m/>
    <m/>
    <m/>
    <m/>
    <s v="SCADA"/>
    <s v="Prior Training recognizing the leakage for Panoche station has been provided to the operators. Improper operator action taken with no prior directive from Coordinator given to isolate Panoche valve 32/32R. The outlet was isolated which did not allow the leakage to move out of the station. A leaking valve resulted in an increase in pressure in the pipeline. Relief valve V-J activated. Engineer notified. Max pressure did not exceed the MAOP value of the station piping."/>
    <s v="Future interactions will require the following: Coordinator discusses the operational change with the Senior before moving forward. GSO and Coordinator have a brief discussion while they both examine the station configuration prior to executing the order. Coordinator issues the order on the GLS for clarity and documentation. Coordinator and GSO should monitor the execution of this order to assure the equipment is functioning correctly."/>
    <s v="South"/>
    <s v="Gas Log Event"/>
    <m/>
    <m/>
    <m/>
    <s v="Transmission"/>
    <x v="8"/>
    <x v="7"/>
    <m/>
    <x v="4"/>
    <m/>
    <s v="No"/>
    <s v="Q3"/>
    <s v="yes"/>
    <m/>
    <m/>
    <m/>
    <m/>
    <s v="HU"/>
    <m/>
    <m/>
    <m/>
    <s v="Yes"/>
    <m/>
    <s v="GT.STAT.MISC.PANOCHPLS_"/>
    <m/>
    <m/>
    <m/>
    <m/>
  </r>
  <r>
    <x v="2"/>
    <n v="117808536"/>
    <s v="THM_PT0112"/>
    <s v="Hollister Station"/>
    <s v="Hollister District"/>
    <d v="2019-08-23T09:30:00"/>
    <n v="300"/>
    <n v="304"/>
    <n v="-4"/>
    <n v="-1.3157894736842105E-2"/>
    <s v="Failure - Equipment"/>
    <s v="EQ"/>
    <m/>
    <m/>
    <m/>
    <m/>
    <s v="Electrical breaker closed causing unexpected regulator to fail open, monitor took over as intended."/>
    <m/>
    <m/>
    <m/>
    <m/>
    <s v="SCADA"/>
    <s v="During semiannual maintenance clearance 80083227 an electrical breaker was closed and the regulator unexpectedly failed fully open. The monitor then took over after regulator went full open to prevent exceeding MAOP of pipeline. L301A exceeded high-high alarm at 297 psig. Engineer notified. Max pressure did not exceed the MAOP value of the station piping."/>
    <s v="Station team and GPOM to figure out why regulation was lost when the breaker was closed. Revise clearances dependent on station team and GPOM findings. The clearance and process are being reviewed to verify that semiannual breaker exercise is both safe and correct for the future maintenance of the station."/>
    <s v="South"/>
    <s v="Gas Log Event"/>
    <m/>
    <m/>
    <m/>
    <s v="Transmission"/>
    <x v="8"/>
    <x v="7"/>
    <m/>
    <x v="4"/>
    <m/>
    <s v="Yes"/>
    <s v="Q3"/>
    <s v="No"/>
    <m/>
    <m/>
    <m/>
    <m/>
    <s v="EQ"/>
    <m/>
    <m/>
    <m/>
    <s v="Yes"/>
    <m/>
    <s v="GT.STAT.MISC.HILLSTRPLS_"/>
    <m/>
    <m/>
    <m/>
    <m/>
  </r>
  <r>
    <x v="2"/>
    <n v="117825012"/>
    <s v="K2B_PT0004"/>
    <s v="PLS 2 (L-300B)"/>
    <s v="Kern"/>
    <d v="2019-08-29T07:28:00"/>
    <n v="572"/>
    <n v="574"/>
    <n v="-2"/>
    <n v="-3.4843205574912892E-3"/>
    <s v="Gas Control Center Operations"/>
    <s v="HU"/>
    <m/>
    <m/>
    <m/>
    <m/>
    <s v="Gas Control operator inadvertently changed the set point of the station."/>
    <m/>
    <m/>
    <m/>
    <m/>
    <s v="SCADA"/>
    <s v="Coordinator gave an order to increase pressure at PLS-5B. Inadvertent operator action taken when pressure mistakenly was increased at PLS-2B instead of PLS-5B. The set point was increased from 550 psig to 552 psig for the duration of 3 minutes which resulted in an increase in pressure in the pipeline to 572 psig due to the regulator overshooting its set point. This triggered the High-High MOP alarm. Relief valve V-C activated. Engineer notified. Max pressure did not exceed the MAOP value (574 psig) of the station piping."/>
    <s v="Tailboard Gas Control on Operations and Clearances identification"/>
    <s v="South"/>
    <s v="Gas Log Event"/>
    <m/>
    <m/>
    <m/>
    <s v="Transmission"/>
    <x v="8"/>
    <x v="7"/>
    <m/>
    <x v="4"/>
    <m/>
    <s v="No"/>
    <s v="Q3"/>
    <s v="yes"/>
    <m/>
    <m/>
    <m/>
    <m/>
    <s v="HU"/>
    <m/>
    <m/>
    <m/>
    <s v="Yes"/>
    <m/>
    <s v="GT.STAT.MISC.PLS-2A____"/>
    <m/>
    <m/>
    <m/>
    <m/>
  </r>
  <r>
    <x v="0"/>
    <n v="117844012"/>
    <s v="Chart Recorder"/>
    <s v="College of Redwoods (R43)"/>
    <s v="Humboldt"/>
    <d v="2019-08-16T00:00:00"/>
    <n v="61"/>
    <n v="60"/>
    <n v="1"/>
    <n v="1.6666666666666666E-2"/>
    <s v="Failure - Equipment"/>
    <s v="EQ"/>
    <m/>
    <m/>
    <m/>
    <m/>
    <s v="Event identified by a chart run, a teardown of the station found sulfur on the regulator boot."/>
    <m/>
    <m/>
    <m/>
    <m/>
    <s v="SCADA"/>
    <s v="During a monthly chart run, a rapid increase of pressure was identified in the College of the Redwoods distribution system (60 psig MAOP) which is fed by district regulator station R43 from Line 126A (425 psig MAOP).  At the last ‘A’ inspection in September 2018 no issues were found and all equipment was working properly. GPOM performed a ‘B’ inspection and found sulfur on the regulator boot (pilot sulfur filters were previously installed at this location)."/>
    <s v="• GPOM responded to the location to perform a ‘B’ inspection on the station. _x000a_• Lowered the regulation set points by 5 psig to provide more headroom for the MAOP.  _x000a_"/>
    <s v="North"/>
    <s v="Gas Log Event"/>
    <m/>
    <m/>
    <m/>
    <s v="HP Distribution"/>
    <x v="8"/>
    <x v="7"/>
    <m/>
    <x v="2"/>
    <m/>
    <s v="Yes"/>
    <s v="Q3"/>
    <s v="No"/>
    <m/>
    <m/>
    <m/>
    <m/>
    <s v="EQ"/>
    <s v="No"/>
    <m/>
    <m/>
    <s v="No"/>
    <s v="H-14"/>
    <s v="GD.STAT.DIST.01168"/>
    <s v="0805679.pdf"/>
    <n v="50"/>
    <n v="55"/>
    <m/>
  </r>
  <r>
    <x v="0"/>
    <s v="117901240_x000a_117903194"/>
    <s v="SL2_PT0002"/>
    <s v="L-172/220 Crosstie"/>
    <s v="Sacramento"/>
    <d v="2019-09-19T09:24:00"/>
    <n v="502.9"/>
    <n v="500"/>
    <n v="2.8999999999999773"/>
    <n v="5.7999999999999545E-3"/>
    <s v="Clearance Preparation"/>
    <s v="HU"/>
    <m/>
    <m/>
    <m/>
    <m/>
    <s v="Downstream valve was closed per Clearance resulting in an inadvertent pressure increase."/>
    <m/>
    <m/>
    <m/>
    <m/>
    <s v="SCADA"/>
    <s v="The downstream valve, V-11, was closed as per Clearance 80078600 to replace bleeder plugs and change out to senseline &amp; needle valves. Regulator setpoint was 470 psig for the system and a no flow condition was created when V-11 was closed. The pressure increased to 502.9 psig for a duration of 6 minutes. This resulted in the pressure surpassing the MAOP value of 500 psig. The section of piping that experienced a pressure excursion is between valves V-11, V-10, and V-9._x000a_The L-172/220 crosstie near Woodland GPOM was performing a clearance to replace bleeder plugs on 4 station valves. While following sequence of operations when V-11 was closed, the pressure spiked (high lock-up) between V-11 &amp; V-9/V-10 in a small 10 foot section of station pipe between isolation valves resulting in a small OP event. MAOP of pipe is 500psig and spike went to 502.9psig. We will be investigating incident with engineering to ensure we prevent future incidents. CAP 117901240 was submitted"/>
    <s v="• Immediately reduced pressure of the pipe section with 502.9 psig._x000a_• Submit a CAP to review future clearance writing procedure._x000a_"/>
    <s v="North"/>
    <s v="Gas Log Event"/>
    <m/>
    <m/>
    <m/>
    <s v="Transmission"/>
    <x v="8"/>
    <x v="8"/>
    <m/>
    <x v="2"/>
    <m/>
    <s v="No"/>
    <s v="Q3"/>
    <s v="No"/>
    <m/>
    <m/>
    <m/>
    <m/>
    <s v="HU"/>
    <m/>
    <m/>
    <m/>
    <s v="Yes"/>
    <m/>
    <s v="GT.STAT.MISC.L172L222XT"/>
    <m/>
    <n v="470"/>
    <n v="495"/>
    <m/>
  </r>
  <r>
    <x v="0"/>
    <n v="117998113"/>
    <s v="SA_GRM_SG02"/>
    <s v="Poundstone Grimes Station (MG-02)"/>
    <s v="Sacramento"/>
    <d v="2019-10-14T11:00:00"/>
    <n v="51.79"/>
    <n v="50"/>
    <n v="1.7899999999999991"/>
    <n v="3.5799999999999985E-2"/>
    <s v="Failure - Equipment"/>
    <s v="EQ"/>
    <m/>
    <m/>
    <m/>
    <m/>
    <s v="Regulation failed due to debris in the orifice and seat."/>
    <m/>
    <m/>
    <m/>
    <m/>
    <s v="SCADA"/>
    <s v="The ERX located in the HIS at Poundstone Grimes Station alarmed into Gas Control at 11:00 am on 10/14/19. GPOM technicians responded to the station and identified debris which impacted the orifice and seat of the regulator causing a pressure excursion. The Technicians rebuilt the regulator by replacing the seat and cleaning out the debris in the orifice. Historical pressure reading indicates pressure was holding steady at 45 psig 10/13/19 and reported 48 psig on 10/14/19 before alarming into Gas Control.  The pressure increased past the high-high alarm of 49 psig and MAOP alarm of 50 psig to 51.79 psig for a duration of 1 hour and 20 minutes. This resulted in the pressure surpassing the MAOP value of 50.0 psig. Gas Distribution Engineering was notified, and upon returning the station to service the regulator was holding pressure at 42.5 psig. "/>
    <m/>
    <s v="North"/>
    <s v="Gas Log Event"/>
    <m/>
    <m/>
    <m/>
    <s v="HP Distribution"/>
    <x v="8"/>
    <x v="9"/>
    <m/>
    <x v="2"/>
    <m/>
    <s v="Yes"/>
    <s v="Q4"/>
    <s v="No"/>
    <m/>
    <m/>
    <m/>
    <m/>
    <s v="EQ"/>
    <m/>
    <m/>
    <m/>
    <s v="Yes"/>
    <s v="H-10"/>
    <s v="GD.STAT.HPRS.00758"/>
    <s v="0800221.pdf"/>
    <n v="44"/>
    <n v="50"/>
    <m/>
  </r>
  <r>
    <x v="2"/>
    <n v="118059299"/>
    <s v="NV_RDG_S053"/>
    <s v="W Center and South St, Redding (RR31)"/>
    <s v="North Valley "/>
    <d v="2019-10-16T00:00:00"/>
    <n v="3"/>
    <n v="60"/>
    <n v="-57"/>
    <n v="-0.95"/>
    <s v="Gas Contaminants - Liquids"/>
    <m/>
    <m/>
    <m/>
    <m/>
    <m/>
    <s v="Previously known gas contaminants in the pipeline resulted in slam shut equipment tripping. "/>
    <m/>
    <m/>
    <m/>
    <m/>
    <s v="SCADA"/>
    <s v="Center &amp; South is a two-stage district regulator station (inlet MAOP of 600 psig) that distributes gas to the Redding HP HIS (MAOP 60 psig). On October 16, Gas Control received two alarms (low, and low low) at the terminal ERX and notified GPOM to respond. Pressure dropped to ~3 psig by the time GPOM determined that the slam shuts tripped. They responded to the station by equalizing the pressure and bringing the station back on line. Morning load pulled the system down after the slam shuts tripped at about 2 AM &amp; 3 AM respectively.  _x000a_This station was known to have liquid and debris from a previous overpressure event (2/6/19 CAPN 115858633) caused by previous in-line inspections so filter/ separators were to be installed at the station.  The station recently had a filter separator installed on the lead run, but not on the lag run. _x000a_After conducting further investigation on the lag run dark liquid was identified upstream, and clear liquid &amp; debris were identified in the pilot. A non-destructive examination will be conducted on the lead run when the lag run filter is installed, additionally SCADA will be connected to Gas Control, so slam-shut indication can be determined in the future.  _x000a__x000a_This may appear to be a low-pressure event, but the fact there was liquid &amp; debris discovered in the pilots identifies this as having the potential of a Folsom or Discovery Bay type event. The slam shuts tripped and prevented a further event from occurring. "/>
    <s v="•_x0009_Submit a CAP_x000a_•_x0009_Install Gas Control telemetry at the station_x000a_•_x0009_NDE station for additional debris _x000a_•_x0009_Conduct full B inspection _x000a_•_x0009_Install remaining filter/separator prior to full return to service "/>
    <s v="South"/>
    <s v="Gas Log Event"/>
    <m/>
    <m/>
    <m/>
    <s v="HP Distribution"/>
    <x v="8"/>
    <x v="9"/>
    <m/>
    <x v="4"/>
    <m/>
    <s v="No"/>
    <s v="Q4"/>
    <s v="No"/>
    <m/>
    <m/>
    <m/>
    <m/>
    <s v="EQ"/>
    <m/>
    <s v="Yes"/>
    <s v="Yes"/>
    <s v="Yes"/>
    <m/>
    <s v="GD.STAT.DIST.00930"/>
    <m/>
    <s v="SS"/>
    <m/>
    <m/>
  </r>
  <r>
    <x v="0"/>
    <n v="118026345"/>
    <s v="Gauge"/>
    <s v="Castroville Rd Farmtap"/>
    <s v="San Jose"/>
    <d v="2019-10-18T10:28:00"/>
    <n v="80"/>
    <n v="60"/>
    <n v="20"/>
    <n v="0.33333333333333331"/>
    <s v="Clearance Execution"/>
    <s v="HU"/>
    <s v="P50.2"/>
    <m/>
    <m/>
    <m/>
    <s v="Delayed reaction to pressure change, leading to valve operated to quickly. (FROM the ACE)_x000a_Valve stuck open during the restoration of repairs at a Farm Tap.  "/>
    <m/>
    <m/>
    <m/>
    <m/>
    <s v="Gauge"/>
    <s v="A Farm Tap located at 144 Castroville Road, in Salinas was identified as having a Grade 1 leak upstream of the HPR fed off L301B. The local engineer was notified and coordinated repairs.  During the restoration of service for the repair, the valve partially stuck in the open position and pressure briefly reached 80 psig on the gauge. The HPR has a Fisher 627 with a H202 relief valve, and the ¾” steel was further leak tested with no leaks found. The meter set regulator was replaced, and a pump test was also completed. The customer has been restored.  "/>
    <s v="•_x0009_Responsible engineer to conduct assessment of downstream piping. _x000a_•_x0009_Leak Survey and determined no leaks found _x000a_•_x0009_Pump test _x000a_•_x0009_Meter set regulator replaced "/>
    <s v="South"/>
    <s v="Gas Log Event"/>
    <m/>
    <m/>
    <m/>
    <s v="HP Distribution"/>
    <x v="8"/>
    <x v="9"/>
    <m/>
    <x v="0"/>
    <m/>
    <s v="No"/>
    <s v="Q4"/>
    <s v="No"/>
    <m/>
    <m/>
    <m/>
    <m/>
    <s v="EQ"/>
    <s v="No"/>
    <s v="ACE"/>
    <m/>
    <s v="No"/>
    <s v="H-10"/>
    <s v="GT.STAT.FTAP.00161"/>
    <m/>
    <s v="x"/>
    <s v="x"/>
    <m/>
  </r>
  <r>
    <x v="0"/>
    <n v="118123950"/>
    <s v="Gauge"/>
    <s v="Sunworld Trailer Park (R-611)"/>
    <s v="Topock District"/>
    <d v="2019-10-30T00:00:00"/>
    <n v="45"/>
    <n v="32"/>
    <n v="13"/>
    <n v="0.40625"/>
    <s v="Clearance Preparation"/>
    <s v="HU"/>
    <s v="P95.9"/>
    <m/>
    <m/>
    <m/>
    <s v="Work package was prepared with incorrect return to service equipment set points. "/>
    <m/>
    <m/>
    <m/>
    <m/>
    <s v="Gauge"/>
    <s v="During the HPR replacement for Sunworld Trailer Park HPR regulator station (at National Trails HWY E/O Barstow, Cadiz) – L300A MP 63.36 an error occurred on the documentation which resulted in an overpressure event. The initial IFC drawing had some incorrect information on the outlet MAOP (60 psig) and equipment set points (45 psig, and 50 psig respectively). Work under clearance 800064100._x000a_ _x000a_While working on the clearance to return the station to service the maintenance personnel received the old version and used the pressure set points given for the regulator &amp; monitor, therefore the pressure set point on the final stage was set above the outlet MAOP._x000a_ _x000a_The information was revised prior to releasing the station to operation, but the documentation was not updated with the correct downstream MAOP (32 psig), and equipment set points (17 psig, and 22 psig respectively)."/>
    <s v="•         Regulator station set point changes _x000a_•         Leak Survey  "/>
    <s v="South"/>
    <s v="Gas Log Event"/>
    <m/>
    <m/>
    <m/>
    <s v="HP Distribution"/>
    <x v="8"/>
    <x v="9"/>
    <m/>
    <x v="0"/>
    <m/>
    <s v="No"/>
    <s v="Q4"/>
    <s v="No"/>
    <m/>
    <m/>
    <m/>
    <m/>
    <s v="HU"/>
    <s v="No"/>
    <s v="ACE"/>
    <m/>
    <s v="No"/>
    <s v="H-10"/>
    <s v="GD.STAT.HPRS.10195"/>
    <s v="0804882.pdf"/>
    <n v="45"/>
    <n v="50"/>
    <m/>
  </r>
  <r>
    <x v="0"/>
    <n v="118127372"/>
    <s v="SI_LMS_R445"/>
    <s v="Loomis Station (R445)"/>
    <s v="Sierra"/>
    <d v="2019-10-31T04:57:00"/>
    <n v="61.6"/>
    <n v="60"/>
    <n v="1.6000000000000014"/>
    <n v="2.6666666666666689E-2"/>
    <s v="Gas Contaminants - Liquids"/>
    <s v="EQ"/>
    <m/>
    <m/>
    <m/>
    <m/>
    <s v="Regulation failed to control pressure due to the liquids and moisture found in the pilot. "/>
    <m/>
    <m/>
    <m/>
    <m/>
    <s v="SCADA"/>
    <s v="Taylor Rd N/O Kind Rd Loomis station is dual run which delivers gas regulator and monitor set points of 55 psig, and 58 psig, respectively and a 60 psig MAOP. This station contains a working monitor. The station is fed by Line 173 with an inlet MAOP of 500 psig. The hydraulically independent system is supported by a total 16 regulator stations. _x000a__x000a_Gas Control identified the overpressure event around 5am, when SCADA indicated a rapid increase in pressure to 61.6 psig (this occurred twice in the span of two hours – each occurrence lasting ~5 minutes). GPOM was dispatched to the location to isolate the station and perform a B inspection. _x000a__x000a_It was discovered that liquids/hydrates (at freezing temperatures) found within the station equipment caused erratic pressure control. _x000a__x000a_A boroscope was conducted, finding significant debris that was unrelated to the pressure excursion but needs to be removed prior to returning the station to service. "/>
    <s v="•_x0009_B-inspection &amp; Borescope_x000a_•_x0009_NDE to investigate_x000a_•_x0009_Slam Shut installation_x000a_•_x0009_Removing Debris prior to returning to service"/>
    <s v="North"/>
    <s v="Gas Log Event"/>
    <m/>
    <m/>
    <m/>
    <s v="HP Distribution"/>
    <x v="8"/>
    <x v="9"/>
    <m/>
    <x v="2"/>
    <m/>
    <s v="No"/>
    <s v="Q4"/>
    <s v="No"/>
    <m/>
    <m/>
    <m/>
    <m/>
    <s v="EQ"/>
    <s v="Yes/Yes"/>
    <m/>
    <m/>
    <s v="Yes"/>
    <s v="H-14"/>
    <s v="GD.STAT.DIST.00958"/>
    <s v="0805905.pdf"/>
    <n v="55"/>
    <n v="58"/>
    <m/>
  </r>
  <r>
    <x v="0"/>
    <n v="118128269"/>
    <s v="PN_SM_RA77"/>
    <s v="Hillsdale and Norfolk HPR, San Mateo (DCUST9784)"/>
    <s v="Peninsula"/>
    <d v="2019-10-31T15:20:00"/>
    <n v="62"/>
    <n v="60"/>
    <n v="2"/>
    <n v="3.3333333333333333E-2"/>
    <s v="Failure - Equipment"/>
    <s v="EQ"/>
    <m/>
    <m/>
    <m/>
    <m/>
    <s v="Regulation failed to control pressure. "/>
    <m/>
    <m/>
    <m/>
    <m/>
    <s v="SCADA"/>
    <s v="GPOM attended to regulator station, checked pressure and discovered 62 psig.  _x000a_This is above the MAOP. Reports indicate that equipment at this location does not control pressure. Pressure was lowered to 47 psig. Station left as is. Regulators to be replaced in kind"/>
    <s v="Replace equipment"/>
    <s v="South"/>
    <s v="Gas Log Event"/>
    <m/>
    <m/>
    <m/>
    <s v="HP Distribution"/>
    <x v="8"/>
    <x v="9"/>
    <m/>
    <x v="2"/>
    <m/>
    <s v="No"/>
    <s v="Q4"/>
    <s v="No"/>
    <m/>
    <m/>
    <m/>
    <m/>
    <s v="EQ"/>
    <m/>
    <m/>
    <m/>
    <s v="Yes"/>
    <s v="H-10"/>
    <s v="GD.STAT.FTAP.04141"/>
    <m/>
    <n v="40"/>
    <n v="50"/>
    <m/>
  </r>
  <r>
    <x v="0"/>
    <n v="118147673"/>
    <s v="SSA_PT0009"/>
    <s v="Sacramento GLC (DFM 0613-01)"/>
    <s v="Sacramento"/>
    <d v="2019-11-05T11:07:00"/>
    <n v="268"/>
    <n v="260"/>
    <n v="8"/>
    <n v="3.0769230769230771E-2"/>
    <s v="Clearance Execution"/>
    <s v="HU"/>
    <m/>
    <m/>
    <m/>
    <m/>
    <s v="Downstream station valve was opened quickly resulting in an inadvertent pressure increase to a dead-end section of pipe"/>
    <m/>
    <m/>
    <m/>
    <m/>
    <s v="SCADA"/>
    <s v="The downstream valves, V-49 and V-50, were closed as per Clearance 80077698. This created a dead-end section of pipe resulting in a hi alarm when V-49 and V-50 were closed at station D-40, which feeds regulator station D-41 and Sacramento HIS.  Gas Control instructed that V-49 and V-50 be opened to feed the DFM 0613-01 while keeping V-51 closed. Gas Control confirmed a change in the clearance process. V-49 was opened quickly by the technicians. The D-40 Regulator set point of 247 psig was surpassed by a pressure increase to 268.7 psig for a duration of one minute. This is above the MAOP value of 260 psig. The section of piping that experienced a small over pressure event between valves V-49 and V-50. The regulation at D-40 proceeded to lock up and then regain control at 247 psig."/>
    <s v="•_x0009_It is important to have situational awareness when opening valves with large pressure differentials._x000a_•_x0009_Full Rebuild of station D-40 (PM74022060)."/>
    <s v="North"/>
    <s v="Gas Log Event"/>
    <m/>
    <m/>
    <m/>
    <s v="Transmission"/>
    <x v="8"/>
    <x v="10"/>
    <m/>
    <x v="2"/>
    <m/>
    <s v="Yes"/>
    <s v="Q4"/>
    <s v="No "/>
    <m/>
    <m/>
    <m/>
    <m/>
    <s v="HU"/>
    <m/>
    <m/>
    <m/>
    <s v="Yes"/>
    <m/>
    <s v="GD.STAT.DIST.01090"/>
    <s v="\\fairfield07\gis\giswebMiscFiles\GasStations\385186.pdf"/>
    <n v="240"/>
    <n v="265"/>
    <m/>
  </r>
  <r>
    <x v="0"/>
    <n v="118155550"/>
    <s v="SA_ESP_S045"/>
    <s v="Esparto District Regulator Station (WI-01)"/>
    <s v="Sacramento"/>
    <d v="2019-11-08T00:00:00"/>
    <n v="55.29"/>
    <n v="55"/>
    <n v="0.28999999999999915"/>
    <n v="5.2727272727272571E-3"/>
    <s v="Gas Contaminants - Liquids"/>
    <s v="EQ"/>
    <m/>
    <m/>
    <m/>
    <m/>
    <s v="Regulation failed to control pressure due to the liquids and moisture found in the pilot. "/>
    <m/>
    <m/>
    <m/>
    <m/>
    <s v="SCADA"/>
    <s v="Esparto is a dual run district regulator station which delivers gas at regulator and monitor set points of 49 psig, and 53 psig, respectively with a 55 psig MAOP. This station contains several stages of regulation as it is fed by Line 400 with an inlet MAOP of 975 psig._x000a__x000a_Gas Control identified the overpressure event around 1am, when the ERX indicated a rapid increase in pressure and alarmed at 55.29 psig (this occurrence lasted ~7 minutes). GPOM was dispatched to the location to isolate the station and perform a B inspection and borescope. _x000a__x000a_During the investigation it as discovered that liquids/hydrates were found within the station equipment which caused erratic pressure control."/>
    <s v="Perform B inspection, NDE borescope"/>
    <s v="North"/>
    <s v="Gas Log Event"/>
    <m/>
    <m/>
    <m/>
    <s v="HP Distribution"/>
    <x v="8"/>
    <x v="10"/>
    <m/>
    <x v="2"/>
    <m/>
    <s v="No"/>
    <s v="Q4"/>
    <s v="No"/>
    <m/>
    <m/>
    <m/>
    <m/>
    <s v="EQ"/>
    <s v="Yes/Yes"/>
    <m/>
    <m/>
    <s v="Yes"/>
    <s v="H-14"/>
    <s v="GD.STAT.DIST.01128"/>
    <s v="WI-01"/>
    <n v="49"/>
    <n v="53"/>
    <m/>
  </r>
  <r>
    <x v="0"/>
    <n v="118197814"/>
    <s v="MiniAT"/>
    <s v="Customer - Mouren Family Farms"/>
    <s v="Fresno"/>
    <d v="2019-11-09T00:00:00"/>
    <n v="79"/>
    <n v="60"/>
    <n v="19"/>
    <n v="0.31666666666666665"/>
    <s v="Failure - Equipment"/>
    <s v="EQ"/>
    <s v="P50.7"/>
    <m/>
    <m/>
    <m/>
    <s v="Regulation failed to control pressure due to the debris in the regulation. "/>
    <m/>
    <m/>
    <m/>
    <m/>
    <s v="MiniAT"/>
    <s v="On Friday 11/8/19 the required 5-year maintenance was performed on the meter set located at Mouren Family Farms (Coalinga). The meter set supplies natural gas to several stand-by water wells. While the standard checks were performed on the regulation (regulator/monitor), both pieces of equipment locked up so neither the regulator or monitor was rebuilt. Per the procedure, gas is blown to atmosphere to perform the meter spin test. This possibly allowed debris to move which resulted in the equipment’s failure to lock up over the next couple of days. _x000a__x000a_On 11/12/19 GPOM was notified about the breach of the engineering limits on the Mini-AT Abnormal Pressure Report. Technicians were dispatched to investigate and gauged 64 PSIG. After this measurement the Technicians rebuilt and tested the regulator. The Technicians indicated the downstream valve to the customer houseline was in the closed position which prevented further over pressurization on the customer side. "/>
    <s v="•_x0009_Per FIMP risk - no additional data has been gathered on the MAOP of this section.  "/>
    <s v="South"/>
    <s v="Gas Log Event"/>
    <m/>
    <m/>
    <m/>
    <s v="Transmission"/>
    <x v="8"/>
    <x v="10"/>
    <m/>
    <x v="0"/>
    <m/>
    <s v="No"/>
    <s v="Q4"/>
    <s v="No"/>
    <m/>
    <m/>
    <m/>
    <m/>
    <s v="EQ"/>
    <s v="No"/>
    <s v="ACE"/>
    <m/>
    <s v="No"/>
    <s v="H-15"/>
    <s v="GD.SERV.FRES.01536.0001"/>
    <m/>
    <n v="55"/>
    <n v="60"/>
    <m/>
  </r>
  <r>
    <x v="0"/>
    <n v="118190702"/>
    <s v="CC_HST_S001"/>
    <s v="Best Road, Hollister (H-64)"/>
    <s v="Hollister District"/>
    <d v="2019-11-20T04:42:00"/>
    <n v="84"/>
    <n v="60"/>
    <n v="24"/>
    <n v="0.4"/>
    <s v="Clearance Preparation"/>
    <s v="HU"/>
    <s v="P95.9"/>
    <m/>
    <m/>
    <m/>
    <s v="Work package was prepared with incorrect sense line configuration."/>
    <m/>
    <m/>
    <m/>
    <m/>
    <s v="SCADA"/>
    <s v="On November 15th, the district regulator station (H-64) at Best Road, Hollister underwent upgrades from 3rd party damage which removed the primary stage. The damaged primary stage was replaced with a pipe spool, and the regulation was modified with pilot operated equipment including a working monitor (spring operated was originally installed). H-64 is fed from Line 300B (MAOP 631 psig) and used as a backup feed for the Hollister 60 psig hydraulic independent system (HIS). The HIS is supported by two other stations and is monitored in Gas Control.  _x000a_On November 20th, Gas Control received an alarm from the ERX at 3800 Airline, Hollister at 0442 AM (~2 miles from H-64). The ERX identified a rapid increase in pressure and reached 84 psig at 0534 AM. GPOM was immediately dispatched, upon arrival the technician confirmed pressure, shut-in the station, and pressure returned to normal. During the mitigation efforts it was determined the downstream sense line was incorrectly connected to the equipment. The station will undergo a borescope, and independent sense lines installed.  Additionally, leak survey will be completed."/>
    <s v="•_x0009_MCTL report onsite to perform B Inspection._x000a_•_x0009_NDE to perform station Borescope at H-64._x000a_•_x0009_Leak survey performed per hydraulic analysis of the Hollister HIS (~1400 services)._x000a_•_x0009_Independent sense lines will be installed for each pressure control device (regulator and monitor)._x000a_•_x0009_The station will be assessed for potential rebuild. _x000a_•_x0009_Regulation Engineering, MCTL, and DPM&amp;E will collaborate on a more permanent solution. "/>
    <s v="South"/>
    <s v="Gas Log Event"/>
    <m/>
    <m/>
    <m/>
    <s v="HP Distribution"/>
    <x v="8"/>
    <x v="10"/>
    <m/>
    <x v="5"/>
    <m/>
    <s v="No"/>
    <s v="Q4"/>
    <s v="No"/>
    <m/>
    <m/>
    <m/>
    <m/>
    <s v="HU"/>
    <s v="Yes/Yes"/>
    <s v="RCE"/>
    <m/>
    <s v="Yes"/>
    <m/>
    <s v="GD.STAT.DIST.00397"/>
    <s v="0807396.pdf"/>
    <n v="53"/>
    <n v="58"/>
    <m/>
  </r>
  <r>
    <x v="0"/>
    <n v="118202752"/>
    <s v="BMA_PT0002"/>
    <s v="MacArthur Drive Station, Tracy"/>
    <s v="Tracy District"/>
    <d v="2019-11-25T06:14:00"/>
    <n v="376.73"/>
    <n v="365"/>
    <n v="11.730000000000018"/>
    <n v="3.2136986301369914E-2"/>
    <s v="Failure - Equipment"/>
    <s v="EQ"/>
    <m/>
    <m/>
    <m/>
    <m/>
    <s v="Regulation failed to control pressure due to diaphragm/boot failure. "/>
    <m/>
    <m/>
    <m/>
    <m/>
    <s v="SCADA"/>
    <s v="MacArthur Station is a dual run working monitor and regulator setup. The setpoints are the following:_x000a_Working Monitor: 550/340psig (primary and standby)_x000a_Regulator 325 psig (primary), 320 psig (standby). _x000a_ _x000a_The station is fed from L-2 (MAOP-S 890 psig) and delivers gas to L-1601-03 (MAOP-S 365 psig) _x000a_ _x000a_At approximately 11/25/2019 06:14 AM, the downstream pressure of MacArthur Station exceeded the Scada alarm thresholds (Hi, Hi-Hi, MOP) for a period of 8 minutes. The highest recorded pressure was 376.73 psig._x000a_ _x000a_Preliminary investigation revealed that boot delamination prevented the regulators from properly controlling pressure."/>
    <s v="•_x0009_GPOM currently onsite to determine the cause - delamination on diaphragm_x000a_•_x0009_NDE to investigate with borescope - minimal debris, tar like substance identified "/>
    <s v="South"/>
    <s v="Gas Log Event"/>
    <m/>
    <m/>
    <m/>
    <s v="Transmission"/>
    <x v="8"/>
    <x v="10"/>
    <m/>
    <x v="2"/>
    <m/>
    <s v="No"/>
    <s v="Q4"/>
    <s v="No"/>
    <m/>
    <m/>
    <m/>
    <m/>
    <s v="EQ"/>
    <s v="Yes/Yes"/>
    <m/>
    <m/>
    <s v="Yes"/>
    <s v="H-14"/>
    <s v="GT.STAT.MISC.MCCARTHUR_"/>
    <s v="081666.pdf"/>
    <n v="325"/>
    <n v="340"/>
    <m/>
  </r>
  <r>
    <x v="0"/>
    <n v="118207557"/>
    <s v="SI_ROC_R410"/>
    <s v="Sierra College, Rocklin (R-410)"/>
    <s v="Sierra"/>
    <d v="2019-11-26T20:45:00"/>
    <n v="64.900000000000006"/>
    <n v="60"/>
    <n v="4.9000000000000057"/>
    <n v="8.1666666666666762E-2"/>
    <s v="Gas Contaminants - Liquids"/>
    <s v="EQ"/>
    <m/>
    <m/>
    <m/>
    <m/>
    <s v="Regulation failed to control pressure due to the liquids and moisture found in the pilot. "/>
    <m/>
    <m/>
    <m/>
    <m/>
    <s v="SCADA"/>
    <s v="Sierra College is a dual run distribution regulator station which delivers gas through four (4) 2” Mooney regulator/monitors at 55 psig (MAOP 60 psig). The station is fed by DFM 1519-01 with an inlet MAOP of 500 psig.   _x000a__x000a_Gas Control identified the overpressure event when a rapid increase in pressure to 64.9 psig occurred at 7:12 pm. GPOM was immediately dispatched to the location to perform a more detailed investigation.  _x000a__x000a_The lead run was isolated for inspection (putting the stand-by run into service). Technicians discovered that hydrates were identified on the regulator pilot of the lead run which resulted in the erratic pressure conditions leading to the overpressure event.   "/>
    <s v="•_x0009_MCTL &amp; GPOM responded to address overpressure  _x000a_•_x0009_Isolate lead run to perform further investigation, switch to stand-by run_x000a_•_x0009_Station to remain shut-in over the weekend per Gas Planning/Gas Control approval_x000a_•_x0009_NDE performed borescope and identified liquids in the intermediate pipe on lead run _x000a_•_x0009_Previously installed slam shuts to protect downstream system_x000a_•_x0009_Assess station for installation of working monitor, and installation of filter/separator DA-6 on all regulator pilots"/>
    <s v="North"/>
    <s v="Gas Log Event"/>
    <m/>
    <m/>
    <m/>
    <s v="HP Distribution"/>
    <x v="8"/>
    <x v="10"/>
    <m/>
    <x v="2"/>
    <m/>
    <s v="Yes"/>
    <s v="Q4"/>
    <s v="No"/>
    <m/>
    <m/>
    <m/>
    <m/>
    <s v="EQ"/>
    <m/>
    <m/>
    <m/>
    <s v="Yes"/>
    <s v="H-14"/>
    <s v="GD.STAT.DIST.00956"/>
    <n v="805903"/>
    <n v="55"/>
    <s v="x"/>
    <m/>
  </r>
  <r>
    <x v="0"/>
    <n v="118240107"/>
    <s v="MiniAT"/>
    <s v="Customer - Pacific Coast Producer (GCUST5847)"/>
    <s v="Kettleman District"/>
    <d v="2019-12-04T01:10:00"/>
    <n v="120"/>
    <n v="60"/>
    <n v="60"/>
    <n v="1"/>
    <s v="Failure - Equipment"/>
    <s v="EQ"/>
    <s v="P50.7"/>
    <m/>
    <m/>
    <m/>
    <s v="Regulation failed to control pressure. "/>
    <m/>
    <m/>
    <m/>
    <m/>
    <s v="MiniAT"/>
    <s v="Pacific Coast Producers is a transmission large volume customer in Lodi fed off DFM 1601-03, at 300 psig MAOP. _x000a__x000a_After breaching the engineering limits on the Mini-AT abnormal pressure report GPOM technicians were dispatched to the location and gauged pressure of 120 psig. They discovered the regulator leaking by, rebuilt the pilot, and tested the equipment, leaving the set points of the regulator and monitor at 35 and 40 psig, respectively. _x000a__x000a_A further evaluation of the features list confirmed the equipment has a historical MAOP of 60 psig."/>
    <s v="•_x0009_FIMP Risk engineer to conduct assessment of downstream piping. _x000a_•_x0009_Perform leak survey on the meter set. _x000a_•_x0009_Potentially confirm bypass valve is not leaking by leaving chart. "/>
    <s v="South"/>
    <s v="Gas Log Event"/>
    <m/>
    <m/>
    <m/>
    <s v="Transmission"/>
    <x v="8"/>
    <x v="11"/>
    <m/>
    <x v="5"/>
    <m/>
    <s v="No"/>
    <s v="Q4"/>
    <s v="No"/>
    <m/>
    <m/>
    <m/>
    <m/>
    <m/>
    <s v="No"/>
    <s v="ACE"/>
    <m/>
    <s v="No"/>
    <s v="H-15"/>
    <s v="GT.STAT.LVCR.0000000615"/>
    <m/>
    <n v="35"/>
    <n v="40"/>
    <m/>
  </r>
  <r>
    <x v="0"/>
    <n v="118231052"/>
    <s v="MMT_PT00083"/>
    <s v="Milpitas Terminal (L132)"/>
    <s v="Milpitas District"/>
    <d v="2019-12-03T10:25:00"/>
    <n v="301"/>
    <n v="300"/>
    <n v="1"/>
    <n v="3.3333333333333335E-3"/>
    <s v="Clearance Execution"/>
    <s v="HU"/>
    <m/>
    <m/>
    <m/>
    <m/>
    <s v="During pigging clearance valve operations induced operating valves into a dead-end system"/>
    <m/>
    <m/>
    <m/>
    <m/>
    <s v="SCADA"/>
    <s v="At Milpitas Terminal, the bypass regulation was set to match the existing pressures of L-132 and L-109 to allow both lines to operate separately from each other.  During the decoupling of L-132 from L-109 through the L-132 bypass, a large amount of flow was added to L-132 to allow better pigging control of L-109.  This increase in flow caused a significant quick drop in pressure which caused the regulation to open.  As pressure increased quickly, the regulation response at the bypass was not able to close in time and a small pressure excursion occurred."/>
    <s v="•_x0009_Evaluate additional steps to eliminate pressure control issues."/>
    <s v="South"/>
    <s v="Gas Log Event"/>
    <m/>
    <m/>
    <m/>
    <s v="Transmission"/>
    <x v="8"/>
    <x v="11"/>
    <m/>
    <x v="2"/>
    <m/>
    <s v="No"/>
    <s v="Q4"/>
    <s v="No"/>
    <m/>
    <m/>
    <m/>
    <m/>
    <s v="HU"/>
    <m/>
    <m/>
    <m/>
    <s v="Yes"/>
    <s v="H-19"/>
    <s v="GT.STAT.MISC.MLPTSTPLM_"/>
    <s v="383510.pdf"/>
    <n v="285"/>
    <s v="x"/>
    <m/>
  </r>
  <r>
    <x v="0"/>
    <n v="118231054"/>
    <s v="SI_OH_X109"/>
    <s v="Customer - Danna Farms (DREG4856) - MRC-34"/>
    <s v="Sierra"/>
    <d v="2019-12-04T01:10:00"/>
    <n v="65.53"/>
    <n v="60"/>
    <n v="5.5300000000000011"/>
    <n v="9.2166666666666688E-2"/>
    <s v="Gas Contaminants - Liquids"/>
    <s v="EQ"/>
    <m/>
    <m/>
    <m/>
    <m/>
    <s v="Regulation failed to control pressure due to the liquids and moisture found in the pilot. "/>
    <m/>
    <m/>
    <m/>
    <m/>
    <s v="SCADA"/>
    <s v="Danna Farms is a recently rebuilt dual-run large volume customer which delivers gas through four (4) 2” Mooney regulator/monitors installed with slam shut overpressure protection (MAOP 60 psig). The station is fed by DFM 1511-01 with an inlet MAOP of 600 psig.   _x000a__x000a_At 1:10 am on 12/4/2019 Gas Control identified a rapid increase in pressure to 65.5 psig. Additionally, the lead run slam shut tripped (preventing a large op). GPOM Technicians were immediately dispatched  to perform a more detailed investigation.  _x000a_ _x000a__x000a_Upon arrival the station was running properly on the lag (stand-by) run, and the lead run was isolated for inspection. Technicians discovered hydrates on all three (3) pilots of the lead run (regulator, monitor, and working monitor) which resulted in the erratic pressure conditions leading to the overpressure event. The lead run locked up properly, and during the additional inspection the lag run intermediate pressure began falling from its set point. The lag run was isolated, and further inspection identified that moisture was present in the pilots. _x000a__x000a_MCTL was contacted, and a DA-6 moisture separator will be installed on the pilots.    "/>
    <s v="•_x0009_MCTL &amp; GPOM responded to address overpressure  _x000a_•_x0009_Isolate lead run to perform further investigation, switch to stand-by run_x000a_•_x0009_NDE to perform borescope on both runs_x000a_•_x0009_Install filter/separator DA-6 on pilots and pilot heaters"/>
    <s v="North"/>
    <s v="Gas Log Event"/>
    <m/>
    <m/>
    <m/>
    <s v="Transmission"/>
    <x v="8"/>
    <x v="11"/>
    <m/>
    <x v="2"/>
    <m/>
    <s v="No"/>
    <s v="Q4"/>
    <s v="No"/>
    <m/>
    <m/>
    <m/>
    <m/>
    <s v="EQ"/>
    <s v="Yes/Yes"/>
    <m/>
    <m/>
    <s v="Yes"/>
    <s v="H-14"/>
    <s v="GT.STAT.LVCR.0000000109"/>
    <s v="0809533"/>
    <n v="15"/>
    <n v="18"/>
    <s v="yes"/>
  </r>
  <r>
    <x v="0"/>
    <n v="118409154"/>
    <s v="SJ_SJS_RF33"/>
    <s v="Trimble and 1st St (F-33)"/>
    <s v="San Jose"/>
    <d v="2020-01-08T22:15:00"/>
    <n v="62.4"/>
    <n v="60"/>
    <n v="2.3999999999999986"/>
    <n v="3.9999999999999973E-2"/>
    <s v="Maintenance Operations Quality"/>
    <s v="HU"/>
    <m/>
    <m/>
    <m/>
    <m/>
    <s v="Rapidly isolated main directly downstream of the station (F-33) resulting in an inadvertent pressure increase."/>
    <m/>
    <m/>
    <m/>
    <m/>
    <s v="SCADA"/>
    <s v="During the clearance (80092910) to isolate main and identify locations of butt weld fusions along Trimble Rd (near Zanker Rd) five locations were planned for squeezing. Upon initiating the clearance, the squeezer tool was used and rapidly isolated gas flow. Pressure at the distribution regulator station (F-33) at Trimble and 1st St (MAOP 60 psig) subsequently increased to 62.4 psig for a duration of 10 minutes. General Construction crews were instructed by Gas Control to remove the squeezer. Pressure then returned to normal flow conditions."/>
    <s v="•_x0009_Tailboard best practices and reiterate the squeeze step is to be performed slowly. Gradually squeezing until the pressure drops._x000a_•_x0009_GPOM will provide supervision to assist with GC to complete clearance 80092910."/>
    <s v="South"/>
    <s v="Gas Log Event"/>
    <m/>
    <m/>
    <m/>
    <s v="HP Distribution"/>
    <x v="9"/>
    <x v="0"/>
    <m/>
    <x v="2"/>
    <m/>
    <s v="No"/>
    <s v="Q1"/>
    <s v="No"/>
    <m/>
    <m/>
    <m/>
    <m/>
    <s v="HU"/>
    <m/>
    <m/>
    <m/>
    <s v="Yes"/>
    <s v="H-14"/>
    <s v="GD.STAT.DIST.00467"/>
    <s v="0808151.pdf"/>
    <n v="57"/>
    <n v="60"/>
    <m/>
  </r>
  <r>
    <x v="0"/>
    <n v="118409611"/>
    <s v="SA_FRF_RR62"/>
    <s v="Pavilion Dr and Mangels Blvd (R-62)"/>
    <s v="Sacramento"/>
    <d v="2020-01-09T11:42:00"/>
    <n v="54"/>
    <n v="50"/>
    <n v="4"/>
    <n v="0.08"/>
    <s v="Gas Contaminants - Liquids"/>
    <s v="EQ"/>
    <m/>
    <m/>
    <m/>
    <m/>
    <s v="Regulation failed to control pressure due to the liquids and moisture found in the pilot. "/>
    <m/>
    <m/>
    <m/>
    <m/>
    <s v="SCADA"/>
    <s v="Distribution Regulator Station R-62 recently had sulfur-gon filters installed in October 2019. It delivers gas through four (4) - 2” Mooney regulator/monitors with a MAOP of 50 psig. This station is fed from line 210B with an inlet MAOP of 650 psig._x000a__x000a_At 11:42am on 01/09/2020 Gas Control identified a rapid increase in pressure to 54 psig. GPOM Technicians and MCTL were immediately dispatched to perform a more detailed investigation at the station. _x000a__x000a_It was discovered that liquids/hydrates (at freezing temperatures) found within the station equipment resulted in an erratic pressure increase. "/>
    <s v="Initial Corrective Actions, Long-term Corrective Actions, if available_x0009_•_x0009_NDE to perform borescope to identify additional liquids._x000a_•_x0009_Station to be shut in until borescope is performed and further investigation is completed._x000a_•_x0009_Stain tube sample was pulled."/>
    <s v="North"/>
    <s v="Gas Log Event"/>
    <m/>
    <m/>
    <m/>
    <s v="HP Distribution"/>
    <x v="9"/>
    <x v="0"/>
    <m/>
    <x v="2"/>
    <m/>
    <s v="No"/>
    <s v="Q1"/>
    <s v="No"/>
    <m/>
    <m/>
    <m/>
    <m/>
    <s v="EQ"/>
    <m/>
    <m/>
    <m/>
    <s v="Yes"/>
    <s v="H-14"/>
    <s v="GD.STAT.DIST.01342"/>
    <s v="0809315.pdf"/>
    <n v="44"/>
    <n v="48"/>
    <m/>
  </r>
  <r>
    <x v="0"/>
    <n v="120650090"/>
    <s v="MiniAT"/>
    <s v="Customer - Los Esteros (AIS 5539)"/>
    <s v="San Jose"/>
    <d v="2020-01-24T00:00:00"/>
    <n v="330.9"/>
    <n v="330"/>
    <n v="0.89999999999997726"/>
    <n v="2.7272727272726585E-3"/>
    <s v="Design Issue"/>
    <s v="EQ"/>
    <m/>
    <m/>
    <m/>
    <m/>
    <s v="During a review of MiniAT data it was determined that this overpressure event occurred."/>
    <m/>
    <m/>
    <m/>
    <m/>
    <s v="MiniAT"/>
    <s v="Identified as a floating customer, so its possible this was a false positive. "/>
    <s v="N/A"/>
    <s v="South"/>
    <s v="Gas Log Event"/>
    <m/>
    <m/>
    <m/>
    <s v="Transmission"/>
    <x v="9"/>
    <x v="0"/>
    <m/>
    <x v="2"/>
    <m/>
    <s v="No"/>
    <s v="Q1"/>
    <s v="No"/>
    <m/>
    <m/>
    <m/>
    <m/>
    <m/>
    <s v="No"/>
    <m/>
    <m/>
    <s v="No"/>
    <s v="H-15"/>
    <s v="GT.STAT.LVCR.0000000267_x000a_GD.SERV.CINN.00100.0001"/>
    <s v="\\utility.pge.com\projects\MAOPX\gis\giswebMiscFiles\GasStations\0800689.pdf"/>
    <s v="float"/>
    <s v="float"/>
    <m/>
  </r>
  <r>
    <x v="0"/>
    <n v="118475986"/>
    <s v="MiniAT"/>
    <s v="Customer - Sonoma Developmental Center - State Hospital (C550)"/>
    <s v="Sonoma"/>
    <d v="2020-01-28T11:00:00"/>
    <n v="151.4"/>
    <n v="150"/>
    <n v="1.4000000000000057"/>
    <n v="9.3333333333333705E-3"/>
    <s v="Failure - Equipment"/>
    <s v="EQ"/>
    <m/>
    <m/>
    <m/>
    <m/>
    <s v="Deactived service leaks were repaired resulting in a deadend system."/>
    <m/>
    <m/>
    <m/>
    <m/>
    <s v="MiniAT"/>
    <s v="Customer Sonoma State Hospital LVCR has zero gas usage since June of 2019. It delivers gas through four (4) - 2” regulator/monitors with a MAOP of 150 psig. This station is fed from line 1305-07 with an inlet MAOP of 200 psig._x000a__x000a_On 1/27/2020 leaks were repaired by Field Services which created a dead-end system. This caused the pressure to gradually increase above the MAOP._x000a__x000a_On 01/28/2020 the MiniAT Abnormal Gas Read Report identified an increase in pressure to 151.41 psig. GPOM Technicians were immediately dispatched to perform a more detailed investigation at the station. "/>
    <s v="•_x0009_Station to be shut in until further investigation is completed._x000a_•_x0009_Evaluate for deactivation"/>
    <s v="North"/>
    <s v="Gas Log Event"/>
    <m/>
    <m/>
    <m/>
    <s v="Transmission"/>
    <x v="9"/>
    <x v="0"/>
    <m/>
    <x v="2"/>
    <m/>
    <s v="No"/>
    <s v="Q1"/>
    <s v="No"/>
    <m/>
    <m/>
    <m/>
    <m/>
    <s v="EQ"/>
    <s v="No"/>
    <m/>
    <m/>
    <s v="No"/>
    <s v="H-10"/>
    <s v="GT.STAT.LVCR.0000000183"/>
    <s v="0800590"/>
    <n v="145"/>
    <n v="150"/>
    <m/>
  </r>
  <r>
    <x v="0"/>
    <n v="118492422"/>
    <s v="FLP_PT0004"/>
    <s v="Customer - Liberty Packing"/>
    <s v="Yosemite"/>
    <d v="2020-02-03T05:10:00"/>
    <n v="418.82"/>
    <n v="400"/>
    <n v="18.819999999999993"/>
    <n v="4.7049999999999981E-2"/>
    <s v="Failure - Equipment"/>
    <s v="EQ"/>
    <m/>
    <m/>
    <m/>
    <m/>
    <s v="Liberty Packing returned to service resulting in an inadvertent pressure increase."/>
    <m/>
    <m/>
    <m/>
    <m/>
    <s v="SCADA"/>
    <s v="Liberty Packing experienced two overpressure events in 2019 caused by customer purging and surging of regulation equipment, respectively. Large Volume Customer Liberty Packing receives gas through four (4) - 6” Mooney regulator/monitors with an MAOP of 400 psig. This station is fed from Line 331B with an inlet MAOP of 890 psig. The station was shut-in on 12/4/19 until an A-inspection was performed on 1/16/2020 under work clearance 80095121._x000a__x000a_On 2/3/2020 at 5:10 am Liberty Packing started boilers to initiate service. The inlet boiler pressure was outside of the customer equipment operating condition. The customer responded by initiating a blowdown to reduce pressure. This resulted in a pressure change and PG&amp;E’s equipment did not catch the pressure as it passed the 400 psig MAOP and reached 418.82 psig (SCADA point FLP_PT0004). GPOM Technicians and MCTL were immediately dispatched to perform a more detailed investigation at the station. "/>
    <s v="•_x0009_GPOM &amp; MCTL report onsite and check lockup and operation of equipment._x000a_•_x0009_GPOM to meet with Liberty Packing personnel to discuss future corrective actions surrounding Liberty plant start-up operation._x000a_•_x0009_GPOM to contact plant engineer to discuss verification of MAOP values for Liberty Packing._x000a_•_x0009_Further investigation required with division PLE and Plant engineer."/>
    <s v="South"/>
    <s v="Gas Log Event"/>
    <m/>
    <m/>
    <m/>
    <s v="Transmission"/>
    <x v="9"/>
    <x v="1"/>
    <m/>
    <x v="2"/>
    <m/>
    <s v="No"/>
    <s v="Q1"/>
    <s v="No"/>
    <m/>
    <m/>
    <m/>
    <m/>
    <s v="EQ"/>
    <m/>
    <m/>
    <m/>
    <s v="Yes"/>
    <s v="H-14"/>
    <s v="GT.STAT.LVCR.0000000258"/>
    <s v="0806404.pdf"/>
    <n v="280"/>
    <n v="310"/>
    <m/>
  </r>
  <r>
    <x v="0"/>
    <n v="118499724"/>
    <s v="HU_ARC_RR09"/>
    <s v="Janes Rd, Arcata (R-07)"/>
    <s v="Humboldt"/>
    <d v="2020-02-04T13:30:00"/>
    <n v="44"/>
    <n v="40"/>
    <n v="4"/>
    <n v="0.1"/>
    <s v="Clearance Preparation"/>
    <s v="HU"/>
    <m/>
    <m/>
    <m/>
    <m/>
    <s v="Work package was prepared that did not identify tie-in of differing MAOPs. Clearance process did not identify MAOP difference. "/>
    <m/>
    <m/>
    <m/>
    <m/>
    <s v="SCADA"/>
    <s v="The Janes Rd main is fed by the adjacent dual run regulator station on Guintoli Lane and Heindon Road (R09) in Arcata, with a 60 psig MAOP, regulator and monitor set points of 55 psig, and 58 psig, respectively. This regulator station is currently monitored in Gas Control (HU_ARC_RR09)._x000a_ _x000a_On February 4th, clearance 80100900 was underway to tie-over two farm taps and one HPR to a recently installed 2” plastic main on Janes Rd. The two farm taps were identified as having a 60 psig MAOP. During the tie in at HPR R-07 (Janes Rd S/O Giuntoli Ln) contract crews gauged pressure both sides and discovered ~55 psig (upstream), and ~35 psig (downstream). They verified with Gas Control before proceeding. After the tie-in in they discovered the smell of gas at the HPR R-07 and called in the leak. _x000a_ _x000a_Later it was realized that the downstream MAOP of the HPR R-07 was 40 psig, and gas from the 60 psig MAOP system (at 55 psig) evacuated out of the HPR relief valve (cracking set point 40 psig). The tie-in had overpressured the pipe downstream of the station and the service leading to the Lazy J Ranch Mobile Home Park. _x000a__x000a_Gas Distribution Engineering contacted the contract crew (Robert Chebier and Richard Joslin) who performed the work and confirmed the following: _x000a_•_x0009_The bottom tap was opened and closed in less than 5 minutes when the crew realized the relief was triggered. _x000a_•_x0009_The relief valve was “very loud” _x000a_•_x0009_Richard Joslin confirmed a pressure gauge reading at 44 psig after the bottom tap was opened. _x000a_In addition: _x000a_•_x0009_Gas System Plan modeled the system at different assumed flow rates through the relief valve to determine the resultant pressures at the tap location feeding the downstream 40 psig MAOP system, with the following results: _x000a_o_x0009_40 psig at 30 MCFH_x000a_o_x0009_44 psig at 25 MCFH_x000a_o_x0009_48 psig at 20 MCFH_x000a_•_x0009_Microflow calculations (an alternative means of calculating pressure loss in pipe systems) also confirm 43.74 psig resulting pressure based on a 25 MCFH flow rate _x000a_•_x0009_The relief valve is a 1” Fisher 289H with a set point of 40 psig. This relief valve has adequate capacity to flow 25 MCFH at a 42 psig inlet pressure an above. _x000a_The observed pressure reading of 44 psig is confirmed by the flow calculations and the relief valve capacity. "/>
    <s v="•_x0009_Leak Survey _x000a_•_x0009_Evaluate the necessity of a pressure test on the main and service to the Mobile Home Park.  _x000a_•_x0009_Station Engineering to run an SAP query to flag projects with bottom taps.  The identified projects will be reviewed, and construction will be notified in case of changes. _x000a_•_x0009_A causal evaluation to be performed to identify and review all concerns related to this incident in the design, clearance and execution phases of this project.  _x000a__x000a_Design: _x000a_•_x0009_When tying two systems together, add detailed notes to design drawings about specific hydraulic independent systems (HIS) names and MAOP on mains and services impacted by the project. _x000a_•_x0009_When tying two systems together, add a critical note for field execution to work with GPOM to verify/monitor relief valve set point versus the new delievery pressure to minimize/eliminate gas release. _x000a_•_x0009_Process Safety will be engaged to update the PHA checklists for HPR projects _x000a__x000a_Other: _x000a_•_x0009_The clearance and execution process controls to be reviewed in the cause evaluation. "/>
    <s v="North"/>
    <s v="Gas Log Event"/>
    <m/>
    <m/>
    <m/>
    <s v="HP Distribution"/>
    <x v="9"/>
    <x v="1"/>
    <m/>
    <x v="2"/>
    <m/>
    <s v="No"/>
    <s v="Q1"/>
    <s v="No"/>
    <m/>
    <m/>
    <m/>
    <m/>
    <s v="EQ"/>
    <m/>
    <m/>
    <m/>
    <s v="Yes"/>
    <s v="H-10"/>
    <s v="GD.STAT.HPRS.00779"/>
    <m/>
    <n v="55"/>
    <n v="58"/>
    <m/>
  </r>
  <r>
    <x v="0"/>
    <n v="118505829"/>
    <s v="Gauge"/>
    <s v="Customer - Trillium (DCUST1119)"/>
    <s v="Peninsula"/>
    <d v="2020-02-07T00:00:00"/>
    <n v="197.13"/>
    <n v="175"/>
    <n v="22.129999999999995"/>
    <n v="0.12645714285714282"/>
    <s v="Failure - Equipment"/>
    <s v="EQ"/>
    <s v="P50.7"/>
    <m/>
    <m/>
    <m/>
    <s v="Leaking check valve (customer owned) during periods of low/zero gas demand. Pressure confirmed with MiniAT (AIS2388). "/>
    <m/>
    <m/>
    <m/>
    <m/>
    <s v="Gauge"/>
    <s v="The Large Volume Customer Meter set supplies natural gas to Trillium CNG in Milbrae, CA. This PG&amp;E facility has a pilot operated monitor and regulator with a downstream rotary meter rated at 175 psig. _x000a_ _x000a_On 12/12/2019, GPOM responded to a gas leak and discovered that the customer owned check valve was leaking and back pressurizing the PG&amp;E equipment. The customer isolated the section of piping with the leaking check valve for repairs. _x000a_ _x000a_On 1/2/2020, the electronic volume corrector data was checked. The device had recorded a maximum pressure of 193.66 psig downstream of regulation on 12/19/2019 @20:00._x000a_ _x000a_On 2/3/2020, a pressure trend was performed on the electronic volume corrector. The device had recorded a maximum pressure of 197.13 psig on 1/11/2020 @ 08:00. Apparently, the customer had completed repairs of the leaking check valve and returned the isolated run into service "/>
    <s v="•_x0009_Customer will isolate the section of piping with the leaking check valve and will inform GPOM when repairs are complete._x000a_•_x0009_GPOM to perform weekly checks of the pressure data to ensure the customer equipment is operating correctly._x000a_•_x0009_PG&amp;E to investigate adding additional equipment to prevent over pressurization by the customer."/>
    <s v="South"/>
    <s v="Gas Log Event"/>
    <m/>
    <m/>
    <m/>
    <s v="Transmission"/>
    <x v="9"/>
    <x v="1"/>
    <m/>
    <x v="5"/>
    <m/>
    <s v="No"/>
    <s v="Q1"/>
    <s v="No"/>
    <m/>
    <m/>
    <m/>
    <m/>
    <s v="EQ"/>
    <s v="No"/>
    <s v="RCE"/>
    <m/>
    <s v="No"/>
    <s v="H-15"/>
    <s v="GT.STAT.LVCR.0000000505"/>
    <s v="0812689.pdf"/>
    <n v="120"/>
    <n v="130"/>
    <m/>
  </r>
  <r>
    <x v="0"/>
    <n v="118518787"/>
    <s v="SYC_PT0011"/>
    <s v="Yuba City Underground Holder (L121)"/>
    <s v="Sierra"/>
    <d v="2020-02-06T08:47:00"/>
    <n v="805.29"/>
    <n v="800"/>
    <n v="5.2899999999999636"/>
    <n v="6.6124999999999544E-3"/>
    <s v="Failure - Equipment"/>
    <s v="EQ"/>
    <m/>
    <m/>
    <m/>
    <m/>
    <s v="Leaking valves from clearance operations to isolate pressure."/>
    <m/>
    <m/>
    <m/>
    <m/>
    <s v="SCADA"/>
    <s v="On Thursday, February 6th a small overpressure event was measured at Yuba City Holder. PT-11 (SYC_PT0011) recorded a pressure of about 805.29 psig and MAOP of that line is 800 psig. Working under Clearance WCD-80100142 in which V-43 and V-30 were both closed. V-43 was leaking by and with the warm temperature of the morning the bottled pressure between these two isolation points increased. Upstream pressure was measured by SCADA at ~771 psig – which means that the section of pipe increased in pressure from 771 psig to 805 psig. _x000a__x000a_Based on the significant pressure needed to result in the overpressure event, the team will attempt to re-create the scenario while having someone at the location monitoring the pressure with a gauge. To do this, they will bottle-in the same section with a lower pressure and make observations to understand pipeline pressure conditions."/>
    <s v="•_x0009_The valve V-43 was replaced that same day 02/06/2020. _x000a_•_x0009_Confirm pressure increase with further test."/>
    <s v="North"/>
    <s v="Gas Log Event"/>
    <m/>
    <m/>
    <m/>
    <s v="Transmission"/>
    <x v="9"/>
    <x v="1"/>
    <m/>
    <x v="2"/>
    <m/>
    <s v="No"/>
    <s v="Q1"/>
    <s v="yes"/>
    <m/>
    <m/>
    <m/>
    <m/>
    <s v="EQ"/>
    <m/>
    <m/>
    <m/>
    <s v="Yes"/>
    <s v="H-19"/>
    <s v="GT.STAT.MISC.YUBACITYUH"/>
    <s v="284091.pdf"/>
    <s v="x"/>
    <s v="x"/>
    <m/>
  </r>
  <r>
    <x v="0"/>
    <n v="118537638"/>
    <s v="SJ_SJS_RF02"/>
    <s v="Silver Creek Valley (DR-F02)"/>
    <s v="San Jose"/>
    <d v="2020-02-14T11:36:00"/>
    <n v="62.03"/>
    <n v="60"/>
    <n v="2.0300000000000011"/>
    <n v="3.3833333333333354E-2"/>
    <s v="Design Issue"/>
    <s v="EQ"/>
    <m/>
    <m/>
    <m/>
    <m/>
    <s v="Regulation failed to control pressure after a third party operated the downstream fire valve.  "/>
    <m/>
    <m/>
    <m/>
    <m/>
    <s v="SCADA"/>
    <s v="Silver Creek Valley Rd is a dual run district regulator station which delivers gas at regulator and monitor set points of 56 psig and 58 psig, respectively into the SJ-Silver Creek Valley hydraulically independent system with a 60 psig MAOP.  This station contains a working monitor stage of regulation with a ~280 psig set point as it is fed by L300B with an inlet MAOP of 631 psig._x000a__x000a_Gas Control identified the overpressure event around 11:30 am, when the SCADA point indicated a rapid increase in pressure and alarmed at 60 psig (reaching 62.03 psig). GPOM was dispatched to the location to perform mitigation actions.  Station has returned to normal operation pressure condition.  _x000a__x000a_During the investigation GPOM determined that equipment was operating properly, and a third party operated the downstream fire valve creating a dead-end system at the regulator station.  GPOM confirmed with SCADA data that pressure dropped in the hydraulically independent system for ~1 hour (resulting in additional low-pressure alarms in Gas Control), and repressured after the valve was returned to its open position by the third party. The fire valve cover was out of place upon inspection by GPOM. "/>
    <s v="•_x0009_GPOM to perform B inspection to confirm equipment was not the cause of the event. "/>
    <s v="South"/>
    <s v="Gas Log Event"/>
    <m/>
    <m/>
    <m/>
    <s v="HP Distribution"/>
    <x v="9"/>
    <x v="1"/>
    <m/>
    <x v="2"/>
    <m/>
    <s v="Yes"/>
    <s v="Q1"/>
    <s v="No"/>
    <m/>
    <m/>
    <m/>
    <m/>
    <s v="HU"/>
    <s v="No"/>
    <m/>
    <m/>
    <s v="Yes"/>
    <s v="H-14"/>
    <s v="GD.STAT.DIST.00453"/>
    <s v="0804517.PDF"/>
    <n v="56"/>
    <n v="58"/>
    <m/>
  </r>
  <r>
    <x v="0"/>
    <n v="118779581"/>
    <s v="SA_RVS_S050"/>
    <s v="Montezuma Hills Rd (DR R-02)"/>
    <s v="Sacramento"/>
    <d v="2020-02-17T05:30:00"/>
    <n v="46.74"/>
    <n v="46"/>
    <n v="0.74000000000000199"/>
    <n v="1.6086956521739172E-2"/>
    <s v="Failure - Equipment"/>
    <s v="EQ"/>
    <m/>
    <m/>
    <m/>
    <m/>
    <s v="Regulation failed to control pressure due to tear/hole in the regulator diaphragm. "/>
    <m/>
    <m/>
    <m/>
    <m/>
    <s v="SCADA"/>
    <s v="Montezuma Hills Rd is a dual run regulator station that receives gas through two stages. The first stage regulates gas through (2) - 2” Mooney regulators with set points of 245 psig, while the second stage contains two (2) - 2” Mooney monitors with set points of 44 psig, and two (2) – 2” Axial flow regulators with set points of 38 psig. The pressure is delivered into the Rio Vista Town hydraulically independent system with a 46 psig MAOP. The most recent maintenance on the station was a B-Inspection on September 17th, 2019._x000a__x000a_On 2/17/2020 at 5:29 am pressure increased above the 46 psig MAOP and reached 46.74 psig (SCADA point SA_RVS_S050_PT1). GPOM Technicians were immediately dispatched to perform a more detailed investigation at the station. The axial flow regulator failed due to a hole in the boot. This allowed gas to bleed through the regulator and resulted in a pressure increase on the downstream side. GPOM then replaced the regulator boot and noted that no debris was found at the station. "/>
    <s v="•_x0009_GPOM checked lockup and operation of all equipment including, both monitors, both regulators and the first stage cut._x000a_•_x0009_B-inspection performed, regulator boot replaced._x000a_•_x0009_Fill out an MPR for the regulator boot that failed."/>
    <s v="North"/>
    <s v="Gas Log Event"/>
    <m/>
    <m/>
    <m/>
    <s v="HP Distribution"/>
    <x v="9"/>
    <x v="1"/>
    <m/>
    <x v="2"/>
    <m/>
    <s v="Yes"/>
    <s v="Q1"/>
    <s v="No"/>
    <m/>
    <m/>
    <m/>
    <m/>
    <s v="EQ"/>
    <m/>
    <m/>
    <m/>
    <s v="Yes"/>
    <s v="H-14"/>
    <s v="GD.STAT.DIST.01102"/>
    <s v="0804220.PDF"/>
    <n v="38"/>
    <n v="44"/>
    <m/>
  </r>
  <r>
    <x v="0"/>
    <n v="118576487"/>
    <s v="Gauge"/>
    <s v="Renz Lane (H-81)"/>
    <s v="San Jose "/>
    <d v="2020-02-24T09:45:00"/>
    <n v="56.6"/>
    <n v="55"/>
    <n v="1.6000000000000014"/>
    <n v="2.9090909090909115E-2"/>
    <s v="Gas Contaminants - Sulfur"/>
    <s v="EQ"/>
    <m/>
    <m/>
    <m/>
    <m/>
    <s v="Regulation failed to control pressure due to identified sulfur on the equipment. "/>
    <m/>
    <m/>
    <m/>
    <m/>
    <s v="Gauge"/>
    <s v="Renz Lane is a dual Mooney run district regulator station which delivers gas at regulator and monitor set points of 52 psig and 55 psig, respectively with a 55 psig MAOP.  The station has one stage of regulation fed by DFM 0833-01 with an inlet MAOP of 400 psig. _x000a__x000a_Upon initiating the regular maintenance for the B inspection clearance (80101242) GPOM technicians reported on with an as found pressure of 56.6 psig which is 1.6 psig above the MAOP.  GPOM made the system safe, continued with the full B inspection and attributed the cause to sulfur identified in the regulator pilot, and regulator diaphragm. _x000a__x000a_Upon departure GPOM left the regulator set point at 45 psig, and 52 psig, and the monitors at 55 psig. "/>
    <s v="•_x0009_Consider lowering the standby regulator set point and monitor set points below the MAOP. _x000a_•_x0009_Check lock up and confirm bypass valve is not leaking by. "/>
    <s v="South"/>
    <s v="Gas Log Event"/>
    <m/>
    <m/>
    <m/>
    <s v="HP Distribution"/>
    <x v="9"/>
    <x v="1"/>
    <m/>
    <x v="2"/>
    <m/>
    <s v="Yes"/>
    <s v="Q1"/>
    <s v="No"/>
    <m/>
    <m/>
    <m/>
    <m/>
    <s v="EQ"/>
    <s v="No"/>
    <m/>
    <m/>
    <s v="No"/>
    <s v="H-14"/>
    <s v="GD&gt;STAT.DIST.00434"/>
    <s v="0811184.PDF"/>
    <n v="52"/>
    <n v="55"/>
    <m/>
  </r>
  <r>
    <x v="1"/>
    <n v="118574680"/>
    <s v="THM_PT0110"/>
    <s v="Hollister Meter Station"/>
    <s v="Hollister District"/>
    <d v="2020-02-20T13:06:00"/>
    <n v="485.22"/>
    <n v="500"/>
    <n v="-14.779999999999973"/>
    <n v="-2.9559999999999944E-2"/>
    <s v="Maintenance Operations Quality"/>
    <s v="HU"/>
    <m/>
    <m/>
    <m/>
    <m/>
    <s v="AS described by the technician, this station is challenging to maintain without hitting an alarm"/>
    <m/>
    <m/>
    <m/>
    <m/>
    <s v="SCADA"/>
    <s v="2/20/2020 GPOM technician (I) was performing Annual Maintenance at Hollister Station (Cl. # 8010256). I called Gas Control and notified them that I would be doing (8) PT calibrations at Hollister Station. I then informed them that they would need to put PT’s 110,11,112,113,117,121,125,129 in test and that I had to put 301A and 301G in local/manual control, otherwise the regulation, V-‘s 117,121,125,129 would swing open and closed, which could have caused an over-pressure event. I had been monitoring pressures locally, but at the time, I was calibrating the (3) PT’s that affect regulation control or V-125, and 129 (L-301G). By coincidence, Moss Landing decreased their gas usage and L-301-G began to pack up, control was still in local/manual. There are (6) transmitters out of the (8) I was calibrating at the time. (3) for V-117,121, (3) for V-125,129. The Station has an engineering flaw. Two PT’s are located by V-117,121, and respectably also at V-125,129. One transmitter for V-117,121, and one for V-121,125 is located on the outgoing by V’s 0.00A and 0.00G. So you have two transmitters located on one side of the yard, and four on the opposite side of the yard all measuring downstream pressure. They should have all been put down stream of V-‘s 0.00A and 0.00G._x000a_Bottom line, I have to jump through hoops to safely do annual maintenance. There is no other safe way but to put regulation in local/manual to prevent over-pressurization. There were no bridals engineered for V’ 0.00A and 0.00G. I did annual maintenance on V-0.00A today. I had to put the pig launcher in service in order to safely stroke V-0.00A. I’m having mechanics install a temporary bypass on the blow off stacks so I can do maintenance on V-0.00G Monday. I have to stroke the valve around noon at the lowest flow rate of the day. Permanent bridals should have been engineered and installed for V-‘s 0.00A and 0.00G._x000a_In conclusion. We did not go over “HI-HI” alarm at Hollister Station, Bolsa Station went over .20 psig over “HI-HI”, which could have been half a pound or a pound error on the transmitter, which is still in electrical tolerance. And at Dolan Road Station, further downstream, the pressure was two pounds lower than the “HI-HI” alarm point. Physically, a higher pressure at Bolsa is not possible._x000a_In the future, I would like to stress that when an “alarm” comes in at Gas Control, people that are doing CPUC Maintenance should be made aware, and the “Higher-Ups” should be made aware of 100% “facts” instead of jumping to conclusions and making a bigger deal out of nothing. The facts were, I was “7” psig from MAOP on L-301 G, I did not over pressure the station or line, and I did my best to remedy the situation._x000a_Thanks, Mike"/>
    <m/>
    <s v="South"/>
    <s v="Gas Log Event"/>
    <m/>
    <m/>
    <m/>
    <s v="Transmission"/>
    <x v="9"/>
    <x v="1"/>
    <m/>
    <x v="4"/>
    <m/>
    <m/>
    <s v="Q1"/>
    <m/>
    <m/>
    <m/>
    <m/>
    <m/>
    <m/>
    <m/>
    <s v="No"/>
    <m/>
    <s v="Yes"/>
    <m/>
    <s v="GT.STAT.MISC.HILLSTRPLS_"/>
    <s v="282255.pdf"/>
    <m/>
    <m/>
    <m/>
  </r>
  <r>
    <x v="0"/>
    <n v="118604570"/>
    <s v="MiniAT"/>
    <s v="Customer - Monterey Water Center (GCUST5910)"/>
    <s v="Central Coast"/>
    <d v="2020-03-04T12:00:00"/>
    <n v="61.98"/>
    <n v="60"/>
    <n v="1.9799999999999969"/>
    <n v="3.2999999999999946E-2"/>
    <s v="Gas Contaminants - Sulfur"/>
    <s v="EQ"/>
    <m/>
    <m/>
    <m/>
    <m/>
    <s v="Regulation failed to control pressure due to identified sulfur on the equipment."/>
    <m/>
    <m/>
    <m/>
    <m/>
    <s v="MiniAT"/>
    <s v="Monterey Water Center is a large volume customer with a MiniAT off the Line 301F which has an MAOP of 408 psig.  _x000a__x000a_After breaching the 60 psig MAOP on the MiniAT Daily Abnormal Pressure report GPOM technicians were dispatched to the location and identified the regulator was not locking up.  After further investigation the technician discovered sulfur on the regulator and monitor.  The GPOM technician cleaned out the sulfur and rebuilt the regulator pilot.   "/>
    <s v="•_x0009_The set points of the regulator and monitor were lowered to 56 psig, and 59 psig respectively.  "/>
    <s v="South"/>
    <s v="Gas Log Event"/>
    <m/>
    <m/>
    <m/>
    <s v="Transmission"/>
    <x v="9"/>
    <x v="2"/>
    <m/>
    <x v="2"/>
    <m/>
    <s v="No"/>
    <s v="Q1"/>
    <s v="No"/>
    <m/>
    <m/>
    <m/>
    <m/>
    <s v="EQ"/>
    <s v="No"/>
    <m/>
    <m/>
    <s v="No"/>
    <s v="LVCR"/>
    <s v="GT.STAT.LVCR.0000000166"/>
    <s v="0809588"/>
    <n v="54"/>
    <s v="x"/>
    <m/>
  </r>
  <r>
    <x v="0"/>
    <n v="118649351"/>
    <s v="THM_PT0110"/>
    <s v="Hollister Meter Station"/>
    <s v="Hollister District"/>
    <d v="2020-03-06T10:00:00"/>
    <n v="569.29"/>
    <n v="304"/>
    <n v="265.28999999999996"/>
    <n v="0.87266447368421041"/>
    <s v="Clearance Execution"/>
    <s v="HU"/>
    <s v="P50.2"/>
    <m/>
    <m/>
    <m/>
    <s v="Manual clearance operations during sense line leak repair return to service.  "/>
    <m/>
    <m/>
    <m/>
    <m/>
    <s v="SCADA"/>
    <s v="GPOM technicians were performing leak repairs on 3/4 inch Mueller Valve Tees located on instrumentation lines. In the process of isolating the instrumentation lines and repairing the leaking valves, the downstream pressure sense line for control valve (V-116) had lost gas pressure. The loss of instrumentation line pressure caused V-116 to interpret a low gas demand scenario. When V-116 was returned to service, the valve immediately opened to supply gas on L-301A that was already at normal operating pressure. This operation caused L-301A to reach a max pressure of 569.29 PSIG from Hollister Station to Moss Landing Power Plant Station (Milepoint 0.00 to Milepoint "/>
    <s v="•_x0009_Additional GPOM district technicians currently on route._x000a_•_x0009_Leak Survey has been scheduled on L-301A from Hollister Station to Moss Landing Power Plant._x000a_•_x0009_Gas Control has initiated a pressure reduction on L-301A"/>
    <s v="South"/>
    <s v="Gas Log Event"/>
    <m/>
    <m/>
    <m/>
    <s v="Transmission"/>
    <x v="9"/>
    <x v="2"/>
    <m/>
    <x v="0"/>
    <m/>
    <s v="No"/>
    <s v="Q1"/>
    <s v="No"/>
    <m/>
    <m/>
    <m/>
    <m/>
    <s v="HU"/>
    <m/>
    <m/>
    <m/>
    <s v="Yes"/>
    <s v="H-19"/>
    <s v="GT.STAT.MISC.HLLSTRPLS_"/>
    <s v="282255.pdf"/>
    <s v="x"/>
    <s v="x"/>
    <m/>
  </r>
  <r>
    <x v="2"/>
    <n v="118678928"/>
    <s v="MiniAT"/>
    <s v="Customer - Frito Lay (DCUST7604)"/>
    <s v="Yosemite"/>
    <d v="2020-03-09T00:00:00"/>
    <n v="106"/>
    <n v="125"/>
    <n v="-19"/>
    <n v="-0.152"/>
    <s v="Gas Contaminants - Sulfur"/>
    <s v="EQ"/>
    <m/>
    <m/>
    <m/>
    <m/>
    <s v="Regulation failed to control pressure due to identified sulfur on the equipment.  Regulation failed to control pressure after a third party operated the downstream fire valve.  "/>
    <m/>
    <m/>
    <m/>
    <m/>
    <s v="MiniAT"/>
    <s v="Frito-Lay Inc. is a large volume customer with a MiniAT off distribution feeder main 7224-15 which has an MAOP of 260 psig.  _x000a__x000a_The customer meter set includes 2” Mooney regulation equipment with a working monitor, monitor, and regulator and the following set points 100 psig, 25 psig, and 20 psig, respectively. _x000a__x000a_After breaching the 60 psig MAOP and reaching ~106 psig on the MiniAT Daily Abnormal Pressure report GPOM technicians were dispatched to the location and identified the regulator was not locking up. Upon further investigation the technician discovered sulfur on the regulator and monitor diaphragm and throttle plate. The GPOM technician cleaned out the sulfur and rebuilt the regulator pilot (no sulfur was present in the pilot equipment).  _x000a__x000a_During communication with the customer, it was determined that they notified PG&amp;E on Sunday evening (~8 pm) of a concern (smell of gas?), a GSR responded to the site (~10 pm). The GSR identified a leak on the customer houseline. A mechanic working for the customer operated the downstream isolation valve on the meter set assembly to make repairs on the houseline pipe. Shutting the isolation valve (i.e. MAOP separation) sometime late Sunday night in combination with the sulfur build up in the regulator resulted in the pressure increase.  _x000a__x000a_An A inspection was performed on 4/29/2019 which indicated ‘good lock up’ on the equipment."/>
    <s v="•_x0009_GPOM will install a token relief valve._x000a_•_x0009_Customer requested to be shut-in maintenance and leak test. _x000a_•_x0009_Replace the MiniAT."/>
    <s v="South"/>
    <s v="Gas Log Event"/>
    <m/>
    <m/>
    <m/>
    <s v="Transmission"/>
    <x v="9"/>
    <x v="2"/>
    <m/>
    <x v="4"/>
    <m/>
    <s v="No"/>
    <s v="Q1"/>
    <s v="No"/>
    <m/>
    <m/>
    <m/>
    <m/>
    <s v="EQ"/>
    <m/>
    <m/>
    <m/>
    <m/>
    <m/>
    <s v="GT.STAT.LVCR.0000000685"/>
    <s v="0812720.pdf"/>
    <n v="20"/>
    <n v="25"/>
    <m/>
  </r>
  <r>
    <x v="0"/>
    <n v="118710571"/>
    <s v="KAM_PT0001"/>
    <s v="Coalinga Tap Station "/>
    <s v="Fresno"/>
    <d v="2020-03-16T06:47:00"/>
    <n v="500"/>
    <n v="498"/>
    <n v="2"/>
    <n v="4.0160642570281121E-3"/>
    <s v="Failure - Equipment"/>
    <s v="EQ"/>
    <m/>
    <m/>
    <m/>
    <m/>
    <s v="Regulator failed to lock-up due to sulfur build-up, so the Monitor took control. Downstream customer abruptly shutdown."/>
    <m/>
    <m/>
    <m/>
    <m/>
    <s v="SCADA"/>
    <s v="Coalinga Tap Station supplies gas to Amador Station. Located downstream of these two stations is the Large Volume Customer Aera Energy._x000a__x000a_On March 16, 2020 at 06:15 hours, GTCC received a MOP/HIHI alarm at Amador Station for 491.46 psig. The pressure gradually increased and reached a maximum of 500 psig from 06:47 to 07:55 hours, which exceeded the 498 psig MAOP. _x000a__x000a_The Large Volume Customer Aera Energy had abruptly stopped gas usage/flow due to a power outage. The sudden stoppage of gas flow caused the regulator (setpoint 478) at Coalinga Tap Station to fail pressure control for lock-up. Therefore, the monitor (setpoint 493 psig) took control and locked-up at 500 psig. GPOM was notified and dispatched a technician, who inspected the regulator to find sulfur deposits. The regulator rubber goods were replaced and the monitor successfully tested. Coalinga Tap Station was returned to service and now operating normally."/>
    <s v="•_x0009_GPOM replaced the rubber goods in the regulator and successfully tested the monitor for lock-up."/>
    <s v="South"/>
    <s v="Gas Log Event"/>
    <m/>
    <m/>
    <m/>
    <s v="Transmission"/>
    <x v="9"/>
    <x v="2"/>
    <m/>
    <x v="2"/>
    <m/>
    <s v="No"/>
    <s v="Q1"/>
    <s v="No"/>
    <m/>
    <m/>
    <m/>
    <m/>
    <s v="EQ"/>
    <m/>
    <m/>
    <m/>
    <s v="Yes"/>
    <s v="H-14"/>
    <s v="GT.STAT.MISC.COALINGATP"/>
    <s v="082494.pdf"/>
    <n v="478"/>
    <n v="493"/>
    <m/>
  </r>
  <r>
    <x v="0"/>
    <s v="118710697_x000a_ 118711748"/>
    <s v="KE_BKD_R119"/>
    <s v="Robinson, Niles/Monterey (D-119)"/>
    <s v="Kern"/>
    <d v="2020-03-16T10:47:00"/>
    <n v="12.47"/>
    <n v="12"/>
    <n v="0.47000000000000064"/>
    <n v="3.9166666666666718E-2"/>
    <s v="Maintenance Operations Quality"/>
    <s v="HU"/>
    <m/>
    <m/>
    <m/>
    <m/>
    <s v="Inadvertent pressure increase while throttling the bypass valve during an “A” inspection."/>
    <m/>
    <m/>
    <m/>
    <m/>
    <s v="SCADA"/>
    <s v="LPR D119 Robinson St, Bakersfield is a Low-Pressure station located in LAKE STREET LP (&lt;500 customers) hydraulically independent system which has an MAOP of 12 in WC.  _x000a_ _x000a_During a routine “A” inspection, technicians checked the regulation for lock-up. While manually throttling the bypass valve from 47 psig to the 8.5 in WC set point, the downstream pressure increased to 12.47 in WC exceeding the MAOP value. Upon recognizing the MAOP value had been exceeded, technicians promptly returned the station to normal operating conditions and awaited further instructions from Gas Control. GPOM will return to complete the “A” Inspection.   "/>
    <s v="•_x0009_GPOM has returned the station back to normal operating conditions. _x000a_•_x0009_GPOM will regroup and return to the station to complete the “A” Inspection"/>
    <s v="South"/>
    <s v="Gas Log Event"/>
    <m/>
    <m/>
    <m/>
    <s v="LP Distribution"/>
    <x v="9"/>
    <x v="2"/>
    <m/>
    <x v="2"/>
    <m/>
    <s v="No"/>
    <s v="Q1"/>
    <s v="No"/>
    <m/>
    <m/>
    <m/>
    <m/>
    <s v="HU"/>
    <m/>
    <m/>
    <m/>
    <s v="Yes"/>
    <s v="LPRS"/>
    <s v="GD.STAT.LPRS.00148"/>
    <s v="0804701.PDF "/>
    <n v="9"/>
    <n v="10.5"/>
    <n v="14"/>
  </r>
  <r>
    <x v="0"/>
    <n v="118748521"/>
    <s v="MiniAT"/>
    <s v="Customer - Mariani Packing"/>
    <s v="Kern"/>
    <d v="2020-03-26T05:15:00"/>
    <n v="62.34"/>
    <n v="60"/>
    <n v="2.3400000000000034"/>
    <n v="3.9000000000000055E-2"/>
    <s v="Gas Contaminants - Liquids"/>
    <s v="EQ"/>
    <m/>
    <m/>
    <m/>
    <m/>
    <s v="Regulation failed to control pressure due hydrates/ice found in the pilot which resulted in the slam shut activation."/>
    <m/>
    <m/>
    <m/>
    <m/>
    <s v="MiniAT"/>
    <s v="Mariani Packing was recently rebuilt in 2019 as part of an Over-Pressure Elimination Program initiative. Mariani Packing is a dual-run Large Volume Customer Regulator (LVCR) station which includes slam-shuts, an ERX, and a Mini AT (F433) off the distribution feeder main 1511-02 with an MAOP of 400 psig.  _x000a__x000a_After Gas Control received an alarm that slam shuts had activated at this location, GPOM and MCTL were dispatched to investigate. During the disassembly, GPOM discovered that hydrates/ice were identified in the pilot cartridge. The regulation run failed to control pressure due to the moisture in the pilots which activated the slam shuts. Regulation equipment was set at 40 psig, and 45 psig, and after reviewing the ERX audit trail, pressure increased to 62.34 psig, which is above the 60 psig MAOP.  _x000a__x000a_Slam shuts activated as intended and prevented a large overpressure event from occurring."/>
    <s v="•_x0009_GPOM reset slam shuts equipment and returned the station to service. _x000a_•_x0009_Per the recent 5MM, GPOM is to remove the sulfur filter cartridges as the potential cause to the hydrate formation and freezing in the pilots. "/>
    <s v="South"/>
    <s v="Gas Log Event"/>
    <m/>
    <m/>
    <m/>
    <s v="Transmission"/>
    <x v="9"/>
    <x v="2"/>
    <m/>
    <x v="2"/>
    <m/>
    <s v="No"/>
    <s v="Q1"/>
    <s v="No"/>
    <m/>
    <m/>
    <m/>
    <m/>
    <s v="EQ"/>
    <s v="No"/>
    <m/>
    <s v="Yes"/>
    <s v="No"/>
    <s v="LVCR"/>
    <s v="GT.STAT.LVCR.0000000153"/>
    <s v="0809575.pdf"/>
    <n v="5"/>
    <n v="7"/>
    <m/>
  </r>
  <r>
    <x v="3"/>
    <n v="118915610"/>
    <s v="NV_RDG_RR20"/>
    <s v="Canyon Road HPR (R20), Redding"/>
    <s v="North Valley"/>
    <d v="2020-04-11T00:00:00"/>
    <n v="60.59"/>
    <n v="60"/>
    <n v="0.59000000000000341"/>
    <n v="9.8333333333333901E-3"/>
    <s v="Gas Contaminants - Debris"/>
    <s v="EQ"/>
    <m/>
    <m/>
    <m/>
    <m/>
    <s v="Regulation failed to control pressure due to debris found on the regulator and monitor."/>
    <m/>
    <m/>
    <m/>
    <m/>
    <s v="SCADA"/>
    <s v="R20 Canyon Rd, Redding is a High-Pressure regulator (HPR) station located in R-20 CANYON RD &amp; SR 273 (&lt;500 customers) hydraulically independent system which has an MAOP of 60 PSIG.  _x000a__x000a_At 1:36am on 4/11/2020 Gas Control identified a rapid increase in pressure to 60.59 psig. GPOM Technicians were immediately dispatched to perform a more detailed investigation at the station. During the “B” inspection weld slag debris discovered within the station equipment prevented the station from locking up, resulting in erratic pressure control. Technicians promptly made the system safe and returned the station to normal operating conditions.   "/>
    <s v="•_x0009_GPOM performed a “B” Inspection and returned the station back to normal operating conditions. _x000a_•_x0009_Division submitted Corrective Notification to add a Filter/Strainer which would mitigate further debris buildup at the station."/>
    <s v="North"/>
    <s v="Gas Log Event"/>
    <m/>
    <m/>
    <m/>
    <s v="HP Distribution"/>
    <x v="9"/>
    <x v="3"/>
    <m/>
    <x v="2"/>
    <m/>
    <s v="No"/>
    <s v="Q2"/>
    <s v="No"/>
    <m/>
    <m/>
    <m/>
    <m/>
    <s v="EQ"/>
    <m/>
    <m/>
    <m/>
    <s v="Yes"/>
    <s v="H-10"/>
    <s v="GD.STAT.HPRS.10294"/>
    <s v="\\utility.pge.com\projects\MAOPX\gis\giswebMiscFiles\GasStations\0809575.pdf"/>
    <n v="50"/>
    <n v="55"/>
    <m/>
  </r>
  <r>
    <x v="3"/>
    <n v="119079521"/>
    <s v="MiniAT"/>
    <s v="Customer - Monterey Water Center (GCUST5910)"/>
    <s v="Central Coast"/>
    <d v="2020-05-27T07:00:00"/>
    <n v="60.36"/>
    <n v="60"/>
    <n v="0.35999999999999943"/>
    <n v="5.9999999999999906E-3"/>
    <s v="Gas Contaminants - Sulfur"/>
    <s v="EQ"/>
    <m/>
    <m/>
    <m/>
    <m/>
    <s v="Regulation failed to control pressure due to identified sulfur on the equipment."/>
    <m/>
    <m/>
    <m/>
    <m/>
    <s v="MiniAT"/>
    <s v="Gas Pipeline Operations &amp; Maintenance (GPOM) was dispatched on 3/4/2020 to the Monterey Water Center Reg Station for pressure investigation. At that time the GPOM technician found there was sulfur in the monitor &amp; regulator and that the regulator was not locking up. The technician cleaned out the sulfur, rebuilt the regulator, and indicated lowering the set point would be investigated. _x000a_ _x000a_On 05/27/2020, the Monterey Water Center Reg Station breached MAOP with a maximum pressure of 60.36 psig at 7:00 am (according to the MiniAT Abnormal Gas Read Report and investigation into the metering data). Upon arrival the technician found that the location was having issues locking up. They rebuilt the regulator pilot and checked the pressure chart nearby to confirm 60.36 psig as the maximum recorded pressure.  "/>
    <s v="GPOM resolved immediate equipment concerns. _x000a_S-1024 has a planned clearance start date/MOB of 7/15/2021 - reduce regulator set points, and install token RV"/>
    <s v="South"/>
    <s v="Gas Log Event"/>
    <m/>
    <m/>
    <m/>
    <s v="Transmission"/>
    <x v="9"/>
    <x v="4"/>
    <m/>
    <x v="2"/>
    <m/>
    <s v="No"/>
    <s v="Q2"/>
    <s v="No"/>
    <m/>
    <m/>
    <m/>
    <m/>
    <s v="EQ"/>
    <s v="No"/>
    <m/>
    <m/>
    <s v="No"/>
    <s v="H-15"/>
    <s v="GT.STAT.LVCR.0000000166"/>
    <s v="0809588"/>
    <n v="54"/>
    <m/>
    <m/>
  </r>
  <r>
    <x v="3"/>
    <n v="119088546"/>
    <s v="MiniAT"/>
    <s v="DR B-15 HWY 99/Avenue 18"/>
    <s v="Yosemite"/>
    <d v="2020-05-31T14:00:00"/>
    <n v="64.319999999999993"/>
    <n v="60"/>
    <n v="4.3199999999999932"/>
    <n v="7.1999999999999884E-2"/>
    <s v="Failure - Equipment"/>
    <s v="EQ"/>
    <m/>
    <m/>
    <m/>
    <m/>
    <s v="Regulating equipment failed to control pressure. "/>
    <m/>
    <m/>
    <m/>
    <m/>
    <s v="MiniAT"/>
    <s v="Azteca Milling is a large volume customer in Madera (Yosemite) served from a distribution regulator station DR B15 at HWY 99 &amp; AVE 18 which regulates pressure from L118A &amp; L118B (400 psig MAOP to 60 psig MAOP).  The station is an above ground single run regulator station with Mooney Flowgids and a normal operating pressure of 40 psig._x000a__x000a_After breaching the engineering limits on the Mini-AT Abnormal Pressure Report GPOM technicians were dispatched to the location and gauged pressure of 40 psig (upstream metering). They verified pressure data on the customer metering device to confirm the pressure had reached ~64 psig. _x000a__x000a_Upon performing an A inspection at the regulator station (B15), the equipment locked up. Because the relief valve (H-202) cap was disturbed, it is suspected that the hard shutdown by the customer resulted in pressure hammer upstream causing the relief valve to activate, sealing at 64 psig. During the morning startup pressure dropped to normal. The relief valve pressure set point on the regulator station was lowered from 55 psig to 50 psig. "/>
    <s v="•_x0009_GPOM checked for lock up at the customer location, and regulator station upstream. _x000a_•_x0009_The relief valve set point from 55 psig to 50 psig.  _x000a_•_x0009_60-day audit trail will be pulled. _x000a_•_x0009_Filter will be checked for liquid intrusion. "/>
    <s v="South"/>
    <s v="Gas Log Event"/>
    <m/>
    <m/>
    <m/>
    <s v="HP Distribution"/>
    <x v="9"/>
    <x v="4"/>
    <m/>
    <x v="2"/>
    <m/>
    <s v="No"/>
    <s v="Q2"/>
    <s v="No"/>
    <m/>
    <m/>
    <m/>
    <m/>
    <s v="EQ"/>
    <s v="No"/>
    <m/>
    <m/>
    <s v="No"/>
    <s v="H-14"/>
    <s v="GD.STAT.DIST.00695"/>
    <s v="0807279.PDF"/>
    <n v="40"/>
    <n v="50"/>
    <m/>
  </r>
  <r>
    <x v="3"/>
    <n v="119107816"/>
    <s v="SHS_PT0026A"/>
    <s v="Buckeye Creek Pressure Limiting Station"/>
    <s v="Willows District"/>
    <d v="2020-06-04T06:17:00"/>
    <n v="985"/>
    <n v="975"/>
    <n v="10"/>
    <n v="1.0256410256410256E-2"/>
    <s v="Clearance Execution"/>
    <s v="HU"/>
    <m/>
    <m/>
    <m/>
    <m/>
    <s v="Manual clearance operations on an isolated section of pipe where sense lines were tied in preparation for pigging. "/>
    <m/>
    <m/>
    <m/>
    <m/>
    <s v="SCADA"/>
    <s v="PG&amp;E technicians were performing clearance operations at Buckeye Creek in preparation for a pigging run on L-400 towards Antioch Terminal. MLV-233.87 (load valve) was closed and V-3 (trimmer valve) remained open as the controlling valve to feed L-400 and L-302W. To launch the pig, V-1 located downstream of V-3 was temporarily closed. This operation resulted in a decrease of L-400 pressure towards Antioch Terminal. Since the downstream sense lines for V-3 and V-A were located on the isolated section of L-400, V-3 opened to meet the demand for L-400 and not L-302W. This operation in combination with higher inlet pressure from Delevan Compressor Station caused L-302W, through Hershey Junction and L-302E to reach a max pressure of 985 PSIG."/>
    <s v="Project teams will be reviewing the following corrective actions for the upcoming pigging runs on L-400:•_x0009_Control pressure with V-4, which is located upstream of V-3. _x000a_•_x0009_Lower L-400 pressure from Delevan Compressor Station to Buckeye Creek Station._x000a_•_x0009_Temporarily relocate control lines for V-3 and V-A for the duration of the pigging operations."/>
    <s v="South"/>
    <s v="Gas Log Event"/>
    <m/>
    <m/>
    <m/>
    <s v="Transmission"/>
    <x v="9"/>
    <x v="5"/>
    <m/>
    <x v="2"/>
    <m/>
    <s v="No"/>
    <s v="Q2"/>
    <s v="No"/>
    <m/>
    <m/>
    <m/>
    <m/>
    <s v="HU"/>
    <m/>
    <m/>
    <m/>
    <s v="Yes"/>
    <m/>
    <s v="GT.STAT.MISC.BCKEYEPLS_"/>
    <s v="082472.pdf"/>
    <n v="900"/>
    <m/>
    <m/>
  </r>
  <r>
    <x v="0"/>
    <n v="119144634"/>
    <s v="FLP_PT0004"/>
    <s v="Customer - Liberty Packing"/>
    <s v="Yosemite"/>
    <d v="2020-06-10T00:00:00"/>
    <n v="651.20000000000005"/>
    <n v="400"/>
    <n v="251.20000000000005"/>
    <n v="0.62800000000000011"/>
    <s v="Failure - Equipment"/>
    <s v="EQ"/>
    <s v="P50.5"/>
    <m/>
    <m/>
    <m/>
    <s v="Liberty Packing returned to service resulting in an inadvertent pressure increase."/>
    <m/>
    <m/>
    <m/>
    <m/>
    <s v="SCADA"/>
    <s v="Liberty Packing experienced two overpressure events in 2019, and one in February 2020 caused by customer purging and surging of regulation equipment and return to service activities respectively. The large volume customer Liberty Packing receives gas through four (4) - 6” Mooney regulator/monitors with an MAOP of 400 psig. This station is fed from Line 331B with an inlet MAOP of 890 psig. _x000a_ _x000a_On 6/10/2020 at 15:20 pm Liberty Packing started boilers to initiate service. This resulted in a pressure change and PG&amp;E’s equipment did not catch the pressure as it passed the 400 psig MAOP and reached 651.2 psig (SCADA point FLP_PT0004). The 400 psig MAOP is based on the limitation of the customer owned regulator equipment. Since this has occurred multiple times, GPOM Technicians will be dispatched to perform a more detailed investigation at the station. "/>
    <s v="•_x0009_More information will be available: Potentially,  GPOM to meet with Liberty Packing personnel to discuss future corrective actions surrounding Liberty plant start-up operation._x000a_•_x0009_Further investigation required with division PLE and Plant engineer."/>
    <s v="South"/>
    <s v="Gas Log Event"/>
    <m/>
    <m/>
    <m/>
    <s v="Transmission"/>
    <x v="9"/>
    <x v="5"/>
    <m/>
    <x v="0"/>
    <m/>
    <s v="No"/>
    <s v="Q2"/>
    <s v="No"/>
    <m/>
    <m/>
    <m/>
    <m/>
    <s v="EQ"/>
    <m/>
    <m/>
    <m/>
    <s v="Yes"/>
    <s v="H-14"/>
    <s v="GT.STAT.LVCR.0000000258"/>
    <s v="0806404.pdf"/>
    <n v="280"/>
    <n v="310"/>
    <m/>
  </r>
  <r>
    <x v="0"/>
    <n v="119170752"/>
    <s v="PN_MLP_DR93"/>
    <s v="Bay Rd &amp; Van Buren Rd (RB93)"/>
    <s v="Peninsula"/>
    <d v="2020-06-13T00:00:00"/>
    <n v="42.8"/>
    <n v="40"/>
    <n v="2.7999999999999972"/>
    <n v="6.9999999999999923E-2"/>
    <s v="Maintenance Operations Quality"/>
    <s v="EQ"/>
    <m/>
    <m/>
    <m/>
    <m/>
    <s v="Inadvertent sense  line valve operation resulted in pressure surge. Downstream block valve was closed and did not result in system overpressure.  "/>
    <m/>
    <m/>
    <m/>
    <m/>
    <s v="SCADA"/>
    <s v="There was a small pressure excursion that occurred this last Saturday morning in Menlo Park.  The GPOM team was conducting an A maintenance on Station #RB93 located at Bay &amp; Van Buren Road when the SCADA on PT3 showed elevated pressure that reached 42.81 psig. for a duration of 40 seconds.  The MAOP on this line downstream of the station is 40 psig.  While checking for lock up on the monitor, our team opened the short line off the monitor, after this action the team immediately closed the long line as not to introduce any intermediate pressure into the long line.  The long line valve was closed within a few seconds but that’s all it took to show the pressure increase on PT3.  The thinking is PT3 is located so close to the monitor it didn’t take long for the small blast of intermediate pressure to surge just enough to elevate and show 42.81 psig at that tap.  Finally, the downstream block valves were in the closed position the entire time so there was no actual OP in the station piping or downstream of the station.  We’re still in the process of checking into this because we want to find out if there are any other circumstances that took place that need to be corrected.  We also want to see if there is anything more we can do to eliminate possibilities of human error.  I’ve reached out to Matt Pace to evaluate the station set up and see if there’s something we can do to remove the possibility of this happening again.      "/>
    <s v="GPOM to investigate"/>
    <s v="South"/>
    <s v="Gas Log Event"/>
    <m/>
    <m/>
    <m/>
    <s v="HP Distribution"/>
    <x v="9"/>
    <x v="5"/>
    <m/>
    <x v="2"/>
    <m/>
    <s v="Yes"/>
    <s v="Q2"/>
    <s v="No"/>
    <m/>
    <m/>
    <m/>
    <m/>
    <s v="HU"/>
    <m/>
    <m/>
    <m/>
    <s v="Yes"/>
    <m/>
    <s v="GD.STAT.DIST.00139"/>
    <s v="0804057.PDF"/>
    <n v="35"/>
    <n v="38"/>
    <m/>
  </r>
  <r>
    <x v="0"/>
    <n v="119295179"/>
    <s v="MI_HAY_RH02"/>
    <s v="L105N (RH-02, RH-18)"/>
    <s v="Mission"/>
    <d v="2020-06-25T10:43:00"/>
    <n v="308.5"/>
    <n v="250"/>
    <n v="58.5"/>
    <n v="0.23400000000000001"/>
    <s v="Clearance Execution"/>
    <s v="HU"/>
    <s v="P50.7"/>
    <m/>
    <m/>
    <m/>
    <s v="CE: Clearance._x000a_DC: Valve leakage at the inlet valve lead to pressure increases"/>
    <m/>
    <m/>
    <m/>
    <m/>
    <s v="SCADA"/>
    <s v="During the clearance (80117413) for a temporary pressure increase of L-105N, inlet station valves that were used for MAOP separation leaked. As a result of this leak-by, pressure exceeded the 250 psig MAOP leading into the regulator stations. The two stations (RH-02, &amp; RH-18) that were affected by this were shut-in prior to the clearance operations. _x000a_"/>
    <m/>
    <s v="North"/>
    <s v="Gas Log Event"/>
    <m/>
    <m/>
    <m/>
    <s v="Transmission"/>
    <x v="9"/>
    <x v="5"/>
    <m/>
    <x v="0"/>
    <m/>
    <s v="No"/>
    <s v="Q2"/>
    <s v="No"/>
    <m/>
    <m/>
    <m/>
    <m/>
    <s v="EQ"/>
    <m/>
    <m/>
    <m/>
    <s v="Yes"/>
    <s v="H-14"/>
    <s v="GD.STAT.DIST.00252_x000a_GD.STAT.DIST.00241"/>
    <s v="0804616.PDF"/>
    <s v="x"/>
    <s v="x"/>
    <m/>
  </r>
  <r>
    <x v="0"/>
    <n v="119341612"/>
    <s v="YO_LBN_RC03"/>
    <s v="Sunset Ave &amp; Canyon Rd (RC03)"/>
    <s v="Yosemite"/>
    <d v="2020-07-09T00:00:00"/>
    <n v="60.25"/>
    <n v="60"/>
    <n v="0.25"/>
    <n v="4.1666666666666666E-3"/>
    <s v="Failure - Equipment"/>
    <s v="EQ"/>
    <m/>
    <m/>
    <m/>
    <m/>
    <s v="Regulating equipment failed to control pressure. "/>
    <m/>
    <m/>
    <m/>
    <m/>
    <s v="SCADA"/>
    <s v="Sunset Ave &amp; Canyon Rd (RC03) is a dual run district regulator station which delivers gas at the set points of the 54 psig, and 58 psig respectively with a 60 psig MAOP. The station is fed from DFM 7210-01 with an MAOP of 395 psig.  _x000a__x000a_After breaching the high high and MAOP alarms in Gas Control of 59 psig, and 60 psig, pressure reached 60.25 psig. GPOM was dispatched to investigate the station and determined SCADA was correctly calibrated. _x000a__x000a_GPOM is currently investigating and will provide further information when it becomes available. "/>
    <m/>
    <s v="South"/>
    <s v="Gas Log Event"/>
    <m/>
    <m/>
    <m/>
    <s v="HP Distribution"/>
    <x v="9"/>
    <x v="6"/>
    <m/>
    <x v="2"/>
    <m/>
    <s v="Yes"/>
    <s v="Q3"/>
    <s v="No"/>
    <m/>
    <m/>
    <m/>
    <m/>
    <s v="EQ"/>
    <m/>
    <m/>
    <m/>
    <s v="Yes"/>
    <s v="H-14"/>
    <s v="GD.STAT.DIST.01400"/>
    <s v="0806533.PDF"/>
    <n v="54"/>
    <n v="58"/>
    <m/>
  </r>
  <r>
    <x v="2"/>
    <n v="119432267"/>
    <m/>
    <s v="Reliez Valley Road "/>
    <s v="Diablo"/>
    <d v="2020-07-11T00:00:00"/>
    <m/>
    <m/>
    <m/>
    <m/>
    <s v="Slam shut activation "/>
    <s v="EQ"/>
    <m/>
    <m/>
    <m/>
    <m/>
    <s v="overpressure elimination is tracking slam shut activations, as near hits that were prevented by the activation. "/>
    <m/>
    <m/>
    <m/>
    <m/>
    <s v="SCADA"/>
    <s v="Reliez Valley Road Station recently installed PF Reflux FC (monitor) and PF Reflux FO (regulator) equipment and became operational. An Epage came out to notify Gas Operations the slam shut had activated at the station on 7/15/2020 while L191 pigging clearance (80119513) was underway. _x000a_ _x000a_During the initial investigation the monitor locked up, while the regulator did not. Further inspection into the regulator discovered debris was not present, but a screw was found on the bottom flange of the regulator. Upon closer examination, an imprint of the threads was seen on the seat material. This prompted a more extensive investigation of the monitor and borescope inspection. _x000a_ _x000a_Once the monitor slam shut was removed, it was determined that a screw was missing, and the other screws on the slam shut assembly were &quot;hand loose&quot;. Field personnel were unable to obtain proper torque specifications, so the slam shut was replaced with a new unit from MCTL. _x000a_ _x000a_Immediate Corrective Actions:_x000a_•_x0009_Slam shut was replaced and the station was returned to operation. _x000a_•_x0009_The borescope did not find any debris or liquid intrusion._x000a_•_x0009_No customer impact was experienced. _x000a_ _x000a_Future Corrective Actions: _x000a_•_x0009_Evaluation by the vendor/PF to understand the manufacturing nonconformity of the regulator assembly. _x000a_•_x0009_Clarification to prevent future potential failures of this type, including maintenance intervals, operational adjustments, etc._x000a_•_x0009_A 5MM Communication is forthcoming._x000a_•_x0009_Validation that screws are properly torqued at recent installations Liberty Packing &amp; Morning Star (complete). _x000a_•_x0009_Identification of the installation population for this equipment. _x000a_•_x0009_Assess an update to the commissioning process/maintenance procedures to include torque specifications. "/>
    <m/>
    <s v="North"/>
    <m/>
    <m/>
    <m/>
    <m/>
    <s v="Transmission"/>
    <x v="10"/>
    <x v="12"/>
    <m/>
    <x v="4"/>
    <m/>
    <s v="No"/>
    <m/>
    <s v="No"/>
    <m/>
    <m/>
    <m/>
    <m/>
    <m/>
    <s v="Yes"/>
    <s v="No"/>
    <s v="Yes"/>
    <s v="Yes"/>
    <s v="H-14"/>
    <s v="GT.STAT.MISC.RELIEZREGL"/>
    <s v="083692.pdf"/>
    <m/>
    <m/>
    <m/>
  </r>
  <r>
    <x v="0"/>
    <n v="119378227"/>
    <s v="MiniAT"/>
    <s v="Customer - ConAgra (DCUST5968)"/>
    <s v="Yosemite"/>
    <d v="2020-07-14T00:00:00"/>
    <n v="61.46"/>
    <n v="60"/>
    <n v="1.4600000000000009"/>
    <n v="2.4333333333333349E-2"/>
    <s v="Failure - Equipment"/>
    <s v="EQ"/>
    <m/>
    <m/>
    <m/>
    <m/>
    <s v="Regulators could not control pressure during the customer rapid shutoff."/>
    <m/>
    <m/>
    <m/>
    <m/>
    <s v="MiniAT"/>
    <s v="ConAgra Foods, formerly Hunt Foods, is a large volume customer in the Yosemite (Modesto) division fed off distribution feeder main 7228-28 with an inlet MAOP of 180 psig.  _x000a__x000a_After breaching the 60 psig MAOP and reaching 61.46 psig on the MiniAT Daily Abnormal Pressure report GPOM technicians were dispatched to the location to perform a more detailed investigation at the station. _x000a_Upon further evaluation the pressure increase is related to the rapid shutdown of the customer equipment. "/>
    <s v="GPOM installed a token relief valve with a 50 psig set point to alleviate similar issues in the future. "/>
    <s v="South"/>
    <s v="Gas Log Event"/>
    <m/>
    <m/>
    <m/>
    <s v="Transmission"/>
    <x v="9"/>
    <x v="6"/>
    <m/>
    <x v="2"/>
    <m/>
    <s v="Yes"/>
    <s v="Q3"/>
    <s v="No"/>
    <m/>
    <m/>
    <m/>
    <m/>
    <s v="EQ"/>
    <s v="No"/>
    <m/>
    <m/>
    <s v="No"/>
    <s v="H-15"/>
    <s v="GT.STAT.LVCR.0000000668_x000a_GD.SERV.MODE.00093.0001"/>
    <m/>
    <n v="40"/>
    <n v="46"/>
    <n v="50"/>
  </r>
  <r>
    <x v="0"/>
    <n v="119479109"/>
    <s v="KT2_PT0100A"/>
    <s v="Topock Compressor Station"/>
    <s v="Kern"/>
    <d v="2020-07-17T15:57:00"/>
    <n v="671.7"/>
    <n v="660"/>
    <n v="11.700000000000045"/>
    <n v="1.7727272727272796E-2"/>
    <s v="Failure - Equipment"/>
    <s v="EQ"/>
    <m/>
    <m/>
    <m/>
    <m/>
    <s v="Automated cross-tie control valve inadvertently closed causing pressure increase."/>
    <m/>
    <m/>
    <m/>
    <m/>
    <s v="SCADA"/>
    <s v="At approximately 3:57PM while bypassing the compressors through the A&amp; B crossties, there was an issue that caused the Crosstie Regulators to close which in turn let Transwestern flow gas into the suction piping until Monitor Valve TW-1 closed due to reaching overpressure setpoint. Even though the setpoint for TW-1 is set at 655psig (Topock Tech verified setpoint today was as-found at 654psig), the suction piping and 300A pipeline U/S of Topock CS until OPP Monitor V-0.10A (which also closed) reached a pressure of 671.7psig. It should also be noted that the Transwestern Regulating Station kept regulating the gas to a closed TW-1 valve until it reached 864psig. (MAOP of this segment is 1008psig)_x000a__x000a_The MAOP of the Suction Piping is 660psig while the 300A segment U/S of Topock CS is 700psig._x000a__x000a_The issue that triggered the Station PLC to close the Crosstie Valves came from Compressor Unit K-7 suction valve. It appears that there was a malfunction with the Solenoid Valve (SOV) that controls the suction valve, which forced the valve open; the Control Philosophy for K-7 considers that when the suction valve is not in the closed position while stopping or loading, the Unit is in &quot;Starting&quot; mode which is reported to the main Station PLC. The PLC then commands the crosstie valves to close when the station is in &quot;Compression Mode&quot; which is considered true when there are K-units online (&quot;Running&quot; &quot;Starting&quot; &quot;Stopping&quot;)._x000a__x000a_At this time, Topock has resumed bypassing operations through the unit control valves instead of Crossties while troubleshooting efforts continue K7 Unit._x000a_"/>
    <m/>
    <s v="South"/>
    <s v="Gas Log Event"/>
    <m/>
    <m/>
    <m/>
    <s v="Transmission"/>
    <x v="9"/>
    <x v="6"/>
    <m/>
    <x v="2"/>
    <m/>
    <s v="No"/>
    <s v="Q3"/>
    <s v="yes"/>
    <m/>
    <m/>
    <m/>
    <m/>
    <s v="EQ"/>
    <m/>
    <m/>
    <m/>
    <s v="Yes"/>
    <s v="H-19"/>
    <s v="GT.STAT.COMP.TOPOCK"/>
    <n v="383655"/>
    <s v="x"/>
    <s v="x"/>
    <m/>
  </r>
  <r>
    <x v="0"/>
    <n v="119518807"/>
    <s v="CC_APT_RJ44"/>
    <s v="McGregor Dr &amp; New Brighton Rd (RJ44) - Aptos"/>
    <s v="Central Coast"/>
    <d v="2020-07-27T00:00:00"/>
    <n v="38.9"/>
    <n v="30"/>
    <n v="8.8999999999999986"/>
    <n v="0.29666666666666663"/>
    <s v="Maintenance Operations Quality_x000a_Gas Control Operations _x000a_Equipment Failure"/>
    <s v="HU"/>
    <s v="P50.2"/>
    <m/>
    <m/>
    <m/>
    <s v="CE: SS FCO failed to inhibit alarm _x000a_EQ: Spurious SS trip. _x000a_DC: Pressure increased while throttling the bypass valve to support dropping pressure in the HIS."/>
    <m/>
    <m/>
    <m/>
    <m/>
    <s v="SCADA"/>
    <s v="District Regulator Station RJ44 McGregor Dr &amp; New Brighton Rd, Aptos is a single run, dead end system with a 2” ANSI 300 Mooney Flowgrid monitor (setpoint: 29 psig) and regulator (setpoint: 27 psig) that feeds 64 customers. This station has a slam shut unit which was installed on 7/27/2020 at 1:10pm (clearance number: 80120017). _x000a__x000a_The slam shut activated at approximately 6:54pm. At 7:25pm downstream pressure began to drop on the intermediate. GPOM personnel were called to investigate a lo-lo alarm at the station. The tech responded within 15 minutes and proceeded to gauge the system at 6 psig. In order to restore the HIS to the appropriate pressure the bypass valve was opened. Upon throttling the bypass valve an increase in pressure occurred to 38.9 psig, which is 25.8% over the MAOP value of 30 psig._x000a__x000a_GPOM &amp; MCTL personnel performed A and B inspections and confirmed that lock up was achieved at the following pressures: Regulator - 25 psig, Slam shut - 32 psig, and Monitor – 28 psig. No liquids were found in the filter. The Slam shut was pulled from service. No customers lost service during this event."/>
    <s v="•_x0009_GPOM has returned the station back to normal operating conditions._x000a_•_x0009_Existing restrictor plates to be replaced with 75% reduced flow plate at station._x000a_•_x0009_2” Mooney Slam shut to be replaced. _x000a_•_x0009_MCTL to conduct testing on Slam shut."/>
    <s v="South"/>
    <s v="Gas Log Event"/>
    <m/>
    <m/>
    <m/>
    <s v="HP Distribution"/>
    <x v="9"/>
    <x v="6"/>
    <m/>
    <x v="0"/>
    <m/>
    <s v="No"/>
    <s v="Q3"/>
    <s v="No"/>
    <m/>
    <m/>
    <m/>
    <m/>
    <s v="HU"/>
    <m/>
    <s v="Yes"/>
    <m/>
    <s v="Yes"/>
    <s v="H-14"/>
    <s v="GD.STAT.DIST.00520"/>
    <s v="0806503.PDF"/>
    <n v="27"/>
    <n v="29"/>
    <m/>
  </r>
  <r>
    <x v="0"/>
    <n v="119618698"/>
    <s v="MiniAT"/>
    <s v="Customer - Chevron (GCUST31127)"/>
    <s v="Fresno"/>
    <d v="2020-07-31T00:00:00"/>
    <n v="459"/>
    <n v="250"/>
    <n v="209"/>
    <n v="0.83599999999999997"/>
    <s v="Failure - Equipment"/>
    <s v="EQ"/>
    <s v="P50.7"/>
    <m/>
    <m/>
    <m/>
    <s v="Leaking bypass valve "/>
    <m/>
    <m/>
    <m/>
    <m/>
    <s v="MiniAT"/>
    <s v="This has been documented as a near hit, as the MAOP was under determination - it was confirmed during the second event on 8/13/2020"/>
    <m/>
    <m/>
    <m/>
    <m/>
    <m/>
    <m/>
    <s v="Transmission"/>
    <x v="9"/>
    <x v="6"/>
    <m/>
    <x v="0"/>
    <m/>
    <s v="No"/>
    <s v="Q3"/>
    <m/>
    <m/>
    <m/>
    <m/>
    <m/>
    <m/>
    <m/>
    <s v="Yes"/>
    <m/>
    <s v="No"/>
    <m/>
    <s v="GT.STAT.LVCR.0000000251_x000a_GD.SERV.FRES.01564.0001"/>
    <m/>
    <n v="225"/>
    <n v="250"/>
    <m/>
  </r>
  <r>
    <x v="0"/>
    <n v="119567547"/>
    <s v="FFN_PT0002"/>
    <s v="Fresno Gas Load Center "/>
    <s v="Fresno"/>
    <d v="2020-08-05T11:43:00"/>
    <n v="598.6"/>
    <n v="400"/>
    <n v="198.60000000000002"/>
    <n v="0.49650000000000005"/>
    <s v="Maintenance Operations Quality"/>
    <s v="HU"/>
    <s v="P50.2"/>
    <m/>
    <m/>
    <m/>
    <s v="Pressure surged during the return to service operations. "/>
    <m/>
    <m/>
    <m/>
    <m/>
    <s v="SCADA"/>
    <s v="The Fresno Gas Load Center (GLC) is fed from Helm Tap (L138) at a 650 psig MAOP. The GLC has three regulator stations GS-07, GS-03, and GS-02. The gas is first regulated by GS-07 into the header through two - 10” dual head Mooney regulators; with set points of 380 psig and 400 psig, respectively. The header piping has a 400 psig MAOP and is the source for two other stations, GS-02 the Fresno Belt Main DFM, and GS-03 a distribution regulator station. _x000a__x000a_The DFM was isolated from the header for a pigging clearance creating a dead-ended system within the Fresno GLC. _x000a__x000a_The technicians next performed annual maintenance on the distribution regulator station. The station locked up at the desired set points, but during the return to service the header pressure surged. The pressure increased to 597.8 psig which is 39.6% over the MAOP value of 400 psig. "/>
    <s v="•_x0009_Technicians took quick action to isolate the header within the station and blew down the header pipe._x000a_•_x0009_A temporary reduction in pressure was instituted to reduce the MAOP by 20% to 304 psig._x000a_•_x0009_Leak survey completed over the impacted area._x000a_•_x0009_There is a project in place to rebuild Fresno GLC. "/>
    <s v="South"/>
    <s v="Gas Log Event"/>
    <m/>
    <m/>
    <m/>
    <s v="Transmission"/>
    <x v="9"/>
    <x v="7"/>
    <m/>
    <x v="0"/>
    <m/>
    <s v="No"/>
    <s v="Q3"/>
    <s v="No"/>
    <m/>
    <m/>
    <m/>
    <m/>
    <s v="HU"/>
    <m/>
    <s v="Yes"/>
    <m/>
    <s v="Yes"/>
    <s v="H-14"/>
    <s v="GT.STAT.MISC.FRESNOLOAD"/>
    <s v="3808517.pdf"/>
    <n v="380"/>
    <n v="395"/>
    <m/>
  </r>
  <r>
    <x v="0"/>
    <n v="119618698"/>
    <s v="MiniAT"/>
    <s v="Customer - Chevron (GCUST31127)"/>
    <s v="Fresno"/>
    <d v="2020-08-13T12:00:00"/>
    <n v="459"/>
    <n v="250"/>
    <n v="209"/>
    <n v="0.83599999999999997"/>
    <s v="Failure - Equipment"/>
    <s v="EQ"/>
    <s v="P50.7"/>
    <m/>
    <m/>
    <m/>
    <s v="Leaking bypass valve "/>
    <m/>
    <m/>
    <m/>
    <m/>
    <s v="MiniAT"/>
    <s v="Chevron section 25 (GCUST31127) is a large volume customer with a MiniAT off 6” DFM 1211-03 which has an MAOP of 498 psig. The 250 psig MAOP service line has two - 2” regulators, and a T-18 meter. _x000a__x000a_After breaching the 250 psig MAOP and reaching 439 psig on the MiniAT Daily Abnormal Pressure Report GPOM technicians were dispatched to the location to perform a more detailed investigation at the station. Further investigation is ongoing. "/>
    <s v="•_x0009_Station made safe._x000a_•_x0009_Regulator was rebuilt._x000a_•_x0009_Bypass regulator will be removed and replaced with blind flange. "/>
    <s v="South"/>
    <s v="Gas Log Event"/>
    <m/>
    <m/>
    <m/>
    <s v="Transmission"/>
    <x v="9"/>
    <x v="7"/>
    <m/>
    <x v="0"/>
    <m/>
    <s v="No"/>
    <s v="Q3"/>
    <s v="No"/>
    <m/>
    <m/>
    <m/>
    <m/>
    <s v="EQ"/>
    <s v="No"/>
    <s v="RCE"/>
    <m/>
    <s v="No"/>
    <s v="H-15"/>
    <s v="GT.STAT.LVCR.0000000251_x000a_GD.SERV.FRES.01564.0001"/>
    <m/>
    <n v="225"/>
    <n v="250"/>
    <m/>
  </r>
  <r>
    <x v="0"/>
    <n v="119667096"/>
    <s v="MiniAT"/>
    <s v="Customer - UC Berkeley (AIS 136)"/>
    <s v="East Bay"/>
    <d v="2020-08-21T00:00:00"/>
    <n v="139.6"/>
    <n v="125"/>
    <n v="14.599999999999994"/>
    <n v="0.11679999999999996"/>
    <s v="Failure - Equipment"/>
    <s v="EQ"/>
    <s v="P50.5"/>
    <m/>
    <m/>
    <m/>
    <s v="Customer personnel closed a valve causing a rapid increase in pressure."/>
    <m/>
    <m/>
    <m/>
    <m/>
    <s v="MiniAT"/>
    <s v="University of California Berkeley is a single run Large Volume Customer station which has a meter rated for a MAOP of 125 psig. Customer personnel closed a customer equipment valve which caused a rapid increase in pressure. Regulation equipment immediately took control and returned to normal operating pressure. When GPOM came on site they found the equipment operating normally."/>
    <s v="GPOM performed a &quot;B&quot; Inspection and returned the station back to normal operating conditions._x000a_GPOM performed a soap test at the site._x000a_GPOM to replace meter._x000a_Token Relief Valve to be installed."/>
    <s v="North"/>
    <s v="Gas Log Event"/>
    <m/>
    <m/>
    <m/>
    <s v="Transmission"/>
    <x v="9"/>
    <x v="7"/>
    <m/>
    <x v="0"/>
    <m/>
    <s v="Yes"/>
    <s v="Q3"/>
    <s v="No"/>
    <m/>
    <m/>
    <m/>
    <m/>
    <s v="EQ"/>
    <m/>
    <s v="No"/>
    <m/>
    <s v="No"/>
    <m/>
    <s v="GD.STAT.DIST.00342"/>
    <n v="804741"/>
    <m/>
    <m/>
    <m/>
  </r>
  <r>
    <x v="0"/>
    <n v="119683226"/>
    <s v="MiniAT"/>
    <s v="Customer - James B Walker Farms, Coalinga (AIS 7947)"/>
    <s v="Fresno"/>
    <d v="2020-08-26T09:00:00"/>
    <n v="63.6"/>
    <n v="60"/>
    <n v="3.6000000000000014"/>
    <n v="6.0000000000000026E-2"/>
    <s v="Failure - Equipment"/>
    <s v="EQ"/>
    <m/>
    <m/>
    <m/>
    <m/>
    <s v="Regulation failed to control pressure during a customer shut-down due to wear on the regulator seat."/>
    <m/>
    <m/>
    <m/>
    <m/>
    <s v="MiniAT"/>
    <s v="James B Walker Farms, Coalinga is a single service customer farm tap located in the Fresno division. Walker Farms is a Fisher 627 single run which delivers gas at regulator and monitor set points of 53 psig and 58 psig, respectively with a 60 psig MAOP. On 8/26/2020 at 09:00 am Walker Farms shut-down gas usage and the pressure increased above the 60 psig MAOP and reached 63.6 psig as recorded by AIS 7947 MiniAT. The monitor did engage as designed but because the setpoint is 2 psig from the MAOP it was not able to respond quick enough to the rapid increase in pressure. GPOM technicians were dispatched to perform a more detailed investigation at the station. The regulator at the HPR feeding the meter set failed due to wear on the seat which did not sit in the orifice correctly. This allowed gas to bleed through the regulator and resulted in a pressure increase on the downstream side. GPOM then checked for lockup on the monitor and regulator and replaced the regulator seat."/>
    <s v="GPOM performed &quot;B&quot; Inspection, regulator seat replaced."/>
    <s v="South"/>
    <s v="Gas Log Event"/>
    <m/>
    <m/>
    <m/>
    <s v="Transmission"/>
    <x v="9"/>
    <x v="7"/>
    <m/>
    <x v="2"/>
    <m/>
    <s v="Yes"/>
    <s v="Q3"/>
    <s v="No"/>
    <m/>
    <m/>
    <m/>
    <m/>
    <s v="EQ"/>
    <s v="No"/>
    <m/>
    <m/>
    <s v="No"/>
    <s v="H-15"/>
    <s v="GD.SERV.FRES.01639"/>
    <m/>
    <n v="53"/>
    <n v="58"/>
    <m/>
  </r>
  <r>
    <x v="2"/>
    <n v="119696894"/>
    <s v="MiniAT"/>
    <s v="Customer - Pacific Ethanol (AIS 8403)"/>
    <s v="Yosemite"/>
    <d v="2020-08-28T00:00:00"/>
    <n v="102.28"/>
    <n v="125"/>
    <n v="-22.72"/>
    <n v="-0.18175999999999998"/>
    <s v="Low Demand"/>
    <s v="N/A"/>
    <m/>
    <m/>
    <m/>
    <m/>
    <s v="High temperatures and low demand caused an increase in pressure."/>
    <m/>
    <m/>
    <m/>
    <m/>
    <s v="MiniAT"/>
    <s v="Pacific Ethanol located at 31470 Avenue 12, Madera is a single run Large Volume Customer station with a 4” ANSI 300 Mooney Flowgrid regulator (setpoint:90 psig) and a 4” ANSI 300 Mooney Flowgrid monitor (setpoint:100 psig). The meter is rated for a MAOP of 125 psig. High temperatures and low demand on the system caused pressure to increase above the monitor setpoint. Regulation equipment functioned as intended and returned to normal operating pressure. When GPOM came on site they found the equipment operating normally."/>
    <s v="GPOM performed a &quot;B&quot; Inspection and returned the station back to normal operating conditions._x000a_GPOM performed a soap test at the site._x000a_GPOM to replace meter."/>
    <s v="South"/>
    <s v="Gas Log Event"/>
    <m/>
    <m/>
    <m/>
    <s v="Transmission"/>
    <x v="9"/>
    <x v="7"/>
    <m/>
    <x v="4"/>
    <m/>
    <s v="Yes"/>
    <s v="Q3"/>
    <s v="No"/>
    <m/>
    <m/>
    <m/>
    <m/>
    <s v="EQ"/>
    <m/>
    <s v="No"/>
    <m/>
    <s v="No"/>
    <m/>
    <m/>
    <m/>
    <m/>
    <m/>
    <m/>
  </r>
  <r>
    <x v="0"/>
    <n v="119697018"/>
    <s v="CC_SAL_S088"/>
    <s v="San Benancio &amp; Hwy 68, Salinas"/>
    <s v="Central Coast"/>
    <d v="2020-08-28T00:00:00"/>
    <n v="61.38"/>
    <n v="60"/>
    <n v="1.3800000000000026"/>
    <n v="2.3000000000000041E-2"/>
    <s v="Gas Contaminants - Debris"/>
    <s v="EQ"/>
    <m/>
    <m/>
    <m/>
    <m/>
    <s v="Regulation failed to control pressure due to debris found in the station equipment."/>
    <m/>
    <m/>
    <m/>
    <m/>
    <s v="SCADA"/>
    <s v="San Benancio and Hwy 68, Salinas is a single run district regulator station with a 2” ANSI 300 Mooney Flowgrid regulator (setpoint:56 psig), a 2” ANSI 300 Mooney Flowgrid monitor (setpoint:58 psig) and a MAOP of 60 psig. At 2:54pm on 8/28/2020 Gas Control identified a rapid increase in pressure to 61.38 psig. GPOM Technicians were immediately dispatched to perform a more detailed investigation at the station. During the “B” inspection debris was discovered within the station equipment preventing the station from locking up, resulting in erratic pressure control. Technicians promptly made the system safe and returned the station to normal operating conditions."/>
    <s v="GPOM performed an “B” Inspection and returned the station back to normal operating conditions. NDE has completed a Borescope Inspection, no further debris found."/>
    <s v="South"/>
    <s v="Gas Log Event"/>
    <m/>
    <m/>
    <m/>
    <s v="HP Distribution"/>
    <x v="9"/>
    <x v="7"/>
    <m/>
    <x v="2"/>
    <m/>
    <s v="No"/>
    <s v="Q3"/>
    <s v="No"/>
    <m/>
    <m/>
    <m/>
    <m/>
    <s v="EQ"/>
    <s v="Yes/No"/>
    <m/>
    <m/>
    <s v="Yes"/>
    <s v="H-14"/>
    <s v="GD.STAT.DIST.00417"/>
    <n v="807420"/>
    <n v="56"/>
    <n v="58"/>
    <m/>
  </r>
  <r>
    <x v="0"/>
    <n v="119727251"/>
    <s v="SJ_SJS_RG55"/>
    <s v="Almaden &amp; Redmond"/>
    <s v="San Jose"/>
    <d v="2020-09-08T00:00:00"/>
    <n v="232"/>
    <n v="60"/>
    <n v="172"/>
    <n v="2.8666666666666667"/>
    <s v="Failure - Equipment"/>
    <s v="EQ"/>
    <s v="P95.8"/>
    <m/>
    <m/>
    <m/>
    <s v="Leaking valve from clearance operations caused downstream pressure increase."/>
    <m/>
    <m/>
    <m/>
    <m/>
    <s v="SCADA"/>
    <s v="District regulator station G-55 Almaden Expressway &amp; N/O Redmond Avenue, San Jose delivers gas to the Almaden Blosson Hill 60 psig hydraulic independent system and experienced an overpressure condition. The single run station has a 6” Rockwell 441-575 regulator and monitor, set at 51 psig and 56 psig respectively with a 60 psig MAOP. This station is supported by DFM 0813-13 with a 242 psig MAOP, and normal operating pressure of ~230 psig._x000a_During the clearance (80120902) to replace the inlet fire valve the station was isolated from service by closing the inlet block valve, and bypass valve. The outlet block valve, and outlet fire valves were also closed. After the valves were replaced gas was introduced to the inlet block (which was opened) and bypass valve while additional leak repairs were underway on the DFM. Upon returning the station to service the technicians gauged pressure in the isolated section between the outlet block valves and outlet fire valves. The pressure was gauged at 232 psig. No alarms sounded in Gas Control because the pressure was isolated from the distribution system by the outlet fire valves._x000a_Additional support was immediately dispatched to understand if pressure leaked by the bypass valve or the regulation failed to control pressure. "/>
    <s v="Blow down the intermediate pipe to 5 psig._x000a_Determine which valves are leaking._x000a_Check regulators for lock-up._x000a_Leak Survey the downstream pipe (approximately 30')."/>
    <s v="South"/>
    <s v="Gas Log Event"/>
    <m/>
    <m/>
    <m/>
    <s v="HP Distribution"/>
    <x v="9"/>
    <x v="8"/>
    <m/>
    <x v="0"/>
    <m/>
    <s v="No"/>
    <s v="Q3"/>
    <s v="No"/>
    <m/>
    <m/>
    <m/>
    <m/>
    <s v="EQ"/>
    <m/>
    <s v="Yes"/>
    <m/>
    <s v="Yes"/>
    <s v="H-14"/>
    <s v="GD.STAT.DIST.00491"/>
    <n v="809690"/>
    <n v="51"/>
    <n v="56"/>
    <m/>
  </r>
  <r>
    <x v="0"/>
    <n v="119824028"/>
    <s v="YO_NEW_S025"/>
    <s v="Merced St &amp; Eucalyptus Ave, Newman"/>
    <s v="Yosemite"/>
    <d v="2020-09-27T00:00:00"/>
    <n v="53.42"/>
    <n v="50"/>
    <n v="3.4200000000000017"/>
    <n v="6.840000000000003E-2"/>
    <s v="Maintenance Operations Quality"/>
    <s v="HU"/>
    <m/>
    <m/>
    <m/>
    <m/>
    <s v="Both the short and long sense lines were found to be simultaneously open causing the monitor to erratically control pressure."/>
    <m/>
    <m/>
    <m/>
    <m/>
    <s v="SCADA"/>
    <s v="District regulator station N HP 05 Merced St &amp; Eucalyptus Ave, Newman fed off of DFM 7220-01 (MAOP 150 psig) is a dual run district regulator station with a working run 2” ANSI 150 Mooney Flowgrid regulator and monitor. The setpoints are 44 psig and 48 psig, respectively. The equipment on the standby run includes 2” ANSI 150 Mooney Flowgrid regulator and monitor. The setpoints are 42 psig and 48 psig, respectively._x000a__x000a_At 12:47am on 9/27/2020 the ERX in the Newman hydraulically independent system went into an alarm condition and identified an increase in pressure. GPOM technicians were immediately dispatched to perform a more detailed investigation at the station. At 2:02am pressure peaked at 53.42 psig exceeding the 50 psig MAOP. Upon arrival technicians shut-in the station and began performing a “B” Inspection. No debris was found, or equipment failures were identified. They determined that the monitor short and long sense lines were left open. The regulator, monitor, and pilots were rebuilt. Technicians made the system safe and returned the station to normal operating conditions. "/>
    <s v="GPOM performed a “B” Inspection and returned the station back to normal operating conditions._x000a_Further investigation may be required to determine why the short line was left open."/>
    <s v="South"/>
    <s v="Gas Log Event"/>
    <m/>
    <m/>
    <m/>
    <s v="HP Distribution"/>
    <x v="9"/>
    <x v="8"/>
    <m/>
    <x v="2"/>
    <m/>
    <s v="Yes"/>
    <s v="Q3"/>
    <s v="No"/>
    <m/>
    <m/>
    <m/>
    <m/>
    <s v="HU"/>
    <s v="No"/>
    <m/>
    <m/>
    <s v="Yes"/>
    <s v="H-14"/>
    <s v="GD.STAT.DIST.00760"/>
    <n v="809190"/>
    <n v="44"/>
    <n v="48"/>
    <m/>
  </r>
  <r>
    <x v="0"/>
    <n v="119829827"/>
    <s v="MiniAT"/>
    <s v="Customer - Wonderful Pistachios &amp; Almonds (AIS 7931)"/>
    <s v="Fresno"/>
    <d v="2020-09-27T19:00:00"/>
    <n v="75.569999999999993"/>
    <n v="75"/>
    <n v="0.56999999999999318"/>
    <n v="7.5999999999999089E-3"/>
    <s v="Failure - Equipment"/>
    <s v="EQ"/>
    <m/>
    <m/>
    <m/>
    <m/>
    <s v="Regulation failed to control pressure due to a hole in the primary regulator diaphragm."/>
    <m/>
    <m/>
    <m/>
    <m/>
    <s v="MiniAT"/>
    <s v="Wonderful Pistachios &amp; Almonds, Coalinga is a single run large volume customer fed off DFM 1212-01 with an inlet MAOP of 720 psig. The regulator and monitor are 2” ANSI 300 Mooney’s and have set points of 60 psig, and 75 psig, respectively. The MAOP of the intermediate piping is 75 psig._x000a__x000a_On 9/27/2020 at 7:00pm the pressure increased above the 75 psig MAOP and reached 75.57 psig as recorded by the MiniAT. GPOM technicians were dispatched to perform a more detailed investigation at the station. Upon arrival technicians found the station under monitor control. After additional investigation it was determined that the regulator failed due to a hole in the regulator diaphragm. This allowed gas to bleed through the regulator and resulted in a pressure increase in the intermediate piping. GPOM then replaced the regulator the diaphragm and noted that no debris was found at the station. GPOM made the system safe and returned the station to normal operating conditions. "/>
    <s v="GPOM checked lockup and operation of all equipment._x000a_GPOM performed a ”B” Inspection to the regulator and returned the station back to normal operating conditions._x000a_Fill out an MPR for the regulator boot that failed._x000a_Engineering to evaluate if the proper equipment is installed for the pressure differential."/>
    <s v="South"/>
    <s v="Gas Log Event"/>
    <m/>
    <m/>
    <m/>
    <s v="Transmission"/>
    <x v="9"/>
    <x v="8"/>
    <m/>
    <x v="2"/>
    <m/>
    <s v="Yes"/>
    <s v="Q3"/>
    <s v="No"/>
    <m/>
    <m/>
    <m/>
    <m/>
    <s v="EQ"/>
    <s v="No"/>
    <m/>
    <m/>
    <s v="No"/>
    <s v="H-15"/>
    <s v="GT.STAT.LVCR.0000000409"/>
    <n v="812128"/>
    <n v="60"/>
    <n v="75"/>
    <m/>
  </r>
  <r>
    <x v="0"/>
    <n v="119878071"/>
    <s v="KE_BKD_R103"/>
    <s v="Brundage Ln &amp; V St (L-142S)"/>
    <s v="Kern"/>
    <d v="2020-10-09T11:15:00"/>
    <n v="327.3"/>
    <n v="300"/>
    <n v="27.300000000000011"/>
    <n v="9.1000000000000039E-2"/>
    <s v="Maintenance Operations Quality"/>
    <s v="HU"/>
    <m/>
    <m/>
    <m/>
    <m/>
    <s v="During the return to service and restoration of pressure after multiple clearances a multiturn valve was not returned to its position. "/>
    <m/>
    <m/>
    <m/>
    <m/>
    <s v="SCADA"/>
    <s v="A pressure increase was identified at the inlet of the district regulator station on Brundage Ln &amp; V St in Bakersfield during the execution of clearances (80095215, 80124545, and 80121395) on L142S. Initial reports of a leaking bypass valve requires further investigation."/>
    <s v="- Valve testing to confirm leakage, valve position and valve condition. _x000a_- Confirmation that clearance steps were executed in sequence._x000a_- Assess updating the current clearances into one document. _x000a_- Attempt to locate temporary replacement diaphragms for regulation at Gosford Station. _x000a_- Evaluate capacity concerns for return to service of Gosford Station. _x000a_- Shut-in Gosford Rd Station, and feed L-142S from Bakersfield tap and L-142N. If necessary, GPOM will attend to the station until it can be shut-in. X1857"/>
    <s v="South"/>
    <s v="Gas Log Event"/>
    <m/>
    <m/>
    <m/>
    <s v="Transmission"/>
    <x v="9"/>
    <x v="9"/>
    <m/>
    <x v="2"/>
    <m/>
    <s v="No"/>
    <s v="Q4"/>
    <s v="No"/>
    <m/>
    <m/>
    <m/>
    <m/>
    <m/>
    <m/>
    <s v="Yes"/>
    <m/>
    <s v="Yes"/>
    <s v="H-19"/>
    <s v="GT.STAT.MISC.BRUNDAGELN"/>
    <n v="83802"/>
    <s v="x"/>
    <s v="x"/>
    <m/>
  </r>
  <r>
    <x v="0"/>
    <n v="119893542"/>
    <s v="BRT_PT0065"/>
    <s v="Brentwood Terminal "/>
    <s v="Diablo"/>
    <d v="2020-10-09T16:06:00"/>
    <n v="737.1"/>
    <n v="722"/>
    <n v="15.100000000000023"/>
    <n v="2.0914127423822745E-2"/>
    <s v="Failure - Equipment"/>
    <s v="EQ"/>
    <m/>
    <m/>
    <m/>
    <m/>
    <s v="Pressure fluctuations occurred while both the regulator and the monitor control valves were actuating. "/>
    <m/>
    <m/>
    <m/>
    <m/>
    <s v="SCADA"/>
    <s v="While performing valve operations on remote controlled valve (RCV), regulator V-65 at Brentwood Terminal pressure increased passed the documented 722 psig MAOP and reached 737.1 psig. Line 57A downstream of Brentwood needed to be packed, and the goal was to route gas through various valves for this to occur but there was ongoing construction to assess anomalies which required an alternate to the normal routing of gas. During the process both monitor and regulating valves were actuating and pressure fluctuations resulted in the increased pressure. "/>
    <s v="More investigation may be necessary to determine corrective actions.  "/>
    <s v="North"/>
    <s v="Gas Log Event"/>
    <m/>
    <m/>
    <m/>
    <s v="Transmission"/>
    <x v="9"/>
    <x v="9"/>
    <m/>
    <x v="2"/>
    <m/>
    <s v="No"/>
    <s v="Q4"/>
    <s v="No"/>
    <m/>
    <m/>
    <m/>
    <m/>
    <s v="EQ"/>
    <m/>
    <m/>
    <m/>
    <s v="Yes"/>
    <s v="H-19"/>
    <s v="GT.STAT.MISC.BRNTWDPLS_"/>
    <s v="384748.pdf"/>
    <s v="x"/>
    <s v="x"/>
    <m/>
  </r>
  <r>
    <x v="0"/>
    <n v="119924577"/>
    <s v="YO_CRL_S090"/>
    <s v="Fink Rd &amp; Davis Rd HPR"/>
    <s v="Tracy District"/>
    <d v="2020-10-18T23:02:00"/>
    <n v="56.4"/>
    <n v="56"/>
    <n v="0.39999999999999858"/>
    <n v="7.1428571428571175E-3"/>
    <s v="Clearance Preparation"/>
    <s v="HU"/>
    <m/>
    <m/>
    <m/>
    <m/>
    <s v="Records"/>
    <m/>
    <m/>
    <m/>
    <m/>
    <s v="SCADA"/>
    <s v="The HPR at Fink Rd &amp; Davis Rd delivers gas customers off Fink Road and to another high-pressure distribution system off Fink Rd and Bonita with a 32 psig MAOP. Pressure is measured at the recently commissioned ERX located at 1909 Fink Road.  On 10/18/2020 at 11:02 pm Gas Control recorded a high pressure and MAOP alarm of 56.4 psig, above the 56 psig MAOP. Unfortunately, there are conflicting MAOP values on the two station OP Diagrams. GPOM was dispatched and checked lockup of the equipment. Upon arrival the set point seemed high, so it was reduced.  More information may be available. "/>
    <s v="set points lowered from 52 to 48 psig - completed on the field."/>
    <s v="South"/>
    <s v="Gas Log Event"/>
    <m/>
    <m/>
    <m/>
    <s v="HP Distribution"/>
    <x v="9"/>
    <x v="9"/>
    <m/>
    <x v="2"/>
    <m/>
    <s v="Yes"/>
    <s v="Q4"/>
    <s v="No"/>
    <m/>
    <m/>
    <m/>
    <m/>
    <m/>
    <m/>
    <m/>
    <m/>
    <s v="Yes"/>
    <s v="H-10"/>
    <s v="GD.STAT.HPRS.11242 "/>
    <m/>
    <n v="52"/>
    <s v="x"/>
    <m/>
  </r>
  <r>
    <x v="0"/>
    <n v="119926969"/>
    <s v="NV_ORB_R057"/>
    <s v="Ord Bend (R057)"/>
    <s v="North Valley"/>
    <d v="2020-10-19T04:39:00"/>
    <n v="60.45"/>
    <n v="60"/>
    <n v="0.45000000000000284"/>
    <n v="7.5000000000000474E-3"/>
    <s v="Gas Contaminants - Sulfur"/>
    <s v="EQ"/>
    <m/>
    <m/>
    <m/>
    <m/>
    <s v="Erratic control of the equipment was caused by sulfur on the diaphragm. "/>
    <m/>
    <m/>
    <m/>
    <m/>
    <s v="SCADA"/>
    <s v="Early on October 29th at 5:35am, North Valley GPOM Supervisor was notified by Gas Control that PT3 at Station R-057 (Ord Bend Reg Station), was in Hi-Hi alarm showing approximately 59 psig.  He immediately called a Tech in to respond to the alarm.  Once the Tech arrived, he confirmed the pressure had gone up to just over the MAOP of 60 psig, to 60.03 psig and shut-in the working run. The shut-in time was approximately 06:40 am.  SCADA showed pressure ultimately reaching 60.45 psig.  After shutting in the station, the team conducted a replacement of the rubber goods on the working-run.  When they took apart the 2” Mooney regulator and 2” Mooney working monitor, they found some evidence of sulfur on the boots (see pictures below) but didn’t find any sulfur on the pilots.  This station is a dead-end feed for a system that has two large nut dryers and a small number of residential customers downstream.  It appears, once the nut dryers stopped their production, the pressure began to build up due to lower usage downstream of the station.  Once this happened the regulator may have been a little slow to react and could’ve had a small amount of bleed by due to the sulfur on the boot.  Further investigation maybe warranted to identify similar scenarios around our system."/>
    <s v="B-inspection to replace diaphragm on working run – completed during op response. _x000a_Reduced set points from 58/55 psig to 57/52 psig – completed during op response."/>
    <s v="North"/>
    <s v="Gas Log Event"/>
    <m/>
    <m/>
    <m/>
    <s v="HP Distribution"/>
    <x v="9"/>
    <x v="9"/>
    <m/>
    <x v="2"/>
    <m/>
    <s v="Yes"/>
    <s v="Q4"/>
    <s v="No"/>
    <m/>
    <m/>
    <m/>
    <m/>
    <s v="EQ"/>
    <m/>
    <m/>
    <m/>
    <s v="Yes"/>
    <s v="H-14"/>
    <s v="GD.STAT.DIST.00895"/>
    <s v="0806922.PDF"/>
    <n v="55"/>
    <n v="58"/>
    <m/>
  </r>
  <r>
    <x v="0"/>
    <n v="119943167"/>
    <s v="YO_CRL_S090"/>
    <s v="Fink Rd &amp; Davis Rd HPR"/>
    <s v="Tracy District"/>
    <d v="2020-10-23T00:00:00"/>
    <n v="61.45"/>
    <n v="56"/>
    <n v="5.4500000000000028"/>
    <n v="9.7321428571428628E-2"/>
    <s v="Gas Contaminants - Sulfur"/>
    <s v="EQ"/>
    <m/>
    <m/>
    <m/>
    <m/>
    <s v="Sulfur was identified on the regulator pilots.  "/>
    <m/>
    <m/>
    <m/>
    <m/>
    <s v="SCADA"/>
    <s v="The HPR at Fink Rd &amp; Davis Rd delivers gas at 56 psig to customers off Fink Road and to another high-pressure distribution system off Fink Rd and Bonita with a 32 psig MAOP. Pressure is measured at the recently commissioned ERX located at 1909 Fink Road.  _x000a__x000a_On, 10/18/2020 at 11:02 pm Gas Control recorded an MAOP alarm of 56.4 psig, which is 0.4 psig above the 56 psig MAOP. Unfortunately, there are conflicting MAOP values on the station Operating Diagrams. GPOM was dispatched and checked lockup of the equipment. _x000a__x000a_On 10/23/2020 at 08:00 am the GPOM crew reported to the station to make set point adjustments from an updated MAOP revision. During the process of making set point changes from 52 psig to 48 psig there was a rapid increase in pressure  at the station and Gas Control recorded an MAOP alarm of 61.45 psig, 5.45 psig above the 56 psig MAOP. Upon further investigation it was determined that sulfur may have contributed to this pressure increase. A full “B” inspection was completed at the station before returning it to service."/>
    <s v="MAOP Engineering is processing the event to understand if the MAOP is 56 psig, or 58 psig, based on operating diagram discrepancies. – In progress _x000a_The station was rebuilt, with rubber goods, and internal components replaced. – Complete"/>
    <s v="South"/>
    <s v="Gas Log Event"/>
    <m/>
    <m/>
    <m/>
    <s v="HP Distribution"/>
    <x v="9"/>
    <x v="9"/>
    <m/>
    <x v="2"/>
    <m/>
    <s v="Yes"/>
    <s v="Q4"/>
    <s v="No"/>
    <m/>
    <m/>
    <m/>
    <m/>
    <m/>
    <m/>
    <m/>
    <m/>
    <s v="Yes"/>
    <s v="H-10"/>
    <s v="GD.STAT.HPRS.11242 "/>
    <m/>
    <n v="48"/>
    <n v="52"/>
    <m/>
  </r>
  <r>
    <x v="0"/>
    <n v="120120386"/>
    <s v="KE_BKD_R119"/>
    <s v="Robinson, Niles/Monterey (D-119)"/>
    <s v="Kern"/>
    <d v="2020-12-02T00:00:00"/>
    <n v="14.06"/>
    <n v="12"/>
    <n v="2.0600000000000005"/>
    <n v="0.17166666666666672"/>
    <s v="Failure - Equipment"/>
    <s v="EQ"/>
    <m/>
    <m/>
    <m/>
    <m/>
    <s v="Pressure increased after low downstream demand to regulator set."/>
    <m/>
    <m/>
    <m/>
    <m/>
    <s v="SCADA"/>
    <s v="LPR D119 Robinson St, Bakersfield is a Low-Pressure station located in LAKE STREET LP (&lt;500 customers) hydraulically independent system which has an MAOP of 12 in WC._x000a__x000a_The customers are currently being converted from the low-pressure system to high pressure by GC. The downstream load began to decrease when services were moved to the high-pressure system. This resulted in control issues at the station and caused the downstream pressure to increase to 12.02 in WC (at 1:17am), and 14.06 in WC (10:47 am) engaging the slam shut._x000a__x000a_Upon recognizing the MAOP value had been exceeded, Slam Shut activated and shut in the station. GC will finish converting the remaining low-pressure services to high-pressure, and CNG will be brought in to support the remaining services if needed."/>
    <s v="•_x0009_GPOM shut-in the station closing inlet and outlet valves and removing bypass._x000a_•_x0009_Station to be formally decomissioned on 12/7._x000a_•_x0009_GC will regroup and finish converting the last three services from low pressure to high pressure on 12/2/2020. _x000a_•_x0009_Leak survey is not required because the main is being shut-in and deactivated._x000a_•_x0009_All services that saw an MAOP excursion will have an appliance safety check at time of restoration."/>
    <s v="South"/>
    <s v="Gas Log Event"/>
    <m/>
    <m/>
    <m/>
    <s v="LP Distribution"/>
    <x v="9"/>
    <x v="11"/>
    <m/>
    <x v="2"/>
    <m/>
    <s v="Yes"/>
    <s v="Q4"/>
    <s v="No"/>
    <m/>
    <m/>
    <m/>
    <m/>
    <m/>
    <s v="No"/>
    <m/>
    <m/>
    <s v="Yes"/>
    <s v="H-14"/>
    <s v="GD.STAT.LPRS.00418"/>
    <m/>
    <n v="9"/>
    <n v="10.5"/>
    <n v="14"/>
  </r>
  <r>
    <x v="2"/>
    <s v="N/A"/>
    <s v="AWD_PT0001"/>
    <s v="Wild Goose Delevan"/>
    <s v="North Valley"/>
    <d v="2020-12-04T00:00:00"/>
    <n v="1056.2"/>
    <n v="1200"/>
    <n v="-143.79999999999995"/>
    <n v="-0.11983333333333329"/>
    <s v="Clearance Execution"/>
    <s v="HU"/>
    <m/>
    <s v="•_x0009_GPOM performed a “C” inspection and returned the station back to normal operating conditions. _x000a_•_x0009_Internal inspection conducted on pilot. The top head cap on pilot was replaced and pilot rods realigned. Pilot functions operating correctly and placed back into service. _x000a_•_x0009_Per TD-4911P-02, the next steps are for the regulation equipment to be made safe at the direction of FIMP. _x000a_•_x0009_Notify TIMP &amp; FIMP for any subsequent evaluations."/>
    <s v="Distribution"/>
    <s v="Small OP Event"/>
    <s v="An outlet block valve was closed resulting in a temperature-driven expansion of trapped gas and breach of the MOP alarm threshold."/>
    <s v="Q4"/>
    <s v="No"/>
    <m/>
    <s v="No"/>
    <s v="SCADA"/>
    <s v="Wild Goose Delevan is a North Valley division transmission station with an MAOP separation of 1040 psig and 1200 psig._x000a__x000a_A clearance (80132897) was performed to fix a failed meter. The clearance called out closing the outlet block valve. This operation trapped gas in the segment of piping between the monitor and outlet block valve. Pressure gradually increased past the 1040 psig MOP alarm and reached a maximum pressure of 1056.2 psig. It was determined that the MAOP of the section was 1200 psig. GPOM was alerted to investigate the pressure increase. Upon arriving onsite, they reduced pressure and the station was returned to normal operations."/>
    <s v="• GPOM returned the station to normal operating conditions._x000a_• No further action is required at this time."/>
    <s v="North"/>
    <s v="Gas Log Event"/>
    <m/>
    <m/>
    <m/>
    <s v="Transmission"/>
    <x v="9"/>
    <x v="11"/>
    <m/>
    <x v="4"/>
    <m/>
    <s v="Yes"/>
    <s v="Q4"/>
    <s v="No"/>
    <m/>
    <m/>
    <m/>
    <m/>
    <m/>
    <m/>
    <s v="No"/>
    <m/>
    <s v="Yes"/>
    <m/>
    <s v="GT.STAT.MISC.WLDGSEPLS_"/>
    <s v="0803161.pdf"/>
    <m/>
    <m/>
    <m/>
  </r>
  <r>
    <x v="0"/>
    <n v="120201167"/>
    <s v="RMO_PT0002"/>
    <s v="Monroe Reg Station (DR207), Santa Rosa"/>
    <s v="North Coast"/>
    <d v="2020-12-12T00:00:00"/>
    <n v="205.8"/>
    <n v="200"/>
    <n v="5.8000000000000114"/>
    <n v="2.9000000000000057E-2"/>
    <s v="Maintenance Operations Quality"/>
    <s v="HU"/>
    <m/>
    <m/>
    <m/>
    <m/>
    <s v="Adjusting the lag run during semi-annual maintenance caused a pressure increase."/>
    <m/>
    <m/>
    <m/>
    <m/>
    <s v="SCADA"/>
    <s v="DR 207 Monroe Reg Station in Santa Rosa is a dual run regulator station fed from Napa “Y” Station (L-021C) with an inlet MAOP of 450 psig. The monitor and regulator set points are 195 and 190 psig respectively._x000a__x000a_On 12/12/2020 GPOM technicians were performing semi-annual maintenance inspections on the Monroe regulator station. The technicians switched from the lead run to the lag run to perform the maintenance. The controlling regulator pilot on the lag run was unresponsive to the technician’s minor adjustments. The pilot then opened suddenly causing an inadvertent pressure increase exceeding the MAOP value of 200 psig. At 8:46 am the pressure reached 205.8 psig as recorded by SCADA point, RMO_PT0002. _x000a__x000a_Upon recognizing the MAOP value had been exceeded, GPOM shut-in the station. GPOM made the system safe and returned the station to normal operating conditions. "/>
    <s v="•"/>
    <s v="South"/>
    <s v="Gas Log Event"/>
    <m/>
    <m/>
    <m/>
    <s v="HP Distribution"/>
    <x v="9"/>
    <x v="11"/>
    <m/>
    <x v="2"/>
    <m/>
    <s v="Yes"/>
    <s v="Q4"/>
    <s v="No"/>
    <m/>
    <m/>
    <m/>
    <m/>
    <m/>
    <m/>
    <m/>
    <m/>
    <s v="Yes"/>
    <s v="H-14"/>
    <s v="GT.STAT.MISC.MONROEREGS"/>
    <s v="081915.pdf"/>
    <n v="190"/>
    <n v="195"/>
    <m/>
  </r>
  <r>
    <x v="0"/>
    <n v="120228202"/>
    <s v="YO_FRB_RC_15"/>
    <s v="Customer - Olam Spices "/>
    <s v="Yosemite"/>
    <d v="2020-12-21T06:01:00"/>
    <n v="61.9"/>
    <n v="60"/>
    <n v="1.8999999999999986"/>
    <n v="3.1666666666666642E-2"/>
    <s v="Gas Contaminants - Sulfur"/>
    <s v="EQ"/>
    <m/>
    <m/>
    <m/>
    <m/>
    <s v="Regulation failed to control pressure due to sulfur on the boots of the regulation equipment. "/>
    <m/>
    <m/>
    <m/>
    <m/>
    <s v="SCADA"/>
    <s v="The primary regulation set (LVCR) located at 47641 West Nees Ave, Firebaugh feeding the LVC (Olam West Coast Inc.) in the Yosemite division has a 60 psig MAOP. The slam shut, monitor and regulator set points are 59 psig, 55 psig, and 45 psig respectively._x000a__x000a_Gas Control received a hi-hi pressure alarm of 59 psig at ~6:00 am on 12/21/20. Based on the history of this location they immediately notified a technician to respond to the location, the pressure continued to increase and exceeded the 60 psig MAOP. GPOM arrived on site and confirmed the slam shut had activated, protecting the customer from full inlet pressure (620 psig MAOP). Upon set point validation for all three devices, it was discovered the slam shut was set at 56 psig and the monitor was set at 61 psig. GPOM made the system safe and returned the station to normal operation."/>
    <s v="•_x0009_GPOM performed an internal inspection on both the regulator and monitor. Presence of sulfur was found on both boots of the regulation equipment which prohibited lockup on the regulator, prompting GPOM to replace the boots. _x000a_•_x0009_Set points were re-established to the correct settings. _x000a_•_x0009_Control and lock-up tests for regulation were performed before primary regulation set was put back into service._x000a_•_x0009_Due to discrepancies between the slam shut set point and ERX data, additional testing by GPOM at this site has been requested from Regulation Engineering._x000a_•_x0009_GPOM to work with Gas Control to bring slam shut into the control center._x000a_•_x0009_A token relief valve has been installed at this location. "/>
    <s v="South"/>
    <s v="Gas Log Event"/>
    <m/>
    <m/>
    <m/>
    <s v="HP Distribution"/>
    <x v="9"/>
    <x v="11"/>
    <m/>
    <x v="2"/>
    <m/>
    <s v="No"/>
    <s v="Q4"/>
    <s v="No"/>
    <m/>
    <m/>
    <m/>
    <m/>
    <m/>
    <m/>
    <m/>
    <m/>
    <s v="Yes"/>
    <s v="H-14"/>
    <s v="GD.STAT.DIST.01524_x000a_GT.STAT.LVCR.0000000105"/>
    <s v="0805204.PDF"/>
    <n v="45"/>
    <n v="55"/>
    <m/>
  </r>
  <r>
    <x v="0"/>
    <n v="120262229"/>
    <s v="SJ_GIL_SH65"/>
    <s v="3850 Canada Rd, Gilroy (H-65)"/>
    <s v="San Jose"/>
    <d v="2021-01-05T21:17:00"/>
    <n v="50.51"/>
    <n v="50"/>
    <n v="0.50999999999999801"/>
    <n v="1.0199999999999961E-2"/>
    <s v="Gas Contaminants - Sulfur"/>
    <s v="EQ"/>
    <m/>
    <m/>
    <m/>
    <m/>
    <s v="Regulation failed to control pressure due to sulfur identified on the equipment and worn seat."/>
    <m/>
    <m/>
    <m/>
    <m/>
    <s v="SCADA"/>
    <s v="The HPR regulator station (H-65) on 3850 Canada Rd, in Gilroy regulates pressure from Line 300A (631 psig MAOP), to distribution pressure (50 psig MAOP) with Fisher 627 regulators._x000a__x000a_On the morning of January 5th, a low-low alarm from the ERX came into Gas Control when the pressure decreased with the morning load to ~30 psig. Regulator station maintenance performed in September indicated regulator and monitor set points were 40, and 44 psig, respectively.  The distribution engineer advised GPOM to check the station and raise set points back to 40, and 44 psig.  During the evaluation, GPOM indicated both regulator and monitor were not responding to adjustments as quickly as usual (reacting sluggish).  The station set points were returned to service. _x000a__x000a_At approximately 9:30pm on January 5th the ERX recorded a rapid increase in pressure reaching 50.51 psig. GPOM was notified and immediately responded to check the station. The regulator failed to lock up while the monitor locked up as intended. During further investigation the crew changed both orifice and seat on regulator due to sulfur but did not perform maintenance on the monitor._x000a__x000a_As of January 6th, pressure is approximately 48 psig, and GPOM will be returning to the field with MCTL support to conduct further testing. _x000a_ "/>
    <s v="o_x0009_GPOM responded to address sulfur issues on the orifice and seat._x000a_o_x0009_Additional testing to occur with MCTL, with consideration to replace the regulation equipment.  _x000a_o_x0009_Assess adjacent stations off Line 300A for sulfur contamination. "/>
    <s v="South"/>
    <s v="Gas Log Event"/>
    <m/>
    <m/>
    <m/>
    <s v="HP Distribution"/>
    <x v="11"/>
    <x v="0"/>
    <m/>
    <x v="2"/>
    <m/>
    <s v="No"/>
    <s v="Q1"/>
    <s v="No"/>
    <m/>
    <m/>
    <m/>
    <m/>
    <m/>
    <s v="No"/>
    <s v="No"/>
    <m/>
    <s v="Yes"/>
    <s v="H-10"/>
    <s v="GD.STAT.HPRS.11169"/>
    <s v="0808387.pdf"/>
    <n v="40"/>
    <n v="44"/>
    <m/>
  </r>
  <r>
    <x v="0"/>
    <n v="120501378"/>
    <s v="FR_FRE_EX11_PT2, FR_FRE_EX12_PT4, &amp; FR_FRE_S032"/>
    <s v="Fresno Junction Distribution Regulator Station (C-29)"/>
    <s v="Fresno"/>
    <d v="2021-02-04T00:00:00"/>
    <n v="64"/>
    <n v="60"/>
    <n v="4"/>
    <n v="6.6666666666666666E-2"/>
    <s v="Gas Contaminants - Liquids"/>
    <s v="EQ"/>
    <m/>
    <m/>
    <m/>
    <m/>
    <s v="Regulation equipment failed to control pressure due to liquids found in the pilot."/>
    <m/>
    <m/>
    <m/>
    <m/>
    <s v="SCADA"/>
    <s v="Fresno Junction Distribution Regulator Station (C-29) is located at 746 N Grantland Ave, Fresno with a MAOP of 60 psig. The working monitor, monitor (4” Mooney Flowgrid) and regulator (4” Mooney Flowgrid) set points are 300 psig, 58 psig, and 54 psig respectively._x000a__x000a_Gas Control received a hi-hi pressure alarm of 59 psig at ~12:30 am on 02/04/2021. Gas Control immediately notified a technician to respond to the location, the pressure continued to increase and exceeded the 60 psig MAOP. GPOM arrived on site and confirmed the pressure had exceeded the 60 psig MAOP. A GPOM technician made the system safe by closing the isolation block valve on the failed lead run to bring the lag run into control at 53 psig. GPOM performed a lock-up check for the working monitor, monitor and regulator on the failed lead run. GPOM performed an internal inspection and found liquids in the pilots for the regulation. A B-inspection was then performed on the lead run. GPOM returned the station to normal operation."/>
    <s v="• GPOM performed a B-Inspection and returned the station to normal operating conditions._x000a_• NDE team to perform a borescope._x000a_• MCTL will assess whether pilot heaters should be added to prevent liquids in the pilots."/>
    <s v="South"/>
    <s v="Gas Log Event"/>
    <m/>
    <m/>
    <m/>
    <s v="HP Distribution"/>
    <x v="11"/>
    <x v="1"/>
    <m/>
    <x v="2"/>
    <m/>
    <s v="No"/>
    <s v="Q1"/>
    <s v="No"/>
    <m/>
    <m/>
    <m/>
    <m/>
    <m/>
    <s v="Yes/No"/>
    <s v="No"/>
    <m/>
    <s v="Yes"/>
    <m/>
    <s v="GD.STAT.DIST.01424"/>
    <s v="0806679.pdf"/>
    <n v="54"/>
    <n v="58"/>
    <m/>
  </r>
  <r>
    <x v="0"/>
    <n v="120507369"/>
    <s v="SWC_PT0004"/>
    <s v="Walnut Ave Regulator Station (RW-40)"/>
    <s v="Diablo"/>
    <d v="2021-02-06T15:00:00"/>
    <n v="100.8"/>
    <n v="100"/>
    <n v="0.79999999999999716"/>
    <n v="7.9999999999999724E-3"/>
    <s v="Gas Contaminants - Debris"/>
    <s v="EQ"/>
    <m/>
    <m/>
    <m/>
    <m/>
    <s v="Regulation failed to control pressure due to debris found in the station equipment. "/>
    <m/>
    <m/>
    <m/>
    <m/>
    <s v="SCADA"/>
    <s v="Inlet MAOP is 338 psig from Line 191-1 and regulates to a 170 psig MAOP serving DFM 3008-01 through the dual run 4” ANSI 300 Mooney Flowgrid monitor and regulators at Walnut Ave Regulator Station (RW-40). Copper services were potentially identified off the connecting 3006-01 DFM, so a temporary reduction of pressure (TROP) was instated through clearance 80127548 which decreased the MAOP to 100 psig and equipment set points during the mitigation._x000a__x000a_Gas Control received a hi-hi pressure alarm of 94 psig at 12:55 pm on 02/06/2021 and immediately notified GPOM to respond to the station, the pressure continued to increase and exceeded the 100 psig TROP MAOP to 100.8 psig. GPOM confirmed the MAOP breach and proceeded to a downstream station to create flow in order to decrease pressure on the DFM below the TROP MAOP. At Walnut Ave Station lock-up failed on the lead run regulator, monitor, and standby run monitor. Further investigation was performed through the B-inspection and borescope which identified weld slag between the grid plate and diaphragm, and loose debris in the pipeline. After removing identified debris, GPOM returned the station to normal operation."/>
    <s v="•_x0009_GPOM performed a B-Inspection and identified slag between the diaphragm and grid plate. _x000a_•_x0009_NDE team performed a borescope and identified additional weld slag, which was removed prior to returning the station to service. _x000a_•_x0009_Further assessment of additional internal pipe cleaning may be required."/>
    <s v="North"/>
    <s v="Gas Log Event"/>
    <m/>
    <m/>
    <m/>
    <s v="Transmission"/>
    <x v="11"/>
    <x v="1"/>
    <m/>
    <x v="2"/>
    <m/>
    <s v="No"/>
    <s v="Q1"/>
    <s v="No"/>
    <m/>
    <m/>
    <m/>
    <m/>
    <m/>
    <s v="Yes/Yes"/>
    <s v="No"/>
    <m/>
    <s v="Yes"/>
    <m/>
    <s v="GT.STAT.MISC.WALNUTAVER"/>
    <s v="083125.pdf"/>
    <n v="90"/>
    <n v="95"/>
    <m/>
  </r>
  <r>
    <x v="0"/>
    <n v="120511361"/>
    <s v="YO_LVT_M002"/>
    <s v="Customer - EJ Gallo Winery (GCUST5940)"/>
    <s v="Yosemite"/>
    <d v="2021-02-09T07:53:00"/>
    <n v="60.6"/>
    <n v="60"/>
    <n v="0.60000000000000142"/>
    <n v="1.0000000000000024E-2"/>
    <s v="Gas Contaminants - Debris"/>
    <s v="EQ"/>
    <m/>
    <m/>
    <m/>
    <m/>
    <s v="Regulation failed to control pressure due to debris found in the station equipment. Slam shut activation equipment operated as intended. "/>
    <m/>
    <m/>
    <m/>
    <m/>
    <s v="SCADA"/>
    <s v="E&amp;J Gallo Wintery LVCR regulates gas from distribution feeder main (DFM) 7202-01 at a 400 psig MAOP to the customer meter set with a 60 psig MAOP. The dual run, primary regulation set was recently commissioned (December 2020) with 2” Mooney Flowgrid regulators and 2” Mooney Flowgrid monitors with slam shuts. During the commissioning process the LVCR underwent a borescope inspection, which uncovered debris in the station piping.  On February 9th, Gas Control received a hi-hi and MOP alarm shortly after 7:53am. GPOM was notified and responded to the location. GPOM confirmed the MAOP breach and proceeded to isolate the lead run to perform lock-up checks and an internal inspection of the equipment. "/>
    <s v="• GPOM performed a B-Inspection and identified slag between the diaphragm and grid plate. _x000a_• NDE team performed a borescope and identified additional weld slag, which was removed prior to returning the primary set back to service."/>
    <s v="South"/>
    <s v="Gas Log Event"/>
    <m/>
    <m/>
    <m/>
    <s v="Transmission"/>
    <x v="11"/>
    <x v="1"/>
    <m/>
    <x v="2"/>
    <m/>
    <s v="No"/>
    <s v="Q1"/>
    <s v="No"/>
    <m/>
    <m/>
    <m/>
    <m/>
    <m/>
    <s v="Yes/Yes"/>
    <s v="No"/>
    <s v="Yes"/>
    <s v="Yes"/>
    <n v="2"/>
    <s v="GT.STAT.LVCR.0000000148"/>
    <s v="0809570.pdf"/>
    <n v="30"/>
    <n v="40"/>
    <n v="60"/>
  </r>
  <r>
    <x v="0"/>
    <n v="120556445"/>
    <s v="Gauge"/>
    <s v="Yuba City Underground Holder "/>
    <s v="Sierra"/>
    <d v="2021-02-19T00:03:00"/>
    <n v="556"/>
    <n v="525"/>
    <n v="31"/>
    <n v="5.904761904761905E-2"/>
    <s v="Failure - Equipment"/>
    <s v="EQ"/>
    <m/>
    <m/>
    <m/>
    <m/>
    <s v="Valve leakage from clearance operations into an isolated section of pipe."/>
    <m/>
    <m/>
    <m/>
    <m/>
    <s v="Gauge"/>
    <s v="On Friday February 19th, a small overpressure event was measured at Yuba City Holder. Working under a clearance (80137189), a short section of main inside the station was temporary isolated to replace two valves. Pressure increased on the isolated section of pipe due to valve leakage and reached 556 psig, which is above the 525 psig MAOP. "/>
    <s v="The crew took immediate action to reduce the pressure below the MAOP. _x000a_A leak survey will be conducted on the affected pipe, which resulted in no leaks. "/>
    <s v="North"/>
    <s v="Gas Log Event"/>
    <m/>
    <m/>
    <m/>
    <s v="Transmission"/>
    <x v="11"/>
    <x v="1"/>
    <m/>
    <x v="2"/>
    <m/>
    <s v="No"/>
    <s v="Q1"/>
    <s v="No"/>
    <m/>
    <m/>
    <m/>
    <m/>
    <m/>
    <m/>
    <m/>
    <m/>
    <s v="No"/>
    <s v="H-19"/>
    <s v="GT.STAT.MISC.YUBACITYUH"/>
    <s v="284091.pdf"/>
    <n v="325"/>
    <n v="390"/>
    <m/>
  </r>
  <r>
    <x v="0"/>
    <n v="120569212"/>
    <s v="THM_PT0110"/>
    <s v="Hollister Meter Station"/>
    <s v="Central Coast"/>
    <d v="2021-02-23T14:06:00"/>
    <n v="410.8"/>
    <n v="396"/>
    <n v="14.800000000000011"/>
    <n v="3.7373737373737399E-2"/>
    <s v="Maintenance Operations Quality"/>
    <s v="HU"/>
    <m/>
    <m/>
    <m/>
    <m/>
    <s v="Pressure increased while performing annual control valve maintenance. "/>
    <m/>
    <m/>
    <m/>
    <m/>
    <s v="SCADA"/>
    <s v="Hollister Meter Station regulates gas from L300A and L300B (631 psig MAOP) to Moss Landing through a control valve station into Lines 301A, and 301G with a 396 psig MAOP._x000a__x000a_On 02/23/2021 GPOM technicians were performing annual control valve maintenance at Hollister Meter Station. Technicians were inspecting regulation equipment when an inadvertent downstream pressure increase occurred. Pressure increased to 410.8 psig as recorded by SCADA point, THM_PT0110. GPOM technicians then shut-in the station, made the system safe and returned the station to normal operating conditions."/>
    <s v="•_x0009_GPOM to further assess and investigate root cause. "/>
    <s v="South"/>
    <s v="Gas Log Event"/>
    <m/>
    <m/>
    <m/>
    <s v="Transmission"/>
    <x v="11"/>
    <x v="1"/>
    <m/>
    <x v="2"/>
    <m/>
    <s v="No"/>
    <s v="Q1"/>
    <s v="No"/>
    <m/>
    <m/>
    <m/>
    <m/>
    <m/>
    <m/>
    <m/>
    <m/>
    <s v="Yes"/>
    <m/>
    <s v="GT.STAT.MISC.HILLSTRPLS_"/>
    <s v="282255.pdf"/>
    <m/>
    <m/>
    <m/>
  </r>
  <r>
    <x v="0"/>
    <n v="120584490"/>
    <s v="MiniAT"/>
    <s v="Schulte Rd E/O Hansen Rd, Tracy (TYHP-70)"/>
    <s v="Stockton"/>
    <d v="2021-02-27T00:00:00"/>
    <n v="62"/>
    <n v="60"/>
    <n v="2"/>
    <n v="3.3333333333333333E-2"/>
    <s v="Gas Contaminants - Debris"/>
    <s v="EQ"/>
    <m/>
    <m/>
    <m/>
    <m/>
    <s v="Regulation failed to control pressure due to debris, liquids, and moisture found in the station piping. "/>
    <m/>
    <m/>
    <m/>
    <m/>
    <s v="MiniAT"/>
    <s v="Schulte Rd E/O Hansen Rd District Regulator Station Tracy regulates gas from Stanpac Line 2 (890 psig MAOP) to a HP system with a 60 psig MAOP._x000a__x000a_The Mini-AT abnormal report on 02/26/2021 recorded 60.52 psig downstream of TYHP-70. GPOM was dispatched to the station at 11:15pm. Upon gauging the station lead run he identified 62 psig outlet pressure which exceeds the MAOP value by 2 psig. The technician made the system safe and shut in the lead run. Pressure dropped as the lag run came into control and maintained a pressure of 52 psig. A class B-inspection and borescope were performed at the site. Weld slag/metal shavings and diesel liquids were found in the station piping and removed. The system has been returned to normal operating conditions."/>
    <s v="• Removed all debris/liquids and dried pipeline._x000a_• Slam shut set points lowered from 64 psig to 62 psig and 60 psig respectively._x000a_• Installed a portable ERX (MI_ERE_ER10_PT1)._x000a_• Identification of remaining liquids in Line 2 from past cleaning operations._x000a_• Engineering to evaluate rebuilding or retiring the station._x000a_• Review any other Slam Shut sites that do not have control room visibility."/>
    <s v="South"/>
    <s v="Gas Log Event"/>
    <m/>
    <m/>
    <m/>
    <s v="HP Distribution"/>
    <x v="11"/>
    <x v="1"/>
    <m/>
    <x v="2"/>
    <m/>
    <s v="No"/>
    <s v="Q1"/>
    <s v="No"/>
    <m/>
    <m/>
    <m/>
    <m/>
    <m/>
    <s v="Yes/Yes"/>
    <s v="No"/>
    <m/>
    <s v="No"/>
    <m/>
    <s v="GD.STAT.DIST.00864"/>
    <s v="0804914.PDF"/>
    <n v="54"/>
    <n v="58"/>
    <n v="64"/>
  </r>
  <r>
    <x v="0"/>
    <n v="120604427"/>
    <s v="MiniAT"/>
    <s v="Customer - UC Berkeley (AIS 136)"/>
    <s v="East Bay"/>
    <d v="2021-02-28T13:00:00"/>
    <n v="135.30000000000001"/>
    <n v="125"/>
    <n v="10.300000000000011"/>
    <n v="8.2400000000000084E-2"/>
    <s v="Failure - Equipment"/>
    <s v="EQ"/>
    <m/>
    <m/>
    <m/>
    <m/>
    <s v="Customer owned check valve experienced leakage during periods of low/no-flow gas demand. "/>
    <m/>
    <m/>
    <m/>
    <m/>
    <s v="MiniAT"/>
    <s v="This facility is a single run large volume customer meter set assembly which feeds the campus cogeneration plant with a maximum working pressure of 125 psig. Inlet feed comes from the DFM 0136-04 with a 150 psig MAOP._x000a__x000a_The UC Berkeley site recorded an MAOP breach on the Mini-AT Abnormal Gas Read report on Monday 3/1/21. The meter set is designed with a customer check valve which experienced leakage. Technicians responded to the meter set, made the facility safe, performed a Class B inspection, and leak test without issues. Additionally, a token relief valve was installed, and engineering limits on the Mini-AT report were updated to align with the equipment set points. The meter set was returned to service following the relief valve installation. "/>
    <s v="•_x0009_Leak test was performed, and no leakage was found. _x000a_•_x0009_Class B inspection was performed, and no issues were identified. _x000a_•_x0009_A token relief valve was installed with a 100 psig set point._x000a_•_x0009_Engineering limits were updated to align with the relief valve set point. "/>
    <s v="North"/>
    <s v="Gas Log Event"/>
    <m/>
    <m/>
    <m/>
    <s v="Transmission"/>
    <x v="11"/>
    <x v="1"/>
    <m/>
    <x v="2"/>
    <m/>
    <s v="No"/>
    <s v="Q1"/>
    <s v="No"/>
    <m/>
    <m/>
    <m/>
    <m/>
    <m/>
    <s v="No"/>
    <s v="No"/>
    <m/>
    <s v="No"/>
    <m/>
    <s v="GT.STAT.LVCR.0000000371"/>
    <m/>
    <n v="74"/>
    <n v="72"/>
    <m/>
  </r>
  <r>
    <x v="0"/>
    <n v="120728067"/>
    <s v="MiniAT"/>
    <s v="Customer - Cypress Semiconductor (Bloom Energy)"/>
    <s v="San Jose"/>
    <d v="2021-03-31T16:00:00"/>
    <n v="21.48"/>
    <n v="20"/>
    <n v="1.4800000000000004"/>
    <n v="7.4000000000000024E-2"/>
    <s v="Failure - Equipment"/>
    <s v="EQ"/>
    <m/>
    <m/>
    <m/>
    <m/>
    <s v="Regulation failed to control pressure. "/>
    <m/>
    <m/>
    <m/>
    <m/>
    <s v="MiniAT"/>
    <s v="Cypress Semiconductor is served from the Santa Clara Valley 60 psig hydraulic independent system with an MAOP of 60 psig. Per the MiniAT Abnormal Pressure read report the monitor and regulator are both set at 15 psig.  _x000a__x000a_After breaching the 20 psig MAOP and reaching 21.48 psig on the MiniAT Daily Abnormal Pressure report, GPOM technicians were dispatched to the location to perform a more detailed investigation. Upon arrival the regulator (15 psig set point) and monitor (16.2 psig set point) failed to lock-up within the standard 3 psig requirement. "/>
    <s v="•_x0009_Evaluate cause of the overpressure event through equipment testing. _x000a_•_x0009_Because the diaphragm meter’s 20 psig maximum inlet pressure rating was breached the meter was removed from service. _x000a_o_x0009_Install new meter and rebuild meter set assembly per the standard. _x000a_o_x0009_The customer will be contacted, and placed on bypass until the equipment is replaced, CNG is on stand-by. "/>
    <s v="South"/>
    <s v="Gas Log Event"/>
    <m/>
    <m/>
    <m/>
    <s v="HP Distribution"/>
    <x v="11"/>
    <x v="2"/>
    <m/>
    <x v="2"/>
    <m/>
    <s v="Yes"/>
    <s v="Q1"/>
    <s v="No"/>
    <m/>
    <m/>
    <m/>
    <m/>
    <m/>
    <s v="No"/>
    <s v="No"/>
    <m/>
    <s v="No"/>
    <n v="2"/>
    <s v="GD.SERV.CINN.00141.0001"/>
    <m/>
    <n v="15"/>
    <n v="17"/>
    <m/>
  </r>
  <r>
    <x v="0"/>
    <n v="120823992"/>
    <s v="Gauge"/>
    <s v="Customer - Pleasanton Garbage Service (Busch Rd FTAP)"/>
    <s v="Mission"/>
    <d v="2021-04-15T00:00:00"/>
    <n v="62.5"/>
    <n v="60"/>
    <n v="2.5"/>
    <n v="4.1666666666666664E-2"/>
    <s v="Gas Contaminants - Debris"/>
    <s v="EQ"/>
    <m/>
    <m/>
    <m/>
    <m/>
    <s v="Regulation failed to control pressure due to the debris in the regulation. "/>
    <m/>
    <m/>
    <m/>
    <m/>
    <s v="Gauge"/>
    <s v="A Regulator / Relief farm tap set located at 3110 Busch Road, in Pleasanton with a downstream MAOP of 60 psig, located off DFM 2408-03 (MAOP 160 psig) was undergoing the scheduled three-year A-Inspection by GPOM personal. Upon gauging pressure downstream of regulation equipment, the technician discovered a pressure of 62.5 psig. The farm tap set was isolated from the downstream service line, and the regulation equipment underwent further investigation. It was found the regulator had a set point of 60 psig and the relief was found to have liquid and debris located in the stack, inhibiting the relief from operating. The existing regulator and relief were replaced, and the farm tap set was placed back into service"/>
    <s v="•_x0009_Existing regulator and relief were replaced with Fisher 627 set at 35 psig and a Fisher H-202 set at 50 psig."/>
    <s v="North"/>
    <s v="Gas Log Event"/>
    <m/>
    <m/>
    <m/>
    <s v="HP Distribution"/>
    <x v="11"/>
    <x v="3"/>
    <m/>
    <x v="2"/>
    <m/>
    <s v="Yes"/>
    <s v="Q2"/>
    <s v="No"/>
    <m/>
    <m/>
    <m/>
    <m/>
    <m/>
    <s v="No"/>
    <s v="No"/>
    <m/>
    <s v="No"/>
    <m/>
    <s v="GD.STAT.FTAP.05838"/>
    <m/>
    <n v="60"/>
    <m/>
    <m/>
  </r>
  <r>
    <x v="0"/>
    <n v="120855335"/>
    <s v="BPA_PT0003_x000a_YO_PAT_RN02"/>
    <s v="Patterson Station"/>
    <s v="Yosemite"/>
    <d v="2021-04-20T00:00:00"/>
    <n v="396.8"/>
    <n v="395"/>
    <n v="1.8000000000000114"/>
    <n v="4.5569620253164845E-3"/>
    <s v="Maintenance Operations Quality"/>
    <s v="HU"/>
    <m/>
    <m/>
    <m/>
    <m/>
    <s v="Maintenance issue resulted in the op event more investigation is required, see ACE."/>
    <m/>
    <m/>
    <m/>
    <m/>
    <s v="SCADA"/>
    <s v="Patterson Station regulates gas from L-002 (MAOP 890 psig), to DFM 7217-01 (MAOP 395 psig) through a 2” dual-run Mooney station, regulator and monitor set at 380 psig, and 390 psig, respectively. L-401 (MAOP 1040 psig) also passes through the station but is not tapped to the DFM._x000a__x000a_In switching the regulator to the closer (short line) sense the needle valve was not fully opened to allow sense pressure to the regulator. This was understood with the gauge reading (of 375 psig), compared to the regulator set point of 380 psig. Because the regulator was not sensing the its pressure setting, it opened to allow more gas, and the monitor came into control with a set point 390 psig (but there was lag in that occurring). The MAOP is 395 psig."/>
    <s v="• Replaced control sense line needle valve with ball valve._x000a_• Performed calibration on transmitter – passed._x000a_• Class B inspection of the regulation equipment did not identify additional issues._x000a_• GPOM is currently calibrating the downstream regulator stations off DFM 7217-01."/>
    <s v="South"/>
    <s v="Gas Log Event"/>
    <m/>
    <m/>
    <m/>
    <s v="Transmission"/>
    <x v="11"/>
    <x v="3"/>
    <m/>
    <x v="2"/>
    <m/>
    <s v="Yes"/>
    <s v="Q2"/>
    <s v="No"/>
    <m/>
    <m/>
    <m/>
    <m/>
    <m/>
    <m/>
    <m/>
    <m/>
    <s v="Yes"/>
    <n v="2"/>
    <s v="GT.STAT.MISC.PATTERSON_"/>
    <n v="85517"/>
    <n v="380"/>
    <n v="390"/>
    <m/>
  </r>
  <r>
    <x v="0"/>
    <n v="120886870"/>
    <s v="SRB_PT0002"/>
    <s v="Red Bluff Primary Regulator Station "/>
    <s v="North Valley"/>
    <d v="2021-04-26T00:00:00"/>
    <n v="470.9"/>
    <n v="470"/>
    <n v="0.89999999999997726"/>
    <n v="1.9148936170212281E-3"/>
    <s v="Gas Contaminants - Sulfur"/>
    <s v="EQ"/>
    <m/>
    <m/>
    <m/>
    <m/>
    <s v="Regulation failed to control pressure due to sulfur on the pilot of the regulation equipment."/>
    <m/>
    <m/>
    <m/>
    <m/>
    <s v="SCADA"/>
    <s v="The Red Bluff Primary Regulator Station is fed from L-177A and feeds the west side of Red Bluff and a powerplant (DFM-1001-01) with an MAOP of 470 psig. This is a dual run, 4” Mooney Flowgrid station with regulator and monitor set points of 450 psig and 465 psig, respectively._x000a__x000a_At 12:55am on April 26th 2021, Gas Control received a MOP alarm at Red Bluff Station. SCADA recorded a max pressure of 470.9 psig that activated the downstream 470 psig MOP alarm limit. GPOM was dispatched to the station and the run was shut in. An internal inspection was performed revealing sulfur accumulation on the pilot cartridge and the boot, which were replaced. GPOM returned the station to normal operation. GPOM to perform a further investigation into other contributing factors of the event."/>
    <s v="• _x0009_FIMP to analyze historical data to understand SCADA trends with respect to maintenance._x000a_•_x0009_GPOM to install FEP Pilots._x000a_•_x0009_Gas Control will adjust alarm settings with respect to lowered equipment set points (LL to 420 psig)."/>
    <s v="North"/>
    <s v="Gas Log Event"/>
    <m/>
    <m/>
    <m/>
    <s v="Transmission"/>
    <x v="11"/>
    <x v="3"/>
    <m/>
    <x v="2"/>
    <m/>
    <s v="Yes"/>
    <s v="Q2"/>
    <s v="No"/>
    <m/>
    <m/>
    <m/>
    <m/>
    <m/>
    <s v="No"/>
    <m/>
    <m/>
    <s v="Yes"/>
    <m/>
    <s v="GT.STAT.MISC.REDBLUFFPR"/>
    <s v="082621.pdf"/>
    <n v="450"/>
    <n v="465"/>
    <m/>
  </r>
  <r>
    <x v="0"/>
    <n v="121066673"/>
    <s v="YO_PAT_RN13"/>
    <s v="S First St &amp; W. Las Palmas (RN13)"/>
    <s v="Yosemite"/>
    <d v="2021-05-10T05:31:00"/>
    <n v="58.2"/>
    <n v="57"/>
    <n v="1.2000000000000028"/>
    <n v="2.105263157894742E-2"/>
    <s v="Gas Contaminants - Sulfur"/>
    <s v="EQ"/>
    <m/>
    <m/>
    <m/>
    <m/>
    <s v="An investigation is underway as to why regulation equipment failed to control pressure._x000a_Monitor appears to have been valved out at the last maintenance as it does not come to control, sulfur &quot;sticking&quot; the pilot plug seems to have been the cause. "/>
    <m/>
    <m/>
    <m/>
    <m/>
    <s v="SCADA"/>
    <s v="The distribution station (RN13) located at S First St &amp; W Las Palmas Ave, in Patterson regulates gas from DFM 7217-04 (MAOP 395 psig), to distribution (MAOP 57 psig) through a single run with 2” Mooney Flowgrids; regulator and monitor set at 51 psig, and 54 psig, respectively. _x000a__x000a_Gas Control notified GPOM of the High/High-High pressure alarms at the station just before the 57.13 psig MAOP alarm came in at 4:32 am. As GPOM arrived onsite, another MAOP alarm of 58.6 psig was recorded at 5:31 am. GPOM checked for lock-up and performed a class B-inspection on the regulator, they replaced the boot due to sulfur, and found no traces of sulfur on the pilots. During calibration of the PT it was determined that the pressure measured high by 0.4 psig, (which removes the first OP Event). While the station remains out of service, MCTL and GPOM personnel are conducting a further investigation into additional contributing factors of the event."/>
    <s v="•_x0009_Working with GSP to reduce set points for the regulator and monitor, 48 psig and 51 psig, respectively."/>
    <s v="South"/>
    <s v="Gas Log Event"/>
    <m/>
    <m/>
    <m/>
    <s v="HP Distribution"/>
    <x v="11"/>
    <x v="4"/>
    <m/>
    <x v="2"/>
    <m/>
    <s v="Yes"/>
    <s v="Q2"/>
    <s v="No"/>
    <m/>
    <m/>
    <m/>
    <m/>
    <m/>
    <s v="No"/>
    <s v="No"/>
    <m/>
    <s v="Yes"/>
    <n v="1"/>
    <s v="GD.STAT.DIST.00687"/>
    <s v="0809232.PDF"/>
    <n v="51"/>
    <n v="54"/>
    <s v="N/A"/>
  </r>
  <r>
    <x v="0"/>
    <n v="121322720"/>
    <s v="YO_PAT_RN13"/>
    <s v="S First St &amp; W. Las Palmas (RN13)"/>
    <s v="Yosemite"/>
    <d v="2021-05-10T11:31:00"/>
    <n v="65.7"/>
    <n v="57"/>
    <n v="8.7000000000000028"/>
    <n v="0.15263157894736848"/>
    <s v="Maintenance Operations Quality "/>
    <s v="HU"/>
    <s v="P50.2"/>
    <m/>
    <m/>
    <m/>
    <s v="The risk to identify that closing the d/s fire control valve, block valve, and bypass valve leak by was not assessed. _x000a_During additional testing it was determined the bypass valve was leaking at a rate of ~4 psig/10 minutes.  "/>
    <m/>
    <m/>
    <m/>
    <m/>
    <s v="SCADA"/>
    <s v="The distribution station (RN13) located at S First St &amp; W Las Palmas Ave, in Patterson regulates gas from DFM 7217-04 (MAOP 395 psig), to distribution (MAOP 57 psig) through a single run with 2” Mooney Flowgrids; regulator and monitor set at 51 psig, and 54 psig, respectively. During the continued investigation of the overpressure event on 5/10/21 at RN13 (CAPN 121066673) it was identified that pressure again exceeded the 57 psig MAOP and reached a pressure of 65.7 psig._x000a_GPOM responded to a potential overpressure event earlier that morning, performed the correct inspections by replacing the rubber goods in the regulation equipment.  Upon further inspection they noticed that needle valves existed on the sense lines - which may have contributed to the overpressure event. The crew isolated the senseline valves by closing hte block valve, d/s fire valve, and bypass valve to update the senseline needle valves to ball valves. While doing this the bypass valve leaked into the isolated section of pipe and overpressured   "/>
    <s v="•_x0009_Working with GSP to reduce set points for the regulator and monitor, 48 psig and 51 psig, respectively._x000a_Bypass Valve V-3 was removed. "/>
    <s v="South"/>
    <s v="Gas Log Event"/>
    <m/>
    <m/>
    <m/>
    <s v="HP Distribution"/>
    <x v="11"/>
    <x v="4"/>
    <m/>
    <x v="5"/>
    <m/>
    <s v="No"/>
    <s v="Q2"/>
    <s v="No"/>
    <m/>
    <m/>
    <m/>
    <m/>
    <m/>
    <s v="No"/>
    <s v="Yes"/>
    <m/>
    <s v="Yes"/>
    <n v="1"/>
    <s v="GD.STAT.DIST.00687"/>
    <s v="0809232.PDF"/>
    <n v="51"/>
    <n v="54"/>
    <s v="N/A"/>
  </r>
  <r>
    <x v="2"/>
    <s v="N/A"/>
    <s v="SI_WMS_M001"/>
    <s v="Customer - Wadham Energy"/>
    <s v="Arbuckle"/>
    <d v="2021-05-29T00:00:00"/>
    <s v="NA"/>
    <n v="35"/>
    <s v="NA"/>
    <s v="NA"/>
    <s v="Slam shut activation "/>
    <s v="EQ"/>
    <s v="P5.1"/>
    <m/>
    <m/>
    <m/>
    <s v="Boiler burner fell offline resulting in activation of slam shut device "/>
    <m/>
    <m/>
    <m/>
    <m/>
    <s v="SCADA"/>
    <m/>
    <m/>
    <s v="South"/>
    <m/>
    <m/>
    <m/>
    <m/>
    <s v="HP Distribution"/>
    <x v="11"/>
    <x v="4"/>
    <m/>
    <x v="4"/>
    <m/>
    <s v="No"/>
    <s v="Q2"/>
    <s v="No"/>
    <m/>
    <m/>
    <m/>
    <m/>
    <m/>
    <m/>
    <s v="No"/>
    <s v="Yes"/>
    <s v="Yes"/>
    <s v="H-15"/>
    <s v="GT.STAT.LVCR.0000000115"/>
    <s v="0809539.pdf"/>
    <m/>
    <m/>
    <m/>
  </r>
  <r>
    <x v="2"/>
    <n v="121499891"/>
    <s v="SJ_SJS_EX09"/>
    <s v="Customer  -SJ Cogen"/>
    <s v="San Jose"/>
    <d v="2021-06-08T14:11:00"/>
    <n v="55"/>
    <n v="60"/>
    <n v="-5"/>
    <n v="-8.3333333333333329E-2"/>
    <s v="Failure - Equipment"/>
    <s v="EQ"/>
    <m/>
    <m/>
    <m/>
    <m/>
    <s v="SCADA instrumentation malfunction."/>
    <m/>
    <m/>
    <m/>
    <m/>
    <s v="SCADA"/>
    <s v="San Jose State Co-gen is a large volume customer located at 10th &amp; San Carlos, fed off the distribution HIS DA_SJ_SANTA CLARA (60 psig MAOP). _x000a__x000a_Gas Control notified GPOM of the MOP alarm after pressure exceeded the 60 psig MAOP and reached 61.5 psig. GPOM technicians and MCTL were dispatched to the location to perform a more detailed investigation. _x000a__x000a_Both the distribution and transmission lines are monitored by the same RTU. Upon further evaluation the pressure increase was related to a momentary malfunction in the RTU. To further validate this was not an overpressure event, the Mini-AT did not show abnormal increases in pressure, and gas usage was zero at the time of the pressure increase. "/>
    <s v="•_x0009_Evaluate additional steps to ensure SCADA equipment was working as intended._x000a_•_x0009_Replaced the RTU SCADA Pack._x000a_•_x0009_Additional trouble shooting with other engineering teams to understand the cause._x000a_- A CAP has also been entered for the YO_OAK_RP03 instrumentation failure "/>
    <s v="South"/>
    <s v="Gas Log Event"/>
    <m/>
    <m/>
    <m/>
    <s v="HP Distribution"/>
    <x v="11"/>
    <x v="5"/>
    <m/>
    <x v="4"/>
    <m/>
    <s v="No"/>
    <s v="Q2"/>
    <s v="No"/>
    <m/>
    <m/>
    <m/>
    <m/>
    <m/>
    <m/>
    <s v="No"/>
    <m/>
    <s v="Yes"/>
    <n v="1"/>
    <m/>
    <m/>
    <m/>
    <m/>
    <s v="N/A"/>
  </r>
  <r>
    <x v="0"/>
    <n v="121648530"/>
    <s v="Chart Recorder"/>
    <s v="Hwy 101 N/O Jacobs Ave, Eureka (R13)"/>
    <s v="Humboldt"/>
    <d v="2021-06-22T00:00:00"/>
    <n v="41.5"/>
    <n v="40"/>
    <n v="1.5"/>
    <n v="3.7499999999999999E-2"/>
    <s v="Gas Contaminants - Debris"/>
    <s v="EQ"/>
    <m/>
    <m/>
    <m/>
    <m/>
    <s v="Regulation failed to control pressure due to debris found in the station equipment."/>
    <m/>
    <m/>
    <m/>
    <m/>
    <s v="SCADA"/>
    <s v="HPR-type District Regulator Station (R-13) located at Hwy 101 N/O Jacobs Ave, Eureka regulates gas from line 8-137B (350 psig MAOP) to a 40 psig MAOP HP system. The station is dual run with the lead run having a 3/4” ANSI 300 Fisher 627 monitor (setpoint 40 psig) and regulator (setpoint 35 psig), respectively._x000a__x000a_GPOM technicians performed annual maintenance on June 15, 2021 at R-13 and swapped the lead and lag runs. Upon returning to change the chart recorder on July 1, 2021 a downstream pressure of 41.5 psig was observed by the GPOM technicians. Reviewing the monthly chart recorder, the over pressure event occurred on June 22, 2021. GPOM then switched the runs back to the original lead and lag orientation. The regulator failed to lock-up on the lead run. Further investigation was performed through an internal inspection which identified debris in the regulator equipment. After removing identified debris from the lead run, the lag run was put into the lead position and is now in control."/>
    <s v="•_x0009_GPOM inspected pin-off tees, valves and regs for debris._x000a_•_x0009_GPOM performed an internal inspection and identified debris in the regulation equipment._x000a_•_x0009_Planning to install filters at this location._x000a_•_x0009_Lowered the regulator and monitor set points be 5 psig._x000a_•_x0009_MCTL to conduct testing on the regulator that had issues holding set point and did not achieve lockup."/>
    <s v="North"/>
    <s v="Gas Log Event"/>
    <m/>
    <m/>
    <m/>
    <s v="HP Distribution"/>
    <x v="11"/>
    <x v="5"/>
    <m/>
    <x v="2"/>
    <m/>
    <s v="Yes"/>
    <s v="Q2"/>
    <s v="No"/>
    <m/>
    <m/>
    <m/>
    <m/>
    <m/>
    <s v="No"/>
    <s v="No"/>
    <m/>
    <s v="Yes"/>
    <n v="2"/>
    <s v="GD.STAT.HPRS.00784"/>
    <n v="805658"/>
    <n v="35"/>
    <n v="40"/>
    <s v="N/A"/>
  </r>
  <r>
    <x v="2"/>
    <n v="121722738"/>
    <s v="M21_PT0005"/>
    <s v="Diana Reg Station "/>
    <s v="San Jose"/>
    <d v="2021-07-12T19:12:00"/>
    <n v="70"/>
    <n v="250"/>
    <n v="-180"/>
    <n v="-0.72"/>
    <s v="Clearance Execution"/>
    <s v="HU"/>
    <m/>
    <m/>
    <m/>
    <m/>
    <s v="TBD: Initial reports suggest valves operated out of clearance sequence. "/>
    <m/>
    <m/>
    <m/>
    <m/>
    <s v="SCADA"/>
    <s v="On the evening of July 12, we experienced a low pressure near hit at Diana Reg Station.  Normal operating pressure is from 220-230 psig and the pressure reached 70 psig, which is 145 psig below the lo lo alarm set point of 215 psig.  Fortunately with the timely response by GPOM employee’s they were able to troubleshoot, identify, and correct the problem before we lost any customers._x000a_Diana reg station is one of several stations involved in the L300A pigging project.  The project I-627 scope launches the pig from Hollister Meter station and receives the pig at the Milpitas Terminal, which is just over 50 miles.  Upon troubleshooting the low pressure incident, it was determined that a single step (step 63) was missed in the clearance. At Diana Reg Station, the cross tie valve, V-16, between L300A and B was supposed to be opened to allow L300B to feed Morgan Hill._x000a_"/>
    <s v="Issues to resolve with the CAP_x000a_- Is there an opportunity to alert GPOM sooner?_x000a_- Assess and mitigate any potential for pigging debris/liquid at Diana Station_x000a_- Was a pre-clearance meeting held?  Was there engagement from all parties involved and was there a clear understanding of roles and responsibilities?  Was the clearance reviewed step by step?_x000a_- Conduct a standdown with GPOM and TPCO around clearances, communication, and completing work with a time constraint._x000a_- Was there an opportunity to increase the amount of time allowed to plan for this clearance?"/>
    <s v="South"/>
    <s v="Gas Log Event"/>
    <m/>
    <m/>
    <m/>
    <s v="Transmission"/>
    <x v="11"/>
    <x v="6"/>
    <m/>
    <x v="4"/>
    <m/>
    <s v="No"/>
    <s v="Q3"/>
    <s v="No"/>
    <m/>
    <m/>
    <m/>
    <m/>
    <m/>
    <m/>
    <s v="No"/>
    <m/>
    <s v="Yes"/>
    <n v="1"/>
    <s v="GT.STAT.MISC.DIANALRCV_"/>
    <s v="082126.PDF"/>
    <n v="230"/>
    <n v="215"/>
    <m/>
  </r>
  <r>
    <x v="0"/>
    <n v="121728594"/>
    <s v="AAN_PT298A"/>
    <s v="Antioch Terminal L-303"/>
    <s v="Diablo"/>
    <d v="2021-07-14T01:38:00"/>
    <n v="733"/>
    <n v="720"/>
    <n v="13"/>
    <n v="1.8055555555555554E-2"/>
    <s v="Gas Control Center Operations"/>
    <s v="HU"/>
    <m/>
    <m/>
    <m/>
    <m/>
    <s v="Clearance operations reduced reaction time of dual run PLS regulation equipment."/>
    <m/>
    <m/>
    <m/>
    <m/>
    <s v="SCADA"/>
    <s v="Antioch pressure limiting station (PLS) located within Antioch Terminal regulates gas from upstream Line 400 (MAOP 975 psig), to downstream Line 303 (MAOP 720 psig) and Line 191 (MAOP 600 psig). The dual run PLS utilizes Rexa actuators to control 20” plug valves for the lead (V154) and standby (V152) working regulators with set points at 600 psig and 590 psig respectfully. Both monitors utilize Becker actuators to control 20” plug valves (V149 &amp; V151) with set points at 715 psig. At 0132 and 0133 HRS, Gas Control received HiHi and MOP alarms at Antioch Terminal with pressure readings of 714 psig and 721 psig. Pressure continued to increase to a maximum value of 733 psig at 0136 HRS within the station boundary. Prior to the event, the Gas Transmission Control Center was operating under clearance (80153809) and began lowering system pressure to Line 191 from 550 psig to 500 psig. The upstream PLS controlling at 600 psig began encountering oscillations between valves V154 and V152, causing a MAOP pressure exceedance. The station engineer and GPOM were notified to investigate the apparent cause."/>
    <s v="Leak survey on piping affected by MAOP breach_x000a_Station equipment has already been identified for rebuild. _x000a_Explore option to hard code PLC to implement set point change ramp rate for PLS."/>
    <s v="North"/>
    <s v="Gas Log Event"/>
    <m/>
    <m/>
    <m/>
    <s v="Transmission"/>
    <x v="11"/>
    <x v="6"/>
    <m/>
    <x v="2"/>
    <m/>
    <s v="No"/>
    <s v="Q3"/>
    <s v="No"/>
    <m/>
    <m/>
    <m/>
    <m/>
    <m/>
    <m/>
    <m/>
    <m/>
    <s v="Yes"/>
    <n v="2"/>
    <s v="GT.STAT.MISC.ANTGSTPLS_"/>
    <s v="4807103.pdf"/>
    <n v="600"/>
    <n v="715"/>
    <s v="N/A"/>
  </r>
  <r>
    <x v="0"/>
    <n v="121737614"/>
    <s v="ST_STK_RS10"/>
    <s v="Stadium Dr &amp; San Rafael Ave"/>
    <s v="Stockton"/>
    <d v="2021-07-15T06:12:00"/>
    <n v="102.44"/>
    <n v="100"/>
    <n v="2.4399999999999977"/>
    <n v="2.4399999999999977E-2"/>
    <s v="Clearance Preparation"/>
    <s v="HU"/>
    <m/>
    <m/>
    <m/>
    <m/>
    <s v="Regulation failed to perform as intended - after clearnace was adjusted to create a dead end system."/>
    <m/>
    <m/>
    <m/>
    <m/>
    <s v="SCADA"/>
    <s v="The Stadium Dr &amp; San Rafael Station regulates gas from Line 108 (MAOP 408 psig) to DFM 1621-01 (MAOP 100 psig) feeding both Alpine Ave &amp; Allston Way station and Alpine Ave &amp; El Pinal Station. The Stadium and San Rafael station has a working monitor set at 300 psig, monitor at 98 psig and lead regulator at 90 psig. _x000a__x000a_On 7/13 a test was done in preparation for pigging operations on L108. Based on the test results, the team received approval to shut in two downstream stations: Alpine Ave &amp; Allston Way station and Alpine Ave &amp; El Pinal Dr Station creating a dead-end system. The clearance sequence was updated through a field red-line change per the process for a minor revision._x000a__x000a_On 7/15 the two downstream stations were shut-in prior to the pigging. Shortly after Gas Control notified the field crew of the alarms on the inlet pressure alarms at these stations. Pressure continued to increase past the 100 psig MAOP and reached 102.44 psig. The crew responded to Stadium Dr. &amp; San Rafael and closed the outlet valves to prevent a further overpressure event._x000a_"/>
    <s v="•_x0009_Pigging project is on-hold until clearance procedure is updated &amp; approved._x000a_•_x0009_Perform internal inspection and replace damaged components._x000a_•_x0009_Evaluate equipment setpoints per TD-4125P-07 “Establishing Setpoints on Overpressure Protection Devices”"/>
    <s v="South"/>
    <s v="Gas Log Event"/>
    <m/>
    <m/>
    <m/>
    <s v="Transmission"/>
    <x v="11"/>
    <x v="6"/>
    <m/>
    <x v="2"/>
    <m/>
    <s v="Yes"/>
    <s v="Q3"/>
    <s v="No "/>
    <m/>
    <m/>
    <m/>
    <m/>
    <m/>
    <s v="No"/>
    <s v="No"/>
    <m/>
    <s v="No"/>
    <n v="2"/>
    <s v="GT.STAT.MISC.STADIUMSRF"/>
    <n v="800489"/>
    <n v="98"/>
    <n v="90"/>
    <s v="N/A"/>
  </r>
  <r>
    <x v="0"/>
    <n v="121770121"/>
    <s v="MiniAT"/>
    <s v="Customer - Rio Bravo Rocklin "/>
    <s v="Sierra"/>
    <d v="2021-07-17T00:00:00"/>
    <n v="179.11"/>
    <n v="130"/>
    <n v="49.110000000000014"/>
    <n v="0.37776923076923086"/>
    <s v="Gas Contaminants - Debris"/>
    <s v="EQ"/>
    <s v="P50.7"/>
    <m/>
    <m/>
    <m/>
    <s v="Regulation failed to control pressure due to the debris in the regulation. "/>
    <m/>
    <m/>
    <m/>
    <m/>
    <s v="MiniAT"/>
    <s v="The Rio Bravo Rocklin Meter &amp; Regulator Station regulates gas from GCUST 8201 (MAOP 500 PSIG) to Rio Bravo-Rocklin Power Plant’s service line (MAOP 130 PSIG). The facility is a single run meter set with a hard bypass. The meter set utilizes (2) 2-inch Sensus 461-57’s and an H-202 token relief. Set points of the equipment are as follows: 125 PSIG for the regulator, 130 PSIG for the monitor and 170 PSIG for token relief. On 07/17/2021, transmission gas control identified a pressure exceedance on the Mini-AT Abnormal Gas Read report at Rio Bravo Rocklin meter set and dispatched GPOM to investigate. Upon arrival to the site, the technician noticed the token relief activated and immediately gauged a downstream pressure of 165 PSIG which exceeds the 130 PSIG MAOP on the operating diagram. Meter set regulation equipment was inspected which resulted in poor lock-up for both the regulator and monitor. After an internal inspection, existing regulation was replaced and the set points for all three devices were lowered. The meter set was safely placed back into service."/>
    <s v="Internal inspection of filter element_x000a_Borescope inspection_x000a_Replaced existing regulation with (2) 2-inch Mooney Flowgrids and reduced set points on regulation equipment and the token relief (Reg at 100 PSIG, Mon at 110 PSIG and token relief at 122 PSIG)._x000a_Leak survey_x000a_Will engage customer for equipment/houseline ratings._x000a_Potential installation of a slam shut and visibility. _x000a_Equipment testing to confirm mechanism."/>
    <s v="North"/>
    <s v="Gas Log Event"/>
    <m/>
    <m/>
    <m/>
    <s v="Transmission"/>
    <x v="11"/>
    <x v="6"/>
    <m/>
    <x v="0"/>
    <m/>
    <s v="No"/>
    <s v="Q3"/>
    <s v="No"/>
    <m/>
    <m/>
    <m/>
    <m/>
    <m/>
    <m/>
    <s v="RCE"/>
    <m/>
    <s v="No"/>
    <n v="1"/>
    <s v="GT.STAT.LVCR.0000000603"/>
    <s v="0812907"/>
    <n v="125"/>
    <n v="130"/>
    <n v="170"/>
  </r>
  <r>
    <x v="0"/>
    <n v="121757183"/>
    <s v="KA2_PT0001  "/>
    <s v="Hinkley Compressor Station (Pressure Limiting Station (PLS) 2AX"/>
    <s v="Hinkley District"/>
    <d v="2021-07-19T00:00:00"/>
    <n v="551"/>
    <n v="524"/>
    <n v="27"/>
    <n v="5.1526717557251911E-2"/>
    <s v="Clearance Execution"/>
    <s v="HU"/>
    <m/>
    <m/>
    <m/>
    <m/>
    <s v="TBD: Initial reports suggest valves operated out of clearance (80158726) sequence. "/>
    <m/>
    <m/>
    <m/>
    <m/>
    <s v="SCADA"/>
    <s v="The Pressure Limiting Station (PLS) 2AX limits the gas pressure on L-300A when flowing from 2AX towards Hinkley Compressor Station. An anomaly was discovered on Line 300A at MP 148.24A resulting in pressure reduction of MAOP from 569 to 524 psig. On 7/11/21, a clearance was initiated to isolate the pipeline between MLV-141.03A and MLV-149.65A._x000a_ _x000a_On 7/19/21, Hinkley Compressor Station power generation tripped which was followed by a loss of all of the gas compressor engines.  The loss of gas compression immediately stopped the flow on Line 300 upstream of Hinkley compressor station, which caused a rapid increase in pressure._x000a_ _x000a_The SCADA data shows that MLV-149.65A opened slowly over time allowing the pressure wave to enter the isolated section of line. "/>
    <s v="•_x0009_Station personnel brought the compressor station back safely._x000a_•_x0009_Mainline valve V-149.65A and Monitor valve V-149.64A are now closed. _x000a_•_x0009_Station personnel to investigate if further action is required."/>
    <s v="South"/>
    <s v="Gas Log Event"/>
    <m/>
    <m/>
    <m/>
    <s v="Transmission"/>
    <x v="11"/>
    <x v="6"/>
    <m/>
    <x v="2"/>
    <m/>
    <s v="No"/>
    <s v="Q3"/>
    <s v="yes"/>
    <m/>
    <m/>
    <m/>
    <m/>
    <m/>
    <m/>
    <m/>
    <m/>
    <s v="Yes"/>
    <n v="2"/>
    <s v="GT.STAT.MISC.PLS-2XA"/>
    <n v="383654"/>
    <m/>
    <m/>
    <m/>
  </r>
  <r>
    <x v="2"/>
    <n v="121805266"/>
    <s v="FLV_PT0004"/>
    <s v="Las Vinas Station "/>
    <s v="Stockton"/>
    <d v="2021-07-27T00:00:00"/>
    <n v="295"/>
    <n v="300"/>
    <n v="-5"/>
    <n v="-1.6E-2"/>
    <s v="Failure - Equipment"/>
    <s v="EQ"/>
    <m/>
    <m/>
    <m/>
    <m/>
    <s v="Regulation fails to perform as intended"/>
    <m/>
    <m/>
    <m/>
    <m/>
    <s v="SCADA"/>
    <s v="Las Vinas Station regulates gas from upstream L-196A and L-196B (MAOP 800 psig) to supply gas downstream to L-108 (MAOP 412 psig), L-197A &amp;B (MAOP 300 psig). A dual runs with pilot operated regulators with both monitors set at 295 psig, lead regulator at 285 psig and lad regulator at 275 psig. There is no in-line filtration on both runs._x000a__x000a_On 7/27/21, transmission gas control received Hi-Hi alarm and dispatched GPOM to investigate. Upon arrival to the site, GPOM technician verified that the regulator, V-98, failed to control and monitor, V-95, is in control. Technician isolated the run until further inspection while standby run continues to feed downstream."/>
    <s v="1._x0009_Per confirmation from facility engineer, S-255 will be installing in-line filtration and slam shut will be installed on both runs._x000a_2._x0009_GPOM to perform internal inspection and report to CTL._x000a_3._x0009_Rebuild failed run._x000a_4._x0009_Perform boroscope."/>
    <s v="South"/>
    <s v="Gas Log Event"/>
    <m/>
    <m/>
    <m/>
    <s v="Transmission"/>
    <x v="11"/>
    <x v="6"/>
    <m/>
    <x v="4"/>
    <m/>
    <s v="No"/>
    <s v="Q3"/>
    <s v="No"/>
    <m/>
    <m/>
    <m/>
    <m/>
    <m/>
    <s v="Yes/No"/>
    <s v="No"/>
    <m/>
    <s v="Yes"/>
    <n v="2"/>
    <s v="GT.STAT.MISC.LASVNAPLS"/>
    <n v="3808137"/>
    <n v="285"/>
    <n v="295"/>
    <s v="N/A"/>
  </r>
  <r>
    <x v="0"/>
    <n v="121806111"/>
    <s v="MMT"/>
    <s v="Milpitas Terminal "/>
    <s v="Milpitas District"/>
    <d v="2021-07-27T17:43:00"/>
    <n v="562"/>
    <n v="555"/>
    <n v="7"/>
    <n v="1.2612612612612612E-2"/>
    <s v="Clearance Execution"/>
    <s v="HU"/>
    <m/>
    <m/>
    <m/>
    <m/>
    <s v="During pigging clearance valve operations induced pressure control issues. Slam shut equipment operated as intended. "/>
    <m/>
    <m/>
    <m/>
    <m/>
    <s v="SCADA"/>
    <s v="Last night on July 27, at 1743 there was an Over pressure event on L300A from Milpitas Terminal to PLS7.  The MAOP of L300A is 558 and the highest pressure reached was 562 which is a 4 psig difference.  This breach in MAOP pressure lasted for around 1 hr &amp; 15 min.  After a successful pig run for project I-603, the clearance called for valve operations at the Milpitas Terminal to allow for different operating conditions.  The sequence of the clearance called for the opening of V-73 and then the closure of V-72, noted in yellow on the operating diagram.  These are the cross tie valves between L300B and L300A respectively.  As you can see on the operating diagram, this sequence of operations enabled the full opening of the cross tie between L300A &amp; L300B, allowing higher pressure gas in L300B to enter L300A.  This increase in pressure forced the monitor valves, V-3 and V-4, circled in blue, to close, locking in the pressure between Milpitas Terminal and PLS 7, which is approximately 11.7 miles.  I confirmed with the Facility Engineer that the MAOP of the station piping is 720 psig thus the station piping was not over pressurized. The orange line indicates the portion of L300A that was over pressurized.  _x000a_ _x000a_At 1900, pressure was relieved in the trapped section when GPOM technicians arrived on site and opened V4 and Gas Control opened V-3._x000a_ _x000a_The pigging operation has stopped and we will be conducting a clearance review today._x000a_ _x000a_The preliminary findings indicate several contributing factors that I am including in CAP 121806111.  Those include but are not limited to:  Was there an opportunity to simplify this complex clearance as it had over 100 steps, impacting multiple Districts, 3 project clearances were executed at Milpitas Terminal in a span of 3 days, understand why this error was not caught when the clearance received endorsement from a large number of approvers and the clearance went through the Elevated Review Process.  In addition, this same sequence of steps was used in a pigging clearance the previous week that did not result in an OP because the operating pressure of L300B was lower than L300A at the time the clearance was executed.  The operating pressure of L300B can fluctuate based on the needs of the system._x000a_ _x000a_Lastly, you will note that the MAOP delineation is not noted on the V-72 and V-73.  There is already a CAP for this and will be referenced in the aforementioned CAP._x000a_ "/>
    <s v="The pigging operation has stopped and we will be conducting a clearance review today."/>
    <s v="South"/>
    <s v="Gas Log Event"/>
    <m/>
    <m/>
    <m/>
    <s v="Transmission"/>
    <x v="11"/>
    <x v="6"/>
    <m/>
    <x v="2"/>
    <m/>
    <s v="No"/>
    <s v="Q3"/>
    <s v="No"/>
    <m/>
    <m/>
    <m/>
    <m/>
    <m/>
    <m/>
    <m/>
    <s v="Yes"/>
    <s v="Yes"/>
    <s v="H-19"/>
    <s v="GT.STAT.MISC.MLPTSTPLM_"/>
    <s v="383510.pdf"/>
    <m/>
    <m/>
    <m/>
  </r>
  <r>
    <x v="2"/>
    <n v="121809564"/>
    <s v="SI_WMS_M001_PT3"/>
    <s v="Customer - Wadham Energy"/>
    <s v="Sierra"/>
    <d v="2021-07-28T02:21:00"/>
    <n v="30.5"/>
    <n v="35"/>
    <n v="-4.5"/>
    <n v="-0.12857142857142856"/>
    <s v="Failure - Equipment"/>
    <s v="EQ"/>
    <m/>
    <m/>
    <m/>
    <m/>
    <s v="Customer experiences hot shutdown. Slam shut activation operated as inteneded. "/>
    <m/>
    <m/>
    <m/>
    <m/>
    <s v="SCADA"/>
    <s v="Early this morning at approximately 2:21am there was a slam shut activation that took place at Wadham Energy in Arbuckle.  Our GPOM team responded immediately to travel to the jobsite to start some investigation.  Upon arrival we conducted some trends on the ERX and Telvent and did identify there was no OP that took place.  After discussions with the station operator, we did find out he shut off his boilers extremely quick instead of bringing them down slowly.  This action caused an immediate pressure build up back to the slam shut which triggered its activation.    _x000a_ _x000a_You may recall we had a slam shut activation at this location back on May 29th of this year due to a power failure in the plant, causing it to shut down on emergency.  That abrupt shut down caused a pressure spike back to the LVCR as well…and the slam shut to activate.  At that time, our slam shut set point was set at 36 lbs and once it slammed shut, it turned into a small OP event of 1 lb. as MAOP is 35 lbs on the customer house line.  In an effort to get below MAOP, we did some extensive research at that time and identified we could lower all of our set points on our overpressure equipment at this location.  We were able to lower the working Monitor from 36 to 34 lbs, the regulator from 25 to 22 lbs, the token relief from 34 to 31 lbs and finally the slam shut from 36 to 34 lbs.  So, I look at this event last night as a success as the equipment operated as designed and from the research and changes we made a couple months ago, this station did not exceed the 35 lb MAOP."/>
    <s v="Tested regulation equipment for control and lockup_x000a_Set points for regulation, token relief and slam shut were lowered on 5/29/2021 from initial slam shut activation. "/>
    <s v="North"/>
    <s v="Gas Log Event"/>
    <m/>
    <m/>
    <m/>
    <s v="Transmission"/>
    <x v="11"/>
    <x v="6"/>
    <m/>
    <x v="4"/>
    <m/>
    <s v="No"/>
    <s v="Q3"/>
    <s v="No"/>
    <m/>
    <m/>
    <m/>
    <m/>
    <m/>
    <m/>
    <s v="No"/>
    <s v="Yes"/>
    <s v="Yes"/>
    <n v="1"/>
    <s v="GT.STAT.LVCR.0000000115"/>
    <s v="0809539.pdf"/>
    <n v="22"/>
    <n v="34"/>
    <n v="35"/>
  </r>
  <r>
    <x v="0"/>
    <n v="121849468"/>
    <s v="DA_MVW_RB38"/>
    <s v="Church &amp; Hwy 237 (RB-38)"/>
    <s v="De Anza"/>
    <d v="2021-08-04T00:00:00"/>
    <n v="180.1"/>
    <n v="180"/>
    <n v="9.9999999999994316E-2"/>
    <n v="5.55555555555524E-4"/>
    <s v="Clearance Execution"/>
    <s v="HU"/>
    <m/>
    <m/>
    <m/>
    <m/>
    <s v="Clearance execution did not identify risk of dead-end system which resulted in valve leakage"/>
    <m/>
    <m/>
    <m/>
    <m/>
    <s v="SCADA"/>
    <s v="Church &amp; Hwy 237 Mountain View Station regulates gas from upstream DFM 8805-03 and 8805-04 (MAOP 180 psig) to supply gas downstream to Santa Clara Valley HIS System (MAOP 60 psig). A single run with pilot operated regulators with monitors set at 58 psig and regulator at 54 psig. _x000a__x000a_On 7/29/21, as part of hydrotest operations DFM 8805-03 was isolated from Whisman &amp; Middlefield Regulator Station to mainline valve 49-H5L and associated valves resulting in a dead-end system._x000a__x000a_On 8/04/21, distribution gas control received MOP alarm and dispatched GPOM to investigate. Upon arrival to the site, GPOM technician confirmed both PT-1 and PT-2 exceeded 180 psig MOP. Technician bled the gas on both PT-1 and PT-2 below alarm limits and isolated the PTs until further investigation._x000a__x000a_On 8/5/21, technician gauged pressure at inlet of cross-tie valve 49-H5H with reading of 183 psig. Team proceeded with making situation safe by opening mainline valve 49-H5L removing the dead-end system and investigate Whisman &amp; Middlefield Station._x000a_"/>
    <s v="1._x0009_GPOM to make safe by opening mainline valve 49-H5L to remove the dead-end system._x000a_2._x0009_GPOM to open PTs at Church &amp; Hwy 237 station for continuous pressure monitoring._x000a_3._x0009_GPOM to investigate potential leak by at Whisman &amp; Middlefield Station."/>
    <s v="South"/>
    <m/>
    <m/>
    <m/>
    <m/>
    <s v="HP Distribution"/>
    <x v="11"/>
    <x v="7"/>
    <m/>
    <x v="2"/>
    <m/>
    <s v="No"/>
    <s v="Q3"/>
    <s v="No"/>
    <m/>
    <m/>
    <m/>
    <m/>
    <m/>
    <s v="No"/>
    <s v="No"/>
    <m/>
    <s v="Yes"/>
    <n v="1"/>
    <s v="GD.STAT.DIST.00567"/>
    <s v="0804562"/>
    <n v="57"/>
    <n v="60"/>
    <m/>
  </r>
  <r>
    <x v="0"/>
    <n v="121907374"/>
    <s v="SI_LIO_RB51"/>
    <s v="Encinal Rd &amp; Hwy 99 (MRC-51)"/>
    <s v="Sierra"/>
    <d v="2021-08-14T00:00:00"/>
    <n v="57.1"/>
    <n v="55"/>
    <n v="2.1000000000000014"/>
    <n v="3.8181818181818206E-2"/>
    <s v="Failure - Equipment"/>
    <s v="EQ"/>
    <m/>
    <m/>
    <m/>
    <m/>
    <s v="Regulation failed to control pressure due to a crack in the lead run regulator diaphragm."/>
    <m/>
    <m/>
    <m/>
    <m/>
    <s v="SCADA"/>
    <s v="The dual-run Encinal Rd &amp; Highway 99 District Reg Station is fed off DFM 1513-02 with an inlet MAOP of 250 psig. The lead and lag regulators are 2” ANSI 300 Mooney Flowgrids and have set points of 50 psig, and 45 psig, respectively. The monitors are 2” ANSI 300 Mooney Flowgrids with set points at 53 psig._x000a_ _x000a_On 08/14/2021 at 2:15am the pressure increased above the 55 psig MAOP as recorded by SCADA. Gas Control dispatched GPOM technicians to the station. Upon arrival, technicians confirmed a downstream pressure of 55.5 psig exceeding the MAOP value of 55 psig. The run was taken out of service and an internal inspection was performed. The inspection determined that the regulator failed due to a crack in the regulator diaphragm. GPOM then replaced the regulator diaphragm and noted that no debris was found at the station. GPOM made the system safe and returned the station to normal operating conditions. Upon further analysis the maximum pressure recorded on SCADA was 57.1 psig and the determination is still ongoing."/>
    <s v="•_x0009_Internal inspection performed._x000a_•_x0009_Submit an MPR for the regulator boot that failed._x000a_•_x0009_Discussion with Planning to lower set points on the regulation."/>
    <s v="North"/>
    <m/>
    <m/>
    <m/>
    <m/>
    <s v="HP Distribution"/>
    <x v="11"/>
    <x v="7"/>
    <m/>
    <x v="2"/>
    <m/>
    <s v="Yes"/>
    <s v="Q3"/>
    <s v="No"/>
    <m/>
    <m/>
    <m/>
    <m/>
    <m/>
    <s v="No"/>
    <s v="No"/>
    <m/>
    <s v="Yes"/>
    <n v="2"/>
    <s v="GD.STAT.DIST.00976"/>
    <n v="806034"/>
    <n v="50"/>
    <n v="53"/>
    <s v="N/A"/>
  </r>
  <r>
    <x v="0"/>
    <n v="121916291"/>
    <s v="MiniAT"/>
    <s v="Customer - California Family Foods"/>
    <s v="Sierra"/>
    <d v="2021-08-15T00:00:00"/>
    <n v="175.9"/>
    <n v="175"/>
    <n v="0.90000000000000568"/>
    <n v="5.1428571428571756E-3"/>
    <s v="SP Too Close to MOP"/>
    <s v="EQ"/>
    <m/>
    <m/>
    <m/>
    <m/>
    <s v="Thermal Expansion "/>
    <m/>
    <m/>
    <m/>
    <m/>
    <s v="MiniAT"/>
    <s v="California Family Foods is a large volume customer regulating gas from upstream Line 172 (800 PSIG MAOP) through a primary regulation set with an outlet pressure of 150 PSIG (175 PSIG MAOP). The single run primary regulation set uses 2” x 1” Mooney Flowgrid pilot- operated working monitor (300 PSIG), monitor (165 PSIG), and regulator (150 PSIG) with an Anderson-Greenwood relief (174 PSIG) upstream of the meter set assembly. _x000a_GPOM returned to the site on 08/17/21 to download the chart recording after completing the annual class A-Inspection on 08/12/21. A pressure exceedance above MAOP (175 PSIG) downstream of the primary regulation set was identified at 175.92 PSIG on 8/15/21. An internal inspection of the regulation equipment was completed and set points were lowered (monitor 145 PSIG, regulator 140 PSIG and relief 155 PSIG). GPOM has made the system safe and returned the station to normal operating conditions."/>
    <s v="Internal inspection of regulation equipment._x000a_Lowered set points on relief and regulation equipment. "/>
    <s v="North"/>
    <m/>
    <m/>
    <m/>
    <m/>
    <s v="Transmission"/>
    <x v="11"/>
    <x v="7"/>
    <m/>
    <x v="2"/>
    <m/>
    <s v="Yes"/>
    <s v="Q3"/>
    <s v="No"/>
    <m/>
    <m/>
    <m/>
    <m/>
    <m/>
    <s v="No"/>
    <s v="No"/>
    <m/>
    <s v="No"/>
    <n v="1"/>
    <s v="GT.STAT.LVCR.0000000182"/>
    <n v="809628"/>
    <n v="150"/>
    <n v="160"/>
    <s v="N/A"/>
  </r>
  <r>
    <x v="0"/>
    <n v="121917902"/>
    <s v="SA_SAC_RB16"/>
    <s v="Sutterville Rd &amp; Lark Park Rd (RB-16)"/>
    <s v="Sacramento"/>
    <d v="2021-08-16T00:00:00"/>
    <n v="53.2"/>
    <n v="50"/>
    <n v="3.2000000000000028"/>
    <n v="6.4000000000000057E-2"/>
    <s v="Clearance Execution"/>
    <s v="HU"/>
    <m/>
    <m/>
    <m/>
    <m/>
    <s v="Clearance operations resulted in a pressure increase in the station up to the closed fire valve. "/>
    <m/>
    <m/>
    <m/>
    <m/>
    <s v="SCADA"/>
    <s v="Sutterville Rd &amp; Lark Park Rd (R-B-16) district regulator station regulates gas from upstream L-108 (412 psig MAOP) to supply gas the S-Sacramento 50 psig hydraulically independent system (HIS) (50 psig MAOP). This station has a single run common header with 4” Mooney Flowgrid pilot-operated regulator and monitor set at 44 psig, and 48 psig respectively._x000a__x000a_During the clearance (80161517) execution to deactivate and abandon the regulator station, operations were performed which resulted in a pressure increase over the 50 psig MAOP value. A maximum value of 53.2 psig was recorded by SCADA. The downstream fire valve had been shut prior to the overpressure event, so the HIS was not affected. "/>
    <s v="Station was deactivated and abandoned."/>
    <s v="North"/>
    <m/>
    <m/>
    <m/>
    <m/>
    <s v="HP Distribution"/>
    <x v="11"/>
    <x v="7"/>
    <m/>
    <x v="2"/>
    <m/>
    <s v="No"/>
    <s v="Q3"/>
    <s v="No"/>
    <m/>
    <m/>
    <m/>
    <m/>
    <m/>
    <s v="No"/>
    <s v="No"/>
    <m/>
    <s v="Yes"/>
    <n v="1"/>
    <s v="GD.STAT.DIST.01053"/>
    <s v=" 0808682.PDF"/>
    <n v="44"/>
    <n v="48"/>
    <s v="N/A"/>
  </r>
  <r>
    <x v="0"/>
    <n v="122049686"/>
    <s v="SI_WMS_M001"/>
    <s v="Customer - Wadham Energy"/>
    <s v="Sierra"/>
    <d v="2021-09-12T00:00:00"/>
    <n v="36.700000000000003"/>
    <n v="35"/>
    <n v="1.7000000000000028"/>
    <n v="4.8571428571428654E-2"/>
    <s v="SP Too Close to MOP"/>
    <s v="EQ"/>
    <m/>
    <m/>
    <m/>
    <m/>
    <s v="Boiler stoppage of customer equipment resulted in plant shutdown, and rapid increase of pressure and slam shut activation. _x000a_Wadham Energy operations resulted in an inadvertent pressure increase."/>
    <m/>
    <m/>
    <m/>
    <m/>
    <s v="SCADA"/>
    <s v="Wadham Energy is a large volume customer meter set, fed from DFM 0638-02 with an inlet MAOP of 800 psig and downstream MAOP of 35 psig. The facility delivers gas through a primary and final stage regulation configuration with the following set points: regulator 22 psig, monitor 28 psig, relief valve 31 psig, slam shut 34 psig. _x000a_At 17:50 HRS, Gas Control received a HH alarm at Wadham Energy and dispatched GPOM personnel. The responding technician confirmed the slam shut activated. Monitoring points taken from SCADA confirmed the pressure exceedance did breach downstream MAOP. The meter set equipment was inspected before returning the facility to service. The customer informed onsite GPOM personnel; their abrupt equipment shut down led to the pressure exceedance captured on the SCADA visibility equipment at the facility. "/>
    <s v="Tested regulation equipment for control and lockup_x000a_Lowered set points for monitor, relief and slam shut Monitor: 25 PSIG, Slam Shut: 30 PSIG, Relief: 32 PSIG_x000a_Downstream MAOP under review"/>
    <s v="North"/>
    <m/>
    <m/>
    <m/>
    <m/>
    <s v="Transmission"/>
    <x v="11"/>
    <x v="8"/>
    <m/>
    <x v="2"/>
    <m/>
    <s v="Yes"/>
    <s v="Q3"/>
    <s v="No"/>
    <m/>
    <m/>
    <m/>
    <m/>
    <m/>
    <s v="No"/>
    <s v="No"/>
    <s v="Yes"/>
    <s v="Yes"/>
    <n v="1"/>
    <s v="GT.STAT.LVCR.0000000523"/>
    <s v="0809539.pdf"/>
    <n v="22"/>
    <n v="25"/>
    <n v="30"/>
  </r>
  <r>
    <x v="0"/>
    <n v="122223644"/>
    <s v="SMS_PT0005"/>
    <s v="Customer - Morning Star"/>
    <s v="Sacramento"/>
    <d v="2021-10-16T00:00:00"/>
    <n v="99.8"/>
    <n v="95"/>
    <n v="4.7999999999999972"/>
    <n v="5.0526315789473655E-2"/>
    <s v="Failure - Equipment"/>
    <s v="EQ"/>
    <m/>
    <m/>
    <m/>
    <m/>
    <s v="Boiler stoppage of customer equipment resulted in a quick decrease of demand leading to a rapid increase of pressure and slam shut activation. _x000a_Morning Star operations resulted in an inadvertent pressure increase. "/>
    <m/>
    <m/>
    <m/>
    <m/>
    <s v="SCADA"/>
    <s v="Morning Star is a large volume customer meter set, fed from L-172D with an inlet MAOP of 800 PSIG and downstream MAOP of 95 PSIG. The facility delivers gas through a working monitor (PF Reflux) and final regulator (PF Reflux) regulation configuration with the following set points: regulator 75 PSIG, monitor 85 PSIG, relief valve 90 PSIG, slam shut 102 PSIG. _x000a_At 09:35 HRS, Gas Control received a MOP alarm at Morning Star and dispatched GPOM personnel. The responding technician confirmed the slam shut activated. Monitoring points taken from SCADA confirmed the pressure exceedance did breach downstream MAOP. The meter set equipment was inspected before returning the facility to service. The customer informed onsite GPOM personnel; their abrupt equipment shut down led to the pressure exceedance captured on the SCADA visibility equipment at the facility. "/>
    <s v="Tested regulation equipment for control and lockup_x000a_Lowered slam shut set point to 95 PSIG"/>
    <m/>
    <m/>
    <m/>
    <m/>
    <m/>
    <s v="Transmission"/>
    <x v="11"/>
    <x v="9"/>
    <m/>
    <x v="2"/>
    <m/>
    <s v="No"/>
    <s v="Q4"/>
    <s v="No"/>
    <m/>
    <m/>
    <m/>
    <m/>
    <m/>
    <s v="No"/>
    <s v="No"/>
    <s v="Yes"/>
    <s v="Yes"/>
    <n v="1"/>
    <s v="GT.STAT.LVCR.0000000115"/>
    <n v="807311"/>
    <n v="75"/>
    <n v="85"/>
    <n v="102"/>
  </r>
  <r>
    <x v="0"/>
    <n v="122229820"/>
    <s v="Chart Recorder"/>
    <s v="Avenue 9 and Hwy 99 (RB-19)"/>
    <s v="Yosemite"/>
    <d v="2021-10-19T00:00:00"/>
    <n v="73.41"/>
    <n v="60"/>
    <n v="13.409999999999997"/>
    <n v="0.22349999999999995"/>
    <s v="Maintenance Operations Quality "/>
    <s v="HU"/>
    <s v="P50.2"/>
    <m/>
    <m/>
    <m/>
    <s v="Maintenance issue resulted in the op event more investigation is required, see ACE."/>
    <m/>
    <m/>
    <m/>
    <m/>
    <s v="SCADA"/>
    <s v="The distribution regulator station (B19) located at Avenue 9 &amp; Highway 99, in Madera regulates gas from L-118A (400 psig MAOP), to the downstream distribution system (60 psig MAOP) through a single run 2” ANSI 300 Mooneys; regulator and monitor set points are at 30 psig, and 34 psig, respectively. A token relief valve is also installed with a set point of 40 psig. There is a single valve on the bypass. _x000a_ _x000a_On 10/13/21 a Class A inspection was performed at the station to check the set point &amp; lock-up, and noted to be in good working condition, after which a post inspection chart was placed. Upon returning to pick up the chart GPOM identified that the pressure continued to increase and had reached 72 psig, which is above the 60 psig MAOP. GPOM gauged the pressure at 73.41 psig and confirmed pressure exceed the pipeline MAOP. Equipment inspections are currently being conducted for additional findings contributing to the over-pressure event.  "/>
    <s v="· Leak Survey (as required in large overpressure events TD-4911P-02) will be performed. - completed on the 1.3 mile plastic pipe, no leaks found_x000a_· Borescope scheduled - completed, typical debris not affecting the regulator operation _x000a_· Station equipment will be removed and station to be blind flanged - completed. _x000a_Station is scheduled to be removed from service in ~2022 due to the high-speed rail - tentative future assessment required. "/>
    <m/>
    <m/>
    <m/>
    <m/>
    <m/>
    <s v="HP Distribution"/>
    <x v="11"/>
    <x v="9"/>
    <m/>
    <x v="0"/>
    <m/>
    <s v="No"/>
    <s v="Q4"/>
    <s v="No"/>
    <m/>
    <m/>
    <m/>
    <m/>
    <m/>
    <s v="Yes/Yes"/>
    <s v="Yes"/>
    <m/>
    <s v="No"/>
    <n v="1"/>
    <s v="GD.STAT.DIST.11232"/>
    <s v="0805144.PDF"/>
    <n v="30"/>
    <n v="34"/>
    <n v="40"/>
  </r>
  <r>
    <x v="0"/>
    <n v="122241886"/>
    <s v="MiniAT"/>
    <s v="Customer - City of Palo Alto "/>
    <s v="De Anza"/>
    <d v="2021-10-19T00:00:00"/>
    <n v="61.3"/>
    <n v="60"/>
    <n v="1.2999999999999972"/>
    <n v="2.1666666666666619E-2"/>
    <s v="Failure - Equipment"/>
    <s v="EQ"/>
    <m/>
    <m/>
    <m/>
    <m/>
    <s v="Regulation equipment failed to control pressure after the downstream system was isolated. "/>
    <m/>
    <m/>
    <m/>
    <m/>
    <s v="MiniAT"/>
    <s v="City of Palo Alto is a dual run large volume customer meter station which delivers gas at lead regulator, lag regulator and monitor set points of 55 psig, 50 psig and 60 psig, respectively, with an outlet MAOP value of 60 psig. This station is fed from L101 with an inlet MAOP of 365 psig. The station has a 2” Mooney relief valve set at 66 psig._x000a__x000a_After breaching the 60 psig MAOP and reaching 61.3 psig on the Mini-At Daily Gas Read report Gas Control identified the overpressure event occurred at ~11pm on 10/19/2021. Upon further investigation, it was determined that the downstream system was isolated when the customer valves were closed creating a dead-end system. Station has been isolated and made safe."/>
    <s v="•_x0009_Further investigation into the principal cause for the pressure increase is ongoing._x000a_•_x0009_Planning to assess for a possible set point reduction."/>
    <m/>
    <m/>
    <m/>
    <m/>
    <m/>
    <s v="Transmission"/>
    <x v="11"/>
    <x v="9"/>
    <m/>
    <x v="2"/>
    <m/>
    <s v="Yes"/>
    <s v="Q4"/>
    <s v="No"/>
    <m/>
    <m/>
    <m/>
    <m/>
    <m/>
    <s v="No"/>
    <s v="No"/>
    <m/>
    <s v="No"/>
    <n v="2"/>
    <s v="GT.STAT.LVCR.0000000138"/>
    <s v="082956.pdf"/>
    <n v="55"/>
    <n v="60"/>
    <n v="66"/>
  </r>
  <r>
    <x v="1"/>
    <n v="122257405"/>
    <s v="YO_LVT_M002"/>
    <s v="Customer - EJ Gallo Winery (GCUST5940)"/>
    <s v="Yosemite"/>
    <d v="2021-10-25T00:00:00"/>
    <n v="59.95"/>
    <n v="60"/>
    <n v="-4.9999999999997158E-2"/>
    <n v="-8.3333333333328601E-4"/>
    <s v="Gas Contaminants - Sulfur"/>
    <s v="EQ"/>
    <m/>
    <m/>
    <m/>
    <m/>
    <s v="Regulation failed to control pressure due to sulfur on the pilot and equipment in the station equipment. Slam shut activation  equipment operated as intended."/>
    <m/>
    <m/>
    <m/>
    <m/>
    <s v="SCADA"/>
    <s v="On Monday October 25th at approximately 0800 hours GPOM was notified of a pressure increase at Gallo Winery LVCR in Livingston.  Upon arrival and gauge validation highest observed and recorded pressure was 59.5 psi which is 5/10ths of a pound below the 60 psi MAOP.  The tech found the slam shut safety device activated and discovered that we had failed lock up on the working run due to sulfur accumulation on the boot as well as minor sulfur accumulation on the pilot.  Pilot cartridge and boots were replaced and placed back into service.  The tech also proceeded with inspection of the lag run which resulted in good lock up._x000a__x000a_This LVCR was newly constructed and placed into service in December of 2020.  We also did have a similar occurrence on February 9th of 2021 however the cause for that slam shut activation and subsequent OP, was attributed due to construction debris that interfered with controllability.  We also did have a low pressure event at this site on July 6th however the under protection was not tripped._x000a__x000a_The safety devices worked as advertised however they are being asked to work a bit more frequently than I would like.  A near hit will be entered for this event for a deeper review of opportunities as now we have nearly 12 months of operating history at this site with 3 emergency call outs._x000a_"/>
    <m/>
    <m/>
    <m/>
    <m/>
    <m/>
    <m/>
    <s v="Transmission"/>
    <x v="11"/>
    <x v="9"/>
    <m/>
    <x v="3"/>
    <m/>
    <s v="No"/>
    <s v="Q4"/>
    <s v="No "/>
    <m/>
    <m/>
    <m/>
    <m/>
    <m/>
    <s v="No"/>
    <s v="No"/>
    <s v="Yes"/>
    <s v="Yes"/>
    <n v="2"/>
    <s v="GT.STAT.LVCR.0000000148"/>
    <s v="0812689.pdf"/>
    <n v="45"/>
    <n v="55"/>
    <n v="60"/>
  </r>
  <r>
    <x v="1"/>
    <n v="122257354"/>
    <s v="SI_WMS_M001"/>
    <s v="Customer - Wadham Energy"/>
    <s v="Sierra"/>
    <d v="2021-10-25T00:00:00"/>
    <n v="34.200000000000003"/>
    <n v="35"/>
    <n v="-0.79999999999999716"/>
    <n v="-2.2857142857142777E-2"/>
    <s v="SP Too Close to MOP"/>
    <s v="EQ"/>
    <m/>
    <m/>
    <m/>
    <m/>
    <s v="Boiler stoppage of customer equipment resulted in plant shutdown, and rapid increase of pressure and slam shut activation. _x000a_Wadham Energy operations resulted in an inadvertent pressure increase."/>
    <m/>
    <m/>
    <m/>
    <m/>
    <s v="SCADA"/>
    <s v="Yesterday at around 2:30pm there was a slam shut activation that took place at the Wadham Energy Power plant located in Arbuckle.  Gas control reached out to our local GPOM supervisor and he dispatched a Gas Tech to respond.  Upon arrival, our Tech started trouble shooting to find out if there were any abnormal operating conditions that may have caused this activation.  He proceeded to conduct an A inspection, and verified all equipment was operational.  After he determined there weren’t any AOC’s on the equipment, he re-set the slam shut and re-established flow to the customer.  This customer’s normal operating pressure to the plant is 22 lbs.  There is a working monitor set at 400 lbs, the monitor  is set at 24, the regulator is set at 22, with a token relief at 32 and finally the slam shuts are currently set at 30 lbs.  The MAOP on this downstream houseline is listed as 35 lbs., so there was no OP that took place as the largest amount of pressure registered during this event was 34.2 lbs.  As I stated last week when the Morning Star slam shut activated, the equipment is operating as designed which is a good thing.  _x000a__x000a_There are a couple interesting notes about this facility:_x000a__x000a_•_x0009_This is the third time this slam shut has activated this year, all due to sudden shut downs of the facility causing a hard stop on the gas flow and immediate pressure increase._x000a_•_x0009_After the first activation of this facility in May of this year, we questioned the actual MAOP due to the customer telling us he was under the impression it was 50 lbs.  This research of the proposed MAOP of 50 lbs has been ongoing since that time._x000a_•_x0009_After the last slam shut activation in July of this year, we made adjustments to the slam shut set points and lowered them to 30 lbs down from 34.  We did this because each time the slam shuts activated previously, we were exceeding MAOP by about 1 lb., the logic was if it trips again, it would do so without exceeding MAOP.  "/>
    <m/>
    <m/>
    <m/>
    <m/>
    <m/>
    <m/>
    <s v="Transmission"/>
    <x v="11"/>
    <x v="9"/>
    <m/>
    <x v="4"/>
    <m/>
    <s v="No"/>
    <s v="Q4"/>
    <s v="No"/>
    <m/>
    <m/>
    <m/>
    <m/>
    <m/>
    <s v="No"/>
    <s v="No"/>
    <s v="Yes"/>
    <s v="Yes"/>
    <n v="1"/>
    <s v="GT.STAT.LVCR.0000000115"/>
    <s v="0809539.pdf"/>
    <n v="22"/>
    <n v="24"/>
    <n v="35"/>
  </r>
  <r>
    <x v="1"/>
    <n v="122267330"/>
    <s v="FLP_PT0004"/>
    <s v="Customer - Liberty Packing"/>
    <s v="Yosemite"/>
    <d v="2021-10-26T00:00:00"/>
    <n v="390"/>
    <n v="400"/>
    <n v="-10"/>
    <n v="-2.5000000000000001E-2"/>
    <s v="Failure - Equipment"/>
    <s v="EQ"/>
    <m/>
    <m/>
    <m/>
    <m/>
    <s v="Customer equipment stoppage contributed to the increase in pressure. Slam shut activation equipment operated as intended. "/>
    <m/>
    <m/>
    <m/>
    <m/>
    <s v="SCADA"/>
    <s v="On Tuesday 10/26 at 1634 hours Gas control notified GPOM of an abrupt activation of a slam shut device at Liberty packing in Los Banos.  Liberty packing is a Large volume customer that has a large seasonal load that supports tomato processing, typical operating pressure is about 630 psi in, regulated and delivered to the customer at 330 psi with a 400 psi downstream MAOP.  Leading up to the slam shut activation our regulation was controlling normally at about 338 psi.  Around 1628 hours due to no apparent trending cause which would indicate activation due to pressure increase, pressure rapidly decreased and reached a low of 67 psi which subsequently tripped the customers boilers and the line pack maintained the base load.  The techs performed an inspection on the regulator and monitor and both exhibited good performance.  They also checked the slam shut device activation set point which was validated and activated for repeatability at 390 psi._x000a__x000a_Although there were no indications of pressure related contribution to the device activation, @ 1628 hours through the onsite metering data we see a correlating trend of an abrupt stop in gas consumption.  We will engage with regulation engineering and test lab for further analysis._x000a__x000a__x000a_History: MAOP 400_x000a_May/30/2019:   641 psi 160%  60%over_x000a_July/11/2019:    470 psi 117%  17%over_x000a_Feb/3/2020:      418 psi 104%     4% over_x000a_Jun/10/2020:    651 psi 163%  63%over_x000a_Jul/2/2020:        New PF installed and station brought on line_x000a_Oct/12/2020:    Slam Shut activation (Spent some time out there with test lab to troubleshoot.  No cause was determined)_x000a_Dec/21/2020:   HH alarm on outlet determined no usage however Reg &amp; Mon had good lock up_x000a_Oct/26/2021:    Slam Sut activation (no current apparent cause)_x000a__x000a_The above mentioned historical events all had a similar trends abrupt stops in usage, in 2021 we have had different outcomes.  _x000a_"/>
    <m/>
    <m/>
    <m/>
    <m/>
    <m/>
    <m/>
    <s v="Transmission"/>
    <x v="11"/>
    <x v="9"/>
    <m/>
    <x v="4"/>
    <m/>
    <s v="No"/>
    <s v="Q4"/>
    <s v="No"/>
    <m/>
    <m/>
    <m/>
    <m/>
    <m/>
    <s v="No"/>
    <s v="No"/>
    <s v="Yes"/>
    <s v="Yes"/>
    <n v="2"/>
    <s v="GT.STAT.LVCR.0000000258"/>
    <s v="0806404"/>
    <n v="338"/>
    <m/>
    <n v="390"/>
  </r>
  <r>
    <x v="0"/>
    <n v="122292197"/>
    <s v="NB_SRF_RA29"/>
    <s v="2nd St and C St, San Rafael (DR RA-29)"/>
    <s v="North Bay"/>
    <d v="2021-11-02T06:37:00"/>
    <n v="58.84"/>
    <n v="57"/>
    <n v="1.8400000000000034"/>
    <n v="3.2280701754386028E-2"/>
    <s v="Failure - Equipment"/>
    <s v="EQ"/>
    <m/>
    <m/>
    <m/>
    <m/>
    <s v="The emergency clearance execution inadvertently resulted in pressure exceeding MAOP due to poor lock-up."/>
    <m/>
    <m/>
    <m/>
    <m/>
    <s v="SCADA"/>
    <s v="The single run distribution regulator station (RA-29) located at 2nd and C Street, in San Rafael regulates gas from DFM 0401-01 (175 psig MAOP), to the downstream distribution system (57 psig MAOP). Through 4” Mooneys with regulator and monitor set points at 51 psig, and 55 psig, respectively. There is a single valve on the bypass. _x000a__x000a_On 11/02/21 in preparation for a clearance to install a slam shut, a corroded tap was discovered on the slam shut sense line which required an emergency clearance to make the leak repair. As GPOM closed the outlet fire valve, regulation lock-up slightly higher exceeding the MAOP and reached 58.84 psig._x000a__x000a_At around 6:42 yesterday morning in San Rafael, there was a small OP that took place during a Slam Shut and FCO installation on Reg Station RA-29.  The MAOP on this station up to the outlet block valves is 175 lbs. and the MAOP downstream of these blocks are 57 lbs. The regulation is set at 51 lbs and the monitor at 57.  The team arrived on site to conduct the work, then called Gas Control to start the clearance.  The team was in the middle of the clearance and chose to use the outlet fire valve instead of the downstream block valve as the downstream isolation point.  The logic behind this change was GC and GPOM teams identified a tap downstream of the outlet block valve the previous day that appeared to be corroded and they wanted to capture that section of pipe as well.  That tap was part of the rebuild project and it was needed as part of the designed construction and if it was corroded they would have to replace it.  Because of that, they decided to isolate at the Fire Valve instead of the block valve to blow down that downstream section of pipe, then run tests on the tap.  After closing the downstream fire valve in place of the downstream block valve, the pressure began to rise and it took a moment for the regulation to react and it finally regulated at 58.8 lbs. exceeding MAOP by 1.84 lbs.  After discussions with Gas Control and confirming there was a small MAOP excursion, the determination was it was considered small and OK to move on with the job.  Then during the job the team found what appeared to be a damaged sense line tap in the monitor vault.  They stood down, and teamed up with Gas Control to create an emergency clearance to repair the damaged tap.   All installations and repairs were completed yesterday afternoon and the station is in service with the new equipment installed and operable."/>
    <s v="•_x0009_GPOM blew down station to safely repair corroded tap._x000a_•_x0009_Perform Class B internal inspection._x000a_•_x0009_Establish slam shut setpoint at 59 psig per clearance document._x000a_•_x0009_Emergency clearance #08170702 not consistent with execution. GPOM &amp; clearance writer to work together to ensure operational tasks are consistent with execution for future clearance."/>
    <m/>
    <m/>
    <m/>
    <m/>
    <m/>
    <s v="HP Distribution"/>
    <x v="11"/>
    <x v="10"/>
    <m/>
    <x v="2"/>
    <m/>
    <s v="No"/>
    <s v="Q4"/>
    <s v="No"/>
    <m/>
    <m/>
    <m/>
    <m/>
    <m/>
    <s v="No"/>
    <s v="No"/>
    <m/>
    <s v="Yes"/>
    <n v="1"/>
    <s v="GD.STAT.DIST.01208"/>
    <s v="0807757.PDF"/>
    <n v="51"/>
    <n v="55"/>
    <n v="59"/>
  </r>
  <r>
    <x v="2"/>
    <n v="122328804"/>
    <s v="PN_MBR_M001"/>
    <s v="Customer - Trillium (DCUST1119)"/>
    <s v="Peninsula"/>
    <d v="2021-11-05T00:00:00"/>
    <n v="149.77000000000001"/>
    <n v="175"/>
    <n v="25.23"/>
    <n v="-0.14419999999999999"/>
    <s v="Failure - Equipment"/>
    <s v="EQ"/>
    <m/>
    <m/>
    <m/>
    <m/>
    <s v="Customer CNG check valve leakage."/>
    <m/>
    <m/>
    <m/>
    <m/>
    <s v="SCADA"/>
    <s v="Trillium CNG is a large volume customer meter set, fed from L-101 with an inlet MAOP of 365 psig and downstream MAOP of 175 psig. The meter set delivers gas through a monitor and regulator configuration with the following set points at 120 psig, and 130 psig, respectively. There is a token relief valve set at 137 psig._x000a__x000a_At 5:12 am, Gas Control received an ERX MOP alarm limit at Trillium CNG Station and dispatched GPOM personnel. The highest pressure recorded was 149.77 psig at 8:40 am. The responding technician confirmed that the customer owned check valve was leaking resulting in pressure exceedance. GPOM inspected and confirmed our equipment is working properly._x000a__x000a_The outlet MAOP value is 130 psig on the operating diagram and system of record based on regulation set points. After further review by FIMP Risk, the LVC meter set is rated for 175 psig. Per the 5MM LVC Outlet MAOP 2021-11, this site has been identified for a potential MAOP correction."/>
    <s v="•_x0009_The meter set is currently shut in until repairs are complete._x000a_•_x0009_FIMP Risk determined the downstream MAOP and update necessary documents (ex. OD &amp; MAOP Catalog) per 5MM._x000a_•_x0009_This site has been identified as part of the LVC long term by FIMP for retrofit/rebuild to install check valve."/>
    <m/>
    <m/>
    <m/>
    <m/>
    <m/>
    <s v="Transmission"/>
    <x v="11"/>
    <x v="10"/>
    <m/>
    <x v="4"/>
    <m/>
    <s v="No"/>
    <s v="Q4"/>
    <s v="No"/>
    <m/>
    <m/>
    <m/>
    <m/>
    <m/>
    <s v="No"/>
    <s v="No"/>
    <m/>
    <s v="Yes"/>
    <s v="H-15"/>
    <s v="GT.STAT.LVCR.0000000505"/>
    <s v="0812689.pdf"/>
    <n v="120"/>
    <n v="130"/>
    <n v="137"/>
  </r>
  <r>
    <x v="2"/>
    <n v="122380254"/>
    <s v="SI_WMS_M001"/>
    <s v="Customer - Wadham Energy"/>
    <s v="Sierra"/>
    <d v="2021-11-13T12:10:00"/>
    <n v="28.4"/>
    <n v="35"/>
    <n v="-6.6000000000000014"/>
    <n v="-0.18857142857142861"/>
    <s v="SP Too Close to MOP"/>
    <s v="EQ"/>
    <m/>
    <m/>
    <m/>
    <m/>
    <s v="Boiler stoppage of customer equipment resulted in plant shutdown, and rapid increase of pressure and slam shut activation. _x000a_Wadham Energy operations resulted in an inadvertent pressure increase."/>
    <m/>
    <m/>
    <m/>
    <m/>
    <s v="SCADA"/>
    <s v="Over this last weekend on Saturday afternoon at around 12:10pm there was a slam shut activation that took place at the Wadham Energy Power plant located in Arbuckle.  Gas control reached out to our local GPOM supervisor and he immediately dispatched a Gas Tech to respond.  While investigating the LVCR our Tech found no abnormal operating conditions that may have caused this activation.  The reason for the slam shut activation was the same reason that has occurred 3 previous times this year.  The Customer boiler shuts in accidentally causing a hard stop on the gas flow and an immediate rise in pressure.  An A inspection was conducted and found all equipment operating as designed with no issues.  After he determined there weren’t any AOC’s on the equipment, he re-set the slam shut and re-established flow to the customer.  This customer’s normal operating pressure to the plant is 22 lbs.  There is a working monitor set at 400 lbs, the monitor is set at 24, the regulator is set at 22, with a token relief at 32 and finally the slam shuts are currently set at 30 lbs.  The MAOP on this downstream houseline is listed as 35 lbs.  There was no OP that took place as the largest amount of pressure registered during this event was 28.4 lbs._x000a__x000a_Finally, after the first activation in May of this year the MAOP was in question based on the customer telling us he’s under the impression the actual MAOP is 50 lbs instead of 35.  We’ve been working with the MAOP validation team since that time to get it updated to 50 lbs, if it can be verified.  Several emails and meetings were conducted for the last few months and as of yesterday morning, there are only 6 more approvals that need to take place as it was actually verified to be 50 lbs. and not 35.  Once these approvals are complete, we can re-set the slam shut set points to around 45 lbs which hopefully stops them from shutting in, if the boilers fall off line causing the spike in pressure.  "/>
    <m/>
    <m/>
    <m/>
    <m/>
    <m/>
    <m/>
    <s v="Transmission"/>
    <x v="11"/>
    <x v="10"/>
    <m/>
    <x v="4"/>
    <m/>
    <s v="Yes"/>
    <s v="Q4"/>
    <s v="No"/>
    <m/>
    <m/>
    <m/>
    <m/>
    <m/>
    <s v="No"/>
    <s v="No"/>
    <s v="Yes"/>
    <s v="Yes"/>
    <n v="1"/>
    <s v="GT.STAT.LVCR.0000000115"/>
    <s v="0809539.pdf"/>
    <n v="22"/>
    <n v="25"/>
    <n v="30"/>
  </r>
  <r>
    <x v="2"/>
    <n v="122380257"/>
    <s v="SI_OH_X109"/>
    <s v="Customer - Danna Farms (DREG4856) - MRC-34"/>
    <s v="Sierra"/>
    <d v="2021-11-13T15:00:00"/>
    <n v="59.5"/>
    <n v="60"/>
    <n v="-0.5"/>
    <n v="-8.3333333333333332E-3"/>
    <s v="Failure - Equipment"/>
    <s v="EQ"/>
    <m/>
    <m/>
    <m/>
    <m/>
    <s v="Regulation equipment failed to control pressure - slam shut cativation."/>
    <m/>
    <m/>
    <m/>
    <m/>
    <s v="SCADA"/>
    <s v="Later on that same day at around 3:00pm there was another slam shut that activated at the Danna Farms dryers in OliveHurst.  Again, our supervisor was notified of the slam shut issue by Gas Control and had a tech respond to that location as well.  Upon arrival our Tech found the slam shut activated at 59.5 lbs.  While conducting the inspection, our Tech found the Regulator wasn’t locking up correctly.  He didn’t see any debris or other contaminants on the boot when he took it apart.  He did rebuild the regulator and installed a new boot to replace the inoperable one, and finished off the inspection.  Everything locked up correctly and the slam shut was re-set.  There was no OP on this event as the highest pressure reached at this location was 59.5 lbs. and the MAOP is 60lbs.  After this event we reached out to our Pipeline Engineer to discuss the possibility of lowering the set points.  After discussions yesterday with him, it was determined we could lower them by about 5 lbs on each piece of equipment.  We lowered the regulator from 50 to 45 lbs, the monitor from 55 to 50 lbs,, the relief from 57 to 52 lbs. and finally the slam shut was lowered from 60 lbs. to 56 lbs.  This allows us to be further away from MAOP at this location and further reduces our OP risk.    "/>
    <m/>
    <m/>
    <m/>
    <m/>
    <m/>
    <m/>
    <s v="Transmission"/>
    <x v="11"/>
    <x v="10"/>
    <m/>
    <x v="4"/>
    <m/>
    <s v="Yes"/>
    <s v="Q4"/>
    <s v="No"/>
    <m/>
    <m/>
    <m/>
    <m/>
    <m/>
    <s v="No"/>
    <s v="No"/>
    <s v="Yes"/>
    <s v="Yes"/>
    <m/>
    <s v="GT.STAT.LVCR.0000000109"/>
    <s v="0809533.pdf"/>
    <n v="50"/>
    <n v="55"/>
    <n v="57"/>
  </r>
  <r>
    <x v="0"/>
    <n v="122378030"/>
    <s v="KE_BKD_R102"/>
    <s v="White Lane and Gosford Rd (R102)"/>
    <s v="Kern"/>
    <d v="2021-11-15T10:58:00"/>
    <n v="55.5"/>
    <n v="51"/>
    <n v="4.5"/>
    <n v="8.8235294117647065E-2"/>
    <s v="Failure - Equipment"/>
    <s v="EQ"/>
    <m/>
    <m/>
    <m/>
    <m/>
    <s v="Leakage through the bypass valve resulted in the downstream pressure increase during the slam shut installation. "/>
    <m/>
    <m/>
    <m/>
    <m/>
    <s v="SCADA"/>
    <s v="The single run distribution regulator station (D-102) located at White Lane and Gosford Road, in Bakersfield regulates gas from L-145S (478 psig MAOP) to the downstream distribution system (51 psig MAOP). The station has a 3&quot; Mooney regulator and monitor with set points of 47 psig, and 50 psig respectively.  There is a single valve on the bypass._x000a__x000a_On 11/15/21 during the clearance for the installation of a slam shut, pressure inadvertently reached 55.5 psig after the station was isolated. GPOM crew was onsite for the clearance work and made the station safe and returned it to service. Further testing is ongoing as bypass valve leakage was identified to be the cause.   "/>
    <s v="•_x0009_The bypass valve will be removed, and blind flanged. _x000a_•_x0009_The slam shut installation will continue as planned._x000a_•_x0009_Evaluate an update to clearance procedure for distribution regulator stations which includes closing the inlet fire valve prior to the outlet fire valve. "/>
    <m/>
    <m/>
    <m/>
    <m/>
    <m/>
    <s v="HP Distribution"/>
    <x v="11"/>
    <x v="10"/>
    <m/>
    <x v="2"/>
    <m/>
    <s v="No"/>
    <s v="Q4"/>
    <s v="No"/>
    <m/>
    <m/>
    <m/>
    <m/>
    <m/>
    <s v="No"/>
    <s v="No"/>
    <s v="Yes"/>
    <s v="Yes"/>
    <m/>
    <s v="GD.STAT.DIST.00600"/>
    <s v="0804694"/>
    <n v="47"/>
    <n v="51"/>
    <m/>
  </r>
  <r>
    <x v="2"/>
    <s v="N/A"/>
    <s v="SI_WMS_M001"/>
    <s v="Customer - Wadham Energy"/>
    <s v="Arbuckle"/>
    <d v="2021-11-08T00:00:00"/>
    <s v="NA"/>
    <n v="35"/>
    <s v="NA"/>
    <s v="NA"/>
    <s v="Slam shut activation "/>
    <s v="EQ"/>
    <s v="P5.1"/>
    <m/>
    <m/>
    <m/>
    <s v="Boiler burner fell offline resulting in activation of slam shut device "/>
    <m/>
    <m/>
    <m/>
    <m/>
    <s v="SCADA"/>
    <m/>
    <m/>
    <m/>
    <m/>
    <m/>
    <m/>
    <m/>
    <s v="HP Distribution"/>
    <x v="11"/>
    <x v="10"/>
    <m/>
    <x v="4"/>
    <m/>
    <s v="No"/>
    <s v="Q4"/>
    <s v="No"/>
    <m/>
    <m/>
    <m/>
    <m/>
    <m/>
    <s v="No"/>
    <s v="No"/>
    <s v="Yes"/>
    <s v="Yes"/>
    <s v="H-15"/>
    <s v="GT.STAT.LVCR.0000000115"/>
    <s v="0809539.pdf"/>
    <m/>
    <m/>
    <m/>
  </r>
  <r>
    <x v="0"/>
    <n v="122398490"/>
    <s v="DI_BYN_M001_PT3"/>
    <s v="Byron Meganos (A-04)"/>
    <s v="Diablo"/>
    <d v="2021-11-18T14:55:00"/>
    <n v="128.80000000000001"/>
    <n v="128"/>
    <n v="0.80000000000001137"/>
    <n v="6.2500000000000888E-3"/>
    <s v="Failure - Equipment"/>
    <s v="EQ"/>
    <m/>
    <m/>
    <m/>
    <m/>
    <s v="Regulation equipment failed to control pressure after customer operations.  The monitor locked up as intended."/>
    <m/>
    <m/>
    <m/>
    <m/>
    <s v="SCADA"/>
    <s v="Byron Meganos is a transmission station fed from Line 2 (890 psig MAOP), which regulates gas to Unimin Sand (160 psig MAOP), and to Byron town distribution regulator station (A-08). The station is a dual-run 2&quot; PF working monitor &amp; 2&quot; Mooney pilot-operated regulators, at 123 psig, and 116 psig, respectively - with the lag regulator set at 113 psig. The monitors have slam shuts installed with set points of 132 psig, and 136 psig. Currently the station is under a temporary reduction of pressure (TROP) MAOP from 160 psig to 128 psig._x000a__x000a_The station equipment set points, and customer operations lead to the increase in pressure. "/>
    <s v="•_x0009_GPOM returned the station to normal operations. _x000a_•_x0009_PLE in process of closing out the G4 notification which returns the MAOP to 160 psig.  "/>
    <m/>
    <m/>
    <m/>
    <m/>
    <m/>
    <s v="Transmission"/>
    <x v="11"/>
    <x v="10"/>
    <m/>
    <x v="2"/>
    <m/>
    <s v="No"/>
    <s v="Q4"/>
    <s v="No"/>
    <m/>
    <m/>
    <m/>
    <m/>
    <m/>
    <s v="No"/>
    <s v="No"/>
    <m/>
    <s v="Yes"/>
    <s v="H-14"/>
    <s v="GT.STAT.MISC.BYRONTAPRG"/>
    <s v="0812689.pdf"/>
    <n v="116"/>
    <n v="123"/>
    <n v="132"/>
  </r>
  <r>
    <x v="0"/>
    <n v="122400086"/>
    <s v="EB_OAK_RB12"/>
    <s v="86th Ave &amp; International Blvd (RB12)"/>
    <s v="East Bay"/>
    <d v="2021-11-19T10:33:00"/>
    <n v="33.49"/>
    <n v="25"/>
    <n v="8.490000000000002"/>
    <n v="0.33960000000000007"/>
    <s v="Clearance preparation "/>
    <s v="HU"/>
    <s v="P50.7"/>
    <m/>
    <m/>
    <m/>
    <s v="Clearance execution resulted in the creation of a dead- end system. Slam shut equipment operated as intended. "/>
    <m/>
    <m/>
    <m/>
    <m/>
    <s v="SCADA"/>
    <s v="Distribution regulator station (RB12) located at 86th Ave and International Blvd, Oakland is fed from high pressure distribution (60 psig MAOP), which regulates gas to the semi-high pressure distribution system (25 psig MAOP). The station is a 3&quot; dual-run Mooney pilot-operated monitor and regulator are set at 23 psig, and 20 psig, respectively. The station includes slam shuts set at 26 psig.  _x000a__x000a_On 11/19 a construction crew was squeezing the 6” plastic pipe that was is approximately 30' downstream of the station fire valve in preparation for a tie-in. Due to the proximity of the squeeze location and station which resulted in a dead-end system, higher exceeding the MAOP and reaching 33.49 psig. "/>
    <s v="•_x0009_GPOM responded and made safe_x000a_•_x0009_GPOM to perform Class A inspection._x000a_•_x0009_Leak survey in progress._x000a_•_x0009_Tie-in work is on hold until emergency clearance is developed for isolating station for tie-in and return the station to service. _x000a_•_x0009_GPOM to submit operating diagram for update."/>
    <m/>
    <m/>
    <m/>
    <m/>
    <m/>
    <s v="HP Distribution"/>
    <x v="11"/>
    <x v="10"/>
    <m/>
    <x v="0"/>
    <m/>
    <s v="No"/>
    <s v="Q4"/>
    <s v="No"/>
    <m/>
    <m/>
    <m/>
    <m/>
    <m/>
    <s v="No"/>
    <s v="Yes"/>
    <s v="Yes"/>
    <s v="Yes"/>
    <s v="H-14"/>
    <s v="GD.STAT.DIST.01566"/>
    <s v="0812022.PDF"/>
    <n v="20"/>
    <n v="23"/>
    <n v="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F00-00000D000000}" name="PivotTable4" cacheId="12"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44:E50" firstHeaderRow="1" firstDataRow="2" firstDataCol="1" rowPageCount="2"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axis="axisPage" compact="0" outline="0" subtotalTop="0" multipleItemSelectionAllowed="1" showAll="0" includeNewItemsInFilter="1">
      <items count="5">
        <item h="1" x="0"/>
        <item x="1"/>
        <item h="1" x="2"/>
        <item x="3"/>
        <item t="default"/>
      </items>
    </pivotField>
    <pivotField compact="0" outline="0" subtotalTop="0" showAll="0" includeNewItemsInFilter="1"/>
    <pivotField axis="axisCol" compact="0" outline="0" subtotalTop="0" showAll="0" includeNewItemsInFilter="1">
      <items count="5">
        <item x="2"/>
        <item x="1"/>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axis="axisRow" compact="0" outline="0" showAll="0" sortType="ascending" defaultSubtotal="0">
      <items count="8">
        <item x="0"/>
        <item x="2"/>
        <item x="3"/>
        <item m="1" x="7"/>
        <item x="4"/>
        <item x="1"/>
        <item m="1" x="6"/>
        <item x="5"/>
      </items>
    </pivotField>
  </pivotFields>
  <rowFields count="1">
    <field x="28"/>
  </rowFields>
  <rowItems count="5">
    <i>
      <x/>
    </i>
    <i>
      <x v="1"/>
    </i>
    <i>
      <x v="2"/>
    </i>
    <i>
      <x v="4"/>
    </i>
    <i t="grand">
      <x/>
    </i>
  </rowItems>
  <colFields count="1">
    <field x="25"/>
  </colFields>
  <colItems count="4">
    <i>
      <x/>
    </i>
    <i>
      <x v="1"/>
    </i>
    <i>
      <x v="2"/>
    </i>
    <i t="grand">
      <x/>
    </i>
  </colItems>
  <pageFields count="2">
    <pageField fld="26" hier="0"/>
    <pageField fld="23" hier="-1"/>
  </pageFields>
  <dataFields count="1">
    <dataField name="Count of Percent over MOP" fld="7" subtotal="count" baseField="19" baseItem="0"/>
  </dataFields>
  <formats count="3">
    <format dxfId="124">
      <pivotArea outline="0" fieldPosition="0"/>
    </format>
    <format dxfId="123">
      <pivotArea outline="0" fieldPosition="0"/>
    </format>
    <format dxfId="122">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F00-000010000000}" name="PivotTable7" cacheId="1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82:F87"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127">
      <pivotArea outline="0" fieldPosition="0"/>
    </format>
    <format dxfId="126">
      <pivotArea outline="0" fieldPosition="0"/>
    </format>
    <format dxfId="125">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PivotTable1" cacheId="1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C93:AR100"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Col" compact="0" outline="0" subtotalTop="0" multipleItemSelectionAllowed="1" showAll="0" includeNewItemsInFilter="1" sortType="ascending">
      <items count="7">
        <item m="1" x="5"/>
        <item x="0"/>
        <item x="1"/>
        <item x="2"/>
        <item x="3"/>
        <item h="1" x="4"/>
        <item t="default"/>
      </items>
    </pivotField>
    <pivotField compact="0" outline="0" subtotalTop="0" showAll="0" includeNewItemsInFilter="1" defaultSubtotal="0"/>
    <pivotField compact="0" outline="0" showAll="0" defaultSubtotal="0"/>
    <pivotField axis="axisRow" compact="0" outline="0" showAll="0" defaultSubtotal="0">
      <items count="3">
        <item h="1"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h="1" x="4"/>
      </items>
    </pivotField>
  </pivotFields>
  <rowFields count="2">
    <field x="29"/>
    <field x="25"/>
  </rowFields>
  <rowItems count="5">
    <i>
      <x v="1"/>
      <x/>
    </i>
    <i r="1">
      <x v="1"/>
    </i>
    <i r="1">
      <x v="2"/>
    </i>
    <i r="1">
      <x v="4"/>
    </i>
    <i t="grand">
      <x/>
    </i>
  </rowItems>
  <colFields count="2">
    <field x="26"/>
    <field x="34"/>
  </colFields>
  <colItems count="18">
    <i>
      <x v="1"/>
      <x/>
    </i>
    <i r="1">
      <x v="1"/>
    </i>
    <i r="1">
      <x v="2"/>
    </i>
    <i r="1">
      <x v="3"/>
    </i>
    <i t="default">
      <x v="1"/>
    </i>
    <i>
      <x v="2"/>
      <x/>
    </i>
    <i r="1">
      <x v="1"/>
    </i>
    <i r="1">
      <x v="2"/>
    </i>
    <i r="1">
      <x v="3"/>
    </i>
    <i t="default">
      <x v="2"/>
    </i>
    <i>
      <x v="3"/>
      <x/>
    </i>
    <i r="1">
      <x v="1"/>
    </i>
    <i r="1">
      <x v="2"/>
    </i>
    <i r="1">
      <x v="3"/>
    </i>
    <i t="default">
      <x v="3"/>
    </i>
    <i>
      <x v="4"/>
      <x/>
    </i>
    <i r="1">
      <x v="1"/>
    </i>
    <i t="default">
      <x v="4"/>
    </i>
  </colItems>
  <dataFields count="1">
    <dataField name="Count of # over MOP" fld="7" subtotal="count" baseField="19" baseItem="0"/>
  </dataFields>
  <formats count="12">
    <format dxfId="139">
      <pivotArea outline="0" fieldPosition="0"/>
    </format>
    <format dxfId="138">
      <pivotArea outline="0" fieldPosition="0"/>
    </format>
    <format dxfId="137">
      <pivotArea dataOnly="0" labelOnly="1" grandRow="1" outline="0" fieldPosition="0"/>
    </format>
    <format dxfId="136">
      <pivotArea outline="0" collapsedLevelsAreSubtotals="1" fieldPosition="0"/>
    </format>
    <format dxfId="135">
      <pivotArea dataOnly="0" labelOnly="1" outline="0" fieldPosition="0">
        <references count="1">
          <reference field="29" count="2">
            <x v="0"/>
            <x v="1"/>
          </reference>
        </references>
      </pivotArea>
    </format>
    <format dxfId="134">
      <pivotArea dataOnly="0" labelOnly="1" grandRow="1" outline="0" fieldPosition="0"/>
    </format>
    <format dxfId="133">
      <pivotArea dataOnly="0" labelOnly="1" outline="0" fieldPosition="0">
        <references count="2">
          <reference field="25" count="3">
            <x v="0"/>
            <x v="1"/>
            <x v="2"/>
          </reference>
          <reference field="29" count="1" selected="0">
            <x v="0"/>
          </reference>
        </references>
      </pivotArea>
    </format>
    <format dxfId="132">
      <pivotArea dataOnly="0" labelOnly="1" outline="0" fieldPosition="0">
        <references count="2">
          <reference field="25" count="3">
            <x v="0"/>
            <x v="1"/>
            <x v="2"/>
          </reference>
          <reference field="29" count="1" selected="0">
            <x v="1"/>
          </reference>
        </references>
      </pivotArea>
    </format>
    <format dxfId="131">
      <pivotArea dataOnly="0" outline="0" fieldPosition="0">
        <references count="1">
          <reference field="34" count="1">
            <x v="0"/>
          </reference>
        </references>
      </pivotArea>
    </format>
    <format dxfId="130">
      <pivotArea dataOnly="0" outline="0" fieldPosition="0">
        <references count="1">
          <reference field="34" count="1">
            <x v="3"/>
          </reference>
        </references>
      </pivotArea>
    </format>
    <format dxfId="129">
      <pivotArea dataOnly="0" outline="0" fieldPosition="0">
        <references count="1">
          <reference field="34" count="1">
            <x v="1"/>
          </reference>
        </references>
      </pivotArea>
    </format>
    <format dxfId="128">
      <pivotArea dataOnly="0" outline="0" fieldPosition="0">
        <references count="1">
          <reference field="34"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F00-000011000000}" name="PivotTable8" cacheId="14"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93:E99" firstHeaderRow="1" firstDataRow="2" firstDataCol="2" rowPageCount="1" colPageCount="1"/>
  <pivotFields count="33">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4">
        <item x="2"/>
        <item x="1"/>
        <item x="0"/>
        <item x="3"/>
      </items>
    </pivotField>
    <pivotField axis="axisPage" compact="0" outline="0" subtotalTop="0" multipleItemSelectionAllowed="1" showAll="0" includeNewItemsInFilter="1">
      <items count="6">
        <item h="1" x="1"/>
        <item h="1" x="4"/>
        <item h="1" x="0"/>
        <item h="1" x="2"/>
        <item x="3"/>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s>
  <rowFields count="2">
    <field x="29"/>
    <field x="25"/>
  </rowFields>
  <rowItems count="5">
    <i>
      <x/>
      <x/>
    </i>
    <i r="1">
      <x v="2"/>
    </i>
    <i>
      <x v="1"/>
      <x v="1"/>
    </i>
    <i r="1">
      <x v="2"/>
    </i>
    <i t="grand">
      <x/>
    </i>
  </rowItems>
  <colFields count="1">
    <field x="27"/>
  </colFields>
  <colItems count="3">
    <i>
      <x/>
    </i>
    <i>
      <x v="1"/>
    </i>
    <i t="grand">
      <x/>
    </i>
  </colItems>
  <pageFields count="1">
    <pageField fld="26" hier="-1"/>
  </pageFields>
  <dataFields count="1">
    <dataField name="Count of Percent over MOP" fld="7" subtotal="count" baseField="19" baseItem="0"/>
  </dataFields>
  <formats count="3">
    <format dxfId="142">
      <pivotArea outline="0" fieldPosition="0"/>
    </format>
    <format dxfId="141">
      <pivotArea outline="0" fieldPosition="0"/>
    </format>
    <format dxfId="14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F00-000012000000}" name="PivotTable9" cacheId="10"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07:D112" firstHeaderRow="1" firstDataRow="2" firstDataCol="1" rowPageCount="1"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Page" compact="0" outline="0" subtotalTop="0" multipleItemSelectionAllowed="1" showAll="0" includeNewItemsInFilter="1" defaultSubtotal="0">
      <items count="5">
        <item h="1" x="0"/>
        <item h="1" x="1"/>
        <item h="1" x="4"/>
        <item h="1" x="2"/>
        <item x="3"/>
      </items>
    </pivotField>
    <pivotField axis="axisCol" compact="0" outline="0" subtotalTop="0" showAll="0" includeNewItemsInFilter="1">
      <items count="14">
        <item x="0"/>
        <item x="1"/>
        <item x="2"/>
        <item x="3"/>
        <item x="4"/>
        <item x="5"/>
        <item x="6"/>
        <item x="7"/>
        <item x="8"/>
        <item x="9"/>
        <item x="10"/>
        <item x="11"/>
        <item x="12"/>
        <item t="default"/>
      </items>
    </pivotField>
    <pivotField axis="axisRow" compact="0" outline="0" showAll="0" sortType="ascending" defaultSubtotal="0">
      <items count="9">
        <item x="0"/>
        <item x="2"/>
        <item m="1" x="8"/>
        <item x="3"/>
        <item m="1" x="7"/>
        <item x="4"/>
        <item x="1"/>
        <item m="1" x="6"/>
        <item x="5"/>
      </items>
    </pivotField>
    <pivotField compact="0" outline="0" showAll="0" defaultSubtotal="0"/>
    <pivotField compact="0" outline="0" showAll="0" defaultSubtotal="0"/>
    <pivotField compact="0" outline="0" showAll="0" defaultSubtotal="0"/>
  </pivotFields>
  <rowFields count="1">
    <field x="25"/>
  </rowFields>
  <rowItems count="4">
    <i>
      <x/>
    </i>
    <i>
      <x v="1"/>
    </i>
    <i>
      <x v="3"/>
    </i>
    <i t="grand">
      <x/>
    </i>
  </rowItems>
  <colFields count="1">
    <field x="24"/>
  </colFields>
  <colItems count="3">
    <i>
      <x/>
    </i>
    <i>
      <x v="1"/>
    </i>
    <i t="grand">
      <x/>
    </i>
  </colItems>
  <pageFields count="1">
    <pageField fld="23" hier="-1"/>
  </pageFields>
  <dataFields count="1">
    <dataField name="Count of Percent over MOP" fld="7" subtotal="count" baseField="19" baseItem="0"/>
  </dataFields>
  <formats count="5">
    <format dxfId="147">
      <pivotArea outline="0" fieldPosition="0"/>
    </format>
    <format dxfId="146">
      <pivotArea outline="0" fieldPosition="0"/>
    </format>
    <format dxfId="145">
      <pivotArea dataOnly="0" labelOnly="1" grandRow="1" outline="0" fieldPosition="0"/>
    </format>
    <format dxfId="144">
      <pivotArea outline="0" collapsedLevelsAreSubtotals="1" fieldPosition="0">
        <references count="1">
          <reference field="24" count="8" selected="0">
            <x v="0"/>
            <x v="1"/>
            <x v="2"/>
            <x v="3"/>
            <x v="4"/>
            <x v="5"/>
            <x v="7"/>
            <x v="8"/>
          </reference>
        </references>
      </pivotArea>
    </format>
    <format dxfId="143">
      <pivotArea dataOnly="0" labelOnly="1" outline="0" fieldPosition="0">
        <references count="1">
          <reference field="24" count="8">
            <x v="0"/>
            <x v="1"/>
            <x v="2"/>
            <x v="3"/>
            <x v="4"/>
            <x v="5"/>
            <x v="7"/>
            <x v="8"/>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F00-00000F000000}" name="PivotTable6" cacheId="1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93:AB103"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Col" compact="0" outline="0" subtotalTop="0" multipleItemSelectionAllowed="1" showAll="0" includeNewItemsInFilter="1" sortType="ascending" defaultSubtotal="0">
      <items count="6">
        <item m="1" x="5"/>
        <item x="0"/>
        <item x="1"/>
        <item x="2"/>
        <item x="3"/>
        <item h="1" x="4"/>
      </items>
    </pivotField>
    <pivotField compact="0" outline="0" subtotalTop="0" showAll="0" includeNewItemsInFilter="1" defaultSubtotal="0"/>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x="4"/>
      </items>
    </pivotField>
  </pivotFields>
  <rowFields count="2">
    <field x="29"/>
    <field x="25"/>
  </rowFields>
  <rowItems count="8">
    <i>
      <x/>
      <x/>
    </i>
    <i r="1">
      <x v="1"/>
    </i>
    <i r="1">
      <x v="2"/>
    </i>
    <i>
      <x v="1"/>
      <x/>
    </i>
    <i r="1">
      <x v="1"/>
    </i>
    <i r="1">
      <x v="2"/>
    </i>
    <i r="1">
      <x v="4"/>
    </i>
    <i t="grand">
      <x/>
    </i>
  </rowItems>
  <colFields count="2">
    <field x="26"/>
    <field x="34"/>
  </colFields>
  <colItems count="15">
    <i>
      <x v="1"/>
      <x/>
    </i>
    <i r="1">
      <x v="1"/>
    </i>
    <i r="1">
      <x v="2"/>
    </i>
    <i r="1">
      <x v="3"/>
    </i>
    <i>
      <x v="2"/>
      <x/>
    </i>
    <i r="1">
      <x v="1"/>
    </i>
    <i r="1">
      <x v="2"/>
    </i>
    <i r="1">
      <x v="3"/>
    </i>
    <i>
      <x v="3"/>
      <x/>
    </i>
    <i r="1">
      <x v="1"/>
    </i>
    <i r="1">
      <x v="2"/>
    </i>
    <i r="1">
      <x v="3"/>
    </i>
    <i>
      <x v="4"/>
      <x/>
    </i>
    <i r="1">
      <x v="1"/>
    </i>
    <i r="1">
      <x v="4"/>
    </i>
  </colItems>
  <dataFields count="1">
    <dataField name="Count of # over MOP" fld="7" subtotal="count" baseField="19" baseItem="0"/>
  </dataFields>
  <formats count="12">
    <format dxfId="159">
      <pivotArea outline="0" fieldPosition="0"/>
    </format>
    <format dxfId="158">
      <pivotArea outline="0" fieldPosition="0"/>
    </format>
    <format dxfId="157">
      <pivotArea dataOnly="0" labelOnly="1" grandRow="1" outline="0" fieldPosition="0"/>
    </format>
    <format dxfId="156">
      <pivotArea outline="0" collapsedLevelsAreSubtotals="1" fieldPosition="0"/>
    </format>
    <format dxfId="155">
      <pivotArea dataOnly="0" labelOnly="1" outline="0" fieldPosition="0">
        <references count="1">
          <reference field="29" count="2">
            <x v="0"/>
            <x v="1"/>
          </reference>
        </references>
      </pivotArea>
    </format>
    <format dxfId="154">
      <pivotArea dataOnly="0" labelOnly="1" grandRow="1" outline="0" fieldPosition="0"/>
    </format>
    <format dxfId="153">
      <pivotArea dataOnly="0" labelOnly="1" outline="0" fieldPosition="0">
        <references count="2">
          <reference field="25" count="3">
            <x v="0"/>
            <x v="1"/>
            <x v="2"/>
          </reference>
          <reference field="29" count="1" selected="0">
            <x v="0"/>
          </reference>
        </references>
      </pivotArea>
    </format>
    <format dxfId="152">
      <pivotArea dataOnly="0" labelOnly="1" outline="0" fieldPosition="0">
        <references count="2">
          <reference field="25" count="3">
            <x v="0"/>
            <x v="1"/>
            <x v="2"/>
          </reference>
          <reference field="29" count="1" selected="0">
            <x v="1"/>
          </reference>
        </references>
      </pivotArea>
    </format>
    <format dxfId="151">
      <pivotArea dataOnly="0" outline="0" fieldPosition="0">
        <references count="1">
          <reference field="34" count="1">
            <x v="0"/>
          </reference>
        </references>
      </pivotArea>
    </format>
    <format dxfId="150">
      <pivotArea dataOnly="0" outline="0" fieldPosition="0">
        <references count="1">
          <reference field="34" count="1">
            <x v="3"/>
          </reference>
        </references>
      </pivotArea>
    </format>
    <format dxfId="149">
      <pivotArea dataOnly="0" outline="0" fieldPosition="0">
        <references count="1">
          <reference field="34" count="1">
            <x v="1"/>
          </reference>
        </references>
      </pivotArea>
    </format>
    <format dxfId="148">
      <pivotArea dataOnly="0" outline="0" fieldPosition="0">
        <references count="1">
          <reference field="34"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F00-000006000000}" name="PivotTable15" cacheId="1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59:F64"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162">
      <pivotArea outline="0" fieldPosition="0"/>
    </format>
    <format dxfId="161">
      <pivotArea outline="0" fieldPosition="0"/>
    </format>
    <format dxfId="16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F00-00000C000000}" name="PivotTable3" cacheId="11"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136:T140" firstHeaderRow="1" firstDataRow="3" firstDataCol="1"/>
  <pivotFields count="3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pivotField axis="axisCol" compact="0" outline="0" subtotalTop="0" multipleItemSelectionAllowed="1" showAll="0" includeNewItemsInFilter="1" sortType="ascending">
      <items count="6">
        <item x="0"/>
        <item x="1"/>
        <item x="2"/>
        <item x="3"/>
        <item h="1" x="4"/>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h="1" x="1"/>
        <item h="1" x="2"/>
        <item h="1" x="3"/>
        <item h="1" x="4"/>
      </items>
    </pivotField>
    <pivotField axis="axisRow" compact="0" outline="0" showAll="0" defaultSubtotal="0">
      <items count="3">
        <item h="1" x="1"/>
        <item x="0"/>
        <item x="2"/>
      </items>
    </pivotField>
  </pivotFields>
  <rowFields count="1">
    <field x="35"/>
  </rowFields>
  <rowItems count="2">
    <i>
      <x v="1"/>
    </i>
    <i t="grand">
      <x/>
    </i>
  </rowItems>
  <colFields count="2">
    <field x="26"/>
    <field x="34"/>
  </colFields>
  <colItems count="6">
    <i>
      <x/>
      <x/>
    </i>
    <i t="default">
      <x/>
    </i>
    <i>
      <x v="1"/>
      <x/>
    </i>
    <i t="default">
      <x v="1"/>
    </i>
    <i>
      <x v="3"/>
      <x/>
    </i>
    <i t="default">
      <x v="3"/>
    </i>
  </colItems>
  <dataFields count="1">
    <dataField name="Count of Percent over MOP" fld="7" subtotal="count" baseField="19" baseItem="0"/>
  </dataFields>
  <formats count="15">
    <format dxfId="177">
      <pivotArea outline="0" fieldPosition="0"/>
    </format>
    <format dxfId="176">
      <pivotArea outline="0" fieldPosition="0"/>
    </format>
    <format dxfId="175">
      <pivotArea dataOnly="0" labelOnly="1" grandRow="1" outline="0" fieldPosition="0"/>
    </format>
    <format dxfId="174">
      <pivotArea outline="0" collapsedLevelsAreSubtotals="1" fieldPosition="0">
        <references count="2">
          <reference field="26" count="1" selected="0">
            <x v="2"/>
          </reference>
          <reference field="34" count="1" selected="0">
            <x v="0"/>
          </reference>
        </references>
      </pivotArea>
    </format>
    <format dxfId="173">
      <pivotArea dataOnly="0" labelOnly="1" outline="0" fieldPosition="0">
        <references count="2">
          <reference field="26" count="1" selected="0">
            <x v="2"/>
          </reference>
          <reference field="34" count="1">
            <x v="0"/>
          </reference>
        </references>
      </pivotArea>
    </format>
    <format dxfId="172">
      <pivotArea outline="0" collapsedLevelsAreSubtotals="1" fieldPosition="0">
        <references count="2">
          <reference field="26" count="1" selected="0">
            <x v="1"/>
          </reference>
          <reference field="34" count="1" selected="0">
            <x v="0"/>
          </reference>
        </references>
      </pivotArea>
    </format>
    <format dxfId="171">
      <pivotArea dataOnly="0" labelOnly="1" outline="0" fieldPosition="0">
        <references count="2">
          <reference field="26" count="1" selected="0">
            <x v="1"/>
          </reference>
          <reference field="34" count="1">
            <x v="0"/>
          </reference>
        </references>
      </pivotArea>
    </format>
    <format dxfId="170">
      <pivotArea outline="0" collapsedLevelsAreSubtotals="1" fieldPosition="0">
        <references count="2">
          <reference field="26" count="1" selected="0">
            <x v="0"/>
          </reference>
          <reference field="34" count="1" selected="0">
            <x v="0"/>
          </reference>
        </references>
      </pivotArea>
    </format>
    <format dxfId="169">
      <pivotArea dataOnly="0" labelOnly="1" outline="0" fieldPosition="0">
        <references count="2">
          <reference field="26" count="1" selected="0">
            <x v="0"/>
          </reference>
          <reference field="34" count="1">
            <x v="0"/>
          </reference>
        </references>
      </pivotArea>
    </format>
    <format dxfId="168">
      <pivotArea dataOnly="0" outline="0" fieldPosition="0">
        <references count="1">
          <reference field="34" count="1">
            <x v="1"/>
          </reference>
        </references>
      </pivotArea>
    </format>
    <format dxfId="167">
      <pivotArea dataOnly="0" outline="0" fieldPosition="0">
        <references count="1">
          <reference field="34" count="1">
            <x v="2"/>
          </reference>
        </references>
      </pivotArea>
    </format>
    <format dxfId="166">
      <pivotArea outline="0" collapsedLevelsAreSubtotals="1" fieldPosition="0">
        <references count="2">
          <reference field="26" count="1" selected="0">
            <x v="0"/>
          </reference>
          <reference field="34" count="1" selected="0">
            <x v="3"/>
          </reference>
        </references>
      </pivotArea>
    </format>
    <format dxfId="165">
      <pivotArea dataOnly="0" labelOnly="1" outline="0" fieldPosition="0">
        <references count="2">
          <reference field="26" count="1" selected="0">
            <x v="0"/>
          </reference>
          <reference field="34" count="1">
            <x v="3"/>
          </reference>
        </references>
      </pivotArea>
    </format>
    <format dxfId="164">
      <pivotArea outline="0" collapsedLevelsAreSubtotals="1" fieldPosition="0">
        <references count="2">
          <reference field="26" count="1" selected="0">
            <x v="1"/>
          </reference>
          <reference field="34" count="1" selected="0">
            <x v="3"/>
          </reference>
        </references>
      </pivotArea>
    </format>
    <format dxfId="163">
      <pivotArea dataOnly="0" labelOnly="1" outline="0" fieldPosition="0">
        <references count="2">
          <reference field="26" count="1" selected="0">
            <x v="1"/>
          </reference>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F00-000004000000}" name="PivotTable13" cacheId="17"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N107:AH115"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Col" compact="0" outline="0" subtotalTop="0" multipleItemSelectionAllowed="1" showAll="0" includeNewItemsInFilter="1">
      <items count="6">
        <item x="0"/>
        <item x="1"/>
        <item h="1" x="4"/>
        <item x="2"/>
        <item x="3"/>
        <item t="default"/>
      </items>
    </pivotField>
    <pivotField compact="0" outline="0" subtotalTop="0" showAll="0" includeNewItemsInFilter="1"/>
    <pivotField axis="axisRow" compact="0" outline="0" showAll="0" sortType="ascending" defaultSubtotal="0">
      <items count="6">
        <item x="0"/>
        <item x="2"/>
        <item x="3"/>
        <item x="4"/>
        <item x="1"/>
        <item x="5"/>
      </items>
    </pivotField>
    <pivotField compact="0" outline="0" multipleItemSelectionAllowed="1"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x="4"/>
      </items>
    </pivotField>
  </pivotFields>
  <rowFields count="1">
    <field x="28"/>
  </rowFields>
  <rowItems count="6">
    <i>
      <x/>
    </i>
    <i>
      <x v="1"/>
    </i>
    <i>
      <x v="2"/>
    </i>
    <i>
      <x v="3"/>
    </i>
    <i>
      <x v="4"/>
    </i>
    <i t="grand">
      <x/>
    </i>
  </rowItems>
  <colFields count="2">
    <field x="26"/>
    <field x="34"/>
  </colFields>
  <colItems count="20">
    <i>
      <x/>
      <x/>
    </i>
    <i r="1">
      <x v="1"/>
    </i>
    <i r="1">
      <x v="2"/>
    </i>
    <i r="1">
      <x v="3"/>
    </i>
    <i t="default">
      <x/>
    </i>
    <i>
      <x v="1"/>
      <x/>
    </i>
    <i r="1">
      <x v="1"/>
    </i>
    <i r="1">
      <x v="2"/>
    </i>
    <i r="1">
      <x v="3"/>
    </i>
    <i t="default">
      <x v="1"/>
    </i>
    <i>
      <x v="3"/>
      <x/>
    </i>
    <i r="1">
      <x v="1"/>
    </i>
    <i r="1">
      <x v="2"/>
    </i>
    <i r="1">
      <x v="3"/>
    </i>
    <i t="default">
      <x v="3"/>
    </i>
    <i>
      <x v="4"/>
      <x/>
    </i>
    <i r="1">
      <x v="1"/>
    </i>
    <i r="1">
      <x v="4"/>
    </i>
    <i t="default">
      <x v="4"/>
    </i>
    <i t="grand">
      <x/>
    </i>
  </colItems>
  <dataFields count="1">
    <dataField name="Count of Percent over MOP" fld="7" subtotal="count" baseField="19" baseItem="0"/>
  </dataFields>
  <formats count="10">
    <format dxfId="187">
      <pivotArea outline="0" fieldPosition="0"/>
    </format>
    <format dxfId="186">
      <pivotArea outline="0" fieldPosition="0"/>
    </format>
    <format dxfId="185">
      <pivotArea dataOnly="0" labelOnly="1" grandRow="1" outline="0" fieldPosition="0"/>
    </format>
    <format dxfId="184">
      <pivotArea outline="0" collapsedLevelsAreSubtotals="1" fieldPosition="0">
        <references count="2">
          <reference field="26" count="1" selected="0">
            <x v="0"/>
          </reference>
          <reference field="34" count="1" selected="0">
            <x v="1"/>
          </reference>
        </references>
      </pivotArea>
    </format>
    <format dxfId="183">
      <pivotArea dataOnly="0" labelOnly="1" outline="0" fieldPosition="0">
        <references count="2">
          <reference field="26" count="1" selected="0">
            <x v="0"/>
          </reference>
          <reference field="34" count="1">
            <x v="1"/>
          </reference>
        </references>
      </pivotArea>
    </format>
    <format dxfId="182">
      <pivotArea outline="0" collapsedLevelsAreSubtotals="1" fieldPosition="0">
        <references count="2">
          <reference field="26" count="1" selected="0">
            <x v="1"/>
          </reference>
          <reference field="34" count="1" selected="0">
            <x v="1"/>
          </reference>
        </references>
      </pivotArea>
    </format>
    <format dxfId="181">
      <pivotArea dataOnly="0" labelOnly="1" outline="0" fieldPosition="0">
        <references count="2">
          <reference field="26" count="1" selected="0">
            <x v="1"/>
          </reference>
          <reference field="34" count="1">
            <x v="1"/>
          </reference>
        </references>
      </pivotArea>
    </format>
    <format dxfId="180">
      <pivotArea dataOnly="0" outline="0" fieldPosition="0">
        <references count="1">
          <reference field="34" count="1">
            <x v="0"/>
          </reference>
        </references>
      </pivotArea>
    </format>
    <format dxfId="179">
      <pivotArea dataOnly="0" outline="0" fieldPosition="0">
        <references count="1">
          <reference field="34" count="1">
            <x v="2"/>
          </reference>
        </references>
      </pivotArea>
    </format>
    <format dxfId="178">
      <pivotArea dataOnly="0" outline="0" fieldPosition="0">
        <references count="1">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F00-000005000000}" name="PivotTable14" cacheId="1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82:AF89"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x="0"/>
        <item x="4"/>
        <item x="3"/>
        <item t="default"/>
      </items>
    </pivotField>
    <pivotField axis="axisCol" compact="0" outline="0" subtotalTop="0" multipleItemSelectionAllowed="1" showAll="0" includeNewItemsInFilter="1" sortType="ascending">
      <items count="7">
        <item m="1" x="5"/>
        <item x="0"/>
        <item x="1"/>
        <item x="2"/>
        <item x="3"/>
        <item h="1" x="4"/>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h="1" x="4"/>
      </items>
    </pivotField>
  </pivotFields>
  <rowFields count="1">
    <field x="25"/>
  </rowFields>
  <rowItems count="5">
    <i>
      <x/>
    </i>
    <i>
      <x v="1"/>
    </i>
    <i>
      <x v="2"/>
    </i>
    <i>
      <x v="4"/>
    </i>
    <i t="grand">
      <x/>
    </i>
  </rowItems>
  <colFields count="2">
    <field x="26"/>
    <field x="34"/>
  </colFields>
  <colItems count="18">
    <i>
      <x v="1"/>
      <x/>
    </i>
    <i r="1">
      <x v="1"/>
    </i>
    <i r="1">
      <x v="2"/>
    </i>
    <i r="1">
      <x v="3"/>
    </i>
    <i t="default">
      <x v="1"/>
    </i>
    <i>
      <x v="2"/>
      <x/>
    </i>
    <i r="1">
      <x v="1"/>
    </i>
    <i r="1">
      <x v="2"/>
    </i>
    <i r="1">
      <x v="3"/>
    </i>
    <i t="default">
      <x v="2"/>
    </i>
    <i>
      <x v="3"/>
      <x/>
    </i>
    <i r="1">
      <x v="1"/>
    </i>
    <i r="1">
      <x v="2"/>
    </i>
    <i r="1">
      <x v="3"/>
    </i>
    <i t="default">
      <x v="3"/>
    </i>
    <i>
      <x v="4"/>
      <x/>
    </i>
    <i r="1">
      <x v="1"/>
    </i>
    <i t="default">
      <x v="4"/>
    </i>
  </colItems>
  <dataFields count="1">
    <dataField name="Count of Percent over MOP" fld="7" subtotal="count" baseField="19" baseItem="0"/>
  </dataFields>
  <formats count="15">
    <format dxfId="202">
      <pivotArea outline="0" fieldPosition="0"/>
    </format>
    <format dxfId="201">
      <pivotArea outline="0" fieldPosition="0"/>
    </format>
    <format dxfId="200">
      <pivotArea dataOnly="0" labelOnly="1" grandRow="1" outline="0" fieldPosition="0"/>
    </format>
    <format dxfId="199">
      <pivotArea outline="0" collapsedLevelsAreSubtotals="1" fieldPosition="0">
        <references count="2">
          <reference field="26" count="1" selected="0">
            <x v="3"/>
          </reference>
          <reference field="34" count="1" selected="0">
            <x v="0"/>
          </reference>
        </references>
      </pivotArea>
    </format>
    <format dxfId="198">
      <pivotArea dataOnly="0" labelOnly="1" outline="0" fieldPosition="0">
        <references count="2">
          <reference field="26" count="1" selected="0">
            <x v="3"/>
          </reference>
          <reference field="34" count="1">
            <x v="0"/>
          </reference>
        </references>
      </pivotArea>
    </format>
    <format dxfId="197">
      <pivotArea outline="0" collapsedLevelsAreSubtotals="1" fieldPosition="0">
        <references count="2">
          <reference field="26" count="1" selected="0">
            <x v="2"/>
          </reference>
          <reference field="34" count="1" selected="0">
            <x v="0"/>
          </reference>
        </references>
      </pivotArea>
    </format>
    <format dxfId="196">
      <pivotArea dataOnly="0" labelOnly="1" outline="0" fieldPosition="0">
        <references count="2">
          <reference field="26" count="1" selected="0">
            <x v="2"/>
          </reference>
          <reference field="34" count="1">
            <x v="0"/>
          </reference>
        </references>
      </pivotArea>
    </format>
    <format dxfId="195">
      <pivotArea outline="0" collapsedLevelsAreSubtotals="1" fieldPosition="0">
        <references count="2">
          <reference field="26" count="1" selected="0">
            <x v="1"/>
          </reference>
          <reference field="34" count="1" selected="0">
            <x v="0"/>
          </reference>
        </references>
      </pivotArea>
    </format>
    <format dxfId="194">
      <pivotArea dataOnly="0" labelOnly="1" outline="0" fieldPosition="0">
        <references count="2">
          <reference field="26" count="1" selected="0">
            <x v="1"/>
          </reference>
          <reference field="34" count="1">
            <x v="0"/>
          </reference>
        </references>
      </pivotArea>
    </format>
    <format dxfId="193">
      <pivotArea dataOnly="0" outline="0" fieldPosition="0">
        <references count="1">
          <reference field="34" count="1">
            <x v="1"/>
          </reference>
        </references>
      </pivotArea>
    </format>
    <format dxfId="192">
      <pivotArea dataOnly="0" outline="0" fieldPosition="0">
        <references count="1">
          <reference field="34" count="1">
            <x v="2"/>
          </reference>
        </references>
      </pivotArea>
    </format>
    <format dxfId="191">
      <pivotArea outline="0" collapsedLevelsAreSubtotals="1" fieldPosition="0">
        <references count="2">
          <reference field="26" count="1" selected="0">
            <x v="1"/>
          </reference>
          <reference field="34" count="1" selected="0">
            <x v="3"/>
          </reference>
        </references>
      </pivotArea>
    </format>
    <format dxfId="190">
      <pivotArea dataOnly="0" labelOnly="1" outline="0" fieldPosition="0">
        <references count="2">
          <reference field="26" count="1" selected="0">
            <x v="1"/>
          </reference>
          <reference field="34" count="1">
            <x v="3"/>
          </reference>
        </references>
      </pivotArea>
    </format>
    <format dxfId="189">
      <pivotArea outline="0" collapsedLevelsAreSubtotals="1" fieldPosition="0">
        <references count="2">
          <reference field="26" count="1" selected="0">
            <x v="2"/>
          </reference>
          <reference field="34" count="1" selected="0">
            <x v="3"/>
          </reference>
        </references>
      </pivotArea>
    </format>
    <format dxfId="188">
      <pivotArea dataOnly="0" labelOnly="1" outline="0" fieldPosition="0">
        <references count="2">
          <reference field="26" count="1" selected="0">
            <x v="2"/>
          </reference>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F00-000001000000}" name="PivotTable10" cacheId="12"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31:E37" firstHeaderRow="1" firstDataRow="2" firstDataCol="1" rowPageCount="2"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axis="axisCol" compact="0" outline="0" subtotalTop="0" showAll="0" includeNewItemsInFilter="1">
      <items count="5">
        <item x="0"/>
        <item x="1"/>
        <item x="2"/>
        <item x="3"/>
        <item t="default"/>
      </items>
    </pivotField>
    <pivotField compact="0" outline="0" showAll="0" defaultSubtotal="0"/>
    <pivotField axis="axisPage" compact="0" outline="0" subtotalTop="0" multipleItemSelectionAllowed="1" showAll="0" includeNewItemsInFilter="1">
      <items count="5">
        <item h="1" x="0"/>
        <item x="1"/>
        <item h="1" x="2"/>
        <item x="3"/>
        <item t="default"/>
      </items>
    </pivotField>
    <pivotField compact="0" outline="0" subtotalTop="0" showAll="0" includeNewItemsInFilter="1"/>
    <pivotField compact="0" outline="0" subtotalTop="0" showAll="0" includeNewItemsInFilter="1"/>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axis="axisRow" compact="0" outline="0" showAll="0" sortType="ascending" defaultSubtotal="0">
      <items count="8">
        <item x="0"/>
        <item x="2"/>
        <item x="3"/>
        <item m="1" x="7"/>
        <item x="4"/>
        <item x="1"/>
        <item m="1" x="6"/>
        <item x="5"/>
      </items>
    </pivotField>
  </pivotFields>
  <rowFields count="1">
    <field x="28"/>
  </rowFields>
  <rowItems count="5">
    <i>
      <x/>
    </i>
    <i>
      <x v="1"/>
    </i>
    <i>
      <x v="2"/>
    </i>
    <i>
      <x v="4"/>
    </i>
    <i t="grand">
      <x/>
    </i>
  </rowItems>
  <colFields count="1">
    <field x="21"/>
  </colFields>
  <colItems count="4">
    <i>
      <x/>
    </i>
    <i>
      <x v="1"/>
    </i>
    <i>
      <x v="2"/>
    </i>
    <i t="grand">
      <x/>
    </i>
  </colItems>
  <pageFields count="2">
    <pageField fld="26" hier="0"/>
    <pageField fld="23" hier="-1"/>
  </pageFields>
  <dataFields count="1">
    <dataField name="Count of Percent over MOP" fld="7" subtotal="count" baseField="19" baseItem="0"/>
  </dataFields>
  <formats count="4">
    <format dxfId="206">
      <pivotArea outline="0" fieldPosition="0"/>
    </format>
    <format dxfId="205">
      <pivotArea outline="0" fieldPosition="0"/>
    </format>
    <format dxfId="204">
      <pivotArea dataOnly="0" labelOnly="1" grandRow="1" outline="0" fieldPosition="0"/>
    </format>
    <format dxfId="203">
      <pivotArea dataOnly="0" labelOnly="1" outline="0" fieldPosition="0">
        <references count="1">
          <reference field="21" count="3">
            <x v="0"/>
            <x v="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F00-00000E000000}" name="PivotTable5" cacheId="1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71:F76"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209">
      <pivotArea outline="0" fieldPosition="0"/>
    </format>
    <format dxfId="208">
      <pivotArea outline="0" fieldPosition="0"/>
    </format>
    <format dxfId="207">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F00-000002000000}" name="PivotTable11" cacheId="11"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136:C140" firstHeaderRow="1" firstDataRow="2" firstDataCol="2"/>
  <pivotFields count="3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pivotField axis="axisRow" compact="0" outline="0" subtotalTop="0" multipleItemSelectionAllowed="1" showAll="0" includeNewItemsInFilter="1" sortType="ascending">
      <items count="6">
        <item h="1" x="0"/>
        <item h="1"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3">
        <item h="1" x="1"/>
        <item x="0"/>
        <item x="2"/>
      </items>
    </pivotField>
  </pivotFields>
  <rowFields count="2">
    <field x="26"/>
    <field x="35"/>
  </rowFields>
  <rowItems count="3">
    <i>
      <x v="3"/>
      <x v="1"/>
    </i>
    <i t="default">
      <x v="3"/>
    </i>
    <i t="grand">
      <x/>
    </i>
  </rowItems>
  <colFields count="1">
    <field x="27"/>
  </colFields>
  <colItems count="1">
    <i>
      <x/>
    </i>
  </colItems>
  <dataFields count="1">
    <dataField name="Count of Percent over MOP" fld="7" subtotal="count" baseField="19" baseItem="0"/>
  </dataFields>
  <formats count="3">
    <format dxfId="212">
      <pivotArea outline="0" fieldPosition="0"/>
    </format>
    <format dxfId="211">
      <pivotArea outline="0" fieldPosition="0"/>
    </format>
    <format dxfId="21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F00-000003000000}" name="PivotTable12" cacheId="16"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S93:BG112" firstHeaderRow="1" firstDataRow="2" firstDataCol="2" rowPageCount="1" colPageCount="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Row" compact="0" outline="0" subtotalTop="0" multipleItemSelectionAllowed="1" showAll="0" includeNewItemsInFilter="1" sortType="ascending">
      <items count="7">
        <item m="1" x="5"/>
        <item x="0"/>
        <item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Page" compact="0" outline="0" multipleItemSelectionAllowed="1" showAll="0" defaultSubtotal="0">
      <items count="3">
        <item h="1" x="0"/>
        <item x="1"/>
        <item h="1"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2">
    <field x="26"/>
    <field x="25"/>
  </rowFields>
  <rowItems count="18">
    <i>
      <x v="1"/>
      <x/>
    </i>
    <i r="1">
      <x v="1"/>
    </i>
    <i r="1">
      <x v="2"/>
    </i>
    <i t="default">
      <x v="1"/>
    </i>
    <i>
      <x v="2"/>
      <x/>
    </i>
    <i r="1">
      <x v="1"/>
    </i>
    <i r="1">
      <x v="2"/>
    </i>
    <i t="default">
      <x v="2"/>
    </i>
    <i>
      <x v="3"/>
      <x/>
    </i>
    <i r="1">
      <x v="1"/>
    </i>
    <i r="1">
      <x v="2"/>
    </i>
    <i t="default">
      <x v="3"/>
    </i>
    <i>
      <x v="4"/>
      <x/>
    </i>
    <i r="1">
      <x v="1"/>
    </i>
    <i r="1">
      <x v="2"/>
    </i>
    <i r="1">
      <x v="4"/>
    </i>
    <i t="default">
      <x v="4"/>
    </i>
    <i t="grand">
      <x/>
    </i>
  </rowItems>
  <colFields count="1">
    <field x="27"/>
  </colFields>
  <colItems count="13">
    <i>
      <x/>
    </i>
    <i>
      <x v="1"/>
    </i>
    <i>
      <x v="2"/>
    </i>
    <i>
      <x v="3"/>
    </i>
    <i>
      <x v="4"/>
    </i>
    <i>
      <x v="5"/>
    </i>
    <i>
      <x v="6"/>
    </i>
    <i>
      <x v="7"/>
    </i>
    <i>
      <x v="8"/>
    </i>
    <i>
      <x v="9"/>
    </i>
    <i>
      <x v="10"/>
    </i>
    <i>
      <x v="11"/>
    </i>
    <i t="grand">
      <x/>
    </i>
  </colItems>
  <pageFields count="1">
    <pageField fld="29" hier="-1"/>
  </pageFields>
  <dataFields count="1">
    <dataField name="Count of # over MOP" fld="7" subtotal="count" baseField="19" baseItem="0"/>
  </dataFields>
  <formats count="8">
    <format dxfId="220">
      <pivotArea outline="0" fieldPosition="0"/>
    </format>
    <format dxfId="219">
      <pivotArea outline="0" fieldPosition="0"/>
    </format>
    <format dxfId="218">
      <pivotArea dataOnly="0" labelOnly="1" grandRow="1" outline="0" fieldPosition="0"/>
    </format>
    <format dxfId="217">
      <pivotArea outline="0" collapsedLevelsAreSubtotals="1" fieldPosition="0"/>
    </format>
    <format dxfId="216">
      <pivotArea dataOnly="0" labelOnly="1" outline="0" fieldPosition="0">
        <references count="1">
          <reference field="29" count="2">
            <x v="0"/>
            <x v="1"/>
          </reference>
        </references>
      </pivotArea>
    </format>
    <format dxfId="215">
      <pivotArea dataOnly="0" labelOnly="1" grandRow="1" outline="0" fieldPosition="0"/>
    </format>
    <format dxfId="214">
      <pivotArea dataOnly="0" labelOnly="1" outline="0" fieldPosition="0">
        <references count="2">
          <reference field="25" count="3">
            <x v="0"/>
            <x v="1"/>
            <x v="2"/>
          </reference>
          <reference field="29" count="1" selected="0">
            <x v="0"/>
          </reference>
        </references>
      </pivotArea>
    </format>
    <format dxfId="213">
      <pivotArea dataOnly="0" labelOnly="1" outline="0" fieldPosition="0">
        <references count="2">
          <reference field="25" count="3">
            <x v="0"/>
            <x v="1"/>
            <x v="2"/>
          </reference>
          <reference field="29" count="1" selected="0">
            <x v="1"/>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F00-000008000000}" name="PivotTable17" cacheId="1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S82:CI89"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x="0"/>
        <item x="4"/>
        <item x="3"/>
        <item t="default"/>
      </items>
    </pivotField>
    <pivotField axis="axisCol" compact="0" outline="0" subtotalTop="0" multipleItemSelectionAllowed="1" showAll="0" includeNewItemsInFilter="1" sortType="ascending">
      <items count="7">
        <item m="1" x="5"/>
        <item x="0"/>
        <item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1">
    <field x="25"/>
  </rowFields>
  <rowItems count="5">
    <i>
      <x/>
    </i>
    <i>
      <x v="1"/>
    </i>
    <i>
      <x v="2"/>
    </i>
    <i>
      <x v="4"/>
    </i>
    <i t="grand">
      <x/>
    </i>
  </rowItems>
  <colFields count="2">
    <field x="26"/>
    <field x="27"/>
  </colFields>
  <colItems count="42">
    <i>
      <x v="1"/>
      <x/>
    </i>
    <i r="1">
      <x v="1"/>
    </i>
    <i r="1">
      <x v="2"/>
    </i>
    <i r="1">
      <x v="3"/>
    </i>
    <i r="1">
      <x v="4"/>
    </i>
    <i r="1">
      <x v="5"/>
    </i>
    <i r="1">
      <x v="6"/>
    </i>
    <i r="1">
      <x v="7"/>
    </i>
    <i r="1">
      <x v="8"/>
    </i>
    <i r="1">
      <x v="9"/>
    </i>
    <i r="1">
      <x v="10"/>
    </i>
    <i r="1">
      <x v="11"/>
    </i>
    <i t="default">
      <x v="1"/>
    </i>
    <i>
      <x v="2"/>
      <x/>
    </i>
    <i r="1">
      <x v="1"/>
    </i>
    <i r="1">
      <x v="2"/>
    </i>
    <i r="1">
      <x v="3"/>
    </i>
    <i r="1">
      <x v="4"/>
    </i>
    <i r="1">
      <x v="5"/>
    </i>
    <i r="1">
      <x v="6"/>
    </i>
    <i r="1">
      <x v="7"/>
    </i>
    <i r="1">
      <x v="8"/>
    </i>
    <i r="1">
      <x v="9"/>
    </i>
    <i r="1">
      <x v="10"/>
    </i>
    <i r="1">
      <x v="11"/>
    </i>
    <i t="default">
      <x v="2"/>
    </i>
    <i>
      <x v="3"/>
      <x/>
    </i>
    <i r="1">
      <x v="1"/>
    </i>
    <i r="1">
      <x v="2"/>
    </i>
    <i r="1">
      <x v="3"/>
    </i>
    <i r="1">
      <x v="4"/>
    </i>
    <i r="1">
      <x v="5"/>
    </i>
    <i r="1">
      <x v="7"/>
    </i>
    <i r="1">
      <x v="8"/>
    </i>
    <i r="1">
      <x v="9"/>
    </i>
    <i r="1">
      <x v="10"/>
    </i>
    <i t="default">
      <x v="3"/>
    </i>
    <i>
      <x v="4"/>
      <x/>
    </i>
    <i r="1">
      <x v="1"/>
    </i>
    <i r="1">
      <x v="4"/>
    </i>
    <i r="1">
      <x v="5"/>
    </i>
    <i t="default">
      <x v="4"/>
    </i>
  </colItems>
  <dataFields count="1">
    <dataField name="Count of Percent over MOP" fld="7" subtotal="count" baseField="19" baseItem="0"/>
  </dataFields>
  <formats count="3">
    <format dxfId="223">
      <pivotArea outline="0" fieldPosition="0"/>
    </format>
    <format dxfId="222">
      <pivotArea outline="0" fieldPosition="0"/>
    </format>
    <format dxfId="221">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F00-000009000000}" name="PivotTable18" cacheId="14"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50:AR160" firstHeaderRow="1" firstDataRow="3" firstDataCol="2"/>
  <pivotFields count="33">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4">
        <item x="2"/>
        <item x="1"/>
        <item x="0"/>
        <item x="3"/>
      </items>
    </pivotField>
    <pivotField axis="axisCol" compact="0" outline="0" subtotalTop="0" multipleItemSelectionAllowed="1" showAll="0" includeNewItemsInFilter="1" sortType="ascending">
      <items count="6">
        <item x="0"/>
        <item x="1"/>
        <item x="2"/>
        <item x="3"/>
        <item sd="0"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s>
  <rowFields count="2">
    <field x="29"/>
    <field x="25"/>
  </rowFields>
  <rowItems count="8">
    <i>
      <x/>
      <x/>
    </i>
    <i r="1">
      <x v="1"/>
    </i>
    <i r="1">
      <x v="2"/>
    </i>
    <i>
      <x v="1"/>
      <x/>
    </i>
    <i r="1">
      <x v="1"/>
    </i>
    <i r="1">
      <x v="2"/>
    </i>
    <i>
      <x v="2"/>
      <x v="3"/>
    </i>
    <i t="grand">
      <x/>
    </i>
  </rowItems>
  <colFields count="2">
    <field x="26"/>
    <field x="27"/>
  </colFields>
  <colItems count="42">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x v="2"/>
      <x/>
    </i>
    <i r="1">
      <x v="1"/>
    </i>
    <i r="1">
      <x v="2"/>
    </i>
    <i r="1">
      <x v="3"/>
    </i>
    <i r="1">
      <x v="4"/>
    </i>
    <i r="1">
      <x v="5"/>
    </i>
    <i r="1">
      <x v="7"/>
    </i>
    <i r="1">
      <x v="8"/>
    </i>
    <i r="1">
      <x v="9"/>
    </i>
    <i r="1">
      <x v="10"/>
    </i>
    <i t="default">
      <x v="2"/>
    </i>
    <i>
      <x v="3"/>
      <x/>
    </i>
    <i r="1">
      <x v="1"/>
    </i>
    <i t="default">
      <x v="3"/>
    </i>
    <i>
      <x v="4"/>
    </i>
    <i t="grand">
      <x/>
    </i>
  </colItems>
  <dataFields count="1">
    <dataField name="Count of Percent over MOP" fld="7" subtotal="count" baseField="19" baseItem="0"/>
  </dataFields>
  <formats count="3">
    <format dxfId="226">
      <pivotArea outline="0" fieldPosition="0"/>
    </format>
    <format dxfId="225">
      <pivotArea outline="0" fieldPosition="0"/>
    </format>
    <format dxfId="224">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F00-00000B000000}" name="PivotTable2" cacheId="15"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8:L27" firstHeaderRow="1" firstDataRow="2" firstDataCol="1" rowPageCount="2" colPageCount="1"/>
  <pivotFields count="28">
    <pivotField compact="0" outline="0" subtotalTop="0" showAll="0" includeNewItemsInFilter="1"/>
    <pivotField compact="0" outline="0" subtotalTop="0" showAll="0" includeNewItemsInFilter="1"/>
    <pivotField axis="axisRow" compact="0" outline="0" subtotalTop="0" showAll="0" includeNewItemsInFilter="1">
      <items count="38">
        <item x="28"/>
        <item x="19"/>
        <item x="18"/>
        <item x="26"/>
        <item x="5"/>
        <item x="23"/>
        <item x="13"/>
        <item x="16"/>
        <item x="12"/>
        <item x="21"/>
        <item x="3"/>
        <item m="1" x="36"/>
        <item x="7"/>
        <item x="2"/>
        <item x="10"/>
        <item x="24"/>
        <item m="1" x="35"/>
        <item m="1" x="34"/>
        <item x="20"/>
        <item x="8"/>
        <item x="25"/>
        <item x="14"/>
        <item x="29"/>
        <item x="9"/>
        <item x="4"/>
        <item x="6"/>
        <item x="27"/>
        <item x="22"/>
        <item x="1"/>
        <item x="0"/>
        <item x="11"/>
        <item x="15"/>
        <item x="17"/>
        <item x="33"/>
        <item x="30"/>
        <item x="31"/>
        <item x="3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axis="axisPage" compact="0" outline="0" subtotalTop="0" multipleItemSelectionAllowed="1" showAll="0" includeNewItemsInFilter="1">
      <items count="6">
        <item x="0"/>
        <item x="1"/>
        <item x="2"/>
        <item x="3"/>
        <item x="4"/>
        <item t="default"/>
      </items>
    </pivotField>
    <pivotField compact="0" outline="0" subtotalTop="0" showAll="0" includeNewItemsInFilter="1"/>
    <pivotField compact="0" outline="0" subtotalTop="0" showAll="0" includeNewItemsInFilter="1"/>
    <pivotField axis="axisPage" compact="0" outline="0" subtotalTop="0" multipleItemSelectionAllowed="1" showAll="0" includeNewItemsInFilter="1">
      <items count="7">
        <item h="1" x="1"/>
        <item h="1" x="5"/>
        <item h="1" x="0"/>
        <item x="2"/>
        <item x="3"/>
        <item x="4"/>
        <item t="default"/>
      </items>
    </pivotField>
    <pivotField axis="axisCol" compact="0" outline="0" subtotalTop="0" showAll="0" includeNewItemsInFilter="1" defaultSubtotal="0">
      <items count="13">
        <item x="0"/>
        <item x="1"/>
        <item x="2"/>
        <item x="3"/>
        <item x="4"/>
        <item x="5"/>
        <item x="6"/>
        <item x="7"/>
        <item x="12"/>
        <item x="8"/>
        <item x="9"/>
        <item x="10"/>
        <item x="11"/>
      </items>
    </pivotField>
  </pivotFields>
  <rowFields count="1">
    <field x="2"/>
  </rowFields>
  <rowItems count="21">
    <i>
      <x v="1"/>
    </i>
    <i>
      <x v="3"/>
    </i>
    <i>
      <x v="4"/>
    </i>
    <i>
      <x v="5"/>
    </i>
    <i>
      <x v="9"/>
    </i>
    <i>
      <x v="15"/>
    </i>
    <i>
      <x v="18"/>
    </i>
    <i>
      <x v="19"/>
    </i>
    <i>
      <x v="20"/>
    </i>
    <i>
      <x v="21"/>
    </i>
    <i>
      <x v="23"/>
    </i>
    <i>
      <x v="24"/>
    </i>
    <i>
      <x v="25"/>
    </i>
    <i>
      <x v="27"/>
    </i>
    <i>
      <x v="28"/>
    </i>
    <i>
      <x v="32"/>
    </i>
    <i>
      <x v="33"/>
    </i>
    <i>
      <x v="34"/>
    </i>
    <i>
      <x v="35"/>
    </i>
    <i>
      <x v="36"/>
    </i>
    <i t="grand">
      <x/>
    </i>
  </rowItems>
  <colFields count="1">
    <field x="27"/>
  </colFields>
  <colItems count="11">
    <i>
      <x/>
    </i>
    <i>
      <x v="1"/>
    </i>
    <i>
      <x v="2"/>
    </i>
    <i>
      <x v="3"/>
    </i>
    <i>
      <x v="4"/>
    </i>
    <i>
      <x v="5"/>
    </i>
    <i>
      <x v="7"/>
    </i>
    <i>
      <x v="9"/>
    </i>
    <i>
      <x v="10"/>
    </i>
    <i>
      <x v="11"/>
    </i>
    <i t="grand">
      <x/>
    </i>
  </colItems>
  <pageFields count="2">
    <pageField fld="26" hier="0"/>
    <pageField fld="23" hier="-1"/>
  </pageFields>
  <dataFields count="1">
    <dataField name="Count of Percent over MOP" fld="7" subtotal="count" baseField="19" baseItem="0"/>
  </dataFields>
  <formats count="3">
    <format dxfId="229">
      <pivotArea outline="0" fieldPosition="0"/>
    </format>
    <format dxfId="228">
      <pivotArea outline="0" fieldPosition="0"/>
    </format>
    <format dxfId="227">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F00-00000A000000}" name="PivotTable19" cacheId="17"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N121:R125"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Col" compact="0" outline="0" subtotalTop="0" multipleItemSelectionAllowed="1" showAll="0" includeNewItemsInFilter="1">
      <items count="6">
        <item h="1" x="0"/>
        <item h="1" x="1"/>
        <item h="1" x="4"/>
        <item h="1" x="2"/>
        <item x="3"/>
        <item t="default"/>
      </items>
    </pivotField>
    <pivotField compact="0" outline="0" subtotalTop="0" showAll="0" includeNewItemsInFilter="1"/>
    <pivotField axis="axisRow" compact="0" outline="0" showAll="0" sortType="ascending" defaultSubtotal="0">
      <items count="6">
        <item x="0"/>
        <item x="2"/>
        <item x="3"/>
        <item x="4"/>
        <item x="1"/>
        <item x="5"/>
      </items>
    </pivotField>
    <pivotField axis="axisRow" compact="0" outline="0" multipleItemSelectionAllowed="1"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h="1" x="0"/>
        <item h="1" x="1"/>
        <item x="2"/>
        <item h="1" x="3"/>
        <item x="4"/>
      </items>
    </pivotField>
  </pivotFields>
  <rowFields count="2">
    <field x="29"/>
    <field x="28"/>
  </rowFields>
  <rowItems count="2">
    <i>
      <x v="1"/>
      <x v="3"/>
    </i>
    <i t="grand">
      <x/>
    </i>
  </rowItems>
  <colFields count="2">
    <field x="26"/>
    <field x="34"/>
  </colFields>
  <colItems count="3">
    <i>
      <x v="4"/>
      <x v="4"/>
    </i>
    <i t="default">
      <x v="4"/>
    </i>
    <i t="grand">
      <x/>
    </i>
  </colItems>
  <dataFields count="1">
    <dataField name="Count of Percent over MOP" fld="7" subtotal="count" baseField="19" baseItem="0"/>
  </dataFields>
  <formats count="10">
    <format dxfId="239">
      <pivotArea outline="0" fieldPosition="0"/>
    </format>
    <format dxfId="238">
      <pivotArea outline="0" fieldPosition="0"/>
    </format>
    <format dxfId="237">
      <pivotArea dataOnly="0" labelOnly="1" grandRow="1" outline="0" fieldPosition="0"/>
    </format>
    <format dxfId="236">
      <pivotArea outline="0" collapsedLevelsAreSubtotals="1" fieldPosition="0">
        <references count="2">
          <reference field="26" count="1" selected="0">
            <x v="0"/>
          </reference>
          <reference field="34" count="1" selected="0">
            <x v="1"/>
          </reference>
        </references>
      </pivotArea>
    </format>
    <format dxfId="235">
      <pivotArea dataOnly="0" labelOnly="1" outline="0" fieldPosition="0">
        <references count="2">
          <reference field="26" count="1" selected="0">
            <x v="0"/>
          </reference>
          <reference field="34" count="1">
            <x v="1"/>
          </reference>
        </references>
      </pivotArea>
    </format>
    <format dxfId="234">
      <pivotArea outline="0" collapsedLevelsAreSubtotals="1" fieldPosition="0">
        <references count="2">
          <reference field="26" count="1" selected="0">
            <x v="1"/>
          </reference>
          <reference field="34" count="1" selected="0">
            <x v="1"/>
          </reference>
        </references>
      </pivotArea>
    </format>
    <format dxfId="233">
      <pivotArea dataOnly="0" labelOnly="1" outline="0" fieldPosition="0">
        <references count="2">
          <reference field="26" count="1" selected="0">
            <x v="1"/>
          </reference>
          <reference field="34" count="1">
            <x v="1"/>
          </reference>
        </references>
      </pivotArea>
    </format>
    <format dxfId="232">
      <pivotArea dataOnly="0" outline="0" fieldPosition="0">
        <references count="1">
          <reference field="34" count="1">
            <x v="0"/>
          </reference>
        </references>
      </pivotArea>
    </format>
    <format dxfId="231">
      <pivotArea dataOnly="0" outline="0" fieldPosition="0">
        <references count="1">
          <reference field="34" count="1">
            <x v="2"/>
          </reference>
        </references>
      </pivotArea>
    </format>
    <format dxfId="230">
      <pivotArea dataOnly="0" outline="0" fieldPosition="0">
        <references count="1">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0F00-000007000000}" name="PivotTable16" cacheId="10"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21:D126" firstHeaderRow="1" firstDataRow="2" firstDataCol="1" rowPageCount="1"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Page" compact="0" outline="0" subtotalTop="0" multipleItemSelectionAllowed="1" showAll="0" includeNewItemsInFilter="1" defaultSubtotal="0">
      <items count="5">
        <item h="1" x="0"/>
        <item h="1" x="1"/>
        <item h="1" x="4"/>
        <item h="1" x="2"/>
        <item x="3"/>
      </items>
    </pivotField>
    <pivotField compact="0" outline="0" subtotalTop="0" showAll="0" includeNewItemsInFilter="1"/>
    <pivotField axis="axisRow" compact="0" outline="0" showAll="0" sortType="ascending" defaultSubtotal="0">
      <items count="9">
        <item x="0"/>
        <item x="2"/>
        <item m="1" x="8"/>
        <item x="3"/>
        <item m="1" x="7"/>
        <item x="4"/>
        <item x="1"/>
        <item m="1" x="6"/>
        <item x="5"/>
      </items>
    </pivotField>
    <pivotField axis="axisCol" compact="0" outline="0" showAll="0" defaultSubtotal="0">
      <items count="3">
        <item x="0"/>
        <item x="1"/>
        <item x="2"/>
      </items>
    </pivotField>
    <pivotField compact="0" outline="0" showAll="0" defaultSubtotal="0"/>
    <pivotField compact="0" outline="0" showAll="0" defaultSubtotal="0"/>
  </pivotFields>
  <rowFields count="1">
    <field x="25"/>
  </rowFields>
  <rowItems count="4">
    <i>
      <x/>
    </i>
    <i>
      <x v="1"/>
    </i>
    <i>
      <x v="3"/>
    </i>
    <i t="grand">
      <x/>
    </i>
  </rowItems>
  <colFields count="1">
    <field x="26"/>
  </colFields>
  <colItems count="3">
    <i>
      <x/>
    </i>
    <i>
      <x v="1"/>
    </i>
    <i t="grand">
      <x/>
    </i>
  </colItems>
  <pageFields count="1">
    <pageField fld="23" hier="-1"/>
  </pageFields>
  <dataFields count="1">
    <dataField name="Count of Percent over MOP" fld="7" subtotal="count" baseField="19" baseItem="0"/>
  </dataFields>
  <formats count="3">
    <format dxfId="242">
      <pivotArea outline="0" fieldPosition="0"/>
    </format>
    <format dxfId="241">
      <pivotArea outline="0" fieldPosition="0"/>
    </format>
    <format dxfId="24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A014A47C-DCC2-48CC-B1C4-60D1119A087A}" name="PivotTable1" cacheId="18"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A5:N18" firstHeaderRow="1" firstDataRow="2" firstDataCol="1" rowPageCount="2" colPageCount="1"/>
  <pivotFields count="53">
    <pivotField axis="axisPage" multipleItemSelectionAllowed="1" showAll="0">
      <items count="5">
        <item h="1" x="2"/>
        <item h="1"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pivotField axis="axisRow" showAll="0">
      <items count="13">
        <item x="0"/>
        <item x="1"/>
        <item x="2"/>
        <item x="3"/>
        <item x="4"/>
        <item x="5"/>
        <item x="6"/>
        <item x="7"/>
        <item x="8"/>
        <item x="9"/>
        <item x="11"/>
        <item x="10"/>
        <item t="default"/>
      </items>
    </pivotField>
    <pivotField axis="axisCol" dataField="1" showAll="0">
      <items count="14">
        <item x="0"/>
        <item x="1"/>
        <item x="2"/>
        <item x="3"/>
        <item x="4"/>
        <item x="5"/>
        <item x="6"/>
        <item x="7"/>
        <item x="8"/>
        <item x="9"/>
        <item x="10"/>
        <item x="11"/>
        <item x="12"/>
        <item t="default"/>
      </items>
    </pivotField>
    <pivotField showAll="0"/>
    <pivotField axis="axisPage" multipleItemSelectionAllowed="1" showAll="0">
      <items count="8">
        <item x="0"/>
        <item x="5"/>
        <item h="1" x="4"/>
        <item h="1" x="3"/>
        <item h="1" x="1"/>
        <item h="1" x="2"/>
        <item h="1" m="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0"/>
  </rowFields>
  <rowItems count="12">
    <i>
      <x/>
    </i>
    <i>
      <x v="1"/>
    </i>
    <i>
      <x v="2"/>
    </i>
    <i>
      <x v="3"/>
    </i>
    <i>
      <x v="4"/>
    </i>
    <i>
      <x v="5"/>
    </i>
    <i>
      <x v="6"/>
    </i>
    <i>
      <x v="7"/>
    </i>
    <i>
      <x v="8"/>
    </i>
    <i>
      <x v="9"/>
    </i>
    <i>
      <x v="10"/>
    </i>
    <i t="grand">
      <x/>
    </i>
  </rowItems>
  <colFields count="1">
    <field x="31"/>
  </colFields>
  <colItems count="13">
    <i>
      <x/>
    </i>
    <i>
      <x v="1"/>
    </i>
    <i>
      <x v="2"/>
    </i>
    <i>
      <x v="3"/>
    </i>
    <i>
      <x v="4"/>
    </i>
    <i>
      <x v="5"/>
    </i>
    <i>
      <x v="6"/>
    </i>
    <i>
      <x v="7"/>
    </i>
    <i>
      <x v="8"/>
    </i>
    <i>
      <x v="9"/>
    </i>
    <i>
      <x v="10"/>
    </i>
    <i>
      <x v="11"/>
    </i>
    <i t="grand">
      <x/>
    </i>
  </colItems>
  <pageFields count="2">
    <pageField fld="0" hier="-1"/>
    <pageField fld="33" hier="-1"/>
  </pageFields>
  <dataFields count="1">
    <dataField name="Count of Month" fld="31" subtotal="count" baseField="31" baseItem="6"/>
  </dataFields>
  <formats count="2">
    <format dxfId="121">
      <pivotArea collapsedLevelsAreSubtotals="1" fieldPosition="0">
        <references count="1">
          <reference field="30" count="1">
            <x v="9"/>
          </reference>
        </references>
      </pivotArea>
    </format>
    <format dxfId="120">
      <pivotArea dataOnly="0" labelOnly="1" fieldPosition="0">
        <references count="1">
          <reference field="30"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169603-A94C-40BC-9D23-F3764A4DEA50}" name="Table2" displayName="Table2" ref="A3:AW20" totalsRowShown="0" headerRowDxfId="119" dataDxfId="117" headerRowBorderDxfId="118" tableBorderDxfId="116">
  <autoFilter ref="A3:AW20" xr:uid="{78169603-A94C-40BC-9D23-F3764A4DEA50}">
    <filterColumn colId="32">
      <filters>
        <filter val="Large OP Event"/>
      </filters>
    </filterColumn>
  </autoFilter>
  <tableColumns count="49">
    <tableColumn id="1" xr3:uid="{86E7C6C0-E439-472D-9B2E-B2AA79C76E8A}" name="OP/Near Hit? " dataDxfId="115"/>
    <tableColumn id="2" xr3:uid="{B8E8529E-117F-4D0B-8AB8-83FB872A4198}" name="CAP#" dataDxfId="114"/>
    <tableColumn id="3" xr3:uid="{36597899-F318-4FBA-927A-8EE6B07F64FE}" name="TELVENT Point Name" dataDxfId="113"/>
    <tableColumn id="5" xr3:uid="{DBEE967C-839D-4AB4-825F-54DDC9E1CB42}" name="Division" dataDxfId="112"/>
    <tableColumn id="6" xr3:uid="{566C3692-D71A-4AD5-8829-8B32F08D6597}" name="Date" dataDxfId="111"/>
    <tableColumn id="7" xr3:uid="{CF6767A6-DB27-48BF-96E1-8CE8A8724D49}" name="Inlet MAOP"/>
    <tableColumn id="8" xr3:uid="{DB56F9E9-251D-43BB-9CD0-DC3174ECDF0B}" name="Max Value" dataDxfId="110"/>
    <tableColumn id="9" xr3:uid="{751C14BD-0FC7-4617-8117-DF9B15C8476C}" name="MAOP Value" dataDxfId="109"/>
    <tableColumn id="10" xr3:uid="{F286A058-1DBB-4AEA-8A34-441D19A47D27}" name="Pressure Difference" dataDxfId="108">
      <calculatedColumnFormula>G4-H4</calculatedColumnFormula>
    </tableColumn>
    <tableColumn id="11" xr3:uid="{72834EA3-8CA6-471A-BFF1-7FA7C672F6E6}" name="Percent over MAOP" dataDxfId="107">
      <calculatedColumnFormula>(G4-H4)/H4</calculatedColumnFormula>
    </tableColumn>
    <tableColumn id="12" xr3:uid="{D29847D2-BEF2-4904-8ACC-CC59FF8D8B36}" name="Primary Event Category" dataDxfId="106"/>
    <tableColumn id="13" xr3:uid="{40303C81-570D-46E2-A09B-924C42FD83B6}" name="HU / EQ" dataDxfId="105"/>
    <tableColumn id="14" xr3:uid="{D712E10F-4514-41B0-B7B2-53B507CB8D2D}" name="P" dataDxfId="104"/>
    <tableColumn id="15" xr3:uid="{E53ECC3A-7F71-4C1C-BAE9-23AE7CBF17D1}" name="Secondary Event Category"/>
    <tableColumn id="16" xr3:uid="{F152B3BA-76ED-4588-AF1B-6B2D90E8F193}" name="Old Event Category" dataDxfId="103"/>
    <tableColumn id="17" xr3:uid="{082F0266-B679-4FA4-9F6F-65936D7D44D3}" name="Apparent Cause " dataDxfId="102"/>
    <tableColumn id="18" xr3:uid="{8B0BE095-4652-4180-B85C-479359D46639}" name="Simplified cause (OP Events)" dataDxfId="101"/>
    <tableColumn id="19" xr3:uid="{4A50430C-2186-403B-9353-1BFF71C1D740}" name="Constrained system"/>
    <tableColumn id="20" xr3:uid="{32A3D223-9A46-45EF-9F5A-1BDA68EEC130}" name="Clearance" dataDxfId="100"/>
    <tableColumn id="21" xr3:uid="{1F9394E1-6B70-47A7-80EF-B4E413ACD982}" name="Exposure Rank (High/Low)" dataDxfId="99"/>
    <tableColumn id="22" xr3:uid="{4ABB7650-DCF2-49A0-9247-9143BC6E9503}" name="Exceeded MOP?" dataDxfId="98"/>
    <tableColumn id="23" xr3:uid="{4C8526FC-B1EE-4E5E-859E-B8B93EDDF73A}" name="Capture Type" dataDxfId="97"/>
    <tableColumn id="25" xr3:uid="{A664A272-4352-4DC1-9899-73A6275958BA}" name="Corrective/Future Planned Actions" dataDxfId="96"/>
    <tableColumn id="26" xr3:uid="{2A25D922-9D8D-4D9E-B7BD-C37050BB6C0A}" name="Region"/>
    <tableColumn id="27" xr3:uid="{A3137DFE-F7E7-4FCF-B34A-43111CCFD6C9}" name="Group" dataDxfId="95"/>
    <tableColumn id="28" xr3:uid="{A1842072-23E1-411A-8C97-5CC5A8B91004}" name="LP &gt; 14, Trans&gt;MOP+3, HP&gt;MOP" dataDxfId="94"/>
    <tableColumn id="29" xr3:uid="{8B8636AD-A4A5-4574-A2C9-8992B953CC93}" name="Gas Log Event" dataDxfId="93"/>
    <tableColumn id="30" xr3:uid="{C77B2FA7-3B8B-464C-B8FB-ABD9B342F16C}" name="HIS Name" dataDxfId="92"/>
    <tableColumn id="31" xr3:uid="{C70D53B0-21FD-4629-9208-35DF5E4EB5BA}" name="Transmission/ Distribution" dataDxfId="91"/>
    <tableColumn id="32" xr3:uid="{AF5199E0-C08C-4094-B33B-CAE8F7377B29}" name="Year"/>
    <tableColumn id="33" xr3:uid="{4D428BC1-8D73-4915-B360-9375C3639109}" name="Month" dataDxfId="90"/>
    <tableColumn id="34" xr3:uid="{285B77BB-A187-4085-9C3C-E4BC92CCA43E}" name="Specific OP Metric Group" dataDxfId="89"/>
    <tableColumn id="35" xr3:uid="{E65D1A8A-C4DD-4A72-B364-3626C4E52803}" name="Large/Small OP Event" dataDxfId="88"/>
    <tableColumn id="51" xr3:uid="{30BF66D3-CFA2-46EF-B1DB-5FEDFB107393}" name="Index" dataDxfId="87"/>
    <tableColumn id="36" xr3:uid="{6748F16E-0336-4544-99E5-3897F50F138C}" name="Study Group"/>
    <tableColumn id="37" xr3:uid="{966D0A36-857D-4669-87F7-BC4BC1FE3195}" name="Avoid by lower setpoints " dataDxfId="86"/>
    <tableColumn id="38" xr3:uid="{F0302FF2-5160-4561-B25C-70242B6F6C7F}" name="Quarter" dataDxfId="85"/>
    <tableColumn id="39" xr3:uid="{7F854386-FD41-4011-B1F9-03F9D18FD3EC}" name="At Compr Stn or Storage" dataDxfId="84"/>
    <tableColumn id="40" xr3:uid="{4C000A46-E049-4482-9ABE-2D726AF81BA7}" name="Clearance Time Approval Days " dataDxfId="83"/>
    <tableColumn id="41" xr3:uid="{60042648-CA85-45E3-B5DF-EADC6813627E}" name="Released to operations (Installed)" dataDxfId="82"/>
    <tableColumn id="42" xr3:uid="{D8315335-B2C8-410C-8495-166C04197578}" name="Report Final Date" dataDxfId="81"/>
    <tableColumn id="43" xr3:uid="{8AF4847B-BCE4-4F4C-BF37-8AF54E88AF71}" name="Mooney Regs involved (root or contributing causes)? " dataDxfId="80"/>
    <tableColumn id="44" xr3:uid="{9404C177-06D3-47AA-8EAD-C81FCF0001BF}" name="HU" dataDxfId="79"/>
    <tableColumn id="45" xr3:uid="{9BB351D9-719B-4E9C-B656-66F0AFC8A502}" name="Borescope/ Debris" dataDxfId="78"/>
    <tableColumn id="46" xr3:uid="{914EFF2B-E300-40A4-BA40-C33DD5296993}" name="RCE" dataDxfId="77"/>
    <tableColumn id="47" xr3:uid="{7F9DFCC7-469A-4D78-9507-2EEA259E243E}" name="Slam shut activation? " dataDxfId="76"/>
    <tableColumn id="48" xr3:uid="{DF09B7ED-1421-4599-B2CC-8832963B0EAC}" name="Tranche" dataDxfId="75"/>
    <tableColumn id="49" xr3:uid="{9555B08D-0680-4CA0-9661-27F54A4E0D2E}" name="LCC" dataDxfId="74"/>
    <tableColumn id="50" xr3:uid="{42DFF708-CE9B-425B-81BF-45E2D7FFF2F9}" name="Runs" dataDxfId="7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936AD49-CD4D-4108-ADB8-7AEC8F644E73}" name="Table14" displayName="Table14" ref="A1:AF80" totalsRowShown="0" headerRowDxfId="72" dataDxfId="71">
  <autoFilter ref="A1:AF80" xr:uid="{123DF037-BA84-45C2-8E90-896E64A046D3}"/>
  <tableColumns count="32">
    <tableColumn id="1" xr3:uid="{8B1AEB7B-4277-445A-8D7D-5D551006373D}" name="Count" dataDxfId="70"/>
    <tableColumn id="2" xr3:uid="{B76E286B-BAE2-4CFB-BCC4-F11D6C87D35A}" name="Year" dataDxfId="69"/>
    <tableColumn id="3" xr3:uid="{B4DA5425-A58D-42A3-9F9D-F2CFE5A712A8}" name="Date" dataDxfId="68"/>
    <tableColumn id="14" xr3:uid="{D38E0992-6544-4C82-B4D6-F272604222D8}" name="CAP" dataDxfId="67"/>
    <tableColumn id="8" xr3:uid="{28DFFC54-067F-418C-B4E5-00B16C853A13}" name="Point Name" dataDxfId="66"/>
    <tableColumn id="4" xr3:uid="{68C2F982-D91A-4E64-B562-6A0542B46326}" name="Location" dataDxfId="65"/>
    <tableColumn id="5" xr3:uid="{FAF4C04F-4FB9-404D-9494-6BE6CF2E4030}" name="Summary" dataDxfId="64"/>
    <tableColumn id="40" xr3:uid="{6EFE8FFB-8A57-4882-84ED-793B06AA9B50}" name="Regulator Station Involved?" dataDxfId="63"/>
    <tableColumn id="10" xr3:uid="{174081CA-213E-4DA4-A2FE-40FDEC26B834}" name="Rebuild would have prevented?" dataDxfId="62"/>
    <tableColumn id="11" xr3:uid="{B21FCBDA-82B8-4B93-81F1-EA58980B9E84}" name="Secondary OPP would have prevented?" dataDxfId="61"/>
    <tableColumn id="15" xr3:uid="{0D81DD3E-5F27-426A-AFF5-ABA5254EA942}" name="Event accepted in 2024?" dataDxfId="60"/>
    <tableColumn id="42" xr3:uid="{52F2066A-1889-4655-A785-6B06DFF86512}" name="Event Category in OP Master" dataDxfId="59"/>
    <tableColumn id="41" xr3:uid="{53157E0A-E5A6-43F7-9341-F33B93B20A95}" name="Threat in OP Master" dataDxfId="58"/>
    <tableColumn id="25" xr3:uid="{8104D8BB-3964-4846-890F-2872180E26CA}" name="T or D" dataDxfId="57"/>
    <tableColumn id="32" xr3:uid="{EFA12746-547E-4E62-927B-0A8BEA2AF322}" name="Transmission Station Name" dataDxfId="56"/>
    <tableColumn id="33" xr3:uid="{BA84D903-C919-4A36-88E3-63F499AB3CE9}" name="Transmission Op Diagram" dataDxfId="55"/>
    <tableColumn id="34" xr3:uid="{0EA7B9B9-3319-4104-907B-383619F04F3D}" name="Transmission Station Category" dataDxfId="54"/>
    <tableColumn id="31" xr3:uid="{2C7358F8-DC47-411C-A52B-7E4E658546CB}" name="Regulation Type" dataDxfId="53"/>
    <tableColumn id="38" xr3:uid="{4764E4EA-4B78-478A-A911-0D4710D1079A}" name="Max Pressure" dataDxfId="52"/>
    <tableColumn id="37" xr3:uid="{16AAA5B9-DA7A-402B-A3AA-03FFB22A45E6}" name="MAOP" dataDxfId="51"/>
    <tableColumn id="36" xr3:uid="{5BD372FD-D531-4818-870D-5AFCB19DF392}" name="% over MAOP" dataDxfId="50" dataCellStyle="Percent">
      <calculatedColumnFormula>(Table14[[#This Row],[Max Pressure]]-Table14[[#This Row],[MAOP]])/Table14[[#This Row],[MAOP]]</calculatedColumnFormula>
    </tableColumn>
    <tableColumn id="43" xr3:uid="{243E0D05-C819-44BE-B8DE-4F26E4504776}" name="P" dataDxfId="49" dataCellStyle="Percent"/>
    <tableColumn id="39" xr3:uid="{194C34FF-EFDD-4A0B-BEA6-6C3BA89C4893}" name="LOC" dataDxfId="48" dataCellStyle="Percent"/>
    <tableColumn id="35" xr3:uid="{9574D01F-3C2A-402B-A978-6BC5F04DC401}" name="FLOC" dataDxfId="47"/>
    <tableColumn id="29" xr3:uid="{EDC293C8-3F02-46B7-A05F-3034DD3D5E23}" name="LRGOP Tranche" dataDxfId="46"/>
    <tableColumn id="49" xr3:uid="{EC85D975-8872-49F5-8495-12EA6E8D30F4}" name="LRGOP Assigned Threat" dataDxfId="45"/>
    <tableColumn id="7" xr3:uid="{8FCDCF94-13BD-4DF8-9761-5DF014CD1F68}" name="OP Master Threat" dataDxfId="44"/>
    <tableColumn id="51" xr3:uid="{3A986AA0-C71D-4FC0-89E7-DA08D7540F6E}" name="Threat Match?" dataDxfId="43">
      <calculatedColumnFormula>EXACT(Table14[[#This Row],[LRGOP Assigned Threat]],Table14[[#This Row],[OP Master Threat]])</calculatedColumnFormula>
    </tableColumn>
    <tableColumn id="12" xr3:uid="{3CE9A6A5-AE0E-4A85-877A-5643DE79ADD5}" name="LRGOP Subdriver" dataDxfId="42"/>
    <tableColumn id="16" xr3:uid="{D6BE5A08-3D2C-4DB6-A938-E329C2F18BEC}" name="LRGOP Rollup Subdriver" dataDxfId="41"/>
    <tableColumn id="13" xr3:uid="{3EA65CCA-CC9B-4F21-8A66-DD54B75DEFC1}" name="OP Master Primary Event Category" dataDxfId="40"/>
    <tableColumn id="44" xr3:uid="{B75D04C2-703F-44B4-B859-FC3B1D74A81D}" name="Comments" dataDxfId="3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03854E-EBC4-45C7-AEC2-2DE2F31CD9DB}" name="Table1" displayName="Table1" ref="A1:AE75" totalsRowShown="0" headerRowDxfId="38" dataDxfId="37">
  <autoFilter ref="A1:AE75" xr:uid="{F5293701-9DB5-4F67-8FDB-862A20A839F5}"/>
  <tableColumns count="31">
    <tableColumn id="1" xr3:uid="{8B932967-66DD-462D-9410-2F7303777873}" name="Count" dataDxfId="36"/>
    <tableColumn id="2" xr3:uid="{B9D3D740-6170-4DE6-84B3-6837683CC61A}" name="Year" dataDxfId="35"/>
    <tableColumn id="3" xr3:uid="{1A30BB86-1479-420D-B694-E074F4A5B720}" name="Date" dataDxfId="34"/>
    <tableColumn id="14" xr3:uid="{00AB7A89-8D47-4E2D-9CFC-4C051868A6DC}" name="CAP" dataDxfId="33"/>
    <tableColumn id="8" xr3:uid="{CA292BF2-0E6C-425F-8019-46234EB7C829}" name="Point Name" dataDxfId="32"/>
    <tableColumn id="4" xr3:uid="{E1085C2F-8DC6-4A74-A4AF-737FB8F6DA59}" name="Location" dataDxfId="31"/>
    <tableColumn id="5" xr3:uid="{F91D7166-DD97-47F3-9C7C-CA3FC6A7FC77}" name="Summary" dataDxfId="30"/>
    <tableColumn id="40" xr3:uid="{540A3619-548B-488A-AC0D-25EFD275F056}" name="Regulator Station Involved?" dataDxfId="29"/>
    <tableColumn id="9" xr3:uid="{27FB034A-429E-4BD6-89B1-466CB9B3913A}" name="Secondary OPP installed?" dataDxfId="28"/>
    <tableColumn id="55" xr3:uid="{5E32B207-25C6-4D01-BF5F-5B7D2DE56442}" name="Event accepted in 2023?" dataDxfId="27"/>
    <tableColumn id="6" xr3:uid="{8C904DA2-299B-4F7A-B4B7-718B8447053C}" name="Event accepted in 2021?" dataDxfId="26"/>
    <tableColumn id="42" xr3:uid="{0347EFDD-28B3-43DB-A832-F020FA835BAF}" name="Event Category in OP Master" dataDxfId="25"/>
    <tableColumn id="41" xr3:uid="{883A4011-CFE4-4525-A820-9A6E8A350051}" name="Threat in OP Master" dataDxfId="24"/>
    <tableColumn id="25" xr3:uid="{DBB37B22-82A8-4882-BA25-5B521AE864F9}" name="T or D" dataDxfId="23"/>
    <tableColumn id="32" xr3:uid="{771DAF44-689C-4B62-BE54-DA6250F44952}" name="Transmission Station Name" dataDxfId="22"/>
    <tableColumn id="33" xr3:uid="{B5B08C67-5E5F-414B-B277-D76FCE4A05DE}" name="Transmission Op Diagram" dataDxfId="21"/>
    <tableColumn id="34" xr3:uid="{9D8B35B2-A5A2-4548-B1C9-D5BB24B8F781}" name="Transmission Station Category" dataDxfId="20"/>
    <tableColumn id="31" xr3:uid="{F46F2695-0682-4F34-9B60-3DDE47DD07A3}" name="Regulation Type" dataDxfId="19"/>
    <tableColumn id="38" xr3:uid="{E0532011-4334-40FC-9C63-9280FCB29FB1}" name="Max Pressure" dataDxfId="18"/>
    <tableColumn id="37" xr3:uid="{C574AD87-1172-40F8-B240-F88D40DDBFAF}" name="MAOP" dataDxfId="17"/>
    <tableColumn id="36" xr3:uid="{4BFD5256-9464-4978-A9EB-2BD03CFB18CD}" name="% over MAOP" dataDxfId="16" dataCellStyle="Percent">
      <calculatedColumnFormula>(Table1[[#This Row],[Max Pressure]]-Table1[[#This Row],[MAOP]])/Table1[[#This Row],[MAOP]]</calculatedColumnFormula>
    </tableColumn>
    <tableColumn id="43" xr3:uid="{4C03D3A9-B877-4775-83DA-880866488136}" name="P" dataDxfId="15" dataCellStyle="Percent"/>
    <tableColumn id="39" xr3:uid="{6E2D006D-9CED-4257-AF35-292D17AC1E11}" name="LOC" dataDxfId="14" dataCellStyle="Percent"/>
    <tableColumn id="35" xr3:uid="{5BF28899-71C6-4A5B-A7E0-A6D80BADE965}" name="FLOC" dataDxfId="13"/>
    <tableColumn id="29" xr3:uid="{C1779635-A6EC-4213-A712-E93BB92C10B3}" name="2023 Tranche" dataDxfId="12"/>
    <tableColumn id="47" xr3:uid="{F011C3E8-A3C2-4847-A8D3-2DC7F310F54F}" name="2021 Tranche" dataDxfId="11"/>
    <tableColumn id="54" xr3:uid="{54EA60B1-7CA9-4C55-A5EB-41E6F9E6C5C8}" name="2023/2021 Tranche Match?" dataDxfId="10"/>
    <tableColumn id="49" xr3:uid="{659F2F28-5C9F-4A71-9C9A-7658405D4D9A}" name="Assigned Threat" dataDxfId="9"/>
    <tableColumn id="7" xr3:uid="{581DAA26-FB54-41B5-972B-6883D45A82E3}" name="OP Master Threat" dataDxfId="8"/>
    <tableColumn id="51" xr3:uid="{9B8776E1-2692-486F-AFA7-C1F751859053}" name="Threat Match?" dataDxfId="7">
      <calculatedColumnFormula>EXACT(Table1[[#This Row],[Assigned Threat]],Table1[[#This Row],[OP Master Threat]])</calculatedColumnFormula>
    </tableColumn>
    <tableColumn id="44" xr3:uid="{9243A4BC-A6E4-43E1-A9D9-AAFE77911EFB}" name="Comments" dataDxfId="6"/>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M3" dT="2022-12-16T17:03:50.28" personId="{D8F075D5-8479-4A11-8133-C7EDCC1EEA1A}" id="{6AC71D2E-BC93-4A0C-AA45-B10CBAABE04B}">
    <text>See Tab: OP Event Classification</text>
  </threadedComment>
  <threadedComment ref="AT3" dT="2023-01-11T21:45:42.36" personId="{D8F075D5-8479-4A11-8133-C7EDCC1EEA1A}" id="{4B34C0C4-84DE-42E6-891D-F0FD50B4FF5F}">
    <text>Slam shut activation - started in 2023</text>
  </threadedComment>
  <threadedComment ref="AV3" dT="2023-01-11T21:45:26.70" personId="{D8F075D5-8479-4A11-8133-C7EDCC1EEA1A}" id="{CE15B7CC-9271-4CAC-B195-947644914D2D}">
    <text>Low Customer Count - started in 2023</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mahmood@specservices.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mahmood@specservices.com"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openxmlformats.org/officeDocument/2006/relationships/pivotTable" Target="../pivotTables/pivotTable18.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ivotTable" Target="../pivotTables/pivotTable17.xml"/><Relationship Id="rId2" Type="http://schemas.openxmlformats.org/officeDocument/2006/relationships/pivotTable" Target="../pivotTables/pivotTable2.xml"/><Relationship Id="rId16" Type="http://schemas.openxmlformats.org/officeDocument/2006/relationships/pivotTable" Target="../pivotTables/pivotTable16.xml"/><Relationship Id="rId20" Type="http://schemas.openxmlformats.org/officeDocument/2006/relationships/printerSettings" Target="../printerSettings/printerSettings13.bin"/><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19" Type="http://schemas.openxmlformats.org/officeDocument/2006/relationships/pivotTable" Target="../pivotTables/pivotTable19.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drawing" Target="../drawings/drawing13.xml"/><Relationship Id="rId3" Type="http://schemas.openxmlformats.org/officeDocument/2006/relationships/hyperlink" Target="http://wss/sites/GasProgramAndPerfMgmt/Gas%20Metrics/Forms/AllItems.aspx" TargetMode="External"/><Relationship Id="rId7" Type="http://schemas.openxmlformats.org/officeDocument/2006/relationships/printerSettings" Target="../printerSettings/printerSettings20.bin"/><Relationship Id="rId2" Type="http://schemas.openxmlformats.org/officeDocument/2006/relationships/hyperlink" Target="../../../../KDSD/AppData/Roaming/gc/GSO%20Keys%20To%20Success%20Monthly%20Report/Forms/AllItems.aspx" TargetMode="External"/><Relationship Id="rId1" Type="http://schemas.openxmlformats.org/officeDocument/2006/relationships/hyperlink" Target="https://catsweb.utility.pge.com/catsweb/main.aspx?WCI=Main&amp;WCE=ViewDashboard&amp;WCU=s%3dOKBSKCNWII1I1N8F2SIGBQO7I2742L34%7c*%7er%3dCorrective%20Action%20Management%7c*%7eq%3d1%7c*%7eg%3d0" TargetMode="External"/><Relationship Id="rId6" Type="http://schemas.openxmlformats.org/officeDocument/2006/relationships/hyperlink" Target="file://Appgas01/OPC/SHARE/GOCS" TargetMode="External"/><Relationship Id="rId5" Type="http://schemas.openxmlformats.org/officeDocument/2006/relationships/hyperlink" Target="https://catsweb.utility.pge.com/catsweb/main.aspx?WCI=Main&amp;WCE=ViewDashboard&amp;WCU=s%3D8YWR64G9BGDM01CDL5PF3OVMC97RTZH4%7C*~r%3DCorrective%2520Action%2520Management%7C*~q%3D1" TargetMode="External"/><Relationship Id="rId10" Type="http://schemas.openxmlformats.org/officeDocument/2006/relationships/comments" Target="../comments8.xml"/><Relationship Id="rId4" Type="http://schemas.openxmlformats.org/officeDocument/2006/relationships/hyperlink" Target="http://wss/sites/GasProgramAndPerfMgmt/Gas%20Metrics/Forms/AllItems.aspx" TargetMode="External"/><Relationship Id="rId9" Type="http://schemas.openxmlformats.org/officeDocument/2006/relationships/vmlDrawing" Target="../drawings/vmlDrawing8.v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ivotTable" Target="../pivotTables/pivotTable2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7.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8.xml"/><Relationship Id="rId1" Type="http://schemas.openxmlformats.org/officeDocument/2006/relationships/printerSettings" Target="../printerSettings/printerSettings26.bin"/><Relationship Id="rId4"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file://utility.pge.com/projects/MAOPX/gis/giswebMiscFiles/GasStations/082229.pdf" TargetMode="External"/><Relationship Id="rId7" Type="http://schemas.openxmlformats.org/officeDocument/2006/relationships/vmlDrawing" Target="../drawings/vmlDrawing14.vml"/><Relationship Id="rId2" Type="http://schemas.openxmlformats.org/officeDocument/2006/relationships/hyperlink" Target="file://utility.pge.com/projects/MAOPX/gis/giswebMiscFiles/GasStations/0812916.pdf" TargetMode="External"/><Relationship Id="rId1" Type="http://schemas.openxmlformats.org/officeDocument/2006/relationships/hyperlink" Target="https://gasgisviewer.utility.pge.com/regstation/MOD/Tif/Gas/RegStation/0814087.PDF" TargetMode="External"/><Relationship Id="rId6" Type="http://schemas.openxmlformats.org/officeDocument/2006/relationships/printerSettings" Target="../printerSettings/printerSettings27.bin"/><Relationship Id="rId5" Type="http://schemas.openxmlformats.org/officeDocument/2006/relationships/hyperlink" Target="file://utility.pge.com/projects/MAOPX/gis/giswebMiscFiles/GasStations/0812909.pdf" TargetMode="External"/><Relationship Id="rId10" Type="http://schemas.microsoft.com/office/2017/10/relationships/threadedComment" Target="../threadedComments/threadedComment1.xml"/><Relationship Id="rId4" Type="http://schemas.openxmlformats.org/officeDocument/2006/relationships/hyperlink" Target="file://utility.pge.com/projects/MAOPX/gis/giswebMiscFiles/GasStations/083596.pdf" TargetMode="External"/><Relationship Id="rId9"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hyperlink" Target="mailto:TRR0@pge.com" TargetMode="External"/><Relationship Id="rId13" Type="http://schemas.openxmlformats.org/officeDocument/2006/relationships/hyperlink" Target="mailto:GLY1@pge.com" TargetMode="External"/><Relationship Id="rId18" Type="http://schemas.openxmlformats.org/officeDocument/2006/relationships/hyperlink" Target="mailto:S8Sb@pge.com" TargetMode="External"/><Relationship Id="rId26" Type="http://schemas.openxmlformats.org/officeDocument/2006/relationships/hyperlink" Target="mailto:JK10@pge.com" TargetMode="External"/><Relationship Id="rId3" Type="http://schemas.openxmlformats.org/officeDocument/2006/relationships/hyperlink" Target="mailto:RALw@pge.com" TargetMode="External"/><Relationship Id="rId21" Type="http://schemas.openxmlformats.org/officeDocument/2006/relationships/hyperlink" Target="mailto:erusso@specservices.com" TargetMode="External"/><Relationship Id="rId34" Type="http://schemas.openxmlformats.org/officeDocument/2006/relationships/hyperlink" Target="mailto:M0Bj@pge.com" TargetMode="External"/><Relationship Id="rId7" Type="http://schemas.openxmlformats.org/officeDocument/2006/relationships/hyperlink" Target="mailto:TGW5@pge.com" TargetMode="External"/><Relationship Id="rId12" Type="http://schemas.openxmlformats.org/officeDocument/2006/relationships/hyperlink" Target="mailto:KDSd@pge.com" TargetMode="External"/><Relationship Id="rId17" Type="http://schemas.openxmlformats.org/officeDocument/2006/relationships/hyperlink" Target="mailto:GXRp@pge.com" TargetMode="External"/><Relationship Id="rId25" Type="http://schemas.openxmlformats.org/officeDocument/2006/relationships/hyperlink" Target="mailto:NXGg@pge.com" TargetMode="External"/><Relationship Id="rId33" Type="http://schemas.openxmlformats.org/officeDocument/2006/relationships/hyperlink" Target="mailto:M0Bj@pge.com" TargetMode="External"/><Relationship Id="rId2" Type="http://schemas.openxmlformats.org/officeDocument/2006/relationships/hyperlink" Target="mailto:MEDm@pge.com" TargetMode="External"/><Relationship Id="rId16" Type="http://schemas.openxmlformats.org/officeDocument/2006/relationships/hyperlink" Target="mailto:CLTb@pge.com" TargetMode="External"/><Relationship Id="rId20" Type="http://schemas.openxmlformats.org/officeDocument/2006/relationships/hyperlink" Target="mailto:kblack@specservices.com" TargetMode="External"/><Relationship Id="rId29" Type="http://schemas.openxmlformats.org/officeDocument/2006/relationships/hyperlink" Target="mailto:RCB3@pge.com" TargetMode="External"/><Relationship Id="rId1" Type="http://schemas.openxmlformats.org/officeDocument/2006/relationships/hyperlink" Target="mailto:NEB6@pge.com" TargetMode="External"/><Relationship Id="rId6" Type="http://schemas.openxmlformats.org/officeDocument/2006/relationships/hyperlink" Target="mailto:JAR2@pge.com" TargetMode="External"/><Relationship Id="rId11" Type="http://schemas.openxmlformats.org/officeDocument/2006/relationships/hyperlink" Target="mailto:MBP9@pge.com" TargetMode="External"/><Relationship Id="rId24" Type="http://schemas.openxmlformats.org/officeDocument/2006/relationships/hyperlink" Target="mailto:GEG4@pge.com" TargetMode="External"/><Relationship Id="rId32" Type="http://schemas.openxmlformats.org/officeDocument/2006/relationships/hyperlink" Target="mailto:C1Li@pge.com" TargetMode="External"/><Relationship Id="rId5" Type="http://schemas.openxmlformats.org/officeDocument/2006/relationships/hyperlink" Target="mailto:HMR2@pge.com" TargetMode="External"/><Relationship Id="rId15" Type="http://schemas.openxmlformats.org/officeDocument/2006/relationships/hyperlink" Target="mailto:KLBp@pge.com" TargetMode="External"/><Relationship Id="rId23" Type="http://schemas.openxmlformats.org/officeDocument/2006/relationships/hyperlink" Target="mailto:NDH2@pge.com" TargetMode="External"/><Relationship Id="rId28" Type="http://schemas.openxmlformats.org/officeDocument/2006/relationships/hyperlink" Target="mailto:RMSf@pge.com" TargetMode="External"/><Relationship Id="rId10" Type="http://schemas.openxmlformats.org/officeDocument/2006/relationships/hyperlink" Target="mailto:TMRn@pge.com" TargetMode="External"/><Relationship Id="rId19" Type="http://schemas.openxmlformats.org/officeDocument/2006/relationships/hyperlink" Target="mailto:S3Kk@pge.com" TargetMode="External"/><Relationship Id="rId31" Type="http://schemas.openxmlformats.org/officeDocument/2006/relationships/hyperlink" Target="mailto:RBQ2@pge.com" TargetMode="External"/><Relationship Id="rId4" Type="http://schemas.openxmlformats.org/officeDocument/2006/relationships/hyperlink" Target="mailto:J4Cb@pge.com" TargetMode="External"/><Relationship Id="rId9" Type="http://schemas.openxmlformats.org/officeDocument/2006/relationships/hyperlink" Target="mailto:C2Hh@pge.com" TargetMode="External"/><Relationship Id="rId14" Type="http://schemas.openxmlformats.org/officeDocument/2006/relationships/hyperlink" Target="mailto:ROS8@pge.com" TargetMode="External"/><Relationship Id="rId22" Type="http://schemas.openxmlformats.org/officeDocument/2006/relationships/hyperlink" Target="mailto:LEJ5@pge.com" TargetMode="External"/><Relationship Id="rId27" Type="http://schemas.openxmlformats.org/officeDocument/2006/relationships/hyperlink" Target="mailto:RKM3@pge.com" TargetMode="External"/><Relationship Id="rId30" Type="http://schemas.openxmlformats.org/officeDocument/2006/relationships/hyperlink" Target="mailto:FWM1@pge.com" TargetMode="External"/><Relationship Id="rId35"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dimension ref="A1:S134"/>
  <sheetViews>
    <sheetView zoomScale="85" zoomScaleNormal="85" workbookViewId="0">
      <selection activeCell="I23" sqref="I23"/>
    </sheetView>
  </sheetViews>
  <sheetFormatPr defaultRowHeight="15" x14ac:dyDescent="0.25"/>
  <cols>
    <col min="1" max="1" width="37.7109375" customWidth="1"/>
    <col min="2" max="13" width="7.85546875" customWidth="1"/>
    <col min="14" max="14" width="8" customWidth="1"/>
    <col min="15" max="19" width="7.85546875" customWidth="1"/>
  </cols>
  <sheetData>
    <row r="1" spans="1:18" ht="18.75" thickBot="1" x14ac:dyDescent="0.3">
      <c r="A1" s="173" t="s">
        <v>0</v>
      </c>
      <c r="B1" s="146"/>
    </row>
    <row r="2" spans="1:18" x14ac:dyDescent="0.25">
      <c r="A2" s="36"/>
      <c r="B2" s="331" t="s">
        <v>1</v>
      </c>
      <c r="C2" s="332" t="s">
        <v>2</v>
      </c>
      <c r="D2" s="333" t="s">
        <v>3</v>
      </c>
      <c r="E2" s="324" t="s">
        <v>4</v>
      </c>
      <c r="F2" s="40" t="s">
        <v>5</v>
      </c>
      <c r="G2" s="317" t="s">
        <v>6</v>
      </c>
      <c r="H2" s="331" t="s">
        <v>7</v>
      </c>
      <c r="I2" s="332" t="s">
        <v>8</v>
      </c>
      <c r="J2" s="333" t="s">
        <v>9</v>
      </c>
      <c r="K2" s="324" t="s">
        <v>10</v>
      </c>
      <c r="L2" s="40" t="s">
        <v>11</v>
      </c>
      <c r="M2" s="40" t="s">
        <v>12</v>
      </c>
      <c r="N2" s="40"/>
      <c r="O2" s="40"/>
      <c r="P2" s="40" t="s">
        <v>13</v>
      </c>
      <c r="Q2" s="40" t="s">
        <v>14</v>
      </c>
    </row>
    <row r="3" spans="1:18" x14ac:dyDescent="0.25">
      <c r="A3" s="36" t="s">
        <v>15</v>
      </c>
      <c r="B3" s="334">
        <v>5</v>
      </c>
      <c r="C3" s="625">
        <v>4</v>
      </c>
      <c r="D3" s="335">
        <v>3</v>
      </c>
      <c r="E3" s="325">
        <v>2</v>
      </c>
      <c r="F3" s="625">
        <v>2</v>
      </c>
      <c r="G3" s="318">
        <v>2</v>
      </c>
      <c r="H3" s="334">
        <v>1</v>
      </c>
      <c r="I3" s="625">
        <v>2</v>
      </c>
      <c r="J3" s="335">
        <v>2</v>
      </c>
      <c r="K3" s="325">
        <v>2</v>
      </c>
      <c r="L3" s="625">
        <v>3</v>
      </c>
      <c r="M3" s="625">
        <v>4</v>
      </c>
      <c r="N3" s="41"/>
      <c r="O3" s="41"/>
      <c r="P3" s="625">
        <f>SUM(B3:M3)</f>
        <v>32</v>
      </c>
      <c r="Q3" s="625">
        <f>SUM(B3:M3)</f>
        <v>32</v>
      </c>
    </row>
    <row r="4" spans="1:18" x14ac:dyDescent="0.25">
      <c r="A4" s="36" t="s">
        <v>16</v>
      </c>
      <c r="B4" s="386">
        <v>7</v>
      </c>
      <c r="C4" s="92">
        <v>5</v>
      </c>
      <c r="D4" s="387">
        <v>4</v>
      </c>
      <c r="E4" s="381">
        <v>3</v>
      </c>
      <c r="F4" s="92">
        <v>3</v>
      </c>
      <c r="G4" s="379">
        <v>2</v>
      </c>
      <c r="H4" s="386">
        <v>2</v>
      </c>
      <c r="I4" s="92">
        <v>2</v>
      </c>
      <c r="J4" s="387">
        <v>2</v>
      </c>
      <c r="K4" s="381">
        <v>3</v>
      </c>
      <c r="L4" s="92">
        <v>4</v>
      </c>
      <c r="M4" s="92">
        <v>5</v>
      </c>
      <c r="N4" s="41"/>
      <c r="O4" s="41"/>
      <c r="P4" s="92">
        <f>SUM(B4:M4)</f>
        <v>42</v>
      </c>
      <c r="Q4" s="92">
        <f>SUM(B4:M4)</f>
        <v>42</v>
      </c>
    </row>
    <row r="5" spans="1:18" ht="7.5" customHeight="1" thickBot="1" x14ac:dyDescent="0.3">
      <c r="A5" s="320"/>
      <c r="B5" s="142"/>
      <c r="C5" s="142"/>
      <c r="D5" s="142"/>
      <c r="E5" s="327"/>
      <c r="F5" s="142"/>
      <c r="G5" s="320"/>
      <c r="H5" s="142"/>
      <c r="I5" s="142"/>
      <c r="J5" s="142"/>
      <c r="K5" s="327"/>
      <c r="L5" s="142"/>
      <c r="M5" s="142"/>
      <c r="N5" s="142"/>
      <c r="O5" s="142"/>
      <c r="P5" s="142"/>
      <c r="Q5" s="142"/>
    </row>
    <row r="6" spans="1:18" x14ac:dyDescent="0.25">
      <c r="A6" s="36" t="s">
        <v>17</v>
      </c>
      <c r="B6" s="388">
        <f t="shared" ref="B6:J6" si="0">B11+B14+B23</f>
        <v>8</v>
      </c>
      <c r="C6" s="625">
        <f t="shared" si="0"/>
        <v>3</v>
      </c>
      <c r="D6" s="335">
        <f t="shared" si="0"/>
        <v>2</v>
      </c>
      <c r="E6" s="382">
        <f t="shared" si="0"/>
        <v>4</v>
      </c>
      <c r="F6" s="625">
        <f t="shared" si="0"/>
        <v>2</v>
      </c>
      <c r="G6" s="318">
        <f t="shared" si="0"/>
        <v>2</v>
      </c>
      <c r="H6" s="334">
        <f t="shared" si="0"/>
        <v>0</v>
      </c>
      <c r="I6" s="101">
        <f t="shared" si="0"/>
        <v>4</v>
      </c>
      <c r="J6" s="335">
        <f t="shared" si="0"/>
        <v>2</v>
      </c>
      <c r="K6" s="325">
        <f>K11+K14+K23</f>
        <v>1</v>
      </c>
      <c r="L6" s="625">
        <v>3</v>
      </c>
      <c r="M6" s="625">
        <v>0</v>
      </c>
      <c r="N6" s="41"/>
      <c r="O6" s="41"/>
      <c r="P6" s="156">
        <f>SUM(B6:M6)</f>
        <v>31</v>
      </c>
      <c r="Q6" s="156">
        <f>Q11+Q14+Q23</f>
        <v>31</v>
      </c>
    </row>
    <row r="7" spans="1:18" x14ac:dyDescent="0.25">
      <c r="B7" s="339"/>
      <c r="D7" s="340"/>
      <c r="H7" s="339"/>
      <c r="J7" s="340"/>
    </row>
    <row r="8" spans="1:18" x14ac:dyDescent="0.25">
      <c r="A8" s="145" t="s">
        <v>18</v>
      </c>
      <c r="B8" s="341"/>
      <c r="C8" s="95"/>
      <c r="D8" s="342"/>
      <c r="E8" s="95"/>
      <c r="F8" s="95"/>
      <c r="G8" s="95"/>
      <c r="H8" s="341"/>
      <c r="I8" s="95"/>
      <c r="J8" s="342"/>
      <c r="K8" s="95"/>
      <c r="L8" s="95"/>
      <c r="M8" s="95"/>
      <c r="N8" s="44"/>
      <c r="O8" s="44"/>
      <c r="P8" s="95"/>
      <c r="Q8" s="95"/>
    </row>
    <row r="9" spans="1:18" x14ac:dyDescent="0.25">
      <c r="A9" s="36"/>
      <c r="B9" s="343" t="s">
        <v>1</v>
      </c>
      <c r="C9" s="40" t="s">
        <v>2</v>
      </c>
      <c r="D9" s="344" t="s">
        <v>3</v>
      </c>
      <c r="E9" s="324" t="s">
        <v>4</v>
      </c>
      <c r="F9" s="40" t="s">
        <v>5</v>
      </c>
      <c r="G9" s="317" t="s">
        <v>6</v>
      </c>
      <c r="H9" s="343" t="s">
        <v>7</v>
      </c>
      <c r="I9" s="40" t="s">
        <v>8</v>
      </c>
      <c r="J9" s="344" t="s">
        <v>9</v>
      </c>
      <c r="K9" s="324" t="s">
        <v>10</v>
      </c>
      <c r="L9" s="40" t="s">
        <v>11</v>
      </c>
      <c r="M9" s="40" t="s">
        <v>12</v>
      </c>
      <c r="N9" s="40"/>
      <c r="O9" s="40"/>
      <c r="P9" s="40" t="s">
        <v>13</v>
      </c>
      <c r="Q9" s="40" t="s">
        <v>14</v>
      </c>
    </row>
    <row r="10" spans="1:18" x14ac:dyDescent="0.25">
      <c r="A10" s="621" t="s">
        <v>19</v>
      </c>
      <c r="B10" s="334">
        <v>1</v>
      </c>
      <c r="C10" s="625">
        <v>0</v>
      </c>
      <c r="D10" s="335">
        <v>1</v>
      </c>
      <c r="E10" s="325">
        <v>0</v>
      </c>
      <c r="F10" s="625">
        <v>1</v>
      </c>
      <c r="G10" s="318">
        <v>0</v>
      </c>
      <c r="H10" s="334">
        <v>1</v>
      </c>
      <c r="I10" s="625">
        <v>0</v>
      </c>
      <c r="J10" s="335">
        <v>0</v>
      </c>
      <c r="K10" s="325">
        <v>0</v>
      </c>
      <c r="L10" s="625">
        <v>1</v>
      </c>
      <c r="M10" s="625">
        <v>1</v>
      </c>
      <c r="N10" s="41"/>
      <c r="O10" s="41"/>
      <c r="P10" s="625">
        <f>SUM(B10:M10)</f>
        <v>6</v>
      </c>
      <c r="Q10" s="625">
        <f>SUM(B10:M10)</f>
        <v>6</v>
      </c>
    </row>
    <row r="11" spans="1:18" x14ac:dyDescent="0.25">
      <c r="A11" s="36" t="s">
        <v>20</v>
      </c>
      <c r="B11" s="389">
        <v>4</v>
      </c>
      <c r="C11" s="156">
        <v>1</v>
      </c>
      <c r="D11" s="335">
        <v>0</v>
      </c>
      <c r="E11" s="383">
        <v>2</v>
      </c>
      <c r="F11" s="625">
        <v>1</v>
      </c>
      <c r="G11" s="318">
        <v>0</v>
      </c>
      <c r="H11" s="334">
        <v>0</v>
      </c>
      <c r="I11" s="625">
        <v>1</v>
      </c>
      <c r="J11" s="335">
        <v>0</v>
      </c>
      <c r="K11" s="325">
        <v>0</v>
      </c>
      <c r="L11" s="625">
        <v>0</v>
      </c>
      <c r="M11" s="625">
        <v>0</v>
      </c>
      <c r="N11" s="41"/>
      <c r="O11" s="41"/>
      <c r="P11" s="157">
        <f>SUM(B11:M11)</f>
        <v>9</v>
      </c>
      <c r="Q11" s="157">
        <f>P11+SUM(M11)</f>
        <v>9</v>
      </c>
    </row>
    <row r="12" spans="1:18" ht="7.5" customHeight="1" thickBot="1" x14ac:dyDescent="0.3">
      <c r="A12" s="320"/>
      <c r="B12" s="180"/>
      <c r="C12" s="180"/>
      <c r="D12" s="180"/>
      <c r="E12" s="328"/>
      <c r="F12" s="180"/>
      <c r="G12" s="321"/>
      <c r="H12" s="180"/>
      <c r="I12" s="180"/>
      <c r="J12" s="180"/>
      <c r="K12" s="328"/>
      <c r="L12" s="180"/>
      <c r="M12" s="180"/>
      <c r="N12" s="142"/>
      <c r="O12" s="142"/>
      <c r="P12" s="142"/>
      <c r="Q12" s="142"/>
    </row>
    <row r="13" spans="1:18" x14ac:dyDescent="0.25">
      <c r="A13" s="621" t="s">
        <v>21</v>
      </c>
      <c r="B13" s="334">
        <v>1</v>
      </c>
      <c r="C13" s="625">
        <v>1</v>
      </c>
      <c r="D13" s="335">
        <v>0</v>
      </c>
      <c r="E13" s="325">
        <v>1</v>
      </c>
      <c r="F13" s="625">
        <v>0</v>
      </c>
      <c r="G13" s="318">
        <v>0</v>
      </c>
      <c r="H13" s="334">
        <v>0</v>
      </c>
      <c r="I13" s="625">
        <v>1</v>
      </c>
      <c r="J13" s="335">
        <v>0</v>
      </c>
      <c r="K13" s="325">
        <v>1</v>
      </c>
      <c r="L13" s="625">
        <v>0</v>
      </c>
      <c r="M13" s="625">
        <v>1</v>
      </c>
      <c r="N13" s="41"/>
      <c r="O13" s="41"/>
      <c r="P13" s="625">
        <f>SUM(B13:M13)</f>
        <v>6</v>
      </c>
      <c r="Q13" s="625">
        <f>SUM(B13:M13)</f>
        <v>6</v>
      </c>
    </row>
    <row r="14" spans="1:18" x14ac:dyDescent="0.25">
      <c r="A14" s="36" t="s">
        <v>22</v>
      </c>
      <c r="B14" s="334">
        <v>0</v>
      </c>
      <c r="C14" s="625">
        <v>0</v>
      </c>
      <c r="D14" s="335">
        <v>0</v>
      </c>
      <c r="E14" s="325">
        <v>0</v>
      </c>
      <c r="F14" s="156">
        <v>1</v>
      </c>
      <c r="G14" s="318">
        <v>0</v>
      </c>
      <c r="H14" s="334">
        <v>0</v>
      </c>
      <c r="I14" s="625">
        <v>0</v>
      </c>
      <c r="J14" s="394">
        <v>1</v>
      </c>
      <c r="K14" s="325">
        <v>0</v>
      </c>
      <c r="L14" s="104">
        <v>1</v>
      </c>
      <c r="M14" s="625">
        <v>0</v>
      </c>
      <c r="N14" s="41"/>
      <c r="O14" s="41"/>
      <c r="P14" s="625">
        <f>SUM(B14:M14)</f>
        <v>3</v>
      </c>
      <c r="Q14" s="625">
        <f>P14+SUM(M14)</f>
        <v>3</v>
      </c>
    </row>
    <row r="15" spans="1:18" ht="7.5" customHeight="1" thickBot="1" x14ac:dyDescent="0.3">
      <c r="A15" s="320"/>
      <c r="B15" s="180"/>
      <c r="C15" s="180"/>
      <c r="D15" s="180"/>
      <c r="E15" s="328"/>
      <c r="F15" s="180"/>
      <c r="G15" s="321"/>
      <c r="H15" s="180"/>
      <c r="I15" s="180"/>
      <c r="J15" s="180"/>
      <c r="K15" s="328"/>
      <c r="L15" s="180"/>
      <c r="M15" s="180"/>
      <c r="N15" s="142"/>
      <c r="O15" s="142"/>
      <c r="P15" s="142"/>
      <c r="Q15" s="142"/>
    </row>
    <row r="16" spans="1:18" x14ac:dyDescent="0.25">
      <c r="A16" s="621" t="s">
        <v>23</v>
      </c>
      <c r="B16" s="334">
        <f>B13+B10</f>
        <v>2</v>
      </c>
      <c r="C16" s="625">
        <f>C13+C10</f>
        <v>1</v>
      </c>
      <c r="D16" s="335">
        <f>D13+D10</f>
        <v>1</v>
      </c>
      <c r="E16" s="325">
        <f t="shared" ref="E16:M16" si="1">E13+E10</f>
        <v>1</v>
      </c>
      <c r="F16" s="625">
        <f t="shared" si="1"/>
        <v>1</v>
      </c>
      <c r="G16" s="318">
        <f t="shared" si="1"/>
        <v>0</v>
      </c>
      <c r="H16" s="334">
        <f t="shared" si="1"/>
        <v>1</v>
      </c>
      <c r="I16" s="625">
        <f t="shared" si="1"/>
        <v>1</v>
      </c>
      <c r="J16" s="335">
        <f t="shared" si="1"/>
        <v>0</v>
      </c>
      <c r="K16" s="325">
        <f t="shared" si="1"/>
        <v>1</v>
      </c>
      <c r="L16" s="625">
        <f t="shared" si="1"/>
        <v>1</v>
      </c>
      <c r="M16" s="625">
        <f t="shared" si="1"/>
        <v>2</v>
      </c>
      <c r="N16" s="41"/>
      <c r="O16" s="41"/>
      <c r="P16" s="625">
        <f>SUM(B16:M16)</f>
        <v>12</v>
      </c>
      <c r="Q16" s="625">
        <f>SUM(B16:M16)</f>
        <v>12</v>
      </c>
    </row>
    <row r="17" spans="1:18" x14ac:dyDescent="0.25">
      <c r="A17" s="36" t="s">
        <v>24</v>
      </c>
      <c r="B17" s="389">
        <f t="shared" ref="B17:L17" si="2">B11+B14</f>
        <v>4</v>
      </c>
      <c r="C17" s="149">
        <f t="shared" si="2"/>
        <v>1</v>
      </c>
      <c r="D17" s="348">
        <f t="shared" si="2"/>
        <v>0</v>
      </c>
      <c r="E17" s="384">
        <f t="shared" si="2"/>
        <v>2</v>
      </c>
      <c r="F17" s="149">
        <f t="shared" si="2"/>
        <v>2</v>
      </c>
      <c r="G17" s="322">
        <f t="shared" si="2"/>
        <v>0</v>
      </c>
      <c r="H17" s="347">
        <f t="shared" si="2"/>
        <v>0</v>
      </c>
      <c r="I17" s="149">
        <f t="shared" si="2"/>
        <v>1</v>
      </c>
      <c r="J17" s="395">
        <f t="shared" si="2"/>
        <v>1</v>
      </c>
      <c r="K17" s="329">
        <f t="shared" si="2"/>
        <v>0</v>
      </c>
      <c r="L17" s="149">
        <f t="shared" si="2"/>
        <v>1</v>
      </c>
      <c r="M17" s="625">
        <v>0</v>
      </c>
      <c r="N17" s="41"/>
      <c r="O17" s="41"/>
      <c r="P17" s="625">
        <f>SUM(B17:M17)</f>
        <v>12</v>
      </c>
      <c r="Q17" s="149">
        <f>Q11+Q14</f>
        <v>12</v>
      </c>
    </row>
    <row r="18" spans="1:18" ht="7.5" customHeight="1" x14ac:dyDescent="0.25">
      <c r="A18" s="148"/>
      <c r="B18" s="345"/>
      <c r="C18" s="181"/>
      <c r="D18" s="346"/>
      <c r="E18" s="181"/>
      <c r="F18" s="181"/>
      <c r="G18" s="181"/>
      <c r="H18" s="345"/>
      <c r="I18" s="181"/>
      <c r="J18" s="346"/>
      <c r="K18" s="181"/>
      <c r="L18" s="181"/>
      <c r="M18" s="181"/>
      <c r="N18" s="148"/>
      <c r="O18" s="148"/>
      <c r="P18" s="148"/>
      <c r="Q18" s="148"/>
    </row>
    <row r="19" spans="1:18" x14ac:dyDescent="0.25">
      <c r="A19" s="621" t="s">
        <v>25</v>
      </c>
      <c r="B19" s="334">
        <v>2</v>
      </c>
      <c r="C19" s="625">
        <v>1</v>
      </c>
      <c r="D19" s="335">
        <v>1</v>
      </c>
      <c r="E19" s="325">
        <v>1</v>
      </c>
      <c r="F19" s="625">
        <v>1</v>
      </c>
      <c r="G19" s="318">
        <v>0</v>
      </c>
      <c r="H19" s="334">
        <v>1</v>
      </c>
      <c r="I19" s="625">
        <v>1</v>
      </c>
      <c r="J19" s="335">
        <v>0</v>
      </c>
      <c r="K19" s="325">
        <v>1</v>
      </c>
      <c r="L19" s="625">
        <v>1</v>
      </c>
      <c r="M19" s="625">
        <v>2</v>
      </c>
      <c r="N19" s="41"/>
      <c r="O19" s="41"/>
      <c r="P19" s="625">
        <f>SUM(B19:M19)</f>
        <v>12</v>
      </c>
      <c r="Q19" s="149">
        <f>Q17</f>
        <v>12</v>
      </c>
    </row>
    <row r="20" spans="1:18" x14ac:dyDescent="0.25">
      <c r="A20" s="36" t="s">
        <v>26</v>
      </c>
      <c r="B20" s="389">
        <f t="shared" ref="B20:K20" si="3">B17</f>
        <v>4</v>
      </c>
      <c r="C20" s="149">
        <f t="shared" si="3"/>
        <v>1</v>
      </c>
      <c r="D20" s="348">
        <f t="shared" si="3"/>
        <v>0</v>
      </c>
      <c r="E20" s="384">
        <f t="shared" si="3"/>
        <v>2</v>
      </c>
      <c r="F20" s="149">
        <f t="shared" si="3"/>
        <v>2</v>
      </c>
      <c r="G20" s="322">
        <f t="shared" si="3"/>
        <v>0</v>
      </c>
      <c r="H20" s="347">
        <f t="shared" si="3"/>
        <v>0</v>
      </c>
      <c r="I20" s="149">
        <f t="shared" si="3"/>
        <v>1</v>
      </c>
      <c r="J20" s="395">
        <f t="shared" si="3"/>
        <v>1</v>
      </c>
      <c r="K20" s="329">
        <f t="shared" si="3"/>
        <v>0</v>
      </c>
      <c r="L20" s="625">
        <v>1</v>
      </c>
      <c r="M20" s="625">
        <v>0</v>
      </c>
      <c r="N20" s="41"/>
      <c r="O20" s="41"/>
      <c r="P20" s="625">
        <f>SUM(B20:M20)</f>
        <v>12</v>
      </c>
      <c r="Q20" s="625">
        <f>SUM(B20:M20)</f>
        <v>12</v>
      </c>
    </row>
    <row r="21" spans="1:18" ht="7.5" customHeight="1" thickBot="1" x14ac:dyDescent="0.3">
      <c r="A21" s="320"/>
      <c r="B21" s="180"/>
      <c r="C21" s="180"/>
      <c r="D21" s="180"/>
      <c r="E21" s="328"/>
      <c r="F21" s="180"/>
      <c r="G21" s="321"/>
      <c r="H21" s="180"/>
      <c r="I21" s="180"/>
      <c r="J21" s="180"/>
      <c r="K21" s="328"/>
      <c r="L21" s="180"/>
      <c r="M21" s="180"/>
      <c r="N21" s="142"/>
      <c r="O21" s="142"/>
      <c r="P21" s="142"/>
      <c r="Q21" s="142"/>
    </row>
    <row r="22" spans="1:18" x14ac:dyDescent="0.25">
      <c r="A22" s="621" t="s">
        <v>27</v>
      </c>
      <c r="B22" s="334">
        <v>3</v>
      </c>
      <c r="C22" s="625">
        <v>3</v>
      </c>
      <c r="D22" s="335">
        <v>2</v>
      </c>
      <c r="E22" s="325">
        <v>1</v>
      </c>
      <c r="F22" s="625">
        <v>1</v>
      </c>
      <c r="G22" s="318">
        <v>2</v>
      </c>
      <c r="H22" s="334">
        <v>0</v>
      </c>
      <c r="I22" s="625">
        <v>1</v>
      </c>
      <c r="J22" s="335">
        <v>2</v>
      </c>
      <c r="K22" s="325">
        <v>1</v>
      </c>
      <c r="L22" s="625">
        <v>2</v>
      </c>
      <c r="M22" s="625">
        <v>2</v>
      </c>
      <c r="N22" s="41"/>
      <c r="O22" s="41"/>
      <c r="P22" s="625">
        <f>SUM(B22:M22)</f>
        <v>20</v>
      </c>
      <c r="Q22" s="625">
        <f>SUM(B22:M22)</f>
        <v>20</v>
      </c>
    </row>
    <row r="23" spans="1:18" x14ac:dyDescent="0.25">
      <c r="A23" s="36" t="s">
        <v>28</v>
      </c>
      <c r="B23" s="390">
        <v>4</v>
      </c>
      <c r="C23" s="625">
        <v>2</v>
      </c>
      <c r="D23" s="335">
        <v>2</v>
      </c>
      <c r="E23" s="385">
        <v>2</v>
      </c>
      <c r="F23" s="625">
        <v>0</v>
      </c>
      <c r="G23" s="318">
        <v>2</v>
      </c>
      <c r="H23" s="334">
        <v>0</v>
      </c>
      <c r="I23" s="167">
        <v>3</v>
      </c>
      <c r="J23" s="335">
        <v>1</v>
      </c>
      <c r="K23" s="325">
        <v>1</v>
      </c>
      <c r="L23" s="625">
        <v>2</v>
      </c>
      <c r="M23" s="625">
        <v>0</v>
      </c>
      <c r="N23" s="41"/>
      <c r="O23" s="41"/>
      <c r="P23" s="625">
        <f>SUM(B23:M23)</f>
        <v>19</v>
      </c>
      <c r="Q23" s="625">
        <f>P23+SUM(M23)</f>
        <v>19</v>
      </c>
    </row>
    <row r="24" spans="1:18" ht="7.5" customHeight="1" thickBot="1" x14ac:dyDescent="0.3">
      <c r="A24" s="320"/>
      <c r="B24" s="180"/>
      <c r="C24" s="180"/>
      <c r="D24" s="180"/>
      <c r="E24" s="328"/>
      <c r="F24" s="180"/>
      <c r="G24" s="321"/>
      <c r="H24" s="180"/>
      <c r="I24" s="180"/>
      <c r="J24" s="180"/>
      <c r="K24" s="328"/>
      <c r="L24" s="180"/>
      <c r="M24" s="180"/>
      <c r="N24" s="142"/>
      <c r="O24" s="142"/>
      <c r="P24" s="142"/>
      <c r="Q24" s="142"/>
    </row>
    <row r="25" spans="1:18" ht="17.25" thickBot="1" x14ac:dyDescent="0.3">
      <c r="A25" s="378" t="s">
        <v>29</v>
      </c>
      <c r="B25" s="334">
        <v>1</v>
      </c>
      <c r="C25" s="625">
        <v>1</v>
      </c>
      <c r="D25" s="335">
        <v>1</v>
      </c>
      <c r="E25" s="325">
        <v>1</v>
      </c>
      <c r="F25" s="625">
        <v>1</v>
      </c>
      <c r="G25" s="318">
        <v>1</v>
      </c>
      <c r="H25" s="334">
        <v>1</v>
      </c>
      <c r="I25" s="625">
        <v>0</v>
      </c>
      <c r="J25" s="335">
        <v>1</v>
      </c>
      <c r="K25" s="325">
        <v>1</v>
      </c>
      <c r="L25" s="625">
        <v>1</v>
      </c>
      <c r="M25" s="625">
        <v>1</v>
      </c>
      <c r="N25" s="41"/>
      <c r="O25" s="41"/>
      <c r="P25" s="625">
        <f>SUM(B25:M25)</f>
        <v>11</v>
      </c>
      <c r="Q25" s="625">
        <f>SUM(B25:M25)</f>
        <v>11</v>
      </c>
    </row>
    <row r="26" spans="1:18" x14ac:dyDescent="0.25">
      <c r="A26" s="621" t="s">
        <v>30</v>
      </c>
      <c r="B26" s="350">
        <v>2</v>
      </c>
      <c r="C26" s="41">
        <v>0</v>
      </c>
      <c r="D26" s="351">
        <v>0</v>
      </c>
      <c r="E26" s="330">
        <v>1</v>
      </c>
      <c r="F26" s="41">
        <v>0</v>
      </c>
      <c r="G26" s="323">
        <v>0</v>
      </c>
      <c r="H26" s="350">
        <v>0</v>
      </c>
      <c r="I26" s="41">
        <v>1</v>
      </c>
      <c r="J26" s="351">
        <v>0</v>
      </c>
      <c r="K26" s="330">
        <v>0</v>
      </c>
      <c r="L26" s="41">
        <v>0</v>
      </c>
      <c r="M26" s="41">
        <v>0</v>
      </c>
      <c r="N26" s="41"/>
      <c r="O26" s="41"/>
      <c r="P26" s="41">
        <f>SUM(B26:M26)</f>
        <v>4</v>
      </c>
      <c r="Q26" s="41">
        <f>SUM(B26:M26)</f>
        <v>4</v>
      </c>
    </row>
    <row r="27" spans="1:18" x14ac:dyDescent="0.25">
      <c r="A27" s="621" t="s">
        <v>31</v>
      </c>
      <c r="B27" s="350">
        <v>0</v>
      </c>
      <c r="C27" s="41">
        <v>0</v>
      </c>
      <c r="D27" s="351">
        <v>0</v>
      </c>
      <c r="E27" s="330">
        <v>0</v>
      </c>
      <c r="F27" s="41">
        <v>0</v>
      </c>
      <c r="G27" s="323">
        <v>0</v>
      </c>
      <c r="H27" s="350">
        <v>0</v>
      </c>
      <c r="I27" s="41">
        <v>0</v>
      </c>
      <c r="J27" s="351">
        <v>1</v>
      </c>
      <c r="K27" s="330">
        <v>0</v>
      </c>
      <c r="L27" s="41">
        <v>0</v>
      </c>
      <c r="M27" s="41">
        <v>0</v>
      </c>
      <c r="N27" s="41"/>
      <c r="O27" s="41"/>
      <c r="P27" s="41">
        <f>SUM(B27:M27)</f>
        <v>1</v>
      </c>
      <c r="Q27" s="41">
        <f>SUM(B27:M27)</f>
        <v>1</v>
      </c>
    </row>
    <row r="28" spans="1:18" x14ac:dyDescent="0.25">
      <c r="A28" s="621" t="s">
        <v>32</v>
      </c>
      <c r="B28" s="350">
        <v>1</v>
      </c>
      <c r="C28" s="41">
        <v>1</v>
      </c>
      <c r="D28" s="351">
        <v>1</v>
      </c>
      <c r="E28" s="330">
        <v>0</v>
      </c>
      <c r="F28" s="41">
        <v>0</v>
      </c>
      <c r="G28" s="323">
        <v>0</v>
      </c>
      <c r="H28" s="350">
        <v>0</v>
      </c>
      <c r="I28" s="41">
        <v>1</v>
      </c>
      <c r="J28" s="351">
        <v>0</v>
      </c>
      <c r="K28" s="330">
        <v>0</v>
      </c>
      <c r="L28" s="41">
        <v>1</v>
      </c>
      <c r="M28" s="41">
        <v>0</v>
      </c>
      <c r="N28" s="41"/>
      <c r="O28" s="41"/>
      <c r="P28" s="41">
        <f>SUM(B28:M28)</f>
        <v>5</v>
      </c>
      <c r="Q28" s="41">
        <f>SUM(B28:M28)</f>
        <v>5</v>
      </c>
    </row>
    <row r="29" spans="1:18" x14ac:dyDescent="0.25">
      <c r="A29" s="621" t="s">
        <v>33</v>
      </c>
      <c r="B29" s="389">
        <f t="shared" ref="B29:G29" si="4">SUM(B26:B28)</f>
        <v>3</v>
      </c>
      <c r="C29" s="625">
        <f t="shared" si="4"/>
        <v>1</v>
      </c>
      <c r="D29" s="335">
        <f t="shared" si="4"/>
        <v>1</v>
      </c>
      <c r="E29" s="325">
        <f t="shared" si="4"/>
        <v>1</v>
      </c>
      <c r="F29" s="625">
        <f t="shared" si="4"/>
        <v>0</v>
      </c>
      <c r="G29" s="318">
        <f t="shared" si="4"/>
        <v>0</v>
      </c>
      <c r="H29" s="334">
        <f>SUM(H26:H28)</f>
        <v>0</v>
      </c>
      <c r="I29" s="104">
        <f>SUM(I26:I28)</f>
        <v>2</v>
      </c>
      <c r="J29" s="335">
        <f>SUM(J26:J28)</f>
        <v>1</v>
      </c>
      <c r="K29" s="325">
        <f>SUM(K26:K28)</f>
        <v>0</v>
      </c>
      <c r="L29" s="625">
        <v>1</v>
      </c>
      <c r="M29" s="625">
        <v>0</v>
      </c>
      <c r="N29" s="41"/>
      <c r="O29" s="41"/>
      <c r="P29" s="149">
        <f>SUM(B29:L29)</f>
        <v>10</v>
      </c>
      <c r="Q29" s="149">
        <f>P29+SUM(M29)</f>
        <v>10</v>
      </c>
    </row>
    <row r="30" spans="1:18" ht="7.5" customHeight="1" thickBot="1" x14ac:dyDescent="0.3">
      <c r="A30" s="320"/>
      <c r="B30" s="180"/>
      <c r="C30" s="180"/>
      <c r="D30" s="180"/>
      <c r="E30" s="328"/>
      <c r="F30" s="180"/>
      <c r="G30" s="321"/>
      <c r="H30" s="180"/>
      <c r="I30" s="180"/>
      <c r="J30" s="180"/>
      <c r="K30" s="328"/>
      <c r="L30" s="180"/>
      <c r="M30" s="180"/>
      <c r="N30" s="142"/>
      <c r="O30" s="142"/>
      <c r="P30" s="142"/>
      <c r="Q30" s="142"/>
    </row>
    <row r="31" spans="1:18" x14ac:dyDescent="0.25">
      <c r="A31" s="621" t="s">
        <v>34</v>
      </c>
      <c r="B31" s="334">
        <v>2</v>
      </c>
      <c r="C31" s="625">
        <v>1</v>
      </c>
      <c r="D31" s="335">
        <v>1</v>
      </c>
      <c r="E31" s="325">
        <v>1</v>
      </c>
      <c r="F31" s="625">
        <v>1</v>
      </c>
      <c r="G31" s="318">
        <v>1</v>
      </c>
      <c r="H31" s="334">
        <v>1</v>
      </c>
      <c r="I31" s="625">
        <v>1</v>
      </c>
      <c r="J31" s="335">
        <v>1</v>
      </c>
      <c r="K31" s="325">
        <v>1</v>
      </c>
      <c r="L31" s="625">
        <v>1</v>
      </c>
      <c r="M31" s="625">
        <v>1</v>
      </c>
      <c r="N31" s="41"/>
      <c r="O31" s="41"/>
      <c r="P31" s="625">
        <f>SUM(B31:M31)</f>
        <v>13</v>
      </c>
      <c r="Q31" s="625">
        <f>SUM(B31:M31)</f>
        <v>13</v>
      </c>
    </row>
    <row r="32" spans="1:18" x14ac:dyDescent="0.25">
      <c r="A32" s="621" t="s">
        <v>35</v>
      </c>
      <c r="B32" s="391">
        <v>4</v>
      </c>
      <c r="C32" s="625">
        <v>1</v>
      </c>
      <c r="D32" s="335">
        <v>0</v>
      </c>
      <c r="E32" s="385">
        <v>2</v>
      </c>
      <c r="F32" s="625">
        <v>1</v>
      </c>
      <c r="G32" s="380">
        <v>2</v>
      </c>
      <c r="H32" s="334">
        <v>0</v>
      </c>
      <c r="I32" s="103">
        <v>3</v>
      </c>
      <c r="J32" s="335">
        <v>0</v>
      </c>
      <c r="K32" s="325">
        <v>1</v>
      </c>
      <c r="L32" s="625">
        <v>1</v>
      </c>
      <c r="M32" s="625">
        <v>0</v>
      </c>
      <c r="N32" s="41"/>
      <c r="O32" s="41"/>
      <c r="P32" s="103">
        <f>SUM(B32:M32)</f>
        <v>15</v>
      </c>
      <c r="Q32" s="103">
        <f>P32+SUM(M32)</f>
        <v>15</v>
      </c>
    </row>
    <row r="33" spans="1:19" ht="7.5" customHeight="1" thickBot="1" x14ac:dyDescent="0.3">
      <c r="A33" s="320"/>
      <c r="B33" s="180"/>
      <c r="C33" s="180"/>
      <c r="D33" s="180"/>
      <c r="E33" s="328"/>
      <c r="F33" s="180"/>
      <c r="G33" s="321"/>
      <c r="H33" s="180"/>
      <c r="I33" s="180"/>
      <c r="J33" s="180"/>
      <c r="K33" s="328"/>
      <c r="L33" s="180"/>
      <c r="M33" s="180"/>
      <c r="N33" s="142"/>
      <c r="O33" s="142"/>
      <c r="P33" s="142"/>
      <c r="Q33" s="142"/>
    </row>
    <row r="34" spans="1:19" x14ac:dyDescent="0.25">
      <c r="A34" s="621" t="s">
        <v>36</v>
      </c>
      <c r="B34" s="334">
        <v>2</v>
      </c>
      <c r="C34" s="625">
        <v>2</v>
      </c>
      <c r="D34" s="335">
        <v>1</v>
      </c>
      <c r="E34" s="325">
        <v>1</v>
      </c>
      <c r="F34" s="625">
        <v>1</v>
      </c>
      <c r="G34" s="318">
        <v>1</v>
      </c>
      <c r="H34" s="334">
        <v>1</v>
      </c>
      <c r="I34" s="625">
        <v>1</v>
      </c>
      <c r="J34" s="335">
        <v>1</v>
      </c>
      <c r="K34" s="325">
        <v>1</v>
      </c>
      <c r="L34" s="625">
        <v>1</v>
      </c>
      <c r="M34" s="625">
        <v>1</v>
      </c>
      <c r="N34" s="41"/>
      <c r="O34" s="41"/>
      <c r="P34" s="625">
        <f>SUM(B34:M34)</f>
        <v>14</v>
      </c>
      <c r="Q34" s="625">
        <f>SUM(B34:M34)</f>
        <v>14</v>
      </c>
    </row>
    <row r="35" spans="1:19" x14ac:dyDescent="0.25">
      <c r="A35" s="621" t="s">
        <v>37</v>
      </c>
      <c r="B35" s="392">
        <v>3</v>
      </c>
      <c r="C35" s="625">
        <v>2</v>
      </c>
      <c r="D35" s="393">
        <v>2</v>
      </c>
      <c r="E35" s="385">
        <v>2</v>
      </c>
      <c r="F35" s="625">
        <v>1</v>
      </c>
      <c r="G35" s="318">
        <v>0</v>
      </c>
      <c r="H35" s="334">
        <v>0</v>
      </c>
      <c r="I35" s="625">
        <v>0</v>
      </c>
      <c r="J35" s="394">
        <v>2</v>
      </c>
      <c r="K35" s="325">
        <v>0</v>
      </c>
      <c r="L35" s="156">
        <v>2</v>
      </c>
      <c r="M35" s="625">
        <v>0</v>
      </c>
      <c r="N35" s="41"/>
      <c r="O35" s="41"/>
      <c r="P35" s="625">
        <f>SUM(B35:M35)</f>
        <v>14</v>
      </c>
      <c r="Q35" s="625">
        <f>P35+SUM(M35)</f>
        <v>14</v>
      </c>
    </row>
    <row r="36" spans="1:19" ht="7.5" customHeight="1" thickBot="1" x14ac:dyDescent="0.3">
      <c r="A36" s="320"/>
      <c r="B36" s="180"/>
      <c r="C36" s="180"/>
      <c r="D36" s="180"/>
      <c r="E36" s="328"/>
      <c r="F36" s="180"/>
      <c r="G36" s="321"/>
      <c r="H36" s="180"/>
      <c r="I36" s="180"/>
      <c r="J36" s="180"/>
      <c r="K36" s="328"/>
      <c r="L36" s="180"/>
      <c r="M36" s="180"/>
      <c r="N36" s="142"/>
      <c r="O36" s="142"/>
      <c r="P36" s="142"/>
      <c r="Q36" s="142"/>
    </row>
    <row r="37" spans="1:19" x14ac:dyDescent="0.25">
      <c r="A37" s="621" t="s">
        <v>38</v>
      </c>
      <c r="B37" s="334">
        <v>1</v>
      </c>
      <c r="C37" s="625">
        <v>0</v>
      </c>
      <c r="D37" s="335">
        <v>0</v>
      </c>
      <c r="E37" s="325">
        <v>1</v>
      </c>
      <c r="F37" s="625">
        <v>0</v>
      </c>
      <c r="G37" s="318">
        <v>0</v>
      </c>
      <c r="H37" s="334">
        <v>1</v>
      </c>
      <c r="I37" s="625">
        <v>0</v>
      </c>
      <c r="J37" s="335">
        <v>0</v>
      </c>
      <c r="K37" s="325">
        <v>1</v>
      </c>
      <c r="L37" s="625">
        <v>0</v>
      </c>
      <c r="M37" s="625">
        <v>0</v>
      </c>
      <c r="N37" s="41"/>
      <c r="O37" s="41"/>
      <c r="P37" s="625">
        <f>SUM(B37:M37)</f>
        <v>4</v>
      </c>
      <c r="Q37" s="625">
        <f>SUM(B37:M37)</f>
        <v>4</v>
      </c>
    </row>
    <row r="38" spans="1:19" ht="15.75" thickBot="1" x14ac:dyDescent="0.3">
      <c r="A38" s="621" t="s">
        <v>39</v>
      </c>
      <c r="B38" s="352">
        <v>0</v>
      </c>
      <c r="C38" s="353">
        <v>0</v>
      </c>
      <c r="D38" s="354">
        <v>0</v>
      </c>
      <c r="E38" s="325">
        <v>0</v>
      </c>
      <c r="F38" s="625">
        <v>0</v>
      </c>
      <c r="G38" s="318">
        <v>0</v>
      </c>
      <c r="H38" s="352">
        <v>0</v>
      </c>
      <c r="I38" s="353">
        <v>0</v>
      </c>
      <c r="J38" s="354">
        <v>0</v>
      </c>
      <c r="K38" s="325">
        <v>0</v>
      </c>
      <c r="L38" s="625">
        <v>0</v>
      </c>
      <c r="M38" s="625">
        <v>0</v>
      </c>
      <c r="N38" s="41"/>
      <c r="O38" s="41"/>
      <c r="P38" s="625">
        <f>SUM(B38:M38)</f>
        <v>0</v>
      </c>
      <c r="Q38" s="625">
        <f>P38+SUM(M38)</f>
        <v>0</v>
      </c>
    </row>
    <row r="39" spans="1:19" x14ac:dyDescent="0.25">
      <c r="A39" s="96"/>
    </row>
    <row r="40" spans="1:19" x14ac:dyDescent="0.25">
      <c r="A40" s="96"/>
    </row>
    <row r="41" spans="1:19" x14ac:dyDescent="0.25">
      <c r="A41" s="96"/>
    </row>
    <row r="42" spans="1:19" x14ac:dyDescent="0.25">
      <c r="A42" s="145" t="s">
        <v>40</v>
      </c>
    </row>
    <row r="43" spans="1:19" x14ac:dyDescent="0.25">
      <c r="A43" s="91" t="s">
        <v>41</v>
      </c>
    </row>
    <row r="44" spans="1:19" x14ac:dyDescent="0.25">
      <c r="A44" t="s">
        <v>42</v>
      </c>
      <c r="H44" s="152"/>
    </row>
    <row r="45" spans="1:19" x14ac:dyDescent="0.25">
      <c r="A45" s="91" t="s">
        <v>43</v>
      </c>
      <c r="H45" s="152"/>
    </row>
    <row r="46" spans="1:19" x14ac:dyDescent="0.25">
      <c r="A46" s="91"/>
    </row>
    <row r="47" spans="1:19" x14ac:dyDescent="0.25">
      <c r="A47" s="86" t="s">
        <v>44</v>
      </c>
      <c r="B47" s="241"/>
      <c r="C47" s="241"/>
      <c r="D47" s="241"/>
      <c r="E47" s="241"/>
      <c r="F47" s="241"/>
      <c r="G47" s="241"/>
      <c r="H47" s="241"/>
      <c r="I47" s="241"/>
      <c r="J47" s="241"/>
      <c r="K47" s="241"/>
      <c r="L47" s="241"/>
      <c r="M47" s="241"/>
      <c r="N47" s="241"/>
      <c r="O47" s="241"/>
      <c r="P47" s="241"/>
      <c r="Q47" s="241"/>
      <c r="R47" s="241"/>
      <c r="S47" s="241"/>
    </row>
    <row r="48" spans="1:19" ht="15" customHeight="1" x14ac:dyDescent="0.25">
      <c r="A48" s="86" t="s">
        <v>45</v>
      </c>
      <c r="B48" s="241"/>
      <c r="C48" s="241"/>
      <c r="D48" s="241"/>
      <c r="E48" s="241"/>
      <c r="F48" s="241"/>
      <c r="G48" s="241"/>
      <c r="H48" s="241"/>
      <c r="I48" s="241"/>
      <c r="J48" s="241"/>
      <c r="K48" s="241"/>
      <c r="L48" s="241"/>
      <c r="M48" s="241"/>
      <c r="N48" s="241"/>
      <c r="O48" s="241"/>
      <c r="P48" s="241"/>
      <c r="Q48" s="241"/>
      <c r="R48" s="241"/>
      <c r="S48" s="241"/>
    </row>
    <row r="49" spans="1:19" x14ac:dyDescent="0.25">
      <c r="A49" s="86" t="s">
        <v>46</v>
      </c>
      <c r="B49" s="241"/>
      <c r="C49" s="241"/>
      <c r="D49" s="241"/>
      <c r="E49" s="241"/>
      <c r="F49" s="241"/>
      <c r="G49" s="241"/>
      <c r="H49" s="241"/>
      <c r="I49" s="241"/>
      <c r="J49" s="241"/>
      <c r="K49" s="241"/>
      <c r="L49" s="241"/>
      <c r="M49" s="241"/>
      <c r="N49" s="241"/>
      <c r="O49" s="241"/>
      <c r="P49" s="241"/>
      <c r="Q49" s="241"/>
      <c r="R49" s="241"/>
      <c r="S49" s="241"/>
    </row>
    <row r="50" spans="1:19" x14ac:dyDescent="0.25">
      <c r="A50" s="86"/>
      <c r="B50" s="241"/>
      <c r="C50" s="241"/>
      <c r="D50" s="241"/>
      <c r="E50" s="241"/>
      <c r="F50" s="241"/>
      <c r="G50" s="241"/>
      <c r="H50" s="241"/>
      <c r="I50" s="241"/>
      <c r="J50" s="241"/>
      <c r="K50" s="241"/>
      <c r="L50" s="241"/>
      <c r="M50" s="241"/>
      <c r="N50" s="241"/>
      <c r="O50" s="241"/>
      <c r="P50" s="241"/>
      <c r="Q50" s="241"/>
      <c r="R50" s="241"/>
      <c r="S50" s="241"/>
    </row>
    <row r="51" spans="1:19" x14ac:dyDescent="0.25">
      <c r="A51" s="151" t="s">
        <v>47</v>
      </c>
      <c r="B51" s="241"/>
      <c r="C51" s="241"/>
      <c r="D51" s="241"/>
      <c r="E51" s="241"/>
      <c r="F51" s="241"/>
      <c r="G51" s="241"/>
      <c r="H51" s="241"/>
      <c r="I51" s="241"/>
      <c r="J51" s="241"/>
      <c r="K51" s="241"/>
      <c r="L51" s="241"/>
      <c r="M51" s="241"/>
      <c r="N51" s="241"/>
      <c r="O51" s="241"/>
      <c r="P51" s="241"/>
      <c r="Q51" s="241"/>
      <c r="R51" s="241"/>
      <c r="S51" s="241"/>
    </row>
    <row r="52" spans="1:19" x14ac:dyDescent="0.25">
      <c r="B52" s="241"/>
      <c r="C52" s="241"/>
      <c r="D52" s="241"/>
      <c r="E52" s="241"/>
      <c r="F52" s="241"/>
      <c r="G52" s="241"/>
      <c r="H52" s="241"/>
      <c r="I52" s="241"/>
      <c r="J52" s="241"/>
      <c r="K52" s="241"/>
      <c r="L52" s="241"/>
      <c r="M52" s="241"/>
      <c r="N52" s="241"/>
      <c r="O52" s="241"/>
      <c r="P52" s="241"/>
      <c r="Q52" s="241"/>
      <c r="R52" s="241"/>
      <c r="S52" s="241"/>
    </row>
    <row r="53" spans="1:19" x14ac:dyDescent="0.25">
      <c r="A53" s="93" t="s">
        <v>48</v>
      </c>
      <c r="B53" s="241"/>
      <c r="C53" s="241"/>
      <c r="D53" s="241"/>
      <c r="E53" s="241"/>
      <c r="F53" s="241"/>
      <c r="G53" s="241"/>
      <c r="H53" s="241"/>
      <c r="I53" s="241"/>
      <c r="J53" s="241"/>
      <c r="K53" s="241"/>
      <c r="L53" s="241"/>
      <c r="M53" s="241"/>
      <c r="N53" s="241"/>
      <c r="O53" s="241"/>
      <c r="P53" s="241"/>
      <c r="Q53" s="241"/>
      <c r="R53" s="241"/>
      <c r="S53" s="241"/>
    </row>
    <row r="54" spans="1:19" ht="31.5" customHeight="1" x14ac:dyDescent="0.25">
      <c r="A54" s="722" t="s">
        <v>49</v>
      </c>
      <c r="B54" s="723"/>
      <c r="C54" s="723"/>
      <c r="D54" s="723"/>
      <c r="E54" s="723"/>
      <c r="F54" s="723"/>
      <c r="G54" s="723"/>
      <c r="H54" s="723"/>
      <c r="I54" s="723"/>
      <c r="J54" s="723"/>
      <c r="K54" s="723"/>
      <c r="L54" s="723"/>
      <c r="M54" s="723"/>
      <c r="N54" s="723"/>
      <c r="O54" s="723"/>
      <c r="P54" s="723"/>
      <c r="Q54" s="723"/>
      <c r="R54" s="723"/>
      <c r="S54" s="723"/>
    </row>
    <row r="55" spans="1:19" ht="29.45" customHeight="1" x14ac:dyDescent="0.25">
      <c r="A55" s="724" t="s">
        <v>50</v>
      </c>
      <c r="B55" s="725"/>
      <c r="C55" s="725"/>
      <c r="D55" s="725"/>
      <c r="E55" s="725"/>
      <c r="F55" s="725"/>
      <c r="G55" s="725"/>
      <c r="H55" s="725"/>
      <c r="I55" s="725"/>
      <c r="J55" s="725"/>
      <c r="K55" s="725"/>
      <c r="L55" s="725"/>
      <c r="M55" s="725"/>
      <c r="N55" s="725"/>
      <c r="O55" s="725"/>
      <c r="P55" s="725"/>
      <c r="Q55" s="725"/>
      <c r="R55" s="725"/>
      <c r="S55" s="726"/>
    </row>
    <row r="56" spans="1:19" x14ac:dyDescent="0.25">
      <c r="B56" s="241"/>
      <c r="C56" s="241"/>
      <c r="D56" s="241"/>
      <c r="E56" s="241"/>
      <c r="F56" s="241"/>
      <c r="G56" s="241"/>
      <c r="H56" s="241"/>
      <c r="I56" s="241"/>
      <c r="J56" s="241"/>
      <c r="K56" s="241"/>
      <c r="L56" s="241"/>
      <c r="M56" s="241"/>
      <c r="N56" s="241"/>
      <c r="O56" s="241"/>
      <c r="P56" s="241"/>
      <c r="Q56" s="241"/>
      <c r="R56" s="241"/>
      <c r="S56" s="241"/>
    </row>
    <row r="58" spans="1:19" ht="27" customHeight="1" x14ac:dyDescent="0.25">
      <c r="A58" s="183"/>
      <c r="B58" s="727" t="s">
        <v>51</v>
      </c>
      <c r="C58" s="728"/>
      <c r="D58" s="728"/>
      <c r="E58" s="728"/>
      <c r="F58" s="729"/>
      <c r="H58" s="727" t="s">
        <v>52</v>
      </c>
      <c r="I58" s="728"/>
      <c r="J58" s="728"/>
      <c r="K58" s="728"/>
      <c r="L58" s="729"/>
      <c r="N58" s="727" t="s">
        <v>53</v>
      </c>
      <c r="O58" s="728"/>
      <c r="P58" s="728"/>
      <c r="Q58" s="728"/>
      <c r="R58" s="729"/>
    </row>
    <row r="59" spans="1:19" ht="30" x14ac:dyDescent="0.25">
      <c r="A59" s="87"/>
      <c r="B59" s="88" t="s">
        <v>54</v>
      </c>
      <c r="C59" s="88" t="s">
        <v>55</v>
      </c>
      <c r="D59" s="88" t="s">
        <v>56</v>
      </c>
      <c r="E59" s="88" t="s">
        <v>57</v>
      </c>
      <c r="F59" s="88" t="s">
        <v>58</v>
      </c>
      <c r="H59" s="88">
        <v>2011</v>
      </c>
      <c r="I59" s="88">
        <v>2012</v>
      </c>
      <c r="J59" s="88">
        <v>2013</v>
      </c>
      <c r="K59" s="88">
        <v>2014</v>
      </c>
      <c r="L59" s="88" t="s">
        <v>58</v>
      </c>
      <c r="N59" s="88">
        <v>2011</v>
      </c>
      <c r="O59" s="88">
        <v>2012</v>
      </c>
      <c r="P59" s="88">
        <v>2013</v>
      </c>
      <c r="Q59" s="88">
        <v>2014</v>
      </c>
      <c r="R59" s="88" t="s">
        <v>58</v>
      </c>
    </row>
    <row r="60" spans="1:19" x14ac:dyDescent="0.25">
      <c r="A60" s="87" t="s">
        <v>59</v>
      </c>
      <c r="B60" s="159">
        <f>P118</f>
        <v>774</v>
      </c>
      <c r="C60" s="159">
        <f>P119</f>
        <v>308</v>
      </c>
      <c r="D60" s="159">
        <f>P120</f>
        <v>31</v>
      </c>
      <c r="E60" s="159"/>
      <c r="F60" s="90">
        <v>32</v>
      </c>
      <c r="H60" s="159">
        <f>P123</f>
        <v>36</v>
      </c>
      <c r="I60" s="159">
        <f>P124</f>
        <v>8</v>
      </c>
      <c r="J60" s="159">
        <f>P125</f>
        <v>10</v>
      </c>
      <c r="K60" s="159"/>
      <c r="L60" s="159">
        <v>11</v>
      </c>
      <c r="N60" s="159">
        <f>B60-H60</f>
        <v>738</v>
      </c>
      <c r="O60" s="159">
        <f>C60-I60</f>
        <v>300</v>
      </c>
      <c r="P60" s="159">
        <f>D60-J60</f>
        <v>21</v>
      </c>
      <c r="Q60" s="159"/>
      <c r="R60" s="159">
        <f>F60-L60</f>
        <v>21</v>
      </c>
    </row>
    <row r="61" spans="1:19" x14ac:dyDescent="0.25">
      <c r="A61" s="153"/>
      <c r="B61" s="154"/>
      <c r="C61" s="154"/>
      <c r="D61" s="154"/>
      <c r="E61" s="154"/>
      <c r="F61" s="154"/>
      <c r="G61" s="20"/>
      <c r="H61" s="154"/>
      <c r="I61" s="154"/>
      <c r="J61" s="154"/>
      <c r="K61" s="154"/>
      <c r="L61" s="154"/>
      <c r="M61" s="20"/>
      <c r="N61" s="154"/>
      <c r="O61" s="154"/>
      <c r="P61" s="154"/>
      <c r="Q61" s="154"/>
      <c r="R61" s="154"/>
    </row>
    <row r="62" spans="1:19" x14ac:dyDescent="0.25">
      <c r="A62" s="20"/>
      <c r="B62" s="20"/>
      <c r="C62" s="20"/>
      <c r="D62" s="20"/>
      <c r="E62" s="20"/>
      <c r="F62" s="20"/>
      <c r="G62" s="20"/>
      <c r="H62" s="20"/>
      <c r="I62" s="20"/>
      <c r="J62" s="20"/>
      <c r="K62" s="20"/>
      <c r="L62" s="20"/>
      <c r="M62" s="20"/>
    </row>
    <row r="63" spans="1:19" x14ac:dyDescent="0.25">
      <c r="A63" s="153"/>
      <c r="B63" s="20"/>
      <c r="C63" s="20"/>
      <c r="D63" s="20"/>
      <c r="E63" s="20"/>
      <c r="F63" s="20"/>
      <c r="G63" s="20"/>
      <c r="H63" s="20"/>
      <c r="I63" s="20"/>
      <c r="J63" s="20"/>
      <c r="K63" s="20"/>
      <c r="L63" s="20"/>
      <c r="M63" s="20"/>
    </row>
    <row r="64" spans="1:19"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x14ac:dyDescent="0.25">
      <c r="A80" s="20"/>
      <c r="B80" s="20"/>
      <c r="C80" s="20"/>
      <c r="D80" s="20"/>
      <c r="E80" s="20"/>
      <c r="F80" s="20"/>
      <c r="G80" s="20"/>
      <c r="H80" s="20"/>
      <c r="I80" s="20"/>
      <c r="J80" s="20"/>
      <c r="K80" s="20"/>
      <c r="L80" s="20"/>
      <c r="M80" s="20"/>
      <c r="N80" s="20"/>
      <c r="O80" s="20"/>
      <c r="P80" s="20"/>
      <c r="Q80" s="20"/>
    </row>
    <row r="81" spans="1:17" x14ac:dyDescent="0.25">
      <c r="A81" s="20"/>
      <c r="B81" s="20"/>
      <c r="C81" s="20"/>
      <c r="D81" s="20"/>
      <c r="E81" s="20"/>
      <c r="F81" s="20"/>
      <c r="G81" s="20"/>
      <c r="H81" s="20"/>
      <c r="I81" s="20"/>
      <c r="J81" s="20"/>
      <c r="K81" s="20"/>
      <c r="L81" s="20"/>
      <c r="M81" s="20"/>
      <c r="N81" s="20"/>
      <c r="O81" s="20"/>
      <c r="P81" s="20"/>
      <c r="Q81" s="20"/>
    </row>
    <row r="82" spans="1:17" x14ac:dyDescent="0.25">
      <c r="A82" s="20"/>
      <c r="B82" s="20"/>
      <c r="C82" s="20"/>
      <c r="D82" s="20"/>
      <c r="E82" s="20"/>
      <c r="F82" s="20"/>
      <c r="G82" s="20"/>
      <c r="H82" s="20"/>
      <c r="I82" s="20"/>
      <c r="J82" s="20"/>
      <c r="K82" s="20"/>
      <c r="L82" s="20"/>
      <c r="M82" s="20"/>
      <c r="N82" s="20"/>
      <c r="O82" s="20"/>
      <c r="P82" s="20"/>
      <c r="Q82" s="20"/>
    </row>
    <row r="83" spans="1:17" x14ac:dyDescent="0.25">
      <c r="A83" s="20"/>
      <c r="B83" s="20"/>
      <c r="C83" s="20"/>
      <c r="D83" s="20"/>
      <c r="E83" s="20"/>
      <c r="F83" s="20"/>
      <c r="G83" s="20"/>
      <c r="H83" s="20"/>
      <c r="I83" s="20"/>
      <c r="J83" s="20"/>
      <c r="K83" s="20"/>
      <c r="L83" s="20"/>
      <c r="M83" s="20"/>
      <c r="N83" s="20"/>
      <c r="O83" s="20"/>
      <c r="P83" s="20"/>
      <c r="Q83" s="20"/>
    </row>
    <row r="84" spans="1:17" x14ac:dyDescent="0.25">
      <c r="A84" s="20"/>
      <c r="B84" s="20"/>
      <c r="C84" s="20"/>
      <c r="D84" s="20"/>
      <c r="E84" s="20"/>
      <c r="F84" s="20"/>
      <c r="G84" s="20"/>
      <c r="H84" s="20"/>
      <c r="I84" s="20"/>
      <c r="J84" s="20"/>
      <c r="K84" s="20"/>
      <c r="L84" s="20"/>
      <c r="M84" s="20"/>
      <c r="N84" s="20"/>
      <c r="O84" s="20"/>
      <c r="P84" s="20"/>
      <c r="Q84" s="20"/>
    </row>
    <row r="85" spans="1:17" x14ac:dyDescent="0.25">
      <c r="A85" s="20"/>
      <c r="B85" s="20"/>
      <c r="C85" s="20"/>
      <c r="D85" s="20"/>
      <c r="E85" s="20"/>
      <c r="F85" s="20"/>
      <c r="G85" s="20"/>
      <c r="H85" s="20"/>
      <c r="I85" s="20"/>
      <c r="J85" s="20"/>
      <c r="K85" s="20"/>
      <c r="L85" s="20"/>
      <c r="M85" s="20"/>
      <c r="N85" s="20"/>
      <c r="O85" s="20"/>
      <c r="P85" s="20"/>
      <c r="Q85" s="20"/>
    </row>
    <row r="86" spans="1:17" x14ac:dyDescent="0.25">
      <c r="A86" s="20"/>
      <c r="B86" s="20"/>
      <c r="C86" s="20"/>
      <c r="D86" s="20"/>
      <c r="E86" s="20"/>
      <c r="F86" s="20"/>
      <c r="G86" s="20"/>
      <c r="H86" s="20"/>
      <c r="I86" s="20"/>
      <c r="J86" s="20"/>
      <c r="K86" s="20"/>
      <c r="L86" s="20"/>
      <c r="M86" s="20"/>
      <c r="N86" s="20"/>
      <c r="O86" s="20"/>
      <c r="P86" s="20"/>
      <c r="Q86" s="20"/>
    </row>
    <row r="87" spans="1:17" x14ac:dyDescent="0.25">
      <c r="A87" s="20"/>
      <c r="B87" s="20"/>
      <c r="C87" s="20"/>
      <c r="D87" s="20"/>
      <c r="E87" s="20"/>
      <c r="F87" s="20"/>
      <c r="G87" s="20"/>
      <c r="H87" s="20"/>
      <c r="I87" s="20"/>
      <c r="J87" s="20"/>
      <c r="K87" s="20"/>
      <c r="L87" s="20"/>
      <c r="M87" s="20"/>
      <c r="N87" s="20"/>
      <c r="O87" s="20"/>
      <c r="P87" s="20"/>
      <c r="Q87" s="20"/>
    </row>
    <row r="88" spans="1:17" x14ac:dyDescent="0.25">
      <c r="A88" s="20"/>
      <c r="B88" s="20"/>
      <c r="C88" s="20"/>
      <c r="D88" s="20"/>
      <c r="E88" s="20"/>
      <c r="F88" s="20"/>
      <c r="G88" s="20"/>
      <c r="H88" s="20"/>
      <c r="I88" s="20"/>
      <c r="J88" s="20"/>
      <c r="K88" s="20"/>
      <c r="L88" s="20"/>
      <c r="M88" s="20"/>
      <c r="N88" s="20"/>
      <c r="O88" s="20"/>
      <c r="P88" s="20"/>
      <c r="Q88" s="20"/>
    </row>
    <row r="89" spans="1:17" x14ac:dyDescent="0.25">
      <c r="A89" s="20"/>
      <c r="B89" s="20"/>
      <c r="C89" s="20"/>
      <c r="D89" s="20"/>
      <c r="E89" s="20"/>
      <c r="F89" s="20"/>
      <c r="G89" s="20"/>
      <c r="H89" s="20"/>
      <c r="I89" s="20"/>
      <c r="J89" s="20"/>
      <c r="K89" s="20"/>
      <c r="L89" s="20"/>
      <c r="M89" s="20"/>
      <c r="N89" s="20"/>
      <c r="O89" s="20"/>
      <c r="P89" s="20"/>
      <c r="Q89" s="20"/>
    </row>
    <row r="90" spans="1:17" x14ac:dyDescent="0.25">
      <c r="A90" s="20"/>
      <c r="B90" s="20"/>
      <c r="C90" s="20"/>
      <c r="D90" s="20"/>
      <c r="E90" s="20"/>
      <c r="F90" s="20"/>
      <c r="G90" s="20"/>
      <c r="H90" s="20"/>
      <c r="I90" s="20"/>
      <c r="J90" s="20"/>
      <c r="K90" s="20"/>
      <c r="L90" s="20"/>
      <c r="M90" s="20"/>
      <c r="N90" s="20"/>
      <c r="O90" s="20"/>
      <c r="P90" s="20"/>
      <c r="Q90" s="20"/>
    </row>
    <row r="91" spans="1:17" x14ac:dyDescent="0.25">
      <c r="A91" s="20"/>
      <c r="B91" s="20"/>
      <c r="C91" s="20"/>
      <c r="D91" s="20"/>
      <c r="E91" s="20"/>
      <c r="F91" s="20"/>
      <c r="G91" s="20"/>
      <c r="H91" s="20"/>
      <c r="I91" s="20"/>
      <c r="J91" s="20"/>
      <c r="K91" s="20"/>
      <c r="L91" s="20"/>
      <c r="M91" s="20"/>
      <c r="N91" s="20"/>
      <c r="O91" s="20"/>
      <c r="P91" s="20"/>
      <c r="Q91" s="20"/>
    </row>
    <row r="92" spans="1:17" x14ac:dyDescent="0.25">
      <c r="A92" s="20"/>
      <c r="B92" s="20"/>
      <c r="C92" s="20"/>
      <c r="D92" s="20"/>
      <c r="E92" s="20"/>
      <c r="F92" s="20"/>
      <c r="G92" s="20"/>
      <c r="H92" s="20"/>
      <c r="I92" s="20"/>
      <c r="J92" s="20"/>
      <c r="K92" s="20"/>
      <c r="L92" s="20"/>
      <c r="M92" s="20"/>
      <c r="N92" s="20"/>
      <c r="O92" s="20"/>
      <c r="P92" s="20"/>
      <c r="Q92" s="20"/>
    </row>
    <row r="93" spans="1:17" x14ac:dyDescent="0.25">
      <c r="A93" s="20"/>
      <c r="B93" s="20"/>
      <c r="C93" s="20"/>
      <c r="D93" s="20"/>
      <c r="E93" s="20"/>
      <c r="F93" s="20"/>
      <c r="G93" s="20"/>
      <c r="H93" s="20"/>
      <c r="I93" s="20"/>
      <c r="J93" s="20"/>
      <c r="K93" s="20"/>
      <c r="L93" s="20"/>
      <c r="M93" s="20"/>
      <c r="N93" s="20"/>
      <c r="O93" s="20"/>
      <c r="P93" s="20"/>
      <c r="Q93" s="20"/>
    </row>
    <row r="94" spans="1:17" x14ac:dyDescent="0.25">
      <c r="A94" s="20"/>
      <c r="B94" s="20"/>
      <c r="C94" s="20"/>
      <c r="D94" s="20"/>
      <c r="E94" s="20"/>
      <c r="F94" s="20"/>
      <c r="G94" s="20"/>
      <c r="H94" s="20"/>
      <c r="I94" s="20"/>
      <c r="J94" s="20"/>
      <c r="K94" s="20"/>
      <c r="L94" s="20"/>
      <c r="M94" s="20"/>
      <c r="N94" s="20"/>
      <c r="O94" s="20"/>
      <c r="P94" s="20"/>
      <c r="Q94" s="20"/>
    </row>
    <row r="95" spans="1:17" x14ac:dyDescent="0.25">
      <c r="A95" s="20"/>
      <c r="B95" s="20"/>
      <c r="C95" s="20"/>
      <c r="D95" s="20"/>
      <c r="E95" s="20"/>
      <c r="F95" s="20"/>
      <c r="G95" s="20"/>
      <c r="H95" s="20"/>
      <c r="I95" s="20"/>
      <c r="J95" s="20"/>
      <c r="K95" s="20"/>
      <c r="L95" s="20"/>
      <c r="M95" s="20"/>
      <c r="N95" s="20"/>
      <c r="O95" s="20"/>
      <c r="P95" s="20"/>
      <c r="Q95" s="20"/>
    </row>
    <row r="96" spans="1:17" x14ac:dyDescent="0.25">
      <c r="A96" s="20"/>
      <c r="B96" s="20"/>
      <c r="C96" s="20"/>
      <c r="D96" s="20"/>
      <c r="E96" s="20"/>
      <c r="F96" s="20"/>
      <c r="G96" s="20"/>
      <c r="H96" s="20"/>
      <c r="I96" s="20"/>
      <c r="J96" s="20"/>
      <c r="K96" s="20"/>
      <c r="L96" s="20"/>
      <c r="M96" s="20"/>
      <c r="N96" s="20"/>
      <c r="O96" s="20"/>
      <c r="P96" s="20"/>
      <c r="Q96" s="20"/>
    </row>
    <row r="97" spans="1:19" x14ac:dyDescent="0.25">
      <c r="A97" s="20"/>
      <c r="B97" s="20"/>
      <c r="C97" s="20"/>
      <c r="D97" s="20"/>
      <c r="E97" s="20"/>
      <c r="F97" s="20"/>
      <c r="G97" s="20"/>
      <c r="H97" s="20"/>
      <c r="I97" s="20"/>
      <c r="J97" s="20"/>
      <c r="K97" s="20"/>
      <c r="L97" s="20"/>
      <c r="M97" s="20"/>
      <c r="N97" s="20"/>
      <c r="O97" s="20"/>
      <c r="P97" s="20"/>
      <c r="Q97" s="20"/>
    </row>
    <row r="98" spans="1:19" x14ac:dyDescent="0.25">
      <c r="A98" s="20"/>
      <c r="B98" s="20"/>
      <c r="C98" s="20"/>
      <c r="D98" s="20"/>
      <c r="E98" s="20"/>
      <c r="F98" s="20"/>
      <c r="G98" s="20"/>
      <c r="H98" s="20"/>
      <c r="I98" s="20"/>
      <c r="J98" s="20"/>
      <c r="K98" s="20"/>
      <c r="L98" s="20"/>
      <c r="M98" s="20"/>
      <c r="N98" s="20"/>
      <c r="O98" s="20"/>
      <c r="P98" s="20"/>
      <c r="Q98" s="20"/>
    </row>
    <row r="99" spans="1:19" x14ac:dyDescent="0.25">
      <c r="A99" s="20"/>
      <c r="B99" s="20"/>
      <c r="C99" s="20"/>
      <c r="D99" s="20"/>
      <c r="E99" s="20"/>
      <c r="F99" s="20"/>
      <c r="G99" s="20"/>
      <c r="H99" s="20"/>
      <c r="I99" s="20"/>
      <c r="J99" s="20"/>
      <c r="K99" s="20"/>
      <c r="L99" s="20"/>
      <c r="M99" s="20"/>
      <c r="N99" s="20"/>
      <c r="O99" s="20"/>
      <c r="P99" s="20"/>
      <c r="Q99" s="20"/>
    </row>
    <row r="100" spans="1:19" x14ac:dyDescent="0.25">
      <c r="A100" s="20"/>
      <c r="B100" s="20"/>
      <c r="C100" s="20"/>
      <c r="D100" s="20"/>
      <c r="E100" s="20"/>
      <c r="F100" s="20"/>
      <c r="G100" s="20"/>
      <c r="H100" s="20"/>
      <c r="I100" s="20"/>
      <c r="J100" s="20"/>
      <c r="K100" s="20"/>
      <c r="L100" s="20"/>
      <c r="M100" s="20"/>
      <c r="N100" s="20"/>
      <c r="O100" s="20"/>
      <c r="P100" s="20"/>
      <c r="Q100" s="20"/>
    </row>
    <row r="101" spans="1:19" x14ac:dyDescent="0.25">
      <c r="A101" s="20"/>
      <c r="B101" s="20"/>
      <c r="C101" s="20"/>
      <c r="D101" s="20"/>
      <c r="E101" s="20"/>
      <c r="F101" s="20"/>
      <c r="G101" s="20"/>
      <c r="H101" s="20"/>
      <c r="I101" s="20"/>
      <c r="J101" s="20"/>
      <c r="K101" s="20"/>
      <c r="L101" s="20"/>
      <c r="M101" s="20"/>
      <c r="N101" s="20"/>
      <c r="O101" s="20"/>
      <c r="P101" s="20"/>
      <c r="Q101" s="20"/>
    </row>
    <row r="102" spans="1:19" x14ac:dyDescent="0.25">
      <c r="A102" s="20"/>
      <c r="B102" s="20"/>
      <c r="C102" s="20"/>
      <c r="D102" s="20"/>
      <c r="E102" s="20"/>
      <c r="F102" s="20"/>
      <c r="G102" s="20"/>
      <c r="H102" s="20"/>
      <c r="I102" s="20"/>
      <c r="J102" s="20"/>
      <c r="K102" s="20"/>
      <c r="L102" s="20"/>
      <c r="M102" s="20"/>
      <c r="N102" s="20"/>
      <c r="O102" s="20"/>
      <c r="P102" s="20"/>
      <c r="Q102" s="20"/>
    </row>
    <row r="103" spans="1:19" x14ac:dyDescent="0.25">
      <c r="A103" s="20"/>
      <c r="B103" s="20"/>
      <c r="C103" s="20"/>
      <c r="D103" s="20"/>
      <c r="E103" s="20"/>
      <c r="F103" s="20"/>
      <c r="G103" s="20"/>
      <c r="H103" s="20"/>
      <c r="I103" s="20"/>
      <c r="J103" s="20"/>
      <c r="K103" s="20"/>
      <c r="L103" s="20"/>
      <c r="M103" s="20"/>
      <c r="N103" s="20"/>
      <c r="O103" s="20"/>
      <c r="P103" s="20"/>
      <c r="Q103" s="20"/>
    </row>
    <row r="104" spans="1:19" x14ac:dyDescent="0.25">
      <c r="A104" s="20"/>
      <c r="B104" s="20"/>
      <c r="C104" s="20"/>
      <c r="D104" s="20"/>
      <c r="E104" s="20"/>
      <c r="F104" s="20"/>
      <c r="G104" s="20"/>
      <c r="H104" s="20"/>
      <c r="I104" s="20"/>
      <c r="J104" s="20"/>
      <c r="K104" s="20"/>
      <c r="L104" s="20"/>
      <c r="M104" s="20"/>
      <c r="N104" s="20"/>
      <c r="O104" s="20"/>
      <c r="P104" s="20"/>
      <c r="Q104" s="20"/>
    </row>
    <row r="105" spans="1:19" ht="23.25" x14ac:dyDescent="0.35">
      <c r="A105" s="24"/>
      <c r="B105" s="155" t="str">
        <f>Charts!H269</f>
        <v xml:space="preserve">2013 Total OP - 31 Events </v>
      </c>
      <c r="C105" s="20"/>
      <c r="D105" s="20"/>
      <c r="E105" s="20"/>
      <c r="F105" s="20"/>
      <c r="G105" s="20"/>
      <c r="H105" s="21" t="str">
        <f>Charts!N269</f>
        <v>2013 Large Excursion OP Events - 10 Events</v>
      </c>
      <c r="J105" s="20"/>
      <c r="K105" s="20"/>
      <c r="L105" s="20"/>
      <c r="M105" s="20"/>
      <c r="N105" s="20"/>
      <c r="O105" s="20"/>
      <c r="P105" s="20"/>
      <c r="Q105" s="20"/>
    </row>
    <row r="106" spans="1:19" ht="138" customHeight="1" x14ac:dyDescent="0.35">
      <c r="A106" s="20"/>
      <c r="B106" s="20"/>
      <c r="C106" s="20"/>
      <c r="D106" s="20"/>
      <c r="E106" s="20"/>
      <c r="F106" s="20"/>
      <c r="G106" s="20"/>
      <c r="H106" s="20"/>
      <c r="I106" s="21"/>
      <c r="J106" s="20"/>
      <c r="K106" s="20"/>
      <c r="L106" s="20"/>
      <c r="M106" s="20"/>
      <c r="N106" s="20"/>
      <c r="O106" s="20"/>
      <c r="P106" s="20"/>
      <c r="Q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x14ac:dyDescent="0.25">
      <c r="A109" s="20"/>
      <c r="B109" s="20"/>
      <c r="C109" s="20"/>
      <c r="D109" s="20"/>
      <c r="E109" s="20"/>
      <c r="F109" s="20"/>
      <c r="G109" s="20"/>
      <c r="H109" s="20"/>
      <c r="I109" s="20"/>
      <c r="J109" s="20"/>
      <c r="K109" s="20"/>
      <c r="L109" s="20"/>
      <c r="M109" s="20"/>
      <c r="N109" s="20"/>
      <c r="O109" s="20"/>
      <c r="P109" s="20"/>
      <c r="Q109" s="20"/>
      <c r="R109" s="20"/>
      <c r="S109" s="20"/>
    </row>
    <row r="110" spans="1:19" x14ac:dyDescent="0.25">
      <c r="A110" s="20"/>
      <c r="B110" s="20"/>
      <c r="C110" s="20"/>
      <c r="D110" s="20"/>
      <c r="E110" s="20"/>
      <c r="F110" s="20"/>
      <c r="G110" s="20"/>
      <c r="H110" s="20"/>
      <c r="I110" s="20"/>
      <c r="J110" s="20"/>
      <c r="K110" s="20"/>
      <c r="L110" s="20"/>
      <c r="M110" s="20"/>
      <c r="N110" s="20"/>
      <c r="O110" s="20"/>
      <c r="P110" s="20"/>
      <c r="Q110" s="20"/>
      <c r="R110" s="20"/>
      <c r="S110" s="20"/>
    </row>
    <row r="111" spans="1:19" x14ac:dyDescent="0.25">
      <c r="A111" s="20"/>
      <c r="B111" s="20"/>
      <c r="C111" s="20"/>
      <c r="D111" s="20"/>
      <c r="E111" s="20"/>
      <c r="F111" s="20"/>
      <c r="G111" s="20"/>
      <c r="H111" s="20"/>
      <c r="I111" s="20"/>
      <c r="J111" s="20"/>
      <c r="K111" s="20"/>
      <c r="L111" s="20"/>
      <c r="M111" s="20"/>
      <c r="N111" s="20"/>
      <c r="O111" s="20"/>
      <c r="P111" s="20"/>
      <c r="Q111" s="20"/>
      <c r="R111" s="20"/>
      <c r="S111" s="20"/>
    </row>
    <row r="112" spans="1:19"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x14ac:dyDescent="0.25">
      <c r="A115" s="20"/>
      <c r="B115" s="20"/>
      <c r="C115" s="20"/>
      <c r="D115" s="20"/>
      <c r="E115" s="20"/>
      <c r="F115" s="20"/>
      <c r="G115" s="20"/>
      <c r="H115" s="20"/>
      <c r="I115" s="20"/>
      <c r="J115" s="20"/>
      <c r="K115" s="20"/>
      <c r="L115" s="20"/>
      <c r="M115" s="20"/>
      <c r="N115" s="20"/>
      <c r="O115" s="20"/>
      <c r="P115" s="20"/>
      <c r="Q115" s="20"/>
      <c r="R115" s="20"/>
      <c r="S115" s="20"/>
    </row>
    <row r="116" spans="1:19" ht="18" x14ac:dyDescent="0.25">
      <c r="A116" s="146" t="s">
        <v>0</v>
      </c>
    </row>
    <row r="117" spans="1:19" x14ac:dyDescent="0.25">
      <c r="A117" s="183"/>
      <c r="B117" s="40" t="s">
        <v>1</v>
      </c>
      <c r="C117" s="40" t="s">
        <v>2</v>
      </c>
      <c r="D117" s="40" t="s">
        <v>3</v>
      </c>
      <c r="E117" s="40" t="s">
        <v>4</v>
      </c>
      <c r="F117" s="40" t="s">
        <v>5</v>
      </c>
      <c r="G117" s="40" t="s">
        <v>6</v>
      </c>
      <c r="H117" s="40" t="s">
        <v>7</v>
      </c>
      <c r="I117" s="40" t="s">
        <v>8</v>
      </c>
      <c r="J117" s="40" t="s">
        <v>9</v>
      </c>
      <c r="K117" s="40" t="s">
        <v>10</v>
      </c>
      <c r="L117" s="40" t="s">
        <v>11</v>
      </c>
      <c r="M117" s="40" t="s">
        <v>12</v>
      </c>
      <c r="N117" s="40"/>
      <c r="O117" s="40"/>
      <c r="P117" s="40" t="s">
        <v>13</v>
      </c>
      <c r="Q117" s="40" t="s">
        <v>14</v>
      </c>
    </row>
    <row r="118" spans="1:19" x14ac:dyDescent="0.25">
      <c r="A118" s="183" t="s">
        <v>60</v>
      </c>
      <c r="B118" s="41">
        <v>66</v>
      </c>
      <c r="C118" s="41">
        <v>65</v>
      </c>
      <c r="D118" s="41">
        <v>88</v>
      </c>
      <c r="E118" s="41">
        <v>51</v>
      </c>
      <c r="F118" s="41">
        <v>73</v>
      </c>
      <c r="G118" s="41">
        <v>71</v>
      </c>
      <c r="H118" s="41">
        <v>83</v>
      </c>
      <c r="I118" s="41">
        <v>52</v>
      </c>
      <c r="J118" s="41">
        <v>62</v>
      </c>
      <c r="K118" s="41">
        <v>75</v>
      </c>
      <c r="L118" s="41">
        <v>35</v>
      </c>
      <c r="M118" s="41">
        <v>53</v>
      </c>
      <c r="N118" s="40"/>
      <c r="O118" s="40"/>
      <c r="P118" s="161">
        <f>SUM(B118:M118)</f>
        <v>774</v>
      </c>
      <c r="Q118" s="158">
        <f>SUM(B118:M118)</f>
        <v>774</v>
      </c>
    </row>
    <row r="119" spans="1:19" x14ac:dyDescent="0.25">
      <c r="A119" s="183" t="s">
        <v>61</v>
      </c>
      <c r="B119" s="41">
        <v>68</v>
      </c>
      <c r="C119" s="41">
        <v>68</v>
      </c>
      <c r="D119" s="41">
        <v>92</v>
      </c>
      <c r="E119" s="41">
        <v>47</v>
      </c>
      <c r="F119" s="41">
        <v>13</v>
      </c>
      <c r="G119" s="41">
        <v>2</v>
      </c>
      <c r="H119" s="41">
        <v>2</v>
      </c>
      <c r="I119" s="41">
        <v>2</v>
      </c>
      <c r="J119" s="41">
        <v>2</v>
      </c>
      <c r="K119" s="41">
        <v>5</v>
      </c>
      <c r="L119" s="41">
        <v>1</v>
      </c>
      <c r="M119" s="41">
        <v>6</v>
      </c>
      <c r="N119" s="40"/>
      <c r="O119" s="40"/>
      <c r="P119" s="161">
        <f>SUM(B119:M119)</f>
        <v>308</v>
      </c>
      <c r="Q119" s="158">
        <f>SUM(B119:M119)</f>
        <v>308</v>
      </c>
    </row>
    <row r="120" spans="1:19" x14ac:dyDescent="0.25">
      <c r="A120" s="183" t="s">
        <v>62</v>
      </c>
      <c r="B120" s="41">
        <f>B6</f>
        <v>8</v>
      </c>
      <c r="C120" s="41">
        <f>C6</f>
        <v>3</v>
      </c>
      <c r="D120" s="41">
        <f>D6</f>
        <v>2</v>
      </c>
      <c r="E120" s="41">
        <f t="shared" ref="E120:M120" si="5">E6</f>
        <v>4</v>
      </c>
      <c r="F120" s="41">
        <f t="shared" si="5"/>
        <v>2</v>
      </c>
      <c r="G120" s="41">
        <f t="shared" si="5"/>
        <v>2</v>
      </c>
      <c r="H120" s="41">
        <f t="shared" si="5"/>
        <v>0</v>
      </c>
      <c r="I120" s="41">
        <f t="shared" si="5"/>
        <v>4</v>
      </c>
      <c r="J120" s="41">
        <f t="shared" si="5"/>
        <v>2</v>
      </c>
      <c r="K120" s="41">
        <f t="shared" si="5"/>
        <v>1</v>
      </c>
      <c r="L120" s="41">
        <f t="shared" si="5"/>
        <v>3</v>
      </c>
      <c r="M120" s="41">
        <f t="shared" si="5"/>
        <v>0</v>
      </c>
      <c r="N120" s="41"/>
      <c r="O120" s="41"/>
      <c r="P120" s="161">
        <f>SUM(B120:M120)</f>
        <v>31</v>
      </c>
      <c r="Q120" s="41">
        <f>Q6</f>
        <v>31</v>
      </c>
    </row>
    <row r="121" spans="1:19" x14ac:dyDescent="0.25">
      <c r="A121" s="183" t="s">
        <v>63</v>
      </c>
      <c r="B121" s="158">
        <f>B3</f>
        <v>5</v>
      </c>
      <c r="C121" s="158">
        <f>C3</f>
        <v>4</v>
      </c>
      <c r="D121" s="158">
        <f>D3</f>
        <v>3</v>
      </c>
      <c r="E121" s="158">
        <f t="shared" ref="E121:M121" si="6">E3</f>
        <v>2</v>
      </c>
      <c r="F121" s="158">
        <f t="shared" si="6"/>
        <v>2</v>
      </c>
      <c r="G121" s="158">
        <f t="shared" si="6"/>
        <v>2</v>
      </c>
      <c r="H121" s="158">
        <f t="shared" si="6"/>
        <v>1</v>
      </c>
      <c r="I121" s="158">
        <f t="shared" si="6"/>
        <v>2</v>
      </c>
      <c r="J121" s="158">
        <f t="shared" si="6"/>
        <v>2</v>
      </c>
      <c r="K121" s="158">
        <f t="shared" si="6"/>
        <v>2</v>
      </c>
      <c r="L121" s="158">
        <f t="shared" si="6"/>
        <v>3</v>
      </c>
      <c r="M121" s="158">
        <f t="shared" si="6"/>
        <v>4</v>
      </c>
      <c r="N121" s="41"/>
      <c r="O121" s="41"/>
      <c r="P121" s="161">
        <f>SUM(B121:M121)</f>
        <v>32</v>
      </c>
      <c r="Q121" s="158">
        <f>SUM(B121:M121)</f>
        <v>32</v>
      </c>
    </row>
    <row r="123" spans="1:19" x14ac:dyDescent="0.25">
      <c r="A123" s="189" t="s">
        <v>64</v>
      </c>
      <c r="B123" s="41">
        <v>6</v>
      </c>
      <c r="C123" s="158">
        <v>5</v>
      </c>
      <c r="D123" s="158">
        <v>3</v>
      </c>
      <c r="E123" s="158">
        <v>2</v>
      </c>
      <c r="F123" s="158">
        <v>6</v>
      </c>
      <c r="G123" s="41">
        <v>4</v>
      </c>
      <c r="H123" s="41">
        <v>2</v>
      </c>
      <c r="I123" s="41">
        <v>1</v>
      </c>
      <c r="J123" s="41">
        <v>4</v>
      </c>
      <c r="K123" s="41">
        <v>1</v>
      </c>
      <c r="L123" s="41">
        <v>2</v>
      </c>
      <c r="M123" s="41">
        <v>0</v>
      </c>
      <c r="N123" s="41"/>
      <c r="O123" s="41"/>
      <c r="P123" s="161">
        <f>SUM(B123:M123)</f>
        <v>36</v>
      </c>
      <c r="Q123" s="158">
        <f>SUM(B123:M123)</f>
        <v>36</v>
      </c>
    </row>
    <row r="124" spans="1:19" x14ac:dyDescent="0.25">
      <c r="A124" s="189" t="s">
        <v>65</v>
      </c>
      <c r="B124" s="41">
        <v>2</v>
      </c>
      <c r="C124" s="158">
        <v>0</v>
      </c>
      <c r="D124" s="158">
        <v>1</v>
      </c>
      <c r="E124" s="158">
        <v>0</v>
      </c>
      <c r="F124" s="158">
        <v>2</v>
      </c>
      <c r="G124" s="41">
        <v>0</v>
      </c>
      <c r="H124" s="41">
        <v>0</v>
      </c>
      <c r="I124" s="41">
        <v>0</v>
      </c>
      <c r="J124" s="41">
        <v>1</v>
      </c>
      <c r="K124" s="41">
        <v>0</v>
      </c>
      <c r="L124" s="41">
        <v>0</v>
      </c>
      <c r="M124" s="41">
        <v>2</v>
      </c>
      <c r="N124" s="41"/>
      <c r="O124" s="41"/>
      <c r="P124" s="161">
        <f>SUM(B124:M124)</f>
        <v>8</v>
      </c>
      <c r="Q124" s="158">
        <f>SUM(B124:M124)</f>
        <v>8</v>
      </c>
    </row>
    <row r="125" spans="1:19" x14ac:dyDescent="0.25">
      <c r="A125" s="189" t="s">
        <v>66</v>
      </c>
      <c r="B125" s="41">
        <f>B29</f>
        <v>3</v>
      </c>
      <c r="C125" s="41">
        <f>C29</f>
        <v>1</v>
      </c>
      <c r="D125" s="41">
        <f>D29</f>
        <v>1</v>
      </c>
      <c r="E125" s="41">
        <f t="shared" ref="E125:M125" si="7">E29</f>
        <v>1</v>
      </c>
      <c r="F125" s="41">
        <f t="shared" si="7"/>
        <v>0</v>
      </c>
      <c r="G125" s="41">
        <f t="shared" si="7"/>
        <v>0</v>
      </c>
      <c r="H125" s="41">
        <f t="shared" si="7"/>
        <v>0</v>
      </c>
      <c r="I125" s="41">
        <f t="shared" si="7"/>
        <v>2</v>
      </c>
      <c r="J125" s="41">
        <f t="shared" si="7"/>
        <v>1</v>
      </c>
      <c r="K125" s="41">
        <f t="shared" si="7"/>
        <v>0</v>
      </c>
      <c r="L125" s="41">
        <f t="shared" si="7"/>
        <v>1</v>
      </c>
      <c r="M125" s="41">
        <f t="shared" si="7"/>
        <v>0</v>
      </c>
      <c r="N125" s="41"/>
      <c r="O125" s="41"/>
      <c r="P125" s="161">
        <f>SUM(B125:M125)</f>
        <v>10</v>
      </c>
      <c r="Q125" s="158">
        <f>SUM(B125:M125)</f>
        <v>10</v>
      </c>
    </row>
    <row r="126" spans="1:19" ht="17.25" x14ac:dyDescent="0.25">
      <c r="A126" s="189" t="s">
        <v>67</v>
      </c>
      <c r="B126" s="158">
        <f>B25</f>
        <v>1</v>
      </c>
      <c r="C126" s="158">
        <f>C25</f>
        <v>1</v>
      </c>
      <c r="D126" s="158">
        <f>D25</f>
        <v>1</v>
      </c>
      <c r="E126" s="158">
        <f t="shared" ref="E126:M126" si="8">E25</f>
        <v>1</v>
      </c>
      <c r="F126" s="158">
        <f t="shared" si="8"/>
        <v>1</v>
      </c>
      <c r="G126" s="158">
        <f t="shared" si="8"/>
        <v>1</v>
      </c>
      <c r="H126" s="158">
        <f t="shared" si="8"/>
        <v>1</v>
      </c>
      <c r="I126" s="158">
        <f t="shared" si="8"/>
        <v>0</v>
      </c>
      <c r="J126" s="158">
        <f t="shared" si="8"/>
        <v>1</v>
      </c>
      <c r="K126" s="158">
        <f t="shared" si="8"/>
        <v>1</v>
      </c>
      <c r="L126" s="158">
        <f t="shared" si="8"/>
        <v>1</v>
      </c>
      <c r="M126" s="158">
        <f t="shared" si="8"/>
        <v>1</v>
      </c>
      <c r="N126" s="41"/>
      <c r="O126" s="41"/>
      <c r="P126" s="161">
        <f>SUM(B126:M126)</f>
        <v>11</v>
      </c>
      <c r="Q126" s="158">
        <f>SUM(B126:M126)</f>
        <v>11</v>
      </c>
    </row>
    <row r="128" spans="1:19" x14ac:dyDescent="0.25">
      <c r="B128" s="721" t="s">
        <v>68</v>
      </c>
      <c r="C128" s="721"/>
      <c r="D128" s="721"/>
      <c r="E128" s="721"/>
      <c r="G128" s="721" t="s">
        <v>69</v>
      </c>
      <c r="H128" s="721"/>
      <c r="I128" s="721"/>
      <c r="J128" s="721"/>
      <c r="L128" s="721" t="s">
        <v>70</v>
      </c>
      <c r="M128" s="721"/>
      <c r="N128" s="721"/>
      <c r="O128" s="721"/>
    </row>
    <row r="129" spans="1:18" ht="30" x14ac:dyDescent="0.25">
      <c r="A129" s="87"/>
      <c r="B129" s="88" t="s">
        <v>54</v>
      </c>
      <c r="C129" s="88" t="s">
        <v>55</v>
      </c>
      <c r="D129" s="88" t="s">
        <v>56</v>
      </c>
      <c r="E129" s="88" t="s">
        <v>71</v>
      </c>
      <c r="G129" s="88">
        <v>2011</v>
      </c>
      <c r="H129" s="88">
        <v>2012</v>
      </c>
      <c r="I129" s="88" t="s">
        <v>56</v>
      </c>
      <c r="J129" s="88" t="s">
        <v>71</v>
      </c>
      <c r="L129" s="88">
        <v>2011</v>
      </c>
      <c r="M129" s="88">
        <v>2012</v>
      </c>
      <c r="N129" s="88" t="s">
        <v>56</v>
      </c>
      <c r="O129" s="88" t="s">
        <v>71</v>
      </c>
    </row>
    <row r="130" spans="1:18" x14ac:dyDescent="0.25">
      <c r="A130" s="89" t="s">
        <v>72</v>
      </c>
      <c r="B130" s="90">
        <f t="shared" ref="B130:D134" si="9">G130+L130</f>
        <v>38</v>
      </c>
      <c r="C130" s="90">
        <f t="shared" si="9"/>
        <v>7</v>
      </c>
      <c r="D130" s="90">
        <f t="shared" si="9"/>
        <v>9</v>
      </c>
      <c r="E130" s="90">
        <f>J130+O130</f>
        <v>6</v>
      </c>
      <c r="G130" s="90">
        <v>8</v>
      </c>
      <c r="H130" s="90">
        <v>4</v>
      </c>
      <c r="I130" s="162">
        <v>4</v>
      </c>
      <c r="J130" s="90">
        <v>4</v>
      </c>
      <c r="L130" s="90">
        <v>30</v>
      </c>
      <c r="M130" s="90">
        <v>3</v>
      </c>
      <c r="N130" s="162">
        <v>5</v>
      </c>
      <c r="O130" s="90">
        <v>2</v>
      </c>
    </row>
    <row r="131" spans="1:18" x14ac:dyDescent="0.25">
      <c r="A131" s="87" t="s">
        <v>73</v>
      </c>
      <c r="B131" s="90">
        <f t="shared" si="9"/>
        <v>624</v>
      </c>
      <c r="C131" s="90">
        <f t="shared" si="9"/>
        <v>228</v>
      </c>
      <c r="D131" s="90">
        <f t="shared" si="9"/>
        <v>3</v>
      </c>
      <c r="E131" s="90">
        <f>J131+O131</f>
        <v>6</v>
      </c>
      <c r="G131" s="90">
        <v>3</v>
      </c>
      <c r="H131" s="90">
        <v>0</v>
      </c>
      <c r="I131" s="162">
        <v>1</v>
      </c>
      <c r="J131" s="90">
        <v>4</v>
      </c>
      <c r="L131" s="90">
        <v>621</v>
      </c>
      <c r="M131" s="90">
        <v>228</v>
      </c>
      <c r="N131" s="162">
        <v>2</v>
      </c>
      <c r="O131" s="88">
        <v>2</v>
      </c>
    </row>
    <row r="132" spans="1:18" x14ac:dyDescent="0.25">
      <c r="A132" s="87" t="s">
        <v>74</v>
      </c>
      <c r="B132" s="90">
        <f t="shared" si="9"/>
        <v>662</v>
      </c>
      <c r="C132" s="90">
        <f t="shared" si="9"/>
        <v>235</v>
      </c>
      <c r="D132" s="90">
        <f t="shared" si="9"/>
        <v>12</v>
      </c>
      <c r="E132" s="90">
        <f>J132+O132</f>
        <v>12</v>
      </c>
      <c r="G132" s="90">
        <f>G131+G130</f>
        <v>11</v>
      </c>
      <c r="H132" s="90">
        <f>H131+H130</f>
        <v>4</v>
      </c>
      <c r="I132" s="90">
        <f>I131+I130</f>
        <v>5</v>
      </c>
      <c r="J132" s="90">
        <f>J131+J130</f>
        <v>8</v>
      </c>
      <c r="L132" s="90">
        <f>L131+L130</f>
        <v>651</v>
      </c>
      <c r="M132" s="88">
        <f>M131+M130</f>
        <v>231</v>
      </c>
      <c r="N132" s="88">
        <f>N131+N130</f>
        <v>7</v>
      </c>
      <c r="O132" s="88">
        <f>O131+O130</f>
        <v>4</v>
      </c>
    </row>
    <row r="133" spans="1:18" x14ac:dyDescent="0.25">
      <c r="A133" s="87" t="s">
        <v>75</v>
      </c>
      <c r="B133" s="90">
        <f t="shared" si="9"/>
        <v>112</v>
      </c>
      <c r="C133" s="90">
        <f t="shared" si="9"/>
        <v>73</v>
      </c>
      <c r="D133" s="90">
        <f t="shared" si="9"/>
        <v>19</v>
      </c>
      <c r="E133" s="90">
        <f>J133+O133</f>
        <v>20</v>
      </c>
      <c r="G133" s="90">
        <v>25</v>
      </c>
      <c r="H133" s="90">
        <v>4</v>
      </c>
      <c r="I133" s="162">
        <v>5</v>
      </c>
      <c r="J133" s="90">
        <v>3</v>
      </c>
      <c r="L133" s="90">
        <v>87</v>
      </c>
      <c r="M133" s="90">
        <v>69</v>
      </c>
      <c r="N133" s="162">
        <v>14</v>
      </c>
      <c r="O133" s="88">
        <v>17</v>
      </c>
    </row>
    <row r="134" spans="1:18" x14ac:dyDescent="0.25">
      <c r="A134" s="87" t="s">
        <v>59</v>
      </c>
      <c r="B134" s="90">
        <f t="shared" si="9"/>
        <v>774</v>
      </c>
      <c r="C134" s="90">
        <f t="shared" si="9"/>
        <v>308</v>
      </c>
      <c r="D134" s="90">
        <f t="shared" si="9"/>
        <v>31</v>
      </c>
      <c r="E134" s="90">
        <f>J134+O134</f>
        <v>32</v>
      </c>
      <c r="G134" s="90">
        <f>G133+G132</f>
        <v>36</v>
      </c>
      <c r="H134" s="90">
        <f>H133+H132</f>
        <v>8</v>
      </c>
      <c r="I134" s="90">
        <f>I133+I132</f>
        <v>10</v>
      </c>
      <c r="J134" s="90">
        <f>J133+J132</f>
        <v>11</v>
      </c>
      <c r="L134" s="90">
        <f>L133+L132</f>
        <v>738</v>
      </c>
      <c r="M134" s="90">
        <f>M133+M132</f>
        <v>300</v>
      </c>
      <c r="N134" s="90">
        <f>N133+N132</f>
        <v>21</v>
      </c>
      <c r="O134" s="90">
        <f>O133+O132</f>
        <v>21</v>
      </c>
    </row>
  </sheetData>
  <mergeCells count="8">
    <mergeCell ref="L128:O128"/>
    <mergeCell ref="G128:J128"/>
    <mergeCell ref="B128:E128"/>
    <mergeCell ref="A54:S54"/>
    <mergeCell ref="A55:S55"/>
    <mergeCell ref="N58:R58"/>
    <mergeCell ref="H58:L58"/>
    <mergeCell ref="B58:F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AC257"/>
  <sheetViews>
    <sheetView zoomScaleNormal="100" workbookViewId="0">
      <selection activeCell="A46" sqref="A46"/>
    </sheetView>
  </sheetViews>
  <sheetFormatPr defaultColWidth="9.140625" defaultRowHeight="15" x14ac:dyDescent="0.25"/>
  <cols>
    <col min="1" max="1" width="42.140625" customWidth="1"/>
    <col min="2" max="2" width="8.42578125" customWidth="1"/>
    <col min="3" max="7" width="7.85546875" customWidth="1"/>
    <col min="8" max="8" width="9.7109375" bestFit="1" customWidth="1"/>
    <col min="9" max="10" width="7.85546875" customWidth="1"/>
    <col min="11" max="11" width="7.42578125" customWidth="1"/>
    <col min="12" max="16" width="7.85546875" customWidth="1"/>
    <col min="19" max="22" width="7.85546875" customWidth="1"/>
  </cols>
  <sheetData>
    <row r="1" spans="1:15" x14ac:dyDescent="0.25">
      <c r="A1" s="188" t="s">
        <v>76</v>
      </c>
      <c r="B1" s="191"/>
      <c r="C1" s="191"/>
      <c r="D1" s="192"/>
      <c r="E1" s="192"/>
      <c r="F1" s="192"/>
      <c r="G1" s="192"/>
      <c r="H1" s="192"/>
      <c r="I1" s="192"/>
      <c r="L1" s="192"/>
      <c r="M1" s="192"/>
      <c r="N1" s="192"/>
      <c r="O1" s="192"/>
    </row>
    <row r="2" spans="1:15" x14ac:dyDescent="0.25">
      <c r="A2" s="183"/>
      <c r="B2" s="193" t="s">
        <v>77</v>
      </c>
      <c r="C2" s="193" t="s">
        <v>78</v>
      </c>
      <c r="D2" s="193" t="s">
        <v>79</v>
      </c>
      <c r="E2" s="193" t="s">
        <v>80</v>
      </c>
      <c r="F2" s="193"/>
      <c r="G2" s="193" t="s">
        <v>13</v>
      </c>
      <c r="H2" s="193" t="s">
        <v>14</v>
      </c>
    </row>
    <row r="3" spans="1:15" x14ac:dyDescent="0.25">
      <c r="A3" s="183" t="s">
        <v>81</v>
      </c>
      <c r="B3" s="194">
        <f>SUM('Tracking2015 by Month'!B3:D3)</f>
        <v>6</v>
      </c>
      <c r="C3" s="194">
        <f>SUM('Tracking2015 by Month'!E3:G3)</f>
        <v>3</v>
      </c>
      <c r="D3" s="194">
        <v>3</v>
      </c>
      <c r="E3" s="194">
        <v>4</v>
      </c>
      <c r="F3" s="195"/>
      <c r="G3" s="194">
        <f>SUM(B3:E3)</f>
        <v>16</v>
      </c>
      <c r="H3" s="194">
        <f>SUM(B3:E3)</f>
        <v>16</v>
      </c>
    </row>
    <row r="4" spans="1:15" x14ac:dyDescent="0.25">
      <c r="A4" s="183" t="s">
        <v>82</v>
      </c>
      <c r="B4" s="469">
        <f>SUM('Tracking2015 by Month'!B4:D4)</f>
        <v>9</v>
      </c>
      <c r="C4" s="469">
        <f>SUM('Tracking2015 by Month'!E4:G4)</f>
        <v>6</v>
      </c>
      <c r="D4" s="250">
        <v>6</v>
      </c>
      <c r="E4" s="250">
        <v>7</v>
      </c>
      <c r="F4" s="195"/>
      <c r="G4" s="250">
        <f>SUM(B4:E4)</f>
        <v>28</v>
      </c>
      <c r="H4" s="250">
        <f>SUM(B4:E4)</f>
        <v>28</v>
      </c>
    </row>
    <row r="5" spans="1:15" ht="7.15" customHeight="1" thickBot="1" x14ac:dyDescent="0.3">
      <c r="A5" s="185"/>
      <c r="B5" s="186"/>
      <c r="C5" s="187"/>
      <c r="D5" s="187"/>
      <c r="E5" s="187"/>
      <c r="F5" s="187"/>
      <c r="G5" s="186"/>
      <c r="H5" s="186"/>
    </row>
    <row r="6" spans="1:15" x14ac:dyDescent="0.25">
      <c r="A6" s="183" t="s">
        <v>17</v>
      </c>
      <c r="B6" s="469">
        <f>SUM('Tracking2015 by Month'!B6:D6)</f>
        <v>7</v>
      </c>
      <c r="C6" s="469">
        <f>SUM('Tracking2015 by Month'!E6:G6)</f>
        <v>4</v>
      </c>
      <c r="D6" s="470">
        <f>SUM('Tracking2015 by Month'!H6:J6)</f>
        <v>9</v>
      </c>
      <c r="E6" s="470">
        <f>SUM('Tracking2015 by Month'!K6:M6)</f>
        <v>9</v>
      </c>
      <c r="F6" s="195"/>
      <c r="G6" s="470">
        <f>SUM(B6:E6)</f>
        <v>29</v>
      </c>
      <c r="H6" s="470">
        <f>G6</f>
        <v>29</v>
      </c>
    </row>
    <row r="7" spans="1:15" x14ac:dyDescent="0.25">
      <c r="D7" s="196"/>
      <c r="E7" s="196"/>
      <c r="F7" s="197"/>
      <c r="G7" s="197"/>
      <c r="H7" s="197"/>
    </row>
    <row r="8" spans="1:15" x14ac:dyDescent="0.25">
      <c r="A8" s="188" t="s">
        <v>18</v>
      </c>
      <c r="B8" s="196"/>
      <c r="C8" s="196"/>
      <c r="D8" s="196"/>
      <c r="E8" s="196"/>
      <c r="F8" s="197"/>
      <c r="G8" s="196"/>
      <c r="H8" s="196"/>
    </row>
    <row r="9" spans="1:15" x14ac:dyDescent="0.25">
      <c r="A9" s="183"/>
      <c r="B9" s="193" t="s">
        <v>77</v>
      </c>
      <c r="C9" s="193" t="s">
        <v>78</v>
      </c>
      <c r="D9" s="193" t="s">
        <v>79</v>
      </c>
      <c r="E9" s="193" t="s">
        <v>80</v>
      </c>
      <c r="F9" s="193"/>
      <c r="G9" s="193" t="s">
        <v>13</v>
      </c>
      <c r="H9" s="193" t="s">
        <v>14</v>
      </c>
    </row>
    <row r="10" spans="1:15" x14ac:dyDescent="0.25">
      <c r="A10" s="189" t="s">
        <v>83</v>
      </c>
      <c r="B10" s="194">
        <f>SUM('Tracking2015 by Month'!B10:D10)</f>
        <v>2</v>
      </c>
      <c r="C10" s="194">
        <f>SUM('Tracking2015 by Month'!E10:G10)</f>
        <v>0</v>
      </c>
      <c r="D10" s="194">
        <v>0</v>
      </c>
      <c r="E10" s="194">
        <v>2</v>
      </c>
      <c r="F10" s="195"/>
      <c r="G10" s="194">
        <f>SUM(B10:E10)</f>
        <v>4</v>
      </c>
      <c r="H10" s="194">
        <f>SUM(B10:E10)</f>
        <v>4</v>
      </c>
      <c r="M10" s="259"/>
    </row>
    <row r="11" spans="1:15" x14ac:dyDescent="0.25">
      <c r="A11" s="183" t="s">
        <v>84</v>
      </c>
      <c r="B11" s="194">
        <f>SUM('Tracking2015 by Month'!B11:D11)</f>
        <v>2</v>
      </c>
      <c r="C11" s="470">
        <f>SUM('Tracking2015 by Month'!E11:G11)</f>
        <v>4</v>
      </c>
      <c r="D11" s="470">
        <f>SUM('Tracking2015 by Month'!H11:J11)</f>
        <v>3</v>
      </c>
      <c r="E11" s="469">
        <f>SUM('Tracking2015 by Month'!K11:M11)</f>
        <v>4</v>
      </c>
      <c r="F11" s="195"/>
      <c r="G11" s="469">
        <f>SUM(B11:E11)</f>
        <v>13</v>
      </c>
      <c r="H11" s="194">
        <f>G11</f>
        <v>13</v>
      </c>
    </row>
    <row r="12" spans="1:15" ht="7.15" customHeight="1" thickBot="1" x14ac:dyDescent="0.3">
      <c r="A12" s="185"/>
      <c r="B12" s="186"/>
      <c r="C12" s="187"/>
      <c r="D12" s="187"/>
      <c r="E12" s="187"/>
      <c r="F12" s="187"/>
      <c r="G12" s="186"/>
      <c r="H12" s="186"/>
    </row>
    <row r="13" spans="1:15" x14ac:dyDescent="0.25">
      <c r="A13" s="189" t="s">
        <v>21</v>
      </c>
      <c r="B13" s="194">
        <f>SUM('Tracking2015 by Month'!B13:D13)</f>
        <v>2</v>
      </c>
      <c r="C13" s="194">
        <v>1</v>
      </c>
      <c r="D13" s="194">
        <v>0</v>
      </c>
      <c r="E13" s="194">
        <v>0</v>
      </c>
      <c r="F13" s="195"/>
      <c r="G13" s="194">
        <f>SUM(B13:C13)</f>
        <v>3</v>
      </c>
      <c r="H13" s="194">
        <f>SUM(B13:E13)</f>
        <v>3</v>
      </c>
    </row>
    <row r="14" spans="1:15" x14ac:dyDescent="0.25">
      <c r="A14" s="183" t="s">
        <v>22</v>
      </c>
      <c r="B14" s="194">
        <f>SUM('Tracking2015 by Month'!B14:D14)</f>
        <v>1</v>
      </c>
      <c r="C14" s="194">
        <f>SUM('Tracking2015 by Month'!E14:G14)</f>
        <v>0</v>
      </c>
      <c r="D14" s="469">
        <f>SUM('Tracking2015 by Month'!H14:J14)</f>
        <v>1</v>
      </c>
      <c r="E14" s="469">
        <f>SUM('Tracking2015 by Month'!K14:M14)</f>
        <v>1</v>
      </c>
      <c r="F14" s="195"/>
      <c r="G14" s="194">
        <f>SUM(B14:E14)</f>
        <v>3</v>
      </c>
      <c r="H14" s="194">
        <f>G14</f>
        <v>3</v>
      </c>
    </row>
    <row r="15" spans="1:15" ht="7.15" customHeight="1" thickBot="1" x14ac:dyDescent="0.3">
      <c r="A15" s="185"/>
      <c r="B15" s="186"/>
      <c r="C15" s="187"/>
      <c r="D15" s="187"/>
      <c r="E15" s="187"/>
      <c r="F15" s="187"/>
      <c r="G15" s="186"/>
      <c r="H15" s="186"/>
    </row>
    <row r="16" spans="1:15" x14ac:dyDescent="0.25">
      <c r="A16" s="189" t="s">
        <v>23</v>
      </c>
      <c r="B16" s="194">
        <f>SUM('Tracking2015 by Month'!B16:D16)</f>
        <v>4</v>
      </c>
      <c r="C16" s="194">
        <f>SUM('Tracking2015 by Month'!E16:G16)</f>
        <v>1</v>
      </c>
      <c r="D16" s="194">
        <f>D10+D13</f>
        <v>0</v>
      </c>
      <c r="E16" s="194">
        <f>E10+E13</f>
        <v>2</v>
      </c>
      <c r="F16" s="195"/>
      <c r="G16" s="194">
        <f>SUM(B16:E16)</f>
        <v>7</v>
      </c>
      <c r="H16" s="194">
        <f>SUM(B16:E16)</f>
        <v>7</v>
      </c>
    </row>
    <row r="17" spans="1:8" x14ac:dyDescent="0.25">
      <c r="A17" s="183" t="s">
        <v>24</v>
      </c>
      <c r="B17" s="194">
        <f>SUM('Tracking2015 by Month'!B17:D17)</f>
        <v>3</v>
      </c>
      <c r="C17" s="470">
        <f>SUM('Tracking2015 by Month'!E17:G17)</f>
        <v>4</v>
      </c>
      <c r="D17" s="470">
        <f>SUM('Tracking2015 by Month'!H17:J17)</f>
        <v>4</v>
      </c>
      <c r="E17" s="470">
        <f>SUM('Tracking2015 by Month'!K17:M17)</f>
        <v>5</v>
      </c>
      <c r="F17" s="195"/>
      <c r="G17" s="470">
        <f>SUM(B17:E17)</f>
        <v>16</v>
      </c>
      <c r="H17" s="194">
        <f>G17</f>
        <v>16</v>
      </c>
    </row>
    <row r="18" spans="1:8" ht="7.15" customHeight="1" thickBot="1" x14ac:dyDescent="0.3">
      <c r="A18" s="185"/>
      <c r="B18" s="186"/>
      <c r="C18" s="187"/>
      <c r="D18" s="187"/>
      <c r="E18" s="187"/>
      <c r="F18" s="187"/>
      <c r="G18" s="186"/>
      <c r="H18" s="186"/>
    </row>
    <row r="19" spans="1:8" x14ac:dyDescent="0.25">
      <c r="A19" s="189" t="s">
        <v>25</v>
      </c>
      <c r="B19" s="194">
        <f>SUM('Tracking2015 by Month'!B19:D19)</f>
        <v>4</v>
      </c>
      <c r="C19" s="194">
        <f>SUM('Tracking2015 by Month'!E19:G19)</f>
        <v>1</v>
      </c>
      <c r="D19" s="194">
        <f>D16</f>
        <v>0</v>
      </c>
      <c r="E19" s="194">
        <f>E16</f>
        <v>2</v>
      </c>
      <c r="F19" s="195"/>
      <c r="G19" s="194">
        <f>SUM(B19:E19)</f>
        <v>7</v>
      </c>
      <c r="H19" s="194">
        <f>SUM(B19:E19)</f>
        <v>7</v>
      </c>
    </row>
    <row r="20" spans="1:8" x14ac:dyDescent="0.25">
      <c r="A20" s="183" t="s">
        <v>26</v>
      </c>
      <c r="B20" s="194">
        <f>SUM('Tracking2015 by Month'!B20:D20)</f>
        <v>3</v>
      </c>
      <c r="C20" s="470">
        <f>SUM('Tracking2015 by Month'!E20:G20)</f>
        <v>4</v>
      </c>
      <c r="D20" s="470">
        <f>SUM('Tracking2015 by Month'!H20:J20)</f>
        <v>4</v>
      </c>
      <c r="E20" s="470">
        <f>SUM('Tracking2015 by Month'!K20:M20)</f>
        <v>5</v>
      </c>
      <c r="F20" s="195"/>
      <c r="G20" s="470">
        <f>SUM(B20:E20)</f>
        <v>16</v>
      </c>
      <c r="H20" s="194">
        <f>G20</f>
        <v>16</v>
      </c>
    </row>
    <row r="21" spans="1:8" ht="7.15" customHeight="1" thickBot="1" x14ac:dyDescent="0.3">
      <c r="A21" s="185"/>
      <c r="B21" s="186"/>
      <c r="C21" s="187"/>
      <c r="D21" s="187"/>
      <c r="E21" s="187"/>
      <c r="F21" s="187"/>
      <c r="G21" s="186"/>
      <c r="H21" s="186"/>
    </row>
    <row r="22" spans="1:8" x14ac:dyDescent="0.25">
      <c r="A22" s="189" t="s">
        <v>27</v>
      </c>
      <c r="B22" s="194">
        <f>SUM('Tracking2015 by Month'!B22:D22)</f>
        <v>2</v>
      </c>
      <c r="C22" s="194">
        <f>SUM('Tracking2015 by Month'!E22:G22)</f>
        <v>2</v>
      </c>
      <c r="D22" s="194">
        <v>3</v>
      </c>
      <c r="E22" s="194">
        <v>2</v>
      </c>
      <c r="F22" s="195"/>
      <c r="G22" s="194">
        <f>SUM(B22:E22)</f>
        <v>9</v>
      </c>
      <c r="H22" s="194">
        <f>SUM(B22:E22)</f>
        <v>9</v>
      </c>
    </row>
    <row r="23" spans="1:8" x14ac:dyDescent="0.25">
      <c r="A23" s="183" t="s">
        <v>28</v>
      </c>
      <c r="B23" s="470">
        <f>SUM('Tracking2015 by Month'!B23:D23)</f>
        <v>4</v>
      </c>
      <c r="C23" s="194">
        <f>SUM('Tracking2015 by Month'!E23:G23)</f>
        <v>0</v>
      </c>
      <c r="D23" s="470">
        <f>SUM('Tracking2015 by Month'!H23:J23)</f>
        <v>5</v>
      </c>
      <c r="E23" s="470">
        <f>SUM('Tracking2015 by Month'!K23:M23)</f>
        <v>4</v>
      </c>
      <c r="F23" s="195"/>
      <c r="G23" s="470">
        <f>SUM(B23:E23)</f>
        <v>13</v>
      </c>
      <c r="H23" s="194">
        <f>G23</f>
        <v>13</v>
      </c>
    </row>
    <row r="24" spans="1:8" ht="7.15" customHeight="1" thickBot="1" x14ac:dyDescent="0.3">
      <c r="A24" s="185"/>
      <c r="B24" s="186"/>
      <c r="C24" s="187"/>
      <c r="D24" s="187"/>
      <c r="E24" s="187"/>
      <c r="F24" s="187"/>
      <c r="G24" s="186"/>
      <c r="H24" s="186"/>
    </row>
    <row r="25" spans="1:8" ht="17.25" x14ac:dyDescent="0.25">
      <c r="A25" s="189" t="s">
        <v>85</v>
      </c>
      <c r="B25" s="194">
        <f>SUM('Tracking2015 by Month'!B25:D25)</f>
        <v>2</v>
      </c>
      <c r="C25" s="194">
        <f>SUM('Tracking2015 by Month'!E25:G25)</f>
        <v>0</v>
      </c>
      <c r="D25" s="194">
        <v>1</v>
      </c>
      <c r="E25" s="194">
        <v>1</v>
      </c>
      <c r="F25" s="195"/>
      <c r="G25" s="194">
        <f>SUM(B25:C25)</f>
        <v>2</v>
      </c>
      <c r="H25" s="194">
        <f>SUM(B25:E25)</f>
        <v>4</v>
      </c>
    </row>
    <row r="26" spans="1:8" x14ac:dyDescent="0.25">
      <c r="A26" s="189" t="s">
        <v>30</v>
      </c>
      <c r="B26" s="195">
        <f>SUM('Tracking2015 by Month'!B26:D26)</f>
        <v>2</v>
      </c>
      <c r="C26" s="195">
        <f>SUM('Tracking2015 by Month'!E26:G26)</f>
        <v>0</v>
      </c>
      <c r="D26" s="195">
        <f>SUM('Tracking2015 by Month'!H26:J26)</f>
        <v>1</v>
      </c>
      <c r="E26" s="195">
        <f>SUM('Tracking2015 by Month'!K26:M26)</f>
        <v>0</v>
      </c>
      <c r="F26" s="195"/>
      <c r="G26" s="472">
        <f>SUM(B26:C26)</f>
        <v>2</v>
      </c>
      <c r="H26" s="198">
        <v>3</v>
      </c>
    </row>
    <row r="27" spans="1:8" x14ac:dyDescent="0.25">
      <c r="A27" s="189" t="s">
        <v>31</v>
      </c>
      <c r="B27" s="195">
        <f>SUM('Tracking2015 by Month'!B27:D27)</f>
        <v>1</v>
      </c>
      <c r="C27" s="195">
        <f>SUM('Tracking2015 by Month'!E27:G27)</f>
        <v>0</v>
      </c>
      <c r="D27" s="195">
        <f>SUM('Tracking2015 by Month'!H27:J27)</f>
        <v>1</v>
      </c>
      <c r="E27" s="195">
        <f>SUM('Tracking2015 by Month'!K27:M27)</f>
        <v>0</v>
      </c>
      <c r="F27" s="195"/>
      <c r="G27" s="472">
        <f>SUM(B27:C27)</f>
        <v>1</v>
      </c>
      <c r="H27" s="198">
        <v>0</v>
      </c>
    </row>
    <row r="28" spans="1:8" x14ac:dyDescent="0.25">
      <c r="A28" s="189" t="s">
        <v>32</v>
      </c>
      <c r="B28" s="195">
        <f>SUM('Tracking2015 by Month'!B28:D28)</f>
        <v>0</v>
      </c>
      <c r="C28" s="195">
        <f>SUM('Tracking2015 by Month'!E28:G28)</f>
        <v>0</v>
      </c>
      <c r="D28" s="195">
        <f>SUM('Tracking2015 by Month'!H28:J28)</f>
        <v>2</v>
      </c>
      <c r="E28" s="195">
        <f>SUM('Tracking2015 by Month'!K28:M28)</f>
        <v>0</v>
      </c>
      <c r="F28" s="195"/>
      <c r="G28" s="472">
        <f>SUM(B28:C28)</f>
        <v>0</v>
      </c>
      <c r="H28" s="198">
        <v>3</v>
      </c>
    </row>
    <row r="29" spans="1:8" x14ac:dyDescent="0.25">
      <c r="A29" s="189" t="s">
        <v>33</v>
      </c>
      <c r="B29" s="471">
        <f>SUM(B26:B28)</f>
        <v>3</v>
      </c>
      <c r="C29" s="194">
        <f>SUM('Tracking2015 by Month'!E29:G29)</f>
        <v>0</v>
      </c>
      <c r="D29" s="470">
        <f>SUM(D26:D28)</f>
        <v>4</v>
      </c>
      <c r="E29" s="466">
        <f>SUM(E26:E28)</f>
        <v>0</v>
      </c>
      <c r="F29" s="195"/>
      <c r="G29" s="470">
        <f>SUM(B29:E29)</f>
        <v>7</v>
      </c>
      <c r="H29" s="194">
        <f>SUM(B29:E29)</f>
        <v>7</v>
      </c>
    </row>
    <row r="30" spans="1:8" ht="7.15" customHeight="1" thickBot="1" x14ac:dyDescent="0.3">
      <c r="A30" s="185"/>
      <c r="B30" s="186"/>
      <c r="C30" s="187"/>
      <c r="D30" s="187"/>
      <c r="E30" s="187"/>
      <c r="F30" s="187"/>
      <c r="G30" s="186"/>
      <c r="H30" s="186"/>
    </row>
    <row r="31" spans="1:8" x14ac:dyDescent="0.25">
      <c r="A31" s="189" t="s">
        <v>34</v>
      </c>
      <c r="B31" s="194">
        <f>SUM('Tracking2015 by Month'!B31:D31)</f>
        <v>3</v>
      </c>
      <c r="C31" s="194">
        <f>SUM('Tracking2015 by Month'!E31:G31)</f>
        <v>2</v>
      </c>
      <c r="D31" s="194">
        <v>1</v>
      </c>
      <c r="E31" s="194">
        <v>3</v>
      </c>
      <c r="F31" s="195"/>
      <c r="G31" s="194">
        <f>SUM(B31:E31)</f>
        <v>9</v>
      </c>
      <c r="H31" s="194">
        <f>SUM(B31:E31)</f>
        <v>9</v>
      </c>
    </row>
    <row r="32" spans="1:8" x14ac:dyDescent="0.25">
      <c r="A32" s="189" t="s">
        <v>35</v>
      </c>
      <c r="B32" s="469">
        <f>SUM('Tracking2015 by Month'!B32:D32)</f>
        <v>3</v>
      </c>
      <c r="C32" s="194">
        <f>SUM('Tracking2015 by Month'!E32:G32)</f>
        <v>2</v>
      </c>
      <c r="D32" s="470">
        <f>SUM('Tracking2015 by Month'!H32:J32)</f>
        <v>5</v>
      </c>
      <c r="E32" s="470">
        <f>SUM('Tracking2015 by Month'!K32:M32)</f>
        <v>6</v>
      </c>
      <c r="F32" s="195"/>
      <c r="G32" s="470">
        <f>SUM(B32:E32)</f>
        <v>16</v>
      </c>
      <c r="H32" s="194">
        <f>SUM(B32:E32)</f>
        <v>16</v>
      </c>
    </row>
    <row r="33" spans="1:16" ht="7.15" customHeight="1" thickBot="1" x14ac:dyDescent="0.3">
      <c r="A33" s="185"/>
      <c r="B33" s="186"/>
      <c r="C33" s="187"/>
      <c r="D33" s="187"/>
      <c r="E33" s="187"/>
      <c r="F33" s="187"/>
      <c r="G33" s="186"/>
      <c r="H33" s="186"/>
    </row>
    <row r="34" spans="1:16" x14ac:dyDescent="0.25">
      <c r="A34" s="189" t="s">
        <v>36</v>
      </c>
      <c r="B34" s="194">
        <v>3</v>
      </c>
      <c r="C34" s="194">
        <f>SUM('Tracking2015 by Month'!E34:G34)</f>
        <v>1</v>
      </c>
      <c r="D34" s="194">
        <v>2</v>
      </c>
      <c r="E34" s="194">
        <v>1</v>
      </c>
      <c r="F34" s="195"/>
      <c r="G34" s="194">
        <f>SUM(B34:E34)</f>
        <v>7</v>
      </c>
      <c r="H34" s="194">
        <f>SUM(B34:E34)</f>
        <v>7</v>
      </c>
    </row>
    <row r="35" spans="1:16" x14ac:dyDescent="0.25">
      <c r="A35" s="189" t="s">
        <v>37</v>
      </c>
      <c r="B35" s="469">
        <f>SUM('Tracking2015 by Month'!B35:D35)</f>
        <v>4</v>
      </c>
      <c r="C35" s="469">
        <f>SUM('Tracking2015 by Month'!E35:G35)</f>
        <v>2</v>
      </c>
      <c r="D35" s="470">
        <f>SUM('Tracking2015 by Month'!H35:J35)</f>
        <v>4</v>
      </c>
      <c r="E35" s="470">
        <f>SUM('Tracking2015 by Month'!K35:M35)</f>
        <v>3</v>
      </c>
      <c r="F35" s="195"/>
      <c r="G35" s="470">
        <f>SUM(B35:E35)</f>
        <v>13</v>
      </c>
      <c r="H35" s="194">
        <f>SUM(B35:E35)</f>
        <v>13</v>
      </c>
    </row>
    <row r="36" spans="1:16" ht="7.15" customHeight="1" thickBot="1" x14ac:dyDescent="0.3">
      <c r="A36" s="185"/>
      <c r="B36" s="186"/>
      <c r="C36" s="187"/>
      <c r="D36" s="187"/>
      <c r="E36" s="187"/>
      <c r="F36" s="187"/>
      <c r="G36" s="186"/>
      <c r="H36" s="186"/>
    </row>
    <row r="37" spans="1:16" x14ac:dyDescent="0.25">
      <c r="A37" s="189" t="s">
        <v>38</v>
      </c>
      <c r="B37" s="194">
        <f>SUM('Tracking2015 by Month'!B37:D37)</f>
        <v>1</v>
      </c>
      <c r="C37" s="194">
        <f>SUM('Tracking2015 by Month'!E37:G37)</f>
        <v>1</v>
      </c>
      <c r="D37" s="194">
        <v>1</v>
      </c>
      <c r="E37" s="194">
        <v>1</v>
      </c>
      <c r="F37" s="195"/>
      <c r="G37" s="194">
        <f>SUM(B37:E37)</f>
        <v>4</v>
      </c>
      <c r="H37" s="194">
        <f>SUM(B37:E37)</f>
        <v>4</v>
      </c>
    </row>
    <row r="38" spans="1:16" x14ac:dyDescent="0.25">
      <c r="A38" s="189" t="s">
        <v>86</v>
      </c>
      <c r="B38" s="194">
        <f>SUM('Tracking2015 by Month'!B38:D38)</f>
        <v>0</v>
      </c>
      <c r="C38" s="194">
        <f>SUM('Tracking2015 by Month'!E38:G38)</f>
        <v>0</v>
      </c>
      <c r="D38" s="194">
        <f>SUM('Tracking2015 by Month'!H38:J38)</f>
        <v>1</v>
      </c>
      <c r="E38" s="194">
        <f>SUM('Tracking2015 by Month'!K38:M38)</f>
        <v>1</v>
      </c>
      <c r="F38" s="195"/>
      <c r="G38" s="194">
        <f>SUM(B38:E38)</f>
        <v>2</v>
      </c>
      <c r="H38" s="194">
        <f>SUM(B38:E38)</f>
        <v>2</v>
      </c>
    </row>
    <row r="40" spans="1:16" x14ac:dyDescent="0.25">
      <c r="A40" s="188" t="s">
        <v>40</v>
      </c>
    </row>
    <row r="41" spans="1:16" x14ac:dyDescent="0.25">
      <c r="A41" s="190" t="s">
        <v>87</v>
      </c>
      <c r="C41" s="190"/>
      <c r="H41" s="190"/>
    </row>
    <row r="42" spans="1:16" x14ac:dyDescent="0.25">
      <c r="A42" t="s">
        <v>42</v>
      </c>
      <c r="C42" s="190"/>
      <c r="H42" s="190"/>
    </row>
    <row r="43" spans="1:16" x14ac:dyDescent="0.25">
      <c r="A43" s="190" t="s">
        <v>88</v>
      </c>
      <c r="C43" s="190"/>
      <c r="H43" s="190"/>
    </row>
    <row r="44" spans="1:16" x14ac:dyDescent="0.25">
      <c r="A44" s="86"/>
      <c r="B44" s="192"/>
      <c r="C44" s="192"/>
      <c r="D44" s="192"/>
      <c r="E44" s="192"/>
      <c r="F44" s="192"/>
      <c r="G44" s="192"/>
      <c r="H44" s="192"/>
      <c r="I44" s="192"/>
      <c r="J44" s="192"/>
      <c r="K44" s="192"/>
      <c r="L44" s="192"/>
      <c r="M44" s="192"/>
      <c r="N44" s="192"/>
      <c r="O44" s="192"/>
      <c r="P44" s="192"/>
    </row>
    <row r="45" spans="1:16" ht="31.5" customHeight="1" x14ac:dyDescent="0.25">
      <c r="A45" s="730" t="s">
        <v>47</v>
      </c>
      <c r="B45" s="731"/>
      <c r="C45" s="731"/>
      <c r="D45" s="731"/>
      <c r="E45" s="731"/>
      <c r="F45" s="731"/>
      <c r="G45" s="731"/>
      <c r="H45" s="731"/>
      <c r="I45" s="731"/>
      <c r="J45" s="731"/>
      <c r="K45" s="731"/>
      <c r="L45" s="192"/>
      <c r="M45" s="192"/>
      <c r="N45" s="192"/>
      <c r="O45" s="192"/>
      <c r="P45" s="192"/>
    </row>
    <row r="46" spans="1:16" ht="31.5" customHeight="1" x14ac:dyDescent="0.25">
      <c r="A46" s="249" t="s">
        <v>89</v>
      </c>
      <c r="B46" s="96"/>
      <c r="C46" s="96"/>
      <c r="D46" s="96"/>
      <c r="E46" s="96"/>
      <c r="F46" s="96"/>
      <c r="G46" s="96"/>
      <c r="H46" s="96"/>
      <c r="I46" s="96"/>
      <c r="J46" s="96"/>
      <c r="K46" s="96"/>
      <c r="L46" s="192"/>
      <c r="M46" s="192"/>
      <c r="N46" s="192"/>
      <c r="O46" s="192"/>
      <c r="P46" s="192"/>
    </row>
    <row r="47" spans="1:16" ht="30.75" customHeight="1" x14ac:dyDescent="0.25">
      <c r="A47" s="199" t="s">
        <v>69</v>
      </c>
      <c r="B47" s="200" t="s">
        <v>90</v>
      </c>
      <c r="C47" s="200" t="s">
        <v>91</v>
      </c>
      <c r="D47" s="200" t="s">
        <v>92</v>
      </c>
      <c r="E47" s="200" t="s">
        <v>93</v>
      </c>
      <c r="F47" s="200" t="s">
        <v>94</v>
      </c>
      <c r="G47" s="192"/>
      <c r="H47" s="192"/>
    </row>
    <row r="48" spans="1:16" x14ac:dyDescent="0.25">
      <c r="A48" s="199" t="s">
        <v>95</v>
      </c>
      <c r="B48" s="479">
        <v>2</v>
      </c>
      <c r="C48" s="479">
        <v>2</v>
      </c>
      <c r="D48" s="479">
        <v>2</v>
      </c>
      <c r="E48" s="479">
        <v>2</v>
      </c>
      <c r="F48" s="479">
        <v>2</v>
      </c>
      <c r="G48" s="192"/>
      <c r="H48" s="192"/>
    </row>
    <row r="49" spans="1:8" x14ac:dyDescent="0.25">
      <c r="A49" s="199" t="s">
        <v>96</v>
      </c>
      <c r="B49" s="479">
        <v>1</v>
      </c>
      <c r="C49" s="479">
        <v>0</v>
      </c>
      <c r="D49" s="479">
        <v>0</v>
      </c>
      <c r="E49" s="479">
        <v>0</v>
      </c>
      <c r="F49" s="479">
        <v>1</v>
      </c>
      <c r="G49" s="192"/>
      <c r="H49" s="192"/>
    </row>
    <row r="50" spans="1:8" x14ac:dyDescent="0.25">
      <c r="A50" s="199" t="s">
        <v>97</v>
      </c>
      <c r="B50" s="479">
        <v>6</v>
      </c>
      <c r="C50" s="479">
        <v>1</v>
      </c>
      <c r="D50" s="479">
        <v>2</v>
      </c>
      <c r="E50" s="479">
        <v>1</v>
      </c>
      <c r="F50" s="479">
        <v>0</v>
      </c>
      <c r="G50" s="192"/>
      <c r="H50" s="192"/>
    </row>
    <row r="51" spans="1:8" x14ac:dyDescent="0.25">
      <c r="A51" s="183" t="s">
        <v>98</v>
      </c>
      <c r="B51" s="4">
        <f>SUM(B48:B50)</f>
        <v>9</v>
      </c>
      <c r="C51" s="4">
        <f>SUM(C48:C50)</f>
        <v>3</v>
      </c>
      <c r="D51" s="4">
        <f>SUM(D48:D50)</f>
        <v>4</v>
      </c>
      <c r="E51" s="4">
        <f>SUM(E48:E50)</f>
        <v>3</v>
      </c>
      <c r="F51" s="4">
        <f>SUM(F48:F50)</f>
        <v>3</v>
      </c>
      <c r="G51" s="192"/>
      <c r="H51" s="192"/>
    </row>
    <row r="52" spans="1:8" x14ac:dyDescent="0.25">
      <c r="B52" s="27"/>
      <c r="C52" s="27"/>
      <c r="D52" s="27"/>
      <c r="E52" s="27"/>
      <c r="F52" s="27"/>
      <c r="G52" s="192"/>
      <c r="H52" s="192"/>
    </row>
    <row r="53" spans="1:8" x14ac:dyDescent="0.25">
      <c r="A53" s="199" t="s">
        <v>70</v>
      </c>
      <c r="B53" s="200" t="s">
        <v>90</v>
      </c>
      <c r="C53" s="200" t="s">
        <v>91</v>
      </c>
      <c r="D53" s="200" t="s">
        <v>92</v>
      </c>
      <c r="E53" s="200" t="s">
        <v>93</v>
      </c>
      <c r="F53" s="200" t="s">
        <v>94</v>
      </c>
      <c r="G53" s="192"/>
      <c r="H53" s="192"/>
    </row>
    <row r="54" spans="1:8" x14ac:dyDescent="0.25">
      <c r="A54" s="199" t="s">
        <v>95</v>
      </c>
      <c r="B54" s="479">
        <v>4</v>
      </c>
      <c r="C54" s="479">
        <v>2</v>
      </c>
      <c r="D54" s="479">
        <v>3</v>
      </c>
      <c r="E54" s="479">
        <v>0</v>
      </c>
      <c r="F54" s="479">
        <v>0</v>
      </c>
      <c r="G54" s="192"/>
      <c r="H54" s="192"/>
    </row>
    <row r="55" spans="1:8" x14ac:dyDescent="0.25">
      <c r="A55" s="199" t="s">
        <v>96</v>
      </c>
      <c r="B55" s="479">
        <v>172</v>
      </c>
      <c r="C55" s="479">
        <v>179</v>
      </c>
      <c r="D55" s="479">
        <v>0</v>
      </c>
      <c r="E55" s="479">
        <v>1</v>
      </c>
      <c r="F55" s="479">
        <v>0</v>
      </c>
      <c r="G55" s="192"/>
      <c r="H55" s="192"/>
    </row>
    <row r="56" spans="1:8" x14ac:dyDescent="0.25">
      <c r="A56" s="199" t="s">
        <v>97</v>
      </c>
      <c r="B56" s="479">
        <v>35</v>
      </c>
      <c r="C56" s="479">
        <v>45</v>
      </c>
      <c r="D56" s="479">
        <v>6</v>
      </c>
      <c r="E56" s="479">
        <v>2</v>
      </c>
      <c r="F56" s="479">
        <v>4</v>
      </c>
      <c r="G56" s="192"/>
      <c r="H56" s="192"/>
    </row>
    <row r="57" spans="1:8" x14ac:dyDescent="0.25">
      <c r="A57" s="183" t="s">
        <v>98</v>
      </c>
      <c r="B57" s="4">
        <f>SUM(B54:B56)</f>
        <v>211</v>
      </c>
      <c r="C57" s="4">
        <f>SUM(C54:C56)</f>
        <v>226</v>
      </c>
      <c r="D57" s="4">
        <f>SUM(D54:D56)</f>
        <v>9</v>
      </c>
      <c r="E57" s="4">
        <f>SUM(E54:E56)</f>
        <v>3</v>
      </c>
      <c r="F57" s="4">
        <f>SUM(F54:F56)</f>
        <v>4</v>
      </c>
      <c r="G57" s="192"/>
      <c r="H57" s="192"/>
    </row>
    <row r="58" spans="1:8" x14ac:dyDescent="0.25">
      <c r="B58" s="192"/>
      <c r="C58" s="192"/>
      <c r="D58" s="192"/>
      <c r="E58" s="192"/>
      <c r="F58" s="192"/>
      <c r="G58" s="192"/>
      <c r="H58" s="192"/>
    </row>
    <row r="59" spans="1:8" x14ac:dyDescent="0.25">
      <c r="A59" s="199" t="s">
        <v>99</v>
      </c>
      <c r="B59" s="200" t="s">
        <v>90</v>
      </c>
      <c r="C59" s="200" t="s">
        <v>91</v>
      </c>
      <c r="D59" s="200" t="s">
        <v>92</v>
      </c>
      <c r="E59" s="200" t="s">
        <v>93</v>
      </c>
      <c r="F59" s="200" t="s">
        <v>94</v>
      </c>
      <c r="G59" s="192"/>
      <c r="H59" s="192"/>
    </row>
    <row r="60" spans="1:8" x14ac:dyDescent="0.25">
      <c r="A60" s="199" t="s">
        <v>95</v>
      </c>
      <c r="B60" s="479">
        <f t="shared" ref="B60:C62" si="0">B48+B54</f>
        <v>6</v>
      </c>
      <c r="C60" s="479">
        <f t="shared" si="0"/>
        <v>4</v>
      </c>
      <c r="D60" s="479">
        <f t="shared" ref="D60:F62" si="1">D48+D54</f>
        <v>5</v>
      </c>
      <c r="E60" s="479">
        <f t="shared" si="1"/>
        <v>2</v>
      </c>
      <c r="F60" s="479">
        <f t="shared" si="1"/>
        <v>2</v>
      </c>
      <c r="G60" s="192"/>
      <c r="H60" s="192"/>
    </row>
    <row r="61" spans="1:8" x14ac:dyDescent="0.25">
      <c r="A61" s="199" t="s">
        <v>96</v>
      </c>
      <c r="B61" s="479">
        <f t="shared" si="0"/>
        <v>173</v>
      </c>
      <c r="C61" s="479">
        <f t="shared" si="0"/>
        <v>179</v>
      </c>
      <c r="D61" s="479">
        <f t="shared" si="1"/>
        <v>0</v>
      </c>
      <c r="E61" s="479">
        <f t="shared" si="1"/>
        <v>1</v>
      </c>
      <c r="F61" s="479">
        <f t="shared" si="1"/>
        <v>1</v>
      </c>
      <c r="G61" s="192"/>
      <c r="H61" s="192"/>
    </row>
    <row r="62" spans="1:8" x14ac:dyDescent="0.25">
      <c r="A62" s="199" t="s">
        <v>97</v>
      </c>
      <c r="B62" s="479">
        <f t="shared" si="0"/>
        <v>41</v>
      </c>
      <c r="C62" s="479">
        <f t="shared" si="0"/>
        <v>46</v>
      </c>
      <c r="D62" s="479">
        <f t="shared" si="1"/>
        <v>8</v>
      </c>
      <c r="E62" s="479">
        <f t="shared" si="1"/>
        <v>3</v>
      </c>
      <c r="F62" s="479">
        <f t="shared" si="1"/>
        <v>4</v>
      </c>
    </row>
    <row r="63" spans="1:8" x14ac:dyDescent="0.25">
      <c r="A63" s="183" t="s">
        <v>98</v>
      </c>
      <c r="B63" s="4">
        <f>SUM(B60:B62)</f>
        <v>220</v>
      </c>
      <c r="C63" s="4">
        <f>SUM(C60:C62)</f>
        <v>229</v>
      </c>
      <c r="D63" s="4">
        <f>SUM(D60:D62)</f>
        <v>13</v>
      </c>
      <c r="E63" s="4">
        <f>SUM(E60:E62)</f>
        <v>6</v>
      </c>
      <c r="F63" s="4">
        <f>SUM(F60:F62)</f>
        <v>7</v>
      </c>
    </row>
    <row r="64" spans="1:8" x14ac:dyDescent="0.25">
      <c r="B64" s="27"/>
      <c r="C64" s="27"/>
      <c r="D64" s="27"/>
      <c r="E64" s="27"/>
      <c r="F64" s="192"/>
    </row>
    <row r="65" spans="1:29" x14ac:dyDescent="0.25">
      <c r="A65" s="23" t="s">
        <v>100</v>
      </c>
      <c r="B65" s="257"/>
      <c r="C65" s="257"/>
      <c r="D65" s="257"/>
      <c r="E65" s="257"/>
      <c r="F65" s="257"/>
      <c r="G65" s="257"/>
      <c r="H65" s="257"/>
      <c r="I65" s="257"/>
      <c r="J65" s="257"/>
      <c r="K65" s="257"/>
      <c r="L65" s="257"/>
      <c r="M65" s="257"/>
      <c r="N65" s="257"/>
      <c r="O65" s="257"/>
      <c r="P65" s="257"/>
      <c r="Q65" s="20"/>
      <c r="R65" s="20"/>
      <c r="S65" s="20"/>
      <c r="T65" s="20"/>
      <c r="U65" s="20"/>
      <c r="V65" s="20"/>
      <c r="W65" s="20"/>
      <c r="X65" s="20"/>
      <c r="Y65" s="20"/>
      <c r="Z65" s="20"/>
      <c r="AA65" s="20"/>
      <c r="AB65" s="20"/>
      <c r="AC65" s="20"/>
    </row>
    <row r="66" spans="1:29" x14ac:dyDescent="0.25">
      <c r="A66" s="20"/>
      <c r="B66" s="147"/>
      <c r="C66" s="147"/>
      <c r="D66" s="147"/>
      <c r="E66" s="147"/>
      <c r="F66" s="20"/>
      <c r="G66" s="20"/>
      <c r="H66" s="20"/>
      <c r="I66" s="20"/>
      <c r="J66" s="20"/>
      <c r="K66" s="20"/>
      <c r="L66" s="20"/>
      <c r="M66" s="20"/>
      <c r="N66" s="20"/>
      <c r="O66" s="20"/>
      <c r="P66" s="20"/>
      <c r="Q66" s="20"/>
      <c r="R66" s="20"/>
      <c r="S66" s="20"/>
      <c r="T66" s="20"/>
      <c r="U66" s="20"/>
      <c r="V66" s="20"/>
      <c r="W66" s="20"/>
      <c r="X66" s="20"/>
      <c r="Y66" s="20"/>
      <c r="Z66" s="20"/>
      <c r="AA66" s="20"/>
      <c r="AB66" s="20"/>
      <c r="AC66" s="20"/>
    </row>
    <row r="67" spans="1:29" x14ac:dyDescent="0.25">
      <c r="A67" s="20"/>
      <c r="B67" s="147"/>
      <c r="C67" s="147"/>
      <c r="D67" s="147"/>
      <c r="E67" s="147"/>
      <c r="F67" s="20"/>
      <c r="G67" s="20"/>
      <c r="H67" s="23"/>
      <c r="I67" s="20"/>
      <c r="J67" s="20"/>
      <c r="K67" s="20"/>
      <c r="L67" s="20"/>
      <c r="M67" s="20"/>
      <c r="N67" s="20"/>
      <c r="O67" s="20"/>
      <c r="P67" s="20"/>
      <c r="Q67" s="20"/>
      <c r="R67" s="20"/>
      <c r="S67" s="20"/>
      <c r="T67" s="20"/>
      <c r="U67" s="20"/>
      <c r="V67" s="20"/>
      <c r="W67" s="20"/>
      <c r="X67" s="20"/>
      <c r="Y67" s="20"/>
      <c r="Z67" s="20"/>
      <c r="AA67" s="20"/>
      <c r="AB67" s="20"/>
      <c r="AC67" s="20"/>
    </row>
    <row r="68" spans="1:29" x14ac:dyDescent="0.25">
      <c r="A68" s="20"/>
      <c r="B68" s="147"/>
      <c r="C68" s="147"/>
      <c r="D68" s="147"/>
      <c r="E68" s="147"/>
      <c r="F68" s="20"/>
      <c r="G68" s="20"/>
      <c r="H68" s="20"/>
      <c r="I68" s="20"/>
      <c r="J68" s="20"/>
      <c r="K68" s="20"/>
      <c r="L68" s="20"/>
      <c r="M68" s="20"/>
      <c r="N68" s="20"/>
      <c r="O68" s="20"/>
      <c r="P68" s="20"/>
      <c r="Q68" s="20"/>
      <c r="R68" s="20"/>
      <c r="S68" s="20"/>
      <c r="T68" s="20"/>
      <c r="U68" s="20"/>
      <c r="V68" s="20"/>
      <c r="W68" s="20"/>
      <c r="X68" s="20"/>
      <c r="Y68" s="20"/>
      <c r="Z68" s="20"/>
      <c r="AA68" s="20"/>
      <c r="AB68" s="20"/>
      <c r="AC68" s="20"/>
    </row>
    <row r="69" spans="1:29" x14ac:dyDescent="0.25">
      <c r="A69" s="20"/>
      <c r="B69" s="147"/>
      <c r="C69" s="147"/>
      <c r="D69" s="147"/>
      <c r="E69" s="147"/>
      <c r="F69" s="20"/>
      <c r="G69" s="20"/>
      <c r="H69" s="20"/>
      <c r="I69" s="20"/>
      <c r="J69" s="20"/>
      <c r="K69" s="20"/>
      <c r="L69" s="20"/>
      <c r="M69" s="20"/>
      <c r="N69" s="20"/>
      <c r="O69" s="20"/>
      <c r="P69" s="20"/>
      <c r="Q69" s="20"/>
      <c r="R69" s="20"/>
      <c r="S69" s="20"/>
      <c r="T69" s="20"/>
      <c r="U69" s="20"/>
      <c r="V69" s="20"/>
      <c r="W69" s="20"/>
      <c r="X69" s="20"/>
      <c r="Y69" s="20"/>
      <c r="Z69" s="20"/>
      <c r="AA69" s="20"/>
      <c r="AB69" s="20"/>
      <c r="AC69" s="20"/>
    </row>
    <row r="70" spans="1:29" x14ac:dyDescent="0.25">
      <c r="A70" s="20"/>
      <c r="B70" s="147"/>
      <c r="C70" s="147"/>
      <c r="D70" s="147"/>
      <c r="E70" s="147"/>
      <c r="F70" s="20"/>
      <c r="G70" s="20"/>
      <c r="H70" s="20"/>
      <c r="I70" s="20"/>
      <c r="J70" s="20"/>
      <c r="K70" s="20"/>
      <c r="L70" s="20"/>
      <c r="M70" s="20"/>
      <c r="N70" s="20"/>
      <c r="O70" s="20"/>
      <c r="P70" s="20"/>
      <c r="Q70" s="20"/>
      <c r="R70" s="20"/>
      <c r="S70" s="20"/>
      <c r="T70" s="20"/>
      <c r="U70" s="20"/>
      <c r="V70" s="20"/>
      <c r="W70" s="20"/>
      <c r="X70" s="20"/>
      <c r="Y70" s="20"/>
      <c r="Z70" s="20"/>
      <c r="AA70" s="20"/>
      <c r="AB70" s="20"/>
      <c r="AC70" s="20"/>
    </row>
    <row r="71" spans="1:29" x14ac:dyDescent="0.25">
      <c r="A71" s="20"/>
      <c r="B71" s="147"/>
      <c r="C71" s="147"/>
      <c r="D71" s="147"/>
      <c r="E71" s="147"/>
      <c r="F71" s="20"/>
      <c r="G71" s="20"/>
      <c r="H71" s="20"/>
      <c r="I71" s="20"/>
      <c r="J71" s="20"/>
      <c r="K71" s="20"/>
      <c r="L71" s="20"/>
      <c r="M71" s="20"/>
      <c r="N71" s="20"/>
      <c r="O71" s="20"/>
      <c r="P71" s="20"/>
      <c r="Q71" s="20"/>
      <c r="R71" s="20"/>
      <c r="S71" s="20"/>
      <c r="T71" s="20"/>
      <c r="U71" s="20"/>
      <c r="V71" s="20"/>
      <c r="W71" s="20"/>
      <c r="X71" s="20"/>
      <c r="Y71" s="20"/>
      <c r="Z71" s="20"/>
      <c r="AA71" s="20"/>
      <c r="AB71" s="20"/>
      <c r="AC71" s="20"/>
    </row>
    <row r="72" spans="1:29" x14ac:dyDescent="0.25">
      <c r="A72" s="20"/>
      <c r="B72" s="147"/>
      <c r="C72" s="147"/>
      <c r="D72" s="147"/>
      <c r="E72" s="147"/>
      <c r="F72" s="20"/>
      <c r="G72" s="20"/>
      <c r="H72" s="20"/>
      <c r="I72" s="20"/>
      <c r="J72" s="20"/>
      <c r="K72" s="20"/>
      <c r="L72" s="20"/>
      <c r="M72" s="20"/>
      <c r="N72" s="20"/>
      <c r="O72" s="20"/>
      <c r="P72" s="20"/>
      <c r="Q72" s="20"/>
      <c r="R72" s="20"/>
      <c r="S72" s="20"/>
      <c r="T72" s="20"/>
      <c r="U72" s="20"/>
      <c r="V72" s="20"/>
      <c r="W72" s="20"/>
      <c r="X72" s="20"/>
      <c r="Y72" s="20"/>
      <c r="Z72" s="20"/>
      <c r="AA72" s="20"/>
      <c r="AB72" s="20"/>
      <c r="AC72" s="20"/>
    </row>
    <row r="73" spans="1:29" x14ac:dyDescent="0.25">
      <c r="A73" s="20"/>
      <c r="B73" s="147"/>
      <c r="C73" s="147"/>
      <c r="D73" s="147"/>
      <c r="E73" s="147"/>
      <c r="F73" s="20"/>
      <c r="G73" s="20"/>
      <c r="H73" s="20"/>
      <c r="I73" s="20"/>
      <c r="J73" s="20"/>
      <c r="K73" s="20"/>
      <c r="L73" s="20"/>
      <c r="M73" s="20"/>
      <c r="N73" s="20"/>
      <c r="O73" s="20"/>
      <c r="P73" s="20"/>
      <c r="Q73" s="20"/>
      <c r="R73" s="20"/>
      <c r="S73" s="20"/>
      <c r="T73" s="20"/>
      <c r="U73" s="20"/>
      <c r="V73" s="20"/>
      <c r="W73" s="20"/>
      <c r="X73" s="20"/>
      <c r="Y73" s="20"/>
      <c r="Z73" s="20"/>
      <c r="AA73" s="20"/>
      <c r="AB73" s="20"/>
      <c r="AC73" s="20"/>
    </row>
    <row r="74" spans="1:29" x14ac:dyDescent="0.25">
      <c r="A74" s="20"/>
      <c r="B74" s="147"/>
      <c r="C74" s="147"/>
      <c r="D74" s="147"/>
      <c r="E74" s="147"/>
      <c r="F74" s="20"/>
      <c r="G74" s="20"/>
      <c r="H74" s="20"/>
      <c r="I74" s="20"/>
      <c r="J74" s="20"/>
      <c r="K74" s="20"/>
      <c r="L74" s="20"/>
      <c r="M74" s="20"/>
      <c r="N74" s="20"/>
      <c r="O74" s="20"/>
      <c r="P74" s="20"/>
      <c r="Q74" s="20"/>
      <c r="R74" s="20"/>
      <c r="S74" s="20"/>
      <c r="T74" s="20"/>
      <c r="U74" s="20"/>
      <c r="V74" s="20"/>
      <c r="W74" s="20"/>
      <c r="X74" s="20"/>
      <c r="Y74" s="20"/>
      <c r="Z74" s="20"/>
      <c r="AA74" s="20"/>
      <c r="AB74" s="20"/>
      <c r="AC74" s="20"/>
    </row>
    <row r="75" spans="1:29" x14ac:dyDescent="0.25">
      <c r="A75" s="20"/>
      <c r="B75" s="147"/>
      <c r="C75" s="147"/>
      <c r="D75" s="147"/>
      <c r="E75" s="147"/>
      <c r="F75" s="20"/>
      <c r="G75" s="20"/>
      <c r="H75" s="20"/>
      <c r="I75" s="20"/>
      <c r="J75" s="20"/>
      <c r="K75" s="20"/>
      <c r="L75" s="20"/>
      <c r="M75" s="20"/>
      <c r="N75" s="20"/>
      <c r="O75" s="20"/>
      <c r="P75" s="20"/>
      <c r="Q75" s="20"/>
      <c r="R75" s="20"/>
      <c r="S75" s="20"/>
      <c r="T75" s="20"/>
      <c r="U75" s="20"/>
      <c r="V75" s="20"/>
      <c r="W75" s="20"/>
      <c r="X75" s="20"/>
      <c r="Y75" s="20"/>
      <c r="Z75" s="20"/>
      <c r="AA75" s="20"/>
      <c r="AB75" s="20"/>
      <c r="AC75" s="20"/>
    </row>
    <row r="76" spans="1:29" x14ac:dyDescent="0.25">
      <c r="A76" s="20"/>
      <c r="B76" s="147"/>
      <c r="C76" s="147"/>
      <c r="D76" s="147"/>
      <c r="E76" s="147"/>
      <c r="F76" s="20"/>
      <c r="G76" s="20"/>
      <c r="H76" s="20"/>
      <c r="I76" s="20"/>
      <c r="J76" s="20"/>
      <c r="K76" s="20"/>
      <c r="L76" s="20"/>
      <c r="M76" s="20"/>
      <c r="N76" s="20"/>
      <c r="O76" s="20"/>
      <c r="P76" s="20"/>
      <c r="Q76" s="20"/>
      <c r="R76" s="20"/>
      <c r="S76" s="20"/>
      <c r="T76" s="20"/>
      <c r="U76" s="20"/>
      <c r="V76" s="20"/>
      <c r="W76" s="20"/>
      <c r="X76" s="20"/>
      <c r="Y76" s="20"/>
      <c r="Z76" s="20"/>
      <c r="AA76" s="20"/>
      <c r="AB76" s="20"/>
      <c r="AC76" s="20"/>
    </row>
    <row r="77" spans="1:29" x14ac:dyDescent="0.25">
      <c r="A77" s="20"/>
      <c r="B77" s="147"/>
      <c r="C77" s="147"/>
      <c r="D77" s="147"/>
      <c r="E77" s="147"/>
      <c r="F77" s="20"/>
      <c r="G77" s="20"/>
      <c r="H77" s="20"/>
      <c r="I77" s="20"/>
      <c r="J77" s="20"/>
      <c r="K77" s="20"/>
      <c r="L77" s="20"/>
      <c r="M77" s="20"/>
      <c r="N77" s="20"/>
      <c r="O77" s="20"/>
      <c r="P77" s="20"/>
      <c r="Q77" s="20"/>
      <c r="R77" s="20"/>
      <c r="S77" s="20"/>
      <c r="T77" s="20"/>
      <c r="U77" s="20"/>
      <c r="V77" s="20"/>
      <c r="W77" s="20"/>
      <c r="X77" s="20"/>
      <c r="Y77" s="20"/>
      <c r="Z77" s="20"/>
      <c r="AA77" s="20"/>
      <c r="AB77" s="20"/>
      <c r="AC77" s="20"/>
    </row>
    <row r="78" spans="1:29" x14ac:dyDescent="0.25">
      <c r="A78" s="20"/>
      <c r="B78" s="147"/>
      <c r="C78" s="147"/>
      <c r="D78" s="147"/>
      <c r="E78" s="147"/>
      <c r="F78" s="20"/>
      <c r="G78" s="20"/>
      <c r="H78" s="20"/>
      <c r="I78" s="20"/>
      <c r="J78" s="20"/>
      <c r="K78" s="20"/>
      <c r="L78" s="20"/>
      <c r="M78" s="20"/>
      <c r="N78" s="20"/>
      <c r="O78" s="20"/>
      <c r="P78" s="20"/>
      <c r="Q78" s="20"/>
      <c r="R78" s="20"/>
      <c r="S78" s="20"/>
      <c r="T78" s="20"/>
      <c r="U78" s="20"/>
      <c r="V78" s="20"/>
      <c r="W78" s="20"/>
      <c r="X78" s="20"/>
      <c r="Y78" s="20"/>
      <c r="Z78" s="20"/>
      <c r="AA78" s="20"/>
      <c r="AB78" s="20"/>
      <c r="AC78" s="20"/>
    </row>
    <row r="79" spans="1:29" x14ac:dyDescent="0.25">
      <c r="A79" s="20"/>
      <c r="B79" s="147"/>
      <c r="C79" s="147"/>
      <c r="D79" s="147"/>
      <c r="E79" s="147"/>
      <c r="F79" s="20"/>
      <c r="G79" s="20"/>
      <c r="H79" s="20"/>
      <c r="I79" s="20"/>
      <c r="J79" s="20"/>
      <c r="K79" s="20"/>
      <c r="L79" s="20"/>
      <c r="M79" s="20"/>
      <c r="N79" s="20"/>
      <c r="O79" s="20"/>
      <c r="P79" s="20"/>
      <c r="Q79" s="20"/>
      <c r="R79" s="20"/>
      <c r="S79" s="20"/>
      <c r="T79" s="20"/>
      <c r="U79" s="20"/>
      <c r="V79" s="20"/>
      <c r="W79" s="20"/>
      <c r="X79" s="20"/>
      <c r="Y79" s="20"/>
      <c r="Z79" s="20"/>
      <c r="AA79" s="20"/>
      <c r="AB79" s="20"/>
      <c r="AC79" s="20"/>
    </row>
    <row r="80" spans="1:29" x14ac:dyDescent="0.25">
      <c r="A80" s="20"/>
      <c r="B80" s="147"/>
      <c r="C80" s="147"/>
      <c r="D80" s="147"/>
      <c r="E80" s="147"/>
      <c r="F80" s="20"/>
      <c r="G80" s="20"/>
      <c r="H80" s="20"/>
      <c r="I80" s="20"/>
      <c r="J80" s="20"/>
      <c r="K80" s="20"/>
      <c r="L80" s="20"/>
      <c r="M80" s="20"/>
      <c r="N80" s="20"/>
      <c r="O80" s="20"/>
      <c r="P80" s="20"/>
      <c r="Q80" s="20"/>
      <c r="R80" s="20"/>
      <c r="S80" s="20"/>
      <c r="T80" s="20"/>
      <c r="U80" s="20"/>
      <c r="V80" s="20"/>
      <c r="W80" s="20"/>
      <c r="X80" s="20"/>
      <c r="Y80" s="20"/>
      <c r="Z80" s="20"/>
      <c r="AA80" s="20"/>
      <c r="AB80" s="20"/>
      <c r="AC80" s="20"/>
    </row>
    <row r="81" spans="1:29" x14ac:dyDescent="0.25">
      <c r="A81" s="20"/>
      <c r="B81" s="147"/>
      <c r="C81" s="147"/>
      <c r="D81" s="147"/>
      <c r="E81" s="147"/>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x14ac:dyDescent="0.25">
      <c r="A82" s="20"/>
      <c r="B82" s="147"/>
      <c r="C82" s="147"/>
      <c r="D82" s="147"/>
      <c r="E82" s="147"/>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x14ac:dyDescent="0.25">
      <c r="B83" s="27"/>
      <c r="C83" s="27"/>
      <c r="D83" s="27"/>
      <c r="E83" s="27"/>
    </row>
    <row r="84" spans="1:29" x14ac:dyDescent="0.25">
      <c r="B84" s="27"/>
      <c r="C84" s="27"/>
      <c r="D84" s="27"/>
      <c r="E84" s="27"/>
    </row>
    <row r="85" spans="1:29" x14ac:dyDescent="0.25">
      <c r="A85" s="23" t="s">
        <v>101</v>
      </c>
      <c r="B85" s="20"/>
      <c r="C85" s="20"/>
      <c r="D85" s="20"/>
      <c r="E85" s="20"/>
      <c r="F85" s="20"/>
      <c r="G85" s="20"/>
      <c r="H85" s="20"/>
      <c r="I85" s="20"/>
      <c r="J85" s="20"/>
      <c r="K85" s="20"/>
      <c r="L85" s="20"/>
      <c r="M85" s="20"/>
      <c r="N85" s="20"/>
      <c r="O85" s="20"/>
      <c r="P85" s="20"/>
    </row>
    <row r="86" spans="1:29" x14ac:dyDescent="0.25">
      <c r="A86" s="20"/>
      <c r="B86" s="20"/>
      <c r="C86" s="20"/>
      <c r="D86" s="20"/>
      <c r="E86" s="20"/>
      <c r="F86" s="20"/>
      <c r="G86" s="20"/>
      <c r="H86" s="20"/>
      <c r="I86" s="20"/>
      <c r="J86" s="20"/>
      <c r="K86" s="20"/>
      <c r="L86" s="20"/>
      <c r="M86" s="20"/>
      <c r="N86" s="20"/>
      <c r="O86" s="20"/>
      <c r="P86" s="20"/>
    </row>
    <row r="87" spans="1:29" x14ac:dyDescent="0.25">
      <c r="A87" s="20"/>
      <c r="B87" s="20"/>
      <c r="C87" s="20"/>
      <c r="D87" s="20"/>
      <c r="E87" s="20"/>
      <c r="F87" s="20"/>
      <c r="G87" s="20"/>
      <c r="H87" s="20"/>
      <c r="I87" s="20"/>
      <c r="J87" s="20"/>
      <c r="K87" s="20"/>
      <c r="L87" s="20"/>
      <c r="M87" s="20"/>
      <c r="N87" s="20"/>
      <c r="O87" s="20"/>
      <c r="P87" s="20"/>
    </row>
    <row r="88" spans="1:29" x14ac:dyDescent="0.25">
      <c r="A88" s="20"/>
      <c r="B88" s="20"/>
      <c r="C88" s="20"/>
      <c r="D88" s="20"/>
      <c r="E88" s="20"/>
      <c r="F88" s="20"/>
      <c r="G88" s="20"/>
      <c r="H88" s="20"/>
      <c r="I88" s="20"/>
      <c r="J88" s="20"/>
      <c r="K88" s="20"/>
      <c r="L88" s="20"/>
      <c r="M88" s="20"/>
      <c r="N88" s="20"/>
      <c r="O88" s="20"/>
      <c r="P88" s="20"/>
    </row>
    <row r="89" spans="1:29" x14ac:dyDescent="0.25">
      <c r="A89" s="20"/>
      <c r="B89" s="20"/>
      <c r="C89" s="20"/>
      <c r="D89" s="20"/>
      <c r="E89" s="20"/>
      <c r="F89" s="20"/>
      <c r="G89" s="20"/>
      <c r="H89" s="20"/>
      <c r="I89" s="20"/>
      <c r="J89" s="20"/>
      <c r="K89" s="20"/>
      <c r="L89" s="20"/>
      <c r="M89" s="20"/>
      <c r="N89" s="20"/>
      <c r="O89" s="20"/>
      <c r="P89" s="20"/>
    </row>
    <row r="90" spans="1:29" x14ac:dyDescent="0.25">
      <c r="A90" s="20"/>
      <c r="B90" s="20"/>
      <c r="C90" s="20"/>
      <c r="D90" s="20"/>
      <c r="E90" s="20"/>
      <c r="F90" s="20"/>
      <c r="G90" s="20"/>
      <c r="H90" s="20"/>
      <c r="I90" s="20"/>
      <c r="J90" s="20"/>
      <c r="K90" s="20"/>
      <c r="L90" s="20"/>
      <c r="M90" s="20"/>
      <c r="N90" s="20"/>
      <c r="O90" s="20"/>
      <c r="P90" s="20"/>
    </row>
    <row r="91" spans="1:29" x14ac:dyDescent="0.25">
      <c r="A91" s="20"/>
      <c r="B91" s="20"/>
      <c r="C91" s="20"/>
      <c r="D91" s="20"/>
      <c r="E91" s="20"/>
      <c r="F91" s="20"/>
      <c r="G91" s="20"/>
      <c r="H91" s="20"/>
      <c r="I91" s="20"/>
      <c r="J91" s="20"/>
      <c r="K91" s="20"/>
      <c r="L91" s="20"/>
      <c r="M91" s="20"/>
      <c r="N91" s="20"/>
      <c r="O91" s="20"/>
      <c r="P91" s="20"/>
    </row>
    <row r="92" spans="1:29" x14ac:dyDescent="0.25">
      <c r="A92" s="20"/>
      <c r="B92" s="20"/>
      <c r="C92" s="20"/>
      <c r="D92" s="20"/>
      <c r="E92" s="20"/>
      <c r="F92" s="20"/>
      <c r="G92" s="20"/>
      <c r="H92" s="20"/>
      <c r="I92" s="20"/>
      <c r="J92" s="20"/>
      <c r="K92" s="20"/>
      <c r="L92" s="20"/>
      <c r="M92" s="20"/>
      <c r="N92" s="20"/>
      <c r="O92" s="20"/>
      <c r="P92" s="20"/>
    </row>
    <row r="93" spans="1:29" x14ac:dyDescent="0.25">
      <c r="A93" s="20"/>
      <c r="B93" s="20"/>
      <c r="C93" s="20"/>
      <c r="D93" s="20"/>
      <c r="E93" s="20"/>
      <c r="F93" s="20"/>
      <c r="G93" s="20"/>
      <c r="H93" s="20"/>
      <c r="I93" s="20"/>
      <c r="J93" s="20"/>
      <c r="K93" s="20"/>
      <c r="L93" s="20"/>
      <c r="M93" s="20"/>
      <c r="N93" s="20"/>
      <c r="O93" s="20"/>
      <c r="P93" s="20"/>
    </row>
    <row r="94" spans="1:29" x14ac:dyDescent="0.25">
      <c r="A94" s="20"/>
      <c r="B94" s="20"/>
      <c r="C94" s="20"/>
      <c r="D94" s="20"/>
      <c r="E94" s="20"/>
      <c r="F94" s="20"/>
      <c r="G94" s="20"/>
      <c r="H94" s="20"/>
      <c r="I94" s="20"/>
      <c r="J94" s="20"/>
      <c r="K94" s="20"/>
      <c r="L94" s="20"/>
      <c r="M94" s="20"/>
      <c r="N94" s="20"/>
      <c r="O94" s="20"/>
      <c r="P94" s="20"/>
    </row>
    <row r="95" spans="1:29" x14ac:dyDescent="0.25">
      <c r="A95" s="20"/>
      <c r="B95" s="20"/>
      <c r="C95" s="20"/>
      <c r="D95" s="20"/>
      <c r="E95" s="20"/>
      <c r="F95" s="20"/>
      <c r="G95" s="20"/>
      <c r="H95" s="20"/>
      <c r="I95" s="20"/>
      <c r="J95" s="20"/>
      <c r="K95" s="20"/>
      <c r="L95" s="20"/>
      <c r="M95" s="20"/>
      <c r="N95" s="20"/>
      <c r="O95" s="20"/>
      <c r="P95" s="20"/>
    </row>
    <row r="96" spans="1:29"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x14ac:dyDescent="0.25">
      <c r="A106" s="20"/>
      <c r="B106" s="20"/>
      <c r="C106" s="20"/>
      <c r="D106" s="20"/>
      <c r="E106" s="20"/>
      <c r="F106" s="20"/>
      <c r="G106" s="20"/>
      <c r="H106" s="20"/>
      <c r="I106" s="20"/>
      <c r="J106" s="20"/>
      <c r="K106" s="20"/>
      <c r="L106" s="20"/>
      <c r="M106" s="20"/>
      <c r="N106" s="20"/>
      <c r="O106" s="20"/>
      <c r="P106" s="20"/>
    </row>
    <row r="107" spans="1:16" x14ac:dyDescent="0.25">
      <c r="A107" s="22" t="str">
        <f>Charts!D42</f>
        <v>2015 Total OP - 0 Events as of 3/31/14</v>
      </c>
      <c r="B107" s="20"/>
      <c r="C107" s="20"/>
      <c r="D107" s="20"/>
      <c r="E107" s="20"/>
      <c r="F107" s="20"/>
      <c r="G107" s="20"/>
      <c r="H107" s="20"/>
      <c r="I107" s="20" t="str">
        <f>Charts!B42</f>
        <v>2015 Large Excursion OP Events - 0 Events</v>
      </c>
      <c r="J107" s="20"/>
      <c r="K107" s="20"/>
      <c r="L107" s="20"/>
      <c r="M107" s="20"/>
      <c r="N107" s="20"/>
      <c r="O107" s="20"/>
      <c r="P107" s="20"/>
    </row>
    <row r="108" spans="1:16" x14ac:dyDescent="0.25">
      <c r="A108" s="20"/>
      <c r="B108" s="20"/>
      <c r="C108" s="20"/>
      <c r="D108" s="20"/>
      <c r="E108" s="20"/>
      <c r="F108" s="20"/>
      <c r="G108" s="20"/>
      <c r="H108" s="20"/>
      <c r="I108" s="20"/>
      <c r="J108" s="20"/>
      <c r="K108" s="20"/>
      <c r="L108" s="20"/>
      <c r="M108" s="20"/>
      <c r="N108" s="20"/>
      <c r="O108" s="20"/>
      <c r="P108" s="20"/>
    </row>
    <row r="109" spans="1:16" ht="31.5" customHeight="1" x14ac:dyDescent="0.25">
      <c r="A109" s="249" t="s">
        <v>102</v>
      </c>
      <c r="B109" s="96"/>
      <c r="C109" s="96"/>
      <c r="D109" s="96"/>
      <c r="E109" s="96"/>
      <c r="F109" s="96"/>
      <c r="G109" s="96"/>
      <c r="H109" s="96"/>
      <c r="I109" s="96"/>
      <c r="J109" s="96"/>
      <c r="K109" s="96"/>
      <c r="L109" s="192"/>
      <c r="M109" s="192"/>
      <c r="N109" s="192"/>
      <c r="O109" s="192"/>
      <c r="P109" s="192"/>
    </row>
    <row r="110" spans="1:16" x14ac:dyDescent="0.25">
      <c r="A110" s="199" t="s">
        <v>69</v>
      </c>
      <c r="B110" s="200" t="s">
        <v>103</v>
      </c>
      <c r="C110" s="200" t="s">
        <v>104</v>
      </c>
      <c r="D110" s="200" t="s">
        <v>105</v>
      </c>
      <c r="E110" s="200" t="s">
        <v>106</v>
      </c>
      <c r="F110" s="200" t="s">
        <v>107</v>
      </c>
      <c r="G110" s="192"/>
      <c r="H110" s="192"/>
      <c r="I110" s="192"/>
      <c r="J110" s="192"/>
      <c r="K110" s="192"/>
      <c r="L110" s="192"/>
    </row>
    <row r="111" spans="1:16" x14ac:dyDescent="0.25">
      <c r="A111" s="199" t="s">
        <v>95</v>
      </c>
      <c r="B111" s="479">
        <v>5</v>
      </c>
      <c r="C111" s="479">
        <v>0</v>
      </c>
      <c r="D111" s="479">
        <v>1</v>
      </c>
      <c r="E111" s="479">
        <v>0</v>
      </c>
      <c r="F111" s="479">
        <v>0</v>
      </c>
      <c r="G111" s="192"/>
      <c r="H111" s="192"/>
      <c r="I111" s="192"/>
      <c r="J111" s="192"/>
      <c r="K111" s="192"/>
      <c r="L111" s="192"/>
    </row>
    <row r="112" spans="1:16" x14ac:dyDescent="0.25">
      <c r="A112" s="199" t="s">
        <v>96</v>
      </c>
      <c r="B112" s="479">
        <v>1</v>
      </c>
      <c r="C112" s="479">
        <v>0</v>
      </c>
      <c r="D112" s="479">
        <v>0</v>
      </c>
      <c r="E112" s="479">
        <v>0</v>
      </c>
      <c r="F112" s="479">
        <v>0</v>
      </c>
      <c r="G112" s="192"/>
      <c r="H112" s="192"/>
      <c r="I112" s="192"/>
      <c r="J112" s="192"/>
      <c r="K112" s="192"/>
      <c r="L112" s="192"/>
    </row>
    <row r="113" spans="1:16" x14ac:dyDescent="0.25">
      <c r="A113" s="199" t="s">
        <v>97</v>
      </c>
      <c r="B113" s="479">
        <v>1</v>
      </c>
      <c r="C113" s="479">
        <v>1</v>
      </c>
      <c r="D113" s="479">
        <v>0</v>
      </c>
      <c r="E113" s="479">
        <v>0</v>
      </c>
      <c r="F113" s="479">
        <v>0</v>
      </c>
      <c r="G113" s="192"/>
      <c r="H113" s="192"/>
      <c r="I113" s="192"/>
      <c r="J113" s="192"/>
      <c r="K113" s="192"/>
      <c r="L113" s="192"/>
    </row>
    <row r="114" spans="1:16" x14ac:dyDescent="0.25">
      <c r="A114" s="183" t="s">
        <v>98</v>
      </c>
      <c r="B114" s="4">
        <f>SUM(B111:B113)</f>
        <v>7</v>
      </c>
      <c r="C114" s="4">
        <f>SUM(C111:C113)</f>
        <v>1</v>
      </c>
      <c r="D114" s="4">
        <f>SUM(D111:D113)</f>
        <v>1</v>
      </c>
      <c r="E114" s="4">
        <f>SUM(E111:E113)</f>
        <v>0</v>
      </c>
      <c r="F114" s="4">
        <f>SUM(F111:F113)</f>
        <v>0</v>
      </c>
      <c r="G114" s="192"/>
      <c r="H114" s="192"/>
      <c r="I114" s="192"/>
      <c r="J114" s="192"/>
      <c r="K114" s="192"/>
      <c r="L114" s="192"/>
    </row>
    <row r="115" spans="1:16" x14ac:dyDescent="0.25">
      <c r="B115" s="27"/>
      <c r="C115" s="27"/>
      <c r="D115" s="27"/>
      <c r="E115" s="27"/>
      <c r="F115" s="27"/>
      <c r="G115" s="192"/>
      <c r="H115" s="192"/>
      <c r="I115" s="192"/>
      <c r="J115" s="192"/>
      <c r="K115" s="192"/>
      <c r="L115" s="192"/>
    </row>
    <row r="116" spans="1:16" x14ac:dyDescent="0.25">
      <c r="A116" s="199" t="s">
        <v>70</v>
      </c>
      <c r="B116" s="200" t="s">
        <v>103</v>
      </c>
      <c r="C116" s="200" t="s">
        <v>104</v>
      </c>
      <c r="D116" s="200" t="s">
        <v>105</v>
      </c>
      <c r="E116" s="200" t="s">
        <v>106</v>
      </c>
      <c r="F116" s="200" t="s">
        <v>107</v>
      </c>
      <c r="G116" s="192"/>
      <c r="H116" s="192"/>
      <c r="I116" s="192"/>
      <c r="J116" s="192"/>
      <c r="K116" s="192"/>
      <c r="L116" s="192"/>
    </row>
    <row r="117" spans="1:16" x14ac:dyDescent="0.25">
      <c r="A117" s="199" t="s">
        <v>95</v>
      </c>
      <c r="B117" s="479">
        <v>7</v>
      </c>
      <c r="C117" s="479">
        <v>0</v>
      </c>
      <c r="D117" s="479">
        <v>2</v>
      </c>
      <c r="E117" s="479">
        <v>1</v>
      </c>
      <c r="F117" s="479">
        <v>4</v>
      </c>
      <c r="G117" s="192"/>
      <c r="H117" s="192"/>
      <c r="I117" s="192"/>
      <c r="J117" s="192"/>
      <c r="K117" s="192"/>
      <c r="L117" s="192"/>
    </row>
    <row r="118" spans="1:16" x14ac:dyDescent="0.25">
      <c r="A118" s="199" t="s">
        <v>96</v>
      </c>
      <c r="B118" s="479">
        <v>147</v>
      </c>
      <c r="C118" s="479">
        <v>46</v>
      </c>
      <c r="D118" s="479">
        <v>1</v>
      </c>
      <c r="E118" s="479">
        <v>1</v>
      </c>
      <c r="F118" s="479">
        <v>0</v>
      </c>
      <c r="G118" s="192"/>
      <c r="H118" s="192"/>
      <c r="I118" s="192"/>
      <c r="J118" s="192"/>
      <c r="K118" s="192"/>
      <c r="L118" s="192"/>
    </row>
    <row r="119" spans="1:16" x14ac:dyDescent="0.25">
      <c r="A119" s="199" t="s">
        <v>97</v>
      </c>
      <c r="B119" s="479">
        <v>34</v>
      </c>
      <c r="C119" s="479">
        <v>15</v>
      </c>
      <c r="D119" s="479">
        <v>4</v>
      </c>
      <c r="E119" s="479">
        <v>2</v>
      </c>
      <c r="F119" s="479">
        <v>0</v>
      </c>
      <c r="G119" s="192"/>
      <c r="H119" s="192"/>
      <c r="I119" s="192"/>
      <c r="J119" s="192"/>
      <c r="K119" s="192"/>
      <c r="L119" s="192"/>
    </row>
    <row r="120" spans="1:16" x14ac:dyDescent="0.25">
      <c r="A120" s="183" t="s">
        <v>98</v>
      </c>
      <c r="B120" s="4">
        <f>SUM(B117:B119)</f>
        <v>188</v>
      </c>
      <c r="C120" s="4">
        <f>SUM(C117:C119)</f>
        <v>61</v>
      </c>
      <c r="D120" s="4">
        <f>SUM(D117:D119)</f>
        <v>7</v>
      </c>
      <c r="E120" s="4">
        <f>SUM(E117:E119)</f>
        <v>4</v>
      </c>
      <c r="F120" s="4">
        <f>SUM(F117:F119)</f>
        <v>4</v>
      </c>
      <c r="G120" s="192"/>
      <c r="H120" s="192"/>
      <c r="I120" s="192"/>
      <c r="J120" s="192"/>
      <c r="K120" s="192"/>
      <c r="L120" s="192"/>
    </row>
    <row r="121" spans="1:16" x14ac:dyDescent="0.25">
      <c r="B121" s="192"/>
      <c r="C121" s="192"/>
      <c r="D121" s="192"/>
      <c r="E121" s="192"/>
      <c r="F121" s="192"/>
      <c r="G121" s="192"/>
      <c r="H121" s="192"/>
      <c r="I121" s="192"/>
      <c r="J121" s="192"/>
      <c r="K121" s="192"/>
      <c r="L121" s="192"/>
    </row>
    <row r="122" spans="1:16" x14ac:dyDescent="0.25">
      <c r="A122" s="199" t="s">
        <v>99</v>
      </c>
      <c r="B122" s="200" t="s">
        <v>103</v>
      </c>
      <c r="C122" s="200" t="s">
        <v>104</v>
      </c>
      <c r="D122" s="200" t="s">
        <v>105</v>
      </c>
      <c r="E122" s="200" t="s">
        <v>106</v>
      </c>
      <c r="F122" s="200" t="s">
        <v>107</v>
      </c>
      <c r="G122" s="192"/>
      <c r="H122" s="192"/>
      <c r="I122" s="192"/>
      <c r="J122" s="192"/>
      <c r="K122" s="192"/>
      <c r="L122" s="192"/>
    </row>
    <row r="123" spans="1:16" x14ac:dyDescent="0.25">
      <c r="A123" s="199" t="s">
        <v>95</v>
      </c>
      <c r="B123" s="479">
        <f t="shared" ref="B123:C125" si="2">B111+B117</f>
        <v>12</v>
      </c>
      <c r="C123" s="479">
        <f t="shared" si="2"/>
        <v>0</v>
      </c>
      <c r="D123" s="479">
        <v>3</v>
      </c>
      <c r="E123" s="4">
        <f t="shared" ref="E123:F125" si="3">E117+E111</f>
        <v>1</v>
      </c>
      <c r="F123" s="4">
        <f t="shared" si="3"/>
        <v>4</v>
      </c>
      <c r="G123" s="192"/>
      <c r="H123" s="192"/>
      <c r="I123" s="192"/>
      <c r="J123" s="192"/>
      <c r="K123" s="192"/>
      <c r="L123" s="192"/>
    </row>
    <row r="124" spans="1:16" x14ac:dyDescent="0.25">
      <c r="A124" s="199" t="s">
        <v>96</v>
      </c>
      <c r="B124" s="479">
        <f t="shared" si="2"/>
        <v>148</v>
      </c>
      <c r="C124" s="479">
        <f t="shared" si="2"/>
        <v>46</v>
      </c>
      <c r="D124" s="479">
        <v>1</v>
      </c>
      <c r="E124" s="4">
        <f t="shared" si="3"/>
        <v>1</v>
      </c>
      <c r="F124" s="4">
        <f t="shared" si="3"/>
        <v>0</v>
      </c>
      <c r="G124" s="192"/>
      <c r="H124" s="192"/>
      <c r="I124" s="192"/>
      <c r="J124" s="192"/>
      <c r="K124" s="192"/>
      <c r="L124" s="192"/>
    </row>
    <row r="125" spans="1:16" x14ac:dyDescent="0.25">
      <c r="A125" s="199" t="s">
        <v>97</v>
      </c>
      <c r="B125" s="479">
        <f t="shared" si="2"/>
        <v>35</v>
      </c>
      <c r="C125" s="479">
        <f t="shared" si="2"/>
        <v>16</v>
      </c>
      <c r="D125" s="479">
        <f>D113+D119</f>
        <v>4</v>
      </c>
      <c r="E125" s="4">
        <f t="shared" si="3"/>
        <v>2</v>
      </c>
      <c r="F125" s="4">
        <f t="shared" si="3"/>
        <v>0</v>
      </c>
    </row>
    <row r="126" spans="1:16" x14ac:dyDescent="0.25">
      <c r="A126" s="183" t="s">
        <v>98</v>
      </c>
      <c r="B126" s="4">
        <f>SUM(B123:B125)</f>
        <v>195</v>
      </c>
      <c r="C126" s="4">
        <f>SUM(C123:C125)</f>
        <v>62</v>
      </c>
      <c r="D126" s="4">
        <f>SUM(D123:D125)</f>
        <v>8</v>
      </c>
      <c r="E126" s="4">
        <f>SUM(E123:E125)</f>
        <v>4</v>
      </c>
      <c r="F126" s="4">
        <f>SUM(F123:F125)</f>
        <v>4</v>
      </c>
    </row>
    <row r="127" spans="1:16" x14ac:dyDescent="0.25">
      <c r="B127" s="27"/>
      <c r="C127" s="27"/>
      <c r="D127" s="27"/>
      <c r="E127" s="27"/>
    </row>
    <row r="128" spans="1:16" x14ac:dyDescent="0.25">
      <c r="A128" s="201" t="s">
        <v>108</v>
      </c>
      <c r="B128" s="192"/>
      <c r="C128" s="192"/>
      <c r="D128" s="192"/>
      <c r="E128" s="192"/>
      <c r="F128" s="192"/>
      <c r="G128" s="192"/>
      <c r="H128" s="192"/>
      <c r="I128" s="192"/>
      <c r="J128" s="192"/>
      <c r="K128" s="192"/>
      <c r="L128" s="192"/>
      <c r="M128" s="192"/>
      <c r="N128" s="192"/>
      <c r="O128" s="192"/>
      <c r="P128" s="192"/>
    </row>
    <row r="129" spans="1:19" x14ac:dyDescent="0.25">
      <c r="A129" s="20"/>
      <c r="B129" s="147"/>
      <c r="C129" s="147"/>
      <c r="D129" s="147"/>
      <c r="E129" s="147"/>
      <c r="F129" s="20"/>
      <c r="G129" s="20"/>
      <c r="H129" s="20"/>
      <c r="I129" s="20"/>
      <c r="J129" s="20"/>
      <c r="K129" s="20"/>
      <c r="L129" s="20"/>
      <c r="M129" s="20"/>
      <c r="N129" s="20"/>
      <c r="O129" s="20"/>
      <c r="P129" s="20"/>
      <c r="Q129" s="20"/>
      <c r="R129" s="20"/>
      <c r="S129" s="20"/>
    </row>
    <row r="130" spans="1:19" x14ac:dyDescent="0.25">
      <c r="A130" s="20"/>
      <c r="B130" s="147"/>
      <c r="C130" s="147"/>
      <c r="D130" s="147"/>
      <c r="E130" s="147"/>
      <c r="F130" s="20"/>
      <c r="G130" s="20"/>
      <c r="H130" s="23"/>
      <c r="I130" s="20"/>
      <c r="J130" s="20"/>
      <c r="K130" s="20"/>
      <c r="L130" s="20"/>
      <c r="M130" s="20"/>
      <c r="N130" s="20"/>
      <c r="O130" s="20"/>
      <c r="P130" s="20"/>
      <c r="Q130" s="20"/>
      <c r="R130" s="20"/>
      <c r="S130" s="20"/>
    </row>
    <row r="131" spans="1:19" x14ac:dyDescent="0.25">
      <c r="A131" s="20"/>
      <c r="B131" s="147"/>
      <c r="C131" s="147"/>
      <c r="D131" s="147"/>
      <c r="E131" s="147"/>
      <c r="F131" s="20"/>
      <c r="G131" s="20"/>
      <c r="H131" s="20"/>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c r="S143" s="20"/>
    </row>
    <row r="144" spans="1:19" x14ac:dyDescent="0.25">
      <c r="A144" s="20"/>
      <c r="B144" s="147"/>
      <c r="C144" s="147"/>
      <c r="D144" s="147"/>
      <c r="E144" s="147"/>
      <c r="F144" s="20"/>
      <c r="G144" s="20"/>
      <c r="H144" s="20"/>
      <c r="I144" s="20"/>
      <c r="J144" s="20"/>
      <c r="K144" s="20"/>
      <c r="L144" s="20"/>
      <c r="M144" s="20"/>
      <c r="N144" s="20"/>
      <c r="O144" s="20"/>
      <c r="P144" s="20"/>
      <c r="Q144" s="20"/>
      <c r="R144" s="20"/>
      <c r="S144" s="20"/>
    </row>
    <row r="145" spans="1:18" x14ac:dyDescent="0.25">
      <c r="A145" s="20"/>
      <c r="B145" s="147"/>
      <c r="C145" s="147"/>
      <c r="D145" s="147"/>
      <c r="E145" s="147"/>
      <c r="F145" s="20"/>
      <c r="G145" s="20"/>
      <c r="H145" s="20"/>
      <c r="I145" s="20"/>
      <c r="J145" s="20"/>
      <c r="K145" s="20"/>
      <c r="L145" s="20"/>
      <c r="M145" s="20"/>
      <c r="N145" s="20"/>
      <c r="O145" s="20"/>
      <c r="P145" s="20"/>
      <c r="Q145" s="20"/>
      <c r="R145" s="20"/>
    </row>
    <row r="146" spans="1:18" x14ac:dyDescent="0.25">
      <c r="B146" s="27"/>
      <c r="C146" s="27"/>
      <c r="D146" s="27"/>
      <c r="E146" s="27"/>
    </row>
    <row r="147" spans="1:18" x14ac:dyDescent="0.25">
      <c r="B147" s="27"/>
      <c r="C147" s="27"/>
      <c r="D147" s="27"/>
      <c r="E147" s="27"/>
    </row>
    <row r="148" spans="1:18" x14ac:dyDescent="0.25">
      <c r="A148" s="23" t="s">
        <v>109</v>
      </c>
      <c r="B148" s="20"/>
      <c r="C148" s="20"/>
      <c r="D148" s="20"/>
      <c r="E148" s="20"/>
      <c r="F148" s="20"/>
      <c r="G148" s="20"/>
      <c r="H148" s="20"/>
      <c r="I148" s="20"/>
      <c r="J148" s="20"/>
      <c r="K148" s="20"/>
      <c r="L148" s="20"/>
      <c r="M148" s="20"/>
      <c r="N148" s="20"/>
      <c r="O148" s="20"/>
      <c r="P148" s="20"/>
    </row>
    <row r="149" spans="1:18" x14ac:dyDescent="0.25">
      <c r="A149" s="20"/>
      <c r="B149" s="20"/>
      <c r="C149" s="20"/>
      <c r="D149" s="20"/>
      <c r="E149" s="20"/>
      <c r="F149" s="20"/>
      <c r="G149" s="20"/>
      <c r="H149" s="20"/>
      <c r="I149" s="20"/>
      <c r="J149" s="20"/>
      <c r="K149" s="20"/>
      <c r="L149" s="20"/>
      <c r="M149" s="20"/>
      <c r="N149" s="20"/>
      <c r="O149" s="20"/>
      <c r="P149" s="20"/>
    </row>
    <row r="150" spans="1:18" x14ac:dyDescent="0.25">
      <c r="A150" s="20"/>
      <c r="B150" s="20"/>
      <c r="C150" s="20"/>
      <c r="D150" s="20"/>
      <c r="E150" s="20"/>
      <c r="F150" s="20"/>
      <c r="G150" s="20"/>
      <c r="H150" s="20"/>
      <c r="I150" s="20"/>
      <c r="J150" s="20"/>
      <c r="K150" s="20"/>
      <c r="L150" s="20"/>
      <c r="M150" s="20"/>
      <c r="N150" s="20"/>
      <c r="O150" s="20"/>
      <c r="P150" s="20"/>
    </row>
    <row r="151" spans="1:18" x14ac:dyDescent="0.25">
      <c r="A151" s="23" t="str">
        <f>Charts!D54</f>
        <v>2015 Total OP- 0 Events as of 7/1/14</v>
      </c>
      <c r="B151" s="20"/>
      <c r="C151" s="20"/>
      <c r="D151" s="20"/>
      <c r="E151" s="20"/>
      <c r="F151" s="20"/>
      <c r="G151" s="20"/>
      <c r="H151" s="20"/>
      <c r="I151" s="20"/>
      <c r="J151" s="20"/>
      <c r="K151" s="20"/>
      <c r="L151" s="20"/>
      <c r="M151" s="20"/>
      <c r="N151" s="20"/>
      <c r="O151" s="20"/>
      <c r="P151" s="20"/>
    </row>
    <row r="152" spans="1:18" x14ac:dyDescent="0.25">
      <c r="A152" s="20"/>
      <c r="B152" s="20"/>
      <c r="C152" s="20"/>
      <c r="D152" s="20"/>
      <c r="E152" s="20"/>
      <c r="F152" s="20"/>
      <c r="G152" s="20"/>
      <c r="H152" s="20"/>
      <c r="I152" s="20"/>
      <c r="J152" s="20"/>
      <c r="K152" s="20"/>
      <c r="L152" s="20"/>
      <c r="M152" s="20"/>
      <c r="N152" s="20"/>
      <c r="O152" s="20"/>
      <c r="P152" s="20"/>
    </row>
    <row r="153" spans="1:18" x14ac:dyDescent="0.25">
      <c r="A153" s="20"/>
      <c r="B153" s="20"/>
      <c r="C153" s="20"/>
      <c r="D153" s="20"/>
      <c r="E153" s="20"/>
      <c r="F153" s="20"/>
      <c r="G153" s="20"/>
      <c r="H153" s="20"/>
      <c r="I153" s="20"/>
      <c r="J153" s="20"/>
      <c r="K153" s="20"/>
      <c r="L153" s="20"/>
      <c r="M153" s="20"/>
      <c r="N153" s="20"/>
      <c r="O153" s="20"/>
      <c r="P153" s="20"/>
    </row>
    <row r="154" spans="1:18" x14ac:dyDescent="0.25">
      <c r="A154" s="20"/>
      <c r="B154" s="20"/>
      <c r="C154" s="20"/>
      <c r="D154" s="20"/>
      <c r="E154" s="20"/>
      <c r="F154" s="20"/>
      <c r="G154" s="20"/>
      <c r="H154" s="20"/>
      <c r="I154" s="20"/>
      <c r="J154" s="20"/>
      <c r="K154" s="20"/>
      <c r="L154" s="20"/>
      <c r="M154" s="20"/>
      <c r="N154" s="20"/>
      <c r="O154" s="20"/>
      <c r="P154" s="20"/>
    </row>
    <row r="155" spans="1:18" x14ac:dyDescent="0.25">
      <c r="A155" s="20"/>
      <c r="B155" s="20"/>
      <c r="C155" s="20"/>
      <c r="D155" s="20"/>
      <c r="E155" s="20"/>
      <c r="F155" s="20"/>
      <c r="G155" s="20"/>
      <c r="H155" s="20"/>
      <c r="I155" s="20"/>
      <c r="J155" s="20"/>
      <c r="K155" s="20"/>
      <c r="L155" s="20"/>
      <c r="M155" s="20"/>
      <c r="N155" s="20"/>
      <c r="O155" s="20"/>
      <c r="P155" s="20"/>
    </row>
    <row r="156" spans="1:18" x14ac:dyDescent="0.25">
      <c r="A156" s="20"/>
      <c r="B156" s="20"/>
      <c r="C156" s="20"/>
      <c r="D156" s="20"/>
      <c r="E156" s="20"/>
      <c r="F156" s="20"/>
      <c r="G156" s="20"/>
      <c r="H156" s="20"/>
      <c r="I156" s="20"/>
      <c r="J156" s="20"/>
      <c r="K156" s="20"/>
      <c r="L156" s="20"/>
      <c r="M156" s="20"/>
      <c r="N156" s="20"/>
      <c r="O156" s="20"/>
      <c r="P156" s="20"/>
    </row>
    <row r="157" spans="1:18" x14ac:dyDescent="0.25">
      <c r="A157" s="20"/>
      <c r="B157" s="20"/>
      <c r="C157" s="20"/>
      <c r="D157" s="20"/>
      <c r="E157" s="20"/>
      <c r="F157" s="20"/>
      <c r="G157" s="20"/>
      <c r="H157" s="20"/>
      <c r="I157" s="20"/>
      <c r="J157" s="20"/>
      <c r="K157" s="20"/>
      <c r="L157" s="20"/>
      <c r="M157" s="20"/>
      <c r="N157" s="20"/>
      <c r="O157" s="20"/>
      <c r="P157" s="20"/>
    </row>
    <row r="158" spans="1:18" x14ac:dyDescent="0.25">
      <c r="A158" s="20"/>
      <c r="B158" s="20"/>
      <c r="C158" s="20"/>
      <c r="D158" s="20"/>
      <c r="E158" s="20"/>
      <c r="F158" s="20"/>
      <c r="G158" s="20"/>
      <c r="H158" s="20"/>
      <c r="I158" s="20"/>
      <c r="J158" s="20"/>
      <c r="K158" s="20"/>
      <c r="L158" s="20"/>
      <c r="M158" s="20"/>
      <c r="N158" s="20"/>
      <c r="O158" s="20"/>
      <c r="P158" s="20"/>
    </row>
    <row r="159" spans="1:18" x14ac:dyDescent="0.25">
      <c r="A159" s="20"/>
      <c r="B159" s="20"/>
      <c r="C159" s="20"/>
      <c r="D159" s="20"/>
      <c r="E159" s="20"/>
      <c r="F159" s="20"/>
      <c r="G159" s="20"/>
      <c r="H159" s="20"/>
      <c r="I159" s="20"/>
      <c r="J159" s="20"/>
      <c r="K159" s="20"/>
      <c r="L159" s="20"/>
      <c r="M159" s="20"/>
      <c r="N159" s="20"/>
      <c r="O159" s="20"/>
      <c r="P159" s="20"/>
    </row>
    <row r="160" spans="1:18"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x14ac:dyDescent="0.25">
      <c r="A169" s="20"/>
      <c r="B169" s="20"/>
      <c r="C169" s="20"/>
      <c r="D169" s="20"/>
      <c r="E169" s="20"/>
      <c r="F169" s="20"/>
      <c r="G169" s="20"/>
      <c r="H169" s="20"/>
      <c r="I169" s="20"/>
      <c r="J169" s="20"/>
      <c r="K169" s="20"/>
      <c r="L169" s="20"/>
      <c r="M169" s="20"/>
      <c r="N169" s="20"/>
      <c r="O169" s="20"/>
      <c r="P169" s="20"/>
    </row>
    <row r="170" spans="1:16" x14ac:dyDescent="0.25">
      <c r="B170" s="20"/>
      <c r="C170" s="20"/>
      <c r="D170" s="20"/>
      <c r="E170" s="20"/>
      <c r="F170" s="20"/>
      <c r="G170" s="23"/>
      <c r="H170" s="20"/>
      <c r="I170" s="20"/>
      <c r="J170" s="20"/>
      <c r="K170" s="20"/>
      <c r="L170" s="20"/>
      <c r="M170" s="20"/>
      <c r="N170" s="20"/>
      <c r="O170" s="20"/>
      <c r="P170" s="20"/>
    </row>
    <row r="171" spans="1:16" x14ac:dyDescent="0.25">
      <c r="A171" s="20"/>
      <c r="B171" s="20"/>
      <c r="C171" s="20"/>
      <c r="D171" s="20"/>
      <c r="E171" s="20"/>
      <c r="F171" s="20"/>
      <c r="G171" s="20"/>
      <c r="H171" s="20"/>
      <c r="I171" s="20"/>
      <c r="J171" s="20"/>
      <c r="K171" s="20"/>
      <c r="L171" s="20"/>
      <c r="M171" s="20"/>
      <c r="N171" s="20"/>
      <c r="O171" s="20"/>
      <c r="P171" s="20"/>
    </row>
    <row r="172" spans="1:16" ht="31.5" customHeight="1" x14ac:dyDescent="0.25">
      <c r="A172" s="623"/>
      <c r="B172" s="96"/>
      <c r="C172" s="96"/>
      <c r="D172" s="96"/>
      <c r="E172" s="96"/>
      <c r="F172" s="96"/>
      <c r="G172" s="96"/>
      <c r="H172" s="96"/>
      <c r="I172" s="96"/>
      <c r="J172" s="96"/>
      <c r="K172" s="96"/>
      <c r="L172" s="192"/>
      <c r="M172" s="192"/>
      <c r="N172" s="192"/>
      <c r="O172" s="192"/>
      <c r="P172" s="192"/>
    </row>
    <row r="173" spans="1:16" ht="31.5" customHeight="1" x14ac:dyDescent="0.25">
      <c r="A173" s="623"/>
      <c r="B173" s="96"/>
      <c r="C173" s="96"/>
      <c r="D173" s="96"/>
      <c r="E173" s="96"/>
      <c r="F173" s="96"/>
      <c r="G173" s="96"/>
      <c r="H173" s="96"/>
      <c r="I173" s="96"/>
      <c r="J173" s="96"/>
      <c r="K173" s="96"/>
      <c r="L173" s="192"/>
      <c r="M173" s="192"/>
      <c r="N173" s="192"/>
      <c r="O173" s="192"/>
      <c r="P173" s="192"/>
    </row>
    <row r="174" spans="1:16" x14ac:dyDescent="0.25">
      <c r="A174" s="305" t="s">
        <v>110</v>
      </c>
      <c r="B174" s="192"/>
      <c r="C174" s="192"/>
      <c r="D174" s="192"/>
      <c r="E174" s="192"/>
      <c r="F174" s="192"/>
      <c r="G174" s="192"/>
      <c r="H174" s="192"/>
      <c r="I174" s="192"/>
      <c r="J174" s="192"/>
      <c r="K174" s="192"/>
      <c r="L174" s="192"/>
      <c r="M174" s="192"/>
      <c r="N174" s="192"/>
      <c r="O174" s="192"/>
      <c r="P174" s="192"/>
    </row>
    <row r="175" spans="1:16" x14ac:dyDescent="0.25">
      <c r="A175" s="199" t="s">
        <v>69</v>
      </c>
      <c r="B175" s="200" t="s">
        <v>111</v>
      </c>
      <c r="C175" s="200" t="s">
        <v>112</v>
      </c>
      <c r="D175" s="200" t="s">
        <v>113</v>
      </c>
      <c r="E175" s="200" t="s">
        <v>114</v>
      </c>
      <c r="F175" s="200" t="s">
        <v>115</v>
      </c>
      <c r="G175" s="192"/>
      <c r="H175" s="192"/>
      <c r="I175" s="192"/>
      <c r="J175" s="192"/>
      <c r="K175" s="192"/>
    </row>
    <row r="176" spans="1:16" x14ac:dyDescent="0.25">
      <c r="A176" s="199" t="s">
        <v>95</v>
      </c>
      <c r="B176" s="479">
        <v>1</v>
      </c>
      <c r="C176" s="479">
        <v>1</v>
      </c>
      <c r="D176" s="479">
        <v>1</v>
      </c>
      <c r="E176" s="479">
        <v>0</v>
      </c>
      <c r="F176" s="479">
        <v>1</v>
      </c>
      <c r="G176" s="192"/>
      <c r="H176" s="192"/>
      <c r="I176" s="192"/>
      <c r="J176" s="192"/>
      <c r="K176" s="192"/>
    </row>
    <row r="177" spans="1:11" x14ac:dyDescent="0.25">
      <c r="A177" s="199" t="s">
        <v>96</v>
      </c>
      <c r="B177" s="479">
        <v>0</v>
      </c>
      <c r="C177" s="479">
        <v>0</v>
      </c>
      <c r="D177" s="479">
        <v>1</v>
      </c>
      <c r="E177" s="479">
        <v>0</v>
      </c>
      <c r="F177" s="479">
        <v>1</v>
      </c>
      <c r="G177" s="192"/>
      <c r="H177" s="192"/>
      <c r="I177" s="192"/>
      <c r="J177" s="192"/>
      <c r="K177" s="192"/>
    </row>
    <row r="178" spans="1:11" x14ac:dyDescent="0.25">
      <c r="A178" s="199" t="s">
        <v>97</v>
      </c>
      <c r="B178" s="479">
        <v>1</v>
      </c>
      <c r="C178" s="479">
        <v>0</v>
      </c>
      <c r="D178" s="479">
        <v>1</v>
      </c>
      <c r="E178" s="479">
        <v>2</v>
      </c>
      <c r="F178" s="479">
        <v>2</v>
      </c>
      <c r="G178" s="192"/>
      <c r="H178" s="192"/>
      <c r="I178" s="192"/>
      <c r="J178" s="192"/>
      <c r="K178" s="192"/>
    </row>
    <row r="179" spans="1:11" x14ac:dyDescent="0.25">
      <c r="A179" s="183" t="s">
        <v>98</v>
      </c>
      <c r="B179" s="4">
        <f>SUM(B176:B178)</f>
        <v>2</v>
      </c>
      <c r="C179" s="4">
        <f>SUM(C176:C178)</f>
        <v>1</v>
      </c>
      <c r="D179" s="4">
        <f>SUM(D176:D178)</f>
        <v>3</v>
      </c>
      <c r="E179" s="4">
        <f>SUM(E176:E178)</f>
        <v>2</v>
      </c>
      <c r="F179" s="4">
        <f>SUM(F176:F178)</f>
        <v>4</v>
      </c>
      <c r="G179" s="192"/>
      <c r="H179" s="192"/>
      <c r="I179" s="192"/>
      <c r="J179" s="192"/>
      <c r="K179" s="192"/>
    </row>
    <row r="180" spans="1:11" x14ac:dyDescent="0.25">
      <c r="B180" s="27"/>
      <c r="C180" s="27"/>
      <c r="D180" s="27"/>
      <c r="E180" s="27"/>
      <c r="F180" s="27"/>
      <c r="G180" s="192"/>
      <c r="H180" s="192"/>
      <c r="I180" s="192"/>
      <c r="J180" s="192"/>
      <c r="K180" s="192"/>
    </row>
    <row r="181" spans="1:11" x14ac:dyDescent="0.25">
      <c r="A181" s="199" t="s">
        <v>70</v>
      </c>
      <c r="B181" s="200" t="s">
        <v>111</v>
      </c>
      <c r="C181" s="200" t="s">
        <v>112</v>
      </c>
      <c r="D181" s="200" t="s">
        <v>113</v>
      </c>
      <c r="E181" s="200" t="s">
        <v>114</v>
      </c>
      <c r="F181" s="200" t="s">
        <v>115</v>
      </c>
      <c r="G181" s="192"/>
      <c r="H181" s="192"/>
      <c r="I181" s="192"/>
      <c r="J181" s="192"/>
      <c r="K181" s="192"/>
    </row>
    <row r="182" spans="1:11" x14ac:dyDescent="0.25">
      <c r="A182" s="199" t="s">
        <v>95</v>
      </c>
      <c r="B182" s="479">
        <v>10</v>
      </c>
      <c r="C182" s="479">
        <v>0</v>
      </c>
      <c r="D182" s="479">
        <v>0</v>
      </c>
      <c r="E182" s="479">
        <v>1</v>
      </c>
      <c r="F182" s="479">
        <v>2</v>
      </c>
      <c r="G182" s="192"/>
      <c r="H182" s="192"/>
      <c r="I182" s="192"/>
      <c r="J182" s="192"/>
      <c r="K182" s="192"/>
    </row>
    <row r="183" spans="1:11" x14ac:dyDescent="0.25">
      <c r="A183" s="199" t="s">
        <v>96</v>
      </c>
      <c r="B183" s="479">
        <v>164</v>
      </c>
      <c r="C183" s="479">
        <v>46</v>
      </c>
      <c r="D183" s="479">
        <v>0</v>
      </c>
      <c r="E183" s="479">
        <v>0</v>
      </c>
      <c r="F183" s="479">
        <v>0</v>
      </c>
      <c r="G183" s="192"/>
      <c r="H183" s="192"/>
      <c r="I183" s="192"/>
      <c r="J183" s="192"/>
      <c r="K183" s="192"/>
    </row>
    <row r="184" spans="1:11" x14ac:dyDescent="0.25">
      <c r="A184" s="199" t="s">
        <v>97</v>
      </c>
      <c r="B184" s="479">
        <v>21</v>
      </c>
      <c r="C184" s="479">
        <v>15</v>
      </c>
      <c r="D184" s="479">
        <v>3</v>
      </c>
      <c r="E184" s="479">
        <v>1</v>
      </c>
      <c r="F184" s="479">
        <v>3</v>
      </c>
      <c r="G184" s="192"/>
      <c r="H184" s="192"/>
      <c r="I184" s="192"/>
      <c r="J184" s="192"/>
      <c r="K184" s="192"/>
    </row>
    <row r="185" spans="1:11" x14ac:dyDescent="0.25">
      <c r="A185" s="183" t="s">
        <v>98</v>
      </c>
      <c r="B185" s="4">
        <f>SUM(B182:B184)</f>
        <v>195</v>
      </c>
      <c r="C185" s="4">
        <f>SUM(C182:C184)</f>
        <v>61</v>
      </c>
      <c r="D185" s="4">
        <f>SUM(D182:D184)</f>
        <v>3</v>
      </c>
      <c r="E185" s="4">
        <f>SUM(E182:E184)</f>
        <v>2</v>
      </c>
      <c r="F185" s="4">
        <f>SUM(F182:F184)</f>
        <v>5</v>
      </c>
      <c r="G185" s="192"/>
      <c r="H185" s="192"/>
      <c r="I185" s="192"/>
      <c r="J185" s="192"/>
      <c r="K185" s="192"/>
    </row>
    <row r="186" spans="1:11" x14ac:dyDescent="0.25">
      <c r="B186" s="192"/>
      <c r="C186" s="192"/>
      <c r="D186" s="192"/>
      <c r="E186" s="192"/>
      <c r="F186" s="192"/>
      <c r="G186" s="192"/>
      <c r="H186" s="192"/>
      <c r="I186" s="192"/>
      <c r="J186" s="192"/>
      <c r="K186" s="192"/>
    </row>
    <row r="187" spans="1:11" x14ac:dyDescent="0.25">
      <c r="A187" s="199" t="s">
        <v>99</v>
      </c>
      <c r="B187" s="200" t="s">
        <v>111</v>
      </c>
      <c r="C187" s="200" t="s">
        <v>112</v>
      </c>
      <c r="D187" s="200" t="s">
        <v>113</v>
      </c>
      <c r="E187" s="200" t="s">
        <v>114</v>
      </c>
      <c r="F187" s="200" t="s">
        <v>115</v>
      </c>
      <c r="G187" s="192"/>
      <c r="H187" s="192"/>
      <c r="I187" s="192"/>
      <c r="J187" s="192"/>
      <c r="K187" s="192"/>
    </row>
    <row r="188" spans="1:11" x14ac:dyDescent="0.25">
      <c r="A188" s="199" t="s">
        <v>95</v>
      </c>
      <c r="B188" s="479">
        <f t="shared" ref="B188:C190" si="4">B176+B182</f>
        <v>11</v>
      </c>
      <c r="C188" s="479">
        <f t="shared" si="4"/>
        <v>1</v>
      </c>
      <c r="D188" s="479">
        <f t="shared" ref="D188:F190" si="5">D176+D182</f>
        <v>1</v>
      </c>
      <c r="E188" s="479">
        <f t="shared" si="5"/>
        <v>1</v>
      </c>
      <c r="F188" s="479">
        <f t="shared" si="5"/>
        <v>3</v>
      </c>
      <c r="G188" s="192"/>
      <c r="H188" s="192"/>
      <c r="I188" s="192"/>
      <c r="J188" s="192"/>
      <c r="K188" s="192"/>
    </row>
    <row r="189" spans="1:11" x14ac:dyDescent="0.25">
      <c r="A189" s="199" t="s">
        <v>96</v>
      </c>
      <c r="B189" s="479">
        <f t="shared" si="4"/>
        <v>164</v>
      </c>
      <c r="C189" s="479">
        <f t="shared" si="4"/>
        <v>46</v>
      </c>
      <c r="D189" s="479">
        <f t="shared" si="5"/>
        <v>1</v>
      </c>
      <c r="E189" s="479">
        <f t="shared" si="5"/>
        <v>0</v>
      </c>
      <c r="F189" s="479">
        <f t="shared" si="5"/>
        <v>1</v>
      </c>
      <c r="G189" s="192"/>
      <c r="H189" s="192"/>
      <c r="I189" s="192"/>
      <c r="J189" s="192"/>
      <c r="K189" s="192"/>
    </row>
    <row r="190" spans="1:11" x14ac:dyDescent="0.25">
      <c r="A190" s="199" t="s">
        <v>97</v>
      </c>
      <c r="B190" s="479">
        <f t="shared" si="4"/>
        <v>22</v>
      </c>
      <c r="C190" s="479">
        <f t="shared" si="4"/>
        <v>15</v>
      </c>
      <c r="D190" s="479">
        <f t="shared" si="5"/>
        <v>4</v>
      </c>
      <c r="E190" s="479">
        <f t="shared" si="5"/>
        <v>3</v>
      </c>
      <c r="F190" s="479">
        <f t="shared" si="5"/>
        <v>5</v>
      </c>
    </row>
    <row r="191" spans="1:11" x14ac:dyDescent="0.25">
      <c r="A191" s="183" t="s">
        <v>98</v>
      </c>
      <c r="B191" s="4">
        <f>SUM(B188:B190)</f>
        <v>197</v>
      </c>
      <c r="C191" s="4">
        <f>SUM(C188:C190)</f>
        <v>62</v>
      </c>
      <c r="D191" s="4">
        <f>SUM(D188:D190)</f>
        <v>6</v>
      </c>
      <c r="E191" s="4">
        <f>SUM(E188:E190)</f>
        <v>4</v>
      </c>
      <c r="F191" s="4">
        <f>SUM(F188:F190)</f>
        <v>9</v>
      </c>
    </row>
    <row r="192" spans="1:11" x14ac:dyDescent="0.25">
      <c r="B192" s="27"/>
      <c r="C192" s="27"/>
      <c r="D192" s="27"/>
      <c r="E192" s="27"/>
    </row>
    <row r="193" spans="1:19" x14ac:dyDescent="0.25">
      <c r="A193" s="201" t="s">
        <v>116</v>
      </c>
      <c r="B193" s="192"/>
      <c r="C193" s="192"/>
      <c r="D193" s="192"/>
      <c r="E193" s="192"/>
      <c r="F193" s="192"/>
      <c r="G193" s="192"/>
      <c r="H193" s="192"/>
      <c r="I193" s="192"/>
      <c r="J193" s="192"/>
      <c r="K193" s="192"/>
      <c r="L193" s="192"/>
      <c r="M193" s="192"/>
      <c r="N193" s="192"/>
      <c r="O193" s="192"/>
      <c r="P193" s="192"/>
    </row>
    <row r="194" spans="1:19" x14ac:dyDescent="0.25">
      <c r="A194" s="20"/>
      <c r="B194" s="147"/>
      <c r="C194" s="147"/>
      <c r="D194" s="147"/>
      <c r="E194" s="147"/>
      <c r="F194" s="20"/>
      <c r="G194" s="20"/>
      <c r="H194" s="20"/>
      <c r="I194" s="20"/>
      <c r="J194" s="20"/>
      <c r="K194" s="20"/>
      <c r="L194" s="20"/>
      <c r="M194" s="20"/>
      <c r="N194" s="20"/>
      <c r="O194" s="20"/>
      <c r="P194" s="20"/>
      <c r="Q194" s="20"/>
      <c r="R194" s="20"/>
      <c r="S194" s="20"/>
    </row>
    <row r="195" spans="1:19" x14ac:dyDescent="0.25">
      <c r="A195" s="20"/>
      <c r="B195" s="147"/>
      <c r="C195" s="147"/>
      <c r="D195" s="147"/>
      <c r="E195" s="147"/>
      <c r="F195" s="20"/>
      <c r="G195" s="20"/>
      <c r="H195" s="23"/>
      <c r="I195" s="20"/>
      <c r="J195" s="20"/>
      <c r="K195" s="20"/>
      <c r="L195" s="20"/>
      <c r="M195" s="20"/>
      <c r="N195" s="20"/>
      <c r="O195" s="20"/>
      <c r="P195" s="20"/>
      <c r="Q195" s="20"/>
      <c r="R195" s="20"/>
      <c r="S195" s="20"/>
    </row>
    <row r="196" spans="1:19" x14ac:dyDescent="0.25">
      <c r="A196" s="20"/>
      <c r="B196" s="147"/>
      <c r="C196" s="147"/>
      <c r="D196" s="147"/>
      <c r="E196" s="147"/>
      <c r="F196" s="20"/>
      <c r="G196" s="20"/>
      <c r="H196" s="20"/>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c r="S208" s="20"/>
    </row>
    <row r="209" spans="1:19" x14ac:dyDescent="0.25">
      <c r="A209" s="20"/>
      <c r="B209" s="147"/>
      <c r="C209" s="147"/>
      <c r="D209" s="147"/>
      <c r="E209" s="147"/>
      <c r="F209" s="20"/>
      <c r="G209" s="20"/>
      <c r="H209" s="20"/>
      <c r="I209" s="20"/>
      <c r="J209" s="20"/>
      <c r="K209" s="20"/>
      <c r="L209" s="20"/>
      <c r="M209" s="20"/>
      <c r="N209" s="20"/>
      <c r="O209" s="20"/>
      <c r="P209" s="20"/>
      <c r="Q209" s="20"/>
      <c r="R209" s="20"/>
      <c r="S209" s="20"/>
    </row>
    <row r="210" spans="1:19" x14ac:dyDescent="0.25">
      <c r="A210" s="20"/>
      <c r="B210" s="147"/>
      <c r="C210" s="147"/>
      <c r="D210" s="147"/>
      <c r="E210" s="147"/>
      <c r="F210" s="20"/>
      <c r="G210" s="20"/>
      <c r="H210" s="20"/>
      <c r="I210" s="20"/>
      <c r="J210" s="20"/>
      <c r="K210" s="20"/>
      <c r="L210" s="20"/>
      <c r="M210" s="20"/>
      <c r="N210" s="20"/>
      <c r="O210" s="20"/>
      <c r="P210" s="20"/>
      <c r="Q210" s="20"/>
      <c r="R210" s="20"/>
    </row>
    <row r="211" spans="1:19" x14ac:dyDescent="0.25">
      <c r="B211" s="27"/>
      <c r="C211" s="27"/>
      <c r="D211" s="27"/>
      <c r="E211" s="27"/>
    </row>
    <row r="212" spans="1:19" x14ac:dyDescent="0.25">
      <c r="B212" s="27"/>
      <c r="C212" s="27"/>
      <c r="D212" s="27"/>
      <c r="E212" s="27"/>
    </row>
    <row r="213" spans="1:19" x14ac:dyDescent="0.25">
      <c r="A213" s="23" t="s">
        <v>117</v>
      </c>
      <c r="B213" s="20"/>
      <c r="C213" s="20"/>
      <c r="D213" s="20"/>
      <c r="E213" s="20"/>
      <c r="F213" s="20"/>
      <c r="G213" s="20"/>
      <c r="H213" s="20"/>
      <c r="I213" s="20"/>
      <c r="J213" s="20"/>
      <c r="K213" s="20"/>
      <c r="L213" s="20"/>
      <c r="M213" s="20"/>
      <c r="N213" s="20"/>
      <c r="O213" s="20"/>
      <c r="P213" s="20"/>
    </row>
    <row r="214" spans="1:19" x14ac:dyDescent="0.25">
      <c r="A214" s="20"/>
      <c r="B214" s="20"/>
      <c r="C214" s="20"/>
      <c r="D214" s="20"/>
      <c r="E214" s="20"/>
      <c r="F214" s="20"/>
      <c r="G214" s="20"/>
      <c r="H214" s="20"/>
      <c r="I214" s="20"/>
      <c r="J214" s="20"/>
      <c r="K214" s="20"/>
      <c r="L214" s="20"/>
      <c r="M214" s="20"/>
      <c r="N214" s="20"/>
      <c r="O214" s="20"/>
      <c r="P214" s="20"/>
    </row>
    <row r="215" spans="1:19" x14ac:dyDescent="0.25">
      <c r="A215" s="20"/>
      <c r="B215" s="20"/>
      <c r="C215" s="20"/>
      <c r="D215" s="20"/>
      <c r="E215" s="20"/>
      <c r="F215" s="20"/>
      <c r="G215" s="20"/>
      <c r="H215" s="20"/>
      <c r="I215" s="20"/>
      <c r="J215" s="20"/>
      <c r="K215" s="20"/>
      <c r="L215" s="20"/>
      <c r="M215" s="20"/>
      <c r="N215" s="20"/>
      <c r="O215" s="20"/>
      <c r="P215" s="20"/>
    </row>
    <row r="216" spans="1:19" x14ac:dyDescent="0.25">
      <c r="A216" s="20"/>
      <c r="B216" s="20"/>
      <c r="C216" s="20"/>
      <c r="D216" s="20"/>
      <c r="E216" s="20"/>
      <c r="F216" s="20"/>
      <c r="G216" s="20"/>
      <c r="H216" s="20"/>
      <c r="I216" s="20"/>
      <c r="J216" s="20"/>
      <c r="K216" s="20"/>
      <c r="L216" s="20"/>
      <c r="M216" s="20"/>
      <c r="N216" s="20"/>
      <c r="O216" s="20"/>
      <c r="P216" s="20"/>
    </row>
    <row r="217" spans="1:19" x14ac:dyDescent="0.25">
      <c r="A217" s="20"/>
      <c r="B217" s="20"/>
      <c r="C217" s="20"/>
      <c r="D217" s="20"/>
      <c r="E217" s="20"/>
      <c r="F217" s="20"/>
      <c r="G217" s="20"/>
      <c r="H217" s="20"/>
      <c r="I217" s="20"/>
      <c r="J217" s="20"/>
      <c r="K217" s="20"/>
      <c r="L217" s="20"/>
      <c r="M217" s="20"/>
      <c r="N217" s="20"/>
      <c r="O217" s="20"/>
      <c r="P217" s="20"/>
    </row>
    <row r="218" spans="1:19" x14ac:dyDescent="0.25">
      <c r="A218" s="20"/>
      <c r="B218" s="20"/>
      <c r="C218" s="20"/>
      <c r="D218" s="20"/>
      <c r="E218" s="20"/>
      <c r="F218" s="20"/>
      <c r="G218" s="20"/>
      <c r="H218" s="20"/>
      <c r="I218" s="20"/>
      <c r="J218" s="20"/>
      <c r="K218" s="20"/>
      <c r="L218" s="20"/>
      <c r="M218" s="20"/>
      <c r="N218" s="20"/>
      <c r="O218" s="20"/>
      <c r="P218" s="20"/>
    </row>
    <row r="219" spans="1:19" x14ac:dyDescent="0.25">
      <c r="A219" s="20"/>
      <c r="B219" s="20"/>
      <c r="C219" s="20"/>
      <c r="D219" s="20"/>
      <c r="E219" s="20"/>
      <c r="F219" s="20"/>
      <c r="G219" s="20"/>
      <c r="H219" s="20"/>
      <c r="I219" s="20"/>
      <c r="J219" s="20"/>
      <c r="K219" s="20"/>
      <c r="L219" s="20"/>
      <c r="M219" s="20"/>
      <c r="N219" s="20"/>
      <c r="O219" s="20"/>
      <c r="P219" s="20"/>
    </row>
    <row r="220" spans="1:19" x14ac:dyDescent="0.25">
      <c r="A220" s="20"/>
      <c r="B220" s="20"/>
      <c r="C220" s="20"/>
      <c r="D220" s="20"/>
      <c r="E220" s="20"/>
      <c r="F220" s="20"/>
      <c r="G220" s="20"/>
      <c r="H220" s="20"/>
      <c r="I220" s="20"/>
      <c r="J220" s="20"/>
      <c r="K220" s="20"/>
      <c r="L220" s="20"/>
      <c r="M220" s="20"/>
      <c r="N220" s="20"/>
      <c r="O220" s="20"/>
      <c r="P220" s="20"/>
    </row>
    <row r="221" spans="1:19" x14ac:dyDescent="0.25">
      <c r="A221" s="20"/>
      <c r="B221" s="20"/>
      <c r="C221" s="20"/>
      <c r="D221" s="20"/>
      <c r="E221" s="20"/>
      <c r="F221" s="20"/>
      <c r="G221" s="20"/>
      <c r="H221" s="20"/>
      <c r="I221" s="20"/>
      <c r="J221" s="20"/>
      <c r="K221" s="20"/>
      <c r="L221" s="20"/>
      <c r="M221" s="20"/>
      <c r="N221" s="20"/>
      <c r="O221" s="20"/>
      <c r="P221" s="20"/>
    </row>
    <row r="222" spans="1:19" x14ac:dyDescent="0.25">
      <c r="A222" s="20"/>
      <c r="B222" s="20"/>
      <c r="C222" s="20"/>
      <c r="D222" s="20"/>
      <c r="E222" s="20"/>
      <c r="F222" s="20"/>
      <c r="G222" s="20"/>
      <c r="H222" s="20"/>
      <c r="I222" s="20"/>
      <c r="J222" s="20"/>
      <c r="K222" s="20"/>
      <c r="L222" s="20"/>
      <c r="M222" s="20"/>
      <c r="N222" s="20"/>
      <c r="O222" s="20"/>
      <c r="P222" s="20"/>
    </row>
    <row r="223" spans="1:19" x14ac:dyDescent="0.25">
      <c r="A223" s="20"/>
      <c r="B223" s="20"/>
      <c r="C223" s="20"/>
      <c r="D223" s="20"/>
      <c r="E223" s="20"/>
      <c r="F223" s="20"/>
      <c r="G223" s="20"/>
      <c r="H223" s="20"/>
      <c r="I223" s="20"/>
      <c r="J223" s="20"/>
      <c r="K223" s="20"/>
      <c r="L223" s="20"/>
      <c r="M223" s="20"/>
      <c r="N223" s="20"/>
      <c r="O223" s="20"/>
      <c r="P223" s="20"/>
    </row>
    <row r="224" spans="1:19"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x14ac:dyDescent="0.25">
      <c r="A234" s="20"/>
      <c r="B234" s="20"/>
      <c r="C234" s="20"/>
      <c r="D234" s="20"/>
      <c r="E234" s="20"/>
      <c r="F234" s="20"/>
      <c r="G234" s="20"/>
      <c r="H234" s="20"/>
      <c r="I234" s="20"/>
      <c r="J234" s="20"/>
      <c r="K234" s="20"/>
      <c r="L234" s="20"/>
      <c r="M234" s="20"/>
      <c r="N234" s="20"/>
      <c r="O234" s="20"/>
      <c r="P234" s="20"/>
    </row>
    <row r="235" spans="1:16" x14ac:dyDescent="0.25">
      <c r="A235" s="23" t="str">
        <f>Charts!D282</f>
        <v>2013 Total OP- 13 Events as of 3/31/13</v>
      </c>
      <c r="B235" s="20"/>
      <c r="C235" s="20"/>
      <c r="D235" s="20"/>
      <c r="E235" s="20"/>
      <c r="F235" s="20"/>
      <c r="G235" s="23" t="str">
        <f>Charts!B282</f>
        <v>2013 Large Excursion OP Events - 5 Events</v>
      </c>
      <c r="H235" s="20"/>
      <c r="I235" s="20"/>
      <c r="J235" s="20"/>
      <c r="K235" s="20"/>
      <c r="L235" s="20"/>
      <c r="M235" s="20"/>
      <c r="N235" s="20"/>
      <c r="O235" s="20"/>
      <c r="P235" s="20"/>
    </row>
    <row r="236" spans="1:16" x14ac:dyDescent="0.25">
      <c r="A236" s="20"/>
      <c r="B236" s="20"/>
      <c r="C236" s="20"/>
      <c r="D236" s="20"/>
      <c r="E236" s="20"/>
      <c r="F236" s="20"/>
      <c r="G236" s="20"/>
      <c r="H236" s="20"/>
      <c r="I236" s="20"/>
      <c r="J236" s="20"/>
      <c r="K236" s="20"/>
      <c r="L236" s="20"/>
      <c r="M236" s="20"/>
      <c r="N236" s="20"/>
      <c r="O236" s="20"/>
      <c r="P236" s="20"/>
    </row>
    <row r="240" spans="1:16" x14ac:dyDescent="0.25">
      <c r="A240" s="86" t="s">
        <v>118</v>
      </c>
      <c r="B240" s="27"/>
      <c r="C240" s="27"/>
      <c r="D240" s="27"/>
      <c r="E240" s="27"/>
    </row>
    <row r="241" spans="1:6" x14ac:dyDescent="0.25">
      <c r="A241" s="199" t="s">
        <v>69</v>
      </c>
      <c r="B241" s="200" t="s">
        <v>119</v>
      </c>
      <c r="C241" s="200" t="s">
        <v>120</v>
      </c>
      <c r="D241" s="200" t="s">
        <v>121</v>
      </c>
      <c r="E241" s="200" t="s">
        <v>122</v>
      </c>
      <c r="F241" s="200" t="s">
        <v>123</v>
      </c>
    </row>
    <row r="242" spans="1:6" x14ac:dyDescent="0.25">
      <c r="A242" s="199" t="s">
        <v>95</v>
      </c>
      <c r="B242" s="479">
        <v>2</v>
      </c>
      <c r="C242" s="479">
        <v>1</v>
      </c>
      <c r="D242" s="479">
        <v>0</v>
      </c>
      <c r="E242" s="479">
        <v>2</v>
      </c>
      <c r="F242" s="479">
        <v>0</v>
      </c>
    </row>
    <row r="243" spans="1:6" x14ac:dyDescent="0.25">
      <c r="A243" s="199" t="s">
        <v>96</v>
      </c>
      <c r="B243" s="479">
        <v>1</v>
      </c>
      <c r="C243" s="479">
        <v>0</v>
      </c>
      <c r="D243" s="479">
        <v>0</v>
      </c>
      <c r="E243" s="479">
        <v>0</v>
      </c>
      <c r="F243" s="479">
        <v>0</v>
      </c>
    </row>
    <row r="244" spans="1:6" x14ac:dyDescent="0.25">
      <c r="A244" s="199" t="s">
        <v>97</v>
      </c>
      <c r="B244" s="479">
        <v>0</v>
      </c>
      <c r="C244" s="479">
        <v>1</v>
      </c>
      <c r="D244" s="479">
        <v>1</v>
      </c>
      <c r="E244" s="479">
        <v>0</v>
      </c>
      <c r="F244" s="479">
        <v>0</v>
      </c>
    </row>
    <row r="245" spans="1:6" x14ac:dyDescent="0.25">
      <c r="A245" s="183" t="s">
        <v>98</v>
      </c>
      <c r="B245" s="4">
        <f>SUM(B242:B244)</f>
        <v>3</v>
      </c>
      <c r="C245" s="4">
        <f>SUM(C242:C244)</f>
        <v>2</v>
      </c>
      <c r="D245" s="4">
        <f>SUM(D242:D244)</f>
        <v>1</v>
      </c>
      <c r="E245" s="4">
        <f>SUM(E242:E244)</f>
        <v>2</v>
      </c>
      <c r="F245" s="4">
        <f>SUM(F242:F244)</f>
        <v>0</v>
      </c>
    </row>
    <row r="246" spans="1:6" x14ac:dyDescent="0.25">
      <c r="B246" s="27"/>
      <c r="C246" s="27"/>
      <c r="D246" s="27"/>
      <c r="E246" s="27"/>
      <c r="F246" s="27"/>
    </row>
    <row r="247" spans="1:6" x14ac:dyDescent="0.25">
      <c r="A247" s="199" t="s">
        <v>70</v>
      </c>
      <c r="B247" s="200" t="s">
        <v>119</v>
      </c>
      <c r="C247" s="200" t="s">
        <v>120</v>
      </c>
      <c r="D247" s="200" t="s">
        <v>121</v>
      </c>
      <c r="E247" s="200" t="s">
        <v>122</v>
      </c>
      <c r="F247" s="200" t="s">
        <v>123</v>
      </c>
    </row>
    <row r="248" spans="1:6" x14ac:dyDescent="0.25">
      <c r="A248" s="199" t="s">
        <v>95</v>
      </c>
      <c r="B248" s="479">
        <v>8</v>
      </c>
      <c r="C248" s="479">
        <v>1</v>
      </c>
      <c r="D248" s="479">
        <v>0</v>
      </c>
      <c r="E248" s="479">
        <v>0</v>
      </c>
      <c r="F248" s="479">
        <v>4</v>
      </c>
    </row>
    <row r="249" spans="1:6" x14ac:dyDescent="0.25">
      <c r="A249" s="199" t="s">
        <v>96</v>
      </c>
      <c r="B249" s="479">
        <v>138</v>
      </c>
      <c r="C249" s="479">
        <v>3</v>
      </c>
      <c r="D249" s="479">
        <v>1</v>
      </c>
      <c r="E249" s="479">
        <v>0</v>
      </c>
      <c r="F249" s="479">
        <v>1</v>
      </c>
    </row>
    <row r="250" spans="1:6" x14ac:dyDescent="0.25">
      <c r="A250" s="199" t="s">
        <v>97</v>
      </c>
      <c r="B250" s="479">
        <v>14</v>
      </c>
      <c r="C250" s="479">
        <v>6</v>
      </c>
      <c r="D250" s="479">
        <v>3</v>
      </c>
      <c r="E250" s="479">
        <v>2</v>
      </c>
      <c r="F250" s="479">
        <v>5</v>
      </c>
    </row>
    <row r="251" spans="1:6" x14ac:dyDescent="0.25">
      <c r="A251" s="183" t="s">
        <v>98</v>
      </c>
      <c r="B251" s="4">
        <f>SUM(B248:B250)</f>
        <v>160</v>
      </c>
      <c r="C251" s="4">
        <f>SUM(C248:C250)</f>
        <v>10</v>
      </c>
      <c r="D251" s="4">
        <f>SUM(D248:D250)</f>
        <v>4</v>
      </c>
      <c r="E251" s="4">
        <f>SUM(E248:E250)</f>
        <v>2</v>
      </c>
      <c r="F251" s="4">
        <f>SUM(F248:F250)</f>
        <v>10</v>
      </c>
    </row>
    <row r="252" spans="1:6" x14ac:dyDescent="0.25">
      <c r="B252" s="192"/>
      <c r="C252" s="192"/>
      <c r="D252" s="192"/>
      <c r="E252" s="192"/>
      <c r="F252" s="192"/>
    </row>
    <row r="253" spans="1:6" x14ac:dyDescent="0.25">
      <c r="A253" s="199" t="s">
        <v>99</v>
      </c>
      <c r="B253" s="200" t="s">
        <v>119</v>
      </c>
      <c r="C253" s="200" t="s">
        <v>120</v>
      </c>
      <c r="D253" s="200" t="s">
        <v>121</v>
      </c>
      <c r="E253" s="200" t="s">
        <v>122</v>
      </c>
      <c r="F253" s="200" t="s">
        <v>123</v>
      </c>
    </row>
    <row r="254" spans="1:6" x14ac:dyDescent="0.25">
      <c r="A254" s="199" t="s">
        <v>95</v>
      </c>
      <c r="B254" s="479">
        <f t="shared" ref="B254:C256" si="6">B242+B248</f>
        <v>10</v>
      </c>
      <c r="C254" s="479">
        <f t="shared" si="6"/>
        <v>2</v>
      </c>
      <c r="D254" s="479">
        <f t="shared" ref="D254:F256" si="7">D242+D248</f>
        <v>0</v>
      </c>
      <c r="E254" s="479">
        <f t="shared" si="7"/>
        <v>2</v>
      </c>
      <c r="F254" s="479">
        <f t="shared" si="7"/>
        <v>4</v>
      </c>
    </row>
    <row r="255" spans="1:6" x14ac:dyDescent="0.25">
      <c r="A255" s="199" t="s">
        <v>96</v>
      </c>
      <c r="B255" s="479">
        <f t="shared" si="6"/>
        <v>139</v>
      </c>
      <c r="C255" s="479">
        <f t="shared" si="6"/>
        <v>3</v>
      </c>
      <c r="D255" s="479">
        <f t="shared" si="7"/>
        <v>1</v>
      </c>
      <c r="E255" s="479">
        <f t="shared" si="7"/>
        <v>0</v>
      </c>
      <c r="F255" s="479">
        <f t="shared" si="7"/>
        <v>1</v>
      </c>
    </row>
    <row r="256" spans="1:6" x14ac:dyDescent="0.25">
      <c r="A256" s="199" t="s">
        <v>97</v>
      </c>
      <c r="B256" s="479">
        <f t="shared" si="6"/>
        <v>14</v>
      </c>
      <c r="C256" s="479">
        <f t="shared" si="6"/>
        <v>7</v>
      </c>
      <c r="D256" s="479">
        <f t="shared" si="7"/>
        <v>4</v>
      </c>
      <c r="E256" s="479">
        <f t="shared" si="7"/>
        <v>2</v>
      </c>
      <c r="F256" s="479">
        <f t="shared" si="7"/>
        <v>5</v>
      </c>
    </row>
    <row r="257" spans="1:6" x14ac:dyDescent="0.25">
      <c r="A257" s="183" t="s">
        <v>98</v>
      </c>
      <c r="B257" s="4">
        <f>SUM(B254:B256)</f>
        <v>163</v>
      </c>
      <c r="C257" s="4">
        <f>SUM(C254:C256)</f>
        <v>12</v>
      </c>
      <c r="D257" s="4">
        <f>SUM(D254:D256)</f>
        <v>5</v>
      </c>
      <c r="E257" s="4">
        <f>SUM(E254:E256)</f>
        <v>4</v>
      </c>
      <c r="F257" s="4">
        <f>SUM(F254:F256)</f>
        <v>10</v>
      </c>
    </row>
  </sheetData>
  <mergeCells count="1">
    <mergeCell ref="A45:K45"/>
  </mergeCells>
  <conditionalFormatting sqref="B1">
    <cfRule type="expression" dxfId="5" priority="1" stopIfTrue="1">
      <formula>#REF!="Absolute"</formula>
    </cfRule>
  </conditionalFormatting>
  <pageMargins left="0.7" right="0.7" top="0.75" bottom="0.75" header="0.3" footer="0.3"/>
  <pageSetup scale="35"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7">
    <pageSetUpPr fitToPage="1"/>
  </sheetPr>
  <dimension ref="A1:AD258"/>
  <sheetViews>
    <sheetView zoomScale="85" zoomScaleNormal="85" workbookViewId="0">
      <selection activeCell="J21" sqref="J21"/>
    </sheetView>
  </sheetViews>
  <sheetFormatPr defaultColWidth="9.140625" defaultRowHeight="15" x14ac:dyDescent="0.25"/>
  <cols>
    <col min="1" max="1" width="42.140625" customWidth="1"/>
    <col min="2" max="2" width="8.42578125" customWidth="1"/>
    <col min="3" max="7" width="7.85546875" customWidth="1"/>
    <col min="8" max="8" width="9.7109375" bestFit="1" customWidth="1"/>
    <col min="9" max="10" width="7.85546875" customWidth="1"/>
    <col min="11" max="11" width="7.42578125" customWidth="1"/>
    <col min="12" max="16" width="7.85546875" customWidth="1"/>
    <col min="19" max="23" width="7.85546875" customWidth="1"/>
  </cols>
  <sheetData>
    <row r="1" spans="1:25" x14ac:dyDescent="0.25">
      <c r="A1" s="188" t="s">
        <v>124</v>
      </c>
      <c r="B1" s="191"/>
      <c r="C1" s="191"/>
      <c r="D1" s="192"/>
      <c r="E1" s="192"/>
      <c r="F1" s="192"/>
      <c r="G1" s="192"/>
      <c r="H1" s="192"/>
      <c r="I1" s="192"/>
      <c r="L1" s="192"/>
      <c r="M1" s="192"/>
      <c r="N1" s="192"/>
      <c r="O1" s="192"/>
    </row>
    <row r="2" spans="1:25" x14ac:dyDescent="0.25">
      <c r="A2" s="183"/>
      <c r="B2" s="193" t="s">
        <v>77</v>
      </c>
      <c r="C2" s="193" t="s">
        <v>78</v>
      </c>
      <c r="D2" s="193" t="s">
        <v>79</v>
      </c>
      <c r="E2" s="193" t="s">
        <v>80</v>
      </c>
      <c r="F2" s="193"/>
      <c r="G2" s="193" t="s">
        <v>13</v>
      </c>
      <c r="H2" s="193" t="s">
        <v>14</v>
      </c>
    </row>
    <row r="3" spans="1:25" x14ac:dyDescent="0.25">
      <c r="A3" s="183" t="s">
        <v>81</v>
      </c>
      <c r="B3" s="194">
        <f>SUM('Tracking2016 by Month'!B3:D3)</f>
        <v>5</v>
      </c>
      <c r="C3" s="194">
        <f>SUM('Tracking2016 by Month'!E3:G3)</f>
        <v>3</v>
      </c>
      <c r="D3" s="194">
        <f>SUM('Tracking2016 by Month'!H3:J3)</f>
        <v>3</v>
      </c>
      <c r="E3" s="194">
        <f>SUM('Tracking2016 by Month'!K3:M3)</f>
        <v>5</v>
      </c>
      <c r="F3" s="195"/>
      <c r="G3" s="194">
        <f>SUM(B3:D3)</f>
        <v>11</v>
      </c>
      <c r="H3" s="194">
        <f>SUM(B3:E3)</f>
        <v>16</v>
      </c>
    </row>
    <row r="4" spans="1:25" x14ac:dyDescent="0.25">
      <c r="A4" s="183" t="s">
        <v>82</v>
      </c>
      <c r="B4" s="469">
        <f>SUM('Tracking2016 by Month'!B4:D4)</f>
        <v>8</v>
      </c>
      <c r="C4" s="469">
        <f>SUM('Tracking2016 by Month'!E4:G4)</f>
        <v>6</v>
      </c>
      <c r="D4" s="469">
        <f>SUM('Tracking2016 by Month'!H4:J4)</f>
        <v>6</v>
      </c>
      <c r="E4" s="469">
        <f>SUM('Tracking2016 by Month'!K4:M4)</f>
        <v>8</v>
      </c>
      <c r="F4" s="195"/>
      <c r="G4" s="250">
        <f>SUM(B4:C4)</f>
        <v>14</v>
      </c>
      <c r="H4" s="250">
        <f>SUM(B4:E4)</f>
        <v>28</v>
      </c>
    </row>
    <row r="5" spans="1:25" ht="7.15" customHeight="1" thickBot="1" x14ac:dyDescent="0.3">
      <c r="A5" s="185"/>
      <c r="B5" s="186"/>
      <c r="C5" s="187"/>
      <c r="D5" s="187"/>
      <c r="E5" s="187"/>
      <c r="F5" s="187"/>
      <c r="G5" s="186"/>
      <c r="H5" s="186"/>
    </row>
    <row r="6" spans="1:25" x14ac:dyDescent="0.25">
      <c r="A6" s="183" t="s">
        <v>17</v>
      </c>
      <c r="B6" s="194">
        <f>SUM('Tracking2016 by Month'!B6:D6)</f>
        <v>2</v>
      </c>
      <c r="C6" s="470">
        <f>SUM('Tracking2016 by Month'!E6:G6)</f>
        <v>5</v>
      </c>
      <c r="D6" s="469">
        <f>SUM('Tracking2016 by Month'!H6:J6)</f>
        <v>4</v>
      </c>
      <c r="E6" s="194">
        <f>SUM('Tracking2016 by Month'!K6:M6)</f>
        <v>7</v>
      </c>
      <c r="F6" s="195"/>
      <c r="G6" s="470">
        <f>SUM(B6:E6)</f>
        <v>18</v>
      </c>
      <c r="H6" s="470">
        <f>G6+SUM(E3)</f>
        <v>23</v>
      </c>
      <c r="P6" s="183"/>
      <c r="Q6" s="193" t="s">
        <v>77</v>
      </c>
      <c r="R6" s="193" t="s">
        <v>78</v>
      </c>
      <c r="S6" s="40" t="s">
        <v>7</v>
      </c>
      <c r="T6" s="40" t="s">
        <v>8</v>
      </c>
      <c r="U6" s="40" t="s">
        <v>9</v>
      </c>
      <c r="V6" s="193" t="s">
        <v>80</v>
      </c>
      <c r="W6" s="193"/>
      <c r="X6" s="40" t="s">
        <v>13</v>
      </c>
      <c r="Y6" s="40" t="s">
        <v>14</v>
      </c>
    </row>
    <row r="7" spans="1:25" x14ac:dyDescent="0.25">
      <c r="D7" s="196"/>
      <c r="E7" s="196"/>
      <c r="F7" s="197"/>
      <c r="G7" s="197"/>
      <c r="H7" s="197"/>
      <c r="P7" s="183" t="s">
        <v>81</v>
      </c>
      <c r="Q7" s="548">
        <v>5</v>
      </c>
      <c r="R7" s="548">
        <v>3</v>
      </c>
      <c r="S7" s="549">
        <v>1</v>
      </c>
      <c r="T7" s="549">
        <v>1</v>
      </c>
      <c r="U7" s="549">
        <v>1</v>
      </c>
      <c r="V7" s="548">
        <v>5</v>
      </c>
      <c r="W7" s="550"/>
      <c r="X7" s="549">
        <f>SUM(Q7:U7)</f>
        <v>11</v>
      </c>
      <c r="Y7" s="549">
        <f>SUM(Q7:V7)</f>
        <v>16</v>
      </c>
    </row>
    <row r="8" spans="1:25" x14ac:dyDescent="0.25">
      <c r="A8" s="188" t="s">
        <v>18</v>
      </c>
      <c r="B8" s="196"/>
      <c r="C8" s="196"/>
      <c r="D8" s="196"/>
      <c r="E8" s="196"/>
      <c r="F8" s="197"/>
      <c r="G8" s="196"/>
      <c r="H8" s="196"/>
      <c r="P8" s="493" t="s">
        <v>17</v>
      </c>
      <c r="Q8" s="543">
        <v>2</v>
      </c>
      <c r="R8" s="544">
        <v>5</v>
      </c>
      <c r="S8" s="545">
        <v>1</v>
      </c>
      <c r="T8" s="546">
        <v>3</v>
      </c>
      <c r="U8" s="545"/>
      <c r="V8" s="543">
        <f>SUM('Tracking2016 by Month'!AB10:AD10)</f>
        <v>0</v>
      </c>
      <c r="W8" s="547"/>
      <c r="X8" s="545">
        <f>SUM(Q8:U8)</f>
        <v>11</v>
      </c>
      <c r="Y8" s="545">
        <v>16</v>
      </c>
    </row>
    <row r="9" spans="1:25" x14ac:dyDescent="0.25">
      <c r="A9" s="183"/>
      <c r="B9" s="193" t="s">
        <v>77</v>
      </c>
      <c r="C9" s="193" t="s">
        <v>78</v>
      </c>
      <c r="D9" s="193" t="s">
        <v>79</v>
      </c>
      <c r="E9" s="193" t="s">
        <v>80</v>
      </c>
      <c r="F9" s="193"/>
      <c r="G9" s="193" t="s">
        <v>13</v>
      </c>
      <c r="H9" s="193" t="s">
        <v>14</v>
      </c>
    </row>
    <row r="10" spans="1:25" ht="14.25" customHeight="1" x14ac:dyDescent="0.25">
      <c r="A10" s="189" t="s">
        <v>83</v>
      </c>
      <c r="B10" s="194">
        <f>SUM('Tracking2016 by Month'!B10:D10)</f>
        <v>2</v>
      </c>
      <c r="C10" s="194">
        <f>SUM('Tracking2016 by Month'!E10:G10)</f>
        <v>0</v>
      </c>
      <c r="D10" s="194">
        <f>SUM('Tracking2016 by Month'!H10:J10)</f>
        <v>0</v>
      </c>
      <c r="E10" s="194">
        <f>SUM('Tracking2016 by Month'!K10:M10)</f>
        <v>2</v>
      </c>
      <c r="F10" s="195"/>
      <c r="G10" s="194">
        <f>SUM(B10:D10)</f>
        <v>2</v>
      </c>
      <c r="H10" s="194">
        <f>SUM(B10:E10)</f>
        <v>4</v>
      </c>
      <c r="M10" s="259"/>
      <c r="P10" s="189" t="s">
        <v>85</v>
      </c>
      <c r="Q10" s="548">
        <v>2</v>
      </c>
      <c r="R10" s="548">
        <f>SUM('Tracking2016 by Month'!T13:V13)</f>
        <v>0</v>
      </c>
      <c r="S10" s="548">
        <f>SUM('Tracking2016 by Month'!U13:W13)</f>
        <v>0</v>
      </c>
      <c r="T10" s="548">
        <f>SUM('Tracking2016 by Month'!V13:X13)</f>
        <v>0</v>
      </c>
      <c r="U10" s="548">
        <f>SUM('Tracking2016 by Month'!W13:Y13)</f>
        <v>0</v>
      </c>
      <c r="V10" s="548">
        <v>2</v>
      </c>
      <c r="W10" s="240"/>
      <c r="X10" s="548">
        <v>2</v>
      </c>
      <c r="Y10" s="548">
        <v>4</v>
      </c>
    </row>
    <row r="11" spans="1:25" ht="15" customHeight="1" x14ac:dyDescent="0.25">
      <c r="A11" s="183" t="s">
        <v>84</v>
      </c>
      <c r="B11" s="194">
        <f>SUM('Tracking2016 by Month'!B11:D11)</f>
        <v>0</v>
      </c>
      <c r="C11" s="470">
        <f>SUM('Tracking2016 by Month'!E11:G11)</f>
        <v>2</v>
      </c>
      <c r="D11" s="470">
        <f>SUM('Tracking2016 by Month'!H11:J11)</f>
        <v>2</v>
      </c>
      <c r="E11" s="469">
        <f>SUM('Tracking2016 by Month'!K11:M11)</f>
        <v>4</v>
      </c>
      <c r="F11" s="195"/>
      <c r="G11" s="470">
        <f>SUM(B11:D11)</f>
        <v>4</v>
      </c>
      <c r="H11" s="470">
        <f>G11+SUM(E10)</f>
        <v>6</v>
      </c>
      <c r="P11" s="189" t="s">
        <v>33</v>
      </c>
      <c r="Q11" s="194">
        <v>0</v>
      </c>
      <c r="R11" s="470">
        <v>4</v>
      </c>
      <c r="S11" s="551">
        <v>1</v>
      </c>
      <c r="T11" s="551">
        <v>1</v>
      </c>
      <c r="U11" s="545"/>
      <c r="V11" s="552" t="s">
        <v>125</v>
      </c>
      <c r="X11" s="470">
        <v>6</v>
      </c>
      <c r="Y11" s="470">
        <v>8</v>
      </c>
    </row>
    <row r="12" spans="1:25" ht="7.15" customHeight="1" thickBot="1" x14ac:dyDescent="0.3">
      <c r="A12" s="185"/>
      <c r="B12" s="186"/>
      <c r="C12" s="187"/>
      <c r="D12" s="187"/>
      <c r="E12" s="187"/>
      <c r="F12" s="187"/>
      <c r="G12" s="186"/>
      <c r="H12" s="186"/>
    </row>
    <row r="13" spans="1:25" x14ac:dyDescent="0.25">
      <c r="A13" s="189" t="s">
        <v>21</v>
      </c>
      <c r="B13" s="194">
        <f>SUM('Tracking2016 by Month'!B13:D13)</f>
        <v>2</v>
      </c>
      <c r="C13" s="194">
        <f>SUM('Tracking2016 by Month'!E13:G13)</f>
        <v>1</v>
      </c>
      <c r="D13" s="194">
        <f>SUM('Tracking2016 by Month'!H13:J13)</f>
        <v>0</v>
      </c>
      <c r="E13" s="194">
        <f>SUM('Tracking2016 by Month'!K13:M13)</f>
        <v>0</v>
      </c>
      <c r="F13" s="195"/>
      <c r="G13" s="194">
        <f>SUM(B13:D13)</f>
        <v>3</v>
      </c>
      <c r="H13" s="194">
        <f>SUM(B13:E13)</f>
        <v>3</v>
      </c>
    </row>
    <row r="14" spans="1:25" x14ac:dyDescent="0.25">
      <c r="A14" s="183" t="s">
        <v>22</v>
      </c>
      <c r="B14" s="194">
        <f>SUM('Tracking2016 by Month'!B14:D14)</f>
        <v>2</v>
      </c>
      <c r="C14" s="194">
        <f>SUM('Tracking2016 by Month'!E14:G14)</f>
        <v>0</v>
      </c>
      <c r="D14" s="194">
        <f>SUM('Tracking2016 by Month'!H14:J14)</f>
        <v>0</v>
      </c>
      <c r="E14" s="194">
        <f>SUM('Tracking2016 by Month'!K14:M14)</f>
        <v>0</v>
      </c>
      <c r="F14" s="195"/>
      <c r="G14" s="194">
        <f>SUM(B14:D14)</f>
        <v>2</v>
      </c>
      <c r="H14" s="194">
        <f>G14+SUM(E13)</f>
        <v>2</v>
      </c>
    </row>
    <row r="15" spans="1:25" ht="7.15" customHeight="1" thickBot="1" x14ac:dyDescent="0.3">
      <c r="A15" s="185"/>
      <c r="B15" s="186"/>
      <c r="C15" s="187"/>
      <c r="D15" s="187"/>
      <c r="E15" s="187"/>
      <c r="F15" s="187"/>
      <c r="G15" s="186"/>
      <c r="H15" s="186"/>
    </row>
    <row r="16" spans="1:25" x14ac:dyDescent="0.25">
      <c r="A16" s="189" t="s">
        <v>23</v>
      </c>
      <c r="B16" s="194">
        <f>SUM('Tracking2016 by Month'!B16:D16)</f>
        <v>4</v>
      </c>
      <c r="C16" s="194">
        <f>SUM('Tracking2016 by Month'!E16:G16)</f>
        <v>1</v>
      </c>
      <c r="D16" s="194">
        <f>SUM('Tracking2016 by Month'!H16:J16)</f>
        <v>0</v>
      </c>
      <c r="E16" s="194">
        <f>SUM('Tracking2016 by Month'!K16:M16)</f>
        <v>2</v>
      </c>
      <c r="F16" s="195"/>
      <c r="G16" s="194">
        <f>SUM(B16:D16)</f>
        <v>5</v>
      </c>
      <c r="H16" s="194">
        <f>SUM(B16:E16)</f>
        <v>7</v>
      </c>
    </row>
    <row r="17" spans="1:8" x14ac:dyDescent="0.25">
      <c r="A17" s="183" t="s">
        <v>24</v>
      </c>
      <c r="B17" s="194">
        <f>SUM('Tracking2016 by Month'!B17:D17)</f>
        <v>2</v>
      </c>
      <c r="C17" s="469">
        <f>SUM('Tracking2016 by Month'!E17:G17)</f>
        <v>2</v>
      </c>
      <c r="D17" s="470">
        <f>SUM('Tracking2016 by Month'!H17:J17)</f>
        <v>2</v>
      </c>
      <c r="E17" s="469">
        <f>SUM('Tracking2016 by Month'!K17:M17)</f>
        <v>4</v>
      </c>
      <c r="F17" s="195"/>
      <c r="G17" s="194">
        <f>SUM(B17:D17)</f>
        <v>6</v>
      </c>
      <c r="H17" s="194">
        <f>G17+SUM(E16)</f>
        <v>8</v>
      </c>
    </row>
    <row r="18" spans="1:8" ht="7.15" customHeight="1" thickBot="1" x14ac:dyDescent="0.3">
      <c r="A18" s="185"/>
      <c r="B18" s="186"/>
      <c r="C18" s="187"/>
      <c r="D18" s="187"/>
      <c r="E18" s="187"/>
      <c r="F18" s="187"/>
      <c r="G18" s="186"/>
      <c r="H18" s="186"/>
    </row>
    <row r="19" spans="1:8" x14ac:dyDescent="0.25">
      <c r="A19" s="189" t="s">
        <v>25</v>
      </c>
      <c r="B19" s="194">
        <f>SUM('Tracking2016 by Month'!B19:D19)</f>
        <v>4</v>
      </c>
      <c r="C19" s="194">
        <f>SUM('Tracking2016 by Month'!E19:G19)</f>
        <v>1</v>
      </c>
      <c r="D19" s="194">
        <f>SUM('Tracking2016 by Month'!H19:J19)</f>
        <v>0</v>
      </c>
      <c r="E19" s="194">
        <f>SUM('Tracking2016 by Month'!K19:M19)</f>
        <v>2</v>
      </c>
      <c r="F19" s="195"/>
      <c r="G19" s="194">
        <f>SUM(B19:D19)</f>
        <v>5</v>
      </c>
      <c r="H19" s="194">
        <f>SUM(B19:E19)</f>
        <v>7</v>
      </c>
    </row>
    <row r="20" spans="1:8" x14ac:dyDescent="0.25">
      <c r="A20" s="183" t="s">
        <v>26</v>
      </c>
      <c r="B20" s="194">
        <f>SUM('Tracking2016 by Month'!B20:D20)</f>
        <v>2</v>
      </c>
      <c r="C20" s="469">
        <f>SUM('Tracking2016 by Month'!E20:G20)</f>
        <v>2</v>
      </c>
      <c r="D20" s="470">
        <f>SUM('Tracking2016 by Month'!H20:J20)</f>
        <v>2</v>
      </c>
      <c r="E20" s="469">
        <f>SUM('Tracking2016 by Month'!K20:M20)</f>
        <v>4</v>
      </c>
      <c r="F20" s="195"/>
      <c r="G20" s="194">
        <f>SUM(B20:D20)</f>
        <v>6</v>
      </c>
      <c r="H20" s="194">
        <f>G20+SUM(E19)</f>
        <v>8</v>
      </c>
    </row>
    <row r="21" spans="1:8" ht="7.15" customHeight="1" thickBot="1" x14ac:dyDescent="0.3">
      <c r="A21" s="185"/>
      <c r="B21" s="186"/>
      <c r="C21" s="187"/>
      <c r="D21" s="187"/>
      <c r="E21" s="187"/>
      <c r="F21" s="187"/>
      <c r="G21" s="186"/>
      <c r="H21" s="186"/>
    </row>
    <row r="22" spans="1:8" x14ac:dyDescent="0.25">
      <c r="A22" s="189" t="s">
        <v>27</v>
      </c>
      <c r="B22" s="194">
        <f>SUM('Tracking2016 by Month'!B22:D22)</f>
        <v>2</v>
      </c>
      <c r="C22" s="194">
        <f>SUM('Tracking2016 by Month'!E22:G22)</f>
        <v>2</v>
      </c>
      <c r="D22" s="194">
        <f>SUM('Tracking2016 by Month'!H22:J22)</f>
        <v>3</v>
      </c>
      <c r="E22" s="194">
        <f>SUM('Tracking2016 by Month'!H22:J22)</f>
        <v>3</v>
      </c>
      <c r="F22" s="195"/>
      <c r="G22" s="194">
        <f>SUM(B22:D22)</f>
        <v>7</v>
      </c>
      <c r="H22" s="194">
        <f>SUM(B22:E22)</f>
        <v>10</v>
      </c>
    </row>
    <row r="23" spans="1:8" x14ac:dyDescent="0.25">
      <c r="A23" s="183" t="s">
        <v>28</v>
      </c>
      <c r="B23" s="194">
        <f>SUM('Tracking2016 by Month'!B23:D23)</f>
        <v>0</v>
      </c>
      <c r="C23" s="469">
        <f>SUM('Tracking2016 by Month'!E23:G23)</f>
        <v>3</v>
      </c>
      <c r="D23" s="194">
        <f>SUM('Tracking2016 by Month'!H23:J23)</f>
        <v>2</v>
      </c>
      <c r="E23" s="194">
        <f>SUM('Tracking2016 by Month'!K23:M23)</f>
        <v>3</v>
      </c>
      <c r="F23" s="195"/>
      <c r="G23" s="194">
        <f>SUM(B23:D23)</f>
        <v>5</v>
      </c>
      <c r="H23" s="194">
        <f>G23+SUM(E22)</f>
        <v>8</v>
      </c>
    </row>
    <row r="24" spans="1:8" ht="7.15" customHeight="1" thickBot="1" x14ac:dyDescent="0.3">
      <c r="A24" s="185"/>
      <c r="B24" s="186"/>
      <c r="C24" s="187"/>
      <c r="D24" s="187"/>
      <c r="E24" s="187"/>
      <c r="F24" s="187"/>
      <c r="G24" s="186"/>
      <c r="H24" s="186"/>
    </row>
    <row r="25" spans="1:8" ht="17.25" x14ac:dyDescent="0.25">
      <c r="A25" s="189" t="s">
        <v>85</v>
      </c>
      <c r="B25" s="194">
        <f>SUM('Tracking2016 by Month'!B25:D25)</f>
        <v>2</v>
      </c>
      <c r="C25" s="194">
        <f>SUM('Tracking2016 by Month'!E25:G25)</f>
        <v>0</v>
      </c>
      <c r="D25" s="194">
        <f>SUM('Tracking2016 by Month'!H25:J25)</f>
        <v>0</v>
      </c>
      <c r="E25" s="194">
        <f>SUM('Tracking2016 by Month'!K25:M25)</f>
        <v>2</v>
      </c>
      <c r="F25" s="195"/>
      <c r="G25" s="194">
        <f>SUM(B25:C25)</f>
        <v>2</v>
      </c>
      <c r="H25" s="194">
        <f>SUM(B25:E25)</f>
        <v>4</v>
      </c>
    </row>
    <row r="26" spans="1:8" x14ac:dyDescent="0.25">
      <c r="A26" s="189" t="s">
        <v>30</v>
      </c>
      <c r="B26" s="195">
        <f>SUM('Tracking2016 by Month'!B26:D26)</f>
        <v>0</v>
      </c>
      <c r="C26" s="195">
        <f>SUM('Tracking2016 by Month'!E26:G26)</f>
        <v>2</v>
      </c>
      <c r="D26" s="195">
        <f>SUM('Tracking2016 by Month'!H26:J26)</f>
        <v>2</v>
      </c>
      <c r="E26" s="195">
        <f>SUM('Tracking2016 by Month'!K26:M26)</f>
        <v>2</v>
      </c>
      <c r="F26" s="195"/>
      <c r="G26" s="525">
        <f>SUM(B26:E26)</f>
        <v>6</v>
      </c>
      <c r="H26" s="526">
        <f>SUM(B26:E26)</f>
        <v>6</v>
      </c>
    </row>
    <row r="27" spans="1:8" x14ac:dyDescent="0.25">
      <c r="A27" s="189" t="s">
        <v>31</v>
      </c>
      <c r="B27" s="195">
        <f>SUM('Tracking2016 by Month'!B27:D27)</f>
        <v>0</v>
      </c>
      <c r="C27" s="195">
        <f>SUM('Tracking2016 by Month'!E27:G27)</f>
        <v>0</v>
      </c>
      <c r="D27" s="195">
        <f>SUM('Tracking2016 by Month'!H27:J27)</f>
        <v>0</v>
      </c>
      <c r="E27" s="195">
        <f>SUM('Tracking2016 by Month'!K27:M27)</f>
        <v>0</v>
      </c>
      <c r="F27" s="195"/>
      <c r="G27" s="525">
        <f>SUM(B27:E27)</f>
        <v>0</v>
      </c>
      <c r="H27" s="526">
        <f>SUM(B27:E27)</f>
        <v>0</v>
      </c>
    </row>
    <row r="28" spans="1:8" x14ac:dyDescent="0.25">
      <c r="A28" s="189" t="s">
        <v>32</v>
      </c>
      <c r="B28" s="195">
        <f>SUM('Tracking2016 by Month'!B28:D28)</f>
        <v>0</v>
      </c>
      <c r="C28" s="195">
        <f>SUM('Tracking2016 by Month'!E28:G28)</f>
        <v>2</v>
      </c>
      <c r="D28" s="195">
        <f>SUM('Tracking2016 by Month'!H28:J28)</f>
        <v>0</v>
      </c>
      <c r="E28" s="195">
        <f>SUM('Tracking2016 by Month'!K28:M28)</f>
        <v>2</v>
      </c>
      <c r="F28" s="195"/>
      <c r="G28" s="525">
        <f>SUM(B28:E28)</f>
        <v>4</v>
      </c>
      <c r="H28" s="526">
        <f>SUM(B28:E28)</f>
        <v>4</v>
      </c>
    </row>
    <row r="29" spans="1:8" x14ac:dyDescent="0.25">
      <c r="A29" s="189" t="s">
        <v>33</v>
      </c>
      <c r="B29" s="194">
        <f>SUM(B26:B28)</f>
        <v>0</v>
      </c>
      <c r="C29" s="470">
        <f>SUM(C26:C28)</f>
        <v>4</v>
      </c>
      <c r="D29" s="470">
        <f>SUM(D26:D28)</f>
        <v>2</v>
      </c>
      <c r="E29" s="469">
        <f>SUM(E26:E28)</f>
        <v>4</v>
      </c>
      <c r="F29" s="195"/>
      <c r="G29" s="470">
        <f>SUM(B29:E29)</f>
        <v>10</v>
      </c>
      <c r="H29" s="470">
        <f>G29+SUM(C25:E25)</f>
        <v>12</v>
      </c>
    </row>
    <row r="30" spans="1:8" ht="7.15" customHeight="1" thickBot="1" x14ac:dyDescent="0.3">
      <c r="A30" s="185"/>
      <c r="B30" s="186"/>
      <c r="C30" s="187"/>
      <c r="D30" s="187"/>
      <c r="E30" s="187"/>
      <c r="F30" s="187"/>
      <c r="G30" s="186"/>
      <c r="H30" s="186"/>
    </row>
    <row r="31" spans="1:8" x14ac:dyDescent="0.25">
      <c r="A31" s="189" t="s">
        <v>34</v>
      </c>
      <c r="B31" s="194">
        <f>SUM('Tracking2016 by Month'!B31:D31)</f>
        <v>3</v>
      </c>
      <c r="C31" s="194">
        <f>SUM('Tracking2016 by Month'!E31:G31)</f>
        <v>2</v>
      </c>
      <c r="D31" s="194">
        <f>SUM('Tracking2016 by Month'!H31:J31)</f>
        <v>1</v>
      </c>
      <c r="E31" s="194">
        <f>SUM('Tracking2016 by Month'!K31:M31)</f>
        <v>3</v>
      </c>
      <c r="F31" s="195"/>
      <c r="G31" s="194">
        <f>SUM(B31:D31)</f>
        <v>6</v>
      </c>
      <c r="H31" s="194">
        <f>SUM(B31:E31)</f>
        <v>9</v>
      </c>
    </row>
    <row r="32" spans="1:8" x14ac:dyDescent="0.25">
      <c r="A32" s="189" t="s">
        <v>35</v>
      </c>
      <c r="B32" s="194">
        <f>SUM('Tracking2016 by Month'!B32:D32)</f>
        <v>2</v>
      </c>
      <c r="C32" s="194">
        <f>SUM('Tracking2016 by Month'!E32:G32)</f>
        <v>1</v>
      </c>
      <c r="D32" s="469">
        <f>SUM('Tracking2016 by Month'!H32:J32)</f>
        <v>2</v>
      </c>
      <c r="E32" s="194">
        <f>SUM('Tracking2016 by Month'!K32:M32)</f>
        <v>3</v>
      </c>
      <c r="F32" s="195"/>
      <c r="G32" s="194">
        <f>SUM(B32:D32)</f>
        <v>5</v>
      </c>
      <c r="H32" s="194">
        <f>G32+SUM(E31)</f>
        <v>8</v>
      </c>
    </row>
    <row r="33" spans="1:16" ht="7.15" customHeight="1" thickBot="1" x14ac:dyDescent="0.3">
      <c r="A33" s="185"/>
      <c r="B33" s="186"/>
      <c r="C33" s="187"/>
      <c r="D33" s="187"/>
      <c r="E33" s="187"/>
      <c r="F33" s="187"/>
      <c r="G33" s="186"/>
      <c r="H33" s="186"/>
    </row>
    <row r="34" spans="1:16" x14ac:dyDescent="0.25">
      <c r="A34" s="189" t="s">
        <v>36</v>
      </c>
      <c r="B34" s="194">
        <f>SUM('Tracking2016 by Month'!B34:D34)</f>
        <v>3</v>
      </c>
      <c r="C34" s="194">
        <f>SUM('Tracking2016 by Month'!E34:G34)</f>
        <v>1</v>
      </c>
      <c r="D34" s="194">
        <f>SUM('Tracking2016 by Month'!H34:J34)</f>
        <v>2</v>
      </c>
      <c r="E34" s="194">
        <f>SUM('Tracking2016 by Month'!K34:M34)</f>
        <v>1</v>
      </c>
      <c r="F34" s="195"/>
      <c r="G34" s="194">
        <f>SUM(B34:D34)</f>
        <v>6</v>
      </c>
      <c r="H34" s="194">
        <f>SUM(B34:E34)</f>
        <v>7</v>
      </c>
    </row>
    <row r="35" spans="1:16" x14ac:dyDescent="0.25">
      <c r="A35" s="189" t="s">
        <v>37</v>
      </c>
      <c r="B35" s="194">
        <f>SUM('Tracking2016 by Month'!B35:D35)</f>
        <v>0</v>
      </c>
      <c r="C35" s="470">
        <f>SUM('Tracking2016 by Month'!E35:G35)</f>
        <v>4</v>
      </c>
      <c r="D35" s="194">
        <f>SUM('Tracking2016 by Month'!H35:J35)</f>
        <v>2</v>
      </c>
      <c r="E35" s="194">
        <f>SUM('Tracking2016 by Month'!K35:M35)</f>
        <v>4</v>
      </c>
      <c r="F35" s="195"/>
      <c r="G35" s="194">
        <f>SUM(B35:D35)</f>
        <v>6</v>
      </c>
      <c r="H35" s="194">
        <f>G35+SUM(E34)</f>
        <v>7</v>
      </c>
    </row>
    <row r="36" spans="1:16" ht="7.15" customHeight="1" thickBot="1" x14ac:dyDescent="0.3">
      <c r="A36" s="185"/>
      <c r="B36" s="186"/>
      <c r="C36" s="187"/>
      <c r="D36" s="187"/>
      <c r="E36" s="187"/>
      <c r="F36" s="187"/>
      <c r="G36" s="186"/>
      <c r="H36" s="186"/>
    </row>
    <row r="37" spans="1:16" x14ac:dyDescent="0.25">
      <c r="A37" s="189" t="s">
        <v>38</v>
      </c>
      <c r="B37" s="194">
        <f>SUM('Tracking2016 by Month'!B37:D37)</f>
        <v>0</v>
      </c>
      <c r="C37" s="194">
        <f>SUM('Tracking2016 by Month'!E37:G37)</f>
        <v>0</v>
      </c>
      <c r="D37" s="194">
        <f>SUM('Tracking2016 by Month'!H37:J37)</f>
        <v>0</v>
      </c>
      <c r="E37" s="194">
        <f>SUM('Tracking2016 by Month'!K37:M37)</f>
        <v>0</v>
      </c>
      <c r="F37" s="195"/>
      <c r="G37" s="194">
        <f>SUM(B37:D37)</f>
        <v>0</v>
      </c>
      <c r="H37" s="194">
        <f>SUM(B37:E37)</f>
        <v>0</v>
      </c>
    </row>
    <row r="38" spans="1:16" x14ac:dyDescent="0.25">
      <c r="A38" s="189" t="s">
        <v>86</v>
      </c>
      <c r="B38" s="194">
        <f>SUM('Tracking2016 by Month'!B38:D38)</f>
        <v>0</v>
      </c>
      <c r="C38" s="194">
        <f>SUM('Tracking2016 by Month'!E38:G38)</f>
        <v>0</v>
      </c>
      <c r="D38" s="194">
        <f>SUM('Tracking2016 by Month'!H38:J38)</f>
        <v>0</v>
      </c>
      <c r="E38" s="469">
        <f>SUM('Tracking2016 by Month'!K38:M38)</f>
        <v>1</v>
      </c>
      <c r="F38" s="195"/>
      <c r="G38" s="194">
        <f>SUM(B38:D38)</f>
        <v>0</v>
      </c>
      <c r="H38" s="194">
        <f>G38+SUM(C37:E37)</f>
        <v>0</v>
      </c>
    </row>
    <row r="40" spans="1:16" x14ac:dyDescent="0.25">
      <c r="A40" s="145" t="s">
        <v>40</v>
      </c>
    </row>
    <row r="41" spans="1:16" x14ac:dyDescent="0.25">
      <c r="A41" s="461" t="s">
        <v>126</v>
      </c>
      <c r="E41" t="s">
        <v>127</v>
      </c>
      <c r="H41" s="190"/>
      <c r="P41" s="192"/>
    </row>
    <row r="42" spans="1:16" x14ac:dyDescent="0.25">
      <c r="A42" s="461" t="s">
        <v>128</v>
      </c>
      <c r="E42" t="s">
        <v>127</v>
      </c>
      <c r="H42" s="190"/>
      <c r="P42" s="192"/>
    </row>
    <row r="43" spans="1:16" x14ac:dyDescent="0.25">
      <c r="A43" s="229" t="s">
        <v>42</v>
      </c>
      <c r="H43" s="190"/>
      <c r="P43" s="192"/>
    </row>
    <row r="44" spans="1:16" x14ac:dyDescent="0.25">
      <c r="A44" s="461" t="s">
        <v>129</v>
      </c>
      <c r="G44" s="192"/>
      <c r="H44" s="192"/>
      <c r="I44" s="192"/>
      <c r="J44" s="192"/>
      <c r="K44" s="192"/>
      <c r="L44" s="192"/>
      <c r="M44" s="192"/>
      <c r="N44" s="192"/>
      <c r="O44" s="192"/>
      <c r="P44" s="192"/>
    </row>
    <row r="45" spans="1:16" x14ac:dyDescent="0.25">
      <c r="A45" s="91"/>
      <c r="G45" s="192"/>
      <c r="H45" s="192"/>
      <c r="I45" s="192"/>
      <c r="J45" s="192"/>
      <c r="K45" s="192"/>
      <c r="L45" s="192"/>
      <c r="M45" s="192"/>
      <c r="N45" s="192"/>
      <c r="O45" s="192"/>
    </row>
    <row r="46" spans="1:16" ht="31.5" customHeight="1" x14ac:dyDescent="0.25">
      <c r="A46" s="730" t="s">
        <v>47</v>
      </c>
      <c r="B46" s="731"/>
      <c r="C46" s="731"/>
      <c r="D46" s="731"/>
      <c r="E46" s="731"/>
      <c r="F46" s="731"/>
      <c r="G46" s="731"/>
      <c r="H46" s="731"/>
      <c r="I46" s="731"/>
      <c r="J46" s="731"/>
      <c r="K46" s="731"/>
      <c r="L46" s="192"/>
      <c r="M46" s="192"/>
      <c r="N46" s="192"/>
      <c r="O46" s="192"/>
    </row>
    <row r="47" spans="1:16" ht="31.5" customHeight="1" x14ac:dyDescent="0.25">
      <c r="A47" s="249" t="s">
        <v>89</v>
      </c>
      <c r="B47" s="96"/>
      <c r="C47" s="96"/>
      <c r="D47" s="96"/>
      <c r="E47" s="96"/>
      <c r="F47" s="96"/>
      <c r="G47" s="96"/>
      <c r="H47" s="96"/>
      <c r="I47" s="96"/>
      <c r="J47" s="96"/>
      <c r="K47" s="96"/>
      <c r="L47" s="192"/>
      <c r="M47" s="192"/>
      <c r="N47" s="192"/>
      <c r="O47" s="192"/>
    </row>
    <row r="48" spans="1:16" ht="30.75" customHeight="1" x14ac:dyDescent="0.25">
      <c r="A48" s="199" t="s">
        <v>69</v>
      </c>
      <c r="B48" s="200" t="s">
        <v>90</v>
      </c>
      <c r="C48" s="200" t="s">
        <v>91</v>
      </c>
      <c r="D48" s="200" t="s">
        <v>92</v>
      </c>
      <c r="E48" s="200" t="s">
        <v>93</v>
      </c>
      <c r="F48" s="200" t="s">
        <v>94</v>
      </c>
      <c r="G48" s="200" t="s">
        <v>130</v>
      </c>
      <c r="H48" s="200" t="s">
        <v>131</v>
      </c>
    </row>
    <row r="49" spans="1:25" x14ac:dyDescent="0.25">
      <c r="A49" s="199" t="s">
        <v>95</v>
      </c>
      <c r="B49" s="479">
        <v>2</v>
      </c>
      <c r="C49" s="479">
        <v>2</v>
      </c>
      <c r="D49" s="479">
        <v>2</v>
      </c>
      <c r="E49" s="479">
        <v>2</v>
      </c>
      <c r="F49" s="479">
        <v>2</v>
      </c>
      <c r="G49" s="479">
        <v>0</v>
      </c>
      <c r="H49" s="479">
        <v>1</v>
      </c>
    </row>
    <row r="50" spans="1:25" x14ac:dyDescent="0.25">
      <c r="A50" s="199" t="s">
        <v>96</v>
      </c>
      <c r="B50" s="479">
        <v>1</v>
      </c>
      <c r="C50" s="479">
        <v>0</v>
      </c>
      <c r="D50" s="479">
        <v>0</v>
      </c>
      <c r="E50" s="479">
        <v>0</v>
      </c>
      <c r="F50" s="479">
        <v>1</v>
      </c>
      <c r="G50" s="479">
        <v>0</v>
      </c>
      <c r="H50" s="479">
        <v>0</v>
      </c>
    </row>
    <row r="51" spans="1:25" x14ac:dyDescent="0.25">
      <c r="A51" s="199" t="s">
        <v>97</v>
      </c>
      <c r="B51" s="479">
        <v>6</v>
      </c>
      <c r="C51" s="479">
        <v>1</v>
      </c>
      <c r="D51" s="479">
        <v>2</v>
      </c>
      <c r="E51" s="479">
        <v>1</v>
      </c>
      <c r="F51" s="479">
        <v>0</v>
      </c>
      <c r="G51" s="479">
        <v>0</v>
      </c>
      <c r="H51" s="479">
        <v>0</v>
      </c>
    </row>
    <row r="52" spans="1:25" x14ac:dyDescent="0.25">
      <c r="A52" s="183" t="s">
        <v>98</v>
      </c>
      <c r="B52" s="4">
        <f t="shared" ref="B52:G52" si="0">SUM(B49:B51)</f>
        <v>9</v>
      </c>
      <c r="C52" s="4">
        <f t="shared" si="0"/>
        <v>3</v>
      </c>
      <c r="D52" s="4">
        <f t="shared" si="0"/>
        <v>4</v>
      </c>
      <c r="E52" s="4">
        <f t="shared" si="0"/>
        <v>3</v>
      </c>
      <c r="F52" s="4">
        <f t="shared" si="0"/>
        <v>3</v>
      </c>
      <c r="G52" s="4">
        <f t="shared" si="0"/>
        <v>0</v>
      </c>
      <c r="H52" s="4">
        <f>SUM(H49:H51)</f>
        <v>1</v>
      </c>
    </row>
    <row r="53" spans="1:25" x14ac:dyDescent="0.25">
      <c r="B53" s="27"/>
      <c r="C53" s="27"/>
      <c r="D53" s="27"/>
      <c r="E53" s="27"/>
      <c r="F53" s="27"/>
      <c r="G53" s="27"/>
      <c r="H53" s="27"/>
    </row>
    <row r="54" spans="1:25" x14ac:dyDescent="0.25">
      <c r="A54" s="199" t="s">
        <v>70</v>
      </c>
      <c r="B54" s="200" t="s">
        <v>90</v>
      </c>
      <c r="C54" s="200" t="s">
        <v>91</v>
      </c>
      <c r="D54" s="200" t="s">
        <v>92</v>
      </c>
      <c r="E54" s="200" t="s">
        <v>93</v>
      </c>
      <c r="F54" s="200" t="s">
        <v>94</v>
      </c>
      <c r="G54" s="200" t="s">
        <v>130</v>
      </c>
      <c r="H54" s="200" t="s">
        <v>131</v>
      </c>
    </row>
    <row r="55" spans="1:25" x14ac:dyDescent="0.25">
      <c r="A55" s="199" t="s">
        <v>95</v>
      </c>
      <c r="B55" s="479">
        <v>4</v>
      </c>
      <c r="C55" s="479">
        <v>2</v>
      </c>
      <c r="D55" s="479">
        <v>3</v>
      </c>
      <c r="E55" s="479">
        <v>0</v>
      </c>
      <c r="F55" s="479">
        <v>0</v>
      </c>
      <c r="G55" s="479">
        <v>0</v>
      </c>
      <c r="H55" s="479">
        <v>0</v>
      </c>
    </row>
    <row r="56" spans="1:25" x14ac:dyDescent="0.25">
      <c r="A56" s="199" t="s">
        <v>96</v>
      </c>
      <c r="B56" s="479">
        <v>172</v>
      </c>
      <c r="C56" s="479">
        <v>179</v>
      </c>
      <c r="D56" s="479">
        <v>0</v>
      </c>
      <c r="E56" s="479">
        <v>1</v>
      </c>
      <c r="F56" s="479">
        <v>0</v>
      </c>
      <c r="G56" s="479">
        <v>2</v>
      </c>
      <c r="H56" s="479">
        <v>0</v>
      </c>
    </row>
    <row r="57" spans="1:25" x14ac:dyDescent="0.25">
      <c r="A57" s="199" t="s">
        <v>97</v>
      </c>
      <c r="B57" s="479">
        <v>35</v>
      </c>
      <c r="C57" s="479">
        <v>45</v>
      </c>
      <c r="D57" s="479">
        <v>6</v>
      </c>
      <c r="E57" s="479">
        <v>2</v>
      </c>
      <c r="F57" s="479">
        <v>4</v>
      </c>
      <c r="G57" s="479">
        <v>0</v>
      </c>
      <c r="H57" s="479">
        <v>1</v>
      </c>
    </row>
    <row r="58" spans="1:25" x14ac:dyDescent="0.25">
      <c r="A58" s="183" t="s">
        <v>98</v>
      </c>
      <c r="B58" s="4">
        <f t="shared" ref="B58:G58" si="1">SUM(B55:B57)</f>
        <v>211</v>
      </c>
      <c r="C58" s="4">
        <f t="shared" si="1"/>
        <v>226</v>
      </c>
      <c r="D58" s="4">
        <f t="shared" si="1"/>
        <v>9</v>
      </c>
      <c r="E58" s="4">
        <f t="shared" si="1"/>
        <v>3</v>
      </c>
      <c r="F58" s="4">
        <f t="shared" si="1"/>
        <v>4</v>
      </c>
      <c r="G58" s="4">
        <f t="shared" si="1"/>
        <v>2</v>
      </c>
      <c r="H58" s="4">
        <f>SUM(H55:H57)</f>
        <v>1</v>
      </c>
    </row>
    <row r="59" spans="1:25" x14ac:dyDescent="0.25">
      <c r="B59" s="192"/>
      <c r="C59" s="192"/>
      <c r="D59" s="192"/>
      <c r="E59" s="192"/>
      <c r="F59" s="192"/>
      <c r="G59" s="192"/>
      <c r="H59" s="192"/>
    </row>
    <row r="60" spans="1:25" x14ac:dyDescent="0.25">
      <c r="A60" s="199" t="s">
        <v>99</v>
      </c>
      <c r="B60" s="200" t="s">
        <v>90</v>
      </c>
      <c r="C60" s="200" t="s">
        <v>91</v>
      </c>
      <c r="D60" s="200" t="s">
        <v>92</v>
      </c>
      <c r="E60" s="200" t="s">
        <v>93</v>
      </c>
      <c r="F60" s="200" t="s">
        <v>94</v>
      </c>
      <c r="G60" s="200" t="s">
        <v>130</v>
      </c>
      <c r="H60" s="200" t="s">
        <v>131</v>
      </c>
    </row>
    <row r="61" spans="1:25" x14ac:dyDescent="0.25">
      <c r="A61" s="199" t="s">
        <v>95</v>
      </c>
      <c r="B61" s="479">
        <f t="shared" ref="B61:F63" si="2">B49+B55</f>
        <v>6</v>
      </c>
      <c r="C61" s="479">
        <f t="shared" si="2"/>
        <v>4</v>
      </c>
      <c r="D61" s="479">
        <f t="shared" si="2"/>
        <v>5</v>
      </c>
      <c r="E61" s="479">
        <f t="shared" si="2"/>
        <v>2</v>
      </c>
      <c r="F61" s="479">
        <f t="shared" si="2"/>
        <v>2</v>
      </c>
      <c r="G61" s="479">
        <f t="shared" ref="G61:H63" si="3">G49+G55</f>
        <v>0</v>
      </c>
      <c r="H61" s="479">
        <f t="shared" si="3"/>
        <v>1</v>
      </c>
    </row>
    <row r="62" spans="1:25" x14ac:dyDescent="0.25">
      <c r="A62" s="199" t="s">
        <v>96</v>
      </c>
      <c r="B62" s="479">
        <f t="shared" si="2"/>
        <v>173</v>
      </c>
      <c r="C62" s="479">
        <f t="shared" si="2"/>
        <v>179</v>
      </c>
      <c r="D62" s="479">
        <f t="shared" si="2"/>
        <v>0</v>
      </c>
      <c r="E62" s="479">
        <f t="shared" si="2"/>
        <v>1</v>
      </c>
      <c r="F62" s="479">
        <f t="shared" si="2"/>
        <v>1</v>
      </c>
      <c r="G62" s="479">
        <f t="shared" si="3"/>
        <v>2</v>
      </c>
      <c r="H62" s="479">
        <f t="shared" si="3"/>
        <v>0</v>
      </c>
    </row>
    <row r="63" spans="1:25" x14ac:dyDescent="0.25">
      <c r="A63" s="199" t="s">
        <v>97</v>
      </c>
      <c r="B63" s="479">
        <f t="shared" si="2"/>
        <v>41</v>
      </c>
      <c r="C63" s="479">
        <f t="shared" si="2"/>
        <v>46</v>
      </c>
      <c r="D63" s="479">
        <f t="shared" si="2"/>
        <v>8</v>
      </c>
      <c r="E63" s="479">
        <f t="shared" si="2"/>
        <v>3</v>
      </c>
      <c r="F63" s="479">
        <f t="shared" si="2"/>
        <v>4</v>
      </c>
      <c r="G63" s="479">
        <f t="shared" si="3"/>
        <v>0</v>
      </c>
      <c r="H63" s="479">
        <f t="shared" si="3"/>
        <v>1</v>
      </c>
      <c r="P63" s="257"/>
      <c r="Q63" s="20"/>
      <c r="R63" s="20"/>
      <c r="S63" s="20"/>
      <c r="T63" s="20"/>
      <c r="U63" s="20"/>
      <c r="V63" s="20"/>
      <c r="W63" s="20"/>
      <c r="X63" s="20"/>
      <c r="Y63" s="20"/>
    </row>
    <row r="64" spans="1:25" x14ac:dyDescent="0.25">
      <c r="A64" s="183" t="s">
        <v>98</v>
      </c>
      <c r="B64" s="4">
        <f t="shared" ref="B64:G64" si="4">SUM(B61:B63)</f>
        <v>220</v>
      </c>
      <c r="C64" s="4">
        <f t="shared" si="4"/>
        <v>229</v>
      </c>
      <c r="D64" s="4">
        <f t="shared" si="4"/>
        <v>13</v>
      </c>
      <c r="E64" s="4">
        <f t="shared" si="4"/>
        <v>6</v>
      </c>
      <c r="F64" s="4">
        <f t="shared" si="4"/>
        <v>7</v>
      </c>
      <c r="G64" s="4">
        <f t="shared" si="4"/>
        <v>2</v>
      </c>
      <c r="H64" s="4">
        <f>SUM(H61:H63)</f>
        <v>2</v>
      </c>
      <c r="P64" s="20"/>
      <c r="Q64" s="20"/>
      <c r="R64" s="20"/>
      <c r="S64" s="20"/>
      <c r="T64" s="20"/>
      <c r="U64" s="20"/>
      <c r="V64" s="20"/>
      <c r="W64" s="20"/>
      <c r="X64" s="20"/>
      <c r="Y64" s="20"/>
    </row>
    <row r="65" spans="1:30" x14ac:dyDescent="0.25">
      <c r="B65" s="27"/>
      <c r="C65" s="27"/>
      <c r="D65" s="27"/>
      <c r="E65" s="27"/>
      <c r="F65" s="192"/>
      <c r="P65" s="20"/>
      <c r="Q65" s="20"/>
      <c r="R65" s="20"/>
      <c r="S65" s="20"/>
      <c r="T65" s="20"/>
      <c r="U65" s="20"/>
      <c r="V65" s="20"/>
      <c r="W65" s="20"/>
      <c r="X65" s="20"/>
      <c r="Y65" s="20"/>
    </row>
    <row r="66" spans="1:30" x14ac:dyDescent="0.25">
      <c r="A66" s="23" t="s">
        <v>100</v>
      </c>
      <c r="B66" s="257"/>
      <c r="C66" s="257"/>
      <c r="D66" s="257"/>
      <c r="E66" s="257"/>
      <c r="F66" s="257"/>
      <c r="G66" s="257"/>
      <c r="H66" s="257"/>
      <c r="I66" s="257"/>
      <c r="J66" s="257"/>
      <c r="K66" s="257"/>
      <c r="L66" s="257"/>
      <c r="M66" s="257"/>
      <c r="N66" s="257"/>
      <c r="O66" s="257"/>
      <c r="P66" s="20"/>
      <c r="Q66" s="20"/>
      <c r="R66" s="20"/>
      <c r="S66" s="20"/>
      <c r="T66" s="20"/>
      <c r="U66" s="20"/>
      <c r="V66" s="20"/>
      <c r="W66" s="20"/>
      <c r="X66" s="20"/>
      <c r="Y66" s="20"/>
      <c r="Z66" s="20"/>
      <c r="AA66" s="20"/>
      <c r="AB66" s="20"/>
      <c r="AC66" s="20"/>
      <c r="AD66" s="20"/>
    </row>
    <row r="67" spans="1:30" x14ac:dyDescent="0.25">
      <c r="A67" s="20"/>
      <c r="B67" s="147"/>
      <c r="C67" s="147"/>
      <c r="D67" s="147"/>
      <c r="E67" s="147"/>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row>
    <row r="68" spans="1:30" x14ac:dyDescent="0.25">
      <c r="A68" s="20"/>
      <c r="B68" s="147"/>
      <c r="C68" s="147"/>
      <c r="D68" s="147"/>
      <c r="E68" s="147"/>
      <c r="F68" s="20"/>
      <c r="G68" s="20"/>
      <c r="H68" s="23"/>
      <c r="I68" s="20"/>
      <c r="J68" s="20"/>
      <c r="K68" s="20"/>
      <c r="L68" s="20"/>
      <c r="M68" s="20"/>
      <c r="N68" s="20"/>
      <c r="O68" s="20"/>
      <c r="P68" s="20"/>
      <c r="Q68" s="20"/>
      <c r="R68" s="20"/>
      <c r="S68" s="20"/>
      <c r="T68" s="20"/>
      <c r="U68" s="20"/>
      <c r="V68" s="20"/>
      <c r="W68" s="20"/>
      <c r="X68" s="20"/>
      <c r="Y68" s="20"/>
      <c r="Z68" s="20"/>
      <c r="AA68" s="20"/>
      <c r="AB68" s="20"/>
      <c r="AC68" s="20"/>
      <c r="AD68" s="20"/>
    </row>
    <row r="69" spans="1:30" x14ac:dyDescent="0.25">
      <c r="A69" s="20"/>
      <c r="B69" s="147"/>
      <c r="C69" s="147"/>
      <c r="D69" s="147"/>
      <c r="E69" s="147"/>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row>
    <row r="70" spans="1:30" x14ac:dyDescent="0.25">
      <c r="A70" s="20"/>
      <c r="B70" s="147"/>
      <c r="C70" s="147"/>
      <c r="D70" s="147"/>
      <c r="E70" s="147"/>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row>
    <row r="71" spans="1:30" x14ac:dyDescent="0.25">
      <c r="A71" s="20"/>
      <c r="B71" s="147"/>
      <c r="C71" s="147"/>
      <c r="D71" s="147"/>
      <c r="E71" s="147"/>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row>
    <row r="72" spans="1:30" x14ac:dyDescent="0.25">
      <c r="A72" s="20"/>
      <c r="B72" s="147"/>
      <c r="C72" s="147"/>
      <c r="D72" s="147"/>
      <c r="E72" s="147"/>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row>
    <row r="73" spans="1:30" x14ac:dyDescent="0.25">
      <c r="A73" s="20"/>
      <c r="B73" s="147"/>
      <c r="C73" s="147"/>
      <c r="D73" s="147"/>
      <c r="E73" s="147"/>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row>
    <row r="74" spans="1:30" x14ac:dyDescent="0.25">
      <c r="A74" s="20"/>
      <c r="B74" s="147"/>
      <c r="C74" s="147"/>
      <c r="D74" s="147"/>
      <c r="E74" s="147"/>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row>
    <row r="75" spans="1:30" x14ac:dyDescent="0.25">
      <c r="A75" s="20"/>
      <c r="B75" s="147"/>
      <c r="C75" s="147"/>
      <c r="D75" s="147"/>
      <c r="E75" s="147"/>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row>
    <row r="76" spans="1:30" x14ac:dyDescent="0.25">
      <c r="A76" s="20"/>
      <c r="B76" s="147"/>
      <c r="C76" s="147"/>
      <c r="D76" s="147"/>
      <c r="E76" s="147"/>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row>
    <row r="77" spans="1:30" x14ac:dyDescent="0.25">
      <c r="A77" s="20"/>
      <c r="B77" s="147"/>
      <c r="C77" s="147"/>
      <c r="D77" s="147"/>
      <c r="E77" s="147"/>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row>
    <row r="78" spans="1:30" x14ac:dyDescent="0.25">
      <c r="A78" s="20"/>
      <c r="B78" s="147"/>
      <c r="C78" s="147"/>
      <c r="D78" s="147"/>
      <c r="E78" s="147"/>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row>
    <row r="79" spans="1:30" x14ac:dyDescent="0.25">
      <c r="A79" s="20"/>
      <c r="B79" s="147"/>
      <c r="C79" s="147"/>
      <c r="D79" s="147"/>
      <c r="E79" s="147"/>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row>
    <row r="80" spans="1:30" x14ac:dyDescent="0.25">
      <c r="A80" s="20"/>
      <c r="B80" s="147"/>
      <c r="C80" s="147"/>
      <c r="D80" s="147"/>
      <c r="E80" s="147"/>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row>
    <row r="81" spans="1:30" x14ac:dyDescent="0.25">
      <c r="A81" s="20"/>
      <c r="B81" s="147"/>
      <c r="C81" s="147"/>
      <c r="D81" s="147"/>
      <c r="E81" s="147"/>
      <c r="F81" s="20"/>
      <c r="G81" s="20"/>
      <c r="H81" s="20"/>
      <c r="I81" s="20"/>
      <c r="J81" s="20"/>
      <c r="K81" s="20"/>
      <c r="L81" s="20"/>
      <c r="M81" s="20"/>
      <c r="N81" s="20"/>
      <c r="O81" s="20"/>
      <c r="Z81" s="20"/>
      <c r="AA81" s="20"/>
      <c r="AB81" s="20"/>
      <c r="AC81" s="20"/>
      <c r="AD81" s="20"/>
    </row>
    <row r="82" spans="1:30" x14ac:dyDescent="0.25">
      <c r="A82" s="20"/>
      <c r="B82" s="147"/>
      <c r="C82" s="147"/>
      <c r="D82" s="147"/>
      <c r="E82" s="147"/>
      <c r="F82" s="20"/>
      <c r="G82" s="20"/>
      <c r="H82" s="20"/>
      <c r="I82" s="20"/>
      <c r="J82" s="20"/>
      <c r="K82" s="20"/>
      <c r="L82" s="20"/>
      <c r="M82" s="20"/>
      <c r="N82" s="20"/>
      <c r="O82" s="20"/>
      <c r="Z82" s="20"/>
      <c r="AA82" s="20"/>
      <c r="AB82" s="20"/>
      <c r="AC82" s="20"/>
      <c r="AD82" s="20"/>
    </row>
    <row r="83" spans="1:30" x14ac:dyDescent="0.25">
      <c r="A83" s="20"/>
      <c r="B83" s="147"/>
      <c r="C83" s="147"/>
      <c r="D83" s="147"/>
      <c r="E83" s="147"/>
      <c r="F83" s="20"/>
      <c r="G83" s="20"/>
      <c r="H83" s="20"/>
      <c r="I83" s="20"/>
      <c r="J83" s="20"/>
      <c r="K83" s="20"/>
      <c r="L83" s="20"/>
      <c r="M83" s="20"/>
      <c r="N83" s="20"/>
      <c r="O83" s="20"/>
      <c r="P83" s="20"/>
      <c r="Z83" s="20"/>
      <c r="AA83" s="20"/>
      <c r="AB83" s="20"/>
      <c r="AC83" s="20"/>
      <c r="AD83" s="20"/>
    </row>
    <row r="84" spans="1:30" x14ac:dyDescent="0.25">
      <c r="B84" s="27"/>
      <c r="C84" s="27"/>
      <c r="D84" s="27"/>
      <c r="E84" s="27"/>
      <c r="P84" s="20"/>
    </row>
    <row r="85" spans="1:30" x14ac:dyDescent="0.25">
      <c r="B85" s="27"/>
      <c r="C85" s="27"/>
      <c r="D85" s="27"/>
      <c r="E85" s="27"/>
      <c r="P85" s="20"/>
    </row>
    <row r="86" spans="1:30" x14ac:dyDescent="0.25">
      <c r="A86" s="23" t="s">
        <v>101</v>
      </c>
      <c r="B86" s="20"/>
      <c r="C86" s="20"/>
      <c r="D86" s="20"/>
      <c r="E86" s="20"/>
      <c r="F86" s="20"/>
      <c r="G86" s="20"/>
      <c r="H86" s="20"/>
      <c r="I86" s="20"/>
      <c r="J86" s="20"/>
      <c r="K86" s="20"/>
      <c r="L86" s="20"/>
      <c r="M86" s="20"/>
      <c r="N86" s="20"/>
      <c r="O86" s="20"/>
      <c r="P86" s="20"/>
    </row>
    <row r="87" spans="1:30" x14ac:dyDescent="0.25">
      <c r="A87" s="20"/>
      <c r="B87" s="20"/>
      <c r="C87" s="20"/>
      <c r="D87" s="20"/>
      <c r="E87" s="20"/>
      <c r="F87" s="20"/>
      <c r="G87" s="20"/>
      <c r="H87" s="20"/>
      <c r="I87" s="20"/>
      <c r="J87" s="20"/>
      <c r="K87" s="20"/>
      <c r="L87" s="20"/>
      <c r="M87" s="20"/>
      <c r="N87" s="20"/>
      <c r="O87" s="20"/>
      <c r="P87" s="20"/>
    </row>
    <row r="88" spans="1:30" x14ac:dyDescent="0.25">
      <c r="A88" s="20"/>
      <c r="B88" s="20"/>
      <c r="C88" s="20"/>
      <c r="D88" s="20"/>
      <c r="E88" s="20"/>
      <c r="F88" s="20"/>
      <c r="G88" s="20"/>
      <c r="H88" s="20"/>
      <c r="I88" s="20"/>
      <c r="J88" s="20"/>
      <c r="K88" s="20"/>
      <c r="L88" s="20"/>
      <c r="M88" s="20"/>
      <c r="N88" s="20"/>
      <c r="O88" s="20"/>
      <c r="P88" s="20"/>
    </row>
    <row r="89" spans="1:30" x14ac:dyDescent="0.25">
      <c r="A89" s="20"/>
      <c r="B89" s="20"/>
      <c r="C89" s="20"/>
      <c r="D89" s="20"/>
      <c r="E89" s="20"/>
      <c r="F89" s="20"/>
      <c r="G89" s="20"/>
      <c r="H89" s="20"/>
      <c r="I89" s="20"/>
      <c r="J89" s="20"/>
      <c r="K89" s="20"/>
      <c r="L89" s="20"/>
      <c r="M89" s="20"/>
      <c r="N89" s="20"/>
      <c r="O89" s="20"/>
      <c r="P89" s="20"/>
    </row>
    <row r="90" spans="1:30" x14ac:dyDescent="0.25">
      <c r="A90" s="20"/>
      <c r="B90" s="20"/>
      <c r="C90" s="20"/>
      <c r="D90" s="20"/>
      <c r="E90" s="20"/>
      <c r="F90" s="20"/>
      <c r="G90" s="20"/>
      <c r="H90" s="20"/>
      <c r="I90" s="20"/>
      <c r="J90" s="20"/>
      <c r="K90" s="20"/>
      <c r="L90" s="20"/>
      <c r="M90" s="20"/>
      <c r="N90" s="20"/>
      <c r="O90" s="20"/>
      <c r="P90" s="20"/>
    </row>
    <row r="91" spans="1:30" x14ac:dyDescent="0.25">
      <c r="A91" s="20"/>
      <c r="B91" s="20"/>
      <c r="C91" s="20"/>
      <c r="D91" s="20"/>
      <c r="E91" s="20"/>
      <c r="F91" s="20"/>
      <c r="G91" s="20"/>
      <c r="H91" s="20"/>
      <c r="I91" s="20"/>
      <c r="J91" s="20"/>
      <c r="K91" s="20"/>
      <c r="L91" s="20"/>
      <c r="M91" s="20"/>
      <c r="N91" s="20"/>
      <c r="O91" s="20"/>
      <c r="P91" s="20"/>
    </row>
    <row r="92" spans="1:30" x14ac:dyDescent="0.25">
      <c r="A92" s="20"/>
      <c r="B92" s="20"/>
      <c r="C92" s="20"/>
      <c r="D92" s="20"/>
      <c r="E92" s="20"/>
      <c r="F92" s="20"/>
      <c r="G92" s="20"/>
      <c r="H92" s="20"/>
      <c r="I92" s="20"/>
      <c r="J92" s="20"/>
      <c r="K92" s="20"/>
      <c r="L92" s="20"/>
      <c r="M92" s="20"/>
      <c r="N92" s="20"/>
      <c r="O92" s="20"/>
      <c r="P92" s="20"/>
    </row>
    <row r="93" spans="1:30" x14ac:dyDescent="0.25">
      <c r="A93" s="20"/>
      <c r="B93" s="20"/>
      <c r="C93" s="20"/>
      <c r="D93" s="20"/>
      <c r="E93" s="20"/>
      <c r="F93" s="20"/>
      <c r="G93" s="20"/>
      <c r="H93" s="20"/>
      <c r="I93" s="20"/>
      <c r="J93" s="20"/>
      <c r="K93" s="20"/>
      <c r="L93" s="20"/>
      <c r="M93" s="20"/>
      <c r="N93" s="20"/>
      <c r="O93" s="20"/>
      <c r="P93" s="20"/>
    </row>
    <row r="94" spans="1:30" x14ac:dyDescent="0.25">
      <c r="A94" s="20"/>
      <c r="B94" s="20"/>
      <c r="C94" s="20"/>
      <c r="D94" s="20"/>
      <c r="E94" s="20"/>
      <c r="F94" s="20"/>
      <c r="G94" s="20"/>
      <c r="H94" s="20"/>
      <c r="I94" s="20"/>
      <c r="J94" s="20"/>
      <c r="K94" s="20"/>
      <c r="L94" s="20"/>
      <c r="M94" s="20"/>
      <c r="N94" s="20"/>
      <c r="O94" s="20"/>
      <c r="P94" s="20"/>
    </row>
    <row r="95" spans="1:30" x14ac:dyDescent="0.25">
      <c r="A95" s="20"/>
      <c r="B95" s="20"/>
      <c r="C95" s="20"/>
      <c r="D95" s="20"/>
      <c r="E95" s="20"/>
      <c r="F95" s="20"/>
      <c r="G95" s="20"/>
      <c r="H95" s="20"/>
      <c r="I95" s="20"/>
      <c r="J95" s="20"/>
      <c r="K95" s="20"/>
      <c r="L95" s="20"/>
      <c r="M95" s="20"/>
      <c r="N95" s="20"/>
      <c r="O95" s="20"/>
      <c r="P95" s="20"/>
    </row>
    <row r="96" spans="1:30"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x14ac:dyDescent="0.25">
      <c r="A106" s="20"/>
      <c r="B106" s="20"/>
      <c r="C106" s="20"/>
      <c r="D106" s="20"/>
      <c r="E106" s="20"/>
      <c r="F106" s="20"/>
      <c r="G106" s="20"/>
      <c r="H106" s="20"/>
      <c r="I106" s="20"/>
      <c r="J106" s="20"/>
      <c r="K106" s="20"/>
      <c r="L106" s="20"/>
      <c r="M106" s="20"/>
      <c r="N106" s="20"/>
      <c r="O106" s="20"/>
      <c r="P106" s="20"/>
    </row>
    <row r="107" spans="1:16" x14ac:dyDescent="0.25">
      <c r="A107" s="20"/>
      <c r="B107" s="20"/>
      <c r="C107" s="20"/>
      <c r="D107" s="20"/>
      <c r="E107" s="20"/>
      <c r="F107" s="20"/>
      <c r="G107" s="20"/>
      <c r="H107" s="20"/>
      <c r="I107" s="20"/>
      <c r="J107" s="20"/>
      <c r="K107" s="20"/>
      <c r="L107" s="20"/>
      <c r="M107" s="20"/>
      <c r="N107" s="20"/>
      <c r="O107" s="20"/>
      <c r="P107" s="192"/>
    </row>
    <row r="108" spans="1:16" x14ac:dyDescent="0.25">
      <c r="A108" s="22" t="str">
        <f>Charts!D42</f>
        <v>2015 Total OP - 0 Events as of 3/31/14</v>
      </c>
      <c r="B108" s="20"/>
      <c r="C108" s="20"/>
      <c r="D108" s="20"/>
      <c r="E108" s="20"/>
      <c r="F108" s="20"/>
      <c r="G108" s="20"/>
      <c r="H108" s="20"/>
      <c r="I108" s="20" t="str">
        <f>Charts!B42</f>
        <v>2015 Large Excursion OP Events - 0 Events</v>
      </c>
      <c r="J108" s="20"/>
      <c r="K108" s="20"/>
      <c r="L108" s="20"/>
      <c r="M108" s="20"/>
      <c r="N108" s="20"/>
      <c r="O108" s="20"/>
    </row>
    <row r="109" spans="1:16" x14ac:dyDescent="0.25">
      <c r="A109" s="20"/>
      <c r="B109" s="20"/>
      <c r="C109" s="20"/>
      <c r="D109" s="20"/>
      <c r="E109" s="20"/>
      <c r="F109" s="20"/>
      <c r="G109" s="20"/>
      <c r="H109" s="20"/>
      <c r="I109" s="20"/>
      <c r="J109" s="20"/>
      <c r="K109" s="20"/>
      <c r="L109" s="20"/>
      <c r="M109" s="20"/>
      <c r="N109" s="20"/>
      <c r="O109" s="20"/>
    </row>
    <row r="110" spans="1:16" ht="31.5" customHeight="1" x14ac:dyDescent="0.25">
      <c r="A110" s="249" t="s">
        <v>102</v>
      </c>
      <c r="B110" s="96"/>
      <c r="C110" s="96"/>
      <c r="D110" s="96"/>
      <c r="E110" s="96"/>
      <c r="F110" s="96"/>
      <c r="G110" s="96"/>
      <c r="H110" s="96"/>
      <c r="I110" s="96"/>
      <c r="J110" s="96"/>
      <c r="K110" s="96"/>
      <c r="L110" s="192"/>
      <c r="M110" s="192"/>
      <c r="N110" s="192"/>
      <c r="O110" s="192"/>
    </row>
    <row r="111" spans="1:16" x14ac:dyDescent="0.25">
      <c r="A111" s="199" t="s">
        <v>69</v>
      </c>
      <c r="B111" s="200" t="s">
        <v>103</v>
      </c>
      <c r="C111" s="200" t="s">
        <v>104</v>
      </c>
      <c r="D111" s="200" t="s">
        <v>105</v>
      </c>
      <c r="E111" s="200" t="s">
        <v>106</v>
      </c>
      <c r="F111" s="200" t="s">
        <v>107</v>
      </c>
      <c r="G111" s="200" t="s">
        <v>132</v>
      </c>
      <c r="H111" s="192"/>
      <c r="I111" s="192"/>
      <c r="J111" s="192"/>
      <c r="K111" s="192"/>
      <c r="L111" s="192"/>
    </row>
    <row r="112" spans="1:16" x14ac:dyDescent="0.25">
      <c r="A112" s="199" t="s">
        <v>95</v>
      </c>
      <c r="B112" s="479">
        <v>5</v>
      </c>
      <c r="C112" s="479">
        <v>0</v>
      </c>
      <c r="D112" s="479">
        <v>1</v>
      </c>
      <c r="E112" s="479">
        <v>0</v>
      </c>
      <c r="F112" s="479">
        <v>0</v>
      </c>
      <c r="G112" s="479">
        <v>0</v>
      </c>
      <c r="H112" s="192"/>
      <c r="I112" s="192"/>
      <c r="J112" s="192"/>
      <c r="K112" s="192"/>
      <c r="L112" s="192"/>
    </row>
    <row r="113" spans="1:19" x14ac:dyDescent="0.25">
      <c r="A113" s="199" t="s">
        <v>96</v>
      </c>
      <c r="B113" s="479">
        <v>1</v>
      </c>
      <c r="C113" s="479">
        <v>0</v>
      </c>
      <c r="D113" s="479">
        <v>0</v>
      </c>
      <c r="E113" s="479">
        <v>0</v>
      </c>
      <c r="F113" s="479">
        <v>0</v>
      </c>
      <c r="G113" s="479">
        <v>0</v>
      </c>
      <c r="H113" s="192"/>
      <c r="I113" s="192"/>
      <c r="J113" s="192"/>
      <c r="K113" s="192"/>
      <c r="L113" s="192"/>
    </row>
    <row r="114" spans="1:19" x14ac:dyDescent="0.25">
      <c r="A114" s="199" t="s">
        <v>97</v>
      </c>
      <c r="B114" s="479">
        <v>1</v>
      </c>
      <c r="C114" s="479">
        <v>1</v>
      </c>
      <c r="D114" s="479">
        <v>0</v>
      </c>
      <c r="E114" s="479">
        <v>0</v>
      </c>
      <c r="F114" s="479">
        <v>0</v>
      </c>
      <c r="G114" s="479">
        <v>0</v>
      </c>
      <c r="H114" s="192"/>
      <c r="I114" s="192"/>
      <c r="J114" s="192"/>
      <c r="K114" s="192"/>
      <c r="L114" s="192"/>
    </row>
    <row r="115" spans="1:19" x14ac:dyDescent="0.25">
      <c r="A115" s="183" t="s">
        <v>98</v>
      </c>
      <c r="B115" s="4">
        <f t="shared" ref="B115:G115" si="5">SUM(B112:B114)</f>
        <v>7</v>
      </c>
      <c r="C115" s="4">
        <f t="shared" si="5"/>
        <v>1</v>
      </c>
      <c r="D115" s="4">
        <f t="shared" si="5"/>
        <v>1</v>
      </c>
      <c r="E115" s="4">
        <f t="shared" si="5"/>
        <v>0</v>
      </c>
      <c r="F115" s="4">
        <f t="shared" si="5"/>
        <v>0</v>
      </c>
      <c r="G115" s="4">
        <f t="shared" si="5"/>
        <v>0</v>
      </c>
      <c r="H115" s="192"/>
      <c r="I115" s="192"/>
      <c r="J115" s="192"/>
      <c r="K115" s="192"/>
      <c r="L115" s="192"/>
    </row>
    <row r="116" spans="1:19" x14ac:dyDescent="0.25">
      <c r="B116" s="27"/>
      <c r="C116" s="27"/>
      <c r="D116" s="27"/>
      <c r="E116" s="27"/>
      <c r="F116" s="27"/>
      <c r="G116" s="27"/>
      <c r="H116" s="192"/>
      <c r="I116" s="192"/>
      <c r="J116" s="192"/>
      <c r="K116" s="192"/>
      <c r="L116" s="192"/>
    </row>
    <row r="117" spans="1:19" x14ac:dyDescent="0.25">
      <c r="A117" s="199" t="s">
        <v>70</v>
      </c>
      <c r="B117" s="200" t="s">
        <v>103</v>
      </c>
      <c r="C117" s="200" t="s">
        <v>104</v>
      </c>
      <c r="D117" s="200" t="s">
        <v>105</v>
      </c>
      <c r="E117" s="200" t="s">
        <v>106</v>
      </c>
      <c r="F117" s="200" t="s">
        <v>107</v>
      </c>
      <c r="G117" s="200" t="s">
        <v>132</v>
      </c>
      <c r="H117" s="192"/>
      <c r="I117" s="192"/>
      <c r="J117" s="192"/>
      <c r="K117" s="192"/>
      <c r="L117" s="192"/>
    </row>
    <row r="118" spans="1:19" x14ac:dyDescent="0.25">
      <c r="A118" s="199" t="s">
        <v>95</v>
      </c>
      <c r="B118" s="479">
        <v>7</v>
      </c>
      <c r="C118" s="479">
        <v>0</v>
      </c>
      <c r="D118" s="479">
        <v>2</v>
      </c>
      <c r="E118" s="479">
        <v>1</v>
      </c>
      <c r="F118" s="479">
        <v>4</v>
      </c>
      <c r="G118" s="479">
        <v>0</v>
      </c>
      <c r="H118" s="192"/>
      <c r="I118" s="192"/>
      <c r="J118" s="192"/>
      <c r="K118" s="192"/>
      <c r="L118" s="192"/>
    </row>
    <row r="119" spans="1:19" x14ac:dyDescent="0.25">
      <c r="A119" s="199" t="s">
        <v>96</v>
      </c>
      <c r="B119" s="479">
        <v>147</v>
      </c>
      <c r="C119" s="479">
        <v>46</v>
      </c>
      <c r="D119" s="479">
        <v>1</v>
      </c>
      <c r="E119" s="479">
        <v>1</v>
      </c>
      <c r="F119" s="479">
        <v>0</v>
      </c>
      <c r="G119" s="479">
        <v>0</v>
      </c>
      <c r="H119" s="192"/>
      <c r="I119" s="192"/>
      <c r="J119" s="192"/>
      <c r="K119" s="192"/>
      <c r="L119" s="192"/>
    </row>
    <row r="120" spans="1:19" x14ac:dyDescent="0.25">
      <c r="A120" s="199" t="s">
        <v>97</v>
      </c>
      <c r="B120" s="479">
        <v>34</v>
      </c>
      <c r="C120" s="479">
        <v>15</v>
      </c>
      <c r="D120" s="479">
        <v>4</v>
      </c>
      <c r="E120" s="479">
        <v>2</v>
      </c>
      <c r="F120" s="479">
        <v>0</v>
      </c>
      <c r="G120" s="479">
        <v>0</v>
      </c>
      <c r="H120" s="192"/>
      <c r="I120" s="192"/>
      <c r="J120" s="192"/>
      <c r="K120" s="192"/>
      <c r="L120" s="192"/>
    </row>
    <row r="121" spans="1:19" x14ac:dyDescent="0.25">
      <c r="A121" s="183" t="s">
        <v>98</v>
      </c>
      <c r="B121" s="4">
        <f t="shared" ref="B121:G121" si="6">SUM(B118:B120)</f>
        <v>188</v>
      </c>
      <c r="C121" s="4">
        <f t="shared" si="6"/>
        <v>61</v>
      </c>
      <c r="D121" s="4">
        <f t="shared" si="6"/>
        <v>7</v>
      </c>
      <c r="E121" s="4">
        <f t="shared" si="6"/>
        <v>4</v>
      </c>
      <c r="F121" s="4">
        <f t="shared" si="6"/>
        <v>4</v>
      </c>
      <c r="G121" s="4">
        <f t="shared" si="6"/>
        <v>0</v>
      </c>
      <c r="H121" s="192"/>
      <c r="I121" s="192"/>
      <c r="J121" s="192"/>
      <c r="K121" s="192"/>
      <c r="L121" s="192"/>
    </row>
    <row r="122" spans="1:19" x14ac:dyDescent="0.25">
      <c r="B122" s="192"/>
      <c r="C122" s="192"/>
      <c r="D122" s="192"/>
      <c r="E122" s="192"/>
      <c r="F122" s="192"/>
      <c r="G122" s="192"/>
      <c r="H122" s="192"/>
      <c r="I122" s="192"/>
      <c r="J122" s="192"/>
      <c r="K122" s="192"/>
      <c r="L122" s="192"/>
    </row>
    <row r="123" spans="1:19" x14ac:dyDescent="0.25">
      <c r="A123" s="199" t="s">
        <v>99</v>
      </c>
      <c r="B123" s="200" t="s">
        <v>103</v>
      </c>
      <c r="C123" s="200" t="s">
        <v>104</v>
      </c>
      <c r="D123" s="200" t="s">
        <v>105</v>
      </c>
      <c r="E123" s="200" t="s">
        <v>106</v>
      </c>
      <c r="F123" s="200" t="s">
        <v>107</v>
      </c>
      <c r="G123" s="200" t="s">
        <v>132</v>
      </c>
      <c r="H123" s="192"/>
      <c r="I123" s="192"/>
      <c r="J123" s="192"/>
      <c r="K123" s="192"/>
      <c r="L123" s="192"/>
    </row>
    <row r="124" spans="1:19" x14ac:dyDescent="0.25">
      <c r="A124" s="199" t="s">
        <v>95</v>
      </c>
      <c r="B124" s="479">
        <f t="shared" ref="B124:C126" si="7">B112+B118</f>
        <v>12</v>
      </c>
      <c r="C124" s="479">
        <f t="shared" si="7"/>
        <v>0</v>
      </c>
      <c r="D124" s="479">
        <v>3</v>
      </c>
      <c r="E124" s="4">
        <f>E118+E112</f>
        <v>1</v>
      </c>
      <c r="F124" s="4">
        <f t="shared" ref="F124:G126" si="8">F118+F112</f>
        <v>4</v>
      </c>
      <c r="G124" s="4">
        <f t="shared" si="8"/>
        <v>0</v>
      </c>
      <c r="H124" s="192"/>
      <c r="I124" s="192"/>
      <c r="J124" s="192"/>
      <c r="K124" s="192"/>
      <c r="L124" s="192"/>
    </row>
    <row r="125" spans="1:19" x14ac:dyDescent="0.25">
      <c r="A125" s="199" t="s">
        <v>96</v>
      </c>
      <c r="B125" s="479">
        <f t="shared" si="7"/>
        <v>148</v>
      </c>
      <c r="C125" s="479">
        <f t="shared" si="7"/>
        <v>46</v>
      </c>
      <c r="D125" s="479">
        <v>1</v>
      </c>
      <c r="E125" s="4">
        <f>E119+E113</f>
        <v>1</v>
      </c>
      <c r="F125" s="4">
        <f t="shared" si="8"/>
        <v>0</v>
      </c>
      <c r="G125" s="4">
        <f t="shared" si="8"/>
        <v>0</v>
      </c>
      <c r="H125" s="192"/>
      <c r="I125" s="192"/>
      <c r="J125" s="192"/>
      <c r="K125" s="192"/>
      <c r="L125" s="192"/>
    </row>
    <row r="126" spans="1:19" x14ac:dyDescent="0.25">
      <c r="A126" s="199" t="s">
        <v>97</v>
      </c>
      <c r="B126" s="479">
        <f t="shared" si="7"/>
        <v>35</v>
      </c>
      <c r="C126" s="479">
        <f t="shared" si="7"/>
        <v>16</v>
      </c>
      <c r="D126" s="479">
        <f>D114+D120</f>
        <v>4</v>
      </c>
      <c r="E126" s="4">
        <f>E120+E114</f>
        <v>2</v>
      </c>
      <c r="F126" s="4">
        <f t="shared" si="8"/>
        <v>0</v>
      </c>
      <c r="G126" s="4">
        <f t="shared" si="8"/>
        <v>0</v>
      </c>
      <c r="P126" s="192"/>
    </row>
    <row r="127" spans="1:19" x14ac:dyDescent="0.25">
      <c r="A127" s="183" t="s">
        <v>98</v>
      </c>
      <c r="B127" s="4">
        <f t="shared" ref="B127:G127" si="9">SUM(B124:B126)</f>
        <v>195</v>
      </c>
      <c r="C127" s="4">
        <f t="shared" si="9"/>
        <v>62</v>
      </c>
      <c r="D127" s="4">
        <f t="shared" si="9"/>
        <v>8</v>
      </c>
      <c r="E127" s="4">
        <f t="shared" si="9"/>
        <v>4</v>
      </c>
      <c r="F127" s="4">
        <f t="shared" si="9"/>
        <v>4</v>
      </c>
      <c r="G127" s="4">
        <f t="shared" si="9"/>
        <v>0</v>
      </c>
      <c r="P127" s="20"/>
      <c r="Q127" s="20"/>
      <c r="R127" s="20"/>
      <c r="S127" s="20"/>
    </row>
    <row r="128" spans="1:19" x14ac:dyDescent="0.25">
      <c r="B128" s="27"/>
      <c r="C128" s="27"/>
      <c r="D128" s="27"/>
      <c r="E128" s="27"/>
      <c r="P128" s="20"/>
      <c r="Q128" s="20"/>
      <c r="R128" s="20"/>
      <c r="S128" s="20"/>
    </row>
    <row r="129" spans="1:19" x14ac:dyDescent="0.25">
      <c r="A129" s="201" t="s">
        <v>108</v>
      </c>
      <c r="B129" s="192"/>
      <c r="C129" s="192"/>
      <c r="D129" s="192"/>
      <c r="E129" s="192"/>
      <c r="F129" s="192"/>
      <c r="G129" s="192"/>
      <c r="H129" s="192"/>
      <c r="I129" s="192"/>
      <c r="J129" s="192"/>
      <c r="K129" s="192"/>
      <c r="L129" s="192"/>
      <c r="M129" s="192"/>
      <c r="N129" s="192"/>
      <c r="O129" s="192"/>
      <c r="P129" s="20"/>
      <c r="Q129" s="20"/>
      <c r="R129" s="20"/>
      <c r="S129" s="20"/>
    </row>
    <row r="130" spans="1:19" x14ac:dyDescent="0.25">
      <c r="A130" s="20"/>
      <c r="B130" s="147"/>
      <c r="C130" s="147"/>
      <c r="D130" s="147"/>
      <c r="E130" s="147"/>
      <c r="F130" s="20"/>
      <c r="G130" s="20"/>
      <c r="H130" s="20"/>
      <c r="I130" s="20"/>
      <c r="J130" s="20"/>
      <c r="K130" s="20"/>
      <c r="L130" s="20"/>
      <c r="M130" s="20"/>
      <c r="N130" s="20"/>
      <c r="O130" s="20"/>
      <c r="P130" s="20"/>
      <c r="Q130" s="20"/>
      <c r="R130" s="20"/>
      <c r="S130" s="20"/>
    </row>
    <row r="131" spans="1:19" x14ac:dyDescent="0.25">
      <c r="A131" s="20"/>
      <c r="B131" s="147"/>
      <c r="C131" s="147"/>
      <c r="D131" s="147"/>
      <c r="E131" s="147"/>
      <c r="F131" s="20"/>
      <c r="G131" s="20"/>
      <c r="H131" s="23"/>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row>
    <row r="144" spans="1:19" x14ac:dyDescent="0.25">
      <c r="A144" s="20"/>
      <c r="B144" s="147"/>
      <c r="C144" s="147"/>
      <c r="D144" s="147"/>
      <c r="E144" s="147"/>
      <c r="F144" s="20"/>
      <c r="G144" s="20"/>
      <c r="H144" s="20"/>
      <c r="I144" s="20"/>
      <c r="J144" s="20"/>
      <c r="K144" s="20"/>
      <c r="L144" s="20"/>
      <c r="M144" s="20"/>
      <c r="N144" s="20"/>
      <c r="O144" s="20"/>
    </row>
    <row r="145" spans="1:16" x14ac:dyDescent="0.25">
      <c r="A145" s="20"/>
      <c r="B145" s="147"/>
      <c r="C145" s="147"/>
      <c r="D145" s="147"/>
      <c r="E145" s="147"/>
      <c r="F145" s="20"/>
      <c r="G145" s="20"/>
      <c r="H145" s="20"/>
      <c r="I145" s="20"/>
      <c r="J145" s="20"/>
      <c r="K145" s="20"/>
      <c r="L145" s="20"/>
      <c r="M145" s="20"/>
      <c r="N145" s="20"/>
      <c r="O145" s="20"/>
    </row>
    <row r="146" spans="1:16" x14ac:dyDescent="0.25">
      <c r="A146" s="20"/>
      <c r="B146" s="147"/>
      <c r="C146" s="147"/>
      <c r="D146" s="147"/>
      <c r="E146" s="147"/>
      <c r="F146" s="20"/>
      <c r="G146" s="20"/>
      <c r="H146" s="20"/>
      <c r="I146" s="20"/>
      <c r="J146" s="20"/>
      <c r="K146" s="20"/>
      <c r="L146" s="20"/>
      <c r="M146" s="20"/>
      <c r="N146" s="20"/>
      <c r="O146" s="20"/>
      <c r="P146" s="20"/>
    </row>
    <row r="147" spans="1:16" x14ac:dyDescent="0.25">
      <c r="B147" s="27"/>
      <c r="C147" s="27"/>
      <c r="D147" s="27"/>
      <c r="E147" s="27"/>
      <c r="P147" s="20"/>
    </row>
    <row r="148" spans="1:16" x14ac:dyDescent="0.25">
      <c r="B148" s="27"/>
      <c r="C148" s="27"/>
      <c r="D148" s="27"/>
      <c r="E148" s="27"/>
      <c r="P148" s="20"/>
    </row>
    <row r="149" spans="1:16" x14ac:dyDescent="0.25">
      <c r="A149" s="23" t="s">
        <v>109</v>
      </c>
      <c r="B149" s="20"/>
      <c r="C149" s="20"/>
      <c r="D149" s="20"/>
      <c r="E149" s="20"/>
      <c r="F149" s="20"/>
      <c r="G149" s="20"/>
      <c r="H149" s="20"/>
      <c r="I149" s="20"/>
      <c r="J149" s="20"/>
      <c r="K149" s="20"/>
      <c r="L149" s="20"/>
      <c r="M149" s="20"/>
      <c r="N149" s="20"/>
      <c r="O149" s="20"/>
      <c r="P149" s="20"/>
    </row>
    <row r="150" spans="1:16" x14ac:dyDescent="0.25">
      <c r="A150" s="20"/>
      <c r="B150" s="20"/>
      <c r="C150" s="20"/>
      <c r="D150" s="20"/>
      <c r="E150" s="20"/>
      <c r="F150" s="20"/>
      <c r="G150" s="20"/>
      <c r="H150" s="20"/>
      <c r="I150" s="20"/>
      <c r="J150" s="20"/>
      <c r="K150" s="20"/>
      <c r="L150" s="20"/>
      <c r="M150" s="20"/>
      <c r="N150" s="20"/>
      <c r="O150" s="20"/>
      <c r="P150" s="20"/>
    </row>
    <row r="151" spans="1:16" x14ac:dyDescent="0.25">
      <c r="A151" s="20"/>
      <c r="B151" s="20"/>
      <c r="C151" s="20"/>
      <c r="D151" s="20"/>
      <c r="E151" s="20"/>
      <c r="F151" s="20"/>
      <c r="G151" s="20"/>
      <c r="H151" s="20"/>
      <c r="I151" s="20"/>
      <c r="J151" s="20"/>
      <c r="K151" s="20"/>
      <c r="L151" s="20"/>
      <c r="M151" s="20"/>
      <c r="N151" s="20"/>
      <c r="O151" s="20"/>
      <c r="P151" s="20"/>
    </row>
    <row r="152" spans="1:16" x14ac:dyDescent="0.25">
      <c r="A152" s="23" t="str">
        <f>Charts!D54</f>
        <v>2015 Total OP- 0 Events as of 7/1/14</v>
      </c>
      <c r="B152" s="20"/>
      <c r="C152" s="20"/>
      <c r="D152" s="20"/>
      <c r="E152" s="20"/>
      <c r="F152" s="20"/>
      <c r="G152" s="20"/>
      <c r="H152" s="20"/>
      <c r="I152" s="20"/>
      <c r="J152" s="20"/>
      <c r="K152" s="20"/>
      <c r="L152" s="20"/>
      <c r="M152" s="20"/>
      <c r="N152" s="20"/>
      <c r="O152" s="20"/>
      <c r="P152" s="20"/>
    </row>
    <row r="153" spans="1:16" x14ac:dyDescent="0.25">
      <c r="A153" s="20"/>
      <c r="B153" s="20"/>
      <c r="C153" s="20"/>
      <c r="D153" s="20"/>
      <c r="E153" s="20"/>
      <c r="F153" s="20"/>
      <c r="G153" s="20"/>
      <c r="H153" s="20"/>
      <c r="I153" s="20"/>
      <c r="J153" s="20"/>
      <c r="K153" s="20"/>
      <c r="L153" s="20"/>
      <c r="M153" s="20"/>
      <c r="N153" s="20"/>
      <c r="O153" s="20"/>
      <c r="P153" s="20"/>
    </row>
    <row r="154" spans="1:16" x14ac:dyDescent="0.25">
      <c r="A154" s="20"/>
      <c r="B154" s="20"/>
      <c r="C154" s="20"/>
      <c r="D154" s="20"/>
      <c r="E154" s="20"/>
      <c r="F154" s="20"/>
      <c r="G154" s="20"/>
      <c r="H154" s="20"/>
      <c r="I154" s="20"/>
      <c r="J154" s="20"/>
      <c r="K154" s="20"/>
      <c r="L154" s="20"/>
      <c r="M154" s="20"/>
      <c r="N154" s="20"/>
      <c r="O154" s="20"/>
      <c r="P154" s="20"/>
    </row>
    <row r="155" spans="1:16" x14ac:dyDescent="0.25">
      <c r="A155" s="20"/>
      <c r="B155" s="20"/>
      <c r="C155" s="20"/>
      <c r="D155" s="20"/>
      <c r="E155" s="20"/>
      <c r="F155" s="20"/>
      <c r="G155" s="20"/>
      <c r="H155" s="20"/>
      <c r="I155" s="20"/>
      <c r="J155" s="20"/>
      <c r="K155" s="20"/>
      <c r="L155" s="20"/>
      <c r="M155" s="20"/>
      <c r="N155" s="20"/>
      <c r="O155" s="20"/>
      <c r="P155" s="20"/>
    </row>
    <row r="156" spans="1:16" x14ac:dyDescent="0.25">
      <c r="A156" s="20"/>
      <c r="B156" s="20"/>
      <c r="C156" s="20"/>
      <c r="D156" s="20"/>
      <c r="E156" s="20"/>
      <c r="F156" s="20"/>
      <c r="G156" s="20"/>
      <c r="H156" s="20"/>
      <c r="I156" s="20"/>
      <c r="J156" s="20"/>
      <c r="K156" s="20"/>
      <c r="L156" s="20"/>
      <c r="M156" s="20"/>
      <c r="N156" s="20"/>
      <c r="O156" s="20"/>
      <c r="P156" s="20"/>
    </row>
    <row r="157" spans="1:16" x14ac:dyDescent="0.25">
      <c r="A157" s="20"/>
      <c r="B157" s="20"/>
      <c r="C157" s="20"/>
      <c r="D157" s="20"/>
      <c r="E157" s="20"/>
      <c r="F157" s="20"/>
      <c r="G157" s="20"/>
      <c r="H157" s="20"/>
      <c r="I157" s="20"/>
      <c r="J157" s="20"/>
      <c r="K157" s="20"/>
      <c r="L157" s="20"/>
      <c r="M157" s="20"/>
      <c r="N157" s="20"/>
      <c r="O157" s="20"/>
      <c r="P157" s="20"/>
    </row>
    <row r="158" spans="1:16" x14ac:dyDescent="0.25">
      <c r="A158" s="20"/>
      <c r="B158" s="20"/>
      <c r="C158" s="20"/>
      <c r="D158" s="20"/>
      <c r="E158" s="20"/>
      <c r="F158" s="20"/>
      <c r="G158" s="20"/>
      <c r="H158" s="20"/>
      <c r="I158" s="20"/>
      <c r="J158" s="20"/>
      <c r="K158" s="20"/>
      <c r="L158" s="20"/>
      <c r="M158" s="20"/>
      <c r="N158" s="20"/>
      <c r="O158" s="20"/>
      <c r="P158" s="20"/>
    </row>
    <row r="159" spans="1:16" x14ac:dyDescent="0.25">
      <c r="A159" s="20"/>
      <c r="B159" s="20"/>
      <c r="C159" s="20"/>
      <c r="D159" s="20"/>
      <c r="E159" s="20"/>
      <c r="F159" s="20"/>
      <c r="G159" s="20"/>
      <c r="H159" s="20"/>
      <c r="I159" s="20"/>
      <c r="J159" s="20"/>
      <c r="K159" s="20"/>
      <c r="L159" s="20"/>
      <c r="M159" s="20"/>
      <c r="N159" s="20"/>
      <c r="O159" s="20"/>
      <c r="P159" s="20"/>
    </row>
    <row r="160" spans="1:16"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x14ac:dyDescent="0.25">
      <c r="A169" s="20"/>
      <c r="B169" s="20"/>
      <c r="C169" s="20"/>
      <c r="D169" s="20"/>
      <c r="E169" s="20"/>
      <c r="F169" s="20"/>
      <c r="G169" s="20"/>
      <c r="H169" s="20"/>
      <c r="I169" s="20"/>
      <c r="J169" s="20"/>
      <c r="K169" s="20"/>
      <c r="L169" s="20"/>
      <c r="M169" s="20"/>
      <c r="N169" s="20"/>
      <c r="O169" s="20"/>
      <c r="P169" s="20"/>
    </row>
    <row r="170" spans="1:16" x14ac:dyDescent="0.25">
      <c r="A170" s="20"/>
      <c r="B170" s="20"/>
      <c r="C170" s="20"/>
      <c r="D170" s="20"/>
      <c r="E170" s="20"/>
      <c r="F170" s="20"/>
      <c r="G170" s="20"/>
      <c r="H170" s="20"/>
      <c r="I170" s="20"/>
      <c r="J170" s="20"/>
      <c r="K170" s="20"/>
      <c r="L170" s="20"/>
      <c r="M170" s="20"/>
      <c r="N170" s="20"/>
      <c r="O170" s="20"/>
      <c r="P170" s="192"/>
    </row>
    <row r="171" spans="1:16" x14ac:dyDescent="0.25">
      <c r="B171" s="20"/>
      <c r="C171" s="20"/>
      <c r="D171" s="20"/>
      <c r="E171" s="20"/>
      <c r="F171" s="20"/>
      <c r="G171" s="23"/>
      <c r="H171" s="20"/>
      <c r="I171" s="20"/>
      <c r="J171" s="20"/>
      <c r="K171" s="20"/>
      <c r="L171" s="20"/>
      <c r="M171" s="20"/>
      <c r="N171" s="20"/>
      <c r="O171" s="20"/>
      <c r="P171" s="192"/>
    </row>
    <row r="172" spans="1:16" x14ac:dyDescent="0.25">
      <c r="A172" s="20"/>
      <c r="B172" s="20"/>
      <c r="C172" s="20"/>
      <c r="D172" s="20"/>
      <c r="E172" s="20"/>
      <c r="F172" s="20"/>
      <c r="G172" s="20"/>
      <c r="H172" s="20"/>
      <c r="I172" s="20"/>
      <c r="J172" s="20"/>
      <c r="K172" s="20"/>
      <c r="L172" s="20"/>
      <c r="M172" s="20"/>
      <c r="N172" s="20"/>
      <c r="O172" s="20"/>
      <c r="P172" s="192"/>
    </row>
    <row r="173" spans="1:16" ht="31.5" customHeight="1" x14ac:dyDescent="0.25">
      <c r="A173" s="623"/>
      <c r="B173" s="96"/>
      <c r="C173" s="96"/>
      <c r="D173" s="96"/>
      <c r="E173" s="96"/>
      <c r="F173" s="96"/>
      <c r="G173" s="96"/>
      <c r="H173" s="96"/>
      <c r="I173" s="96"/>
      <c r="J173" s="96"/>
      <c r="K173" s="96"/>
      <c r="L173" s="192"/>
      <c r="M173" s="192"/>
      <c r="N173" s="192"/>
      <c r="O173" s="192"/>
    </row>
    <row r="174" spans="1:16" ht="31.5" customHeight="1" x14ac:dyDescent="0.25">
      <c r="A174" s="623"/>
      <c r="B174" s="96"/>
      <c r="C174" s="96"/>
      <c r="D174" s="96"/>
      <c r="E174" s="96"/>
      <c r="F174" s="96"/>
      <c r="G174" s="96"/>
      <c r="H174" s="96"/>
      <c r="I174" s="96"/>
      <c r="J174" s="96"/>
      <c r="K174" s="96"/>
      <c r="L174" s="192"/>
      <c r="M174" s="192"/>
      <c r="N174" s="192"/>
      <c r="O174" s="192"/>
    </row>
    <row r="175" spans="1:16" x14ac:dyDescent="0.25">
      <c r="A175" s="305" t="s">
        <v>110</v>
      </c>
      <c r="B175" s="192"/>
      <c r="C175" s="192"/>
      <c r="D175" s="192"/>
      <c r="E175" s="192"/>
      <c r="F175" s="192"/>
      <c r="G175" s="192"/>
      <c r="H175" s="192"/>
      <c r="I175" s="192"/>
      <c r="J175" s="192"/>
      <c r="K175" s="192"/>
      <c r="L175" s="192"/>
      <c r="M175" s="192"/>
      <c r="N175" s="192"/>
      <c r="O175" s="192"/>
    </row>
    <row r="176" spans="1:16" x14ac:dyDescent="0.25">
      <c r="A176" s="199" t="s">
        <v>69</v>
      </c>
      <c r="B176" s="200" t="s">
        <v>111</v>
      </c>
      <c r="C176" s="200" t="s">
        <v>112</v>
      </c>
      <c r="D176" s="200" t="s">
        <v>113</v>
      </c>
      <c r="E176" s="200" t="s">
        <v>114</v>
      </c>
      <c r="F176" s="200" t="s">
        <v>115</v>
      </c>
      <c r="G176" s="200" t="s">
        <v>133</v>
      </c>
      <c r="H176" s="192"/>
      <c r="I176" s="192"/>
      <c r="J176" s="192"/>
      <c r="K176" s="192"/>
    </row>
    <row r="177" spans="1:19" x14ac:dyDescent="0.25">
      <c r="A177" s="199" t="s">
        <v>95</v>
      </c>
      <c r="B177" s="479">
        <v>1</v>
      </c>
      <c r="C177" s="479">
        <v>1</v>
      </c>
      <c r="D177" s="479">
        <v>1</v>
      </c>
      <c r="E177" s="479">
        <v>0</v>
      </c>
      <c r="F177" s="479">
        <v>1</v>
      </c>
      <c r="G177" s="479">
        <v>0</v>
      </c>
      <c r="H177" s="192"/>
      <c r="I177" s="192"/>
      <c r="J177" s="192"/>
      <c r="K177" s="192"/>
    </row>
    <row r="178" spans="1:19" x14ac:dyDescent="0.25">
      <c r="A178" s="199" t="s">
        <v>96</v>
      </c>
      <c r="B178" s="479">
        <v>0</v>
      </c>
      <c r="C178" s="479">
        <v>0</v>
      </c>
      <c r="D178" s="479">
        <v>1</v>
      </c>
      <c r="E178" s="479">
        <v>0</v>
      </c>
      <c r="F178" s="479">
        <v>1</v>
      </c>
      <c r="G178" s="479">
        <v>0</v>
      </c>
      <c r="H178" s="192"/>
      <c r="I178" s="192"/>
      <c r="J178" s="192"/>
      <c r="K178" s="192"/>
    </row>
    <row r="179" spans="1:19" x14ac:dyDescent="0.25">
      <c r="A179" s="199" t="s">
        <v>97</v>
      </c>
      <c r="B179" s="479">
        <v>1</v>
      </c>
      <c r="C179" s="479">
        <v>0</v>
      </c>
      <c r="D179" s="479">
        <v>1</v>
      </c>
      <c r="E179" s="479">
        <v>2</v>
      </c>
      <c r="F179" s="479">
        <v>2</v>
      </c>
      <c r="G179" s="479">
        <v>0</v>
      </c>
      <c r="H179" s="192"/>
      <c r="I179" s="192"/>
      <c r="J179" s="192"/>
      <c r="K179" s="192"/>
    </row>
    <row r="180" spans="1:19" x14ac:dyDescent="0.25">
      <c r="A180" s="183" t="s">
        <v>98</v>
      </c>
      <c r="B180" s="4">
        <f t="shared" ref="B180:G180" si="10">SUM(B177:B179)</f>
        <v>2</v>
      </c>
      <c r="C180" s="4">
        <f t="shared" si="10"/>
        <v>1</v>
      </c>
      <c r="D180" s="4">
        <f t="shared" si="10"/>
        <v>3</v>
      </c>
      <c r="E180" s="4">
        <f t="shared" si="10"/>
        <v>2</v>
      </c>
      <c r="F180" s="4">
        <f t="shared" si="10"/>
        <v>4</v>
      </c>
      <c r="G180" s="4">
        <f t="shared" si="10"/>
        <v>0</v>
      </c>
      <c r="H180" s="192"/>
      <c r="I180" s="192"/>
      <c r="J180" s="192"/>
      <c r="K180" s="192"/>
    </row>
    <row r="181" spans="1:19" x14ac:dyDescent="0.25">
      <c r="B181" s="27"/>
      <c r="C181" s="27"/>
      <c r="D181" s="27"/>
      <c r="E181" s="27"/>
      <c r="F181" s="27"/>
      <c r="G181" s="27"/>
      <c r="H181" s="192"/>
      <c r="I181" s="192"/>
      <c r="J181" s="192"/>
      <c r="K181" s="192"/>
    </row>
    <row r="182" spans="1:19" x14ac:dyDescent="0.25">
      <c r="A182" s="199" t="s">
        <v>70</v>
      </c>
      <c r="B182" s="200" t="s">
        <v>111</v>
      </c>
      <c r="C182" s="200" t="s">
        <v>112</v>
      </c>
      <c r="D182" s="200" t="s">
        <v>113</v>
      </c>
      <c r="E182" s="200" t="s">
        <v>114</v>
      </c>
      <c r="F182" s="200" t="s">
        <v>115</v>
      </c>
      <c r="G182" s="200" t="s">
        <v>133</v>
      </c>
      <c r="H182" s="192"/>
      <c r="I182" s="192"/>
      <c r="J182" s="192"/>
      <c r="K182" s="192"/>
    </row>
    <row r="183" spans="1:19" x14ac:dyDescent="0.25">
      <c r="A183" s="199" t="s">
        <v>95</v>
      </c>
      <c r="B183" s="479">
        <v>10</v>
      </c>
      <c r="C183" s="479">
        <v>0</v>
      </c>
      <c r="D183" s="479">
        <v>0</v>
      </c>
      <c r="E183" s="479">
        <v>1</v>
      </c>
      <c r="F183" s="479">
        <v>2</v>
      </c>
      <c r="G183" s="479">
        <v>0</v>
      </c>
      <c r="H183" s="192"/>
      <c r="I183" s="192"/>
      <c r="J183" s="192"/>
      <c r="K183" s="192"/>
    </row>
    <row r="184" spans="1:19" x14ac:dyDescent="0.25">
      <c r="A184" s="199" t="s">
        <v>96</v>
      </c>
      <c r="B184" s="479">
        <v>164</v>
      </c>
      <c r="C184" s="479">
        <v>46</v>
      </c>
      <c r="D184" s="479">
        <v>0</v>
      </c>
      <c r="E184" s="479">
        <v>0</v>
      </c>
      <c r="F184" s="479">
        <v>0</v>
      </c>
      <c r="G184" s="479">
        <v>0</v>
      </c>
      <c r="H184" s="192"/>
      <c r="I184" s="192"/>
      <c r="J184" s="192"/>
      <c r="K184" s="192"/>
    </row>
    <row r="185" spans="1:19" x14ac:dyDescent="0.25">
      <c r="A185" s="199" t="s">
        <v>97</v>
      </c>
      <c r="B185" s="479">
        <v>21</v>
      </c>
      <c r="C185" s="479">
        <v>15</v>
      </c>
      <c r="D185" s="479">
        <v>3</v>
      </c>
      <c r="E185" s="479">
        <v>1</v>
      </c>
      <c r="F185" s="479">
        <v>3</v>
      </c>
      <c r="G185" s="479">
        <v>0</v>
      </c>
      <c r="H185" s="192"/>
      <c r="I185" s="192"/>
      <c r="J185" s="192"/>
      <c r="K185" s="192"/>
    </row>
    <row r="186" spans="1:19" x14ac:dyDescent="0.25">
      <c r="A186" s="183" t="s">
        <v>98</v>
      </c>
      <c r="B186" s="4">
        <f t="shared" ref="B186:G186" si="11">SUM(B183:B185)</f>
        <v>195</v>
      </c>
      <c r="C186" s="4">
        <f t="shared" si="11"/>
        <v>61</v>
      </c>
      <c r="D186" s="4">
        <f t="shared" si="11"/>
        <v>3</v>
      </c>
      <c r="E186" s="4">
        <f t="shared" si="11"/>
        <v>2</v>
      </c>
      <c r="F186" s="4">
        <f t="shared" si="11"/>
        <v>5</v>
      </c>
      <c r="G186" s="4">
        <f t="shared" si="11"/>
        <v>0</v>
      </c>
      <c r="H186" s="192"/>
      <c r="I186" s="192"/>
      <c r="J186" s="192"/>
      <c r="K186" s="192"/>
    </row>
    <row r="187" spans="1:19" x14ac:dyDescent="0.25">
      <c r="B187" s="192"/>
      <c r="C187" s="192"/>
      <c r="D187" s="192"/>
      <c r="E187" s="192"/>
      <c r="F187" s="192"/>
      <c r="G187" s="192"/>
      <c r="H187" s="192"/>
      <c r="I187" s="192"/>
      <c r="J187" s="192"/>
      <c r="K187" s="192"/>
    </row>
    <row r="188" spans="1:19" x14ac:dyDescent="0.25">
      <c r="A188" s="199" t="s">
        <v>99</v>
      </c>
      <c r="B188" s="200" t="s">
        <v>111</v>
      </c>
      <c r="C188" s="200" t="s">
        <v>112</v>
      </c>
      <c r="D188" s="200" t="s">
        <v>113</v>
      </c>
      <c r="E188" s="200" t="s">
        <v>114</v>
      </c>
      <c r="F188" s="200" t="s">
        <v>115</v>
      </c>
      <c r="G188" s="200" t="s">
        <v>133</v>
      </c>
      <c r="H188" s="192"/>
      <c r="I188" s="192"/>
      <c r="J188" s="192"/>
      <c r="K188" s="192"/>
    </row>
    <row r="189" spans="1:19" x14ac:dyDescent="0.25">
      <c r="A189" s="199" t="s">
        <v>95</v>
      </c>
      <c r="B189" s="479">
        <f t="shared" ref="B189:F191" si="12">B177+B183</f>
        <v>11</v>
      </c>
      <c r="C189" s="479">
        <f t="shared" si="12"/>
        <v>1</v>
      </c>
      <c r="D189" s="479">
        <f t="shared" si="12"/>
        <v>1</v>
      </c>
      <c r="E189" s="479">
        <f t="shared" si="12"/>
        <v>1</v>
      </c>
      <c r="F189" s="479">
        <f t="shared" si="12"/>
        <v>3</v>
      </c>
      <c r="G189" s="479">
        <f>G177+G183</f>
        <v>0</v>
      </c>
      <c r="H189" s="192"/>
      <c r="I189" s="192"/>
      <c r="J189" s="192"/>
      <c r="K189" s="192"/>
    </row>
    <row r="190" spans="1:19" x14ac:dyDescent="0.25">
      <c r="A190" s="199" t="s">
        <v>96</v>
      </c>
      <c r="B190" s="479">
        <f t="shared" si="12"/>
        <v>164</v>
      </c>
      <c r="C190" s="479">
        <f t="shared" si="12"/>
        <v>46</v>
      </c>
      <c r="D190" s="479">
        <f t="shared" si="12"/>
        <v>1</v>
      </c>
      <c r="E190" s="479">
        <f t="shared" si="12"/>
        <v>0</v>
      </c>
      <c r="F190" s="479">
        <f t="shared" si="12"/>
        <v>1</v>
      </c>
      <c r="G190" s="479">
        <f>G178+G184</f>
        <v>0</v>
      </c>
      <c r="H190" s="192"/>
      <c r="I190" s="192"/>
      <c r="J190" s="192"/>
      <c r="K190" s="192"/>
    </row>
    <row r="191" spans="1:19" x14ac:dyDescent="0.25">
      <c r="A191" s="199" t="s">
        <v>97</v>
      </c>
      <c r="B191" s="479">
        <f t="shared" si="12"/>
        <v>22</v>
      </c>
      <c r="C191" s="479">
        <f t="shared" si="12"/>
        <v>15</v>
      </c>
      <c r="D191" s="479">
        <f t="shared" si="12"/>
        <v>4</v>
      </c>
      <c r="E191" s="479">
        <f t="shared" si="12"/>
        <v>3</v>
      </c>
      <c r="F191" s="479">
        <f t="shared" si="12"/>
        <v>5</v>
      </c>
      <c r="G191" s="479">
        <f>G179+G185</f>
        <v>0</v>
      </c>
      <c r="P191" s="192"/>
    </row>
    <row r="192" spans="1:19" x14ac:dyDescent="0.25">
      <c r="A192" s="183" t="s">
        <v>98</v>
      </c>
      <c r="B192" s="4">
        <f t="shared" ref="B192:G192" si="13">SUM(B189:B191)</f>
        <v>197</v>
      </c>
      <c r="C192" s="4">
        <f t="shared" si="13"/>
        <v>62</v>
      </c>
      <c r="D192" s="4">
        <f t="shared" si="13"/>
        <v>6</v>
      </c>
      <c r="E192" s="4">
        <f t="shared" si="13"/>
        <v>4</v>
      </c>
      <c r="F192" s="4">
        <f t="shared" si="13"/>
        <v>9</v>
      </c>
      <c r="G192" s="4">
        <f t="shared" si="13"/>
        <v>0</v>
      </c>
      <c r="P192" s="20"/>
      <c r="Q192" s="20"/>
      <c r="R192" s="20"/>
      <c r="S192" s="20"/>
    </row>
    <row r="193" spans="1:19" x14ac:dyDescent="0.25">
      <c r="B193" s="27"/>
      <c r="C193" s="27"/>
      <c r="D193" s="27"/>
      <c r="E193" s="27"/>
      <c r="P193" s="20"/>
      <c r="Q193" s="20"/>
      <c r="R193" s="20"/>
      <c r="S193" s="20"/>
    </row>
    <row r="194" spans="1:19" x14ac:dyDescent="0.25">
      <c r="A194" s="201" t="s">
        <v>116</v>
      </c>
      <c r="B194" s="192"/>
      <c r="C194" s="192"/>
      <c r="D194" s="192"/>
      <c r="E194" s="192"/>
      <c r="F194" s="192"/>
      <c r="G194" s="192"/>
      <c r="H194" s="192"/>
      <c r="I194" s="192"/>
      <c r="J194" s="192"/>
      <c r="K194" s="192"/>
      <c r="L194" s="192"/>
      <c r="M194" s="192"/>
      <c r="N194" s="192"/>
      <c r="O194" s="192"/>
      <c r="P194" s="20"/>
      <c r="Q194" s="20"/>
      <c r="R194" s="20"/>
      <c r="S194" s="20"/>
    </row>
    <row r="195" spans="1:19" x14ac:dyDescent="0.25">
      <c r="A195" s="20"/>
      <c r="B195" s="147"/>
      <c r="C195" s="147"/>
      <c r="D195" s="147"/>
      <c r="E195" s="147"/>
      <c r="F195" s="20"/>
      <c r="G195" s="20"/>
      <c r="H195" s="20"/>
      <c r="I195" s="20"/>
      <c r="J195" s="20"/>
      <c r="K195" s="20"/>
      <c r="L195" s="20"/>
      <c r="M195" s="20"/>
      <c r="N195" s="20"/>
      <c r="O195" s="20"/>
      <c r="P195" s="20"/>
      <c r="Q195" s="20"/>
      <c r="R195" s="20"/>
      <c r="S195" s="20"/>
    </row>
    <row r="196" spans="1:19" x14ac:dyDescent="0.25">
      <c r="A196" s="20"/>
      <c r="B196" s="147"/>
      <c r="C196" s="147"/>
      <c r="D196" s="147"/>
      <c r="E196" s="147"/>
      <c r="F196" s="20"/>
      <c r="G196" s="20"/>
      <c r="H196" s="23"/>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row>
    <row r="209" spans="1:16" x14ac:dyDescent="0.25">
      <c r="A209" s="20"/>
      <c r="B209" s="147"/>
      <c r="C209" s="147"/>
      <c r="D209" s="147"/>
      <c r="E209" s="147"/>
      <c r="F209" s="20"/>
      <c r="G209" s="20"/>
      <c r="H209" s="20"/>
      <c r="I209" s="20"/>
      <c r="J209" s="20"/>
      <c r="K209" s="20"/>
      <c r="L209" s="20"/>
      <c r="M209" s="20"/>
      <c r="N209" s="20"/>
      <c r="O209" s="20"/>
    </row>
    <row r="210" spans="1:16" x14ac:dyDescent="0.25">
      <c r="A210" s="20"/>
      <c r="B210" s="147"/>
      <c r="C210" s="147"/>
      <c r="D210" s="147"/>
      <c r="E210" s="147"/>
      <c r="F210" s="20"/>
      <c r="G210" s="20"/>
      <c r="H210" s="20"/>
      <c r="I210" s="20"/>
      <c r="J210" s="20"/>
      <c r="K210" s="20"/>
      <c r="L210" s="20"/>
      <c r="M210" s="20"/>
      <c r="N210" s="20"/>
      <c r="O210" s="20"/>
    </row>
    <row r="211" spans="1:16" x14ac:dyDescent="0.25">
      <c r="A211" s="20"/>
      <c r="B211" s="147"/>
      <c r="C211" s="147"/>
      <c r="D211" s="147"/>
      <c r="E211" s="147"/>
      <c r="F211" s="20"/>
      <c r="G211" s="20"/>
      <c r="H211" s="20"/>
      <c r="I211" s="20"/>
      <c r="J211" s="20"/>
      <c r="K211" s="20"/>
      <c r="L211" s="20"/>
      <c r="M211" s="20"/>
      <c r="N211" s="20"/>
      <c r="O211" s="20"/>
      <c r="P211" s="20"/>
    </row>
    <row r="212" spans="1:16" x14ac:dyDescent="0.25">
      <c r="B212" s="27"/>
      <c r="C212" s="27"/>
      <c r="D212" s="27"/>
      <c r="E212" s="27"/>
      <c r="P212" s="20"/>
    </row>
    <row r="213" spans="1:16" x14ac:dyDescent="0.25">
      <c r="B213" s="27"/>
      <c r="C213" s="27"/>
      <c r="D213" s="27"/>
      <c r="E213" s="27"/>
      <c r="P213" s="20"/>
    </row>
    <row r="214" spans="1:16" x14ac:dyDescent="0.25">
      <c r="A214" s="23" t="s">
        <v>117</v>
      </c>
      <c r="B214" s="20"/>
      <c r="C214" s="20"/>
      <c r="D214" s="20"/>
      <c r="E214" s="20"/>
      <c r="F214" s="20"/>
      <c r="G214" s="20"/>
      <c r="H214" s="20"/>
      <c r="I214" s="20"/>
      <c r="J214" s="20"/>
      <c r="K214" s="20"/>
      <c r="L214" s="20"/>
      <c r="M214" s="20"/>
      <c r="N214" s="20"/>
      <c r="O214" s="20"/>
      <c r="P214" s="20"/>
    </row>
    <row r="215" spans="1:16" x14ac:dyDescent="0.25">
      <c r="A215" s="20"/>
      <c r="B215" s="20"/>
      <c r="C215" s="20"/>
      <c r="D215" s="20"/>
      <c r="E215" s="20"/>
      <c r="F215" s="20"/>
      <c r="G215" s="20"/>
      <c r="H215" s="20"/>
      <c r="I215" s="20"/>
      <c r="J215" s="20"/>
      <c r="K215" s="20"/>
      <c r="L215" s="20"/>
      <c r="M215" s="20"/>
      <c r="N215" s="20"/>
      <c r="O215" s="20"/>
      <c r="P215" s="20"/>
    </row>
    <row r="216" spans="1:16" x14ac:dyDescent="0.25">
      <c r="A216" s="20"/>
      <c r="B216" s="20"/>
      <c r="C216" s="20"/>
      <c r="D216" s="20"/>
      <c r="E216" s="20"/>
      <c r="F216" s="20"/>
      <c r="G216" s="20"/>
      <c r="H216" s="20"/>
      <c r="I216" s="20"/>
      <c r="J216" s="20"/>
      <c r="K216" s="20"/>
      <c r="L216" s="20"/>
      <c r="M216" s="20"/>
      <c r="N216" s="20"/>
      <c r="O216" s="20"/>
      <c r="P216" s="20"/>
    </row>
    <row r="217" spans="1:16" x14ac:dyDescent="0.25">
      <c r="A217" s="20"/>
      <c r="B217" s="20"/>
      <c r="C217" s="20"/>
      <c r="D217" s="20"/>
      <c r="E217" s="20"/>
      <c r="F217" s="20"/>
      <c r="G217" s="20"/>
      <c r="H217" s="20"/>
      <c r="I217" s="20"/>
      <c r="J217" s="20"/>
      <c r="K217" s="20"/>
      <c r="L217" s="20"/>
      <c r="M217" s="20"/>
      <c r="N217" s="20"/>
      <c r="O217" s="20"/>
      <c r="P217" s="20"/>
    </row>
    <row r="218" spans="1:16" x14ac:dyDescent="0.25">
      <c r="A218" s="20"/>
      <c r="B218" s="20"/>
      <c r="C218" s="20"/>
      <c r="D218" s="20"/>
      <c r="E218" s="20"/>
      <c r="F218" s="20"/>
      <c r="G218" s="20"/>
      <c r="H218" s="20"/>
      <c r="I218" s="20"/>
      <c r="J218" s="20"/>
      <c r="K218" s="20"/>
      <c r="L218" s="20"/>
      <c r="M218" s="20"/>
      <c r="N218" s="20"/>
      <c r="O218" s="20"/>
      <c r="P218" s="20"/>
    </row>
    <row r="219" spans="1:16" x14ac:dyDescent="0.25">
      <c r="A219" s="20"/>
      <c r="B219" s="20"/>
      <c r="C219" s="20"/>
      <c r="D219" s="20"/>
      <c r="E219" s="20"/>
      <c r="F219" s="20"/>
      <c r="G219" s="20"/>
      <c r="H219" s="20"/>
      <c r="I219" s="20"/>
      <c r="J219" s="20"/>
      <c r="K219" s="20"/>
      <c r="L219" s="20"/>
      <c r="M219" s="20"/>
      <c r="N219" s="20"/>
      <c r="O219" s="20"/>
      <c r="P219" s="20"/>
    </row>
    <row r="220" spans="1:16" x14ac:dyDescent="0.25">
      <c r="A220" s="20"/>
      <c r="B220" s="20"/>
      <c r="C220" s="20"/>
      <c r="D220" s="20"/>
      <c r="E220" s="20"/>
      <c r="F220" s="20"/>
      <c r="G220" s="20"/>
      <c r="H220" s="20"/>
      <c r="I220" s="20"/>
      <c r="J220" s="20"/>
      <c r="K220" s="20"/>
      <c r="L220" s="20"/>
      <c r="M220" s="20"/>
      <c r="N220" s="20"/>
      <c r="O220" s="20"/>
      <c r="P220" s="20"/>
    </row>
    <row r="221" spans="1:16" x14ac:dyDescent="0.25">
      <c r="A221" s="20"/>
      <c r="B221" s="20"/>
      <c r="C221" s="20"/>
      <c r="D221" s="20"/>
      <c r="E221" s="20"/>
      <c r="F221" s="20"/>
      <c r="G221" s="20"/>
      <c r="H221" s="20"/>
      <c r="I221" s="20"/>
      <c r="J221" s="20"/>
      <c r="K221" s="20"/>
      <c r="L221" s="20"/>
      <c r="M221" s="20"/>
      <c r="N221" s="20"/>
      <c r="O221" s="20"/>
      <c r="P221" s="20"/>
    </row>
    <row r="222" spans="1:16" x14ac:dyDescent="0.25">
      <c r="A222" s="20"/>
      <c r="B222" s="20"/>
      <c r="C222" s="20"/>
      <c r="D222" s="20"/>
      <c r="E222" s="20"/>
      <c r="F222" s="20"/>
      <c r="G222" s="20"/>
      <c r="H222" s="20"/>
      <c r="I222" s="20"/>
      <c r="J222" s="20"/>
      <c r="K222" s="20"/>
      <c r="L222" s="20"/>
      <c r="M222" s="20"/>
      <c r="N222" s="20"/>
      <c r="O222" s="20"/>
      <c r="P222" s="20"/>
    </row>
    <row r="223" spans="1:16" x14ac:dyDescent="0.25">
      <c r="A223" s="20"/>
      <c r="B223" s="20"/>
      <c r="C223" s="20"/>
      <c r="D223" s="20"/>
      <c r="E223" s="20"/>
      <c r="F223" s="20"/>
      <c r="G223" s="20"/>
      <c r="H223" s="20"/>
      <c r="I223" s="20"/>
      <c r="J223" s="20"/>
      <c r="K223" s="20"/>
      <c r="L223" s="20"/>
      <c r="M223" s="20"/>
      <c r="N223" s="20"/>
      <c r="O223" s="20"/>
      <c r="P223" s="20"/>
    </row>
    <row r="224" spans="1:16"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x14ac:dyDescent="0.25">
      <c r="A234" s="20"/>
      <c r="B234" s="20"/>
      <c r="C234" s="20"/>
      <c r="D234" s="20"/>
      <c r="E234" s="20"/>
      <c r="F234" s="20"/>
      <c r="G234" s="20"/>
      <c r="H234" s="20"/>
      <c r="I234" s="20"/>
      <c r="J234" s="20"/>
      <c r="K234" s="20"/>
      <c r="L234" s="20"/>
      <c r="M234" s="20"/>
      <c r="N234" s="20"/>
      <c r="O234" s="20"/>
      <c r="P234" s="20"/>
    </row>
    <row r="235" spans="1:16" x14ac:dyDescent="0.25">
      <c r="A235" s="20"/>
      <c r="B235" s="20"/>
      <c r="C235" s="20"/>
      <c r="D235" s="20"/>
      <c r="E235" s="20"/>
      <c r="F235" s="20"/>
      <c r="G235" s="20"/>
      <c r="H235" s="20"/>
      <c r="I235" s="20"/>
      <c r="J235" s="20"/>
      <c r="K235" s="20"/>
      <c r="L235" s="20"/>
      <c r="M235" s="20"/>
      <c r="N235" s="20"/>
      <c r="O235" s="20"/>
    </row>
    <row r="236" spans="1:16" x14ac:dyDescent="0.25">
      <c r="A236" s="23" t="str">
        <f>Charts!D282</f>
        <v>2013 Total OP- 13 Events as of 3/31/13</v>
      </c>
      <c r="B236" s="20"/>
      <c r="C236" s="20"/>
      <c r="D236" s="20"/>
      <c r="E236" s="20"/>
      <c r="F236" s="20"/>
      <c r="G236" s="23" t="str">
        <f>Charts!B282</f>
        <v>2013 Large Excursion OP Events - 5 Events</v>
      </c>
      <c r="H236" s="20"/>
      <c r="I236" s="20"/>
      <c r="J236" s="20"/>
      <c r="K236" s="20"/>
      <c r="L236" s="20"/>
      <c r="M236" s="20"/>
      <c r="N236" s="20"/>
      <c r="O236" s="20"/>
    </row>
    <row r="237" spans="1:16" x14ac:dyDescent="0.25">
      <c r="A237" s="20"/>
      <c r="B237" s="20"/>
      <c r="C237" s="20"/>
      <c r="D237" s="20"/>
      <c r="E237" s="20"/>
      <c r="F237" s="20"/>
      <c r="G237" s="20"/>
      <c r="H237" s="20"/>
      <c r="I237" s="20"/>
      <c r="J237" s="20"/>
      <c r="K237" s="20"/>
      <c r="L237" s="20"/>
      <c r="M237" s="20"/>
      <c r="N237" s="20"/>
      <c r="O237" s="20"/>
    </row>
    <row r="241" spans="1:7" x14ac:dyDescent="0.25">
      <c r="A241" s="86" t="s">
        <v>118</v>
      </c>
      <c r="B241" s="27"/>
      <c r="C241" s="27"/>
      <c r="D241" s="27"/>
      <c r="E241" s="27"/>
    </row>
    <row r="242" spans="1:7" x14ac:dyDescent="0.25">
      <c r="A242" s="199" t="s">
        <v>69</v>
      </c>
      <c r="B242" s="200" t="s">
        <v>119</v>
      </c>
      <c r="C242" s="200" t="s">
        <v>120</v>
      </c>
      <c r="D242" s="200" t="s">
        <v>121</v>
      </c>
      <c r="E242" s="200" t="s">
        <v>122</v>
      </c>
      <c r="F242" s="200" t="s">
        <v>123</v>
      </c>
      <c r="G242" s="200" t="s">
        <v>134</v>
      </c>
    </row>
    <row r="243" spans="1:7" x14ac:dyDescent="0.25">
      <c r="A243" s="199" t="s">
        <v>95</v>
      </c>
      <c r="B243" s="479">
        <v>2</v>
      </c>
      <c r="C243" s="479">
        <v>1</v>
      </c>
      <c r="D243" s="479">
        <v>0</v>
      </c>
      <c r="E243" s="479">
        <v>2</v>
      </c>
      <c r="F243" s="479">
        <v>0</v>
      </c>
      <c r="G243" s="479">
        <v>2</v>
      </c>
    </row>
    <row r="244" spans="1:7" x14ac:dyDescent="0.25">
      <c r="A244" s="199" t="s">
        <v>96</v>
      </c>
      <c r="B244" s="479">
        <v>1</v>
      </c>
      <c r="C244" s="479">
        <v>0</v>
      </c>
      <c r="D244" s="479">
        <v>0</v>
      </c>
      <c r="E244" s="479">
        <v>0</v>
      </c>
      <c r="F244" s="479">
        <v>0</v>
      </c>
      <c r="G244" s="479">
        <v>0</v>
      </c>
    </row>
    <row r="245" spans="1:7" x14ac:dyDescent="0.25">
      <c r="A245" s="199" t="s">
        <v>97</v>
      </c>
      <c r="B245" s="479">
        <v>0</v>
      </c>
      <c r="C245" s="479">
        <v>1</v>
      </c>
      <c r="D245" s="479">
        <v>1</v>
      </c>
      <c r="E245" s="479">
        <v>0</v>
      </c>
      <c r="F245" s="479">
        <v>0</v>
      </c>
      <c r="G245" s="479">
        <v>2</v>
      </c>
    </row>
    <row r="246" spans="1:7" x14ac:dyDescent="0.25">
      <c r="A246" s="183" t="s">
        <v>98</v>
      </c>
      <c r="B246" s="4">
        <f t="shared" ref="B246:G246" si="14">SUM(B243:B245)</f>
        <v>3</v>
      </c>
      <c r="C246" s="4">
        <f t="shared" si="14"/>
        <v>2</v>
      </c>
      <c r="D246" s="4">
        <f t="shared" si="14"/>
        <v>1</v>
      </c>
      <c r="E246" s="4">
        <f t="shared" si="14"/>
        <v>2</v>
      </c>
      <c r="F246" s="4">
        <f t="shared" si="14"/>
        <v>0</v>
      </c>
      <c r="G246" s="4">
        <f t="shared" si="14"/>
        <v>4</v>
      </c>
    </row>
    <row r="247" spans="1:7" x14ac:dyDescent="0.25">
      <c r="B247" s="27"/>
      <c r="C247" s="27"/>
      <c r="D247" s="27"/>
      <c r="E247" s="27"/>
      <c r="F247" s="27"/>
      <c r="G247" s="27"/>
    </row>
    <row r="248" spans="1:7" x14ac:dyDescent="0.25">
      <c r="A248" s="199" t="s">
        <v>70</v>
      </c>
      <c r="B248" s="200" t="s">
        <v>119</v>
      </c>
      <c r="C248" s="200" t="s">
        <v>120</v>
      </c>
      <c r="D248" s="200" t="s">
        <v>121</v>
      </c>
      <c r="E248" s="200" t="s">
        <v>122</v>
      </c>
      <c r="F248" s="200" t="s">
        <v>123</v>
      </c>
      <c r="G248" s="200" t="s">
        <v>134</v>
      </c>
    </row>
    <row r="249" spans="1:7" x14ac:dyDescent="0.25">
      <c r="A249" s="199" t="s">
        <v>95</v>
      </c>
      <c r="B249" s="479">
        <v>8</v>
      </c>
      <c r="C249" s="479">
        <v>1</v>
      </c>
      <c r="D249" s="479">
        <v>0</v>
      </c>
      <c r="E249" s="479">
        <v>0</v>
      </c>
      <c r="F249" s="479">
        <v>4</v>
      </c>
      <c r="G249" s="479">
        <v>2</v>
      </c>
    </row>
    <row r="250" spans="1:7" x14ac:dyDescent="0.25">
      <c r="A250" s="199" t="s">
        <v>96</v>
      </c>
      <c r="B250" s="479">
        <v>138</v>
      </c>
      <c r="C250" s="479">
        <v>3</v>
      </c>
      <c r="D250" s="479">
        <v>1</v>
      </c>
      <c r="E250" s="479">
        <v>0</v>
      </c>
      <c r="F250" s="479">
        <v>1</v>
      </c>
      <c r="G250" s="479">
        <v>0</v>
      </c>
    </row>
    <row r="251" spans="1:7" x14ac:dyDescent="0.25">
      <c r="A251" s="199" t="s">
        <v>97</v>
      </c>
      <c r="B251" s="479">
        <v>14</v>
      </c>
      <c r="C251" s="479">
        <v>6</v>
      </c>
      <c r="D251" s="479">
        <v>3</v>
      </c>
      <c r="E251" s="479">
        <v>2</v>
      </c>
      <c r="F251" s="479">
        <v>5</v>
      </c>
      <c r="G251" s="479">
        <v>1</v>
      </c>
    </row>
    <row r="252" spans="1:7" x14ac:dyDescent="0.25">
      <c r="A252" s="183" t="s">
        <v>98</v>
      </c>
      <c r="B252" s="4">
        <f t="shared" ref="B252:G252" si="15">SUM(B249:B251)</f>
        <v>160</v>
      </c>
      <c r="C252" s="4">
        <f t="shared" si="15"/>
        <v>10</v>
      </c>
      <c r="D252" s="4">
        <f t="shared" si="15"/>
        <v>4</v>
      </c>
      <c r="E252" s="4">
        <f t="shared" si="15"/>
        <v>2</v>
      </c>
      <c r="F252" s="4">
        <f t="shared" si="15"/>
        <v>10</v>
      </c>
      <c r="G252" s="4">
        <f t="shared" si="15"/>
        <v>3</v>
      </c>
    </row>
    <row r="253" spans="1:7" x14ac:dyDescent="0.25">
      <c r="B253" s="192"/>
      <c r="C253" s="192"/>
      <c r="D253" s="192"/>
      <c r="E253" s="192"/>
      <c r="F253" s="192"/>
      <c r="G253" s="192"/>
    </row>
    <row r="254" spans="1:7" x14ac:dyDescent="0.25">
      <c r="A254" s="199" t="s">
        <v>99</v>
      </c>
      <c r="B254" s="200" t="s">
        <v>119</v>
      </c>
      <c r="C254" s="200" t="s">
        <v>120</v>
      </c>
      <c r="D254" s="200" t="s">
        <v>121</v>
      </c>
      <c r="E254" s="200" t="s">
        <v>122</v>
      </c>
      <c r="F254" s="200" t="s">
        <v>123</v>
      </c>
      <c r="G254" s="200" t="s">
        <v>134</v>
      </c>
    </row>
    <row r="255" spans="1:7" x14ac:dyDescent="0.25">
      <c r="A255" s="199" t="s">
        <v>95</v>
      </c>
      <c r="B255" s="479">
        <f t="shared" ref="B255:F257" si="16">B243+B249</f>
        <v>10</v>
      </c>
      <c r="C255" s="479">
        <f t="shared" si="16"/>
        <v>2</v>
      </c>
      <c r="D255" s="479">
        <f t="shared" si="16"/>
        <v>0</v>
      </c>
      <c r="E255" s="479">
        <f t="shared" si="16"/>
        <v>2</v>
      </c>
      <c r="F255" s="479">
        <f t="shared" si="16"/>
        <v>4</v>
      </c>
      <c r="G255" s="479">
        <f>G243+G249</f>
        <v>4</v>
      </c>
    </row>
    <row r="256" spans="1:7" x14ac:dyDescent="0.25">
      <c r="A256" s="199" t="s">
        <v>96</v>
      </c>
      <c r="B256" s="479">
        <f t="shared" si="16"/>
        <v>139</v>
      </c>
      <c r="C256" s="479">
        <f t="shared" si="16"/>
        <v>3</v>
      </c>
      <c r="D256" s="479">
        <f t="shared" si="16"/>
        <v>1</v>
      </c>
      <c r="E256" s="479">
        <f t="shared" si="16"/>
        <v>0</v>
      </c>
      <c r="F256" s="479">
        <f t="shared" si="16"/>
        <v>1</v>
      </c>
      <c r="G256" s="479">
        <f>G244+G250</f>
        <v>0</v>
      </c>
    </row>
    <row r="257" spans="1:7" x14ac:dyDescent="0.25">
      <c r="A257" s="199" t="s">
        <v>97</v>
      </c>
      <c r="B257" s="479">
        <f t="shared" si="16"/>
        <v>14</v>
      </c>
      <c r="C257" s="479">
        <f t="shared" si="16"/>
        <v>7</v>
      </c>
      <c r="D257" s="479">
        <f t="shared" si="16"/>
        <v>4</v>
      </c>
      <c r="E257" s="479">
        <f t="shared" si="16"/>
        <v>2</v>
      </c>
      <c r="F257" s="479">
        <f t="shared" si="16"/>
        <v>5</v>
      </c>
      <c r="G257" s="479">
        <f>G245+G251</f>
        <v>3</v>
      </c>
    </row>
    <row r="258" spans="1:7" x14ac:dyDescent="0.25">
      <c r="A258" s="183" t="s">
        <v>98</v>
      </c>
      <c r="B258" s="4">
        <f t="shared" ref="B258:G258" si="17">SUM(B255:B257)</f>
        <v>163</v>
      </c>
      <c r="C258" s="4">
        <f t="shared" si="17"/>
        <v>12</v>
      </c>
      <c r="D258" s="4">
        <f t="shared" si="17"/>
        <v>5</v>
      </c>
      <c r="E258" s="4">
        <f t="shared" si="17"/>
        <v>4</v>
      </c>
      <c r="F258" s="4">
        <f t="shared" si="17"/>
        <v>10</v>
      </c>
      <c r="G258" s="4">
        <f t="shared" si="17"/>
        <v>7</v>
      </c>
    </row>
  </sheetData>
  <mergeCells count="1">
    <mergeCell ref="A46:K46"/>
  </mergeCells>
  <conditionalFormatting sqref="B1">
    <cfRule type="expression" dxfId="4" priority="1" stopIfTrue="1">
      <formula>#REF!="Absolute"</formula>
    </cfRule>
  </conditionalFormatting>
  <pageMargins left="0.7" right="0.7" top="0.75" bottom="0.75" header="0.3" footer="0.3"/>
  <pageSetup scale="35"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8"/>
  <dimension ref="A1:AB150"/>
  <sheetViews>
    <sheetView zoomScale="70" zoomScaleNormal="70" workbookViewId="0">
      <selection activeCell="G30" sqref="G30"/>
    </sheetView>
  </sheetViews>
  <sheetFormatPr defaultColWidth="9.140625" defaultRowHeight="15" x14ac:dyDescent="0.25"/>
  <cols>
    <col min="1" max="1" width="38.5703125" customWidth="1"/>
    <col min="2" max="13" width="7.85546875" customWidth="1"/>
    <col min="14" max="14" width="6.85546875" bestFit="1" customWidth="1"/>
    <col min="15" max="15" width="7" customWidth="1"/>
    <col min="16" max="19" width="7.85546875" customWidth="1"/>
    <col min="20" max="20" width="8.28515625" customWidth="1"/>
    <col min="21" max="21" width="8.5703125" customWidth="1"/>
  </cols>
  <sheetData>
    <row r="1" spans="1:27" ht="18" x14ac:dyDescent="0.25">
      <c r="A1" s="173" t="s">
        <v>135</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14</v>
      </c>
    </row>
    <row r="3" spans="1:27" x14ac:dyDescent="0.25">
      <c r="A3" s="36" t="s">
        <v>15</v>
      </c>
      <c r="B3" s="625">
        <v>2</v>
      </c>
      <c r="C3" s="625">
        <v>2</v>
      </c>
      <c r="D3" s="318">
        <v>1</v>
      </c>
      <c r="E3" s="625">
        <v>1</v>
      </c>
      <c r="F3" s="625">
        <v>1</v>
      </c>
      <c r="G3" s="625">
        <v>1</v>
      </c>
      <c r="H3" s="625">
        <v>1</v>
      </c>
      <c r="I3" s="625">
        <v>1</v>
      </c>
      <c r="J3" s="625">
        <v>1</v>
      </c>
      <c r="K3" s="625">
        <v>1</v>
      </c>
      <c r="L3" s="625">
        <v>2</v>
      </c>
      <c r="M3" s="625">
        <v>2</v>
      </c>
      <c r="N3" s="330"/>
      <c r="O3" s="41"/>
      <c r="P3" s="625">
        <f>SUM(B3:M3)</f>
        <v>16</v>
      </c>
      <c r="Q3" s="625">
        <f>SUM(B3:M3)</f>
        <v>16</v>
      </c>
    </row>
    <row r="4" spans="1:27" x14ac:dyDescent="0.25">
      <c r="A4" s="36" t="s">
        <v>16</v>
      </c>
      <c r="B4" s="221">
        <f>B3+1</f>
        <v>3</v>
      </c>
      <c r="C4" s="221">
        <f t="shared" ref="C4:M4" si="0">C3+1</f>
        <v>3</v>
      </c>
      <c r="D4" s="319">
        <f t="shared" si="0"/>
        <v>2</v>
      </c>
      <c r="E4" s="221">
        <f t="shared" si="0"/>
        <v>2</v>
      </c>
      <c r="F4" s="221">
        <f t="shared" si="0"/>
        <v>2</v>
      </c>
      <c r="G4" s="221">
        <f t="shared" si="0"/>
        <v>2</v>
      </c>
      <c r="H4" s="221">
        <f t="shared" si="0"/>
        <v>2</v>
      </c>
      <c r="I4" s="221">
        <f t="shared" si="0"/>
        <v>2</v>
      </c>
      <c r="J4" s="221">
        <f t="shared" si="0"/>
        <v>2</v>
      </c>
      <c r="K4" s="221">
        <f t="shared" si="0"/>
        <v>2</v>
      </c>
      <c r="L4" s="221">
        <f t="shared" si="0"/>
        <v>3</v>
      </c>
      <c r="M4" s="221">
        <f t="shared" si="0"/>
        <v>3</v>
      </c>
      <c r="N4" s="330"/>
      <c r="O4" s="41"/>
      <c r="P4" s="503">
        <f>SUM(B4:L4)</f>
        <v>25</v>
      </c>
      <c r="Q4" s="221">
        <f>SUM(B4:M4)</f>
        <v>28</v>
      </c>
    </row>
    <row r="5" spans="1:27" ht="7.5" customHeight="1" x14ac:dyDescent="0.25">
      <c r="A5" s="523"/>
      <c r="B5" s="528"/>
      <c r="C5" s="528"/>
      <c r="D5" s="529"/>
      <c r="E5" s="430"/>
      <c r="F5" s="430"/>
      <c r="G5" s="430"/>
      <c r="H5" s="430"/>
      <c r="I5" s="430"/>
      <c r="J5" s="430"/>
      <c r="K5" s="430"/>
      <c r="L5" s="430"/>
      <c r="M5" s="430"/>
      <c r="N5" s="434"/>
      <c r="O5" s="430"/>
      <c r="P5" s="430"/>
      <c r="Q5" s="430"/>
    </row>
    <row r="6" spans="1:27" x14ac:dyDescent="0.25">
      <c r="A6" s="183" t="s">
        <v>17</v>
      </c>
      <c r="B6" s="625">
        <v>2</v>
      </c>
      <c r="C6" s="625">
        <v>0</v>
      </c>
      <c r="D6" s="625">
        <v>0</v>
      </c>
      <c r="E6" s="625">
        <v>1</v>
      </c>
      <c r="F6" s="625">
        <v>0</v>
      </c>
      <c r="G6" s="103">
        <v>4</v>
      </c>
      <c r="H6" s="625">
        <v>1</v>
      </c>
      <c r="I6" s="103">
        <v>3</v>
      </c>
      <c r="J6" s="625">
        <v>0</v>
      </c>
      <c r="K6" s="103">
        <v>3</v>
      </c>
      <c r="L6" s="625">
        <v>2</v>
      </c>
      <c r="M6" s="625">
        <v>2</v>
      </c>
      <c r="N6" s="330"/>
      <c r="O6" s="41"/>
      <c r="P6" s="232">
        <f>SUM(B6:M6)</f>
        <v>18</v>
      </c>
      <c r="Q6" s="232">
        <f>SUM(B6:M6)</f>
        <v>18</v>
      </c>
      <c r="V6" t="s">
        <v>136</v>
      </c>
    </row>
    <row r="7" spans="1:27" x14ac:dyDescent="0.25">
      <c r="A7" s="521"/>
      <c r="Q7" s="571"/>
    </row>
    <row r="8" spans="1:27" x14ac:dyDescent="0.25">
      <c r="A8" s="559" t="s">
        <v>18</v>
      </c>
      <c r="B8" s="95"/>
      <c r="C8" s="95"/>
      <c r="D8" s="95"/>
      <c r="E8" s="95"/>
      <c r="F8" s="95"/>
      <c r="G8" s="95"/>
      <c r="H8" s="95"/>
      <c r="I8" s="95"/>
      <c r="J8" s="95"/>
      <c r="K8" s="95"/>
      <c r="L8" s="95"/>
      <c r="M8" s="95"/>
      <c r="N8" s="44"/>
      <c r="O8" s="44"/>
      <c r="P8" s="95"/>
      <c r="Q8" s="572"/>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14</v>
      </c>
    </row>
    <row r="10" spans="1:27" x14ac:dyDescent="0.25">
      <c r="A10" s="621" t="s">
        <v>19</v>
      </c>
      <c r="B10" s="625">
        <v>1</v>
      </c>
      <c r="C10" s="625">
        <v>1</v>
      </c>
      <c r="D10" s="318">
        <v>0</v>
      </c>
      <c r="E10" s="625">
        <v>0</v>
      </c>
      <c r="F10" s="625">
        <v>0</v>
      </c>
      <c r="G10" s="625">
        <v>0</v>
      </c>
      <c r="H10" s="625">
        <v>0</v>
      </c>
      <c r="I10" s="625">
        <v>0</v>
      </c>
      <c r="J10" s="625">
        <v>0</v>
      </c>
      <c r="K10" s="625">
        <v>1</v>
      </c>
      <c r="L10" s="625">
        <v>0</v>
      </c>
      <c r="M10" s="625">
        <v>1</v>
      </c>
      <c r="N10" s="330"/>
      <c r="O10" s="41"/>
      <c r="P10" s="625">
        <f>SUM(B10:M10)</f>
        <v>4</v>
      </c>
      <c r="Q10" s="625">
        <f>SUM(B10:M10)</f>
        <v>4</v>
      </c>
      <c r="AA10" s="258"/>
    </row>
    <row r="11" spans="1:27" x14ac:dyDescent="0.25">
      <c r="A11" s="36" t="s">
        <v>20</v>
      </c>
      <c r="B11" s="625">
        <v>0</v>
      </c>
      <c r="C11" s="625">
        <v>0</v>
      </c>
      <c r="D11" s="625">
        <v>0</v>
      </c>
      <c r="E11" s="625">
        <v>0</v>
      </c>
      <c r="F11" s="625">
        <v>0</v>
      </c>
      <c r="G11" s="103">
        <v>2</v>
      </c>
      <c r="H11" s="232">
        <v>1</v>
      </c>
      <c r="I11" s="232">
        <v>1</v>
      </c>
      <c r="J11" s="625">
        <v>0</v>
      </c>
      <c r="K11" s="232">
        <v>2</v>
      </c>
      <c r="L11" s="232">
        <v>1</v>
      </c>
      <c r="M11" s="149">
        <v>1</v>
      </c>
      <c r="N11" s="330"/>
      <c r="O11" s="41"/>
      <c r="P11" s="103">
        <f>SUM(B11:M11)</f>
        <v>8</v>
      </c>
      <c r="Q11" s="103">
        <f>SUM(B11:M11)</f>
        <v>8</v>
      </c>
      <c r="V11" t="s">
        <v>136</v>
      </c>
    </row>
    <row r="12" spans="1:27" ht="7.5" customHeight="1" thickBot="1" x14ac:dyDescent="0.3">
      <c r="A12" s="520"/>
      <c r="B12" s="431"/>
      <c r="C12" s="431"/>
      <c r="D12" s="433"/>
      <c r="E12" s="431"/>
      <c r="F12" s="431"/>
      <c r="G12" s="431"/>
      <c r="H12" s="431"/>
      <c r="I12" s="431"/>
      <c r="J12" s="431"/>
      <c r="K12" s="431"/>
      <c r="L12" s="431"/>
      <c r="M12" s="431"/>
      <c r="N12" s="434"/>
      <c r="O12" s="430"/>
      <c r="P12" s="430"/>
      <c r="Q12" s="430"/>
    </row>
    <row r="13" spans="1:27" x14ac:dyDescent="0.25">
      <c r="A13" s="621" t="s">
        <v>21</v>
      </c>
      <c r="B13" s="625">
        <v>1</v>
      </c>
      <c r="C13" s="625">
        <v>0</v>
      </c>
      <c r="D13" s="318">
        <v>1</v>
      </c>
      <c r="E13" s="625">
        <v>1</v>
      </c>
      <c r="F13" s="625">
        <v>0</v>
      </c>
      <c r="G13" s="625">
        <v>0</v>
      </c>
      <c r="H13" s="625">
        <v>0</v>
      </c>
      <c r="I13" s="625">
        <v>0</v>
      </c>
      <c r="J13" s="625">
        <v>0</v>
      </c>
      <c r="K13" s="625">
        <v>0</v>
      </c>
      <c r="L13" s="625">
        <v>0</v>
      </c>
      <c r="M13" s="625">
        <v>0</v>
      </c>
      <c r="N13" s="330"/>
      <c r="O13" s="41"/>
      <c r="P13" s="625">
        <f>SUM(B13:M13)</f>
        <v>3</v>
      </c>
      <c r="Q13" s="625">
        <f>SUM(B13:M13)</f>
        <v>3</v>
      </c>
    </row>
    <row r="14" spans="1:27" x14ac:dyDescent="0.25">
      <c r="A14" s="36" t="s">
        <v>22</v>
      </c>
      <c r="B14" s="232">
        <v>2</v>
      </c>
      <c r="C14" s="625">
        <v>0</v>
      </c>
      <c r="D14" s="318">
        <v>0</v>
      </c>
      <c r="E14" s="625">
        <v>0</v>
      </c>
      <c r="F14" s="625">
        <v>0</v>
      </c>
      <c r="G14" s="625">
        <v>0</v>
      </c>
      <c r="H14" s="625">
        <v>0</v>
      </c>
      <c r="I14" s="625">
        <v>0</v>
      </c>
      <c r="J14" s="625">
        <v>0</v>
      </c>
      <c r="K14" s="625">
        <v>0</v>
      </c>
      <c r="L14" s="625">
        <v>0</v>
      </c>
      <c r="M14" s="149">
        <v>0</v>
      </c>
      <c r="N14" s="330"/>
      <c r="O14" s="41"/>
      <c r="P14" s="149">
        <f>SUM(B14:M14)</f>
        <v>2</v>
      </c>
      <c r="Q14" s="149">
        <f>SUM(B13:M13)</f>
        <v>3</v>
      </c>
      <c r="V14" t="s">
        <v>136</v>
      </c>
      <c r="AA14" s="625">
        <v>0</v>
      </c>
    </row>
    <row r="15" spans="1:27" ht="7.5" customHeight="1" thickBot="1" x14ac:dyDescent="0.3">
      <c r="A15" s="520"/>
      <c r="B15" s="431"/>
      <c r="C15" s="431"/>
      <c r="D15" s="433"/>
      <c r="E15" s="431"/>
      <c r="F15" s="431"/>
      <c r="G15" s="431"/>
      <c r="H15" s="431"/>
      <c r="I15" s="431"/>
      <c r="J15" s="431"/>
      <c r="K15" s="431"/>
      <c r="L15" s="431"/>
      <c r="M15" s="431"/>
      <c r="N15" s="434"/>
      <c r="O15" s="430"/>
      <c r="P15" s="430"/>
      <c r="Q15" s="430"/>
    </row>
    <row r="16" spans="1:27" x14ac:dyDescent="0.25">
      <c r="A16" s="621" t="s">
        <v>23</v>
      </c>
      <c r="B16" s="625">
        <f>B13+B10</f>
        <v>2</v>
      </c>
      <c r="C16" s="625">
        <f>C13+C10</f>
        <v>1</v>
      </c>
      <c r="D16" s="318">
        <f>D13+D10</f>
        <v>1</v>
      </c>
      <c r="E16" s="625">
        <f t="shared" ref="E16:M16" si="1">E13+E10</f>
        <v>1</v>
      </c>
      <c r="F16" s="625">
        <f t="shared" si="1"/>
        <v>0</v>
      </c>
      <c r="G16" s="625">
        <f t="shared" si="1"/>
        <v>0</v>
      </c>
      <c r="H16" s="625">
        <v>0</v>
      </c>
      <c r="I16" s="625">
        <f t="shared" si="1"/>
        <v>0</v>
      </c>
      <c r="J16" s="625">
        <f t="shared" si="1"/>
        <v>0</v>
      </c>
      <c r="K16" s="625">
        <f t="shared" si="1"/>
        <v>1</v>
      </c>
      <c r="L16" s="625">
        <f t="shared" si="1"/>
        <v>0</v>
      </c>
      <c r="M16" s="625">
        <f t="shared" si="1"/>
        <v>1</v>
      </c>
      <c r="N16" s="330"/>
      <c r="O16" s="41"/>
      <c r="P16" s="625">
        <f>SUM(B16:M16)</f>
        <v>7</v>
      </c>
      <c r="Q16" s="625">
        <f>SUM(B16:M16)</f>
        <v>7</v>
      </c>
      <c r="AA16" s="625">
        <v>1</v>
      </c>
    </row>
    <row r="17" spans="1:27" x14ac:dyDescent="0.25">
      <c r="A17" s="36" t="s">
        <v>24</v>
      </c>
      <c r="B17" s="625">
        <f>B14+B11</f>
        <v>2</v>
      </c>
      <c r="C17" s="625">
        <f t="shared" ref="C17:I17" si="2">C11+C14</f>
        <v>0</v>
      </c>
      <c r="D17" s="318">
        <f>D11+D14</f>
        <v>0</v>
      </c>
      <c r="E17" s="625">
        <f t="shared" si="2"/>
        <v>0</v>
      </c>
      <c r="F17" s="318">
        <f t="shared" si="2"/>
        <v>0</v>
      </c>
      <c r="G17" s="103">
        <f>G14+G11</f>
        <v>2</v>
      </c>
      <c r="H17" s="467">
        <v>1</v>
      </c>
      <c r="I17" s="467">
        <f t="shared" si="2"/>
        <v>1</v>
      </c>
      <c r="J17" s="318">
        <f>J11+J14</f>
        <v>0</v>
      </c>
      <c r="K17" s="467">
        <f>K11+K14</f>
        <v>2</v>
      </c>
      <c r="L17" s="467">
        <f>L11+L14</f>
        <v>1</v>
      </c>
      <c r="M17" s="149">
        <f>M11+M14</f>
        <v>1</v>
      </c>
      <c r="N17" s="330"/>
      <c r="O17" s="41"/>
      <c r="P17" s="157">
        <f>SUM(B17:M17)</f>
        <v>10</v>
      </c>
      <c r="Q17" s="157">
        <f>P17</f>
        <v>10</v>
      </c>
      <c r="V17" t="s">
        <v>136</v>
      </c>
      <c r="AA17" s="222">
        <v>2</v>
      </c>
    </row>
    <row r="18" spans="1:27" ht="7.5" hidden="1" customHeight="1" x14ac:dyDescent="0.25">
      <c r="A18" s="523"/>
      <c r="B18" s="431"/>
      <c r="C18" s="431"/>
      <c r="D18" s="433"/>
      <c r="E18" s="431"/>
      <c r="F18" s="431"/>
      <c r="G18" s="431"/>
      <c r="H18" s="431"/>
      <c r="I18" s="431"/>
      <c r="J18" s="431"/>
      <c r="K18" s="431"/>
      <c r="L18" s="431"/>
      <c r="M18" s="431"/>
      <c r="N18" s="434"/>
      <c r="O18" s="430"/>
      <c r="P18" s="430"/>
      <c r="Q18" s="430"/>
    </row>
    <row r="19" spans="1:27" hidden="1" x14ac:dyDescent="0.25">
      <c r="A19" s="621" t="s">
        <v>25</v>
      </c>
      <c r="B19" s="625">
        <f>B16</f>
        <v>2</v>
      </c>
      <c r="C19" s="625">
        <f t="shared" ref="C19:M20" si="3">C16</f>
        <v>1</v>
      </c>
      <c r="D19" s="625">
        <f t="shared" si="3"/>
        <v>1</v>
      </c>
      <c r="E19" s="625">
        <f t="shared" si="3"/>
        <v>1</v>
      </c>
      <c r="F19" s="625">
        <f t="shared" si="3"/>
        <v>0</v>
      </c>
      <c r="G19" s="625">
        <f t="shared" si="3"/>
        <v>0</v>
      </c>
      <c r="H19" s="625">
        <f t="shared" si="3"/>
        <v>0</v>
      </c>
      <c r="I19" s="625">
        <f t="shared" si="3"/>
        <v>0</v>
      </c>
      <c r="J19" s="625">
        <f t="shared" si="3"/>
        <v>0</v>
      </c>
      <c r="K19" s="625">
        <f t="shared" si="3"/>
        <v>1</v>
      </c>
      <c r="L19" s="625">
        <f t="shared" si="3"/>
        <v>0</v>
      </c>
      <c r="M19" s="625">
        <f t="shared" si="3"/>
        <v>1</v>
      </c>
      <c r="N19" s="330"/>
      <c r="O19" s="41"/>
      <c r="P19" s="625">
        <f>SUM(B19:M19)</f>
        <v>7</v>
      </c>
      <c r="Q19" s="625">
        <f>SUM(B19:M19)</f>
        <v>7</v>
      </c>
    </row>
    <row r="20" spans="1:27" hidden="1" x14ac:dyDescent="0.25">
      <c r="A20" s="36" t="s">
        <v>26</v>
      </c>
      <c r="B20" s="149">
        <f>B17</f>
        <v>2</v>
      </c>
      <c r="C20" s="149">
        <f t="shared" si="3"/>
        <v>0</v>
      </c>
      <c r="D20" s="322">
        <f>D17</f>
        <v>0</v>
      </c>
      <c r="E20" s="149">
        <f t="shared" si="3"/>
        <v>0</v>
      </c>
      <c r="F20" s="149">
        <f t="shared" si="3"/>
        <v>0</v>
      </c>
      <c r="G20" s="103">
        <f>G17</f>
        <v>2</v>
      </c>
      <c r="H20" s="503">
        <f>H17</f>
        <v>1</v>
      </c>
      <c r="I20" s="503">
        <f t="shared" si="3"/>
        <v>1</v>
      </c>
      <c r="J20" s="149">
        <f t="shared" si="3"/>
        <v>0</v>
      </c>
      <c r="K20" s="503">
        <f t="shared" si="3"/>
        <v>2</v>
      </c>
      <c r="L20" s="503">
        <f t="shared" si="3"/>
        <v>1</v>
      </c>
      <c r="M20" s="149">
        <f t="shared" si="3"/>
        <v>1</v>
      </c>
      <c r="N20" s="330"/>
      <c r="O20" s="41"/>
      <c r="P20" s="157">
        <f>SUM(B20:M20)</f>
        <v>10</v>
      </c>
      <c r="Q20" s="157">
        <f>P20</f>
        <v>10</v>
      </c>
      <c r="V20" t="s">
        <v>136</v>
      </c>
      <c r="AA20" s="103">
        <v>3</v>
      </c>
    </row>
    <row r="21" spans="1:27" ht="7.5" customHeight="1" thickBot="1" x14ac:dyDescent="0.3">
      <c r="A21" s="520"/>
      <c r="B21" s="431"/>
      <c r="C21" s="431"/>
      <c r="D21" s="433"/>
      <c r="E21" s="431"/>
      <c r="F21" s="431"/>
      <c r="G21" s="431"/>
      <c r="H21" s="431"/>
      <c r="I21" s="431"/>
      <c r="J21" s="431"/>
      <c r="K21" s="431"/>
      <c r="L21" s="431"/>
      <c r="M21" s="431"/>
      <c r="N21" s="434"/>
      <c r="O21" s="430"/>
      <c r="P21" s="430"/>
      <c r="Q21" s="430"/>
    </row>
    <row r="22" spans="1:27" x14ac:dyDescent="0.25">
      <c r="A22" s="621" t="s">
        <v>27</v>
      </c>
      <c r="B22" s="625">
        <v>1</v>
      </c>
      <c r="C22" s="625">
        <v>1</v>
      </c>
      <c r="D22" s="318">
        <v>0</v>
      </c>
      <c r="E22" s="625">
        <v>0</v>
      </c>
      <c r="F22" s="625">
        <v>1</v>
      </c>
      <c r="G22" s="625">
        <v>1</v>
      </c>
      <c r="H22" s="625">
        <v>1</v>
      </c>
      <c r="I22" s="625">
        <v>1</v>
      </c>
      <c r="J22" s="625">
        <v>1</v>
      </c>
      <c r="K22" s="625">
        <v>0</v>
      </c>
      <c r="L22" s="625">
        <v>1</v>
      </c>
      <c r="M22" s="625">
        <v>1</v>
      </c>
      <c r="N22" s="330"/>
      <c r="O22" s="41"/>
      <c r="P22" s="625">
        <f>SUM(B22:M22)</f>
        <v>9</v>
      </c>
      <c r="Q22" s="625">
        <f>SUM(B22:M22)</f>
        <v>9</v>
      </c>
    </row>
    <row r="23" spans="1:27" x14ac:dyDescent="0.25">
      <c r="A23" s="36" t="s">
        <v>28</v>
      </c>
      <c r="B23" s="625">
        <v>0</v>
      </c>
      <c r="C23" s="625">
        <v>0</v>
      </c>
      <c r="D23" s="625">
        <v>0</v>
      </c>
      <c r="E23" s="232">
        <v>1</v>
      </c>
      <c r="F23" s="625">
        <v>0</v>
      </c>
      <c r="G23" s="625">
        <v>2</v>
      </c>
      <c r="H23" s="625">
        <v>0</v>
      </c>
      <c r="I23" s="232">
        <v>2</v>
      </c>
      <c r="J23" s="625">
        <v>0</v>
      </c>
      <c r="K23" s="232">
        <v>1</v>
      </c>
      <c r="L23" s="625">
        <v>1</v>
      </c>
      <c r="M23" s="625">
        <v>1</v>
      </c>
      <c r="N23" s="330"/>
      <c r="O23" s="41"/>
      <c r="P23" s="625">
        <f>SUM(B23:M23)</f>
        <v>8</v>
      </c>
      <c r="Q23" s="625">
        <f>P23</f>
        <v>8</v>
      </c>
      <c r="V23" t="s">
        <v>136</v>
      </c>
    </row>
    <row r="24" spans="1:27" ht="7.5" customHeight="1" thickBot="1" x14ac:dyDescent="0.3">
      <c r="A24" s="520"/>
      <c r="B24" s="431"/>
      <c r="C24" s="431"/>
      <c r="D24" s="433"/>
      <c r="E24" s="431"/>
      <c r="F24" s="431"/>
      <c r="G24" s="431"/>
      <c r="H24" s="431"/>
      <c r="I24" s="431"/>
      <c r="J24" s="431"/>
      <c r="K24" s="431"/>
      <c r="L24" s="431"/>
      <c r="M24" s="431"/>
      <c r="N24" s="434"/>
      <c r="O24" s="430"/>
      <c r="P24" s="430"/>
      <c r="Q24" s="430"/>
    </row>
    <row r="25" spans="1:27" ht="17.25" thickBot="1" x14ac:dyDescent="0.3">
      <c r="A25" s="524" t="s">
        <v>29</v>
      </c>
      <c r="B25" s="625">
        <v>1</v>
      </c>
      <c r="C25" s="625">
        <v>1</v>
      </c>
      <c r="D25" s="318">
        <v>0</v>
      </c>
      <c r="E25" s="625">
        <v>0</v>
      </c>
      <c r="F25" s="625">
        <v>0</v>
      </c>
      <c r="G25" s="625">
        <v>0</v>
      </c>
      <c r="H25" s="625">
        <v>0</v>
      </c>
      <c r="I25" s="625">
        <v>0</v>
      </c>
      <c r="J25" s="625">
        <v>0</v>
      </c>
      <c r="K25" s="625">
        <v>0</v>
      </c>
      <c r="L25" s="625">
        <v>1</v>
      </c>
      <c r="M25" s="625">
        <v>1</v>
      </c>
      <c r="N25" s="330"/>
      <c r="O25" s="41"/>
      <c r="P25" s="625">
        <f>SUM(B25:L25)</f>
        <v>3</v>
      </c>
      <c r="Q25" s="625">
        <f>SUM(B25:M25)</f>
        <v>4</v>
      </c>
      <c r="V25" t="s">
        <v>136</v>
      </c>
    </row>
    <row r="26" spans="1:27" x14ac:dyDescent="0.25">
      <c r="A26" s="621" t="s">
        <v>137</v>
      </c>
      <c r="B26" s="41">
        <v>0</v>
      </c>
      <c r="C26" s="41">
        <v>0</v>
      </c>
      <c r="D26" s="323">
        <v>0</v>
      </c>
      <c r="E26" s="41">
        <v>0</v>
      </c>
      <c r="F26" s="41">
        <v>0</v>
      </c>
      <c r="G26" s="41">
        <v>2</v>
      </c>
      <c r="H26" s="41">
        <v>1</v>
      </c>
      <c r="I26" s="41">
        <v>1</v>
      </c>
      <c r="J26" s="41">
        <v>0</v>
      </c>
      <c r="K26" s="41">
        <v>1</v>
      </c>
      <c r="L26" s="41">
        <v>1</v>
      </c>
      <c r="M26" s="41">
        <v>0</v>
      </c>
      <c r="N26" s="330"/>
      <c r="O26" s="41"/>
      <c r="P26" s="429">
        <f>SUM(B26:M26)</f>
        <v>6</v>
      </c>
      <c r="Q26" s="41">
        <f>SUM(B26:M26)</f>
        <v>6</v>
      </c>
    </row>
    <row r="27" spans="1:27" x14ac:dyDescent="0.25">
      <c r="A27" s="621" t="s">
        <v>138</v>
      </c>
      <c r="B27" s="41">
        <v>0</v>
      </c>
      <c r="C27" s="41">
        <v>0</v>
      </c>
      <c r="D27" s="323">
        <v>0</v>
      </c>
      <c r="E27" s="41">
        <v>0</v>
      </c>
      <c r="F27" s="41">
        <v>0</v>
      </c>
      <c r="G27" s="41">
        <v>0</v>
      </c>
      <c r="H27" s="41">
        <v>0</v>
      </c>
      <c r="I27" s="41">
        <v>0</v>
      </c>
      <c r="J27" s="41">
        <v>0</v>
      </c>
      <c r="K27" s="41">
        <v>0</v>
      </c>
      <c r="L27" s="41">
        <v>0</v>
      </c>
      <c r="M27" s="41">
        <v>0</v>
      </c>
      <c r="N27" s="330"/>
      <c r="O27" s="41"/>
      <c r="P27" s="429">
        <f>SUM(B27:M27)</f>
        <v>0</v>
      </c>
      <c r="Q27" s="41">
        <f>SUM(B27:M27)</f>
        <v>0</v>
      </c>
    </row>
    <row r="28" spans="1:27" x14ac:dyDescent="0.25">
      <c r="A28" s="621" t="s">
        <v>139</v>
      </c>
      <c r="B28" s="41">
        <v>0</v>
      </c>
      <c r="C28" s="41">
        <v>0</v>
      </c>
      <c r="D28" s="323">
        <v>0</v>
      </c>
      <c r="E28" s="41">
        <v>1</v>
      </c>
      <c r="F28" s="41">
        <v>0</v>
      </c>
      <c r="G28" s="41">
        <v>1</v>
      </c>
      <c r="H28" s="41">
        <v>0</v>
      </c>
      <c r="I28" s="41">
        <v>0</v>
      </c>
      <c r="J28" s="41">
        <v>0</v>
      </c>
      <c r="K28" s="41">
        <v>1</v>
      </c>
      <c r="L28" s="41">
        <v>0</v>
      </c>
      <c r="M28" s="41">
        <v>1</v>
      </c>
      <c r="N28" s="330"/>
      <c r="O28" s="41"/>
      <c r="P28" s="429">
        <f>SUM(B28:M28)</f>
        <v>4</v>
      </c>
      <c r="Q28" s="41">
        <f>SUM(B28:M28)</f>
        <v>4</v>
      </c>
    </row>
    <row r="29" spans="1:27" x14ac:dyDescent="0.25">
      <c r="A29" s="621" t="s">
        <v>33</v>
      </c>
      <c r="B29" s="625">
        <f t="shared" ref="B29:M29" si="4">SUM(B26:B28)</f>
        <v>0</v>
      </c>
      <c r="C29" s="625">
        <f t="shared" si="4"/>
        <v>0</v>
      </c>
      <c r="D29" s="625">
        <f>SUM(D26:D28)</f>
        <v>0</v>
      </c>
      <c r="E29" s="232">
        <f t="shared" si="4"/>
        <v>1</v>
      </c>
      <c r="F29" s="625">
        <f t="shared" si="4"/>
        <v>0</v>
      </c>
      <c r="G29" s="103">
        <f t="shared" si="4"/>
        <v>3</v>
      </c>
      <c r="H29" s="232">
        <f t="shared" si="4"/>
        <v>1</v>
      </c>
      <c r="I29" s="232">
        <f t="shared" si="4"/>
        <v>1</v>
      </c>
      <c r="J29" s="625">
        <f t="shared" si="4"/>
        <v>0</v>
      </c>
      <c r="K29" s="103">
        <f t="shared" si="4"/>
        <v>2</v>
      </c>
      <c r="L29" s="625">
        <f t="shared" si="4"/>
        <v>1</v>
      </c>
      <c r="M29" s="625">
        <f t="shared" si="4"/>
        <v>1</v>
      </c>
      <c r="N29" s="330"/>
      <c r="O29" s="41"/>
      <c r="P29" s="103">
        <f>SUM(B29:M29)</f>
        <v>10</v>
      </c>
      <c r="Q29" s="103">
        <f>SUM(B29:M29)</f>
        <v>10</v>
      </c>
    </row>
    <row r="30" spans="1:27" ht="7.5" customHeight="1" thickBot="1" x14ac:dyDescent="0.3">
      <c r="A30" s="520"/>
      <c r="B30" s="431"/>
      <c r="C30" s="431"/>
      <c r="D30" s="433"/>
      <c r="E30" s="431"/>
      <c r="F30" s="431"/>
      <c r="G30" s="431"/>
      <c r="H30" s="431"/>
      <c r="I30" s="431"/>
      <c r="J30" s="431"/>
      <c r="K30" s="431"/>
      <c r="L30" s="431"/>
      <c r="M30" s="431"/>
      <c r="N30" s="434"/>
      <c r="O30" s="430"/>
      <c r="P30" s="430"/>
      <c r="Q30" s="430"/>
    </row>
    <row r="31" spans="1:27" x14ac:dyDescent="0.25">
      <c r="A31" s="621" t="s">
        <v>34</v>
      </c>
      <c r="B31" s="625">
        <v>2</v>
      </c>
      <c r="C31" s="625">
        <v>1</v>
      </c>
      <c r="D31" s="318">
        <v>0</v>
      </c>
      <c r="E31" s="625">
        <v>0</v>
      </c>
      <c r="F31" s="625">
        <v>1</v>
      </c>
      <c r="G31" s="625">
        <v>1</v>
      </c>
      <c r="H31" s="625">
        <v>0</v>
      </c>
      <c r="I31" s="625">
        <v>0</v>
      </c>
      <c r="J31" s="625">
        <v>1</v>
      </c>
      <c r="K31" s="625">
        <v>0</v>
      </c>
      <c r="L31" s="625">
        <v>1</v>
      </c>
      <c r="M31" s="625">
        <v>2</v>
      </c>
      <c r="N31" s="330"/>
      <c r="O31" s="41"/>
      <c r="P31" s="625">
        <f>SUM(B31:M31)</f>
        <v>9</v>
      </c>
      <c r="Q31" s="625">
        <f>SUM(B31:M31)</f>
        <v>9</v>
      </c>
    </row>
    <row r="32" spans="1:27" x14ac:dyDescent="0.25">
      <c r="A32" s="621" t="s">
        <v>35</v>
      </c>
      <c r="B32" s="625">
        <v>2</v>
      </c>
      <c r="C32" s="625">
        <v>0</v>
      </c>
      <c r="D32" s="318">
        <v>0</v>
      </c>
      <c r="E32" s="625">
        <v>0</v>
      </c>
      <c r="F32" s="625">
        <v>0</v>
      </c>
      <c r="G32" s="625">
        <v>1</v>
      </c>
      <c r="H32" s="232">
        <v>1</v>
      </c>
      <c r="I32" s="232">
        <v>1</v>
      </c>
      <c r="J32" s="625">
        <v>0</v>
      </c>
      <c r="K32" s="103">
        <v>2</v>
      </c>
      <c r="L32" s="625">
        <v>0</v>
      </c>
      <c r="M32" s="625">
        <v>1</v>
      </c>
      <c r="N32" s="330"/>
      <c r="O32" s="41"/>
      <c r="P32" s="149">
        <f>SUM(B32:M32)</f>
        <v>8</v>
      </c>
      <c r="Q32" s="149">
        <f>P32</f>
        <v>8</v>
      </c>
    </row>
    <row r="33" spans="1:19" ht="7.5" customHeight="1" thickBot="1" x14ac:dyDescent="0.3">
      <c r="A33" s="520"/>
      <c r="B33" s="431"/>
      <c r="C33" s="431"/>
      <c r="D33" s="433"/>
      <c r="E33" s="431"/>
      <c r="F33" s="431"/>
      <c r="G33" s="431"/>
      <c r="H33" s="431"/>
      <c r="I33" s="431"/>
      <c r="J33" s="431"/>
      <c r="K33" s="431"/>
      <c r="L33" s="431"/>
      <c r="M33" s="431"/>
      <c r="N33" s="434"/>
      <c r="O33" s="430"/>
      <c r="P33" s="430"/>
      <c r="Q33" s="430"/>
    </row>
    <row r="34" spans="1:19" x14ac:dyDescent="0.25">
      <c r="A34" s="621" t="s">
        <v>36</v>
      </c>
      <c r="B34" s="625">
        <v>1</v>
      </c>
      <c r="C34" s="625">
        <v>1</v>
      </c>
      <c r="D34" s="318">
        <v>1</v>
      </c>
      <c r="E34" s="625">
        <v>1</v>
      </c>
      <c r="F34" s="625">
        <v>0</v>
      </c>
      <c r="G34" s="625">
        <v>0</v>
      </c>
      <c r="H34" s="625">
        <v>1</v>
      </c>
      <c r="I34" s="625">
        <v>1</v>
      </c>
      <c r="J34" s="625">
        <v>0</v>
      </c>
      <c r="K34" s="625">
        <v>1</v>
      </c>
      <c r="L34" s="625">
        <v>0</v>
      </c>
      <c r="M34" s="625">
        <v>0</v>
      </c>
      <c r="N34" s="330"/>
      <c r="O34" s="41"/>
      <c r="P34" s="625">
        <f>SUM(B34:M34)</f>
        <v>7</v>
      </c>
      <c r="Q34" s="625">
        <f>SUM(B34:M34)</f>
        <v>7</v>
      </c>
    </row>
    <row r="35" spans="1:19" x14ac:dyDescent="0.25">
      <c r="A35" s="621" t="s">
        <v>37</v>
      </c>
      <c r="B35" s="625">
        <v>0</v>
      </c>
      <c r="C35" s="625">
        <v>0</v>
      </c>
      <c r="D35" s="625">
        <v>0</v>
      </c>
      <c r="E35" s="625">
        <v>1</v>
      </c>
      <c r="F35" s="625">
        <v>0</v>
      </c>
      <c r="G35" s="103">
        <v>3</v>
      </c>
      <c r="H35" s="625">
        <v>0</v>
      </c>
      <c r="I35" s="232">
        <v>2</v>
      </c>
      <c r="J35" s="625">
        <v>0</v>
      </c>
      <c r="K35" s="625">
        <v>1</v>
      </c>
      <c r="L35" s="103">
        <v>2</v>
      </c>
      <c r="M35" s="232">
        <v>1</v>
      </c>
      <c r="N35" s="330"/>
      <c r="O35" s="41"/>
      <c r="P35" s="157">
        <f>SUM(B35:M35)</f>
        <v>10</v>
      </c>
      <c r="Q35" s="157">
        <f>P35+SUM(M34)</f>
        <v>10</v>
      </c>
    </row>
    <row r="36" spans="1:19" ht="7.5" customHeight="1" thickBot="1" x14ac:dyDescent="0.3">
      <c r="A36" s="520"/>
      <c r="B36" s="431"/>
      <c r="C36" s="431"/>
      <c r="D36" s="433"/>
      <c r="E36" s="431"/>
      <c r="F36" s="431"/>
      <c r="G36" s="431"/>
      <c r="H36" s="431"/>
      <c r="I36" s="431"/>
      <c r="J36" s="431"/>
      <c r="K36" s="431"/>
      <c r="L36" s="431"/>
      <c r="M36" s="431"/>
      <c r="N36" s="434"/>
      <c r="O36" s="430"/>
      <c r="P36" s="430"/>
      <c r="Q36" s="430"/>
    </row>
    <row r="37" spans="1:19" x14ac:dyDescent="0.25">
      <c r="A37" s="621" t="s">
        <v>38</v>
      </c>
      <c r="B37" s="625">
        <v>0</v>
      </c>
      <c r="C37" s="625">
        <v>0</v>
      </c>
      <c r="D37" s="318">
        <v>0</v>
      </c>
      <c r="E37" s="625">
        <v>0</v>
      </c>
      <c r="F37" s="625">
        <v>0</v>
      </c>
      <c r="G37" s="625">
        <v>0</v>
      </c>
      <c r="H37" s="625">
        <v>0</v>
      </c>
      <c r="I37" s="625">
        <v>0</v>
      </c>
      <c r="J37" s="625">
        <v>0</v>
      </c>
      <c r="K37" s="625">
        <v>0</v>
      </c>
      <c r="L37" s="625">
        <v>0</v>
      </c>
      <c r="M37" s="625">
        <v>0</v>
      </c>
      <c r="N37" s="330"/>
      <c r="O37" s="41"/>
      <c r="P37" s="625">
        <f>SUM(B37:M37)</f>
        <v>0</v>
      </c>
      <c r="Q37" s="625">
        <f>SUM(B37:M37)</f>
        <v>0</v>
      </c>
    </row>
    <row r="38" spans="1:19" x14ac:dyDescent="0.25">
      <c r="A38" s="621" t="s">
        <v>86</v>
      </c>
      <c r="B38" s="625">
        <v>0</v>
      </c>
      <c r="C38" s="625">
        <v>0</v>
      </c>
      <c r="D38" s="318">
        <v>0</v>
      </c>
      <c r="E38" s="625">
        <v>0</v>
      </c>
      <c r="F38" s="625">
        <v>0</v>
      </c>
      <c r="G38" s="625">
        <v>0</v>
      </c>
      <c r="H38" s="625">
        <v>0</v>
      </c>
      <c r="I38" s="625">
        <v>0</v>
      </c>
      <c r="J38" s="625">
        <v>0</v>
      </c>
      <c r="K38" s="232">
        <v>1</v>
      </c>
      <c r="L38" s="625">
        <v>0</v>
      </c>
      <c r="M38" s="625">
        <v>0</v>
      </c>
      <c r="N38" s="330"/>
      <c r="O38" s="41"/>
      <c r="P38" s="503">
        <f>SUM(B38:M38)</f>
        <v>1</v>
      </c>
      <c r="Q38" s="503">
        <f>P38+SUM(M37)</f>
        <v>1</v>
      </c>
    </row>
    <row r="39" spans="1:19" x14ac:dyDescent="0.25">
      <c r="A39" s="96"/>
    </row>
    <row r="40" spans="1:19" x14ac:dyDescent="0.25">
      <c r="A40" s="96"/>
    </row>
    <row r="41" spans="1:19" x14ac:dyDescent="0.25">
      <c r="A41" s="145" t="s">
        <v>40</v>
      </c>
      <c r="K41">
        <v>1</v>
      </c>
      <c r="L41">
        <v>1</v>
      </c>
      <c r="M41">
        <v>1</v>
      </c>
    </row>
    <row r="42" spans="1:19" x14ac:dyDescent="0.25">
      <c r="A42" s="461" t="s">
        <v>126</v>
      </c>
      <c r="E42" t="s">
        <v>127</v>
      </c>
    </row>
    <row r="43" spans="1:19" x14ac:dyDescent="0.25">
      <c r="A43" s="461" t="s">
        <v>128</v>
      </c>
      <c r="E43" t="s">
        <v>127</v>
      </c>
    </row>
    <row r="44" spans="1:19" x14ac:dyDescent="0.25">
      <c r="A44" s="229" t="s">
        <v>42</v>
      </c>
      <c r="H44" s="152"/>
    </row>
    <row r="45" spans="1:19" x14ac:dyDescent="0.25">
      <c r="A45" s="461" t="s">
        <v>129</v>
      </c>
      <c r="H45" s="152"/>
    </row>
    <row r="46" spans="1:19" x14ac:dyDescent="0.25">
      <c r="A46" s="91"/>
    </row>
    <row r="47" spans="1:19" x14ac:dyDescent="0.25">
      <c r="A47" s="86" t="s">
        <v>44</v>
      </c>
      <c r="B47" s="241"/>
      <c r="C47" s="241"/>
      <c r="D47" s="241"/>
      <c r="E47" s="241"/>
      <c r="F47" s="241"/>
      <c r="G47" s="241"/>
      <c r="H47" s="241"/>
      <c r="I47" s="241"/>
      <c r="J47" s="241"/>
      <c r="K47" s="241"/>
      <c r="L47" s="241"/>
      <c r="M47" s="241"/>
      <c r="N47" s="241"/>
      <c r="O47" s="241"/>
      <c r="P47" s="241"/>
      <c r="Q47" s="241"/>
      <c r="R47" s="241"/>
      <c r="S47" s="241"/>
    </row>
    <row r="48" spans="1:19" ht="15" customHeight="1" x14ac:dyDescent="0.25">
      <c r="A48" s="86" t="s">
        <v>45</v>
      </c>
      <c r="B48" s="241"/>
      <c r="C48" s="241"/>
      <c r="D48" s="241"/>
      <c r="E48" s="241"/>
      <c r="F48" s="241"/>
      <c r="G48" s="241"/>
      <c r="H48" s="241"/>
      <c r="I48" s="241"/>
      <c r="J48" s="241"/>
      <c r="K48" s="241"/>
      <c r="L48" s="241"/>
      <c r="M48" s="241"/>
      <c r="N48" s="241"/>
      <c r="O48" s="241"/>
      <c r="P48" s="241"/>
      <c r="Q48" s="241"/>
      <c r="R48" s="241"/>
      <c r="S48" s="241"/>
    </row>
    <row r="49" spans="1:28" x14ac:dyDescent="0.25">
      <c r="A49" s="86" t="s">
        <v>46</v>
      </c>
      <c r="B49" s="241"/>
      <c r="C49" s="241"/>
      <c r="D49" s="241"/>
      <c r="E49" s="241"/>
      <c r="F49" s="241"/>
      <c r="G49" s="241"/>
      <c r="H49" s="241"/>
      <c r="I49" s="241"/>
      <c r="J49" s="241"/>
      <c r="K49" s="241"/>
      <c r="L49" s="241"/>
      <c r="M49" s="241"/>
      <c r="N49" s="241"/>
      <c r="O49" s="241"/>
      <c r="P49" s="241"/>
      <c r="Q49" s="241"/>
      <c r="R49" s="241"/>
      <c r="S49" s="241"/>
    </row>
    <row r="50" spans="1:28" x14ac:dyDescent="0.25">
      <c r="A50" s="86"/>
      <c r="B50" s="241"/>
      <c r="C50" s="241"/>
      <c r="D50" s="241"/>
      <c r="E50" s="241"/>
      <c r="F50" s="241"/>
      <c r="G50" s="241"/>
      <c r="H50" s="241"/>
      <c r="I50" s="241"/>
      <c r="J50" s="241"/>
      <c r="K50" s="241"/>
      <c r="L50" s="241"/>
      <c r="M50" s="241"/>
      <c r="N50" s="241"/>
      <c r="O50" s="241"/>
      <c r="P50" s="241"/>
      <c r="Q50" s="241"/>
      <c r="R50" s="241"/>
      <c r="S50" s="241"/>
    </row>
    <row r="51" spans="1:28" x14ac:dyDescent="0.25">
      <c r="A51" s="151" t="s">
        <v>47</v>
      </c>
      <c r="B51" s="241"/>
      <c r="C51" s="241"/>
      <c r="D51" s="241"/>
      <c r="E51" s="241"/>
      <c r="F51" s="241"/>
      <c r="G51" s="241"/>
      <c r="H51" s="241"/>
      <c r="I51" s="241"/>
      <c r="J51" s="241"/>
      <c r="K51" s="241"/>
      <c r="L51" s="241"/>
      <c r="M51" s="241"/>
      <c r="N51" s="241"/>
      <c r="O51" s="241"/>
      <c r="P51" s="241"/>
      <c r="Q51" s="241"/>
      <c r="R51" s="241"/>
      <c r="S51" s="241"/>
    </row>
    <row r="52" spans="1:28" x14ac:dyDescent="0.25">
      <c r="B52" s="241"/>
      <c r="C52" s="241"/>
      <c r="D52" s="241"/>
      <c r="E52" s="241"/>
      <c r="F52" s="241"/>
      <c r="G52" s="241"/>
      <c r="H52" s="241"/>
      <c r="I52" s="241"/>
      <c r="J52" s="241"/>
      <c r="K52" s="241"/>
      <c r="L52" s="241"/>
      <c r="M52" s="241"/>
      <c r="N52" s="241"/>
      <c r="O52" s="241"/>
      <c r="P52" s="241"/>
      <c r="Q52" s="241"/>
      <c r="R52" s="241"/>
      <c r="S52" s="241"/>
    </row>
    <row r="53" spans="1:28" x14ac:dyDescent="0.25">
      <c r="A53" s="93" t="s">
        <v>48</v>
      </c>
      <c r="B53" s="241"/>
      <c r="C53" s="241"/>
      <c r="D53" s="241"/>
      <c r="E53" s="241"/>
      <c r="F53" s="241"/>
      <c r="G53" s="241"/>
      <c r="H53" s="241"/>
      <c r="I53" s="241"/>
      <c r="J53" s="241"/>
      <c r="K53" s="241"/>
      <c r="L53" s="241"/>
      <c r="M53" s="241"/>
      <c r="N53" s="241"/>
      <c r="O53" s="241"/>
      <c r="P53" s="241"/>
      <c r="Q53" s="241"/>
      <c r="R53" s="241"/>
      <c r="S53" s="241"/>
    </row>
    <row r="54" spans="1:28" ht="42" customHeight="1" x14ac:dyDescent="0.25">
      <c r="A54" s="722" t="s">
        <v>140</v>
      </c>
      <c r="B54" s="723"/>
      <c r="C54" s="723"/>
      <c r="D54" s="723"/>
      <c r="E54" s="723"/>
      <c r="F54" s="723"/>
      <c r="G54" s="723"/>
      <c r="H54" s="723"/>
      <c r="I54" s="723"/>
      <c r="J54" s="723"/>
      <c r="K54" s="723"/>
      <c r="L54" s="723"/>
      <c r="M54" s="723"/>
      <c r="N54" s="723"/>
      <c r="O54" s="723"/>
      <c r="P54" s="723"/>
      <c r="Q54" s="723"/>
      <c r="R54" s="723"/>
      <c r="S54" s="723"/>
    </row>
    <row r="55" spans="1:28" ht="29.45" customHeight="1" x14ac:dyDescent="0.25">
      <c r="A55" s="724"/>
      <c r="B55" s="725"/>
      <c r="C55" s="725"/>
      <c r="D55" s="725"/>
      <c r="E55" s="725"/>
      <c r="F55" s="725"/>
      <c r="G55" s="725"/>
      <c r="H55" s="725"/>
      <c r="I55" s="725"/>
      <c r="J55" s="725"/>
      <c r="K55" s="725"/>
      <c r="L55" s="725"/>
      <c r="M55" s="725"/>
      <c r="N55" s="725"/>
      <c r="O55" s="725"/>
      <c r="P55" s="725"/>
      <c r="Q55" s="725"/>
      <c r="R55" s="725"/>
      <c r="S55" s="726"/>
    </row>
    <row r="56" spans="1:28" x14ac:dyDescent="0.25">
      <c r="B56" s="241"/>
      <c r="C56" s="241"/>
      <c r="D56" s="241"/>
      <c r="E56" s="241"/>
      <c r="F56" s="241"/>
      <c r="G56" s="241"/>
      <c r="H56" s="241"/>
      <c r="I56" s="241"/>
      <c r="J56" s="241"/>
      <c r="K56" s="241"/>
      <c r="L56" s="241"/>
      <c r="M56" s="241"/>
      <c r="N56" s="241"/>
      <c r="O56" s="241"/>
      <c r="P56" s="241"/>
      <c r="Q56" s="241"/>
      <c r="R56" s="241"/>
      <c r="S56" s="241"/>
    </row>
    <row r="58" spans="1:28" ht="27" customHeight="1" x14ac:dyDescent="0.25">
      <c r="A58" s="183"/>
      <c r="B58" s="727" t="s">
        <v>99</v>
      </c>
      <c r="C58" s="728"/>
      <c r="D58" s="728"/>
      <c r="E58" s="728"/>
      <c r="F58" s="728"/>
      <c r="G58" s="728"/>
      <c r="H58" s="729"/>
      <c r="K58" s="727" t="s">
        <v>69</v>
      </c>
      <c r="L58" s="728"/>
      <c r="M58" s="728"/>
      <c r="N58" s="728"/>
      <c r="O58" s="728"/>
      <c r="P58" s="728"/>
      <c r="Q58" s="729"/>
      <c r="S58" s="727" t="s">
        <v>141</v>
      </c>
      <c r="T58" s="728"/>
      <c r="U58" s="728"/>
      <c r="V58" s="728"/>
      <c r="W58" s="728"/>
      <c r="X58" s="728"/>
      <c r="Y58" s="729"/>
    </row>
    <row r="59" spans="1:28" ht="30" x14ac:dyDescent="0.25">
      <c r="A59" s="87"/>
      <c r="B59" s="88">
        <v>2011</v>
      </c>
      <c r="C59" s="88">
        <v>2012</v>
      </c>
      <c r="D59" s="88">
        <v>2013</v>
      </c>
      <c r="E59" s="88">
        <v>2014</v>
      </c>
      <c r="F59" s="505">
        <v>2015</v>
      </c>
      <c r="G59" s="88">
        <v>2016</v>
      </c>
      <c r="H59" s="79" t="s">
        <v>142</v>
      </c>
      <c r="K59" s="88">
        <v>2011</v>
      </c>
      <c r="L59" s="88">
        <v>2012</v>
      </c>
      <c r="M59" s="88">
        <v>2013</v>
      </c>
      <c r="N59" s="88">
        <v>2014</v>
      </c>
      <c r="O59" s="505">
        <v>2015</v>
      </c>
      <c r="P59" s="88">
        <v>2016</v>
      </c>
      <c r="Q59" s="79" t="s">
        <v>142</v>
      </c>
      <c r="S59" s="88">
        <v>2011</v>
      </c>
      <c r="T59" s="88">
        <v>2012</v>
      </c>
      <c r="U59" s="88">
        <v>2013</v>
      </c>
      <c r="V59" s="88">
        <v>2014</v>
      </c>
      <c r="W59" s="505">
        <v>2015</v>
      </c>
      <c r="X59" s="88">
        <v>2016</v>
      </c>
      <c r="Y59" s="79" t="s">
        <v>142</v>
      </c>
    </row>
    <row r="60" spans="1:28" x14ac:dyDescent="0.25">
      <c r="A60" s="87" t="s">
        <v>59</v>
      </c>
      <c r="B60" s="159">
        <f>Q111</f>
        <v>775</v>
      </c>
      <c r="C60" s="159">
        <f>Q112</f>
        <v>309</v>
      </c>
      <c r="D60" s="159">
        <f>Q113</f>
        <v>32</v>
      </c>
      <c r="E60" s="159">
        <f>Q114</f>
        <v>18</v>
      </c>
      <c r="F60" s="506">
        <f>Q115</f>
        <v>29</v>
      </c>
      <c r="G60" s="90">
        <v>18</v>
      </c>
      <c r="H60" s="90">
        <v>16</v>
      </c>
      <c r="K60" s="159">
        <f>Q119</f>
        <v>21</v>
      </c>
      <c r="L60" s="159">
        <f>Q120</f>
        <v>7</v>
      </c>
      <c r="M60" s="159">
        <f>Q121</f>
        <v>10</v>
      </c>
      <c r="N60" s="159">
        <f>Q122</f>
        <v>7</v>
      </c>
      <c r="O60" s="506">
        <f>Q123</f>
        <v>7</v>
      </c>
      <c r="P60" s="90">
        <v>10</v>
      </c>
      <c r="Q60" s="90">
        <v>4</v>
      </c>
      <c r="S60" s="159">
        <f t="shared" ref="S60:Y60" si="5">B60-K60</f>
        <v>754</v>
      </c>
      <c r="T60" s="159">
        <f t="shared" si="5"/>
        <v>302</v>
      </c>
      <c r="U60" s="159">
        <f t="shared" si="5"/>
        <v>22</v>
      </c>
      <c r="V60" s="159">
        <f t="shared" si="5"/>
        <v>11</v>
      </c>
      <c r="W60" s="506">
        <f t="shared" si="5"/>
        <v>22</v>
      </c>
      <c r="X60" s="506">
        <f t="shared" si="5"/>
        <v>8</v>
      </c>
      <c r="Y60" s="90">
        <f t="shared" si="5"/>
        <v>12</v>
      </c>
    </row>
    <row r="61" spans="1:28" x14ac:dyDescent="0.25">
      <c r="A61" s="153"/>
      <c r="B61" s="154"/>
      <c r="C61" s="154"/>
      <c r="D61" s="154"/>
      <c r="E61" s="154"/>
      <c r="F61" s="154"/>
      <c r="G61" s="154"/>
      <c r="H61" s="20"/>
      <c r="I61" s="154"/>
      <c r="J61" s="154"/>
      <c r="K61" s="154"/>
      <c r="L61" s="154"/>
      <c r="M61" s="154"/>
      <c r="N61" s="20"/>
      <c r="O61" s="154"/>
      <c r="P61" s="154"/>
      <c r="Q61" s="154"/>
      <c r="R61" s="154"/>
      <c r="S61" s="154"/>
    </row>
    <row r="62" spans="1:28" x14ac:dyDescent="0.25">
      <c r="A62" s="20"/>
      <c r="B62" s="20"/>
      <c r="C62" s="20"/>
      <c r="D62" s="20"/>
      <c r="E62" s="20"/>
      <c r="F62" s="20"/>
      <c r="G62" s="20"/>
      <c r="H62" s="20"/>
      <c r="I62" s="20"/>
      <c r="J62" s="20"/>
      <c r="K62" s="20"/>
      <c r="L62" s="20"/>
      <c r="M62" s="20"/>
    </row>
    <row r="63" spans="1:28" x14ac:dyDescent="0.25">
      <c r="A63" s="153"/>
      <c r="B63" s="20"/>
      <c r="C63" s="20"/>
      <c r="D63" s="20"/>
      <c r="E63" s="20"/>
      <c r="F63" s="20"/>
      <c r="G63" s="20"/>
      <c r="H63" s="20"/>
      <c r="I63" s="20"/>
      <c r="J63" s="20"/>
      <c r="K63" s="20"/>
      <c r="L63" s="20"/>
      <c r="M63" s="20"/>
    </row>
    <row r="64" spans="1:28"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ht="15.75" thickBot="1" x14ac:dyDescent="0.3">
      <c r="A80" s="488"/>
      <c r="B80" s="488"/>
      <c r="C80" s="488"/>
      <c r="D80" s="488"/>
      <c r="E80" s="488"/>
      <c r="F80" s="488"/>
      <c r="G80" s="488"/>
      <c r="H80" s="488"/>
      <c r="I80" s="488"/>
      <c r="J80" s="488"/>
      <c r="K80" s="488"/>
      <c r="L80" s="488"/>
      <c r="M80" s="488"/>
      <c r="N80" s="488"/>
      <c r="O80" s="488"/>
      <c r="P80" s="20"/>
      <c r="Q80" s="20"/>
    </row>
    <row r="81" spans="1:20" hidden="1" x14ac:dyDescent="0.25">
      <c r="A81" s="20"/>
      <c r="B81" s="20"/>
      <c r="C81" s="20"/>
      <c r="D81" s="20"/>
      <c r="E81" s="20"/>
      <c r="F81" s="20"/>
      <c r="G81" s="20"/>
      <c r="H81" s="20"/>
      <c r="I81" s="20"/>
      <c r="J81" s="20"/>
      <c r="K81" s="20"/>
      <c r="L81" s="20"/>
      <c r="M81" s="20"/>
      <c r="N81" s="20"/>
      <c r="O81" s="20"/>
      <c r="P81" s="20"/>
      <c r="Q81" s="20"/>
    </row>
    <row r="82" spans="1:20" hidden="1" x14ac:dyDescent="0.25">
      <c r="A82" s="20"/>
      <c r="B82" s="20"/>
      <c r="C82" s="20"/>
      <c r="D82" s="20"/>
      <c r="E82" s="20"/>
      <c r="F82" s="20"/>
      <c r="G82" s="20"/>
      <c r="H82" s="20"/>
      <c r="I82" s="20"/>
      <c r="J82" s="20"/>
      <c r="K82" s="20"/>
      <c r="L82" s="20"/>
      <c r="M82" s="20"/>
      <c r="N82" s="20"/>
      <c r="O82" s="20"/>
      <c r="P82" s="20"/>
      <c r="Q82" s="20"/>
    </row>
    <row r="83" spans="1:20" hidden="1" x14ac:dyDescent="0.25">
      <c r="A83" s="20"/>
      <c r="B83" s="20"/>
      <c r="C83" s="20"/>
      <c r="D83" s="20"/>
      <c r="E83" s="20"/>
      <c r="F83" s="20"/>
      <c r="G83" s="20"/>
      <c r="H83" s="20"/>
      <c r="I83" s="20"/>
      <c r="J83" s="20"/>
      <c r="K83" s="20"/>
      <c r="L83" s="20"/>
      <c r="M83" s="20"/>
      <c r="N83" s="20"/>
      <c r="O83" s="20"/>
      <c r="P83" s="20"/>
      <c r="Q83" s="20"/>
    </row>
    <row r="84" spans="1:20" hidden="1" x14ac:dyDescent="0.25">
      <c r="A84" s="20"/>
      <c r="B84" s="20"/>
      <c r="C84" s="20"/>
      <c r="D84" s="20"/>
      <c r="E84" s="20"/>
      <c r="F84" s="20"/>
      <c r="G84" s="20"/>
      <c r="H84" s="20"/>
      <c r="I84" s="20"/>
      <c r="J84" s="20"/>
      <c r="K84" s="20"/>
      <c r="L84" s="20"/>
      <c r="M84" s="20"/>
      <c r="N84" s="20"/>
      <c r="O84" s="20"/>
      <c r="P84" s="20"/>
      <c r="Q84" s="20"/>
    </row>
    <row r="85" spans="1:20" hidden="1" x14ac:dyDescent="0.25">
      <c r="A85" s="20"/>
      <c r="B85" s="20"/>
      <c r="C85" s="20"/>
      <c r="D85" s="20"/>
      <c r="E85" s="20"/>
      <c r="F85" s="20"/>
      <c r="G85" s="20"/>
      <c r="H85" s="20"/>
      <c r="I85" s="20"/>
      <c r="J85" s="20"/>
      <c r="K85" s="20"/>
      <c r="L85" s="20"/>
      <c r="M85" s="20"/>
      <c r="N85" s="20"/>
      <c r="O85" s="20"/>
      <c r="P85" s="20"/>
      <c r="Q85" s="20"/>
    </row>
    <row r="86" spans="1:20" hidden="1" x14ac:dyDescent="0.25">
      <c r="A86" s="20"/>
      <c r="B86" s="20"/>
      <c r="C86" s="20"/>
      <c r="D86" s="20"/>
      <c r="E86" s="20"/>
      <c r="F86" s="20"/>
      <c r="G86" s="20"/>
      <c r="H86" s="20"/>
      <c r="I86" s="20"/>
      <c r="J86" s="20"/>
      <c r="K86" s="20"/>
      <c r="L86" s="20"/>
      <c r="M86" s="20"/>
      <c r="N86" s="20"/>
      <c r="O86" s="20"/>
      <c r="P86" s="20"/>
      <c r="Q86" s="20"/>
      <c r="T86" t="s">
        <v>143</v>
      </c>
    </row>
    <row r="87" spans="1:20" hidden="1" x14ac:dyDescent="0.25">
      <c r="A87" s="20"/>
      <c r="B87" s="20"/>
      <c r="C87" s="20"/>
      <c r="D87" s="20"/>
      <c r="E87" s="20"/>
      <c r="F87" s="20"/>
      <c r="G87" s="20"/>
      <c r="H87" s="20"/>
      <c r="I87" s="20"/>
      <c r="J87" s="20"/>
      <c r="K87" s="20"/>
      <c r="L87" s="20"/>
      <c r="M87" s="20"/>
      <c r="N87" s="20"/>
      <c r="O87" s="20"/>
      <c r="P87" s="20"/>
      <c r="Q87" s="20"/>
      <c r="T87" t="s">
        <v>144</v>
      </c>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row>
    <row r="93" spans="1:20" hidden="1" x14ac:dyDescent="0.25">
      <c r="A93" s="20"/>
      <c r="B93" s="20"/>
      <c r="C93" s="20"/>
      <c r="D93" s="20"/>
      <c r="E93" s="20"/>
      <c r="F93" s="20"/>
      <c r="G93" s="20"/>
      <c r="H93" s="20"/>
      <c r="I93" s="20"/>
      <c r="J93" s="20"/>
      <c r="K93" s="20"/>
      <c r="L93" s="20"/>
      <c r="M93" s="20"/>
      <c r="N93" s="20"/>
      <c r="O93" s="20"/>
      <c r="P93" s="20"/>
      <c r="Q93" s="20"/>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t="23.25" hidden="1"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c r="R106" s="20"/>
      <c r="S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ht="18" x14ac:dyDescent="0.25">
      <c r="A109" s="146" t="s">
        <v>135</v>
      </c>
    </row>
    <row r="110" spans="1:19" x14ac:dyDescent="0.25">
      <c r="A110" s="36"/>
      <c r="B110" s="40" t="s">
        <v>1</v>
      </c>
      <c r="C110" s="40" t="s">
        <v>2</v>
      </c>
      <c r="D110" s="40" t="s">
        <v>3</v>
      </c>
      <c r="E110" s="40" t="s">
        <v>4</v>
      </c>
      <c r="F110" s="40" t="s">
        <v>5</v>
      </c>
      <c r="G110" s="40" t="s">
        <v>6</v>
      </c>
      <c r="H110" s="40" t="s">
        <v>7</v>
      </c>
      <c r="I110" s="40" t="s">
        <v>8</v>
      </c>
      <c r="J110" s="40" t="s">
        <v>9</v>
      </c>
      <c r="K110" s="40" t="s">
        <v>10</v>
      </c>
      <c r="L110" s="40" t="s">
        <v>11</v>
      </c>
      <c r="M110" s="40" t="s">
        <v>12</v>
      </c>
      <c r="N110" s="324"/>
      <c r="O110" s="40"/>
      <c r="P110" s="40" t="s">
        <v>13</v>
      </c>
      <c r="Q110" s="40" t="s">
        <v>14</v>
      </c>
    </row>
    <row r="111" spans="1:19" x14ac:dyDescent="0.25">
      <c r="A111" s="36" t="s">
        <v>60</v>
      </c>
      <c r="B111" s="41">
        <v>67</v>
      </c>
      <c r="C111" s="41">
        <v>65</v>
      </c>
      <c r="D111" s="41">
        <v>88</v>
      </c>
      <c r="E111" s="41">
        <v>51</v>
      </c>
      <c r="F111" s="41">
        <v>73</v>
      </c>
      <c r="G111" s="41">
        <v>71</v>
      </c>
      <c r="H111" s="41">
        <v>83</v>
      </c>
      <c r="I111" s="41">
        <v>52</v>
      </c>
      <c r="J111" s="41">
        <v>62</v>
      </c>
      <c r="K111" s="41">
        <v>75</v>
      </c>
      <c r="L111" s="41">
        <v>35</v>
      </c>
      <c r="M111" s="41">
        <v>53</v>
      </c>
      <c r="N111" s="324"/>
      <c r="O111" s="40"/>
      <c r="P111" s="179">
        <f>SUM(B111:L111)</f>
        <v>722</v>
      </c>
      <c r="Q111" s="202">
        <f>SUM(B111:M111)</f>
        <v>775</v>
      </c>
    </row>
    <row r="112" spans="1:19" x14ac:dyDescent="0.25">
      <c r="A112" s="36" t="s">
        <v>61</v>
      </c>
      <c r="B112" s="41">
        <v>69</v>
      </c>
      <c r="C112" s="41">
        <v>68</v>
      </c>
      <c r="D112" s="41">
        <v>92</v>
      </c>
      <c r="E112" s="41">
        <v>47</v>
      </c>
      <c r="F112" s="41">
        <v>13</v>
      </c>
      <c r="G112" s="41">
        <v>2</v>
      </c>
      <c r="H112" s="41">
        <v>2</v>
      </c>
      <c r="I112" s="41">
        <v>2</v>
      </c>
      <c r="J112" s="41">
        <v>2</v>
      </c>
      <c r="K112" s="41">
        <v>5</v>
      </c>
      <c r="L112" s="41">
        <v>1</v>
      </c>
      <c r="M112" s="41">
        <v>6</v>
      </c>
      <c r="N112" s="324"/>
      <c r="O112" s="40"/>
      <c r="P112" s="179">
        <f>SUM(B112:L112)</f>
        <v>303</v>
      </c>
      <c r="Q112" s="158">
        <f t="shared" ref="Q112:Q117" si="6">SUM(B112:M112)</f>
        <v>309</v>
      </c>
    </row>
    <row r="113" spans="1:21" x14ac:dyDescent="0.25">
      <c r="A113" s="36" t="s">
        <v>62</v>
      </c>
      <c r="B113" s="41">
        <v>8</v>
      </c>
      <c r="C113" s="41">
        <v>3</v>
      </c>
      <c r="D113" s="41">
        <v>2</v>
      </c>
      <c r="E113" s="41">
        <v>4</v>
      </c>
      <c r="F113" s="41">
        <v>2</v>
      </c>
      <c r="G113" s="41">
        <v>2</v>
      </c>
      <c r="H113" s="41">
        <v>0</v>
      </c>
      <c r="I113" s="41">
        <v>4</v>
      </c>
      <c r="J113" s="41">
        <v>2</v>
      </c>
      <c r="K113" s="41">
        <v>1</v>
      </c>
      <c r="L113" s="41">
        <v>4</v>
      </c>
      <c r="M113" s="41">
        <v>0</v>
      </c>
      <c r="N113" s="330"/>
      <c r="O113" s="41"/>
      <c r="P113" s="179">
        <f>SUM(B113:L113)</f>
        <v>32</v>
      </c>
      <c r="Q113" s="202">
        <f t="shared" si="6"/>
        <v>32</v>
      </c>
    </row>
    <row r="114" spans="1:21" x14ac:dyDescent="0.25">
      <c r="A114" s="36" t="s">
        <v>145</v>
      </c>
      <c r="B114" s="41">
        <v>4</v>
      </c>
      <c r="C114" s="41">
        <v>2</v>
      </c>
      <c r="D114" s="41">
        <v>0</v>
      </c>
      <c r="E114" s="41">
        <v>0</v>
      </c>
      <c r="F114" s="41">
        <v>1</v>
      </c>
      <c r="G114" s="41">
        <v>3</v>
      </c>
      <c r="H114" s="41">
        <v>2</v>
      </c>
      <c r="I114" s="41">
        <v>2</v>
      </c>
      <c r="J114" s="41">
        <v>0</v>
      </c>
      <c r="K114" s="41">
        <v>0</v>
      </c>
      <c r="L114" s="41">
        <v>2</v>
      </c>
      <c r="M114" s="41">
        <v>2</v>
      </c>
      <c r="N114" s="330"/>
      <c r="O114" s="41"/>
      <c r="P114" s="179">
        <f>SUM(B114:L114)</f>
        <v>16</v>
      </c>
      <c r="Q114" s="158">
        <f t="shared" si="6"/>
        <v>18</v>
      </c>
    </row>
    <row r="115" spans="1:21" x14ac:dyDescent="0.25">
      <c r="A115" s="36" t="s">
        <v>146</v>
      </c>
      <c r="B115" s="41">
        <v>3</v>
      </c>
      <c r="C115" s="41">
        <v>2</v>
      </c>
      <c r="D115" s="41">
        <v>2</v>
      </c>
      <c r="E115" s="41">
        <v>1</v>
      </c>
      <c r="F115" s="41">
        <v>2</v>
      </c>
      <c r="G115" s="41">
        <v>1</v>
      </c>
      <c r="H115" s="41">
        <v>3</v>
      </c>
      <c r="I115" s="41">
        <v>3</v>
      </c>
      <c r="J115" s="41">
        <v>3</v>
      </c>
      <c r="K115" s="41">
        <v>3</v>
      </c>
      <c r="L115" s="41">
        <v>2</v>
      </c>
      <c r="M115" s="41">
        <v>4</v>
      </c>
      <c r="N115" s="330"/>
      <c r="O115" s="41"/>
      <c r="P115" s="179">
        <f>SUM(B115:M115)</f>
        <v>29</v>
      </c>
      <c r="Q115" s="158">
        <f t="shared" si="6"/>
        <v>29</v>
      </c>
    </row>
    <row r="116" spans="1:21" x14ac:dyDescent="0.25">
      <c r="A116" s="36" t="s">
        <v>147</v>
      </c>
      <c r="B116" s="220">
        <f>B6</f>
        <v>2</v>
      </c>
      <c r="C116" s="220">
        <f t="shared" ref="C116:M116" si="7">C6</f>
        <v>0</v>
      </c>
      <c r="D116" s="220">
        <f t="shared" si="7"/>
        <v>0</v>
      </c>
      <c r="E116" s="220">
        <f t="shared" si="7"/>
        <v>1</v>
      </c>
      <c r="F116" s="220">
        <f t="shared" si="7"/>
        <v>0</v>
      </c>
      <c r="G116" s="220">
        <f t="shared" si="7"/>
        <v>4</v>
      </c>
      <c r="H116" s="220">
        <f t="shared" si="7"/>
        <v>1</v>
      </c>
      <c r="I116" s="220">
        <f t="shared" si="7"/>
        <v>3</v>
      </c>
      <c r="J116" s="220">
        <f t="shared" si="7"/>
        <v>0</v>
      </c>
      <c r="K116" s="220">
        <f t="shared" si="7"/>
        <v>3</v>
      </c>
      <c r="L116" s="220">
        <f t="shared" si="7"/>
        <v>2</v>
      </c>
      <c r="M116" s="220">
        <f t="shared" si="7"/>
        <v>2</v>
      </c>
      <c r="N116" s="330"/>
      <c r="O116" s="41"/>
      <c r="P116" s="161">
        <f>SUM(B116:M116)</f>
        <v>18</v>
      </c>
      <c r="Q116" s="202">
        <f>SUM(B116:M116)</f>
        <v>18</v>
      </c>
    </row>
    <row r="117" spans="1:21" x14ac:dyDescent="0.25">
      <c r="A117" s="36" t="s">
        <v>148</v>
      </c>
      <c r="B117" s="158">
        <f t="shared" ref="B117:M117" si="8">B3</f>
        <v>2</v>
      </c>
      <c r="C117" s="158">
        <f t="shared" si="8"/>
        <v>2</v>
      </c>
      <c r="D117" s="158">
        <f t="shared" si="8"/>
        <v>1</v>
      </c>
      <c r="E117" s="158">
        <f t="shared" si="8"/>
        <v>1</v>
      </c>
      <c r="F117" s="158">
        <f t="shared" si="8"/>
        <v>1</v>
      </c>
      <c r="G117" s="158">
        <f t="shared" si="8"/>
        <v>1</v>
      </c>
      <c r="H117" s="158">
        <f t="shared" si="8"/>
        <v>1</v>
      </c>
      <c r="I117" s="158">
        <f t="shared" si="8"/>
        <v>1</v>
      </c>
      <c r="J117" s="158">
        <f t="shared" si="8"/>
        <v>1</v>
      </c>
      <c r="K117" s="158">
        <f t="shared" si="8"/>
        <v>1</v>
      </c>
      <c r="L117" s="158">
        <f t="shared" si="8"/>
        <v>2</v>
      </c>
      <c r="M117" s="158">
        <f t="shared" si="8"/>
        <v>2</v>
      </c>
      <c r="N117" s="330"/>
      <c r="O117" s="41"/>
      <c r="P117" s="161">
        <f>SUM(B117:M117)</f>
        <v>16</v>
      </c>
      <c r="Q117" s="158">
        <f t="shared" si="6"/>
        <v>16</v>
      </c>
    </row>
    <row r="119" spans="1:21" x14ac:dyDescent="0.25">
      <c r="A119" s="621" t="s">
        <v>64</v>
      </c>
      <c r="B119" s="41">
        <v>4</v>
      </c>
      <c r="C119" s="235">
        <v>3</v>
      </c>
      <c r="D119" s="235">
        <v>2</v>
      </c>
      <c r="E119" s="235">
        <v>0</v>
      </c>
      <c r="F119" s="235">
        <v>5</v>
      </c>
      <c r="G119" s="41">
        <v>2</v>
      </c>
      <c r="H119" s="41">
        <v>0</v>
      </c>
      <c r="I119" s="41">
        <v>1</v>
      </c>
      <c r="J119" s="41">
        <v>1</v>
      </c>
      <c r="K119" s="41">
        <v>2</v>
      </c>
      <c r="L119" s="41">
        <v>0</v>
      </c>
      <c r="M119" s="41">
        <v>1</v>
      </c>
      <c r="N119" s="330"/>
      <c r="O119" s="41"/>
      <c r="P119" s="179">
        <f>SUM(B119:J119)</f>
        <v>18</v>
      </c>
      <c r="Q119" s="202">
        <f>SUM(B119:M119)</f>
        <v>21</v>
      </c>
    </row>
    <row r="120" spans="1:21" x14ac:dyDescent="0.25">
      <c r="A120" s="621" t="s">
        <v>65</v>
      </c>
      <c r="B120" s="41">
        <v>2</v>
      </c>
      <c r="C120" s="235">
        <v>0</v>
      </c>
      <c r="D120" s="235">
        <v>1</v>
      </c>
      <c r="E120" s="235">
        <v>0</v>
      </c>
      <c r="F120" s="235">
        <v>1</v>
      </c>
      <c r="G120" s="41">
        <v>0</v>
      </c>
      <c r="H120" s="41">
        <v>0</v>
      </c>
      <c r="I120" s="41">
        <v>0</v>
      </c>
      <c r="J120" s="41">
        <v>1</v>
      </c>
      <c r="K120" s="41">
        <v>0</v>
      </c>
      <c r="L120" s="41">
        <v>0</v>
      </c>
      <c r="M120" s="41">
        <v>2</v>
      </c>
      <c r="N120" s="330"/>
      <c r="O120" s="41"/>
      <c r="P120" s="179">
        <f t="shared" ref="P120:P125" si="9">SUM(B120:M120)</f>
        <v>7</v>
      </c>
      <c r="Q120" s="158">
        <f t="shared" ref="Q120:Q125" si="10">SUM(B120:M120)</f>
        <v>7</v>
      </c>
    </row>
    <row r="121" spans="1:21" x14ac:dyDescent="0.25">
      <c r="A121" s="621" t="s">
        <v>66</v>
      </c>
      <c r="B121" s="41">
        <v>2</v>
      </c>
      <c r="C121" s="41">
        <v>1</v>
      </c>
      <c r="D121" s="41">
        <v>1</v>
      </c>
      <c r="E121" s="41">
        <v>1</v>
      </c>
      <c r="F121" s="41">
        <f>F29</f>
        <v>0</v>
      </c>
      <c r="G121" s="41">
        <v>0</v>
      </c>
      <c r="H121" s="41">
        <v>0</v>
      </c>
      <c r="I121" s="41">
        <v>2</v>
      </c>
      <c r="J121" s="41">
        <v>1</v>
      </c>
      <c r="K121" s="41">
        <v>0</v>
      </c>
      <c r="L121" s="41">
        <v>1</v>
      </c>
      <c r="M121" s="41">
        <f>M29</f>
        <v>1</v>
      </c>
      <c r="N121" s="330"/>
      <c r="O121" s="41"/>
      <c r="P121" s="179">
        <f t="shared" si="9"/>
        <v>10</v>
      </c>
      <c r="Q121" s="158">
        <f t="shared" si="10"/>
        <v>10</v>
      </c>
    </row>
    <row r="122" spans="1:21" x14ac:dyDescent="0.25">
      <c r="A122" s="621" t="s">
        <v>149</v>
      </c>
      <c r="B122" s="41">
        <v>3</v>
      </c>
      <c r="C122" s="41">
        <v>0</v>
      </c>
      <c r="D122" s="41">
        <v>0</v>
      </c>
      <c r="E122" s="41">
        <v>0</v>
      </c>
      <c r="F122" s="41">
        <v>0</v>
      </c>
      <c r="G122" s="41">
        <v>0</v>
      </c>
      <c r="H122" s="41">
        <v>0</v>
      </c>
      <c r="I122" s="41">
        <v>2</v>
      </c>
      <c r="J122" s="41">
        <v>0</v>
      </c>
      <c r="K122" s="41">
        <v>0</v>
      </c>
      <c r="L122" s="41">
        <v>2</v>
      </c>
      <c r="M122" s="41">
        <v>0</v>
      </c>
      <c r="N122" s="330"/>
      <c r="O122" s="41"/>
      <c r="P122" s="179">
        <f t="shared" si="9"/>
        <v>7</v>
      </c>
      <c r="Q122" s="158">
        <f t="shared" si="10"/>
        <v>7</v>
      </c>
    </row>
    <row r="123" spans="1:21" x14ac:dyDescent="0.25">
      <c r="A123" s="621" t="s">
        <v>150</v>
      </c>
      <c r="B123" s="41">
        <v>2</v>
      </c>
      <c r="C123" s="41">
        <v>0</v>
      </c>
      <c r="D123" s="41">
        <v>1</v>
      </c>
      <c r="E123" s="41">
        <v>0</v>
      </c>
      <c r="F123" s="41">
        <v>0</v>
      </c>
      <c r="G123" s="41">
        <v>0</v>
      </c>
      <c r="H123" s="41">
        <v>1</v>
      </c>
      <c r="I123" s="41">
        <v>3</v>
      </c>
      <c r="J123" s="41">
        <v>0</v>
      </c>
      <c r="K123" s="41">
        <v>0</v>
      </c>
      <c r="L123" s="41">
        <v>0</v>
      </c>
      <c r="M123" s="41">
        <v>0</v>
      </c>
      <c r="N123" s="330"/>
      <c r="O123" s="41"/>
      <c r="P123" s="179">
        <f t="shared" si="9"/>
        <v>7</v>
      </c>
      <c r="Q123" s="158">
        <f t="shared" si="10"/>
        <v>7</v>
      </c>
    </row>
    <row r="124" spans="1:21" x14ac:dyDescent="0.25">
      <c r="A124" s="621" t="s">
        <v>151</v>
      </c>
      <c r="B124" s="220">
        <f>B29</f>
        <v>0</v>
      </c>
      <c r="C124" s="220">
        <f t="shared" ref="C124:M124" si="11">C29</f>
        <v>0</v>
      </c>
      <c r="D124" s="220">
        <f t="shared" si="11"/>
        <v>0</v>
      </c>
      <c r="E124" s="220">
        <f t="shared" si="11"/>
        <v>1</v>
      </c>
      <c r="F124" s="220">
        <f t="shared" si="11"/>
        <v>0</v>
      </c>
      <c r="G124" s="220">
        <f t="shared" si="11"/>
        <v>3</v>
      </c>
      <c r="H124" s="220">
        <f t="shared" si="11"/>
        <v>1</v>
      </c>
      <c r="I124" s="220">
        <f t="shared" si="11"/>
        <v>1</v>
      </c>
      <c r="J124" s="220">
        <f t="shared" si="11"/>
        <v>0</v>
      </c>
      <c r="K124" s="220">
        <f t="shared" si="11"/>
        <v>2</v>
      </c>
      <c r="L124" s="220">
        <f t="shared" si="11"/>
        <v>1</v>
      </c>
      <c r="M124" s="220">
        <f t="shared" si="11"/>
        <v>1</v>
      </c>
      <c r="N124" s="330"/>
      <c r="O124" s="41"/>
      <c r="P124" s="161">
        <f t="shared" si="9"/>
        <v>10</v>
      </c>
      <c r="Q124" s="202">
        <f>SUM(B124:M124)</f>
        <v>10</v>
      </c>
    </row>
    <row r="125" spans="1:21" ht="17.25" x14ac:dyDescent="0.25">
      <c r="A125" s="621" t="s">
        <v>152</v>
      </c>
      <c r="B125" s="158">
        <f t="shared" ref="B125:M125" si="12">B25</f>
        <v>1</v>
      </c>
      <c r="C125" s="158">
        <f t="shared" si="12"/>
        <v>1</v>
      </c>
      <c r="D125" s="158">
        <f t="shared" si="12"/>
        <v>0</v>
      </c>
      <c r="E125" s="158">
        <f t="shared" si="12"/>
        <v>0</v>
      </c>
      <c r="F125" s="158">
        <f t="shared" si="12"/>
        <v>0</v>
      </c>
      <c r="G125" s="158">
        <f t="shared" si="12"/>
        <v>0</v>
      </c>
      <c r="H125" s="158">
        <f t="shared" si="12"/>
        <v>0</v>
      </c>
      <c r="I125" s="158">
        <f t="shared" si="12"/>
        <v>0</v>
      </c>
      <c r="J125" s="158">
        <f t="shared" si="12"/>
        <v>0</v>
      </c>
      <c r="K125" s="158">
        <f t="shared" si="12"/>
        <v>0</v>
      </c>
      <c r="L125" s="158">
        <f t="shared" si="12"/>
        <v>1</v>
      </c>
      <c r="M125" s="158">
        <f t="shared" si="12"/>
        <v>1</v>
      </c>
      <c r="N125" s="330"/>
      <c r="O125" s="41"/>
      <c r="P125" s="161">
        <f t="shared" si="9"/>
        <v>4</v>
      </c>
      <c r="Q125" s="158">
        <f t="shared" si="10"/>
        <v>4</v>
      </c>
    </row>
    <row r="127" spans="1:21" ht="15" customHeight="1" x14ac:dyDescent="0.25">
      <c r="A127" s="183"/>
      <c r="B127" s="727" t="s">
        <v>68</v>
      </c>
      <c r="C127" s="728"/>
      <c r="D127" s="728"/>
      <c r="E127" s="728"/>
      <c r="F127" s="728"/>
      <c r="G127" s="729"/>
      <c r="I127" s="621" t="s">
        <v>69</v>
      </c>
      <c r="J127" s="622"/>
      <c r="K127" s="622"/>
      <c r="L127" s="622"/>
      <c r="M127" s="622"/>
      <c r="N127" s="189" t="s">
        <v>153</v>
      </c>
      <c r="P127" s="621" t="s">
        <v>70</v>
      </c>
      <c r="Q127" s="622"/>
      <c r="R127" s="622"/>
      <c r="S127" s="622"/>
      <c r="T127" s="622"/>
      <c r="U127" s="189" t="s">
        <v>154</v>
      </c>
    </row>
    <row r="128" spans="1:21" ht="30" x14ac:dyDescent="0.25">
      <c r="A128" s="87"/>
      <c r="B128" s="88" t="s">
        <v>155</v>
      </c>
      <c r="C128" s="88" t="s">
        <v>156</v>
      </c>
      <c r="D128" s="88" t="s">
        <v>157</v>
      </c>
      <c r="E128" s="88" t="s">
        <v>158</v>
      </c>
      <c r="F128" s="88" t="s">
        <v>159</v>
      </c>
      <c r="G128" s="88" t="s">
        <v>160</v>
      </c>
      <c r="I128" s="88" t="s">
        <v>155</v>
      </c>
      <c r="J128" s="88" t="s">
        <v>156</v>
      </c>
      <c r="K128" s="88" t="s">
        <v>157</v>
      </c>
      <c r="L128" s="88" t="s">
        <v>158</v>
      </c>
      <c r="M128" s="88" t="s">
        <v>159</v>
      </c>
      <c r="N128" s="88" t="s">
        <v>160</v>
      </c>
      <c r="P128" s="88" t="s">
        <v>155</v>
      </c>
      <c r="Q128" s="88" t="s">
        <v>156</v>
      </c>
      <c r="R128" s="88" t="s">
        <v>157</v>
      </c>
      <c r="S128" s="88" t="s">
        <v>158</v>
      </c>
      <c r="T128" s="88" t="s">
        <v>159</v>
      </c>
      <c r="U128" s="88" t="s">
        <v>160</v>
      </c>
    </row>
    <row r="129" spans="1:21" x14ac:dyDescent="0.25">
      <c r="A129" s="89" t="s">
        <v>72</v>
      </c>
      <c r="B129" s="90">
        <v>39</v>
      </c>
      <c r="C129" s="90">
        <v>7</v>
      </c>
      <c r="D129" s="90">
        <v>9</v>
      </c>
      <c r="E129" s="90">
        <v>6</v>
      </c>
      <c r="F129" s="90">
        <v>13</v>
      </c>
      <c r="G129" s="90">
        <v>8</v>
      </c>
      <c r="I129" s="90">
        <v>10</v>
      </c>
      <c r="J129" s="90">
        <v>4</v>
      </c>
      <c r="K129" s="90">
        <v>4</v>
      </c>
      <c r="L129" s="90">
        <v>4</v>
      </c>
      <c r="M129" s="159">
        <v>3</v>
      </c>
      <c r="N129" s="159">
        <f>P26</f>
        <v>6</v>
      </c>
      <c r="P129" s="90">
        <f>B$129-I$129</f>
        <v>29</v>
      </c>
      <c r="Q129" s="90">
        <f>C$129-J$129</f>
        <v>3</v>
      </c>
      <c r="R129" s="90">
        <f>D$129-K$129</f>
        <v>5</v>
      </c>
      <c r="S129" s="90">
        <f>E$129-L$129</f>
        <v>2</v>
      </c>
      <c r="T129" s="90">
        <f>F$129-M$129</f>
        <v>10</v>
      </c>
      <c r="U129" s="90">
        <v>2</v>
      </c>
    </row>
    <row r="130" spans="1:21" ht="15.75" thickBot="1" x14ac:dyDescent="0.3">
      <c r="A130" s="87" t="s">
        <v>73</v>
      </c>
      <c r="B130" s="205">
        <v>624</v>
      </c>
      <c r="C130" s="205">
        <v>228</v>
      </c>
      <c r="D130" s="205">
        <v>3</v>
      </c>
      <c r="E130" s="205">
        <v>2</v>
      </c>
      <c r="F130" s="205">
        <v>3</v>
      </c>
      <c r="G130" s="205">
        <v>2</v>
      </c>
      <c r="I130" s="205">
        <v>3</v>
      </c>
      <c r="J130" s="205">
        <v>0</v>
      </c>
      <c r="K130" s="205">
        <v>1</v>
      </c>
      <c r="L130" s="205">
        <v>0</v>
      </c>
      <c r="M130" s="473">
        <v>2</v>
      </c>
      <c r="N130" s="473">
        <f>P27</f>
        <v>0</v>
      </c>
      <c r="P130" s="205">
        <f>B$130-I$130</f>
        <v>621</v>
      </c>
      <c r="Q130" s="205">
        <f>C$130-J$130</f>
        <v>228</v>
      </c>
      <c r="R130" s="205">
        <f>D$130-K$130</f>
        <v>2</v>
      </c>
      <c r="S130" s="205">
        <f>E$130-L$130</f>
        <v>2</v>
      </c>
      <c r="T130" s="205">
        <f>F$130-M$130</f>
        <v>1</v>
      </c>
      <c r="U130" s="205">
        <v>2</v>
      </c>
    </row>
    <row r="131" spans="1:21" x14ac:dyDescent="0.25">
      <c r="A131" s="87" t="s">
        <v>74</v>
      </c>
      <c r="B131" s="203">
        <f t="shared" ref="B131:G131" si="13">I131+P131</f>
        <v>663</v>
      </c>
      <c r="C131" s="203">
        <f t="shared" si="13"/>
        <v>235</v>
      </c>
      <c r="D131" s="203">
        <f t="shared" si="13"/>
        <v>12</v>
      </c>
      <c r="E131" s="203">
        <f t="shared" si="13"/>
        <v>8</v>
      </c>
      <c r="F131" s="203">
        <f t="shared" si="13"/>
        <v>16</v>
      </c>
      <c r="G131" s="507">
        <f t="shared" si="13"/>
        <v>10</v>
      </c>
      <c r="I131" s="203">
        <f t="shared" ref="I131:N131" si="14">I130+I129</f>
        <v>13</v>
      </c>
      <c r="J131" s="203">
        <f t="shared" si="14"/>
        <v>4</v>
      </c>
      <c r="K131" s="203">
        <f t="shared" si="14"/>
        <v>5</v>
      </c>
      <c r="L131" s="203">
        <f t="shared" si="14"/>
        <v>4</v>
      </c>
      <c r="M131" s="203">
        <f t="shared" si="14"/>
        <v>5</v>
      </c>
      <c r="N131" s="507">
        <f t="shared" si="14"/>
        <v>6</v>
      </c>
      <c r="P131" s="203">
        <f t="shared" ref="P131:U131" si="15">P130+P129</f>
        <v>650</v>
      </c>
      <c r="Q131" s="204">
        <f t="shared" si="15"/>
        <v>231</v>
      </c>
      <c r="R131" s="204">
        <f t="shared" si="15"/>
        <v>7</v>
      </c>
      <c r="S131" s="204">
        <f t="shared" si="15"/>
        <v>4</v>
      </c>
      <c r="T131" s="204">
        <f t="shared" si="15"/>
        <v>11</v>
      </c>
      <c r="U131" s="203">
        <f t="shared" si="15"/>
        <v>4</v>
      </c>
    </row>
    <row r="132" spans="1:21" ht="15.75" thickBot="1" x14ac:dyDescent="0.3">
      <c r="A132" s="87" t="s">
        <v>75</v>
      </c>
      <c r="B132" s="205">
        <v>112</v>
      </c>
      <c r="C132" s="205">
        <v>74</v>
      </c>
      <c r="D132" s="205">
        <v>20</v>
      </c>
      <c r="E132" s="205">
        <v>10</v>
      </c>
      <c r="F132" s="205">
        <v>13</v>
      </c>
      <c r="G132" s="205">
        <v>8</v>
      </c>
      <c r="I132" s="205">
        <v>8</v>
      </c>
      <c r="J132" s="205">
        <v>4</v>
      </c>
      <c r="K132" s="205">
        <v>6</v>
      </c>
      <c r="L132" s="205">
        <v>3</v>
      </c>
      <c r="M132" s="473">
        <v>2</v>
      </c>
      <c r="N132" s="473">
        <f>P28</f>
        <v>4</v>
      </c>
      <c r="P132" s="205">
        <f>B$132-I$132</f>
        <v>104</v>
      </c>
      <c r="Q132" s="205">
        <f>C$132-J$132</f>
        <v>70</v>
      </c>
      <c r="R132" s="205">
        <f>D$132-K$132</f>
        <v>14</v>
      </c>
      <c r="S132" s="205">
        <f>E$132-L$132</f>
        <v>7</v>
      </c>
      <c r="T132" s="205">
        <f>F$132-M$132</f>
        <v>11</v>
      </c>
      <c r="U132" s="205">
        <v>4</v>
      </c>
    </row>
    <row r="133" spans="1:21" x14ac:dyDescent="0.25">
      <c r="A133" s="87" t="s">
        <v>59</v>
      </c>
      <c r="B133" s="203">
        <f>I133+P133</f>
        <v>775</v>
      </c>
      <c r="C133" s="203">
        <f>J133+Q133</f>
        <v>309</v>
      </c>
      <c r="D133" s="203">
        <f>K133+R133</f>
        <v>32</v>
      </c>
      <c r="E133" s="504">
        <f>L133+S133</f>
        <v>18</v>
      </c>
      <c r="F133" s="203">
        <f>M133+T133</f>
        <v>29</v>
      </c>
      <c r="G133" s="507">
        <f>G132+G131</f>
        <v>18</v>
      </c>
      <c r="I133" s="203">
        <f t="shared" ref="I133:N133" si="16">I132+I131</f>
        <v>21</v>
      </c>
      <c r="J133" s="203">
        <f t="shared" si="16"/>
        <v>8</v>
      </c>
      <c r="K133" s="203">
        <f t="shared" si="16"/>
        <v>11</v>
      </c>
      <c r="L133" s="203">
        <f t="shared" si="16"/>
        <v>7</v>
      </c>
      <c r="M133" s="203">
        <f t="shared" si="16"/>
        <v>7</v>
      </c>
      <c r="N133" s="507">
        <f t="shared" si="16"/>
        <v>10</v>
      </c>
      <c r="P133" s="203">
        <f t="shared" ref="P133:U133" si="17">P132+P131</f>
        <v>754</v>
      </c>
      <c r="Q133" s="203">
        <f t="shared" si="17"/>
        <v>301</v>
      </c>
      <c r="R133" s="203">
        <f t="shared" si="17"/>
        <v>21</v>
      </c>
      <c r="S133" s="203">
        <f t="shared" si="17"/>
        <v>11</v>
      </c>
      <c r="T133" s="203">
        <f t="shared" si="17"/>
        <v>22</v>
      </c>
      <c r="U133" s="507">
        <f t="shared" si="17"/>
        <v>8</v>
      </c>
    </row>
    <row r="141" spans="1:21" ht="24.75" customHeight="1" x14ac:dyDescent="0.25">
      <c r="A141" s="732" t="s">
        <v>161</v>
      </c>
      <c r="B141" s="734" t="s">
        <v>162</v>
      </c>
      <c r="C141" s="734"/>
      <c r="D141" s="734"/>
      <c r="E141" s="734"/>
      <c r="F141" s="734"/>
      <c r="G141" s="734"/>
      <c r="H141" s="734"/>
      <c r="I141" s="734"/>
    </row>
    <row r="142" spans="1:21" ht="15.75" thickBot="1" x14ac:dyDescent="0.3">
      <c r="A142" s="733"/>
      <c r="B142" s="624" t="s">
        <v>163</v>
      </c>
      <c r="C142" s="624" t="s">
        <v>164</v>
      </c>
      <c r="D142" s="624" t="s">
        <v>165</v>
      </c>
      <c r="E142" s="624" t="s">
        <v>166</v>
      </c>
      <c r="F142" s="624" t="s">
        <v>167</v>
      </c>
      <c r="G142" s="624" t="s">
        <v>168</v>
      </c>
      <c r="H142" s="624" t="s">
        <v>169</v>
      </c>
      <c r="I142" s="624" t="s">
        <v>170</v>
      </c>
    </row>
    <row r="143" spans="1:21" ht="15.75" thickBot="1" x14ac:dyDescent="0.3">
      <c r="A143" s="486" t="s">
        <v>171</v>
      </c>
      <c r="B143" s="487">
        <v>32</v>
      </c>
      <c r="C143" s="487">
        <v>24</v>
      </c>
      <c r="D143" s="487">
        <v>16</v>
      </c>
      <c r="E143" s="487">
        <v>9</v>
      </c>
      <c r="F143" s="487">
        <v>4</v>
      </c>
      <c r="G143" s="487">
        <v>2</v>
      </c>
      <c r="H143" s="487">
        <v>1</v>
      </c>
      <c r="I143" s="487">
        <v>0</v>
      </c>
    </row>
    <row r="144" spans="1:21" ht="15.75" thickBot="1" x14ac:dyDescent="0.3">
      <c r="A144" s="484" t="s">
        <v>172</v>
      </c>
      <c r="B144" s="485">
        <v>11</v>
      </c>
      <c r="C144" s="485">
        <v>9</v>
      </c>
      <c r="D144" s="485">
        <v>4</v>
      </c>
      <c r="E144" s="485">
        <v>2</v>
      </c>
      <c r="F144" s="485">
        <v>1</v>
      </c>
      <c r="G144" s="485">
        <v>0</v>
      </c>
      <c r="H144" s="485">
        <v>0</v>
      </c>
      <c r="I144" s="485">
        <v>0</v>
      </c>
    </row>
    <row r="145" spans="1:9" x14ac:dyDescent="0.25">
      <c r="A145" s="483"/>
    </row>
    <row r="146" spans="1:9" ht="15.75" thickBot="1" x14ac:dyDescent="0.3">
      <c r="A146" s="533" t="s">
        <v>173</v>
      </c>
      <c r="B146" s="624" t="s">
        <v>163</v>
      </c>
      <c r="C146" s="624" t="s">
        <v>164</v>
      </c>
      <c r="D146" s="624" t="s">
        <v>165</v>
      </c>
      <c r="E146" s="624" t="s">
        <v>166</v>
      </c>
      <c r="F146" s="624" t="s">
        <v>167</v>
      </c>
      <c r="G146" s="624" t="s">
        <v>168</v>
      </c>
      <c r="H146" s="624" t="s">
        <v>169</v>
      </c>
      <c r="I146" s="624" t="s">
        <v>170</v>
      </c>
    </row>
    <row r="147" spans="1:9" ht="15.75" thickBot="1" x14ac:dyDescent="0.3">
      <c r="A147" s="565" t="s">
        <v>171</v>
      </c>
      <c r="B147" s="487">
        <v>32</v>
      </c>
      <c r="C147" s="487">
        <v>24</v>
      </c>
      <c r="D147" s="487">
        <v>16</v>
      </c>
      <c r="E147" s="487">
        <v>16</v>
      </c>
      <c r="F147" s="487">
        <v>9</v>
      </c>
      <c r="G147" s="487">
        <v>4</v>
      </c>
      <c r="H147" s="487">
        <v>3</v>
      </c>
      <c r="I147" s="487">
        <v>2</v>
      </c>
    </row>
    <row r="148" spans="1:9" ht="15.75" thickBot="1" x14ac:dyDescent="0.3">
      <c r="A148" s="563" t="s">
        <v>174</v>
      </c>
      <c r="B148" s="566">
        <v>32</v>
      </c>
      <c r="C148" s="566">
        <v>18</v>
      </c>
      <c r="D148" s="568">
        <v>29</v>
      </c>
      <c r="E148" s="567">
        <v>18</v>
      </c>
      <c r="F148" s="487"/>
      <c r="G148" s="487"/>
      <c r="H148" s="487"/>
      <c r="I148" s="487"/>
    </row>
    <row r="149" spans="1:9" ht="15.75" thickBot="1" x14ac:dyDescent="0.3">
      <c r="A149" s="564" t="s">
        <v>172</v>
      </c>
      <c r="B149" s="485">
        <v>11</v>
      </c>
      <c r="C149" s="485">
        <v>9</v>
      </c>
      <c r="D149" s="485">
        <v>4</v>
      </c>
      <c r="E149" s="485">
        <v>4</v>
      </c>
      <c r="F149" s="485">
        <v>2</v>
      </c>
      <c r="G149" s="485">
        <v>0</v>
      </c>
      <c r="H149" s="485">
        <v>0</v>
      </c>
      <c r="I149" s="485">
        <v>0</v>
      </c>
    </row>
    <row r="150" spans="1:9" ht="15.75" thickBot="1" x14ac:dyDescent="0.3">
      <c r="A150" s="563" t="s">
        <v>175</v>
      </c>
      <c r="B150" s="566">
        <v>10</v>
      </c>
      <c r="C150" s="566">
        <v>7</v>
      </c>
      <c r="D150" s="568">
        <v>7</v>
      </c>
      <c r="E150" s="568">
        <v>10</v>
      </c>
      <c r="F150" s="563"/>
      <c r="G150" s="563"/>
      <c r="H150" s="563"/>
      <c r="I150" s="563"/>
    </row>
  </sheetData>
  <mergeCells count="8">
    <mergeCell ref="A54:S54"/>
    <mergeCell ref="A55:S55"/>
    <mergeCell ref="B127:G127"/>
    <mergeCell ref="A141:A142"/>
    <mergeCell ref="B141:I141"/>
    <mergeCell ref="B58:H58"/>
    <mergeCell ref="K58:Q58"/>
    <mergeCell ref="S58:Y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4"/>
  <dimension ref="A1:AA143"/>
  <sheetViews>
    <sheetView topLeftCell="A70" zoomScale="85" zoomScaleNormal="85" workbookViewId="0">
      <selection activeCell="U108" sqref="U108"/>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28515625" customWidth="1"/>
  </cols>
  <sheetData>
    <row r="1" spans="1:27" ht="18" x14ac:dyDescent="0.25">
      <c r="A1" s="173" t="s">
        <v>176</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14</v>
      </c>
    </row>
    <row r="3" spans="1:27" x14ac:dyDescent="0.25">
      <c r="A3" s="36" t="s">
        <v>15</v>
      </c>
      <c r="B3" s="625">
        <v>3</v>
      </c>
      <c r="C3" s="625">
        <v>2</v>
      </c>
      <c r="D3" s="318">
        <v>1</v>
      </c>
      <c r="E3" s="625">
        <v>1</v>
      </c>
      <c r="F3" s="625">
        <v>1</v>
      </c>
      <c r="G3" s="625">
        <v>1</v>
      </c>
      <c r="H3" s="625">
        <v>1</v>
      </c>
      <c r="I3" s="625">
        <v>1</v>
      </c>
      <c r="J3" s="625">
        <v>1</v>
      </c>
      <c r="K3" s="625">
        <v>1</v>
      </c>
      <c r="L3" s="625">
        <v>1</v>
      </c>
      <c r="M3" s="625">
        <v>2</v>
      </c>
      <c r="N3" s="330"/>
      <c r="O3" s="41"/>
      <c r="P3" s="625">
        <f>SUM(B3:M3)</f>
        <v>16</v>
      </c>
      <c r="Q3" s="625">
        <f>SUM(B3:M3)</f>
        <v>16</v>
      </c>
    </row>
    <row r="4" spans="1:27" x14ac:dyDescent="0.25">
      <c r="A4" s="36" t="s">
        <v>16</v>
      </c>
      <c r="B4" s="221">
        <f>B3+1</f>
        <v>4</v>
      </c>
      <c r="C4" s="221">
        <f t="shared" ref="C4:M4" si="0">C3+1</f>
        <v>3</v>
      </c>
      <c r="D4" s="319">
        <f t="shared" si="0"/>
        <v>2</v>
      </c>
      <c r="E4" s="221">
        <f t="shared" si="0"/>
        <v>2</v>
      </c>
      <c r="F4" s="221">
        <f t="shared" si="0"/>
        <v>2</v>
      </c>
      <c r="G4" s="221">
        <f t="shared" si="0"/>
        <v>2</v>
      </c>
      <c r="H4" s="221">
        <f t="shared" si="0"/>
        <v>2</v>
      </c>
      <c r="I4" s="221">
        <f t="shared" si="0"/>
        <v>2</v>
      </c>
      <c r="J4" s="221">
        <f t="shared" si="0"/>
        <v>2</v>
      </c>
      <c r="K4" s="221">
        <f t="shared" si="0"/>
        <v>2</v>
      </c>
      <c r="L4" s="221">
        <f t="shared" si="0"/>
        <v>2</v>
      </c>
      <c r="M4" s="221">
        <f t="shared" si="0"/>
        <v>3</v>
      </c>
      <c r="N4" s="330"/>
      <c r="O4" s="41"/>
      <c r="P4" s="503">
        <f>SUM(B4:M4)</f>
        <v>28</v>
      </c>
      <c r="Q4" s="221">
        <f>SUM(B4:M4)</f>
        <v>28</v>
      </c>
    </row>
    <row r="5" spans="1:27" ht="7.5" customHeight="1" thickBot="1" x14ac:dyDescent="0.3">
      <c r="A5" s="520"/>
      <c r="B5" s="430"/>
      <c r="C5" s="430"/>
      <c r="D5" s="432"/>
      <c r="E5" s="430"/>
      <c r="F5" s="430"/>
      <c r="G5" s="430"/>
      <c r="H5" s="430"/>
      <c r="I5" s="430"/>
      <c r="J5" s="430"/>
      <c r="K5" s="430"/>
      <c r="L5" s="430"/>
      <c r="M5" s="430"/>
      <c r="N5" s="434"/>
      <c r="O5" s="430"/>
      <c r="P5" s="430"/>
      <c r="Q5" s="430"/>
    </row>
    <row r="6" spans="1:27" x14ac:dyDescent="0.25">
      <c r="A6" s="36" t="s">
        <v>17</v>
      </c>
      <c r="B6" s="508">
        <v>3</v>
      </c>
      <c r="C6" s="508">
        <v>2</v>
      </c>
      <c r="D6" s="509">
        <v>2</v>
      </c>
      <c r="E6" s="508">
        <v>1</v>
      </c>
      <c r="F6" s="509">
        <v>2</v>
      </c>
      <c r="G6" s="508">
        <v>1</v>
      </c>
      <c r="H6" s="510">
        <v>3</v>
      </c>
      <c r="I6" s="510">
        <v>3</v>
      </c>
      <c r="J6" s="510">
        <v>3</v>
      </c>
      <c r="K6" s="510">
        <v>3</v>
      </c>
      <c r="L6" s="509">
        <v>2</v>
      </c>
      <c r="M6" s="510">
        <v>4</v>
      </c>
      <c r="N6" s="330"/>
      <c r="O6" s="41"/>
      <c r="P6" s="103">
        <f>SUM(B6:M6)</f>
        <v>29</v>
      </c>
      <c r="Q6" s="103">
        <f>P6</f>
        <v>29</v>
      </c>
      <c r="V6" t="s">
        <v>136</v>
      </c>
    </row>
    <row r="7" spans="1:27" x14ac:dyDescent="0.25">
      <c r="A7" s="521"/>
      <c r="B7" s="112"/>
      <c r="C7" s="513"/>
      <c r="D7" s="513"/>
      <c r="E7" s="513"/>
      <c r="F7" s="513"/>
      <c r="G7" s="513"/>
      <c r="H7" s="513"/>
      <c r="I7" s="513"/>
      <c r="J7" s="513"/>
      <c r="K7" s="513"/>
      <c r="L7" s="513"/>
      <c r="M7" s="514"/>
      <c r="N7" s="112"/>
      <c r="O7" s="513"/>
      <c r="P7" s="513"/>
      <c r="Q7" s="514"/>
    </row>
    <row r="8" spans="1:27" x14ac:dyDescent="0.25">
      <c r="A8" s="522" t="s">
        <v>18</v>
      </c>
      <c r="B8" s="515"/>
      <c r="C8" s="516"/>
      <c r="D8" s="516"/>
      <c r="E8" s="516"/>
      <c r="F8" s="516"/>
      <c r="G8" s="516"/>
      <c r="H8" s="516"/>
      <c r="I8" s="516"/>
      <c r="J8" s="516"/>
      <c r="K8" s="516"/>
      <c r="L8" s="516"/>
      <c r="M8" s="517"/>
      <c r="N8" s="518"/>
      <c r="O8" s="519"/>
      <c r="P8" s="516"/>
      <c r="Q8" s="517"/>
    </row>
    <row r="9" spans="1:27" x14ac:dyDescent="0.25">
      <c r="A9" s="36"/>
      <c r="B9" s="511" t="s">
        <v>1</v>
      </c>
      <c r="C9" s="511" t="s">
        <v>2</v>
      </c>
      <c r="D9" s="512" t="s">
        <v>3</v>
      </c>
      <c r="E9" s="511" t="s">
        <v>4</v>
      </c>
      <c r="F9" s="511" t="s">
        <v>5</v>
      </c>
      <c r="G9" s="511" t="s">
        <v>6</v>
      </c>
      <c r="H9" s="511" t="s">
        <v>7</v>
      </c>
      <c r="I9" s="511" t="s">
        <v>8</v>
      </c>
      <c r="J9" s="511" t="s">
        <v>9</v>
      </c>
      <c r="K9" s="511" t="s">
        <v>10</v>
      </c>
      <c r="L9" s="511" t="s">
        <v>11</v>
      </c>
      <c r="M9" s="511" t="s">
        <v>12</v>
      </c>
      <c r="N9" s="324"/>
      <c r="O9" s="40"/>
      <c r="P9" s="40" t="s">
        <v>13</v>
      </c>
      <c r="Q9" s="40" t="s">
        <v>14</v>
      </c>
    </row>
    <row r="10" spans="1:27" x14ac:dyDescent="0.25">
      <c r="A10" s="621" t="s">
        <v>19</v>
      </c>
      <c r="B10" s="625">
        <v>1</v>
      </c>
      <c r="C10" s="625">
        <v>1</v>
      </c>
      <c r="D10" s="318">
        <v>0</v>
      </c>
      <c r="E10" s="625">
        <v>0</v>
      </c>
      <c r="F10" s="625">
        <v>0</v>
      </c>
      <c r="G10" s="625">
        <v>0</v>
      </c>
      <c r="H10" s="625">
        <v>0</v>
      </c>
      <c r="I10" s="625">
        <v>0</v>
      </c>
      <c r="J10" s="625">
        <v>0</v>
      </c>
      <c r="K10" s="625">
        <v>1</v>
      </c>
      <c r="L10" s="625">
        <v>0</v>
      </c>
      <c r="M10" s="625">
        <v>1</v>
      </c>
      <c r="N10" s="330"/>
      <c r="O10" s="41"/>
      <c r="P10" s="625">
        <f>SUM(B10:M10)</f>
        <v>4</v>
      </c>
      <c r="Q10" s="625">
        <f>SUM(B10:M10)</f>
        <v>4</v>
      </c>
      <c r="AA10" s="258"/>
    </row>
    <row r="11" spans="1:27" x14ac:dyDescent="0.25">
      <c r="A11" s="36" t="s">
        <v>20</v>
      </c>
      <c r="B11" s="625">
        <v>1</v>
      </c>
      <c r="C11" s="625">
        <v>0</v>
      </c>
      <c r="D11" s="467">
        <v>1</v>
      </c>
      <c r="E11" s="232">
        <v>1</v>
      </c>
      <c r="F11" s="103">
        <v>2</v>
      </c>
      <c r="G11" s="232">
        <v>1</v>
      </c>
      <c r="H11" s="625">
        <v>0</v>
      </c>
      <c r="I11" s="232">
        <v>1</v>
      </c>
      <c r="J11" s="103">
        <v>2</v>
      </c>
      <c r="K11" s="232">
        <v>2</v>
      </c>
      <c r="L11" s="625">
        <v>0</v>
      </c>
      <c r="M11" s="503">
        <v>2</v>
      </c>
      <c r="N11" s="330"/>
      <c r="O11" s="41"/>
      <c r="P11" s="103">
        <f>SUM(B11:M11)</f>
        <v>13</v>
      </c>
      <c r="Q11" s="157">
        <f>P11</f>
        <v>13</v>
      </c>
      <c r="V11" t="s">
        <v>136</v>
      </c>
    </row>
    <row r="12" spans="1:27" ht="7.5" customHeight="1" thickBot="1" x14ac:dyDescent="0.3">
      <c r="A12" s="520"/>
      <c r="B12" s="431"/>
      <c r="C12" s="431"/>
      <c r="D12" s="433"/>
      <c r="E12" s="431"/>
      <c r="F12" s="431"/>
      <c r="G12" s="431"/>
      <c r="H12" s="431"/>
      <c r="I12" s="431"/>
      <c r="J12" s="431"/>
      <c r="K12" s="431"/>
      <c r="L12" s="431"/>
      <c r="M12" s="431"/>
      <c r="N12" s="434"/>
      <c r="O12" s="430"/>
      <c r="P12" s="430"/>
      <c r="Q12" s="430"/>
    </row>
    <row r="13" spans="1:27" x14ac:dyDescent="0.25">
      <c r="A13" s="621" t="s">
        <v>21</v>
      </c>
      <c r="B13" s="625">
        <v>1</v>
      </c>
      <c r="C13" s="625">
        <v>0</v>
      </c>
      <c r="D13" s="318">
        <v>1</v>
      </c>
      <c r="E13" s="625">
        <v>1</v>
      </c>
      <c r="F13" s="625">
        <v>0</v>
      </c>
      <c r="G13" s="625">
        <v>0</v>
      </c>
      <c r="H13" s="625">
        <v>0</v>
      </c>
      <c r="I13" s="625">
        <v>0</v>
      </c>
      <c r="J13" s="625">
        <v>0</v>
      </c>
      <c r="K13" s="625">
        <v>0</v>
      </c>
      <c r="L13" s="625">
        <v>0</v>
      </c>
      <c r="M13" s="625">
        <v>0</v>
      </c>
      <c r="N13" s="330"/>
      <c r="O13" s="41"/>
      <c r="P13" s="625">
        <f>SUM(B13:M13)</f>
        <v>3</v>
      </c>
      <c r="Q13" s="625">
        <f>SUM(B13:M13)</f>
        <v>3</v>
      </c>
    </row>
    <row r="14" spans="1:27" x14ac:dyDescent="0.25">
      <c r="A14" s="36" t="s">
        <v>22</v>
      </c>
      <c r="B14" s="625">
        <v>1</v>
      </c>
      <c r="C14" s="625">
        <v>0</v>
      </c>
      <c r="D14" s="318">
        <v>0</v>
      </c>
      <c r="E14" s="625">
        <v>0</v>
      </c>
      <c r="F14" s="625">
        <v>0</v>
      </c>
      <c r="G14" s="625">
        <v>0</v>
      </c>
      <c r="H14" s="625">
        <v>0</v>
      </c>
      <c r="I14" s="232">
        <v>1</v>
      </c>
      <c r="J14" s="625">
        <v>0</v>
      </c>
      <c r="K14" s="232">
        <v>1</v>
      </c>
      <c r="L14" s="625">
        <v>0</v>
      </c>
      <c r="M14" s="149">
        <v>0</v>
      </c>
      <c r="N14" s="330"/>
      <c r="O14" s="41"/>
      <c r="P14" s="149">
        <f>SUM(B14:M14)</f>
        <v>3</v>
      </c>
      <c r="Q14" s="149">
        <f>P14+SUM(M13)</f>
        <v>3</v>
      </c>
      <c r="V14" t="s">
        <v>136</v>
      </c>
      <c r="AA14" s="625">
        <v>0</v>
      </c>
    </row>
    <row r="15" spans="1:27" ht="7.5" customHeight="1" thickBot="1" x14ac:dyDescent="0.3">
      <c r="A15" s="520"/>
      <c r="B15" s="431"/>
      <c r="C15" s="431"/>
      <c r="D15" s="433"/>
      <c r="E15" s="431"/>
      <c r="F15" s="431"/>
      <c r="G15" s="431"/>
      <c r="H15" s="431"/>
      <c r="I15" s="431"/>
      <c r="J15" s="431"/>
      <c r="K15" s="431"/>
      <c r="L15" s="431"/>
      <c r="M15" s="431"/>
      <c r="N15" s="434"/>
      <c r="O15" s="430"/>
      <c r="P15" s="430"/>
      <c r="Q15" s="430"/>
    </row>
    <row r="16" spans="1:27" x14ac:dyDescent="0.25">
      <c r="A16" s="621" t="s">
        <v>23</v>
      </c>
      <c r="B16" s="625">
        <f>B13+B10</f>
        <v>2</v>
      </c>
      <c r="C16" s="625">
        <f>C13+C10</f>
        <v>1</v>
      </c>
      <c r="D16" s="318">
        <f>D13+D10</f>
        <v>1</v>
      </c>
      <c r="E16" s="625">
        <f t="shared" ref="E16:M16" si="1">E13+E10</f>
        <v>1</v>
      </c>
      <c r="F16" s="625">
        <f t="shared" si="1"/>
        <v>0</v>
      </c>
      <c r="G16" s="625">
        <f t="shared" si="1"/>
        <v>0</v>
      </c>
      <c r="H16" s="625">
        <v>0</v>
      </c>
      <c r="I16" s="625">
        <f t="shared" si="1"/>
        <v>0</v>
      </c>
      <c r="J16" s="625">
        <f t="shared" si="1"/>
        <v>0</v>
      </c>
      <c r="K16" s="625">
        <f t="shared" si="1"/>
        <v>1</v>
      </c>
      <c r="L16" s="625">
        <f t="shared" si="1"/>
        <v>0</v>
      </c>
      <c r="M16" s="625">
        <f t="shared" si="1"/>
        <v>1</v>
      </c>
      <c r="N16" s="330"/>
      <c r="O16" s="41"/>
      <c r="P16" s="625">
        <f>SUM(B16:M16)</f>
        <v>7</v>
      </c>
      <c r="Q16" s="625">
        <f>SUM(B16:M16)</f>
        <v>7</v>
      </c>
      <c r="AA16" s="625">
        <v>1</v>
      </c>
    </row>
    <row r="17" spans="1:27" x14ac:dyDescent="0.25">
      <c r="A17" s="36" t="s">
        <v>24</v>
      </c>
      <c r="B17" s="625">
        <f>B14+B11</f>
        <v>2</v>
      </c>
      <c r="C17" s="625">
        <f t="shared" ref="C17:I17" si="2">C11+C14</f>
        <v>0</v>
      </c>
      <c r="D17" s="318">
        <f>D11+D14</f>
        <v>1</v>
      </c>
      <c r="E17" s="625">
        <f t="shared" si="2"/>
        <v>1</v>
      </c>
      <c r="F17" s="103">
        <f t="shared" si="2"/>
        <v>2</v>
      </c>
      <c r="G17" s="232">
        <v>1</v>
      </c>
      <c r="H17" s="625">
        <v>0</v>
      </c>
      <c r="I17" s="232">
        <f t="shared" si="2"/>
        <v>2</v>
      </c>
      <c r="J17" s="103">
        <f>J11+J14</f>
        <v>2</v>
      </c>
      <c r="K17" s="103">
        <f>K11+K14</f>
        <v>3</v>
      </c>
      <c r="L17" s="149">
        <f>L11+L14</f>
        <v>0</v>
      </c>
      <c r="M17" s="503">
        <f>M11+M14</f>
        <v>2</v>
      </c>
      <c r="N17" s="330"/>
      <c r="O17" s="41"/>
      <c r="P17" s="103">
        <f>SUM(B17:M17)</f>
        <v>16</v>
      </c>
      <c r="Q17" s="157">
        <f>P17</f>
        <v>16</v>
      </c>
      <c r="V17" t="s">
        <v>136</v>
      </c>
      <c r="AA17" s="222">
        <v>2</v>
      </c>
    </row>
    <row r="18" spans="1:27" ht="7.5" customHeight="1" x14ac:dyDescent="0.25">
      <c r="A18" s="523"/>
      <c r="B18" s="431"/>
      <c r="C18" s="431"/>
      <c r="D18" s="433"/>
      <c r="E18" s="431"/>
      <c r="F18" s="431"/>
      <c r="G18" s="431"/>
      <c r="H18" s="431"/>
      <c r="I18" s="431"/>
      <c r="J18" s="431"/>
      <c r="K18" s="431"/>
      <c r="L18" s="431"/>
      <c r="M18" s="431"/>
      <c r="N18" s="434"/>
      <c r="O18" s="430"/>
      <c r="P18" s="430"/>
      <c r="Q18" s="430"/>
    </row>
    <row r="19" spans="1:27" x14ac:dyDescent="0.25">
      <c r="A19" s="621" t="s">
        <v>25</v>
      </c>
      <c r="B19" s="625">
        <f>B16</f>
        <v>2</v>
      </c>
      <c r="C19" s="625">
        <f t="shared" ref="C19:M20" si="3">C16</f>
        <v>1</v>
      </c>
      <c r="D19" s="625">
        <f t="shared" si="3"/>
        <v>1</v>
      </c>
      <c r="E19" s="625">
        <f t="shared" si="3"/>
        <v>1</v>
      </c>
      <c r="F19" s="625">
        <f t="shared" si="3"/>
        <v>0</v>
      </c>
      <c r="G19" s="625">
        <f t="shared" si="3"/>
        <v>0</v>
      </c>
      <c r="H19" s="625">
        <f t="shared" si="3"/>
        <v>0</v>
      </c>
      <c r="I19" s="625">
        <f t="shared" si="3"/>
        <v>0</v>
      </c>
      <c r="J19" s="625">
        <f t="shared" si="3"/>
        <v>0</v>
      </c>
      <c r="K19" s="625">
        <f t="shared" si="3"/>
        <v>1</v>
      </c>
      <c r="L19" s="625">
        <f t="shared" si="3"/>
        <v>0</v>
      </c>
      <c r="M19" s="625">
        <f t="shared" si="3"/>
        <v>1</v>
      </c>
      <c r="N19" s="330"/>
      <c r="O19" s="41"/>
      <c r="P19" s="625">
        <f>SUM(B19:M19)</f>
        <v>7</v>
      </c>
      <c r="Q19" s="625">
        <f>SUM(B19:M19)</f>
        <v>7</v>
      </c>
    </row>
    <row r="20" spans="1:27" x14ac:dyDescent="0.25">
      <c r="A20" s="36" t="s">
        <v>26</v>
      </c>
      <c r="B20" s="149">
        <f>B17</f>
        <v>2</v>
      </c>
      <c r="C20" s="149">
        <f t="shared" si="3"/>
        <v>0</v>
      </c>
      <c r="D20" s="322">
        <f>D17</f>
        <v>1</v>
      </c>
      <c r="E20" s="149">
        <f t="shared" si="3"/>
        <v>1</v>
      </c>
      <c r="F20" s="103">
        <f t="shared" si="3"/>
        <v>2</v>
      </c>
      <c r="G20" s="232">
        <f>G17</f>
        <v>1</v>
      </c>
      <c r="H20" s="625">
        <f>H17</f>
        <v>0</v>
      </c>
      <c r="I20" s="232">
        <f t="shared" si="3"/>
        <v>2</v>
      </c>
      <c r="J20" s="103">
        <f t="shared" si="3"/>
        <v>2</v>
      </c>
      <c r="K20" s="103">
        <f t="shared" si="3"/>
        <v>3</v>
      </c>
      <c r="L20" s="149">
        <f t="shared" si="3"/>
        <v>0</v>
      </c>
      <c r="M20" s="503">
        <f t="shared" si="3"/>
        <v>2</v>
      </c>
      <c r="N20" s="330"/>
      <c r="O20" s="41"/>
      <c r="P20" s="103">
        <f>SUM(B20:M20)</f>
        <v>16</v>
      </c>
      <c r="Q20" s="157">
        <f>P20</f>
        <v>16</v>
      </c>
      <c r="V20" t="s">
        <v>136</v>
      </c>
      <c r="AA20" s="103">
        <v>3</v>
      </c>
    </row>
    <row r="21" spans="1:27" ht="7.5" customHeight="1" thickBot="1" x14ac:dyDescent="0.3">
      <c r="A21" s="520"/>
      <c r="B21" s="431"/>
      <c r="C21" s="431"/>
      <c r="D21" s="433"/>
      <c r="E21" s="431"/>
      <c r="F21" s="431"/>
      <c r="G21" s="431"/>
      <c r="H21" s="431"/>
      <c r="I21" s="431"/>
      <c r="J21" s="431"/>
      <c r="K21" s="431"/>
      <c r="L21" s="431"/>
      <c r="M21" s="431"/>
      <c r="N21" s="434"/>
      <c r="O21" s="430"/>
      <c r="P21" s="430"/>
      <c r="Q21" s="430"/>
    </row>
    <row r="22" spans="1:27" x14ac:dyDescent="0.25">
      <c r="A22" s="621" t="s">
        <v>27</v>
      </c>
      <c r="B22" s="625">
        <v>1</v>
      </c>
      <c r="C22" s="625">
        <v>1</v>
      </c>
      <c r="D22" s="318">
        <v>0</v>
      </c>
      <c r="E22" s="625">
        <v>0</v>
      </c>
      <c r="F22" s="625">
        <v>1</v>
      </c>
      <c r="G22" s="625">
        <v>1</v>
      </c>
      <c r="H22" s="625">
        <v>1</v>
      </c>
      <c r="I22" s="625">
        <v>1</v>
      </c>
      <c r="J22" s="625">
        <v>1</v>
      </c>
      <c r="K22" s="625">
        <v>0</v>
      </c>
      <c r="L22" s="625">
        <v>1</v>
      </c>
      <c r="M22" s="625">
        <v>1</v>
      </c>
      <c r="N22" s="330"/>
      <c r="O22" s="41"/>
      <c r="P22" s="625">
        <f>SUM(B22:M22)</f>
        <v>9</v>
      </c>
      <c r="Q22" s="625">
        <f>SUM(B22:M22)</f>
        <v>9</v>
      </c>
    </row>
    <row r="23" spans="1:27" x14ac:dyDescent="0.25">
      <c r="A23" s="36" t="s">
        <v>28</v>
      </c>
      <c r="B23" s="625">
        <v>1</v>
      </c>
      <c r="C23" s="232">
        <v>2</v>
      </c>
      <c r="D23" s="467">
        <v>1</v>
      </c>
      <c r="E23" s="625">
        <v>0</v>
      </c>
      <c r="F23" s="625">
        <v>0</v>
      </c>
      <c r="G23" s="625">
        <v>0</v>
      </c>
      <c r="H23" s="103">
        <v>3</v>
      </c>
      <c r="I23" s="625">
        <v>1</v>
      </c>
      <c r="J23" s="625">
        <v>1</v>
      </c>
      <c r="K23" s="625">
        <v>0</v>
      </c>
      <c r="L23" s="232">
        <v>2</v>
      </c>
      <c r="M23" s="103">
        <v>2</v>
      </c>
      <c r="N23" s="330"/>
      <c r="O23" s="41"/>
      <c r="P23" s="103">
        <f>SUM(B23:M23)</f>
        <v>13</v>
      </c>
      <c r="Q23" s="157">
        <f>P23</f>
        <v>13</v>
      </c>
      <c r="V23" t="s">
        <v>136</v>
      </c>
    </row>
    <row r="24" spans="1:27" ht="7.5" customHeight="1" thickBot="1" x14ac:dyDescent="0.3">
      <c r="A24" s="520"/>
      <c r="B24" s="431"/>
      <c r="C24" s="431"/>
      <c r="D24" s="433"/>
      <c r="E24" s="431"/>
      <c r="F24" s="431"/>
      <c r="G24" s="431"/>
      <c r="H24" s="431"/>
      <c r="I24" s="431"/>
      <c r="J24" s="431"/>
      <c r="K24" s="431"/>
      <c r="L24" s="431"/>
      <c r="M24" s="431"/>
      <c r="N24" s="434"/>
      <c r="O24" s="430"/>
      <c r="P24" s="430"/>
      <c r="Q24" s="430"/>
    </row>
    <row r="25" spans="1:27" ht="17.25" thickBot="1" x14ac:dyDescent="0.3">
      <c r="A25" s="524" t="s">
        <v>29</v>
      </c>
      <c r="B25" s="625">
        <v>1</v>
      </c>
      <c r="C25" s="625">
        <v>1</v>
      </c>
      <c r="D25" s="318">
        <v>0</v>
      </c>
      <c r="E25" s="625">
        <v>0</v>
      </c>
      <c r="F25" s="625">
        <v>0</v>
      </c>
      <c r="G25" s="625">
        <v>0</v>
      </c>
      <c r="H25" s="625">
        <v>0</v>
      </c>
      <c r="I25" s="625">
        <v>1</v>
      </c>
      <c r="J25" s="625">
        <v>0</v>
      </c>
      <c r="K25" s="625">
        <v>0</v>
      </c>
      <c r="L25" s="625">
        <v>0</v>
      </c>
      <c r="M25" s="625">
        <v>1</v>
      </c>
      <c r="N25" s="330"/>
      <c r="O25" s="41"/>
      <c r="P25" s="625">
        <f>SUM(B25:M25)</f>
        <v>4</v>
      </c>
      <c r="Q25" s="625">
        <f>SUM(B25:M25)</f>
        <v>4</v>
      </c>
      <c r="V25" t="s">
        <v>136</v>
      </c>
    </row>
    <row r="26" spans="1:27" x14ac:dyDescent="0.25">
      <c r="A26" s="621" t="s">
        <v>137</v>
      </c>
      <c r="B26" s="41">
        <v>1</v>
      </c>
      <c r="C26" s="41">
        <v>0</v>
      </c>
      <c r="D26" s="323">
        <v>1</v>
      </c>
      <c r="E26" s="41">
        <v>0</v>
      </c>
      <c r="F26" s="41">
        <v>0</v>
      </c>
      <c r="G26" s="41">
        <v>0</v>
      </c>
      <c r="H26" s="41">
        <v>0</v>
      </c>
      <c r="I26" s="41">
        <v>1</v>
      </c>
      <c r="J26" s="41">
        <v>0</v>
      </c>
      <c r="K26" s="41">
        <v>0</v>
      </c>
      <c r="L26" s="41">
        <v>0</v>
      </c>
      <c r="M26" s="41">
        <v>0</v>
      </c>
      <c r="N26" s="330"/>
      <c r="O26" s="41"/>
      <c r="P26" s="429">
        <f>SUM(B26:M26)</f>
        <v>3</v>
      </c>
      <c r="Q26" s="41">
        <f>SUM(B26:M26)</f>
        <v>3</v>
      </c>
    </row>
    <row r="27" spans="1:27" x14ac:dyDescent="0.25">
      <c r="A27" s="621" t="s">
        <v>138</v>
      </c>
      <c r="B27" s="41">
        <v>1</v>
      </c>
      <c r="C27" s="41">
        <v>0</v>
      </c>
      <c r="D27" s="323">
        <v>0</v>
      </c>
      <c r="E27" s="41">
        <v>0</v>
      </c>
      <c r="F27" s="41">
        <v>0</v>
      </c>
      <c r="G27" s="41">
        <v>0</v>
      </c>
      <c r="H27" s="41">
        <v>0</v>
      </c>
      <c r="I27" s="41">
        <v>1</v>
      </c>
      <c r="J27" s="41">
        <v>0</v>
      </c>
      <c r="K27" s="41">
        <v>0</v>
      </c>
      <c r="L27" s="41">
        <v>0</v>
      </c>
      <c r="M27" s="41">
        <v>0</v>
      </c>
      <c r="N27" s="330"/>
      <c r="O27" s="41"/>
      <c r="P27" s="429">
        <f>SUM(B27:M27)</f>
        <v>2</v>
      </c>
      <c r="Q27" s="41">
        <f>SUM(B27:M27)</f>
        <v>2</v>
      </c>
    </row>
    <row r="28" spans="1:27" x14ac:dyDescent="0.25">
      <c r="A28" s="621" t="s">
        <v>139</v>
      </c>
      <c r="B28" s="41">
        <v>0</v>
      </c>
      <c r="C28" s="41">
        <v>0</v>
      </c>
      <c r="D28" s="323">
        <v>0</v>
      </c>
      <c r="E28" s="41">
        <v>0</v>
      </c>
      <c r="F28" s="41">
        <v>0</v>
      </c>
      <c r="G28" s="41">
        <v>0</v>
      </c>
      <c r="H28" s="41">
        <v>1</v>
      </c>
      <c r="I28" s="41">
        <v>1</v>
      </c>
      <c r="J28" s="41">
        <v>0</v>
      </c>
      <c r="K28" s="41">
        <v>0</v>
      </c>
      <c r="L28" s="41">
        <v>0</v>
      </c>
      <c r="M28" s="41">
        <v>0</v>
      </c>
      <c r="N28" s="330"/>
      <c r="O28" s="41"/>
      <c r="P28" s="429">
        <f>SUM(B28:M28)</f>
        <v>2</v>
      </c>
      <c r="Q28" s="41">
        <f>SUM(B28:M28)</f>
        <v>2</v>
      </c>
    </row>
    <row r="29" spans="1:27" x14ac:dyDescent="0.25">
      <c r="A29" s="621" t="s">
        <v>33</v>
      </c>
      <c r="B29" s="232">
        <f t="shared" ref="B29:M29" si="4">SUM(B26:B28)</f>
        <v>2</v>
      </c>
      <c r="C29" s="625">
        <f t="shared" si="4"/>
        <v>0</v>
      </c>
      <c r="D29" s="468">
        <f>SUM(D26:D28)</f>
        <v>1</v>
      </c>
      <c r="E29" s="625">
        <f t="shared" si="4"/>
        <v>0</v>
      </c>
      <c r="F29" s="625">
        <f t="shared" si="4"/>
        <v>0</v>
      </c>
      <c r="G29" s="625">
        <f t="shared" si="4"/>
        <v>0</v>
      </c>
      <c r="H29" s="232">
        <f t="shared" si="4"/>
        <v>1</v>
      </c>
      <c r="I29" s="103">
        <f t="shared" si="4"/>
        <v>3</v>
      </c>
      <c r="J29" s="625">
        <f t="shared" si="4"/>
        <v>0</v>
      </c>
      <c r="K29" s="625">
        <f t="shared" si="4"/>
        <v>0</v>
      </c>
      <c r="L29" s="625">
        <f t="shared" si="4"/>
        <v>0</v>
      </c>
      <c r="M29" s="625">
        <f t="shared" si="4"/>
        <v>0</v>
      </c>
      <c r="N29" s="330"/>
      <c r="O29" s="41"/>
      <c r="P29" s="103">
        <f>SUM(B29:M29)</f>
        <v>7</v>
      </c>
      <c r="Q29" s="157">
        <f>P29</f>
        <v>7</v>
      </c>
    </row>
    <row r="30" spans="1:27" ht="7.5" customHeight="1" thickBot="1" x14ac:dyDescent="0.3">
      <c r="A30" s="520"/>
      <c r="B30" s="431"/>
      <c r="C30" s="431"/>
      <c r="D30" s="433"/>
      <c r="E30" s="431"/>
      <c r="F30" s="431"/>
      <c r="G30" s="431"/>
      <c r="H30" s="431"/>
      <c r="I30" s="431"/>
      <c r="J30" s="431"/>
      <c r="K30" s="431"/>
      <c r="L30" s="431"/>
      <c r="M30" s="431"/>
      <c r="N30" s="434"/>
      <c r="O30" s="430"/>
      <c r="P30" s="430"/>
      <c r="Q30" s="430"/>
    </row>
    <row r="31" spans="1:27" x14ac:dyDescent="0.25">
      <c r="A31" s="621" t="s">
        <v>34</v>
      </c>
      <c r="B31" s="625">
        <v>2</v>
      </c>
      <c r="C31" s="625">
        <v>1</v>
      </c>
      <c r="D31" s="318">
        <v>0</v>
      </c>
      <c r="E31" s="625">
        <v>0</v>
      </c>
      <c r="F31" s="625">
        <v>1</v>
      </c>
      <c r="G31" s="625">
        <v>1</v>
      </c>
      <c r="H31" s="625">
        <v>0</v>
      </c>
      <c r="I31" s="625">
        <v>0</v>
      </c>
      <c r="J31" s="625">
        <v>1</v>
      </c>
      <c r="K31" s="625">
        <v>0</v>
      </c>
      <c r="L31" s="625">
        <v>1</v>
      </c>
      <c r="M31" s="625">
        <v>2</v>
      </c>
      <c r="N31" s="330"/>
      <c r="O31" s="41"/>
      <c r="P31" s="625">
        <f>SUM(B31:M31)</f>
        <v>9</v>
      </c>
      <c r="Q31" s="625">
        <f>SUM(B31:M31)</f>
        <v>9</v>
      </c>
    </row>
    <row r="32" spans="1:27" x14ac:dyDescent="0.25">
      <c r="A32" s="621" t="s">
        <v>35</v>
      </c>
      <c r="B32" s="625">
        <v>2</v>
      </c>
      <c r="C32" s="625">
        <v>1</v>
      </c>
      <c r="D32" s="318">
        <v>0</v>
      </c>
      <c r="E32" s="625">
        <v>0</v>
      </c>
      <c r="F32" s="625">
        <v>1</v>
      </c>
      <c r="G32" s="625">
        <v>1</v>
      </c>
      <c r="H32" s="232">
        <v>1</v>
      </c>
      <c r="I32" s="103">
        <v>2</v>
      </c>
      <c r="J32" s="232">
        <v>2</v>
      </c>
      <c r="K32" s="103">
        <v>2</v>
      </c>
      <c r="L32" s="232">
        <v>2</v>
      </c>
      <c r="M32" s="625">
        <v>2</v>
      </c>
      <c r="N32" s="330"/>
      <c r="O32" s="41"/>
      <c r="P32" s="103">
        <f>SUM(B32:M32)</f>
        <v>16</v>
      </c>
      <c r="Q32" s="157">
        <f>P32</f>
        <v>16</v>
      </c>
    </row>
    <row r="33" spans="1:19" ht="7.5" customHeight="1" thickBot="1" x14ac:dyDescent="0.3">
      <c r="A33" s="520"/>
      <c r="B33" s="431"/>
      <c r="C33" s="431"/>
      <c r="D33" s="433"/>
      <c r="E33" s="431"/>
      <c r="F33" s="431"/>
      <c r="G33" s="431"/>
      <c r="H33" s="431"/>
      <c r="I33" s="431"/>
      <c r="J33" s="431"/>
      <c r="K33" s="431"/>
      <c r="L33" s="431"/>
      <c r="M33" s="431"/>
      <c r="N33" s="434"/>
      <c r="O33" s="430"/>
      <c r="P33" s="430"/>
      <c r="Q33" s="430"/>
    </row>
    <row r="34" spans="1:19" x14ac:dyDescent="0.25">
      <c r="A34" s="621" t="s">
        <v>36</v>
      </c>
      <c r="B34" s="625">
        <v>1</v>
      </c>
      <c r="C34" s="625">
        <v>1</v>
      </c>
      <c r="D34" s="318">
        <v>1</v>
      </c>
      <c r="E34" s="625">
        <v>1</v>
      </c>
      <c r="F34" s="625">
        <v>0</v>
      </c>
      <c r="G34" s="625">
        <v>0</v>
      </c>
      <c r="H34" s="625">
        <v>1</v>
      </c>
      <c r="I34" s="625">
        <v>1</v>
      </c>
      <c r="J34" s="625">
        <v>0</v>
      </c>
      <c r="K34" s="625">
        <v>1</v>
      </c>
      <c r="L34" s="625">
        <v>0</v>
      </c>
      <c r="M34" s="625">
        <v>0</v>
      </c>
      <c r="N34" s="330"/>
      <c r="O34" s="41"/>
      <c r="P34" s="625">
        <f>SUM(B34:M34)</f>
        <v>7</v>
      </c>
      <c r="Q34" s="625">
        <f>SUM(B34:M34)</f>
        <v>7</v>
      </c>
    </row>
    <row r="35" spans="1:19" x14ac:dyDescent="0.25">
      <c r="A35" s="621" t="s">
        <v>37</v>
      </c>
      <c r="B35" s="625">
        <v>1</v>
      </c>
      <c r="C35" s="625">
        <v>1</v>
      </c>
      <c r="D35" s="467">
        <v>2</v>
      </c>
      <c r="E35" s="625">
        <v>1</v>
      </c>
      <c r="F35" s="232">
        <v>1</v>
      </c>
      <c r="G35" s="625">
        <v>0</v>
      </c>
      <c r="H35" s="232">
        <v>2</v>
      </c>
      <c r="I35" s="625">
        <v>1</v>
      </c>
      <c r="J35" s="232">
        <v>1</v>
      </c>
      <c r="K35" s="625">
        <v>1</v>
      </c>
      <c r="L35" s="625">
        <v>0</v>
      </c>
      <c r="M35" s="103">
        <v>2</v>
      </c>
      <c r="N35" s="330"/>
      <c r="O35" s="41"/>
      <c r="P35" s="103">
        <f>SUM(B35:M35)</f>
        <v>13</v>
      </c>
      <c r="Q35" s="157">
        <f>P35</f>
        <v>13</v>
      </c>
    </row>
    <row r="36" spans="1:19" ht="7.5" customHeight="1" thickBot="1" x14ac:dyDescent="0.3">
      <c r="A36" s="520"/>
      <c r="B36" s="431"/>
      <c r="C36" s="431"/>
      <c r="D36" s="433"/>
      <c r="E36" s="431"/>
      <c r="F36" s="431"/>
      <c r="G36" s="431"/>
      <c r="H36" s="431"/>
      <c r="I36" s="431"/>
      <c r="J36" s="431"/>
      <c r="K36" s="431"/>
      <c r="L36" s="431"/>
      <c r="M36" s="431"/>
      <c r="N36" s="434"/>
      <c r="O36" s="430"/>
      <c r="P36" s="430"/>
      <c r="Q36" s="430"/>
    </row>
    <row r="37" spans="1:19" x14ac:dyDescent="0.25">
      <c r="A37" s="621" t="s">
        <v>38</v>
      </c>
      <c r="B37" s="625">
        <v>1</v>
      </c>
      <c r="C37" s="625">
        <v>0</v>
      </c>
      <c r="D37" s="318">
        <v>0</v>
      </c>
      <c r="E37" s="625">
        <v>1</v>
      </c>
      <c r="F37" s="625">
        <v>0</v>
      </c>
      <c r="G37" s="625">
        <v>0</v>
      </c>
      <c r="H37" s="625">
        <v>1</v>
      </c>
      <c r="I37" s="625">
        <v>0</v>
      </c>
      <c r="J37" s="625">
        <v>0</v>
      </c>
      <c r="K37" s="625">
        <v>1</v>
      </c>
      <c r="L37" s="625">
        <v>0</v>
      </c>
      <c r="M37" s="625">
        <v>0</v>
      </c>
      <c r="N37" s="330"/>
      <c r="O37" s="41"/>
      <c r="P37" s="625">
        <f>SUM(B37:M37)</f>
        <v>4</v>
      </c>
      <c r="Q37" s="625">
        <f>SUM(B37:M37)</f>
        <v>4</v>
      </c>
    </row>
    <row r="38" spans="1:19" x14ac:dyDescent="0.25">
      <c r="A38" s="621" t="s">
        <v>86</v>
      </c>
      <c r="B38" s="625">
        <v>0</v>
      </c>
      <c r="C38" s="625">
        <v>0</v>
      </c>
      <c r="D38" s="318">
        <v>0</v>
      </c>
      <c r="E38" s="625">
        <v>0</v>
      </c>
      <c r="F38" s="625">
        <v>0</v>
      </c>
      <c r="G38" s="625">
        <v>0</v>
      </c>
      <c r="H38" s="625">
        <v>1</v>
      </c>
      <c r="I38" s="625">
        <v>0</v>
      </c>
      <c r="J38" s="625">
        <v>0</v>
      </c>
      <c r="K38" s="625">
        <v>0</v>
      </c>
      <c r="L38" s="625">
        <v>0</v>
      </c>
      <c r="M38" s="222">
        <v>1</v>
      </c>
      <c r="N38" s="330"/>
      <c r="O38" s="41"/>
      <c r="P38" s="625">
        <f>SUM(B38:M38)</f>
        <v>2</v>
      </c>
      <c r="Q38" s="149">
        <f>P38+SUM(M37)</f>
        <v>2</v>
      </c>
    </row>
    <row r="39" spans="1:19" x14ac:dyDescent="0.25">
      <c r="A39" s="96"/>
    </row>
    <row r="40" spans="1:19" x14ac:dyDescent="0.25">
      <c r="A40" s="96"/>
    </row>
    <row r="41" spans="1:19" x14ac:dyDescent="0.25">
      <c r="A41" s="145" t="s">
        <v>40</v>
      </c>
    </row>
    <row r="42" spans="1:19" x14ac:dyDescent="0.25">
      <c r="A42" s="461" t="s">
        <v>126</v>
      </c>
      <c r="E42" t="s">
        <v>127</v>
      </c>
    </row>
    <row r="43" spans="1:19" x14ac:dyDescent="0.25">
      <c r="A43" s="461" t="s">
        <v>128</v>
      </c>
      <c r="E43" t="s">
        <v>127</v>
      </c>
    </row>
    <row r="44" spans="1:19" x14ac:dyDescent="0.25">
      <c r="A44" s="229" t="s">
        <v>42</v>
      </c>
      <c r="H44" s="152"/>
    </row>
    <row r="45" spans="1:19" x14ac:dyDescent="0.25">
      <c r="A45" s="461" t="s">
        <v>177</v>
      </c>
      <c r="H45" s="152"/>
    </row>
    <row r="46" spans="1:19" x14ac:dyDescent="0.25">
      <c r="A46" s="91"/>
    </row>
    <row r="47" spans="1:19" x14ac:dyDescent="0.25">
      <c r="A47" s="86" t="s">
        <v>44</v>
      </c>
      <c r="B47" s="241"/>
      <c r="C47" s="241"/>
      <c r="D47" s="241"/>
      <c r="E47" s="241"/>
      <c r="F47" s="241"/>
      <c r="G47" s="241"/>
      <c r="H47" s="241"/>
      <c r="I47" s="241"/>
      <c r="J47" s="241"/>
      <c r="K47" s="241"/>
      <c r="L47" s="241"/>
      <c r="M47" s="241"/>
      <c r="N47" s="241"/>
      <c r="O47" s="241"/>
      <c r="P47" s="241"/>
      <c r="Q47" s="241"/>
      <c r="R47" s="241"/>
      <c r="S47" s="241"/>
    </row>
    <row r="48" spans="1:19" ht="15" customHeight="1" x14ac:dyDescent="0.25">
      <c r="A48" s="86" t="s">
        <v>45</v>
      </c>
      <c r="B48" s="241"/>
      <c r="C48" s="241"/>
      <c r="D48" s="241"/>
      <c r="E48" s="241"/>
      <c r="F48" s="241"/>
      <c r="G48" s="241"/>
      <c r="H48" s="241"/>
      <c r="I48" s="241"/>
      <c r="J48" s="241"/>
      <c r="K48" s="241"/>
      <c r="L48" s="241"/>
      <c r="M48" s="241"/>
      <c r="N48" s="241"/>
      <c r="O48" s="241"/>
      <c r="P48" s="241"/>
      <c r="Q48" s="241"/>
      <c r="R48" s="241"/>
      <c r="S48" s="241"/>
    </row>
    <row r="49" spans="1:25" x14ac:dyDescent="0.25">
      <c r="A49" s="86" t="s">
        <v>46</v>
      </c>
      <c r="B49" s="241"/>
      <c r="C49" s="241"/>
      <c r="D49" s="241"/>
      <c r="E49" s="241"/>
      <c r="F49" s="241"/>
      <c r="G49" s="241"/>
      <c r="H49" s="241"/>
      <c r="I49" s="241"/>
      <c r="J49" s="241"/>
      <c r="K49" s="241"/>
      <c r="L49" s="241"/>
      <c r="M49" s="241"/>
      <c r="N49" s="241"/>
      <c r="O49" s="241"/>
      <c r="P49" s="241"/>
      <c r="Q49" s="241"/>
      <c r="R49" s="241"/>
      <c r="S49" s="241"/>
    </row>
    <row r="50" spans="1:25" x14ac:dyDescent="0.25">
      <c r="A50" s="86"/>
      <c r="B50" s="241"/>
      <c r="C50" s="241"/>
      <c r="D50" s="241"/>
      <c r="E50" s="241"/>
      <c r="F50" s="241"/>
      <c r="G50" s="241"/>
      <c r="H50" s="241"/>
      <c r="I50" s="241"/>
      <c r="J50" s="241"/>
      <c r="K50" s="241"/>
      <c r="L50" s="241"/>
      <c r="M50" s="241"/>
      <c r="N50" s="241"/>
      <c r="O50" s="241"/>
      <c r="P50" s="241"/>
      <c r="Q50" s="241"/>
      <c r="R50" s="241"/>
      <c r="S50" s="241"/>
    </row>
    <row r="51" spans="1:25" x14ac:dyDescent="0.25">
      <c r="A51" s="151" t="s">
        <v>47</v>
      </c>
      <c r="B51" s="241"/>
      <c r="C51" s="241"/>
      <c r="D51" s="241"/>
      <c r="E51" s="241"/>
      <c r="F51" s="241"/>
      <c r="G51" s="241"/>
      <c r="H51" s="241"/>
      <c r="I51" s="241"/>
      <c r="J51" s="241"/>
      <c r="K51" s="241"/>
      <c r="L51" s="241"/>
      <c r="M51" s="241"/>
      <c r="N51" s="241"/>
      <c r="O51" s="241"/>
      <c r="P51" s="241"/>
      <c r="Q51" s="241"/>
      <c r="R51" s="241"/>
      <c r="S51" s="241"/>
    </row>
    <row r="52" spans="1:25" x14ac:dyDescent="0.25">
      <c r="B52" s="241"/>
      <c r="C52" s="241"/>
      <c r="D52" s="241"/>
      <c r="E52" s="241"/>
      <c r="F52" s="241"/>
      <c r="G52" s="241"/>
      <c r="H52" s="241"/>
      <c r="I52" s="241"/>
      <c r="J52" s="241"/>
      <c r="K52" s="241"/>
      <c r="L52" s="241"/>
      <c r="M52" s="241"/>
      <c r="N52" s="241"/>
      <c r="O52" s="241"/>
      <c r="P52" s="241"/>
      <c r="Q52" s="241"/>
      <c r="R52" s="241"/>
      <c r="S52" s="241"/>
    </row>
    <row r="53" spans="1:25" x14ac:dyDescent="0.25">
      <c r="A53" s="93" t="s">
        <v>48</v>
      </c>
      <c r="B53" s="241"/>
      <c r="C53" s="241"/>
      <c r="D53" s="241"/>
      <c r="E53" s="241"/>
      <c r="F53" s="241"/>
      <c r="G53" s="241"/>
      <c r="H53" s="241"/>
      <c r="I53" s="241"/>
      <c r="J53" s="241"/>
      <c r="K53" s="241"/>
      <c r="L53" s="241"/>
      <c r="M53" s="241"/>
      <c r="N53" s="241"/>
      <c r="O53" s="241"/>
      <c r="P53" s="241"/>
      <c r="Q53" s="241"/>
      <c r="R53" s="241"/>
      <c r="S53" s="241"/>
    </row>
    <row r="54" spans="1:25" ht="42" customHeight="1" x14ac:dyDescent="0.25">
      <c r="A54" s="722" t="s">
        <v>140</v>
      </c>
      <c r="B54" s="723"/>
      <c r="C54" s="723"/>
      <c r="D54" s="723"/>
      <c r="E54" s="723"/>
      <c r="F54" s="723"/>
      <c r="G54" s="723"/>
      <c r="H54" s="723"/>
      <c r="I54" s="723"/>
      <c r="J54" s="723"/>
      <c r="K54" s="723"/>
      <c r="L54" s="723"/>
      <c r="M54" s="723"/>
      <c r="N54" s="723"/>
      <c r="O54" s="723"/>
      <c r="P54" s="723"/>
      <c r="Q54" s="723"/>
      <c r="R54" s="723"/>
      <c r="S54" s="723"/>
    </row>
    <row r="55" spans="1:25" ht="29.45" customHeight="1" x14ac:dyDescent="0.25">
      <c r="A55" s="724"/>
      <c r="B55" s="725"/>
      <c r="C55" s="725"/>
      <c r="D55" s="725"/>
      <c r="E55" s="725"/>
      <c r="F55" s="725"/>
      <c r="G55" s="725"/>
      <c r="H55" s="725"/>
      <c r="I55" s="725"/>
      <c r="J55" s="725"/>
      <c r="K55" s="725"/>
      <c r="L55" s="725"/>
      <c r="M55" s="725"/>
      <c r="N55" s="725"/>
      <c r="O55" s="725"/>
      <c r="P55" s="725"/>
      <c r="Q55" s="725"/>
      <c r="R55" s="725"/>
      <c r="S55" s="726"/>
    </row>
    <row r="56" spans="1:25" x14ac:dyDescent="0.25">
      <c r="B56" s="241"/>
      <c r="C56" s="241"/>
      <c r="D56" s="241"/>
      <c r="E56" s="241"/>
      <c r="F56" s="241"/>
      <c r="G56" s="241"/>
      <c r="H56" s="241"/>
      <c r="I56" s="241"/>
      <c r="J56" s="241"/>
      <c r="K56" s="241"/>
      <c r="L56" s="241"/>
      <c r="M56" s="241"/>
      <c r="N56" s="241"/>
      <c r="O56" s="241"/>
      <c r="P56" s="241"/>
      <c r="Q56" s="241"/>
      <c r="R56" s="241"/>
      <c r="S56" s="241"/>
    </row>
    <row r="58" spans="1:25" ht="27" customHeight="1" x14ac:dyDescent="0.25">
      <c r="A58" s="183"/>
      <c r="B58" s="735" t="s">
        <v>99</v>
      </c>
      <c r="C58" s="735"/>
      <c r="D58" s="735"/>
      <c r="E58" s="735"/>
      <c r="F58" s="735"/>
      <c r="G58" s="735"/>
      <c r="I58" s="735" t="s">
        <v>69</v>
      </c>
      <c r="J58" s="735"/>
      <c r="K58" s="735"/>
      <c r="L58" s="735"/>
      <c r="M58" s="735"/>
      <c r="N58" s="735"/>
      <c r="P58" s="735" t="s">
        <v>141</v>
      </c>
      <c r="Q58" s="735"/>
      <c r="R58" s="735"/>
      <c r="S58" s="735"/>
      <c r="T58" s="735"/>
      <c r="U58" s="735"/>
    </row>
    <row r="59" spans="1:25" ht="30" x14ac:dyDescent="0.25">
      <c r="A59" s="87"/>
      <c r="B59" s="88">
        <v>2011</v>
      </c>
      <c r="C59" s="88">
        <v>2012</v>
      </c>
      <c r="D59" s="88">
        <v>2013</v>
      </c>
      <c r="E59" s="88">
        <v>2014</v>
      </c>
      <c r="F59" s="88">
        <v>2015</v>
      </c>
      <c r="G59" s="88" t="s">
        <v>178</v>
      </c>
      <c r="I59" s="88">
        <v>2011</v>
      </c>
      <c r="J59" s="88">
        <v>2012</v>
      </c>
      <c r="K59" s="88">
        <v>2013</v>
      </c>
      <c r="L59" s="88">
        <v>2014</v>
      </c>
      <c r="M59" s="88">
        <v>2015</v>
      </c>
      <c r="N59" s="88" t="s">
        <v>178</v>
      </c>
      <c r="P59" s="88">
        <v>2011</v>
      </c>
      <c r="Q59" s="88">
        <v>2012</v>
      </c>
      <c r="R59" s="88">
        <v>2013</v>
      </c>
      <c r="S59" s="88">
        <v>2014</v>
      </c>
      <c r="T59" s="88">
        <v>2015</v>
      </c>
      <c r="U59" s="88" t="s">
        <v>178</v>
      </c>
    </row>
    <row r="60" spans="1:25" x14ac:dyDescent="0.25">
      <c r="A60" s="87" t="s">
        <v>59</v>
      </c>
      <c r="B60" s="159">
        <f>Q111</f>
        <v>775</v>
      </c>
      <c r="C60" s="159">
        <f>Q112</f>
        <v>309</v>
      </c>
      <c r="D60" s="159">
        <f>Q113</f>
        <v>32</v>
      </c>
      <c r="E60" s="159">
        <f>Q114</f>
        <v>18</v>
      </c>
      <c r="F60" s="159">
        <f>Q115</f>
        <v>29</v>
      </c>
      <c r="G60" s="90">
        <v>16</v>
      </c>
      <c r="I60" s="159">
        <f>Q118</f>
        <v>21</v>
      </c>
      <c r="J60" s="159">
        <f>Q119</f>
        <v>7</v>
      </c>
      <c r="K60" s="159">
        <f>Q120</f>
        <v>9</v>
      </c>
      <c r="L60" s="159">
        <f>Q121</f>
        <v>7</v>
      </c>
      <c r="M60" s="159">
        <f>Q122</f>
        <v>7</v>
      </c>
      <c r="N60" s="159">
        <v>4</v>
      </c>
      <c r="P60" s="159">
        <f>B60-I60</f>
        <v>754</v>
      </c>
      <c r="Q60" s="159">
        <f>C60-J60</f>
        <v>302</v>
      </c>
      <c r="R60" s="159">
        <f>D60-K60</f>
        <v>23</v>
      </c>
      <c r="S60" s="159">
        <f>E60-L60</f>
        <v>11</v>
      </c>
      <c r="T60" s="159">
        <f>F60-M60</f>
        <v>22</v>
      </c>
      <c r="U60" s="159">
        <v>12</v>
      </c>
    </row>
    <row r="61" spans="1:25" x14ac:dyDescent="0.25">
      <c r="A61" s="153"/>
      <c r="B61" s="154"/>
      <c r="C61" s="154"/>
      <c r="D61" s="154"/>
      <c r="E61" s="154"/>
      <c r="F61" s="154"/>
      <c r="G61" s="154"/>
      <c r="H61" s="20"/>
      <c r="I61" s="154"/>
      <c r="J61" s="154"/>
      <c r="K61" s="154"/>
      <c r="L61" s="154"/>
      <c r="M61" s="154"/>
      <c r="N61" s="20"/>
      <c r="O61" s="154"/>
      <c r="P61" s="154"/>
      <c r="Q61" s="154"/>
      <c r="R61" s="154"/>
      <c r="S61" s="154"/>
    </row>
    <row r="62" spans="1:25" x14ac:dyDescent="0.25">
      <c r="A62" s="20"/>
      <c r="B62" s="20"/>
      <c r="C62" s="20"/>
      <c r="D62" s="20"/>
      <c r="E62" s="20"/>
      <c r="F62" s="20"/>
      <c r="G62" s="20"/>
      <c r="H62" s="20"/>
      <c r="I62" s="20"/>
      <c r="J62" s="20"/>
      <c r="K62" s="20"/>
      <c r="L62" s="20"/>
      <c r="M62" s="20"/>
    </row>
    <row r="63" spans="1:25" x14ac:dyDescent="0.25">
      <c r="A63" s="153"/>
      <c r="B63" s="20"/>
      <c r="C63" s="20"/>
      <c r="D63" s="20"/>
      <c r="E63" s="20"/>
      <c r="F63" s="20"/>
      <c r="G63" s="20"/>
      <c r="H63" s="20"/>
      <c r="I63" s="20"/>
      <c r="J63" s="20"/>
      <c r="K63" s="20"/>
      <c r="L63" s="20"/>
      <c r="M63" s="20"/>
    </row>
    <row r="64" spans="1:25"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ht="15.75" thickBot="1" x14ac:dyDescent="0.3">
      <c r="A80" s="488"/>
      <c r="B80" s="488"/>
      <c r="C80" s="488"/>
      <c r="D80" s="488"/>
      <c r="E80" s="488"/>
      <c r="F80" s="488"/>
      <c r="G80" s="488"/>
      <c r="H80" s="488"/>
      <c r="I80" s="488"/>
      <c r="J80" s="488"/>
      <c r="K80" s="488"/>
      <c r="L80" s="488"/>
      <c r="M80" s="488"/>
      <c r="N80" s="488"/>
      <c r="O80" s="488"/>
      <c r="P80" s="20"/>
      <c r="Q80" s="20"/>
    </row>
    <row r="81" spans="1:20" hidden="1" x14ac:dyDescent="0.25">
      <c r="A81" s="20"/>
      <c r="B81" s="20"/>
      <c r="C81" s="20"/>
      <c r="D81" s="20"/>
      <c r="E81" s="20"/>
      <c r="F81" s="20"/>
      <c r="G81" s="20"/>
      <c r="H81" s="20"/>
      <c r="I81" s="20"/>
      <c r="J81" s="20"/>
      <c r="K81" s="20"/>
      <c r="L81" s="20"/>
      <c r="M81" s="20"/>
      <c r="N81" s="20"/>
      <c r="O81" s="20"/>
      <c r="P81" s="20"/>
      <c r="Q81" s="20"/>
    </row>
    <row r="82" spans="1:20" hidden="1" x14ac:dyDescent="0.25">
      <c r="A82" s="20"/>
      <c r="B82" s="20"/>
      <c r="C82" s="20"/>
      <c r="D82" s="20"/>
      <c r="E82" s="20"/>
      <c r="F82" s="20"/>
      <c r="G82" s="20"/>
      <c r="H82" s="20"/>
      <c r="I82" s="20"/>
      <c r="J82" s="20"/>
      <c r="K82" s="20"/>
      <c r="L82" s="20"/>
      <c r="M82" s="20"/>
      <c r="N82" s="20"/>
      <c r="O82" s="20"/>
      <c r="P82" s="20"/>
      <c r="Q82" s="20"/>
    </row>
    <row r="83" spans="1:20" hidden="1" x14ac:dyDescent="0.25">
      <c r="A83" s="20"/>
      <c r="B83" s="20"/>
      <c r="C83" s="20"/>
      <c r="D83" s="20"/>
      <c r="E83" s="20"/>
      <c r="F83" s="20"/>
      <c r="G83" s="20"/>
      <c r="H83" s="20"/>
      <c r="I83" s="20"/>
      <c r="J83" s="20"/>
      <c r="K83" s="20"/>
      <c r="L83" s="20"/>
      <c r="M83" s="20"/>
      <c r="N83" s="20"/>
      <c r="O83" s="20"/>
      <c r="P83" s="20"/>
      <c r="Q83" s="20"/>
    </row>
    <row r="84" spans="1:20" hidden="1" x14ac:dyDescent="0.25">
      <c r="A84" s="20"/>
      <c r="B84" s="20"/>
      <c r="C84" s="20"/>
      <c r="D84" s="20"/>
      <c r="E84" s="20"/>
      <c r="F84" s="20"/>
      <c r="G84" s="20"/>
      <c r="H84" s="20"/>
      <c r="I84" s="20"/>
      <c r="J84" s="20"/>
      <c r="K84" s="20"/>
      <c r="L84" s="20"/>
      <c r="M84" s="20"/>
      <c r="N84" s="20"/>
      <c r="O84" s="20"/>
      <c r="P84" s="20"/>
      <c r="Q84" s="20"/>
    </row>
    <row r="85" spans="1:20" hidden="1" x14ac:dyDescent="0.25">
      <c r="A85" s="20"/>
      <c r="B85" s="20"/>
      <c r="C85" s="20"/>
      <c r="D85" s="20"/>
      <c r="E85" s="20"/>
      <c r="F85" s="20"/>
      <c r="G85" s="20"/>
      <c r="H85" s="20"/>
      <c r="I85" s="20"/>
      <c r="J85" s="20"/>
      <c r="K85" s="20"/>
      <c r="L85" s="20"/>
      <c r="M85" s="20"/>
      <c r="N85" s="20"/>
      <c r="O85" s="20"/>
      <c r="P85" s="20"/>
      <c r="Q85" s="20"/>
    </row>
    <row r="86" spans="1:20" hidden="1" x14ac:dyDescent="0.25">
      <c r="A86" s="20"/>
      <c r="B86" s="20"/>
      <c r="C86" s="20"/>
      <c r="D86" s="20"/>
      <c r="E86" s="20"/>
      <c r="F86" s="20"/>
      <c r="G86" s="20"/>
      <c r="H86" s="20"/>
      <c r="I86" s="20"/>
      <c r="J86" s="20"/>
      <c r="K86" s="20"/>
      <c r="L86" s="20"/>
      <c r="M86" s="20"/>
      <c r="N86" s="20"/>
      <c r="O86" s="20"/>
      <c r="P86" s="20"/>
      <c r="Q86" s="20"/>
      <c r="T86" t="s">
        <v>143</v>
      </c>
    </row>
    <row r="87" spans="1:20" hidden="1" x14ac:dyDescent="0.25">
      <c r="A87" s="20"/>
      <c r="B87" s="20"/>
      <c r="C87" s="20"/>
      <c r="D87" s="20"/>
      <c r="E87" s="20"/>
      <c r="F87" s="20"/>
      <c r="G87" s="20"/>
      <c r="H87" s="20"/>
      <c r="I87" s="20"/>
      <c r="J87" s="20"/>
      <c r="K87" s="20"/>
      <c r="L87" s="20"/>
      <c r="M87" s="20"/>
      <c r="N87" s="20"/>
      <c r="O87" s="20"/>
      <c r="P87" s="20"/>
      <c r="Q87" s="20"/>
      <c r="T87" t="s">
        <v>144</v>
      </c>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row>
    <row r="93" spans="1:20" hidden="1" x14ac:dyDescent="0.25">
      <c r="A93" s="20"/>
      <c r="B93" s="20"/>
      <c r="C93" s="20"/>
      <c r="D93" s="20"/>
      <c r="E93" s="20"/>
      <c r="F93" s="20"/>
      <c r="G93" s="20"/>
      <c r="H93" s="20"/>
      <c r="I93" s="20"/>
      <c r="J93" s="20"/>
      <c r="K93" s="20"/>
      <c r="L93" s="20"/>
      <c r="M93" s="20"/>
      <c r="N93" s="20"/>
      <c r="O93" s="20"/>
      <c r="P93" s="20"/>
      <c r="Q93" s="20"/>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t="23.25" hidden="1"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c r="R106" s="20"/>
      <c r="S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ht="18" x14ac:dyDescent="0.25">
      <c r="A109" s="146" t="s">
        <v>176</v>
      </c>
    </row>
    <row r="110" spans="1:19" x14ac:dyDescent="0.25">
      <c r="A110" s="36"/>
      <c r="B110" s="40" t="s">
        <v>1</v>
      </c>
      <c r="C110" s="40" t="s">
        <v>2</v>
      </c>
      <c r="D110" s="40" t="s">
        <v>3</v>
      </c>
      <c r="E110" s="40" t="s">
        <v>4</v>
      </c>
      <c r="F110" s="40" t="s">
        <v>5</v>
      </c>
      <c r="G110" s="40" t="s">
        <v>6</v>
      </c>
      <c r="H110" s="40" t="s">
        <v>7</v>
      </c>
      <c r="I110" s="40" t="s">
        <v>8</v>
      </c>
      <c r="J110" s="40" t="s">
        <v>9</v>
      </c>
      <c r="K110" s="40" t="s">
        <v>10</v>
      </c>
      <c r="L110" s="40" t="s">
        <v>11</v>
      </c>
      <c r="M110" s="40" t="s">
        <v>12</v>
      </c>
      <c r="N110" s="324"/>
      <c r="O110" s="40"/>
      <c r="P110" s="40" t="s">
        <v>13</v>
      </c>
      <c r="Q110" s="40" t="s">
        <v>14</v>
      </c>
    </row>
    <row r="111" spans="1:19" x14ac:dyDescent="0.25">
      <c r="A111" s="36" t="s">
        <v>60</v>
      </c>
      <c r="B111" s="41">
        <v>67</v>
      </c>
      <c r="C111" s="41">
        <v>65</v>
      </c>
      <c r="D111" s="41">
        <v>88</v>
      </c>
      <c r="E111" s="41">
        <v>51</v>
      </c>
      <c r="F111" s="41">
        <v>73</v>
      </c>
      <c r="G111" s="41">
        <v>71</v>
      </c>
      <c r="H111" s="41">
        <v>83</v>
      </c>
      <c r="I111" s="41">
        <v>52</v>
      </c>
      <c r="J111" s="41">
        <v>62</v>
      </c>
      <c r="K111" s="41">
        <v>75</v>
      </c>
      <c r="L111" s="41">
        <v>35</v>
      </c>
      <c r="M111" s="41">
        <v>53</v>
      </c>
      <c r="N111" s="324"/>
      <c r="O111" s="40"/>
      <c r="P111" s="179">
        <f>SUM(B111:M111)</f>
        <v>775</v>
      </c>
      <c r="Q111" s="202">
        <f t="shared" ref="Q111:Q116" si="5">SUM(B111:M111)</f>
        <v>775</v>
      </c>
    </row>
    <row r="112" spans="1:19" x14ac:dyDescent="0.25">
      <c r="A112" s="36" t="s">
        <v>61</v>
      </c>
      <c r="B112" s="41">
        <v>69</v>
      </c>
      <c r="C112" s="41">
        <v>68</v>
      </c>
      <c r="D112" s="41">
        <v>92</v>
      </c>
      <c r="E112" s="41">
        <v>47</v>
      </c>
      <c r="F112" s="41">
        <v>13</v>
      </c>
      <c r="G112" s="41">
        <v>2</v>
      </c>
      <c r="H112" s="41">
        <v>2</v>
      </c>
      <c r="I112" s="41">
        <v>2</v>
      </c>
      <c r="J112" s="41">
        <v>2</v>
      </c>
      <c r="K112" s="41">
        <v>5</v>
      </c>
      <c r="L112" s="41">
        <v>1</v>
      </c>
      <c r="M112" s="41">
        <v>6</v>
      </c>
      <c r="N112" s="324"/>
      <c r="O112" s="40"/>
      <c r="P112" s="179">
        <f>SUM(B112:M112)</f>
        <v>309</v>
      </c>
      <c r="Q112" s="158">
        <f t="shared" si="5"/>
        <v>309</v>
      </c>
    </row>
    <row r="113" spans="1:21" x14ac:dyDescent="0.25">
      <c r="A113" s="36" t="s">
        <v>62</v>
      </c>
      <c r="B113" s="41">
        <v>8</v>
      </c>
      <c r="C113" s="41">
        <v>3</v>
      </c>
      <c r="D113" s="41">
        <v>2</v>
      </c>
      <c r="E113" s="41">
        <v>4</v>
      </c>
      <c r="F113" s="41">
        <v>2</v>
      </c>
      <c r="G113" s="41">
        <v>2</v>
      </c>
      <c r="H113" s="41">
        <v>0</v>
      </c>
      <c r="I113" s="41">
        <v>4</v>
      </c>
      <c r="J113" s="41">
        <v>2</v>
      </c>
      <c r="K113" s="41">
        <v>1</v>
      </c>
      <c r="L113" s="41">
        <v>4</v>
      </c>
      <c r="M113" s="41">
        <v>0</v>
      </c>
      <c r="N113" s="330"/>
      <c r="O113" s="41"/>
      <c r="P113" s="179">
        <f>SUM(B113:M113)</f>
        <v>32</v>
      </c>
      <c r="Q113" s="202">
        <f t="shared" si="5"/>
        <v>32</v>
      </c>
    </row>
    <row r="114" spans="1:21" x14ac:dyDescent="0.25">
      <c r="A114" s="36" t="s">
        <v>145</v>
      </c>
      <c r="B114" s="41">
        <v>4</v>
      </c>
      <c r="C114" s="41">
        <v>2</v>
      </c>
      <c r="D114" s="41">
        <v>0</v>
      </c>
      <c r="E114" s="41">
        <v>0</v>
      </c>
      <c r="F114" s="41">
        <v>1</v>
      </c>
      <c r="G114" s="41">
        <v>3</v>
      </c>
      <c r="H114" s="41">
        <v>2</v>
      </c>
      <c r="I114" s="41">
        <v>2</v>
      </c>
      <c r="J114" s="41">
        <v>0</v>
      </c>
      <c r="K114" s="41">
        <v>0</v>
      </c>
      <c r="L114" s="41">
        <v>2</v>
      </c>
      <c r="M114" s="41">
        <v>2</v>
      </c>
      <c r="N114" s="330"/>
      <c r="O114" s="41"/>
      <c r="P114" s="179">
        <f>SUM(B114:M114)</f>
        <v>18</v>
      </c>
      <c r="Q114" s="158">
        <f t="shared" si="5"/>
        <v>18</v>
      </c>
    </row>
    <row r="115" spans="1:21" x14ac:dyDescent="0.25">
      <c r="A115" s="36" t="s">
        <v>146</v>
      </c>
      <c r="B115" s="220">
        <f t="shared" ref="B115:M115" si="6">B6</f>
        <v>3</v>
      </c>
      <c r="C115" s="220">
        <f t="shared" si="6"/>
        <v>2</v>
      </c>
      <c r="D115" s="220">
        <f t="shared" si="6"/>
        <v>2</v>
      </c>
      <c r="E115" s="220">
        <f t="shared" si="6"/>
        <v>1</v>
      </c>
      <c r="F115" s="220">
        <f t="shared" si="6"/>
        <v>2</v>
      </c>
      <c r="G115" s="220">
        <f t="shared" si="6"/>
        <v>1</v>
      </c>
      <c r="H115" s="220">
        <f t="shared" si="6"/>
        <v>3</v>
      </c>
      <c r="I115" s="220">
        <f t="shared" si="6"/>
        <v>3</v>
      </c>
      <c r="J115" s="220">
        <f t="shared" si="6"/>
        <v>3</v>
      </c>
      <c r="K115" s="220">
        <f t="shared" si="6"/>
        <v>3</v>
      </c>
      <c r="L115" s="220">
        <f t="shared" si="6"/>
        <v>2</v>
      </c>
      <c r="M115" s="220">
        <f t="shared" si="6"/>
        <v>4</v>
      </c>
      <c r="N115" s="330"/>
      <c r="O115" s="41"/>
      <c r="P115" s="161">
        <f>SUM(B115:M115)</f>
        <v>29</v>
      </c>
      <c r="Q115" s="158">
        <f t="shared" si="5"/>
        <v>29</v>
      </c>
    </row>
    <row r="116" spans="1:21" x14ac:dyDescent="0.25">
      <c r="A116" s="36" t="s">
        <v>179</v>
      </c>
      <c r="B116" s="158">
        <f t="shared" ref="B116:M116" si="7">B3</f>
        <v>3</v>
      </c>
      <c r="C116" s="158">
        <f t="shared" si="7"/>
        <v>2</v>
      </c>
      <c r="D116" s="158">
        <f t="shared" si="7"/>
        <v>1</v>
      </c>
      <c r="E116" s="158">
        <f t="shared" si="7"/>
        <v>1</v>
      </c>
      <c r="F116" s="158">
        <f t="shared" si="7"/>
        <v>1</v>
      </c>
      <c r="G116" s="158">
        <f t="shared" si="7"/>
        <v>1</v>
      </c>
      <c r="H116" s="158">
        <f t="shared" si="7"/>
        <v>1</v>
      </c>
      <c r="I116" s="158">
        <f t="shared" si="7"/>
        <v>1</v>
      </c>
      <c r="J116" s="158">
        <f t="shared" si="7"/>
        <v>1</v>
      </c>
      <c r="K116" s="158">
        <f t="shared" si="7"/>
        <v>1</v>
      </c>
      <c r="L116" s="158">
        <f t="shared" si="7"/>
        <v>1</v>
      </c>
      <c r="M116" s="158">
        <f t="shared" si="7"/>
        <v>2</v>
      </c>
      <c r="N116" s="330"/>
      <c r="O116" s="41"/>
      <c r="P116" s="161">
        <f>SUM(B116:J116)</f>
        <v>12</v>
      </c>
      <c r="Q116" s="158">
        <f t="shared" si="5"/>
        <v>16</v>
      </c>
    </row>
    <row r="118" spans="1:21" x14ac:dyDescent="0.25">
      <c r="A118" s="621" t="s">
        <v>64</v>
      </c>
      <c r="B118" s="41">
        <v>4</v>
      </c>
      <c r="C118" s="235">
        <v>3</v>
      </c>
      <c r="D118" s="235">
        <v>2</v>
      </c>
      <c r="E118" s="235">
        <v>0</v>
      </c>
      <c r="F118" s="235">
        <v>5</v>
      </c>
      <c r="G118" s="41">
        <v>2</v>
      </c>
      <c r="H118" s="41">
        <v>0</v>
      </c>
      <c r="I118" s="41">
        <v>1</v>
      </c>
      <c r="J118" s="41">
        <v>1</v>
      </c>
      <c r="K118" s="41">
        <v>2</v>
      </c>
      <c r="L118" s="41">
        <v>0</v>
      </c>
      <c r="M118" s="41">
        <v>1</v>
      </c>
      <c r="N118" s="330"/>
      <c r="O118" s="41"/>
      <c r="P118" s="179">
        <f t="shared" ref="P118:P123" si="8">SUM(B118:M118)</f>
        <v>21</v>
      </c>
      <c r="Q118" s="202">
        <f t="shared" ref="Q118:Q123" si="9">SUM(B118:M118)</f>
        <v>21</v>
      </c>
    </row>
    <row r="119" spans="1:21" x14ac:dyDescent="0.25">
      <c r="A119" s="621" t="s">
        <v>65</v>
      </c>
      <c r="B119" s="41">
        <v>2</v>
      </c>
      <c r="C119" s="235">
        <v>0</v>
      </c>
      <c r="D119" s="235">
        <v>1</v>
      </c>
      <c r="E119" s="235">
        <v>0</v>
      </c>
      <c r="F119" s="235">
        <v>1</v>
      </c>
      <c r="G119" s="41">
        <v>0</v>
      </c>
      <c r="H119" s="41">
        <v>0</v>
      </c>
      <c r="I119" s="41">
        <v>0</v>
      </c>
      <c r="J119" s="41">
        <v>1</v>
      </c>
      <c r="K119" s="41">
        <v>0</v>
      </c>
      <c r="L119" s="41">
        <v>0</v>
      </c>
      <c r="M119" s="41">
        <v>2</v>
      </c>
      <c r="N119" s="330"/>
      <c r="O119" s="41"/>
      <c r="P119" s="179">
        <f t="shared" si="8"/>
        <v>7</v>
      </c>
      <c r="Q119" s="158">
        <f t="shared" si="9"/>
        <v>7</v>
      </c>
    </row>
    <row r="120" spans="1:21" x14ac:dyDescent="0.25">
      <c r="A120" s="621" t="s">
        <v>66</v>
      </c>
      <c r="B120" s="41">
        <v>2</v>
      </c>
      <c r="C120" s="41">
        <v>1</v>
      </c>
      <c r="D120" s="41">
        <v>1</v>
      </c>
      <c r="E120" s="41">
        <v>1</v>
      </c>
      <c r="F120" s="41">
        <f>F29</f>
        <v>0</v>
      </c>
      <c r="G120" s="41">
        <f>G29</f>
        <v>0</v>
      </c>
      <c r="H120" s="41">
        <v>0</v>
      </c>
      <c r="I120" s="41">
        <v>2</v>
      </c>
      <c r="J120" s="41">
        <v>1</v>
      </c>
      <c r="K120" s="41">
        <f>K29</f>
        <v>0</v>
      </c>
      <c r="L120" s="41">
        <v>1</v>
      </c>
      <c r="M120" s="41">
        <f>M29</f>
        <v>0</v>
      </c>
      <c r="N120" s="330"/>
      <c r="O120" s="41"/>
      <c r="P120" s="179">
        <f t="shared" si="8"/>
        <v>9</v>
      </c>
      <c r="Q120" s="158">
        <f t="shared" si="9"/>
        <v>9</v>
      </c>
    </row>
    <row r="121" spans="1:21" x14ac:dyDescent="0.25">
      <c r="A121" s="621" t="s">
        <v>149</v>
      </c>
      <c r="B121" s="41">
        <v>3</v>
      </c>
      <c r="C121" s="41">
        <v>0</v>
      </c>
      <c r="D121" s="41">
        <v>0</v>
      </c>
      <c r="E121" s="41">
        <v>0</v>
      </c>
      <c r="F121" s="41">
        <v>0</v>
      </c>
      <c r="G121" s="41">
        <v>0</v>
      </c>
      <c r="H121" s="41">
        <v>0</v>
      </c>
      <c r="I121" s="41">
        <v>2</v>
      </c>
      <c r="J121" s="41">
        <v>0</v>
      </c>
      <c r="K121" s="41">
        <v>0</v>
      </c>
      <c r="L121" s="41">
        <v>2</v>
      </c>
      <c r="M121" s="41">
        <v>0</v>
      </c>
      <c r="N121" s="330"/>
      <c r="O121" s="41"/>
      <c r="P121" s="179">
        <f t="shared" si="8"/>
        <v>7</v>
      </c>
      <c r="Q121" s="158">
        <f t="shared" si="9"/>
        <v>7</v>
      </c>
    </row>
    <row r="122" spans="1:21" x14ac:dyDescent="0.25">
      <c r="A122" s="621" t="s">
        <v>150</v>
      </c>
      <c r="B122" s="220">
        <f t="shared" ref="B122:M122" si="10">B29</f>
        <v>2</v>
      </c>
      <c r="C122" s="220">
        <f t="shared" si="10"/>
        <v>0</v>
      </c>
      <c r="D122" s="220">
        <f t="shared" si="10"/>
        <v>1</v>
      </c>
      <c r="E122" s="220">
        <f t="shared" si="10"/>
        <v>0</v>
      </c>
      <c r="F122" s="220">
        <f t="shared" si="10"/>
        <v>0</v>
      </c>
      <c r="G122" s="220">
        <f t="shared" si="10"/>
        <v>0</v>
      </c>
      <c r="H122" s="220">
        <f t="shared" si="10"/>
        <v>1</v>
      </c>
      <c r="I122" s="220">
        <f t="shared" si="10"/>
        <v>3</v>
      </c>
      <c r="J122" s="220">
        <f t="shared" si="10"/>
        <v>0</v>
      </c>
      <c r="K122" s="220">
        <f t="shared" si="10"/>
        <v>0</v>
      </c>
      <c r="L122" s="220">
        <f t="shared" si="10"/>
        <v>0</v>
      </c>
      <c r="M122" s="220">
        <f t="shared" si="10"/>
        <v>0</v>
      </c>
      <c r="N122" s="330"/>
      <c r="O122" s="41"/>
      <c r="P122" s="161">
        <f t="shared" si="8"/>
        <v>7</v>
      </c>
      <c r="Q122" s="158">
        <f t="shared" si="9"/>
        <v>7</v>
      </c>
    </row>
    <row r="123" spans="1:21" ht="17.25" x14ac:dyDescent="0.25">
      <c r="A123" s="621" t="s">
        <v>180</v>
      </c>
      <c r="B123" s="158">
        <f t="shared" ref="B123:M123" si="11">B25</f>
        <v>1</v>
      </c>
      <c r="C123" s="158">
        <f t="shared" si="11"/>
        <v>1</v>
      </c>
      <c r="D123" s="158">
        <f t="shared" si="11"/>
        <v>0</v>
      </c>
      <c r="E123" s="158">
        <f t="shared" si="11"/>
        <v>0</v>
      </c>
      <c r="F123" s="158">
        <f t="shared" si="11"/>
        <v>0</v>
      </c>
      <c r="G123" s="158">
        <f t="shared" si="11"/>
        <v>0</v>
      </c>
      <c r="H123" s="158">
        <f t="shared" si="11"/>
        <v>0</v>
      </c>
      <c r="I123" s="158">
        <f t="shared" si="11"/>
        <v>1</v>
      </c>
      <c r="J123" s="158">
        <f t="shared" si="11"/>
        <v>0</v>
      </c>
      <c r="K123" s="158">
        <f t="shared" si="11"/>
        <v>0</v>
      </c>
      <c r="L123" s="158">
        <f t="shared" si="11"/>
        <v>0</v>
      </c>
      <c r="M123" s="158">
        <f t="shared" si="11"/>
        <v>1</v>
      </c>
      <c r="N123" s="330"/>
      <c r="O123" s="41"/>
      <c r="P123" s="161">
        <f t="shared" si="8"/>
        <v>4</v>
      </c>
      <c r="Q123" s="158">
        <f t="shared" si="9"/>
        <v>4</v>
      </c>
    </row>
    <row r="125" spans="1:21" ht="15" customHeight="1" x14ac:dyDescent="0.25">
      <c r="A125" s="183"/>
      <c r="B125" s="727" t="s">
        <v>68</v>
      </c>
      <c r="C125" s="728"/>
      <c r="D125" s="728"/>
      <c r="E125" s="728"/>
      <c r="F125" s="728"/>
      <c r="G125" s="729"/>
      <c r="I125" s="727" t="s">
        <v>69</v>
      </c>
      <c r="J125" s="728"/>
      <c r="K125" s="728"/>
      <c r="L125" s="728"/>
      <c r="M125" s="728"/>
      <c r="N125" s="729"/>
      <c r="P125" s="727" t="s">
        <v>70</v>
      </c>
      <c r="Q125" s="728"/>
      <c r="R125" s="728"/>
      <c r="S125" s="728"/>
      <c r="T125" s="728"/>
      <c r="U125" s="729"/>
    </row>
    <row r="126" spans="1:21" ht="30" x14ac:dyDescent="0.25">
      <c r="A126" s="87"/>
      <c r="B126" s="88" t="s">
        <v>54</v>
      </c>
      <c r="C126" s="88" t="s">
        <v>55</v>
      </c>
      <c r="D126" s="88" t="s">
        <v>56</v>
      </c>
      <c r="E126" s="88" t="s">
        <v>158</v>
      </c>
      <c r="F126" s="88" t="s">
        <v>181</v>
      </c>
      <c r="G126" s="88" t="s">
        <v>178</v>
      </c>
      <c r="I126" s="88">
        <v>2011</v>
      </c>
      <c r="J126" s="88">
        <v>2012</v>
      </c>
      <c r="K126" s="88" t="s">
        <v>56</v>
      </c>
      <c r="L126" s="88" t="s">
        <v>158</v>
      </c>
      <c r="M126" s="88" t="s">
        <v>181</v>
      </c>
      <c r="N126" s="88" t="s">
        <v>178</v>
      </c>
      <c r="P126" s="88">
        <v>2011</v>
      </c>
      <c r="Q126" s="88">
        <v>2012</v>
      </c>
      <c r="R126" s="88" t="s">
        <v>56</v>
      </c>
      <c r="S126" s="88" t="s">
        <v>158</v>
      </c>
      <c r="T126" s="88" t="s">
        <v>181</v>
      </c>
      <c r="U126" s="88" t="s">
        <v>178</v>
      </c>
    </row>
    <row r="127" spans="1:21" x14ac:dyDescent="0.25">
      <c r="A127" s="89" t="s">
        <v>72</v>
      </c>
      <c r="B127" s="90">
        <v>39</v>
      </c>
      <c r="C127" s="90">
        <v>7</v>
      </c>
      <c r="D127" s="90">
        <v>9</v>
      </c>
      <c r="E127" s="90">
        <v>6</v>
      </c>
      <c r="F127" s="90">
        <f>P11</f>
        <v>13</v>
      </c>
      <c r="G127" s="90">
        <v>4</v>
      </c>
      <c r="I127" s="90">
        <v>10</v>
      </c>
      <c r="J127" s="90">
        <v>4</v>
      </c>
      <c r="K127" s="90">
        <v>4</v>
      </c>
      <c r="L127" s="90">
        <v>4</v>
      </c>
      <c r="M127" s="159">
        <f>P26</f>
        <v>3</v>
      </c>
      <c r="N127" s="90"/>
      <c r="P127" s="90">
        <f>B$127-I$127</f>
        <v>29</v>
      </c>
      <c r="Q127" s="90">
        <f>C$127-J$127</f>
        <v>3</v>
      </c>
      <c r="R127" s="90">
        <f>D$127-K$127</f>
        <v>5</v>
      </c>
      <c r="S127" s="90">
        <f>E$127-L$127</f>
        <v>2</v>
      </c>
      <c r="T127" s="90">
        <f>F$127-M$127</f>
        <v>10</v>
      </c>
      <c r="U127" s="90"/>
    </row>
    <row r="128" spans="1:21" ht="15.75" thickBot="1" x14ac:dyDescent="0.3">
      <c r="A128" s="87" t="s">
        <v>73</v>
      </c>
      <c r="B128" s="205">
        <v>624</v>
      </c>
      <c r="C128" s="205">
        <v>228</v>
      </c>
      <c r="D128" s="205">
        <v>3</v>
      </c>
      <c r="E128" s="205">
        <v>2</v>
      </c>
      <c r="F128" s="205">
        <f>P14</f>
        <v>3</v>
      </c>
      <c r="G128" s="205">
        <v>3</v>
      </c>
      <c r="I128" s="205">
        <v>3</v>
      </c>
      <c r="J128" s="205">
        <v>0</v>
      </c>
      <c r="K128" s="205">
        <v>1</v>
      </c>
      <c r="L128" s="205">
        <v>0</v>
      </c>
      <c r="M128" s="473">
        <f>P27</f>
        <v>2</v>
      </c>
      <c r="N128" s="205"/>
      <c r="P128" s="205">
        <f>B$128-I$128</f>
        <v>621</v>
      </c>
      <c r="Q128" s="205">
        <f>C$128-J$128</f>
        <v>228</v>
      </c>
      <c r="R128" s="205">
        <f>D$128-K$128</f>
        <v>2</v>
      </c>
      <c r="S128" s="205">
        <f>E$128-L$128</f>
        <v>2</v>
      </c>
      <c r="T128" s="205">
        <f>F$128-M$128</f>
        <v>1</v>
      </c>
      <c r="U128" s="205"/>
    </row>
    <row r="129" spans="1:21" x14ac:dyDescent="0.25">
      <c r="A129" s="87" t="s">
        <v>74</v>
      </c>
      <c r="B129" s="203">
        <f>I129+P129</f>
        <v>663</v>
      </c>
      <c r="C129" s="203">
        <f>J129+Q129</f>
        <v>235</v>
      </c>
      <c r="D129" s="203">
        <f>K129+R129</f>
        <v>12</v>
      </c>
      <c r="E129" s="203">
        <f>L129+S129</f>
        <v>8</v>
      </c>
      <c r="F129" s="203">
        <f>M129+T129</f>
        <v>16</v>
      </c>
      <c r="G129" s="203">
        <f>M129+T129</f>
        <v>16</v>
      </c>
      <c r="I129" s="203">
        <f>I128+I127</f>
        <v>13</v>
      </c>
      <c r="J129" s="203">
        <f>J128+J127</f>
        <v>4</v>
      </c>
      <c r="K129" s="203">
        <f>K128+K127</f>
        <v>5</v>
      </c>
      <c r="L129" s="203">
        <f>L128+L127</f>
        <v>4</v>
      </c>
      <c r="M129" s="203">
        <f>M128+M127</f>
        <v>5</v>
      </c>
      <c r="N129" s="203"/>
      <c r="P129" s="203">
        <f>P128+P127</f>
        <v>650</v>
      </c>
      <c r="Q129" s="204">
        <f>Q128+Q127</f>
        <v>231</v>
      </c>
      <c r="R129" s="204">
        <f>R128+R127</f>
        <v>7</v>
      </c>
      <c r="S129" s="204">
        <f>S128+S127</f>
        <v>4</v>
      </c>
      <c r="T129" s="204">
        <f>T128+T127</f>
        <v>11</v>
      </c>
      <c r="U129" s="203"/>
    </row>
    <row r="130" spans="1:21" ht="15.75" thickBot="1" x14ac:dyDescent="0.3">
      <c r="A130" s="87" t="s">
        <v>75</v>
      </c>
      <c r="B130" s="205">
        <v>112</v>
      </c>
      <c r="C130" s="205">
        <v>74</v>
      </c>
      <c r="D130" s="205">
        <v>20</v>
      </c>
      <c r="E130" s="205">
        <v>10</v>
      </c>
      <c r="F130" s="205">
        <f>P23</f>
        <v>13</v>
      </c>
      <c r="G130" s="205">
        <v>9</v>
      </c>
      <c r="I130" s="205">
        <v>25</v>
      </c>
      <c r="J130" s="205">
        <v>4</v>
      </c>
      <c r="K130" s="205">
        <v>6</v>
      </c>
      <c r="L130" s="205">
        <v>3</v>
      </c>
      <c r="M130" s="473">
        <f>P28</f>
        <v>2</v>
      </c>
      <c r="N130" s="205"/>
      <c r="P130" s="205">
        <f>B$130-I$130</f>
        <v>87</v>
      </c>
      <c r="Q130" s="205">
        <f>C$130-J$130</f>
        <v>70</v>
      </c>
      <c r="R130" s="205">
        <f>D$130-K$130</f>
        <v>14</v>
      </c>
      <c r="S130" s="205">
        <f>E$130-L$130</f>
        <v>7</v>
      </c>
      <c r="T130" s="205">
        <f>F$130-M$130</f>
        <v>11</v>
      </c>
      <c r="U130" s="205"/>
    </row>
    <row r="131" spans="1:21" x14ac:dyDescent="0.25">
      <c r="A131" s="87" t="s">
        <v>59</v>
      </c>
      <c r="B131" s="203">
        <f>I131+P131</f>
        <v>775</v>
      </c>
      <c r="C131" s="203">
        <f>J131+Q131</f>
        <v>309</v>
      </c>
      <c r="D131" s="203">
        <f>K131+R131</f>
        <v>32</v>
      </c>
      <c r="E131" s="504">
        <f>L131+S131</f>
        <v>18</v>
      </c>
      <c r="F131" s="203">
        <f>M131+T131</f>
        <v>29</v>
      </c>
      <c r="G131" s="203">
        <f>G130+G129</f>
        <v>25</v>
      </c>
      <c r="I131" s="203">
        <f>I130+I129</f>
        <v>38</v>
      </c>
      <c r="J131" s="203">
        <f>J130+J129</f>
        <v>8</v>
      </c>
      <c r="K131" s="203">
        <f>K130+K129</f>
        <v>11</v>
      </c>
      <c r="L131" s="203">
        <f>L130+L129</f>
        <v>7</v>
      </c>
      <c r="M131" s="203">
        <f>M130+M129</f>
        <v>7</v>
      </c>
      <c r="N131" s="203"/>
      <c r="P131" s="203">
        <f>P130+P129</f>
        <v>737</v>
      </c>
      <c r="Q131" s="203">
        <f>Q130+Q129</f>
        <v>301</v>
      </c>
      <c r="R131" s="203">
        <f>R130+R129</f>
        <v>21</v>
      </c>
      <c r="S131" s="203">
        <f>S130+S129</f>
        <v>11</v>
      </c>
      <c r="T131" s="203">
        <f>T130+T129</f>
        <v>22</v>
      </c>
      <c r="U131" s="203"/>
    </row>
    <row r="139" spans="1:21" ht="24.75" customHeight="1" x14ac:dyDescent="0.25">
      <c r="A139" s="732" t="s">
        <v>161</v>
      </c>
      <c r="B139" s="734" t="s">
        <v>162</v>
      </c>
      <c r="C139" s="734"/>
      <c r="D139" s="734"/>
      <c r="E139" s="734"/>
      <c r="F139" s="734"/>
      <c r="G139" s="734"/>
      <c r="H139" s="734"/>
      <c r="I139" s="734"/>
    </row>
    <row r="140" spans="1:21" ht="15.75" thickBot="1" x14ac:dyDescent="0.3">
      <c r="A140" s="733"/>
      <c r="B140" s="624" t="s">
        <v>163</v>
      </c>
      <c r="C140" s="624" t="s">
        <v>164</v>
      </c>
      <c r="D140" s="624" t="s">
        <v>165</v>
      </c>
      <c r="E140" s="624" t="s">
        <v>166</v>
      </c>
      <c r="F140" s="624" t="s">
        <v>167</v>
      </c>
      <c r="G140" s="624" t="s">
        <v>168</v>
      </c>
      <c r="H140" s="624" t="s">
        <v>169</v>
      </c>
      <c r="I140" s="624" t="s">
        <v>170</v>
      </c>
    </row>
    <row r="141" spans="1:21" ht="15.75" thickBot="1" x14ac:dyDescent="0.3">
      <c r="A141" s="486" t="s">
        <v>171</v>
      </c>
      <c r="B141" s="487">
        <v>32</v>
      </c>
      <c r="C141" s="487">
        <v>24</v>
      </c>
      <c r="D141" s="487">
        <v>16</v>
      </c>
      <c r="E141" s="487">
        <v>9</v>
      </c>
      <c r="F141" s="487">
        <v>4</v>
      </c>
      <c r="G141" s="487">
        <v>2</v>
      </c>
      <c r="H141" s="487">
        <v>1</v>
      </c>
      <c r="I141" s="487">
        <v>0</v>
      </c>
    </row>
    <row r="142" spans="1:21" ht="15.75" thickBot="1" x14ac:dyDescent="0.3">
      <c r="A142" s="484" t="s">
        <v>172</v>
      </c>
      <c r="B142" s="485">
        <v>11</v>
      </c>
      <c r="C142" s="485">
        <v>9</v>
      </c>
      <c r="D142" s="485">
        <v>4</v>
      </c>
      <c r="E142" s="485">
        <v>2</v>
      </c>
      <c r="F142" s="485">
        <v>1</v>
      </c>
      <c r="G142" s="485">
        <v>0</v>
      </c>
      <c r="H142" s="485">
        <v>0</v>
      </c>
      <c r="I142" s="485">
        <v>0</v>
      </c>
    </row>
    <row r="143" spans="1:21" x14ac:dyDescent="0.25">
      <c r="A143" s="483"/>
    </row>
  </sheetData>
  <mergeCells count="10">
    <mergeCell ref="P58:U58"/>
    <mergeCell ref="A54:S54"/>
    <mergeCell ref="A55:S55"/>
    <mergeCell ref="B58:G58"/>
    <mergeCell ref="I58:N58"/>
    <mergeCell ref="A139:A140"/>
    <mergeCell ref="B125:G125"/>
    <mergeCell ref="P125:U125"/>
    <mergeCell ref="I125:N125"/>
    <mergeCell ref="B139:I139"/>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0"/>
  <sheetViews>
    <sheetView zoomScale="70" zoomScaleNormal="70" workbookViewId="0">
      <selection activeCell="U36" sqref="U36"/>
    </sheetView>
  </sheetViews>
  <sheetFormatPr defaultColWidth="9.140625" defaultRowHeight="15" x14ac:dyDescent="0.25"/>
  <cols>
    <col min="1" max="3" width="12.7109375" customWidth="1"/>
    <col min="4" max="4" width="3.7109375" customWidth="1"/>
  </cols>
  <sheetData>
    <row r="1" spans="1:9" ht="15" customHeight="1" x14ac:dyDescent="0.25">
      <c r="A1" s="737" t="s">
        <v>182</v>
      </c>
      <c r="B1" s="738"/>
      <c r="C1" s="739"/>
      <c r="E1" s="742" t="s">
        <v>183</v>
      </c>
      <c r="F1" s="742"/>
      <c r="G1" s="742"/>
      <c r="H1" s="742"/>
      <c r="I1" s="742"/>
    </row>
    <row r="2" spans="1:9" ht="15" customHeight="1" x14ac:dyDescent="0.25">
      <c r="A2" s="609" t="s">
        <v>184</v>
      </c>
      <c r="B2" s="610"/>
      <c r="C2" s="590">
        <f>SUM(C3:C6)</f>
        <v>563</v>
      </c>
      <c r="E2" s="736" t="s">
        <v>185</v>
      </c>
      <c r="F2" s="736"/>
      <c r="G2" s="736"/>
      <c r="H2" s="736"/>
      <c r="I2" s="736"/>
    </row>
    <row r="3" spans="1:9" x14ac:dyDescent="0.25">
      <c r="A3" s="609" t="s">
        <v>186</v>
      </c>
      <c r="B3" s="610"/>
      <c r="C3" s="594">
        <v>250</v>
      </c>
      <c r="E3" s="736"/>
      <c r="F3" s="736"/>
      <c r="G3" s="736"/>
      <c r="H3" s="736"/>
      <c r="I3" s="736"/>
    </row>
    <row r="4" spans="1:9" x14ac:dyDescent="0.25">
      <c r="A4" s="609" t="s">
        <v>187</v>
      </c>
      <c r="B4" s="610"/>
      <c r="C4" s="594">
        <v>75</v>
      </c>
      <c r="E4" s="736"/>
      <c r="F4" s="736"/>
      <c r="G4" s="736"/>
      <c r="H4" s="736"/>
      <c r="I4" s="736"/>
    </row>
    <row r="5" spans="1:9" x14ac:dyDescent="0.25">
      <c r="A5" s="609" t="s">
        <v>188</v>
      </c>
      <c r="B5" s="610"/>
      <c r="C5" s="590">
        <v>238</v>
      </c>
      <c r="E5" s="736"/>
      <c r="F5" s="736"/>
      <c r="G5" s="736"/>
      <c r="H5" s="736"/>
      <c r="I5" s="736"/>
    </row>
    <row r="6" spans="1:9" x14ac:dyDescent="0.25">
      <c r="A6" s="609" t="s">
        <v>189</v>
      </c>
      <c r="B6" s="610"/>
      <c r="C6" s="594">
        <v>0</v>
      </c>
      <c r="E6" s="736"/>
      <c r="F6" s="736"/>
      <c r="G6" s="736"/>
      <c r="H6" s="736"/>
      <c r="I6" s="736"/>
    </row>
    <row r="8" spans="1:9" x14ac:dyDescent="0.25">
      <c r="A8" s="737" t="s">
        <v>190</v>
      </c>
      <c r="B8" s="738"/>
      <c r="C8" s="739"/>
      <c r="E8" s="740" t="s">
        <v>191</v>
      </c>
      <c r="F8" s="740"/>
      <c r="G8" s="740"/>
      <c r="H8" s="740"/>
      <c r="I8" s="740"/>
    </row>
    <row r="9" spans="1:9" ht="15" customHeight="1" x14ac:dyDescent="0.25">
      <c r="A9" s="36" t="s">
        <v>192</v>
      </c>
      <c r="B9" s="495"/>
      <c r="C9" s="590">
        <v>100</v>
      </c>
      <c r="E9" s="736" t="s">
        <v>193</v>
      </c>
      <c r="F9" s="736"/>
      <c r="G9" s="736"/>
      <c r="H9" s="736"/>
      <c r="I9" s="736"/>
    </row>
    <row r="10" spans="1:9" x14ac:dyDescent="0.25">
      <c r="A10" s="36" t="s">
        <v>194</v>
      </c>
      <c r="B10" s="495"/>
      <c r="C10" s="590">
        <v>7</v>
      </c>
      <c r="E10" s="736"/>
      <c r="F10" s="736"/>
      <c r="G10" s="736"/>
      <c r="H10" s="736"/>
      <c r="I10" s="736"/>
    </row>
    <row r="11" spans="1:9" x14ac:dyDescent="0.25">
      <c r="A11" s="36" t="s">
        <v>195</v>
      </c>
      <c r="B11" s="495"/>
      <c r="C11" s="589">
        <f>C9-C10</f>
        <v>93</v>
      </c>
      <c r="E11" s="736"/>
      <c r="F11" s="736"/>
      <c r="G11" s="736"/>
      <c r="H11" s="736"/>
      <c r="I11" s="736"/>
    </row>
    <row r="13" spans="1:9" x14ac:dyDescent="0.25">
      <c r="A13" s="737" t="s">
        <v>196</v>
      </c>
      <c r="B13" s="738"/>
      <c r="C13" s="739"/>
      <c r="E13" s="740" t="s">
        <v>197</v>
      </c>
      <c r="F13" s="740"/>
      <c r="G13" s="740"/>
      <c r="H13" s="740"/>
      <c r="I13" s="740"/>
    </row>
    <row r="14" spans="1:9" x14ac:dyDescent="0.25">
      <c r="A14" s="587" t="s">
        <v>192</v>
      </c>
      <c r="B14" s="588"/>
      <c r="C14" s="590">
        <f>SUM(C15:C16)</f>
        <v>343</v>
      </c>
      <c r="E14" s="741" t="s">
        <v>198</v>
      </c>
      <c r="F14" s="741"/>
      <c r="G14" s="741"/>
      <c r="H14" s="741"/>
      <c r="I14" s="741"/>
    </row>
    <row r="15" spans="1:9" x14ac:dyDescent="0.25">
      <c r="A15" s="587" t="s">
        <v>199</v>
      </c>
      <c r="B15" s="588"/>
      <c r="C15" s="589">
        <v>174</v>
      </c>
      <c r="E15" s="741"/>
      <c r="F15" s="741"/>
      <c r="G15" s="741"/>
      <c r="H15" s="741"/>
      <c r="I15" s="741"/>
    </row>
    <row r="16" spans="1:9" x14ac:dyDescent="0.25">
      <c r="A16" s="587" t="s">
        <v>200</v>
      </c>
      <c r="B16" s="588"/>
      <c r="C16" s="590">
        <v>169</v>
      </c>
      <c r="E16" s="741"/>
      <c r="F16" s="741"/>
      <c r="G16" s="741"/>
      <c r="H16" s="741"/>
      <c r="I16" s="741"/>
    </row>
    <row r="18" spans="1:9" x14ac:dyDescent="0.25">
      <c r="A18" s="737" t="s">
        <v>201</v>
      </c>
      <c r="B18" s="738"/>
      <c r="C18" s="739"/>
      <c r="E18" s="740" t="s">
        <v>191</v>
      </c>
      <c r="F18" s="740"/>
      <c r="G18" s="740"/>
      <c r="H18" s="740"/>
      <c r="I18" s="740"/>
    </row>
    <row r="19" spans="1:9" x14ac:dyDescent="0.25">
      <c r="A19" s="587" t="s">
        <v>192</v>
      </c>
      <c r="B19" s="588"/>
      <c r="C19" s="590">
        <v>16</v>
      </c>
      <c r="E19" s="736" t="s">
        <v>202</v>
      </c>
      <c r="F19" s="736"/>
      <c r="G19" s="736"/>
      <c r="H19" s="736"/>
      <c r="I19" s="736"/>
    </row>
    <row r="20" spans="1:9" x14ac:dyDescent="0.25">
      <c r="A20" s="587" t="s">
        <v>200</v>
      </c>
      <c r="B20" s="588"/>
      <c r="C20" s="590">
        <v>1</v>
      </c>
      <c r="E20" s="736"/>
      <c r="F20" s="736"/>
      <c r="G20" s="736"/>
      <c r="H20" s="736"/>
      <c r="I20" s="736"/>
    </row>
    <row r="21" spans="1:9" x14ac:dyDescent="0.25">
      <c r="A21" s="587" t="s">
        <v>195</v>
      </c>
      <c r="B21" s="588"/>
      <c r="C21" s="589">
        <f>C19-C20</f>
        <v>15</v>
      </c>
      <c r="E21" s="736"/>
      <c r="F21" s="736"/>
      <c r="G21" s="736"/>
      <c r="H21" s="736"/>
      <c r="I21" s="736"/>
    </row>
    <row r="23" spans="1:9" x14ac:dyDescent="0.25">
      <c r="A23" s="737" t="s">
        <v>203</v>
      </c>
      <c r="B23" s="738"/>
      <c r="C23" s="739"/>
      <c r="E23" s="740" t="s">
        <v>204</v>
      </c>
      <c r="F23" s="740"/>
      <c r="G23" s="740"/>
      <c r="H23" s="740"/>
      <c r="I23" s="740"/>
    </row>
    <row r="24" spans="1:9" x14ac:dyDescent="0.25">
      <c r="A24" s="587" t="s">
        <v>205</v>
      </c>
      <c r="B24" s="588"/>
      <c r="C24" s="590">
        <v>135</v>
      </c>
      <c r="E24" s="736" t="s">
        <v>206</v>
      </c>
      <c r="F24" s="736"/>
      <c r="G24" s="736"/>
      <c r="H24" s="736"/>
      <c r="I24" s="736"/>
    </row>
    <row r="25" spans="1:9" x14ac:dyDescent="0.25">
      <c r="A25" s="587" t="s">
        <v>207</v>
      </c>
      <c r="B25" s="588"/>
      <c r="C25" s="590">
        <v>134</v>
      </c>
      <c r="E25" s="736"/>
      <c r="F25" s="736"/>
      <c r="G25" s="736"/>
      <c r="H25" s="736"/>
      <c r="I25" s="736"/>
    </row>
    <row r="26" spans="1:9" x14ac:dyDescent="0.25">
      <c r="A26" s="587" t="s">
        <v>208</v>
      </c>
      <c r="B26" s="588"/>
      <c r="C26" s="589">
        <f>C24-C25</f>
        <v>1</v>
      </c>
      <c r="E26" s="736"/>
      <c r="F26" s="736"/>
      <c r="G26" s="736"/>
      <c r="H26" s="736"/>
      <c r="I26" s="736"/>
    </row>
    <row r="28" spans="1:9" x14ac:dyDescent="0.25">
      <c r="A28" s="737" t="s">
        <v>209</v>
      </c>
      <c r="B28" s="738"/>
      <c r="C28" s="739"/>
      <c r="E28" s="740" t="s">
        <v>210</v>
      </c>
      <c r="F28" s="740"/>
      <c r="G28" s="740"/>
      <c r="H28" s="740"/>
      <c r="I28" s="740"/>
    </row>
    <row r="29" spans="1:9" x14ac:dyDescent="0.25">
      <c r="A29" s="587" t="s">
        <v>211</v>
      </c>
      <c r="B29" s="588"/>
      <c r="C29" s="589">
        <v>30</v>
      </c>
      <c r="E29" s="736" t="s">
        <v>212</v>
      </c>
      <c r="F29" s="736"/>
      <c r="G29" s="736"/>
      <c r="H29" s="736"/>
      <c r="I29" s="736"/>
    </row>
    <row r="30" spans="1:9" x14ac:dyDescent="0.25">
      <c r="A30" s="587" t="s">
        <v>194</v>
      </c>
      <c r="B30" s="588"/>
      <c r="C30" s="589">
        <v>0</v>
      </c>
      <c r="E30" s="736"/>
      <c r="F30" s="736"/>
      <c r="G30" s="736"/>
      <c r="H30" s="736"/>
      <c r="I30" s="736"/>
    </row>
    <row r="31" spans="1:9" x14ac:dyDescent="0.25">
      <c r="A31" s="587" t="s">
        <v>213</v>
      </c>
      <c r="B31" s="588"/>
      <c r="C31" s="589">
        <v>0</v>
      </c>
      <c r="E31" s="736"/>
      <c r="F31" s="736"/>
      <c r="G31" s="736"/>
      <c r="H31" s="736"/>
      <c r="I31" s="736"/>
    </row>
    <row r="35" spans="3:20" x14ac:dyDescent="0.25">
      <c r="F35" s="591" t="s">
        <v>214</v>
      </c>
    </row>
    <row r="38" spans="3:20" x14ac:dyDescent="0.25">
      <c r="S38" t="s">
        <v>215</v>
      </c>
    </row>
    <row r="39" spans="3:20" x14ac:dyDescent="0.25">
      <c r="S39" t="s">
        <v>216</v>
      </c>
      <c r="T39" s="593">
        <f>C25/C24%</f>
        <v>99.259259259259252</v>
      </c>
    </row>
    <row r="40" spans="3:20" ht="15.75" thickBot="1" x14ac:dyDescent="0.3">
      <c r="C40" t="s">
        <v>217</v>
      </c>
      <c r="E40" s="86"/>
      <c r="S40" t="s">
        <v>218</v>
      </c>
      <c r="T40" s="26">
        <f>C10/C9%</f>
        <v>7</v>
      </c>
    </row>
    <row r="41" spans="3:20" ht="32.25" thickBot="1" x14ac:dyDescent="0.3">
      <c r="E41" s="595"/>
      <c r="F41" s="596" t="s">
        <v>219</v>
      </c>
      <c r="G41" s="597" t="s">
        <v>220</v>
      </c>
      <c r="H41" s="596" t="s">
        <v>221</v>
      </c>
      <c r="I41" s="596" t="s">
        <v>222</v>
      </c>
      <c r="J41" s="597" t="s">
        <v>13</v>
      </c>
    </row>
    <row r="42" spans="3:20" ht="15.75" thickBot="1" x14ac:dyDescent="0.3">
      <c r="E42" s="598">
        <v>1</v>
      </c>
      <c r="F42" s="599" t="s">
        <v>223</v>
      </c>
      <c r="G42" s="600">
        <v>6</v>
      </c>
      <c r="H42" s="600">
        <v>1</v>
      </c>
      <c r="I42" s="601">
        <v>0</v>
      </c>
      <c r="J42" s="604">
        <f>H42+I42</f>
        <v>1</v>
      </c>
      <c r="L42" t="s">
        <v>224</v>
      </c>
    </row>
    <row r="43" spans="3:20" ht="15.75" thickBot="1" x14ac:dyDescent="0.3">
      <c r="E43" s="598">
        <v>2</v>
      </c>
      <c r="F43" s="599" t="s">
        <v>225</v>
      </c>
      <c r="G43" s="600">
        <v>16</v>
      </c>
      <c r="H43" s="600">
        <v>2</v>
      </c>
      <c r="I43" s="601">
        <v>2</v>
      </c>
      <c r="J43" s="604">
        <f>H43+I43</f>
        <v>4</v>
      </c>
      <c r="L43" t="s">
        <v>224</v>
      </c>
    </row>
    <row r="44" spans="3:20" ht="15.75" thickBot="1" x14ac:dyDescent="0.3">
      <c r="C44" t="s">
        <v>226</v>
      </c>
      <c r="E44" s="598">
        <v>3</v>
      </c>
      <c r="F44" s="599" t="s">
        <v>227</v>
      </c>
      <c r="G44" s="603">
        <v>800</v>
      </c>
      <c r="H44" s="600">
        <v>563</v>
      </c>
      <c r="I44" s="601">
        <v>0</v>
      </c>
      <c r="J44" s="604">
        <f>H44+I44</f>
        <v>563</v>
      </c>
      <c r="L44" t="s">
        <v>228</v>
      </c>
      <c r="M44" s="160" t="s">
        <v>229</v>
      </c>
    </row>
    <row r="45" spans="3:20" ht="15.75" thickBot="1" x14ac:dyDescent="0.3">
      <c r="E45" s="598">
        <v>4</v>
      </c>
      <c r="F45" s="602" t="s">
        <v>230</v>
      </c>
      <c r="G45" s="603">
        <v>100</v>
      </c>
      <c r="H45" s="600">
        <v>0</v>
      </c>
      <c r="I45" s="601">
        <v>7</v>
      </c>
      <c r="J45" s="604">
        <f t="shared" ref="J45:J52" si="0">H45+I45</f>
        <v>7</v>
      </c>
      <c r="L45" t="s">
        <v>231</v>
      </c>
    </row>
    <row r="46" spans="3:20" ht="15.75" thickBot="1" x14ac:dyDescent="0.3">
      <c r="E46" s="598">
        <v>5</v>
      </c>
      <c r="F46" s="598" t="s">
        <v>232</v>
      </c>
      <c r="G46" s="598">
        <v>100</v>
      </c>
      <c r="H46" s="598">
        <v>0</v>
      </c>
      <c r="I46" s="601">
        <v>4</v>
      </c>
      <c r="J46" s="604">
        <f t="shared" si="0"/>
        <v>4</v>
      </c>
      <c r="L46" t="s">
        <v>231</v>
      </c>
    </row>
    <row r="47" spans="3:20" ht="15.75" thickBot="1" x14ac:dyDescent="0.3">
      <c r="E47" s="598">
        <v>6</v>
      </c>
      <c r="F47" s="602" t="s">
        <v>203</v>
      </c>
      <c r="G47" s="603">
        <v>135</v>
      </c>
      <c r="H47" s="600">
        <v>134</v>
      </c>
      <c r="I47" s="601">
        <v>0</v>
      </c>
      <c r="J47" s="604">
        <f t="shared" si="0"/>
        <v>134</v>
      </c>
      <c r="L47" t="s">
        <v>233</v>
      </c>
    </row>
    <row r="48" spans="3:20" ht="15.75" thickBot="1" x14ac:dyDescent="0.3">
      <c r="E48" s="598">
        <v>7</v>
      </c>
      <c r="F48" s="599" t="s">
        <v>196</v>
      </c>
      <c r="G48" s="603">
        <v>450</v>
      </c>
      <c r="H48" s="600">
        <v>174</v>
      </c>
      <c r="I48" s="601">
        <v>169</v>
      </c>
      <c r="J48" s="604">
        <f t="shared" si="0"/>
        <v>343</v>
      </c>
      <c r="L48" t="s">
        <v>234</v>
      </c>
    </row>
    <row r="49" spans="5:12" ht="15.75" thickBot="1" x14ac:dyDescent="0.3">
      <c r="E49" s="598">
        <v>8</v>
      </c>
      <c r="F49" s="599" t="s">
        <v>235</v>
      </c>
      <c r="G49" s="603">
        <v>14</v>
      </c>
      <c r="H49" s="600">
        <v>0</v>
      </c>
      <c r="I49" s="601">
        <v>1</v>
      </c>
      <c r="J49" s="604">
        <f t="shared" si="0"/>
        <v>1</v>
      </c>
      <c r="L49" t="s">
        <v>236</v>
      </c>
    </row>
    <row r="50" spans="5:12" ht="15.75" thickBot="1" x14ac:dyDescent="0.3">
      <c r="E50" s="598">
        <v>9</v>
      </c>
      <c r="F50" s="602" t="s">
        <v>237</v>
      </c>
      <c r="G50" s="603">
        <v>30</v>
      </c>
      <c r="H50" s="600">
        <v>0</v>
      </c>
      <c r="I50" s="601">
        <v>0</v>
      </c>
      <c r="J50" s="604">
        <f t="shared" si="0"/>
        <v>0</v>
      </c>
    </row>
    <row r="51" spans="5:12" ht="15.75" thickBot="1" x14ac:dyDescent="0.3">
      <c r="E51" s="598">
        <v>10</v>
      </c>
      <c r="F51" s="602" t="s">
        <v>238</v>
      </c>
      <c r="G51" s="603">
        <v>379</v>
      </c>
      <c r="H51" s="600">
        <v>379</v>
      </c>
      <c r="I51" s="601">
        <v>0</v>
      </c>
      <c r="J51" s="604">
        <f t="shared" si="0"/>
        <v>379</v>
      </c>
      <c r="L51" t="s">
        <v>239</v>
      </c>
    </row>
    <row r="52" spans="5:12" ht="15.75" thickBot="1" x14ac:dyDescent="0.3">
      <c r="E52" s="598">
        <v>11</v>
      </c>
      <c r="F52" s="602" t="s">
        <v>240</v>
      </c>
      <c r="G52" s="600">
        <v>96</v>
      </c>
      <c r="H52" s="600">
        <v>96</v>
      </c>
      <c r="I52" s="601">
        <v>0</v>
      </c>
      <c r="J52" s="604">
        <f t="shared" si="0"/>
        <v>96</v>
      </c>
      <c r="L52" t="s">
        <v>239</v>
      </c>
    </row>
    <row r="89" spans="5:10" ht="15.75" thickBot="1" x14ac:dyDescent="0.3"/>
    <row r="90" spans="5:10" ht="32.25" thickBot="1" x14ac:dyDescent="0.3">
      <c r="E90" s="595"/>
      <c r="F90" s="596" t="s">
        <v>219</v>
      </c>
      <c r="G90" s="597" t="s">
        <v>241</v>
      </c>
      <c r="H90" s="596" t="s">
        <v>221</v>
      </c>
      <c r="I90" s="596" t="s">
        <v>222</v>
      </c>
      <c r="J90" s="597" t="s">
        <v>13</v>
      </c>
    </row>
    <row r="91" spans="5:10" ht="15.75" thickBot="1" x14ac:dyDescent="0.3">
      <c r="E91" s="598">
        <v>1</v>
      </c>
      <c r="F91" s="599" t="s">
        <v>223</v>
      </c>
      <c r="G91" s="600">
        <v>8</v>
      </c>
      <c r="H91" s="600">
        <v>4</v>
      </c>
      <c r="I91" s="601">
        <v>1</v>
      </c>
      <c r="J91" s="604">
        <f>H91+I91</f>
        <v>5</v>
      </c>
    </row>
    <row r="92" spans="5:10" ht="15.75" thickBot="1" x14ac:dyDescent="0.3">
      <c r="E92" s="598">
        <v>2</v>
      </c>
      <c r="F92" s="599" t="s">
        <v>225</v>
      </c>
      <c r="G92" s="600">
        <v>16</v>
      </c>
      <c r="H92" s="600">
        <v>15</v>
      </c>
      <c r="I92" s="601">
        <v>3</v>
      </c>
      <c r="J92" s="604">
        <f>H92+I92</f>
        <v>18</v>
      </c>
    </row>
    <row r="93" spans="5:10" ht="15.75" thickBot="1" x14ac:dyDescent="0.3">
      <c r="E93" s="598">
        <v>3</v>
      </c>
      <c r="F93" s="599" t="s">
        <v>227</v>
      </c>
      <c r="G93" s="603">
        <v>800</v>
      </c>
      <c r="H93" s="600">
        <v>499</v>
      </c>
      <c r="I93" s="601">
        <v>26</v>
      </c>
      <c r="J93" s="604">
        <f>H93+I93</f>
        <v>525</v>
      </c>
    </row>
    <row r="94" spans="5:10" ht="15.75" thickBot="1" x14ac:dyDescent="0.3">
      <c r="E94" s="598">
        <v>4</v>
      </c>
      <c r="F94" s="602" t="s">
        <v>242</v>
      </c>
      <c r="G94" s="603">
        <v>30</v>
      </c>
      <c r="H94" s="600">
        <v>5</v>
      </c>
      <c r="I94" s="601">
        <v>1</v>
      </c>
      <c r="J94" s="604">
        <f>H94+I94</f>
        <v>6</v>
      </c>
    </row>
    <row r="95" spans="5:10" ht="15.75" thickBot="1" x14ac:dyDescent="0.3">
      <c r="E95" s="598">
        <v>5</v>
      </c>
      <c r="F95" s="602" t="s">
        <v>203</v>
      </c>
      <c r="G95" s="603">
        <v>135</v>
      </c>
      <c r="H95" s="600">
        <v>128</v>
      </c>
      <c r="I95" s="601">
        <v>6</v>
      </c>
      <c r="J95" s="604">
        <f>H95+I95</f>
        <v>134</v>
      </c>
    </row>
    <row r="96" spans="5:10" ht="15.75" thickBot="1" x14ac:dyDescent="0.3">
      <c r="E96" s="598">
        <v>6</v>
      </c>
      <c r="F96" s="599" t="s">
        <v>196</v>
      </c>
      <c r="G96" s="603">
        <v>450</v>
      </c>
      <c r="H96" s="600">
        <v>50</v>
      </c>
      <c r="I96" s="601">
        <v>131</v>
      </c>
      <c r="J96" s="604">
        <v>181</v>
      </c>
    </row>
    <row r="97" spans="5:10" ht="15.75" thickBot="1" x14ac:dyDescent="0.3">
      <c r="E97" s="598">
        <v>7</v>
      </c>
      <c r="F97" s="599" t="s">
        <v>235</v>
      </c>
      <c r="G97" s="603">
        <v>4</v>
      </c>
      <c r="H97" s="600">
        <v>2</v>
      </c>
      <c r="I97" s="601">
        <v>2</v>
      </c>
      <c r="J97" s="601">
        <v>4</v>
      </c>
    </row>
    <row r="98" spans="5:10" ht="15.75" thickBot="1" x14ac:dyDescent="0.3">
      <c r="E98" s="598">
        <v>8</v>
      </c>
      <c r="F98" s="602" t="s">
        <v>237</v>
      </c>
      <c r="G98" s="603">
        <v>30</v>
      </c>
      <c r="H98" s="600">
        <v>0</v>
      </c>
      <c r="I98" s="600"/>
      <c r="J98" s="600"/>
    </row>
    <row r="99" spans="5:10" ht="15.75" thickBot="1" x14ac:dyDescent="0.3">
      <c r="E99" s="598">
        <v>9</v>
      </c>
      <c r="F99" s="602" t="s">
        <v>238</v>
      </c>
      <c r="G99" s="603">
        <v>379</v>
      </c>
      <c r="H99" s="600">
        <v>301</v>
      </c>
      <c r="I99" s="601">
        <v>64</v>
      </c>
      <c r="J99" s="604">
        <f>H99+I99</f>
        <v>365</v>
      </c>
    </row>
    <row r="100" spans="5:10" ht="15.75" thickBot="1" x14ac:dyDescent="0.3">
      <c r="E100" s="598">
        <v>10</v>
      </c>
      <c r="F100" s="602" t="s">
        <v>240</v>
      </c>
      <c r="G100" s="600">
        <v>96</v>
      </c>
      <c r="H100" s="600">
        <v>84</v>
      </c>
      <c r="I100" s="601">
        <v>9</v>
      </c>
      <c r="J100" s="604">
        <f>I100+H100</f>
        <v>93</v>
      </c>
    </row>
  </sheetData>
  <mergeCells count="18">
    <mergeCell ref="A8:C8"/>
    <mergeCell ref="E8:I8"/>
    <mergeCell ref="E9:I11"/>
    <mergeCell ref="A1:C1"/>
    <mergeCell ref="E1:I1"/>
    <mergeCell ref="E2:I6"/>
    <mergeCell ref="E29:I31"/>
    <mergeCell ref="A13:C13"/>
    <mergeCell ref="E13:I13"/>
    <mergeCell ref="E14:I16"/>
    <mergeCell ref="A18:C18"/>
    <mergeCell ref="E18:I18"/>
    <mergeCell ref="E19:I21"/>
    <mergeCell ref="A23:C23"/>
    <mergeCell ref="E23:I23"/>
    <mergeCell ref="E24:I26"/>
    <mergeCell ref="A28:C28"/>
    <mergeCell ref="E28:I28"/>
  </mergeCells>
  <hyperlinks>
    <hyperlink ref="M44" r:id="rId1" xr:uid="{00000000-0004-0000-0700-000000000000}"/>
  </hyperlinks>
  <pageMargins left="0.7" right="0.7" top="0.75" bottom="0.75" header="0.3" footer="0.3"/>
  <pageSetup orientation="portrait" r:id="rId2"/>
  <headerFooter>
    <oddFooter>&amp;C&amp;1#&amp;"Calibri"&amp;12&amp;K000000Confidential</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3"/>
  <dimension ref="A1:T100"/>
  <sheetViews>
    <sheetView zoomScale="70" zoomScaleNormal="70" workbookViewId="0">
      <selection activeCell="F45" sqref="F45"/>
    </sheetView>
  </sheetViews>
  <sheetFormatPr defaultRowHeight="15" x14ac:dyDescent="0.25"/>
  <cols>
    <col min="1" max="3" width="12.7109375" customWidth="1"/>
    <col min="4" max="4" width="3.7109375" customWidth="1"/>
  </cols>
  <sheetData>
    <row r="1" spans="1:9" ht="15" customHeight="1" x14ac:dyDescent="0.25">
      <c r="A1" s="737" t="s">
        <v>243</v>
      </c>
      <c r="B1" s="738"/>
      <c r="C1" s="739"/>
      <c r="E1" s="742" t="s">
        <v>183</v>
      </c>
      <c r="F1" s="742"/>
      <c r="G1" s="742"/>
      <c r="H1" s="742"/>
      <c r="I1" s="742"/>
    </row>
    <row r="2" spans="1:9" ht="15" customHeight="1" x14ac:dyDescent="0.25">
      <c r="A2" s="746" t="s">
        <v>184</v>
      </c>
      <c r="B2" s="746"/>
      <c r="C2" s="590">
        <v>499</v>
      </c>
      <c r="E2" s="736" t="s">
        <v>185</v>
      </c>
      <c r="F2" s="736"/>
      <c r="G2" s="736"/>
      <c r="H2" s="736"/>
      <c r="I2" s="736"/>
    </row>
    <row r="3" spans="1:9" x14ac:dyDescent="0.25">
      <c r="A3" s="746" t="s">
        <v>186</v>
      </c>
      <c r="B3" s="746"/>
      <c r="C3" s="594">
        <v>250</v>
      </c>
      <c r="E3" s="736"/>
      <c r="F3" s="736"/>
      <c r="G3" s="736"/>
      <c r="H3" s="736"/>
      <c r="I3" s="736"/>
    </row>
    <row r="4" spans="1:9" x14ac:dyDescent="0.25">
      <c r="A4" s="747" t="s">
        <v>187</v>
      </c>
      <c r="B4" s="748"/>
      <c r="C4" s="594">
        <v>75</v>
      </c>
      <c r="E4" s="736"/>
      <c r="F4" s="736"/>
      <c r="G4" s="736"/>
      <c r="H4" s="736"/>
      <c r="I4" s="736"/>
    </row>
    <row r="5" spans="1:9" x14ac:dyDescent="0.25">
      <c r="A5" s="746" t="s">
        <v>188</v>
      </c>
      <c r="B5" s="746"/>
      <c r="C5" s="590">
        <v>174</v>
      </c>
      <c r="E5" s="736"/>
      <c r="F5" s="736"/>
      <c r="G5" s="736"/>
      <c r="H5" s="736"/>
      <c r="I5" s="736"/>
    </row>
    <row r="6" spans="1:9" x14ac:dyDescent="0.25">
      <c r="A6" s="746" t="s">
        <v>244</v>
      </c>
      <c r="B6" s="746"/>
      <c r="C6" s="594">
        <v>0</v>
      </c>
      <c r="E6" s="736"/>
      <c r="F6" s="736"/>
      <c r="G6" s="736"/>
      <c r="H6" s="736"/>
      <c r="I6" s="736"/>
    </row>
    <row r="8" spans="1:9" x14ac:dyDescent="0.25">
      <c r="A8" s="743" t="s">
        <v>245</v>
      </c>
      <c r="B8" s="744"/>
      <c r="C8" s="745"/>
      <c r="E8" s="740" t="s">
        <v>191</v>
      </c>
      <c r="F8" s="740"/>
      <c r="G8" s="740"/>
      <c r="H8" s="740"/>
      <c r="I8" s="740"/>
    </row>
    <row r="9" spans="1:9" ht="15" customHeight="1" x14ac:dyDescent="0.25">
      <c r="A9" s="740" t="s">
        <v>246</v>
      </c>
      <c r="B9" s="740"/>
      <c r="C9" s="590">
        <v>379</v>
      </c>
      <c r="E9" s="736" t="s">
        <v>193</v>
      </c>
      <c r="F9" s="736"/>
      <c r="G9" s="736"/>
      <c r="H9" s="736"/>
      <c r="I9" s="736"/>
    </row>
    <row r="10" spans="1:9" x14ac:dyDescent="0.25">
      <c r="A10" s="740" t="s">
        <v>194</v>
      </c>
      <c r="B10" s="740"/>
      <c r="C10" s="590">
        <v>365</v>
      </c>
      <c r="E10" s="736"/>
      <c r="F10" s="736"/>
      <c r="G10" s="736"/>
      <c r="H10" s="736"/>
      <c r="I10" s="736"/>
    </row>
    <row r="11" spans="1:9" x14ac:dyDescent="0.25">
      <c r="A11" s="740" t="s">
        <v>247</v>
      </c>
      <c r="B11" s="740"/>
      <c r="C11" s="589">
        <f>C9-C10</f>
        <v>14</v>
      </c>
      <c r="E11" s="736"/>
      <c r="F11" s="736"/>
      <c r="G11" s="736"/>
      <c r="H11" s="736"/>
      <c r="I11" s="736"/>
    </row>
    <row r="13" spans="1:9" x14ac:dyDescent="0.25">
      <c r="A13" s="749" t="s">
        <v>196</v>
      </c>
      <c r="B13" s="750"/>
      <c r="C13" s="751"/>
      <c r="E13" s="740" t="s">
        <v>197</v>
      </c>
      <c r="F13" s="740"/>
      <c r="G13" s="740"/>
      <c r="H13" s="740"/>
      <c r="I13" s="740"/>
    </row>
    <row r="14" spans="1:9" x14ac:dyDescent="0.25">
      <c r="A14" s="587" t="s">
        <v>192</v>
      </c>
      <c r="B14" s="588"/>
      <c r="C14" s="590">
        <v>450</v>
      </c>
      <c r="E14" s="741" t="s">
        <v>198</v>
      </c>
      <c r="F14" s="741"/>
      <c r="G14" s="741"/>
      <c r="H14" s="741"/>
      <c r="I14" s="741"/>
    </row>
    <row r="15" spans="1:9" x14ac:dyDescent="0.25">
      <c r="A15" s="587" t="s">
        <v>199</v>
      </c>
      <c r="B15" s="588"/>
      <c r="C15" s="589">
        <v>181</v>
      </c>
      <c r="E15" s="741"/>
      <c r="F15" s="741"/>
      <c r="G15" s="741"/>
      <c r="H15" s="741"/>
      <c r="I15" s="741"/>
    </row>
    <row r="16" spans="1:9" x14ac:dyDescent="0.25">
      <c r="A16" s="587" t="s">
        <v>247</v>
      </c>
      <c r="B16" s="588"/>
      <c r="C16" s="590">
        <f>C14-C15</f>
        <v>269</v>
      </c>
      <c r="E16" s="741"/>
      <c r="F16" s="741"/>
      <c r="G16" s="741"/>
      <c r="H16" s="741"/>
      <c r="I16" s="741"/>
    </row>
    <row r="18" spans="1:9" x14ac:dyDescent="0.25">
      <c r="A18" s="737" t="s">
        <v>248</v>
      </c>
      <c r="B18" s="738"/>
      <c r="C18" s="739"/>
      <c r="E18" s="740" t="s">
        <v>191</v>
      </c>
      <c r="F18" s="740"/>
      <c r="G18" s="740"/>
      <c r="H18" s="740"/>
      <c r="I18" s="740"/>
    </row>
    <row r="19" spans="1:9" x14ac:dyDescent="0.25">
      <c r="A19" s="587" t="s">
        <v>249</v>
      </c>
      <c r="B19" s="588"/>
      <c r="C19" s="590">
        <v>96</v>
      </c>
      <c r="E19" s="736" t="s">
        <v>202</v>
      </c>
      <c r="F19" s="736"/>
      <c r="G19" s="736"/>
      <c r="H19" s="736"/>
      <c r="I19" s="736"/>
    </row>
    <row r="20" spans="1:9" x14ac:dyDescent="0.25">
      <c r="A20" s="587" t="s">
        <v>199</v>
      </c>
      <c r="B20" s="588"/>
      <c r="C20" s="590">
        <v>93</v>
      </c>
      <c r="E20" s="736"/>
      <c r="F20" s="736"/>
      <c r="G20" s="736"/>
      <c r="H20" s="736"/>
      <c r="I20" s="736"/>
    </row>
    <row r="21" spans="1:9" x14ac:dyDescent="0.25">
      <c r="A21" s="587" t="s">
        <v>247</v>
      </c>
      <c r="B21" s="588"/>
      <c r="C21" s="589">
        <f>C19-C20</f>
        <v>3</v>
      </c>
      <c r="E21" s="736"/>
      <c r="F21" s="736"/>
      <c r="G21" s="736"/>
      <c r="H21" s="736"/>
      <c r="I21" s="736"/>
    </row>
    <row r="23" spans="1:9" x14ac:dyDescent="0.25">
      <c r="A23" s="743" t="s">
        <v>203</v>
      </c>
      <c r="B23" s="744"/>
      <c r="C23" s="745"/>
      <c r="E23" s="740" t="s">
        <v>204</v>
      </c>
      <c r="F23" s="740"/>
      <c r="G23" s="740"/>
      <c r="H23" s="740"/>
      <c r="I23" s="740"/>
    </row>
    <row r="24" spans="1:9" x14ac:dyDescent="0.25">
      <c r="A24" s="587" t="s">
        <v>205</v>
      </c>
      <c r="B24" s="588"/>
      <c r="C24" s="590">
        <v>135</v>
      </c>
      <c r="E24" s="736" t="s">
        <v>206</v>
      </c>
      <c r="F24" s="736"/>
      <c r="G24" s="736"/>
      <c r="H24" s="736"/>
      <c r="I24" s="736"/>
    </row>
    <row r="25" spans="1:9" x14ac:dyDescent="0.25">
      <c r="A25" s="587" t="s">
        <v>207</v>
      </c>
      <c r="B25" s="588"/>
      <c r="C25" s="590">
        <v>134</v>
      </c>
      <c r="E25" s="736"/>
      <c r="F25" s="736"/>
      <c r="G25" s="736"/>
      <c r="H25" s="736"/>
      <c r="I25" s="736"/>
    </row>
    <row r="26" spans="1:9" x14ac:dyDescent="0.25">
      <c r="A26" s="587" t="s">
        <v>208</v>
      </c>
      <c r="B26" s="588"/>
      <c r="C26" s="589">
        <f>C24-C25</f>
        <v>1</v>
      </c>
      <c r="E26" s="736"/>
      <c r="F26" s="736"/>
      <c r="G26" s="736"/>
      <c r="H26" s="736"/>
      <c r="I26" s="736"/>
    </row>
    <row r="28" spans="1:9" x14ac:dyDescent="0.25">
      <c r="A28" s="737" t="s">
        <v>250</v>
      </c>
      <c r="B28" s="738"/>
      <c r="C28" s="739"/>
      <c r="E28" s="740" t="s">
        <v>210</v>
      </c>
      <c r="F28" s="740"/>
      <c r="G28" s="740"/>
      <c r="H28" s="740"/>
      <c r="I28" s="740"/>
    </row>
    <row r="29" spans="1:9" x14ac:dyDescent="0.25">
      <c r="A29" s="587" t="s">
        <v>211</v>
      </c>
      <c r="B29" s="588"/>
      <c r="C29" s="589">
        <v>0</v>
      </c>
      <c r="E29" s="736" t="s">
        <v>212</v>
      </c>
      <c r="F29" s="736"/>
      <c r="G29" s="736"/>
      <c r="H29" s="736"/>
      <c r="I29" s="736"/>
    </row>
    <row r="30" spans="1:9" x14ac:dyDescent="0.25">
      <c r="A30" s="587" t="s">
        <v>251</v>
      </c>
      <c r="B30" s="588"/>
      <c r="C30" s="589">
        <v>0</v>
      </c>
      <c r="E30" s="736"/>
      <c r="F30" s="736"/>
      <c r="G30" s="736"/>
      <c r="H30" s="736"/>
      <c r="I30" s="736"/>
    </row>
    <row r="31" spans="1:9" x14ac:dyDescent="0.25">
      <c r="A31" s="587" t="s">
        <v>213</v>
      </c>
      <c r="B31" s="588"/>
      <c r="C31" s="589">
        <v>0</v>
      </c>
      <c r="E31" s="736"/>
      <c r="F31" s="736"/>
      <c r="G31" s="736"/>
      <c r="H31" s="736"/>
      <c r="I31" s="736"/>
    </row>
    <row r="35" spans="3:20" x14ac:dyDescent="0.25">
      <c r="F35" s="591" t="s">
        <v>214</v>
      </c>
    </row>
    <row r="38" spans="3:20" x14ac:dyDescent="0.25">
      <c r="S38" t="s">
        <v>215</v>
      </c>
    </row>
    <row r="39" spans="3:20" x14ac:dyDescent="0.25">
      <c r="S39" t="s">
        <v>216</v>
      </c>
      <c r="T39" s="593">
        <f>C25/C24%</f>
        <v>99.259259259259252</v>
      </c>
    </row>
    <row r="40" spans="3:20" ht="15.75" thickBot="1" x14ac:dyDescent="0.3">
      <c r="C40" t="s">
        <v>217</v>
      </c>
      <c r="E40" s="86"/>
      <c r="S40" t="s">
        <v>218</v>
      </c>
      <c r="T40" s="26">
        <f>C10/C9%</f>
        <v>96.306068601583107</v>
      </c>
    </row>
    <row r="41" spans="3:20" ht="32.25" thickBot="1" x14ac:dyDescent="0.3">
      <c r="E41" s="595"/>
      <c r="F41" s="596" t="s">
        <v>219</v>
      </c>
      <c r="G41" s="597" t="s">
        <v>220</v>
      </c>
      <c r="H41" s="596" t="s">
        <v>221</v>
      </c>
      <c r="I41" s="596" t="s">
        <v>222</v>
      </c>
      <c r="J41" s="597" t="s">
        <v>13</v>
      </c>
    </row>
    <row r="42" spans="3:20" ht="15.75" thickBot="1" x14ac:dyDescent="0.3">
      <c r="E42" s="598">
        <v>1</v>
      </c>
      <c r="F42" s="599" t="s">
        <v>223</v>
      </c>
      <c r="G42" s="600">
        <v>6</v>
      </c>
      <c r="H42" s="600">
        <v>1</v>
      </c>
      <c r="I42" s="601">
        <v>0</v>
      </c>
      <c r="J42" s="604">
        <f>H42+I42</f>
        <v>1</v>
      </c>
      <c r="L42" t="s">
        <v>224</v>
      </c>
    </row>
    <row r="43" spans="3:20" ht="15.75" thickBot="1" x14ac:dyDescent="0.3">
      <c r="E43" s="598">
        <v>2</v>
      </c>
      <c r="F43" s="599" t="s">
        <v>225</v>
      </c>
      <c r="G43" s="600">
        <v>16</v>
      </c>
      <c r="H43" s="600">
        <v>2</v>
      </c>
      <c r="I43" s="601">
        <v>2</v>
      </c>
      <c r="J43" s="604">
        <f>H43+I43</f>
        <v>4</v>
      </c>
      <c r="L43" t="s">
        <v>224</v>
      </c>
    </row>
    <row r="44" spans="3:20" ht="15.75" thickBot="1" x14ac:dyDescent="0.3">
      <c r="C44" t="s">
        <v>226</v>
      </c>
      <c r="E44" s="598">
        <v>3</v>
      </c>
      <c r="F44" s="599" t="s">
        <v>227</v>
      </c>
      <c r="G44" s="603">
        <v>800</v>
      </c>
      <c r="H44" s="600">
        <v>563</v>
      </c>
      <c r="I44" s="601">
        <v>0</v>
      </c>
      <c r="J44" s="604">
        <f>H44+I44</f>
        <v>563</v>
      </c>
      <c r="L44" t="s">
        <v>228</v>
      </c>
      <c r="M44" s="160" t="s">
        <v>229</v>
      </c>
    </row>
    <row r="45" spans="3:20" ht="15.75" thickBot="1" x14ac:dyDescent="0.3">
      <c r="E45" s="598">
        <v>4</v>
      </c>
      <c r="F45" s="602" t="s">
        <v>230</v>
      </c>
      <c r="G45" s="603">
        <v>100</v>
      </c>
      <c r="H45" s="600">
        <v>0</v>
      </c>
      <c r="I45" s="601">
        <v>7</v>
      </c>
      <c r="J45" s="604">
        <f t="shared" ref="J45" si="0">H45+I45</f>
        <v>7</v>
      </c>
      <c r="L45" t="s">
        <v>231</v>
      </c>
    </row>
    <row r="46" spans="3:20" ht="15.75" thickBot="1" x14ac:dyDescent="0.3">
      <c r="E46" s="598">
        <v>5</v>
      </c>
      <c r="F46" s="598" t="s">
        <v>232</v>
      </c>
      <c r="G46" s="598">
        <v>100</v>
      </c>
      <c r="H46" s="598">
        <v>0</v>
      </c>
      <c r="I46" s="601">
        <v>4</v>
      </c>
      <c r="J46" s="604">
        <f t="shared" ref="J46" si="1">H46+I46</f>
        <v>4</v>
      </c>
      <c r="L46" t="s">
        <v>252</v>
      </c>
    </row>
    <row r="47" spans="3:20" ht="15.75" thickBot="1" x14ac:dyDescent="0.3">
      <c r="E47" s="598">
        <v>6</v>
      </c>
      <c r="F47" s="602" t="s">
        <v>203</v>
      </c>
      <c r="G47" s="603">
        <v>135</v>
      </c>
      <c r="H47" s="600">
        <v>134</v>
      </c>
      <c r="I47" s="601">
        <v>0</v>
      </c>
      <c r="J47" s="604">
        <f t="shared" ref="J47:J52" si="2">H47+I47</f>
        <v>134</v>
      </c>
      <c r="L47" t="s">
        <v>253</v>
      </c>
    </row>
    <row r="48" spans="3:20" ht="15.75" thickBot="1" x14ac:dyDescent="0.3">
      <c r="E48" s="598">
        <v>7</v>
      </c>
      <c r="F48" s="599" t="s">
        <v>196</v>
      </c>
      <c r="G48" s="603">
        <v>450</v>
      </c>
      <c r="H48" s="600">
        <v>174</v>
      </c>
      <c r="I48" s="601">
        <v>169</v>
      </c>
      <c r="J48" s="604">
        <f t="shared" si="2"/>
        <v>343</v>
      </c>
      <c r="L48" t="s">
        <v>236</v>
      </c>
    </row>
    <row r="49" spans="5:12" ht="15.75" thickBot="1" x14ac:dyDescent="0.3">
      <c r="E49" s="598">
        <v>8</v>
      </c>
      <c r="F49" s="599" t="s">
        <v>235</v>
      </c>
      <c r="G49" s="603">
        <v>14</v>
      </c>
      <c r="H49" s="600">
        <v>0</v>
      </c>
      <c r="I49" s="601">
        <v>1</v>
      </c>
      <c r="J49" s="604">
        <f t="shared" si="2"/>
        <v>1</v>
      </c>
    </row>
    <row r="50" spans="5:12" ht="15.75" thickBot="1" x14ac:dyDescent="0.3">
      <c r="E50" s="598">
        <v>9</v>
      </c>
      <c r="F50" s="602" t="s">
        <v>237</v>
      </c>
      <c r="G50" s="603">
        <v>30</v>
      </c>
      <c r="H50" s="600">
        <v>0</v>
      </c>
      <c r="I50" s="601">
        <v>0</v>
      </c>
      <c r="J50" s="604">
        <f t="shared" si="2"/>
        <v>0</v>
      </c>
    </row>
    <row r="51" spans="5:12" ht="15.75" thickBot="1" x14ac:dyDescent="0.3">
      <c r="E51" s="598">
        <v>10</v>
      </c>
      <c r="F51" s="602" t="s">
        <v>238</v>
      </c>
      <c r="G51" s="603">
        <v>379</v>
      </c>
      <c r="H51" s="600">
        <v>379</v>
      </c>
      <c r="I51" s="601">
        <v>0</v>
      </c>
      <c r="J51" s="604">
        <f t="shared" si="2"/>
        <v>379</v>
      </c>
      <c r="L51" t="s">
        <v>239</v>
      </c>
    </row>
    <row r="52" spans="5:12" ht="15.75" thickBot="1" x14ac:dyDescent="0.3">
      <c r="E52" s="598">
        <v>11</v>
      </c>
      <c r="F52" s="602" t="s">
        <v>240</v>
      </c>
      <c r="G52" s="600">
        <v>96</v>
      </c>
      <c r="H52" s="600">
        <v>96</v>
      </c>
      <c r="I52" s="601">
        <v>0</v>
      </c>
      <c r="J52" s="604">
        <f t="shared" si="2"/>
        <v>96</v>
      </c>
      <c r="L52" t="s">
        <v>239</v>
      </c>
    </row>
    <row r="89" spans="5:10" ht="15.75" thickBot="1" x14ac:dyDescent="0.3"/>
    <row r="90" spans="5:10" ht="32.25" thickBot="1" x14ac:dyDescent="0.3">
      <c r="E90" s="595"/>
      <c r="F90" s="596" t="s">
        <v>219</v>
      </c>
      <c r="G90" s="597" t="s">
        <v>241</v>
      </c>
      <c r="H90" s="596" t="s">
        <v>221</v>
      </c>
      <c r="I90" s="596" t="s">
        <v>222</v>
      </c>
      <c r="J90" s="597" t="s">
        <v>13</v>
      </c>
    </row>
    <row r="91" spans="5:10" ht="15.75" thickBot="1" x14ac:dyDescent="0.3">
      <c r="E91" s="598">
        <v>1</v>
      </c>
      <c r="F91" s="599" t="s">
        <v>223</v>
      </c>
      <c r="G91" s="600">
        <v>8</v>
      </c>
      <c r="H91" s="600">
        <v>4</v>
      </c>
      <c r="I91" s="601">
        <v>1</v>
      </c>
      <c r="J91" s="604">
        <f>H91+I91</f>
        <v>5</v>
      </c>
    </row>
    <row r="92" spans="5:10" ht="15.75" thickBot="1" x14ac:dyDescent="0.3">
      <c r="E92" s="598">
        <v>2</v>
      </c>
      <c r="F92" s="599" t="s">
        <v>225</v>
      </c>
      <c r="G92" s="600">
        <v>16</v>
      </c>
      <c r="H92" s="600">
        <v>15</v>
      </c>
      <c r="I92" s="601">
        <v>3</v>
      </c>
      <c r="J92" s="604">
        <f>H92+I92</f>
        <v>18</v>
      </c>
    </row>
    <row r="93" spans="5:10" ht="15.75" thickBot="1" x14ac:dyDescent="0.3">
      <c r="E93" s="598">
        <v>3</v>
      </c>
      <c r="F93" s="599" t="s">
        <v>227</v>
      </c>
      <c r="G93" s="603">
        <v>800</v>
      </c>
      <c r="H93" s="600">
        <v>499</v>
      </c>
      <c r="I93" s="601">
        <v>26</v>
      </c>
      <c r="J93" s="604">
        <f>H93+I93</f>
        <v>525</v>
      </c>
    </row>
    <row r="94" spans="5:10" ht="15.75" thickBot="1" x14ac:dyDescent="0.3">
      <c r="E94" s="598">
        <v>4</v>
      </c>
      <c r="F94" s="602" t="s">
        <v>242</v>
      </c>
      <c r="G94" s="603">
        <v>30</v>
      </c>
      <c r="H94" s="600">
        <v>5</v>
      </c>
      <c r="I94" s="601">
        <v>1</v>
      </c>
      <c r="J94" s="604">
        <f>H94+I94</f>
        <v>6</v>
      </c>
    </row>
    <row r="95" spans="5:10" ht="15.75" thickBot="1" x14ac:dyDescent="0.3">
      <c r="E95" s="598">
        <v>5</v>
      </c>
      <c r="F95" s="602" t="s">
        <v>203</v>
      </c>
      <c r="G95" s="603">
        <v>135</v>
      </c>
      <c r="H95" s="600">
        <v>128</v>
      </c>
      <c r="I95" s="601">
        <v>6</v>
      </c>
      <c r="J95" s="604">
        <f>H95+I95</f>
        <v>134</v>
      </c>
    </row>
    <row r="96" spans="5:10" ht="15.75" thickBot="1" x14ac:dyDescent="0.3">
      <c r="E96" s="598">
        <v>6</v>
      </c>
      <c r="F96" s="599" t="s">
        <v>196</v>
      </c>
      <c r="G96" s="603">
        <v>450</v>
      </c>
      <c r="H96" s="600">
        <v>50</v>
      </c>
      <c r="I96" s="601">
        <v>131</v>
      </c>
      <c r="J96" s="604">
        <v>181</v>
      </c>
    </row>
    <row r="97" spans="5:10" ht="15.75" thickBot="1" x14ac:dyDescent="0.3">
      <c r="E97" s="598">
        <v>7</v>
      </c>
      <c r="F97" s="599" t="s">
        <v>235</v>
      </c>
      <c r="G97" s="603">
        <v>4</v>
      </c>
      <c r="H97" s="600">
        <v>2</v>
      </c>
      <c r="I97" s="601">
        <v>2</v>
      </c>
      <c r="J97" s="601">
        <v>4</v>
      </c>
    </row>
    <row r="98" spans="5:10" ht="15.75" thickBot="1" x14ac:dyDescent="0.3">
      <c r="E98" s="598">
        <v>8</v>
      </c>
      <c r="F98" s="602" t="s">
        <v>237</v>
      </c>
      <c r="G98" s="603">
        <v>30</v>
      </c>
      <c r="H98" s="600">
        <v>0</v>
      </c>
      <c r="I98" s="600"/>
      <c r="J98" s="600"/>
    </row>
    <row r="99" spans="5:10" ht="15.75" thickBot="1" x14ac:dyDescent="0.3">
      <c r="E99" s="598">
        <v>9</v>
      </c>
      <c r="F99" s="602" t="s">
        <v>238</v>
      </c>
      <c r="G99" s="603">
        <v>379</v>
      </c>
      <c r="H99" s="600">
        <v>301</v>
      </c>
      <c r="I99" s="601">
        <v>64</v>
      </c>
      <c r="J99" s="604">
        <f>H99+I99</f>
        <v>365</v>
      </c>
    </row>
    <row r="100" spans="5:10" ht="15.75" thickBot="1" x14ac:dyDescent="0.3">
      <c r="E100" s="598">
        <v>10</v>
      </c>
      <c r="F100" s="602" t="s">
        <v>240</v>
      </c>
      <c r="G100" s="600">
        <v>96</v>
      </c>
      <c r="H100" s="600">
        <v>84</v>
      </c>
      <c r="I100" s="601">
        <v>9</v>
      </c>
      <c r="J100" s="604">
        <f>I100+H100</f>
        <v>93</v>
      </c>
    </row>
  </sheetData>
  <mergeCells count="26">
    <mergeCell ref="E29:I31"/>
    <mergeCell ref="E14:I16"/>
    <mergeCell ref="E18:I18"/>
    <mergeCell ref="E19:I21"/>
    <mergeCell ref="E23:I23"/>
    <mergeCell ref="E24:I26"/>
    <mergeCell ref="E28:I28"/>
    <mergeCell ref="E1:I1"/>
    <mergeCell ref="E2:I6"/>
    <mergeCell ref="E8:I8"/>
    <mergeCell ref="E9:I11"/>
    <mergeCell ref="E13:I13"/>
    <mergeCell ref="A11:B11"/>
    <mergeCell ref="A13:C13"/>
    <mergeCell ref="A18:C18"/>
    <mergeCell ref="A23:C23"/>
    <mergeCell ref="A28:C28"/>
    <mergeCell ref="A8:C8"/>
    <mergeCell ref="A9:B9"/>
    <mergeCell ref="A10:B10"/>
    <mergeCell ref="A1:C1"/>
    <mergeCell ref="A2:B2"/>
    <mergeCell ref="A3:B3"/>
    <mergeCell ref="A5:B5"/>
    <mergeCell ref="A6:B6"/>
    <mergeCell ref="A4:B4"/>
  </mergeCells>
  <hyperlinks>
    <hyperlink ref="M44" r:id="rId1" xr:uid="{00000000-0004-0000-0800-000000000000}"/>
  </hyperlinks>
  <pageMargins left="0.7" right="0.7" top="0.75" bottom="0.75" header="0.3" footer="0.3"/>
  <pageSetup orientation="portrait" r:id="rId2"/>
  <headerFooter>
    <oddFooter>&amp;C&amp;1#&amp;"Calibri"&amp;12&amp;K000000Confidential</oddFooter>
  </headerFooter>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6"/>
  <dimension ref="A1:AB172"/>
  <sheetViews>
    <sheetView zoomScale="85" zoomScaleNormal="85" workbookViewId="0">
      <selection activeCell="B27" sqref="B27"/>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28515625" customWidth="1"/>
    <col min="21" max="21" width="8.5703125" customWidth="1"/>
  </cols>
  <sheetData>
    <row r="1" spans="1:27" ht="18" x14ac:dyDescent="0.25">
      <c r="A1" s="173" t="s">
        <v>254</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14</v>
      </c>
    </row>
    <row r="3" spans="1:27" x14ac:dyDescent="0.25">
      <c r="A3" s="36" t="s">
        <v>15</v>
      </c>
      <c r="B3" s="554">
        <v>4</v>
      </c>
      <c r="C3" s="554">
        <v>2</v>
      </c>
      <c r="D3" s="555">
        <v>1</v>
      </c>
      <c r="E3" s="554">
        <v>1</v>
      </c>
      <c r="F3" s="554">
        <v>1</v>
      </c>
      <c r="G3" s="554">
        <v>1</v>
      </c>
      <c r="H3" s="554">
        <v>1</v>
      </c>
      <c r="I3" s="554">
        <v>1</v>
      </c>
      <c r="J3" s="554">
        <v>1</v>
      </c>
      <c r="K3" s="554">
        <v>1</v>
      </c>
      <c r="L3" s="554">
        <v>1</v>
      </c>
      <c r="M3" s="554">
        <v>1</v>
      </c>
      <c r="N3" s="330"/>
      <c r="O3" s="41"/>
      <c r="P3" s="554">
        <f>SUM(B3:M3)</f>
        <v>16</v>
      </c>
      <c r="Q3" s="554">
        <f>SUM(B3:M3)</f>
        <v>16</v>
      </c>
    </row>
    <row r="4" spans="1:27" x14ac:dyDescent="0.25">
      <c r="A4" s="36" t="s">
        <v>16</v>
      </c>
      <c r="B4" s="221">
        <f>B3+1</f>
        <v>5</v>
      </c>
      <c r="C4" s="221">
        <f t="shared" ref="C4:M4" si="0">C3+1</f>
        <v>3</v>
      </c>
      <c r="D4" s="319">
        <f t="shared" si="0"/>
        <v>2</v>
      </c>
      <c r="E4" s="221">
        <f t="shared" si="0"/>
        <v>2</v>
      </c>
      <c r="F4" s="221">
        <f t="shared" si="0"/>
        <v>2</v>
      </c>
      <c r="G4" s="221">
        <f t="shared" si="0"/>
        <v>2</v>
      </c>
      <c r="H4" s="221">
        <f t="shared" si="0"/>
        <v>2</v>
      </c>
      <c r="I4" s="221">
        <f t="shared" si="0"/>
        <v>2</v>
      </c>
      <c r="J4" s="221">
        <f t="shared" si="0"/>
        <v>2</v>
      </c>
      <c r="K4" s="221">
        <f t="shared" si="0"/>
        <v>2</v>
      </c>
      <c r="L4" s="221">
        <f t="shared" si="0"/>
        <v>2</v>
      </c>
      <c r="M4" s="221">
        <f t="shared" si="0"/>
        <v>2</v>
      </c>
      <c r="N4" s="330"/>
      <c r="O4" s="41"/>
      <c r="P4" s="503">
        <f>SUM(B4:J4)</f>
        <v>22</v>
      </c>
      <c r="Q4" s="503">
        <f>SUM(B4:M4)</f>
        <v>28</v>
      </c>
    </row>
    <row r="5" spans="1:27" ht="7.5" customHeight="1" x14ac:dyDescent="0.25">
      <c r="A5" s="527"/>
      <c r="B5" s="528"/>
      <c r="C5" s="528"/>
      <c r="D5" s="529"/>
      <c r="E5" s="430"/>
      <c r="F5" s="430"/>
      <c r="G5" s="430"/>
      <c r="H5" s="430"/>
      <c r="I5" s="430"/>
      <c r="J5" s="430"/>
      <c r="K5" s="430"/>
      <c r="L5" s="430"/>
      <c r="M5" s="430"/>
      <c r="N5" s="434"/>
      <c r="O5" s="430"/>
      <c r="P5" s="430"/>
      <c r="Q5" s="430"/>
    </row>
    <row r="6" spans="1:27" x14ac:dyDescent="0.25">
      <c r="A6" s="183" t="s">
        <v>17</v>
      </c>
      <c r="B6" s="554">
        <v>1</v>
      </c>
      <c r="C6" s="554">
        <v>0</v>
      </c>
      <c r="D6" s="554">
        <v>1</v>
      </c>
      <c r="E6" s="232">
        <v>2</v>
      </c>
      <c r="F6" s="103">
        <v>4</v>
      </c>
      <c r="G6" s="554">
        <v>0</v>
      </c>
      <c r="H6" s="554">
        <v>1</v>
      </c>
      <c r="I6" s="103">
        <v>4</v>
      </c>
      <c r="J6" s="554">
        <v>1</v>
      </c>
      <c r="K6" s="103">
        <v>5</v>
      </c>
      <c r="L6" s="554">
        <v>1</v>
      </c>
      <c r="M6" s="554">
        <v>1</v>
      </c>
      <c r="N6" s="330"/>
      <c r="O6" s="41"/>
      <c r="P6" s="103">
        <f>SUM(B6:M6)</f>
        <v>21</v>
      </c>
      <c r="Q6" s="103">
        <f>P6</f>
        <v>21</v>
      </c>
      <c r="V6" t="s">
        <v>136</v>
      </c>
    </row>
    <row r="7" spans="1:27" x14ac:dyDescent="0.25">
      <c r="A7" s="183"/>
      <c r="B7" s="183"/>
      <c r="C7" s="183"/>
      <c r="D7" s="183"/>
      <c r="E7" s="183"/>
      <c r="F7" s="183"/>
      <c r="G7" s="183"/>
      <c r="H7" s="183"/>
      <c r="I7" s="183"/>
      <c r="J7" s="183"/>
      <c r="K7" s="183"/>
      <c r="L7" s="183"/>
      <c r="M7" s="183"/>
    </row>
    <row r="8" spans="1:27" x14ac:dyDescent="0.25">
      <c r="A8" s="530" t="s">
        <v>18</v>
      </c>
      <c r="B8" s="158"/>
      <c r="C8" s="158"/>
      <c r="D8" s="158"/>
      <c r="E8" s="158"/>
      <c r="F8" s="158"/>
      <c r="G8" s="158"/>
      <c r="H8" s="158"/>
      <c r="I8" s="158"/>
      <c r="J8" s="158"/>
      <c r="K8" s="158"/>
      <c r="L8" s="158"/>
      <c r="M8" s="158"/>
      <c r="N8" s="44"/>
      <c r="O8" s="44"/>
      <c r="P8" s="95"/>
      <c r="Q8" s="95"/>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14</v>
      </c>
    </row>
    <row r="10" spans="1:27" x14ac:dyDescent="0.25">
      <c r="A10" s="621" t="s">
        <v>19</v>
      </c>
      <c r="B10" s="554">
        <v>0</v>
      </c>
      <c r="C10" s="554">
        <v>0</v>
      </c>
      <c r="D10" s="555">
        <v>1</v>
      </c>
      <c r="E10" s="554">
        <v>1</v>
      </c>
      <c r="F10" s="554">
        <v>1</v>
      </c>
      <c r="G10" s="554">
        <v>0</v>
      </c>
      <c r="H10" s="554">
        <v>0</v>
      </c>
      <c r="I10" s="554">
        <v>1</v>
      </c>
      <c r="J10" s="554">
        <v>1</v>
      </c>
      <c r="K10" s="554">
        <v>1</v>
      </c>
      <c r="L10" s="554">
        <v>0</v>
      </c>
      <c r="M10" s="554">
        <v>0</v>
      </c>
      <c r="N10" s="330"/>
      <c r="O10" s="41"/>
      <c r="P10" s="554">
        <f>SUM(B10:K10)</f>
        <v>6</v>
      </c>
      <c r="Q10" s="554">
        <f>SUM(B10:M10)</f>
        <v>6</v>
      </c>
      <c r="AA10" s="258"/>
    </row>
    <row r="11" spans="1:27" x14ac:dyDescent="0.25">
      <c r="A11" s="36" t="s">
        <v>20</v>
      </c>
      <c r="B11" s="232">
        <v>1</v>
      </c>
      <c r="C11" s="554">
        <v>0</v>
      </c>
      <c r="D11" s="554">
        <v>0</v>
      </c>
      <c r="E11" s="554">
        <v>0</v>
      </c>
      <c r="F11" s="232">
        <v>2</v>
      </c>
      <c r="G11" s="554">
        <v>0</v>
      </c>
      <c r="H11" s="232">
        <v>1</v>
      </c>
      <c r="I11" s="554">
        <v>0</v>
      </c>
      <c r="J11" s="554">
        <v>1</v>
      </c>
      <c r="K11" s="554">
        <v>1</v>
      </c>
      <c r="L11" s="554">
        <v>0</v>
      </c>
      <c r="M11" s="556">
        <v>0</v>
      </c>
      <c r="N11" s="330"/>
      <c r="O11" s="41"/>
      <c r="P11" s="554">
        <f>SUM(B11:M11)</f>
        <v>6</v>
      </c>
      <c r="Q11" s="554">
        <f>P11+SUM(M10)</f>
        <v>6</v>
      </c>
      <c r="V11" t="s">
        <v>136</v>
      </c>
    </row>
    <row r="12" spans="1:27" ht="7.5" customHeight="1" thickBot="1" x14ac:dyDescent="0.3">
      <c r="A12" s="320"/>
      <c r="B12" s="431"/>
      <c r="C12" s="431"/>
      <c r="D12" s="433"/>
      <c r="E12" s="431"/>
      <c r="F12" s="431"/>
      <c r="G12" s="431"/>
      <c r="H12" s="431"/>
      <c r="I12" s="431"/>
      <c r="J12" s="431"/>
      <c r="K12" s="431"/>
      <c r="L12" s="431"/>
      <c r="M12" s="431"/>
      <c r="N12" s="434"/>
      <c r="O12" s="430"/>
      <c r="P12" s="430"/>
      <c r="Q12" s="430"/>
    </row>
    <row r="13" spans="1:27"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SUM(B13:K13)</f>
        <v>0</v>
      </c>
      <c r="Q13" s="554">
        <f>SUM(B13:M13)</f>
        <v>0</v>
      </c>
    </row>
    <row r="14" spans="1:27" x14ac:dyDescent="0.25">
      <c r="A14" s="36" t="s">
        <v>22</v>
      </c>
      <c r="B14" s="554">
        <v>0</v>
      </c>
      <c r="C14" s="554">
        <v>0</v>
      </c>
      <c r="D14" s="554">
        <v>0</v>
      </c>
      <c r="E14" s="554">
        <v>0</v>
      </c>
      <c r="F14" s="554">
        <v>0</v>
      </c>
      <c r="G14" s="554">
        <v>0</v>
      </c>
      <c r="H14" s="554">
        <v>0</v>
      </c>
      <c r="I14" s="554">
        <v>0</v>
      </c>
      <c r="J14" s="554">
        <v>0</v>
      </c>
      <c r="K14" s="554">
        <v>0</v>
      </c>
      <c r="L14" s="232">
        <v>1</v>
      </c>
      <c r="M14" s="556">
        <v>0</v>
      </c>
      <c r="N14" s="330"/>
      <c r="O14" s="41"/>
      <c r="P14" s="554">
        <f>SUM(B14:M14)</f>
        <v>1</v>
      </c>
      <c r="Q14" s="554">
        <f>P14+SUM(M13)</f>
        <v>1</v>
      </c>
      <c r="V14" t="s">
        <v>136</v>
      </c>
      <c r="AA14" s="554">
        <v>0</v>
      </c>
    </row>
    <row r="15" spans="1:27" ht="7.5" customHeight="1" thickBot="1" x14ac:dyDescent="0.3">
      <c r="A15" s="320"/>
      <c r="B15" s="431"/>
      <c r="C15" s="431"/>
      <c r="D15" s="433"/>
      <c r="E15" s="431"/>
      <c r="F15" s="431"/>
      <c r="G15" s="431"/>
      <c r="H15" s="431"/>
      <c r="I15" s="431"/>
      <c r="J15" s="431"/>
      <c r="K15" s="431"/>
      <c r="L15" s="431"/>
      <c r="M15" s="431"/>
      <c r="N15" s="434"/>
      <c r="O15" s="430"/>
      <c r="P15" s="430"/>
      <c r="Q15" s="430"/>
    </row>
    <row r="16" spans="1:27" x14ac:dyDescent="0.25">
      <c r="A16" s="621" t="s">
        <v>23</v>
      </c>
      <c r="B16" s="554">
        <f>B13+B10</f>
        <v>0</v>
      </c>
      <c r="C16" s="554">
        <f>C13+C10</f>
        <v>0</v>
      </c>
      <c r="D16" s="555">
        <f>D13+D10</f>
        <v>1</v>
      </c>
      <c r="E16" s="554">
        <f t="shared" ref="E16:M16" si="1">E13+E10</f>
        <v>1</v>
      </c>
      <c r="F16" s="554">
        <f t="shared" si="1"/>
        <v>1</v>
      </c>
      <c r="G16" s="554">
        <f t="shared" si="1"/>
        <v>0</v>
      </c>
      <c r="H16" s="554">
        <v>0</v>
      </c>
      <c r="I16" s="554">
        <f t="shared" si="1"/>
        <v>1</v>
      </c>
      <c r="J16" s="554">
        <f t="shared" si="1"/>
        <v>1</v>
      </c>
      <c r="K16" s="554">
        <f t="shared" si="1"/>
        <v>1</v>
      </c>
      <c r="L16" s="554">
        <f t="shared" si="1"/>
        <v>0</v>
      </c>
      <c r="M16" s="554">
        <f t="shared" si="1"/>
        <v>0</v>
      </c>
      <c r="N16" s="330"/>
      <c r="O16" s="41"/>
      <c r="P16" s="554">
        <f>SUM(B16:K16)</f>
        <v>6</v>
      </c>
      <c r="Q16" s="554">
        <f>SUM(B16:M16)</f>
        <v>6</v>
      </c>
      <c r="AA16" s="554">
        <v>1</v>
      </c>
    </row>
    <row r="17" spans="1:27" x14ac:dyDescent="0.25">
      <c r="A17" s="36" t="s">
        <v>24</v>
      </c>
      <c r="B17" s="232">
        <f>B14+B11</f>
        <v>1</v>
      </c>
      <c r="C17" s="554">
        <f t="shared" ref="C17:M17" si="2">C14+C11</f>
        <v>0</v>
      </c>
      <c r="D17" s="554">
        <f t="shared" si="2"/>
        <v>0</v>
      </c>
      <c r="E17" s="554">
        <f t="shared" si="2"/>
        <v>0</v>
      </c>
      <c r="F17" s="232">
        <f t="shared" si="2"/>
        <v>2</v>
      </c>
      <c r="G17" s="554">
        <f t="shared" si="2"/>
        <v>0</v>
      </c>
      <c r="H17" s="232">
        <f t="shared" si="2"/>
        <v>1</v>
      </c>
      <c r="I17" s="554">
        <f t="shared" si="2"/>
        <v>0</v>
      </c>
      <c r="J17" s="554">
        <f t="shared" si="2"/>
        <v>1</v>
      </c>
      <c r="K17" s="554">
        <f t="shared" si="2"/>
        <v>1</v>
      </c>
      <c r="L17" s="232">
        <f t="shared" si="2"/>
        <v>1</v>
      </c>
      <c r="M17" s="554">
        <f t="shared" si="2"/>
        <v>0</v>
      </c>
      <c r="N17" s="330"/>
      <c r="O17" s="41"/>
      <c r="P17" s="554">
        <f>SUM(B17:M17)</f>
        <v>7</v>
      </c>
      <c r="Q17" s="554">
        <f>P17+SUM(M16)</f>
        <v>7</v>
      </c>
      <c r="V17" t="s">
        <v>136</v>
      </c>
      <c r="AA17" s="222">
        <v>2</v>
      </c>
    </row>
    <row r="18" spans="1:27" ht="7.5" customHeight="1" x14ac:dyDescent="0.25">
      <c r="A18" s="148"/>
      <c r="B18" s="431"/>
      <c r="C18" s="431"/>
      <c r="D18" s="433"/>
      <c r="E18" s="431"/>
      <c r="F18" s="431"/>
      <c r="G18" s="431"/>
      <c r="H18" s="431"/>
      <c r="I18" s="431"/>
      <c r="J18" s="431"/>
      <c r="K18" s="431"/>
      <c r="L18" s="431"/>
      <c r="M18" s="431"/>
      <c r="N18" s="434"/>
      <c r="O18" s="430"/>
      <c r="P18" s="430"/>
      <c r="Q18" s="430"/>
    </row>
    <row r="19" spans="1:27" x14ac:dyDescent="0.25">
      <c r="A19" s="621" t="s">
        <v>25</v>
      </c>
      <c r="B19" s="554">
        <f>B16</f>
        <v>0</v>
      </c>
      <c r="C19" s="554">
        <f t="shared" ref="C19:M19" si="3">C16</f>
        <v>0</v>
      </c>
      <c r="D19" s="554">
        <f t="shared" si="3"/>
        <v>1</v>
      </c>
      <c r="E19" s="554">
        <f t="shared" si="3"/>
        <v>1</v>
      </c>
      <c r="F19" s="554">
        <f t="shared" si="3"/>
        <v>1</v>
      </c>
      <c r="G19" s="554">
        <f t="shared" si="3"/>
        <v>0</v>
      </c>
      <c r="H19" s="554">
        <f t="shared" si="3"/>
        <v>0</v>
      </c>
      <c r="I19" s="554">
        <f t="shared" si="3"/>
        <v>1</v>
      </c>
      <c r="J19" s="554">
        <f t="shared" si="3"/>
        <v>1</v>
      </c>
      <c r="K19" s="554">
        <f t="shared" si="3"/>
        <v>1</v>
      </c>
      <c r="L19" s="554">
        <f t="shared" si="3"/>
        <v>0</v>
      </c>
      <c r="M19" s="554">
        <f t="shared" si="3"/>
        <v>0</v>
      </c>
      <c r="N19" s="330"/>
      <c r="O19" s="41"/>
      <c r="P19" s="554">
        <f>SUM(B19:K19)</f>
        <v>6</v>
      </c>
      <c r="Q19" s="554">
        <f>SUM(B19:M19)</f>
        <v>6</v>
      </c>
    </row>
    <row r="20" spans="1:27" x14ac:dyDescent="0.25">
      <c r="A20" s="36" t="s">
        <v>26</v>
      </c>
      <c r="B20" s="232">
        <f>B17</f>
        <v>1</v>
      </c>
      <c r="C20" s="554">
        <f t="shared" ref="C20:M20" si="4">C17</f>
        <v>0</v>
      </c>
      <c r="D20" s="554">
        <f t="shared" si="4"/>
        <v>0</v>
      </c>
      <c r="E20" s="554">
        <f t="shared" si="4"/>
        <v>0</v>
      </c>
      <c r="F20" s="232">
        <f t="shared" si="4"/>
        <v>2</v>
      </c>
      <c r="G20" s="554">
        <f t="shared" si="4"/>
        <v>0</v>
      </c>
      <c r="H20" s="232">
        <f t="shared" si="4"/>
        <v>1</v>
      </c>
      <c r="I20" s="554">
        <f t="shared" si="4"/>
        <v>0</v>
      </c>
      <c r="J20" s="554">
        <f t="shared" si="4"/>
        <v>1</v>
      </c>
      <c r="K20" s="554">
        <f t="shared" si="4"/>
        <v>1</v>
      </c>
      <c r="L20" s="232">
        <f t="shared" si="4"/>
        <v>1</v>
      </c>
      <c r="M20" s="554">
        <f t="shared" si="4"/>
        <v>0</v>
      </c>
      <c r="N20" s="330"/>
      <c r="O20" s="41"/>
      <c r="P20" s="554">
        <f>SUM(B20:M20)</f>
        <v>7</v>
      </c>
      <c r="Q20" s="554">
        <f>P20+SUM(M19)</f>
        <v>7</v>
      </c>
      <c r="V20" t="s">
        <v>136</v>
      </c>
      <c r="AA20" s="103">
        <v>3</v>
      </c>
    </row>
    <row r="21" spans="1:27" ht="7.5" customHeight="1" thickBot="1" x14ac:dyDescent="0.3">
      <c r="A21" s="320"/>
      <c r="B21" s="431"/>
      <c r="C21" s="431"/>
      <c r="D21" s="433"/>
      <c r="E21" s="431"/>
      <c r="F21" s="431"/>
      <c r="G21" s="431"/>
      <c r="H21" s="431"/>
      <c r="I21" s="431"/>
      <c r="J21" s="431"/>
      <c r="K21" s="431"/>
      <c r="L21" s="431"/>
      <c r="M21" s="431"/>
      <c r="N21" s="434"/>
      <c r="O21" s="430"/>
      <c r="P21" s="430"/>
      <c r="Q21" s="430"/>
    </row>
    <row r="22" spans="1:27" x14ac:dyDescent="0.25">
      <c r="A22" s="621" t="s">
        <v>27</v>
      </c>
      <c r="B22" s="554">
        <v>1</v>
      </c>
      <c r="C22" s="554">
        <v>1</v>
      </c>
      <c r="D22" s="555">
        <v>0</v>
      </c>
      <c r="E22" s="554">
        <v>0</v>
      </c>
      <c r="F22" s="554">
        <v>0</v>
      </c>
      <c r="G22" s="554">
        <v>1</v>
      </c>
      <c r="H22" s="554">
        <v>1</v>
      </c>
      <c r="I22" s="554">
        <v>0</v>
      </c>
      <c r="J22" s="554">
        <v>0</v>
      </c>
      <c r="K22" s="554">
        <v>0</v>
      </c>
      <c r="L22" s="554">
        <v>1</v>
      </c>
      <c r="M22" s="554">
        <v>1</v>
      </c>
      <c r="N22" s="330"/>
      <c r="O22" s="41"/>
      <c r="P22" s="554">
        <f>SUM(B22:M22)</f>
        <v>6</v>
      </c>
      <c r="Q22" s="554">
        <f>SUM(B22:M22)</f>
        <v>6</v>
      </c>
    </row>
    <row r="23" spans="1:27" x14ac:dyDescent="0.25">
      <c r="A23" s="36" t="s">
        <v>28</v>
      </c>
      <c r="B23" s="554">
        <v>0</v>
      </c>
      <c r="C23" s="554">
        <v>0</v>
      </c>
      <c r="D23" s="232">
        <v>1</v>
      </c>
      <c r="E23" s="103">
        <v>2</v>
      </c>
      <c r="F23" s="103">
        <v>2</v>
      </c>
      <c r="G23" s="554">
        <v>0</v>
      </c>
      <c r="H23" s="554">
        <v>0</v>
      </c>
      <c r="I23" s="103">
        <v>4</v>
      </c>
      <c r="J23" s="554">
        <v>0</v>
      </c>
      <c r="K23" s="103">
        <v>4</v>
      </c>
      <c r="L23" s="554">
        <v>0</v>
      </c>
      <c r="M23" s="556">
        <v>1</v>
      </c>
      <c r="N23" s="330"/>
      <c r="O23" s="41"/>
      <c r="P23" s="103">
        <f>SUM(B23:M23)</f>
        <v>14</v>
      </c>
      <c r="Q23" s="103">
        <f>SUM(C23:N23)</f>
        <v>14</v>
      </c>
      <c r="V23" t="s">
        <v>136</v>
      </c>
    </row>
    <row r="24" spans="1:27" ht="7.5" customHeight="1" thickBot="1" x14ac:dyDescent="0.3">
      <c r="A24" s="320"/>
      <c r="B24" s="431"/>
      <c r="C24" s="431"/>
      <c r="D24" s="433"/>
      <c r="E24" s="431"/>
      <c r="F24" s="431"/>
      <c r="G24" s="431"/>
      <c r="H24" s="431"/>
      <c r="I24" s="431"/>
      <c r="J24" s="431"/>
      <c r="K24" s="431"/>
      <c r="L24" s="431"/>
      <c r="M24" s="431"/>
      <c r="N24" s="434"/>
      <c r="O24" s="430"/>
      <c r="P24" s="430"/>
      <c r="Q24" s="430"/>
    </row>
    <row r="25" spans="1:27" ht="17.25" thickBot="1" x14ac:dyDescent="0.3">
      <c r="A25" s="378" t="s">
        <v>29</v>
      </c>
      <c r="B25" s="554">
        <v>4</v>
      </c>
      <c r="C25" s="554">
        <v>0</v>
      </c>
      <c r="D25" s="555">
        <v>0</v>
      </c>
      <c r="E25" s="554">
        <v>0</v>
      </c>
      <c r="F25" s="554">
        <v>0</v>
      </c>
      <c r="G25" s="554">
        <v>0</v>
      </c>
      <c r="H25" s="554">
        <v>0</v>
      </c>
      <c r="I25" s="554">
        <v>0</v>
      </c>
      <c r="J25" s="554">
        <v>0</v>
      </c>
      <c r="K25" s="554">
        <v>0</v>
      </c>
      <c r="L25" s="554">
        <v>0</v>
      </c>
      <c r="M25" s="554">
        <v>0</v>
      </c>
      <c r="N25" s="330"/>
      <c r="O25" s="41"/>
      <c r="P25" s="554">
        <f>SUM(B25:M25)</f>
        <v>4</v>
      </c>
      <c r="Q25" s="554">
        <f>SUM(B25:M25)</f>
        <v>4</v>
      </c>
      <c r="V25" t="s">
        <v>136</v>
      </c>
    </row>
    <row r="26" spans="1:27" x14ac:dyDescent="0.25">
      <c r="A26" s="621" t="s">
        <v>137</v>
      </c>
      <c r="B26" s="41">
        <v>1</v>
      </c>
      <c r="C26" s="41">
        <v>0</v>
      </c>
      <c r="D26" s="323">
        <v>0</v>
      </c>
      <c r="E26" s="41">
        <v>0</v>
      </c>
      <c r="F26" s="41">
        <v>0</v>
      </c>
      <c r="G26" s="41">
        <v>0</v>
      </c>
      <c r="H26" s="41">
        <v>1</v>
      </c>
      <c r="I26" s="41">
        <v>0</v>
      </c>
      <c r="J26" s="41">
        <v>1</v>
      </c>
      <c r="K26" s="41">
        <v>1</v>
      </c>
      <c r="L26" s="41">
        <v>0</v>
      </c>
      <c r="M26" s="41">
        <v>0</v>
      </c>
      <c r="N26" s="330"/>
      <c r="O26" s="41"/>
      <c r="P26" s="429">
        <f>SUM(B26:M26)</f>
        <v>4</v>
      </c>
      <c r="Q26" s="41">
        <f>SUM(B26:M26)</f>
        <v>4</v>
      </c>
    </row>
    <row r="27" spans="1:27" x14ac:dyDescent="0.25">
      <c r="A27" s="621" t="s">
        <v>138</v>
      </c>
      <c r="B27" s="41">
        <v>0</v>
      </c>
      <c r="C27" s="41">
        <v>0</v>
      </c>
      <c r="D27" s="323">
        <v>0</v>
      </c>
      <c r="E27" s="41">
        <v>0</v>
      </c>
      <c r="F27" s="41">
        <v>0</v>
      </c>
      <c r="G27" s="41">
        <v>0</v>
      </c>
      <c r="H27" s="41">
        <v>0</v>
      </c>
      <c r="I27" s="41">
        <v>0</v>
      </c>
      <c r="J27" s="41">
        <v>0</v>
      </c>
      <c r="K27" s="41">
        <v>0</v>
      </c>
      <c r="L27" s="41">
        <v>0</v>
      </c>
      <c r="M27" s="41">
        <v>0</v>
      </c>
      <c r="N27" s="330"/>
      <c r="O27" s="41"/>
      <c r="P27" s="429">
        <f>SUM(B27:M27)</f>
        <v>0</v>
      </c>
      <c r="Q27" s="41">
        <f>SUM(B27:M27)</f>
        <v>0</v>
      </c>
    </row>
    <row r="28" spans="1:27" x14ac:dyDescent="0.25">
      <c r="A28" s="621" t="s">
        <v>139</v>
      </c>
      <c r="B28" s="41">
        <v>0</v>
      </c>
      <c r="C28" s="41">
        <v>0</v>
      </c>
      <c r="D28" s="323">
        <v>0</v>
      </c>
      <c r="E28" s="41">
        <v>2</v>
      </c>
      <c r="F28" s="41">
        <v>1</v>
      </c>
      <c r="G28" s="41">
        <v>0</v>
      </c>
      <c r="H28" s="41">
        <v>0</v>
      </c>
      <c r="I28" s="41">
        <v>1</v>
      </c>
      <c r="J28" s="41">
        <v>0</v>
      </c>
      <c r="K28" s="41">
        <v>3</v>
      </c>
      <c r="L28" s="41">
        <v>0</v>
      </c>
      <c r="M28" s="41">
        <v>0</v>
      </c>
      <c r="N28" s="330"/>
      <c r="O28" s="41"/>
      <c r="P28" s="429">
        <f>SUM(B28:M28)</f>
        <v>7</v>
      </c>
      <c r="Q28" s="41">
        <f>SUM(B28:M28)</f>
        <v>7</v>
      </c>
    </row>
    <row r="29" spans="1:27" x14ac:dyDescent="0.25">
      <c r="A29" s="621" t="s">
        <v>255</v>
      </c>
      <c r="B29" s="556">
        <f>SUM(B26:B28)</f>
        <v>1</v>
      </c>
      <c r="C29" s="556">
        <f t="shared" ref="C29:M29" si="5">SUM(C26:C28)</f>
        <v>0</v>
      </c>
      <c r="D29" s="556">
        <f t="shared" si="5"/>
        <v>0</v>
      </c>
      <c r="E29" s="157">
        <f t="shared" si="5"/>
        <v>2</v>
      </c>
      <c r="F29" s="503">
        <v>1</v>
      </c>
      <c r="G29" s="556">
        <f t="shared" si="5"/>
        <v>0</v>
      </c>
      <c r="H29" s="556">
        <f t="shared" si="5"/>
        <v>1</v>
      </c>
      <c r="I29" s="556">
        <f t="shared" si="5"/>
        <v>1</v>
      </c>
      <c r="J29" s="157">
        <f t="shared" si="5"/>
        <v>1</v>
      </c>
      <c r="K29" s="157">
        <f t="shared" si="5"/>
        <v>4</v>
      </c>
      <c r="L29" s="556">
        <f t="shared" si="5"/>
        <v>0</v>
      </c>
      <c r="M29" s="556">
        <f t="shared" si="5"/>
        <v>0</v>
      </c>
      <c r="N29" s="330"/>
      <c r="O29" s="41"/>
      <c r="P29" s="157">
        <f>SUM(B29:M29)</f>
        <v>11</v>
      </c>
      <c r="Q29" s="157">
        <v>8</v>
      </c>
    </row>
    <row r="30" spans="1:27" ht="7.5" customHeight="1" thickBot="1" x14ac:dyDescent="0.3">
      <c r="A30" s="320"/>
      <c r="B30" s="431"/>
      <c r="C30" s="431"/>
      <c r="D30" s="433"/>
      <c r="E30" s="431"/>
      <c r="F30" s="431"/>
      <c r="G30" s="431"/>
      <c r="H30" s="431"/>
      <c r="I30" s="431"/>
      <c r="J30" s="431"/>
      <c r="K30" s="431"/>
      <c r="L30" s="431"/>
      <c r="M30" s="431"/>
      <c r="N30" s="434"/>
      <c r="O30" s="430"/>
      <c r="P30" s="430"/>
      <c r="Q30" s="430"/>
    </row>
    <row r="31" spans="1:27" x14ac:dyDescent="0.25">
      <c r="A31" s="621" t="s">
        <v>34</v>
      </c>
      <c r="B31" s="554">
        <v>1</v>
      </c>
      <c r="C31" s="554">
        <v>1</v>
      </c>
      <c r="D31" s="555">
        <v>1</v>
      </c>
      <c r="E31" s="554">
        <v>1</v>
      </c>
      <c r="F31" s="554">
        <v>0</v>
      </c>
      <c r="G31" s="554">
        <v>0</v>
      </c>
      <c r="H31" s="554">
        <v>0</v>
      </c>
      <c r="I31" s="554">
        <v>0</v>
      </c>
      <c r="J31" s="554">
        <v>1</v>
      </c>
      <c r="K31" s="554">
        <v>0</v>
      </c>
      <c r="L31" s="554">
        <v>1</v>
      </c>
      <c r="M31" s="554">
        <v>1</v>
      </c>
      <c r="N31" s="330"/>
      <c r="O31" s="41"/>
      <c r="P31" s="554">
        <f>SUM(B31:M31)</f>
        <v>7</v>
      </c>
      <c r="Q31" s="554">
        <f>SUM(B31:M31)</f>
        <v>7</v>
      </c>
    </row>
    <row r="32" spans="1:27" x14ac:dyDescent="0.25">
      <c r="A32" s="621" t="s">
        <v>35</v>
      </c>
      <c r="B32" s="554">
        <v>1</v>
      </c>
      <c r="C32" s="554">
        <v>0</v>
      </c>
      <c r="D32" s="554">
        <v>1</v>
      </c>
      <c r="E32" s="232">
        <v>2</v>
      </c>
      <c r="F32" s="103">
        <v>4</v>
      </c>
      <c r="G32" s="554">
        <v>0</v>
      </c>
      <c r="H32" s="103">
        <v>1</v>
      </c>
      <c r="I32" s="232">
        <v>1</v>
      </c>
      <c r="J32" s="554">
        <v>1</v>
      </c>
      <c r="K32" s="232">
        <v>1</v>
      </c>
      <c r="L32" s="554">
        <v>0</v>
      </c>
      <c r="M32" s="556">
        <v>0</v>
      </c>
      <c r="N32" s="330"/>
      <c r="O32" s="41"/>
      <c r="P32" s="103">
        <f>SUM(B32:M32)</f>
        <v>12</v>
      </c>
      <c r="Q32" s="103">
        <f>SUM(B31:M31)</f>
        <v>7</v>
      </c>
    </row>
    <row r="33" spans="1:18" ht="7.5" customHeight="1" thickBot="1" x14ac:dyDescent="0.3">
      <c r="A33" s="320"/>
      <c r="B33" s="431"/>
      <c r="C33" s="431"/>
      <c r="D33" s="433"/>
      <c r="E33" s="431"/>
      <c r="F33" s="431"/>
      <c r="G33" s="431"/>
      <c r="H33" s="431"/>
      <c r="I33" s="431"/>
      <c r="J33" s="431"/>
      <c r="K33" s="431"/>
      <c r="L33" s="431"/>
      <c r="M33" s="431"/>
      <c r="N33" s="434"/>
      <c r="O33" s="430"/>
      <c r="P33" s="430"/>
      <c r="Q33" s="430"/>
    </row>
    <row r="34" spans="1:18" x14ac:dyDescent="0.25">
      <c r="A34" s="621" t="s">
        <v>36</v>
      </c>
      <c r="B34" s="554">
        <v>0</v>
      </c>
      <c r="C34" s="554">
        <v>0</v>
      </c>
      <c r="D34" s="555">
        <v>0</v>
      </c>
      <c r="E34" s="554">
        <v>0</v>
      </c>
      <c r="F34" s="554">
        <v>1</v>
      </c>
      <c r="G34" s="554">
        <v>1</v>
      </c>
      <c r="H34" s="554">
        <v>1</v>
      </c>
      <c r="I34" s="554">
        <v>1</v>
      </c>
      <c r="J34" s="554">
        <v>0</v>
      </c>
      <c r="K34" s="554">
        <v>1</v>
      </c>
      <c r="L34" s="554">
        <v>0</v>
      </c>
      <c r="M34" s="554">
        <v>0</v>
      </c>
      <c r="N34" s="330"/>
      <c r="O34" s="41"/>
      <c r="P34" s="554">
        <f>SUM(B34:K34)</f>
        <v>5</v>
      </c>
      <c r="Q34" s="554">
        <f>SUM(B34:M34)</f>
        <v>5</v>
      </c>
    </row>
    <row r="35" spans="1:18" x14ac:dyDescent="0.25">
      <c r="A35" s="621" t="s">
        <v>37</v>
      </c>
      <c r="B35" s="554">
        <v>0</v>
      </c>
      <c r="C35" s="554">
        <v>0</v>
      </c>
      <c r="D35" s="554">
        <v>0</v>
      </c>
      <c r="E35" s="554">
        <v>0</v>
      </c>
      <c r="F35" s="554">
        <v>0</v>
      </c>
      <c r="G35" s="554">
        <v>0</v>
      </c>
      <c r="H35" s="554">
        <v>0</v>
      </c>
      <c r="I35" s="103">
        <v>3</v>
      </c>
      <c r="J35" s="554">
        <v>0</v>
      </c>
      <c r="K35" s="554">
        <v>0</v>
      </c>
      <c r="L35" s="554">
        <v>0</v>
      </c>
      <c r="M35" s="556">
        <v>0</v>
      </c>
      <c r="N35" s="330"/>
      <c r="O35" s="41"/>
      <c r="P35" s="554">
        <f>SUM(B35:M35)</f>
        <v>3</v>
      </c>
      <c r="Q35" s="554">
        <f>P35+SUM(M34)</f>
        <v>3</v>
      </c>
    </row>
    <row r="36" spans="1:18" ht="7.5" customHeight="1" thickBot="1" x14ac:dyDescent="0.3">
      <c r="A36" s="320"/>
      <c r="B36" s="431"/>
      <c r="C36" s="431"/>
      <c r="D36" s="433"/>
      <c r="E36" s="431"/>
      <c r="F36" s="431"/>
      <c r="G36" s="431"/>
      <c r="H36" s="431"/>
      <c r="I36" s="431"/>
      <c r="J36" s="431"/>
      <c r="K36" s="431"/>
      <c r="L36" s="431"/>
      <c r="M36" s="431"/>
      <c r="N36" s="434"/>
      <c r="O36" s="430"/>
      <c r="P36" s="430"/>
      <c r="Q36" s="430"/>
    </row>
    <row r="37" spans="1:18" x14ac:dyDescent="0.25">
      <c r="A37" s="621" t="s">
        <v>256</v>
      </c>
      <c r="B37" s="554">
        <v>0</v>
      </c>
      <c r="C37" s="554">
        <v>0</v>
      </c>
      <c r="D37" s="555">
        <v>0</v>
      </c>
      <c r="E37" s="554">
        <v>0</v>
      </c>
      <c r="F37" s="554">
        <v>0</v>
      </c>
      <c r="G37" s="554">
        <v>0</v>
      </c>
      <c r="H37" s="554">
        <v>0</v>
      </c>
      <c r="I37" s="554">
        <v>0</v>
      </c>
      <c r="J37" s="554">
        <v>0</v>
      </c>
      <c r="K37" s="554">
        <v>0</v>
      </c>
      <c r="L37" s="554">
        <v>0</v>
      </c>
      <c r="M37" s="554">
        <v>0</v>
      </c>
      <c r="N37" s="330"/>
      <c r="O37" s="41"/>
      <c r="P37" s="554">
        <f>SUM(B37:K37)</f>
        <v>0</v>
      </c>
      <c r="Q37" s="554">
        <f>SUM(B37:M37)</f>
        <v>0</v>
      </c>
      <c r="R37" t="s">
        <v>257</v>
      </c>
    </row>
    <row r="38" spans="1:18" x14ac:dyDescent="0.25">
      <c r="A38" s="621" t="s">
        <v>258</v>
      </c>
      <c r="B38" s="554">
        <v>0</v>
      </c>
      <c r="C38" s="554">
        <v>0</v>
      </c>
      <c r="D38" s="554">
        <v>0</v>
      </c>
      <c r="E38" s="554">
        <v>0</v>
      </c>
      <c r="F38" s="554">
        <v>0</v>
      </c>
      <c r="G38" s="554">
        <v>0</v>
      </c>
      <c r="H38" s="554">
        <v>0</v>
      </c>
      <c r="I38" s="554">
        <v>0</v>
      </c>
      <c r="J38" s="554">
        <v>0</v>
      </c>
      <c r="K38" s="554">
        <v>0</v>
      </c>
      <c r="L38" s="554">
        <v>0</v>
      </c>
      <c r="M38" s="556">
        <v>0</v>
      </c>
      <c r="N38" s="330"/>
      <c r="O38" s="41"/>
      <c r="P38" s="554">
        <f>SUM(B38:M38)</f>
        <v>0</v>
      </c>
      <c r="Q38" s="554">
        <f>P38+SUM(M37)</f>
        <v>0</v>
      </c>
      <c r="R38" t="s">
        <v>257</v>
      </c>
    </row>
    <row r="39" spans="1:18" ht="7.5" customHeight="1" thickBot="1" x14ac:dyDescent="0.3">
      <c r="A39" s="320"/>
      <c r="B39" s="431"/>
      <c r="C39" s="431"/>
      <c r="D39" s="433"/>
      <c r="E39" s="431"/>
      <c r="F39" s="431"/>
      <c r="G39" s="431"/>
      <c r="H39" s="431"/>
      <c r="I39" s="431"/>
      <c r="J39" s="431"/>
      <c r="K39" s="431"/>
      <c r="L39" s="431"/>
      <c r="M39" s="431"/>
      <c r="N39" s="434"/>
      <c r="O39" s="430"/>
      <c r="P39" s="430"/>
      <c r="Q39" s="430"/>
    </row>
    <row r="40" spans="1:18" x14ac:dyDescent="0.25">
      <c r="A40" s="621" t="s">
        <v>259</v>
      </c>
      <c r="B40" s="554">
        <v>0</v>
      </c>
      <c r="C40" s="554">
        <v>0</v>
      </c>
      <c r="D40" s="555">
        <v>0</v>
      </c>
      <c r="E40" s="554">
        <v>0</v>
      </c>
      <c r="F40" s="554">
        <v>0</v>
      </c>
      <c r="G40" s="554">
        <v>0</v>
      </c>
      <c r="H40" s="554">
        <v>0</v>
      </c>
      <c r="I40" s="554">
        <v>0</v>
      </c>
      <c r="J40" s="554">
        <v>0</v>
      </c>
      <c r="K40" s="554">
        <v>0</v>
      </c>
      <c r="L40" s="554">
        <v>0</v>
      </c>
      <c r="M40" s="554">
        <v>0</v>
      </c>
      <c r="N40" s="330"/>
      <c r="O40" s="41"/>
      <c r="P40" s="554">
        <f>SUM(B40:K40)</f>
        <v>0</v>
      </c>
      <c r="Q40" s="554">
        <f>SUM(B40:M40)</f>
        <v>0</v>
      </c>
      <c r="R40" t="s">
        <v>257</v>
      </c>
    </row>
    <row r="41" spans="1:18" x14ac:dyDescent="0.25">
      <c r="A41" s="621" t="s">
        <v>260</v>
      </c>
      <c r="B41" s="554">
        <v>0</v>
      </c>
      <c r="C41" s="554">
        <v>0</v>
      </c>
      <c r="D41" s="554">
        <v>0</v>
      </c>
      <c r="E41" s="554">
        <v>0</v>
      </c>
      <c r="F41" s="554">
        <v>0</v>
      </c>
      <c r="G41" s="554">
        <v>0</v>
      </c>
      <c r="H41" s="554">
        <v>0</v>
      </c>
      <c r="I41" s="554">
        <v>0</v>
      </c>
      <c r="J41" s="554">
        <v>0</v>
      </c>
      <c r="K41" s="554">
        <v>0</v>
      </c>
      <c r="L41" s="554">
        <v>0</v>
      </c>
      <c r="M41" s="556">
        <v>0</v>
      </c>
      <c r="N41" s="330"/>
      <c r="O41" s="41"/>
      <c r="P41" s="554">
        <f>SUM(B41:M41)</f>
        <v>0</v>
      </c>
      <c r="Q41" s="554">
        <f>P41+SUM(M40)</f>
        <v>0</v>
      </c>
      <c r="R41" t="s">
        <v>257</v>
      </c>
    </row>
    <row r="42" spans="1:18" ht="7.5" customHeight="1" thickBot="1" x14ac:dyDescent="0.3">
      <c r="A42" s="320"/>
      <c r="B42" s="431"/>
      <c r="C42" s="431"/>
      <c r="D42" s="433"/>
      <c r="E42" s="431"/>
      <c r="F42" s="431"/>
      <c r="G42" s="431"/>
      <c r="H42" s="431"/>
      <c r="I42" s="431"/>
      <c r="J42" s="431"/>
      <c r="K42" s="431"/>
      <c r="L42" s="431"/>
      <c r="M42" s="431"/>
      <c r="N42" s="434"/>
      <c r="O42" s="430"/>
      <c r="P42" s="430"/>
      <c r="Q42" s="430"/>
    </row>
    <row r="43" spans="1:18"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SUM(B43:K43)</f>
        <v>0</v>
      </c>
      <c r="Q43" s="554">
        <f>SUM(B43:M43)</f>
        <v>0</v>
      </c>
    </row>
    <row r="44" spans="1:18" x14ac:dyDescent="0.25">
      <c r="A44" s="621" t="s">
        <v>86</v>
      </c>
      <c r="B44" s="554">
        <v>0</v>
      </c>
      <c r="C44" s="554">
        <v>0</v>
      </c>
      <c r="D44" s="554">
        <v>0</v>
      </c>
      <c r="E44" s="232">
        <v>1</v>
      </c>
      <c r="F44" s="232">
        <v>1</v>
      </c>
      <c r="G44" s="554">
        <v>0</v>
      </c>
      <c r="H44" s="554">
        <v>0</v>
      </c>
      <c r="I44" s="554">
        <v>0</v>
      </c>
      <c r="J44" s="554">
        <v>0</v>
      </c>
      <c r="K44" s="554">
        <v>0</v>
      </c>
      <c r="L44" s="554">
        <v>0</v>
      </c>
      <c r="M44" s="556">
        <v>0</v>
      </c>
      <c r="N44" s="330"/>
      <c r="O44" s="41"/>
      <c r="P44" s="554">
        <f>SUM(B44:M44)</f>
        <v>2</v>
      </c>
      <c r="Q44" s="554">
        <f>P44+SUM(M43)</f>
        <v>2</v>
      </c>
    </row>
    <row r="45" spans="1:18" x14ac:dyDescent="0.25">
      <c r="A45" s="96"/>
    </row>
    <row r="46" spans="1:18" x14ac:dyDescent="0.25">
      <c r="A46" s="96"/>
    </row>
    <row r="47" spans="1:18" x14ac:dyDescent="0.25">
      <c r="A47" s="145" t="s">
        <v>261</v>
      </c>
    </row>
    <row r="48" spans="1:18" x14ac:dyDescent="0.25">
      <c r="A48" s="461" t="s">
        <v>126</v>
      </c>
      <c r="E48" t="s">
        <v>127</v>
      </c>
    </row>
    <row r="49" spans="1:25" x14ac:dyDescent="0.25">
      <c r="A49" s="461" t="s">
        <v>128</v>
      </c>
      <c r="E49" t="s">
        <v>127</v>
      </c>
    </row>
    <row r="50" spans="1:25" x14ac:dyDescent="0.25">
      <c r="A50" s="229" t="s">
        <v>42</v>
      </c>
      <c r="H50" s="152"/>
    </row>
    <row r="51" spans="1:25" x14ac:dyDescent="0.25">
      <c r="A51" s="461" t="s">
        <v>129</v>
      </c>
      <c r="H51" s="152"/>
    </row>
    <row r="52" spans="1:25" x14ac:dyDescent="0.25">
      <c r="A52" s="91"/>
    </row>
    <row r="53" spans="1:25" x14ac:dyDescent="0.25">
      <c r="A53" s="86" t="s">
        <v>44</v>
      </c>
      <c r="B53" s="241"/>
      <c r="C53" s="241"/>
      <c r="D53" s="241"/>
      <c r="E53" s="241"/>
      <c r="F53" s="241"/>
      <c r="G53" s="241"/>
      <c r="H53" s="241"/>
      <c r="I53" s="241"/>
      <c r="J53" s="241"/>
      <c r="K53" s="241"/>
      <c r="L53" s="241"/>
      <c r="M53" s="241"/>
      <c r="N53" s="241"/>
      <c r="O53" s="241"/>
      <c r="P53" s="241"/>
      <c r="Q53" s="241"/>
      <c r="R53" s="241"/>
      <c r="S53" s="241"/>
    </row>
    <row r="54" spans="1:25" ht="15" customHeight="1" x14ac:dyDescent="0.25">
      <c r="A54" s="86" t="s">
        <v>45</v>
      </c>
      <c r="B54" s="241"/>
      <c r="C54" s="241"/>
      <c r="D54" s="241"/>
      <c r="E54" s="241"/>
      <c r="F54" s="241"/>
      <c r="G54" s="241"/>
      <c r="H54" s="241"/>
      <c r="I54" s="241"/>
      <c r="J54" s="241"/>
      <c r="K54" s="241"/>
      <c r="L54" s="241"/>
      <c r="M54" s="241"/>
      <c r="N54" s="241"/>
      <c r="O54" s="241"/>
      <c r="P54" s="241"/>
      <c r="Q54" s="241"/>
      <c r="R54" s="241"/>
      <c r="S54" s="241"/>
    </row>
    <row r="55" spans="1:25" x14ac:dyDescent="0.25">
      <c r="A55" s="86" t="s">
        <v>46</v>
      </c>
      <c r="B55" s="241"/>
      <c r="C55" s="241"/>
      <c r="D55" s="241"/>
      <c r="E55" s="241"/>
      <c r="F55" s="241"/>
      <c r="G55" s="241"/>
      <c r="H55" s="241"/>
      <c r="I55" s="241"/>
      <c r="J55" s="241"/>
      <c r="K55" s="241"/>
      <c r="L55" s="241"/>
      <c r="M55" s="241"/>
      <c r="N55" s="241"/>
      <c r="O55" s="241"/>
      <c r="P55" s="241"/>
      <c r="Q55" s="241"/>
      <c r="R55" s="241"/>
      <c r="S55" s="241"/>
    </row>
    <row r="56" spans="1:25" x14ac:dyDescent="0.25">
      <c r="A56" s="86"/>
      <c r="B56" s="241"/>
      <c r="C56" s="241"/>
      <c r="D56" s="241"/>
      <c r="E56" s="241"/>
      <c r="F56" s="241"/>
      <c r="G56" s="241"/>
      <c r="H56" s="241"/>
      <c r="I56" s="241"/>
      <c r="J56" s="241"/>
      <c r="K56" s="241"/>
      <c r="L56" s="241"/>
      <c r="M56" s="241"/>
      <c r="N56" s="241"/>
      <c r="O56" s="241"/>
      <c r="P56" s="241"/>
      <c r="Q56" s="241"/>
      <c r="R56" s="241"/>
      <c r="S56" s="241"/>
    </row>
    <row r="57" spans="1:25" x14ac:dyDescent="0.25">
      <c r="A57" s="151" t="s">
        <v>47</v>
      </c>
      <c r="B57" s="241"/>
      <c r="C57" s="241"/>
      <c r="D57" s="241"/>
      <c r="E57" s="241"/>
      <c r="F57" s="241"/>
      <c r="G57" s="241"/>
      <c r="H57" s="241"/>
      <c r="I57" s="241"/>
      <c r="J57" s="241"/>
      <c r="K57" s="241"/>
      <c r="L57" s="241"/>
      <c r="M57" s="241"/>
      <c r="N57" s="241"/>
      <c r="O57" s="241"/>
      <c r="P57" s="241"/>
      <c r="Q57" s="241"/>
      <c r="R57" s="241"/>
      <c r="S57" s="241"/>
    </row>
    <row r="58" spans="1:25" x14ac:dyDescent="0.25">
      <c r="B58" s="241"/>
      <c r="C58" s="241"/>
      <c r="D58" s="241"/>
      <c r="E58" s="241"/>
      <c r="F58" s="241"/>
      <c r="G58" s="241"/>
      <c r="H58" s="241"/>
      <c r="I58" s="241"/>
      <c r="J58" s="241"/>
      <c r="K58" s="241"/>
      <c r="L58" s="241"/>
      <c r="M58" s="241"/>
      <c r="N58" s="241"/>
      <c r="O58" s="241"/>
      <c r="P58" s="241"/>
      <c r="Q58" s="241"/>
      <c r="R58" s="241"/>
      <c r="S58" s="241"/>
    </row>
    <row r="59" spans="1:25" x14ac:dyDescent="0.25">
      <c r="A59" s="93" t="s">
        <v>48</v>
      </c>
      <c r="B59" s="241"/>
      <c r="C59" s="241"/>
      <c r="D59" s="241"/>
      <c r="E59" s="241"/>
      <c r="F59" s="241"/>
      <c r="G59" s="241"/>
      <c r="H59" s="241"/>
      <c r="I59" s="241"/>
      <c r="J59" s="241"/>
      <c r="K59" s="241"/>
      <c r="L59" s="241"/>
      <c r="M59" s="241"/>
      <c r="N59" s="241"/>
      <c r="O59" s="241"/>
      <c r="P59" s="241"/>
      <c r="Q59" s="241"/>
      <c r="R59" s="241"/>
      <c r="S59" s="241"/>
    </row>
    <row r="60" spans="1:25" ht="42" customHeight="1" x14ac:dyDescent="0.25">
      <c r="A60" s="722" t="s">
        <v>140</v>
      </c>
      <c r="B60" s="723"/>
      <c r="C60" s="723"/>
      <c r="D60" s="723"/>
      <c r="E60" s="723"/>
      <c r="F60" s="723"/>
      <c r="G60" s="723"/>
      <c r="H60" s="723"/>
      <c r="I60" s="723"/>
      <c r="J60" s="723"/>
      <c r="K60" s="723"/>
      <c r="L60" s="723"/>
      <c r="M60" s="723"/>
      <c r="N60" s="723"/>
      <c r="O60" s="723"/>
      <c r="P60" s="723"/>
      <c r="Q60" s="723"/>
      <c r="R60" s="723"/>
      <c r="S60" s="723"/>
    </row>
    <row r="61" spans="1:25" ht="29.45" customHeight="1" x14ac:dyDescent="0.25">
      <c r="A61" s="724"/>
      <c r="B61" s="725"/>
      <c r="C61" s="725"/>
      <c r="D61" s="725"/>
      <c r="E61" s="725"/>
      <c r="F61" s="725"/>
      <c r="G61" s="725"/>
      <c r="H61" s="725"/>
      <c r="I61" s="725"/>
      <c r="J61" s="725"/>
      <c r="K61" s="725"/>
      <c r="L61" s="725"/>
      <c r="M61" s="725"/>
      <c r="N61" s="725"/>
      <c r="O61" s="725"/>
      <c r="P61" s="725"/>
      <c r="Q61" s="725"/>
      <c r="R61" s="725"/>
      <c r="S61" s="726"/>
    </row>
    <row r="62" spans="1:25" x14ac:dyDescent="0.25">
      <c r="B62" s="241"/>
      <c r="C62" s="241"/>
      <c r="D62" s="241"/>
      <c r="E62" s="241"/>
      <c r="F62" s="241"/>
      <c r="G62" s="241"/>
      <c r="H62" s="241"/>
      <c r="I62" s="241"/>
      <c r="J62" s="241"/>
      <c r="K62" s="241"/>
      <c r="L62" s="241"/>
      <c r="M62" s="241"/>
      <c r="N62" s="241"/>
      <c r="O62" s="241"/>
      <c r="P62" s="241"/>
      <c r="Q62" s="241"/>
      <c r="R62" s="241"/>
      <c r="S62" s="241"/>
    </row>
    <row r="64" spans="1:25" ht="27" customHeight="1" x14ac:dyDescent="0.25">
      <c r="B64" s="752" t="s">
        <v>99</v>
      </c>
      <c r="C64" s="752"/>
      <c r="D64" s="752"/>
      <c r="E64" s="752"/>
      <c r="F64" s="752"/>
      <c r="G64" s="752"/>
      <c r="H64" s="752"/>
      <c r="K64" s="752" t="s">
        <v>262</v>
      </c>
      <c r="L64" s="752"/>
      <c r="M64" s="752"/>
      <c r="N64" s="752"/>
      <c r="O64" s="752"/>
      <c r="P64" s="752"/>
      <c r="Q64" s="752"/>
      <c r="S64" s="752" t="s">
        <v>263</v>
      </c>
      <c r="T64" s="752"/>
      <c r="U64" s="752"/>
      <c r="V64" s="752"/>
      <c r="W64" s="752"/>
      <c r="X64" s="752"/>
      <c r="Y64" s="752"/>
    </row>
    <row r="65" spans="1:28" ht="45" x14ac:dyDescent="0.25">
      <c r="A65" s="558"/>
      <c r="B65" s="88">
        <v>2011</v>
      </c>
      <c r="C65" s="88">
        <v>2012</v>
      </c>
      <c r="D65" s="88">
        <v>2013</v>
      </c>
      <c r="E65" s="88">
        <v>2014</v>
      </c>
      <c r="F65" s="505">
        <v>2015</v>
      </c>
      <c r="G65" s="88">
        <v>2016</v>
      </c>
      <c r="H65" s="88" t="s">
        <v>264</v>
      </c>
      <c r="I65" s="79" t="s">
        <v>265</v>
      </c>
      <c r="K65" s="88">
        <v>2011</v>
      </c>
      <c r="L65" s="88">
        <v>2012</v>
      </c>
      <c r="M65" s="88">
        <v>2013</v>
      </c>
      <c r="N65" s="88">
        <v>2014</v>
      </c>
      <c r="O65" s="505">
        <v>2015</v>
      </c>
      <c r="P65" s="88">
        <v>2016</v>
      </c>
      <c r="Q65" s="88" t="s">
        <v>264</v>
      </c>
      <c r="R65" s="79" t="s">
        <v>266</v>
      </c>
      <c r="T65" s="88">
        <v>2011</v>
      </c>
      <c r="U65" s="88">
        <v>2012</v>
      </c>
      <c r="V65" s="88">
        <v>2013</v>
      </c>
      <c r="W65" s="88">
        <v>2014</v>
      </c>
      <c r="X65" s="505">
        <v>2015</v>
      </c>
      <c r="Y65" s="88">
        <v>2016</v>
      </c>
      <c r="Z65" s="88" t="s">
        <v>264</v>
      </c>
      <c r="AA65" s="79" t="s">
        <v>265</v>
      </c>
    </row>
    <row r="66" spans="1:28" x14ac:dyDescent="0.25">
      <c r="A66" s="87" t="s">
        <v>59</v>
      </c>
      <c r="B66" s="159">
        <f>Q117</f>
        <v>775</v>
      </c>
      <c r="C66" s="159">
        <f>Q118</f>
        <v>309</v>
      </c>
      <c r="D66" s="159">
        <f>Q119</f>
        <v>32</v>
      </c>
      <c r="E66" s="159">
        <f>Q120</f>
        <v>18</v>
      </c>
      <c r="F66" s="506">
        <v>29</v>
      </c>
      <c r="G66" s="90">
        <v>18</v>
      </c>
      <c r="H66" s="4">
        <f>P6</f>
        <v>21</v>
      </c>
      <c r="I66" s="90">
        <v>16</v>
      </c>
      <c r="K66" s="159">
        <f>Q126</f>
        <v>21</v>
      </c>
      <c r="L66" s="159">
        <f>Q127</f>
        <v>7</v>
      </c>
      <c r="M66" s="159">
        <v>9</v>
      </c>
      <c r="N66" s="159">
        <f>Q129</f>
        <v>7</v>
      </c>
      <c r="O66" s="506">
        <f>Q130</f>
        <v>7</v>
      </c>
      <c r="P66" s="90">
        <v>10</v>
      </c>
      <c r="Q66" s="4">
        <f>P29</f>
        <v>11</v>
      </c>
      <c r="R66" s="90">
        <v>8</v>
      </c>
      <c r="T66" s="159">
        <f t="shared" ref="T66:Y66" si="6">B66-K66</f>
        <v>754</v>
      </c>
      <c r="U66" s="159">
        <f t="shared" si="6"/>
        <v>302</v>
      </c>
      <c r="V66" s="159">
        <f t="shared" si="6"/>
        <v>23</v>
      </c>
      <c r="W66" s="159">
        <f t="shared" si="6"/>
        <v>11</v>
      </c>
      <c r="X66" s="506">
        <f>F66-O66</f>
        <v>22</v>
      </c>
      <c r="Y66" s="159">
        <f t="shared" si="6"/>
        <v>8</v>
      </c>
      <c r="Z66" s="4">
        <f>H66-Q66</f>
        <v>10</v>
      </c>
      <c r="AA66" s="90">
        <f>I66-R66</f>
        <v>8</v>
      </c>
    </row>
    <row r="67" spans="1:28" x14ac:dyDescent="0.25">
      <c r="A67" s="153"/>
      <c r="B67" s="154"/>
      <c r="C67" s="154"/>
      <c r="D67" s="154"/>
      <c r="E67" s="154"/>
      <c r="F67" s="154"/>
      <c r="G67" s="154"/>
      <c r="H67" s="20"/>
      <c r="I67" s="154"/>
      <c r="J67" s="154"/>
      <c r="K67" s="154"/>
      <c r="L67" s="154"/>
      <c r="M67" s="154"/>
      <c r="N67" s="20"/>
      <c r="O67" s="154"/>
      <c r="P67" s="154"/>
      <c r="Q67" s="154"/>
      <c r="R67" s="154"/>
      <c r="S67" s="154"/>
    </row>
    <row r="68" spans="1:28" x14ac:dyDescent="0.25">
      <c r="A68" s="20"/>
      <c r="B68" s="20"/>
      <c r="C68" s="20"/>
      <c r="D68" s="20"/>
      <c r="E68" s="20"/>
      <c r="F68" s="20"/>
      <c r="G68" s="20"/>
      <c r="H68" s="20"/>
      <c r="I68" s="20"/>
      <c r="J68" s="20"/>
      <c r="K68" s="20"/>
      <c r="L68" s="20"/>
      <c r="M68" s="20"/>
    </row>
    <row r="69" spans="1:28" x14ac:dyDescent="0.25">
      <c r="A69" s="153"/>
      <c r="B69" s="20"/>
      <c r="C69" s="20"/>
      <c r="D69" s="20"/>
      <c r="E69" s="20"/>
      <c r="F69" s="20"/>
      <c r="G69" s="20"/>
      <c r="H69" s="20"/>
      <c r="I69" s="20"/>
      <c r="J69" s="20"/>
      <c r="K69" s="20"/>
      <c r="L69" s="20"/>
      <c r="M69" s="20"/>
    </row>
    <row r="70" spans="1:28" x14ac:dyDescent="0.25">
      <c r="A70" s="153"/>
      <c r="B70" s="20"/>
      <c r="C70" s="153"/>
      <c r="D70" s="20"/>
      <c r="E70" s="20"/>
      <c r="F70" s="20"/>
      <c r="G70" s="20"/>
      <c r="H70" s="20"/>
      <c r="I70" s="153"/>
      <c r="J70" s="20"/>
      <c r="K70" s="20"/>
      <c r="L70" s="20"/>
      <c r="M70" s="20"/>
    </row>
    <row r="71" spans="1:28" x14ac:dyDescent="0.25">
      <c r="A71" s="20"/>
      <c r="B71" s="20"/>
      <c r="C71" s="153"/>
      <c r="D71" s="20"/>
      <c r="E71" s="20"/>
      <c r="F71" s="20"/>
      <c r="G71" s="20"/>
      <c r="H71" s="20"/>
      <c r="I71" s="153"/>
      <c r="J71" s="20"/>
      <c r="K71" s="20"/>
      <c r="L71" s="20"/>
      <c r="M71" s="20"/>
    </row>
    <row r="72" spans="1:28" x14ac:dyDescent="0.25">
      <c r="A72" s="153"/>
      <c r="B72" s="20"/>
      <c r="C72" s="153"/>
      <c r="D72" s="20"/>
      <c r="E72" s="20"/>
      <c r="F72" s="20"/>
      <c r="G72" s="20"/>
      <c r="H72" s="20"/>
      <c r="I72" s="153"/>
      <c r="J72" s="20"/>
      <c r="K72" s="20"/>
      <c r="L72" s="20"/>
      <c r="M72" s="20"/>
    </row>
    <row r="73" spans="1:28" x14ac:dyDescent="0.25">
      <c r="A73" s="20"/>
      <c r="B73" s="20"/>
      <c r="C73" s="20"/>
      <c r="D73" s="20"/>
      <c r="E73" s="20"/>
      <c r="F73" s="20"/>
      <c r="G73" s="20"/>
      <c r="H73" s="20"/>
      <c r="I73" s="20"/>
      <c r="J73" s="20"/>
      <c r="K73" s="20"/>
      <c r="L73" s="20"/>
      <c r="M73" s="20"/>
    </row>
    <row r="74" spans="1:28" x14ac:dyDescent="0.25">
      <c r="A74" s="20"/>
      <c r="B74" s="20"/>
      <c r="C74" s="20"/>
      <c r="D74" s="20"/>
      <c r="E74" s="20"/>
      <c r="F74" s="20"/>
      <c r="G74" s="20"/>
      <c r="H74" s="20"/>
      <c r="I74" s="20"/>
      <c r="J74" s="20"/>
      <c r="K74" s="20"/>
      <c r="L74" s="20"/>
      <c r="M74" s="20"/>
    </row>
    <row r="75" spans="1:28" x14ac:dyDescent="0.25">
      <c r="A75" s="20"/>
      <c r="B75" s="20"/>
      <c r="C75" s="20"/>
      <c r="D75" s="20"/>
      <c r="E75" s="20"/>
      <c r="F75" s="20"/>
      <c r="G75" s="20"/>
      <c r="H75" s="20"/>
      <c r="I75" s="20"/>
      <c r="J75" s="20"/>
      <c r="K75" s="20"/>
      <c r="L75" s="20"/>
      <c r="M75" s="20"/>
    </row>
    <row r="76" spans="1:28" x14ac:dyDescent="0.25">
      <c r="A76" s="20"/>
      <c r="B76" s="20"/>
      <c r="C76" s="20"/>
      <c r="D76" s="20"/>
      <c r="E76" s="20"/>
      <c r="F76" s="20"/>
      <c r="G76" s="20"/>
      <c r="H76" s="20"/>
      <c r="I76" s="20"/>
      <c r="J76" s="20"/>
      <c r="K76" s="20"/>
      <c r="L76" s="20"/>
      <c r="M76" s="20"/>
    </row>
    <row r="77" spans="1:28" x14ac:dyDescent="0.25">
      <c r="A77" s="20"/>
      <c r="B77" s="20"/>
      <c r="C77" s="20"/>
      <c r="D77" s="20"/>
      <c r="E77" s="20"/>
      <c r="F77" s="20"/>
      <c r="G77" s="20"/>
      <c r="H77" s="20"/>
      <c r="I77" s="20"/>
      <c r="J77" s="20"/>
      <c r="K77" s="20"/>
      <c r="L77" s="20"/>
      <c r="M77" s="20"/>
    </row>
    <row r="78" spans="1:28" x14ac:dyDescent="0.25">
      <c r="A78" s="20"/>
      <c r="B78" s="20"/>
      <c r="C78" s="20"/>
      <c r="D78" s="20"/>
      <c r="E78" s="20"/>
      <c r="F78" s="20"/>
      <c r="G78" s="20"/>
      <c r="H78" s="20"/>
      <c r="I78" s="20"/>
      <c r="J78" s="20"/>
      <c r="K78" s="20"/>
      <c r="L78" s="20"/>
      <c r="M78" s="20"/>
    </row>
    <row r="79" spans="1:28" x14ac:dyDescent="0.25">
      <c r="A79" s="20"/>
      <c r="B79" s="20"/>
      <c r="C79" s="20"/>
      <c r="D79" s="20"/>
      <c r="E79" s="20"/>
      <c r="F79" s="20"/>
      <c r="G79" s="20"/>
      <c r="H79" s="20"/>
      <c r="I79" s="20"/>
      <c r="J79" s="20"/>
      <c r="K79" s="20"/>
      <c r="L79" s="20"/>
      <c r="M79" s="20"/>
    </row>
    <row r="80" spans="1:28" x14ac:dyDescent="0.25">
      <c r="A80" s="20"/>
      <c r="B80" s="20"/>
      <c r="C80" s="20"/>
      <c r="D80" s="20"/>
      <c r="E80" s="20"/>
      <c r="F80" s="20"/>
      <c r="G80" s="20"/>
      <c r="H80" s="20"/>
      <c r="I80" s="20"/>
      <c r="J80" s="20"/>
      <c r="K80" s="20"/>
      <c r="L80" s="20"/>
      <c r="M80" s="20"/>
    </row>
    <row r="81" spans="1:20" x14ac:dyDescent="0.25">
      <c r="A81" s="20"/>
      <c r="B81" s="20"/>
      <c r="C81" s="20"/>
      <c r="D81" s="20"/>
      <c r="E81" s="20"/>
      <c r="F81" s="20"/>
      <c r="G81" s="20"/>
      <c r="H81" s="20"/>
      <c r="I81" s="20"/>
      <c r="J81" s="20"/>
      <c r="K81" s="20"/>
      <c r="L81" s="20"/>
      <c r="M81" s="20"/>
    </row>
    <row r="82" spans="1:20" x14ac:dyDescent="0.25">
      <c r="A82" s="20"/>
      <c r="B82" s="20"/>
      <c r="C82" s="20"/>
      <c r="D82" s="20"/>
      <c r="E82" s="20"/>
      <c r="F82" s="20"/>
      <c r="G82" s="20"/>
      <c r="H82" s="20"/>
      <c r="I82" s="20"/>
      <c r="J82" s="20"/>
      <c r="K82" s="20"/>
      <c r="L82" s="20"/>
      <c r="M82" s="20"/>
    </row>
    <row r="83" spans="1:20" x14ac:dyDescent="0.25">
      <c r="A83" s="20"/>
      <c r="B83" s="20"/>
      <c r="C83" s="20"/>
      <c r="D83" s="20"/>
      <c r="E83" s="20"/>
      <c r="F83" s="20"/>
      <c r="G83" s="20"/>
      <c r="H83" s="20"/>
      <c r="I83" s="20"/>
      <c r="J83" s="20"/>
      <c r="K83" s="20"/>
      <c r="L83" s="20"/>
      <c r="M83" s="20"/>
    </row>
    <row r="84" spans="1:20" x14ac:dyDescent="0.25">
      <c r="A84" s="20"/>
      <c r="B84" s="20"/>
      <c r="C84" s="20"/>
      <c r="D84" s="20"/>
      <c r="E84" s="20"/>
      <c r="F84" s="20"/>
      <c r="G84" s="20"/>
      <c r="H84" s="20"/>
      <c r="I84" s="20"/>
      <c r="J84" s="20"/>
      <c r="K84" s="20"/>
      <c r="L84" s="20"/>
      <c r="M84" s="20"/>
    </row>
    <row r="86" spans="1:20" ht="15.75" thickBot="1" x14ac:dyDescent="0.3">
      <c r="A86" s="488"/>
      <c r="B86" s="488"/>
      <c r="C86" s="488"/>
      <c r="D86" s="488"/>
      <c r="E86" s="488"/>
      <c r="F86" s="488"/>
      <c r="G86" s="488"/>
      <c r="H86" s="488"/>
      <c r="I86" s="488"/>
      <c r="J86" s="488"/>
      <c r="K86" s="488"/>
      <c r="L86" s="488"/>
      <c r="M86" s="488"/>
      <c r="N86" s="488"/>
      <c r="O86" s="488"/>
      <c r="P86" s="20"/>
      <c r="Q86" s="20"/>
    </row>
    <row r="87" spans="1:20" hidden="1" x14ac:dyDescent="0.25">
      <c r="A87" s="20"/>
      <c r="B87" s="20"/>
      <c r="C87" s="20"/>
      <c r="D87" s="20"/>
      <c r="E87" s="20"/>
      <c r="F87" s="20"/>
      <c r="G87" s="20"/>
      <c r="H87" s="20"/>
      <c r="I87" s="20"/>
      <c r="J87" s="20"/>
      <c r="K87" s="20"/>
      <c r="L87" s="20"/>
      <c r="M87" s="20"/>
      <c r="N87" s="20"/>
      <c r="O87" s="20"/>
      <c r="P87" s="20"/>
      <c r="Q87" s="20"/>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c r="T92" t="s">
        <v>143</v>
      </c>
    </row>
    <row r="93" spans="1:20" hidden="1" x14ac:dyDescent="0.25">
      <c r="A93" s="20"/>
      <c r="B93" s="20"/>
      <c r="C93" s="20"/>
      <c r="D93" s="20"/>
      <c r="E93" s="20"/>
      <c r="F93" s="20"/>
      <c r="G93" s="20"/>
      <c r="H93" s="20"/>
      <c r="I93" s="20"/>
      <c r="J93" s="20"/>
      <c r="K93" s="20"/>
      <c r="L93" s="20"/>
      <c r="M93" s="20"/>
      <c r="N93" s="20"/>
      <c r="O93" s="20"/>
      <c r="P93" s="20"/>
      <c r="Q93" s="20"/>
      <c r="T93" t="s">
        <v>144</v>
      </c>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idden="1" x14ac:dyDescent="0.25">
      <c r="A105" s="20"/>
      <c r="B105" s="20"/>
      <c r="C105" s="20"/>
      <c r="D105" s="20"/>
      <c r="E105" s="20"/>
      <c r="F105" s="20"/>
      <c r="G105" s="20"/>
      <c r="H105" s="20"/>
      <c r="I105" s="20"/>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row>
    <row r="107" spans="1:19" hidden="1" x14ac:dyDescent="0.25">
      <c r="A107" s="20"/>
      <c r="B107" s="20"/>
      <c r="C107" s="20"/>
      <c r="D107" s="20"/>
      <c r="E107" s="20"/>
      <c r="F107" s="20"/>
      <c r="G107" s="20"/>
      <c r="H107" s="20"/>
      <c r="I107" s="20"/>
      <c r="J107" s="20"/>
      <c r="K107" s="20"/>
      <c r="L107" s="20"/>
      <c r="M107" s="20"/>
      <c r="N107" s="20"/>
      <c r="O107" s="20"/>
      <c r="P107" s="20"/>
      <c r="Q107" s="20"/>
    </row>
    <row r="108" spans="1:19" hidden="1" x14ac:dyDescent="0.25">
      <c r="A108" s="20"/>
      <c r="B108" s="20"/>
      <c r="C108" s="20"/>
      <c r="D108" s="20"/>
      <c r="E108" s="20"/>
      <c r="F108" s="20"/>
      <c r="G108" s="20"/>
      <c r="H108" s="20"/>
      <c r="I108" s="20"/>
      <c r="J108" s="20"/>
      <c r="K108" s="20"/>
      <c r="L108" s="20"/>
      <c r="M108" s="20"/>
      <c r="N108" s="20"/>
      <c r="O108" s="20"/>
      <c r="P108" s="20"/>
      <c r="Q108" s="20"/>
    </row>
    <row r="109" spans="1:19" hidden="1" x14ac:dyDescent="0.25">
      <c r="A109" s="20"/>
      <c r="B109" s="20"/>
      <c r="C109" s="20"/>
      <c r="D109" s="20"/>
      <c r="E109" s="20"/>
      <c r="F109" s="20"/>
      <c r="G109" s="20"/>
      <c r="H109" s="20"/>
      <c r="I109" s="20"/>
      <c r="J109" s="20"/>
      <c r="K109" s="20"/>
      <c r="L109" s="20"/>
      <c r="M109" s="20"/>
      <c r="N109" s="20"/>
      <c r="O109" s="20"/>
      <c r="P109" s="20"/>
      <c r="Q109" s="20"/>
    </row>
    <row r="110" spans="1:19" hidden="1" x14ac:dyDescent="0.25">
      <c r="A110" s="20"/>
      <c r="B110" s="20"/>
      <c r="C110" s="20"/>
      <c r="D110" s="20"/>
      <c r="E110" s="20"/>
      <c r="F110" s="20"/>
      <c r="G110" s="20"/>
      <c r="H110" s="20"/>
      <c r="I110" s="20"/>
      <c r="J110" s="20"/>
      <c r="K110" s="20"/>
      <c r="L110" s="20"/>
      <c r="M110" s="20"/>
      <c r="N110" s="20"/>
      <c r="O110" s="20"/>
      <c r="P110" s="20"/>
      <c r="Q110" s="20"/>
    </row>
    <row r="111" spans="1:19" ht="23.25" hidden="1" x14ac:dyDescent="0.35">
      <c r="A111" s="24"/>
      <c r="B111" s="155" t="str">
        <f>Charts!D13</f>
        <v xml:space="preserve">2015 Total OP - 17 Events </v>
      </c>
      <c r="C111" s="20"/>
      <c r="D111" s="20"/>
      <c r="E111" s="20"/>
      <c r="F111" s="20"/>
      <c r="G111" s="20"/>
      <c r="H111" s="21" t="str">
        <f>Charts!B13</f>
        <v>2015 Large Excursion OP Events - 0 Events</v>
      </c>
      <c r="J111" s="20"/>
      <c r="K111" s="20"/>
      <c r="L111" s="20"/>
      <c r="M111" s="20"/>
      <c r="N111" s="20"/>
      <c r="O111" s="20"/>
      <c r="P111" s="20"/>
      <c r="Q111" s="20"/>
    </row>
    <row r="112" spans="1:19" hidden="1"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ht="18" x14ac:dyDescent="0.25">
      <c r="A115" s="146" t="s">
        <v>254</v>
      </c>
    </row>
    <row r="116" spans="1:19" x14ac:dyDescent="0.25">
      <c r="A116" s="36"/>
      <c r="B116" s="40" t="s">
        <v>1</v>
      </c>
      <c r="C116" s="40" t="s">
        <v>2</v>
      </c>
      <c r="D116" s="40" t="s">
        <v>3</v>
      </c>
      <c r="E116" s="40" t="s">
        <v>4</v>
      </c>
      <c r="F116" s="40" t="s">
        <v>5</v>
      </c>
      <c r="G116" s="40" t="s">
        <v>6</v>
      </c>
      <c r="H116" s="40" t="s">
        <v>7</v>
      </c>
      <c r="I116" s="40" t="s">
        <v>8</v>
      </c>
      <c r="J116" s="40" t="s">
        <v>9</v>
      </c>
      <c r="K116" s="40" t="s">
        <v>10</v>
      </c>
      <c r="L116" s="40" t="s">
        <v>11</v>
      </c>
      <c r="M116" s="40" t="s">
        <v>12</v>
      </c>
      <c r="N116" s="324"/>
      <c r="O116" s="40"/>
      <c r="P116" s="40" t="s">
        <v>13</v>
      </c>
      <c r="Q116" s="40" t="s">
        <v>14</v>
      </c>
    </row>
    <row r="117" spans="1:19" x14ac:dyDescent="0.25">
      <c r="A117" s="36" t="s">
        <v>60</v>
      </c>
      <c r="B117" s="41">
        <v>67</v>
      </c>
      <c r="C117" s="41">
        <v>65</v>
      </c>
      <c r="D117" s="41">
        <v>88</v>
      </c>
      <c r="E117" s="41">
        <v>51</v>
      </c>
      <c r="F117" s="41">
        <v>73</v>
      </c>
      <c r="G117" s="41">
        <v>71</v>
      </c>
      <c r="H117" s="41">
        <v>83</v>
      </c>
      <c r="I117" s="41">
        <v>52</v>
      </c>
      <c r="J117" s="41">
        <v>62</v>
      </c>
      <c r="K117" s="41">
        <v>75</v>
      </c>
      <c r="L117" s="41">
        <v>35</v>
      </c>
      <c r="M117" s="41">
        <v>53</v>
      </c>
      <c r="N117" s="324"/>
      <c r="O117" s="40"/>
      <c r="P117" s="179">
        <f>SUM(B117:M117)</f>
        <v>775</v>
      </c>
      <c r="Q117" s="202">
        <f>SUM(B117:M117)</f>
        <v>775</v>
      </c>
    </row>
    <row r="118" spans="1:19" x14ac:dyDescent="0.25">
      <c r="A118" s="36" t="s">
        <v>61</v>
      </c>
      <c r="B118" s="41">
        <v>69</v>
      </c>
      <c r="C118" s="41">
        <v>68</v>
      </c>
      <c r="D118" s="41">
        <v>92</v>
      </c>
      <c r="E118" s="41">
        <v>47</v>
      </c>
      <c r="F118" s="41">
        <v>13</v>
      </c>
      <c r="G118" s="41">
        <v>2</v>
      </c>
      <c r="H118" s="41">
        <v>2</v>
      </c>
      <c r="I118" s="41">
        <v>2</v>
      </c>
      <c r="J118" s="41">
        <v>2</v>
      </c>
      <c r="K118" s="41">
        <v>5</v>
      </c>
      <c r="L118" s="41">
        <v>1</v>
      </c>
      <c r="M118" s="41">
        <v>6</v>
      </c>
      <c r="N118" s="324"/>
      <c r="O118" s="40"/>
      <c r="P118" s="179">
        <f>SUM(B118:M118)</f>
        <v>309</v>
      </c>
      <c r="Q118" s="158">
        <f t="shared" ref="Q118:Q124" si="7">SUM(B118:M118)</f>
        <v>309</v>
      </c>
    </row>
    <row r="119" spans="1:19" x14ac:dyDescent="0.25">
      <c r="A119" s="36" t="s">
        <v>62</v>
      </c>
      <c r="B119" s="41">
        <v>8</v>
      </c>
      <c r="C119" s="41">
        <v>3</v>
      </c>
      <c r="D119" s="41">
        <v>2</v>
      </c>
      <c r="E119" s="41">
        <v>4</v>
      </c>
      <c r="F119" s="41">
        <v>2</v>
      </c>
      <c r="G119" s="41">
        <v>2</v>
      </c>
      <c r="H119" s="41">
        <v>0</v>
      </c>
      <c r="I119" s="41">
        <v>4</v>
      </c>
      <c r="J119" s="41">
        <v>2</v>
      </c>
      <c r="K119" s="41">
        <v>1</v>
      </c>
      <c r="L119" s="41">
        <v>4</v>
      </c>
      <c r="M119" s="41">
        <v>0</v>
      </c>
      <c r="N119" s="330"/>
      <c r="O119" s="41"/>
      <c r="P119" s="179">
        <f>SUM(B119:L119)</f>
        <v>32</v>
      </c>
      <c r="Q119" s="202">
        <f t="shared" si="7"/>
        <v>32</v>
      </c>
    </row>
    <row r="120" spans="1:19" x14ac:dyDescent="0.25">
      <c r="A120" s="36" t="s">
        <v>145</v>
      </c>
      <c r="B120" s="41">
        <v>4</v>
      </c>
      <c r="C120" s="41">
        <v>2</v>
      </c>
      <c r="D120" s="41">
        <v>0</v>
      </c>
      <c r="E120" s="41">
        <v>0</v>
      </c>
      <c r="F120" s="41">
        <v>1</v>
      </c>
      <c r="G120" s="41">
        <v>3</v>
      </c>
      <c r="H120" s="41">
        <v>2</v>
      </c>
      <c r="I120" s="41">
        <v>2</v>
      </c>
      <c r="J120" s="41">
        <v>0</v>
      </c>
      <c r="K120" s="41">
        <v>0</v>
      </c>
      <c r="L120" s="41">
        <v>2</v>
      </c>
      <c r="M120" s="41">
        <v>2</v>
      </c>
      <c r="N120" s="330"/>
      <c r="O120" s="41"/>
      <c r="P120" s="179">
        <f>SUM(B120:M120)</f>
        <v>18</v>
      </c>
      <c r="Q120" s="158">
        <f t="shared" si="7"/>
        <v>18</v>
      </c>
    </row>
    <row r="121" spans="1:19" x14ac:dyDescent="0.25">
      <c r="A121" s="36" t="s">
        <v>146</v>
      </c>
      <c r="B121" s="41">
        <v>3</v>
      </c>
      <c r="C121" s="41">
        <v>2</v>
      </c>
      <c r="D121" s="41">
        <v>2</v>
      </c>
      <c r="E121" s="41">
        <v>1</v>
      </c>
      <c r="F121" s="41">
        <v>2</v>
      </c>
      <c r="G121" s="41">
        <v>1</v>
      </c>
      <c r="H121" s="41">
        <v>3</v>
      </c>
      <c r="I121" s="41">
        <v>3</v>
      </c>
      <c r="J121" s="41">
        <v>3</v>
      </c>
      <c r="K121" s="41">
        <v>3</v>
      </c>
      <c r="L121" s="41">
        <v>2</v>
      </c>
      <c r="M121" s="41">
        <v>4</v>
      </c>
      <c r="N121" s="330"/>
      <c r="O121" s="41"/>
      <c r="P121" s="179">
        <f>SUM(B121:M121)</f>
        <v>29</v>
      </c>
      <c r="Q121" s="158">
        <f t="shared" si="7"/>
        <v>29</v>
      </c>
    </row>
    <row r="122" spans="1:19" x14ac:dyDescent="0.25">
      <c r="A122" s="36" t="s">
        <v>147</v>
      </c>
      <c r="B122" s="41">
        <v>2</v>
      </c>
      <c r="C122" s="41">
        <f>C6</f>
        <v>0</v>
      </c>
      <c r="D122" s="41">
        <v>0</v>
      </c>
      <c r="E122" s="41">
        <v>1</v>
      </c>
      <c r="F122" s="41">
        <v>0</v>
      </c>
      <c r="G122" s="41">
        <v>4</v>
      </c>
      <c r="H122" s="41">
        <v>1</v>
      </c>
      <c r="I122" s="41">
        <v>3</v>
      </c>
      <c r="J122" s="41">
        <f>J6</f>
        <v>1</v>
      </c>
      <c r="K122" s="41">
        <v>3</v>
      </c>
      <c r="L122" s="41">
        <v>2</v>
      </c>
      <c r="M122" s="41">
        <v>2</v>
      </c>
      <c r="N122" s="330"/>
      <c r="O122" s="41"/>
      <c r="P122" s="179">
        <f>SUM(B122:M122)</f>
        <v>19</v>
      </c>
      <c r="Q122" s="202">
        <f>SUM(B122:M122)</f>
        <v>19</v>
      </c>
    </row>
    <row r="123" spans="1:19" x14ac:dyDescent="0.25">
      <c r="A123" s="36" t="s">
        <v>267</v>
      </c>
      <c r="B123" s="41">
        <v>1</v>
      </c>
      <c r="C123" s="41">
        <v>0</v>
      </c>
      <c r="D123" s="41">
        <v>1</v>
      </c>
      <c r="E123" s="41">
        <v>2</v>
      </c>
      <c r="F123" s="41">
        <v>4</v>
      </c>
      <c r="G123" s="41">
        <v>0</v>
      </c>
      <c r="H123" s="41">
        <v>1</v>
      </c>
      <c r="I123" s="41">
        <v>4</v>
      </c>
      <c r="J123" s="41">
        <v>1</v>
      </c>
      <c r="K123" s="41">
        <v>5</v>
      </c>
      <c r="L123" s="41">
        <v>1</v>
      </c>
      <c r="M123" s="41">
        <v>1</v>
      </c>
      <c r="N123" s="330"/>
      <c r="O123" s="41"/>
      <c r="P123" s="179">
        <f>SUM(B123:M123)</f>
        <v>21</v>
      </c>
      <c r="Q123" s="202">
        <f>SUM(B123:M123)</f>
        <v>21</v>
      </c>
    </row>
    <row r="124" spans="1:19" x14ac:dyDescent="0.25">
      <c r="A124" s="36" t="s">
        <v>268</v>
      </c>
      <c r="B124" s="158">
        <f t="shared" ref="B124:M124" si="8">B3</f>
        <v>4</v>
      </c>
      <c r="C124" s="158">
        <f t="shared" si="8"/>
        <v>2</v>
      </c>
      <c r="D124" s="158">
        <f t="shared" si="8"/>
        <v>1</v>
      </c>
      <c r="E124" s="158">
        <f t="shared" si="8"/>
        <v>1</v>
      </c>
      <c r="F124" s="158">
        <f t="shared" si="8"/>
        <v>1</v>
      </c>
      <c r="G124" s="158">
        <f t="shared" si="8"/>
        <v>1</v>
      </c>
      <c r="H124" s="158">
        <f t="shared" si="8"/>
        <v>1</v>
      </c>
      <c r="I124" s="158">
        <f t="shared" si="8"/>
        <v>1</v>
      </c>
      <c r="J124" s="158">
        <f t="shared" si="8"/>
        <v>1</v>
      </c>
      <c r="K124" s="158">
        <f t="shared" si="8"/>
        <v>1</v>
      </c>
      <c r="L124" s="158">
        <f t="shared" si="8"/>
        <v>1</v>
      </c>
      <c r="M124" s="158">
        <f t="shared" si="8"/>
        <v>1</v>
      </c>
      <c r="N124" s="330"/>
      <c r="O124" s="41"/>
      <c r="P124" s="161">
        <f>SUM(B124:M124)</f>
        <v>16</v>
      </c>
      <c r="Q124" s="158">
        <f t="shared" si="7"/>
        <v>16</v>
      </c>
    </row>
    <row r="126" spans="1:19" x14ac:dyDescent="0.25">
      <c r="A126" s="621" t="s">
        <v>269</v>
      </c>
      <c r="B126" s="41">
        <v>4</v>
      </c>
      <c r="C126" s="235">
        <v>3</v>
      </c>
      <c r="D126" s="235">
        <v>2</v>
      </c>
      <c r="E126" s="235">
        <v>0</v>
      </c>
      <c r="F126" s="235">
        <v>5</v>
      </c>
      <c r="G126" s="41">
        <v>2</v>
      </c>
      <c r="H126" s="41">
        <v>0</v>
      </c>
      <c r="I126" s="41">
        <v>1</v>
      </c>
      <c r="J126" s="41">
        <v>1</v>
      </c>
      <c r="K126" s="41">
        <v>2</v>
      </c>
      <c r="L126" s="41">
        <v>0</v>
      </c>
      <c r="M126" s="41">
        <v>1</v>
      </c>
      <c r="N126" s="330"/>
      <c r="O126" s="41"/>
      <c r="P126" s="179">
        <f>SUM(I126:M126)</f>
        <v>5</v>
      </c>
      <c r="Q126" s="202">
        <f>SUM(B126:M126)</f>
        <v>21</v>
      </c>
    </row>
    <row r="127" spans="1:19" x14ac:dyDescent="0.25">
      <c r="A127" s="621" t="s">
        <v>270</v>
      </c>
      <c r="B127" s="41">
        <v>2</v>
      </c>
      <c r="C127" s="235">
        <v>0</v>
      </c>
      <c r="D127" s="235">
        <v>1</v>
      </c>
      <c r="E127" s="235">
        <v>0</v>
      </c>
      <c r="F127" s="235">
        <v>1</v>
      </c>
      <c r="G127" s="41">
        <v>0</v>
      </c>
      <c r="H127" s="41">
        <v>0</v>
      </c>
      <c r="I127" s="41">
        <v>0</v>
      </c>
      <c r="J127" s="41">
        <v>1</v>
      </c>
      <c r="K127" s="41">
        <v>0</v>
      </c>
      <c r="L127" s="41">
        <v>0</v>
      </c>
      <c r="M127" s="41">
        <v>2</v>
      </c>
      <c r="N127" s="330"/>
      <c r="O127" s="41"/>
      <c r="P127" s="179">
        <f>SUM(I127:M127)</f>
        <v>3</v>
      </c>
      <c r="Q127" s="158">
        <f t="shared" ref="Q127:Q133" si="9">SUM(B127:M127)</f>
        <v>7</v>
      </c>
    </row>
    <row r="128" spans="1:19" x14ac:dyDescent="0.25">
      <c r="A128" s="621" t="s">
        <v>271</v>
      </c>
      <c r="B128" s="41">
        <v>2</v>
      </c>
      <c r="C128" s="41">
        <v>1</v>
      </c>
      <c r="D128" s="41">
        <v>1</v>
      </c>
      <c r="E128" s="41">
        <v>1</v>
      </c>
      <c r="F128" s="41">
        <v>0</v>
      </c>
      <c r="G128" s="41">
        <v>0</v>
      </c>
      <c r="H128" s="41">
        <v>0</v>
      </c>
      <c r="I128" s="41">
        <v>2</v>
      </c>
      <c r="J128" s="41">
        <v>1</v>
      </c>
      <c r="K128" s="41">
        <v>0</v>
      </c>
      <c r="L128" s="41">
        <v>1</v>
      </c>
      <c r="M128" s="41">
        <f>M29</f>
        <v>0</v>
      </c>
      <c r="N128" s="330"/>
      <c r="O128" s="41"/>
      <c r="P128" s="179">
        <f>SUM(I128:M128)</f>
        <v>4</v>
      </c>
      <c r="Q128" s="158">
        <f t="shared" si="9"/>
        <v>9</v>
      </c>
    </row>
    <row r="129" spans="1:25" x14ac:dyDescent="0.25">
      <c r="A129" s="621" t="s">
        <v>272</v>
      </c>
      <c r="B129" s="41">
        <v>3</v>
      </c>
      <c r="C129" s="41">
        <v>0</v>
      </c>
      <c r="D129" s="41">
        <v>0</v>
      </c>
      <c r="E129" s="41">
        <v>0</v>
      </c>
      <c r="F129" s="41">
        <v>0</v>
      </c>
      <c r="G129" s="41">
        <v>0</v>
      </c>
      <c r="H129" s="41">
        <v>0</v>
      </c>
      <c r="I129" s="41">
        <v>2</v>
      </c>
      <c r="J129" s="41">
        <v>0</v>
      </c>
      <c r="K129" s="41">
        <v>0</v>
      </c>
      <c r="L129" s="41">
        <v>2</v>
      </c>
      <c r="M129" s="41">
        <v>0</v>
      </c>
      <c r="N129" s="330"/>
      <c r="O129" s="41"/>
      <c r="P129" s="179">
        <f>SUM(I129:M129)</f>
        <v>4</v>
      </c>
      <c r="Q129" s="158">
        <f t="shared" si="9"/>
        <v>7</v>
      </c>
    </row>
    <row r="130" spans="1:25" x14ac:dyDescent="0.25">
      <c r="A130" s="621" t="s">
        <v>273</v>
      </c>
      <c r="B130" s="41">
        <v>2</v>
      </c>
      <c r="C130" s="41">
        <v>0</v>
      </c>
      <c r="D130" s="41">
        <v>1</v>
      </c>
      <c r="E130" s="41">
        <v>0</v>
      </c>
      <c r="F130" s="41">
        <v>0</v>
      </c>
      <c r="G130" s="41">
        <v>0</v>
      </c>
      <c r="H130" s="41">
        <v>1</v>
      </c>
      <c r="I130" s="41">
        <v>3</v>
      </c>
      <c r="J130" s="41">
        <v>0</v>
      </c>
      <c r="K130" s="41">
        <v>0</v>
      </c>
      <c r="L130" s="41">
        <v>0</v>
      </c>
      <c r="M130" s="41">
        <v>0</v>
      </c>
      <c r="N130" s="330"/>
      <c r="O130" s="41"/>
      <c r="P130" s="179">
        <f>SUM(I130:M130)</f>
        <v>3</v>
      </c>
      <c r="Q130" s="158">
        <f t="shared" si="9"/>
        <v>7</v>
      </c>
    </row>
    <row r="131" spans="1:25" x14ac:dyDescent="0.25">
      <c r="A131" s="621" t="s">
        <v>274</v>
      </c>
      <c r="B131" s="41">
        <v>0</v>
      </c>
      <c r="C131" s="41">
        <f>C29</f>
        <v>0</v>
      </c>
      <c r="D131" s="41">
        <f>D29</f>
        <v>0</v>
      </c>
      <c r="E131" s="41">
        <v>1</v>
      </c>
      <c r="F131" s="41">
        <v>0</v>
      </c>
      <c r="G131" s="41">
        <v>3</v>
      </c>
      <c r="H131" s="41">
        <v>1</v>
      </c>
      <c r="I131" s="41">
        <v>1</v>
      </c>
      <c r="J131" s="41">
        <f>J29</f>
        <v>1</v>
      </c>
      <c r="K131" s="41">
        <v>2</v>
      </c>
      <c r="L131" s="41">
        <v>1</v>
      </c>
      <c r="M131" s="41">
        <v>1</v>
      </c>
      <c r="N131" s="330"/>
      <c r="O131" s="41"/>
      <c r="P131" s="179">
        <f>SUM(B131:M131)</f>
        <v>11</v>
      </c>
      <c r="Q131" s="202">
        <f>SUM(B131:M131)</f>
        <v>11</v>
      </c>
    </row>
    <row r="132" spans="1:25" x14ac:dyDescent="0.25">
      <c r="A132" s="621" t="s">
        <v>275</v>
      </c>
      <c r="B132" s="41">
        <v>1</v>
      </c>
      <c r="C132" s="41">
        <v>0</v>
      </c>
      <c r="D132" s="41">
        <v>0</v>
      </c>
      <c r="E132" s="41">
        <v>2</v>
      </c>
      <c r="F132" s="41">
        <v>1</v>
      </c>
      <c r="G132" s="41">
        <v>0</v>
      </c>
      <c r="H132" s="41">
        <v>1</v>
      </c>
      <c r="I132" s="41">
        <v>1</v>
      </c>
      <c r="J132" s="41">
        <v>1</v>
      </c>
      <c r="K132" s="41">
        <v>4</v>
      </c>
      <c r="L132" s="41">
        <v>0</v>
      </c>
      <c r="M132" s="41">
        <v>0</v>
      </c>
      <c r="N132" s="330"/>
      <c r="O132" s="41"/>
      <c r="P132" s="179">
        <f>SUM(B132:M132)</f>
        <v>11</v>
      </c>
      <c r="Q132" s="202">
        <f>SUM(B132:M132)</f>
        <v>11</v>
      </c>
    </row>
    <row r="133" spans="1:25" ht="17.25" x14ac:dyDescent="0.25">
      <c r="A133" s="621" t="s">
        <v>276</v>
      </c>
      <c r="B133" s="202">
        <v>4</v>
      </c>
      <c r="C133" s="202">
        <v>0</v>
      </c>
      <c r="D133" s="202">
        <v>0</v>
      </c>
      <c r="E133" s="202">
        <v>0</v>
      </c>
      <c r="F133" s="202">
        <v>0</v>
      </c>
      <c r="G133" s="202">
        <v>0</v>
      </c>
      <c r="H133" s="202">
        <v>0</v>
      </c>
      <c r="I133" s="202">
        <v>0</v>
      </c>
      <c r="J133" s="202">
        <v>0</v>
      </c>
      <c r="K133" s="202">
        <v>0</v>
      </c>
      <c r="L133" s="202">
        <v>0</v>
      </c>
      <c r="M133" s="202">
        <v>0</v>
      </c>
      <c r="N133" s="330"/>
      <c r="O133" s="41"/>
      <c r="P133" s="161">
        <f>SUM(B133:M133)</f>
        <v>4</v>
      </c>
      <c r="Q133" s="158">
        <f t="shared" si="9"/>
        <v>4</v>
      </c>
    </row>
    <row r="135" spans="1:25" ht="15" customHeight="1" x14ac:dyDescent="0.25">
      <c r="A135" s="36"/>
      <c r="B135" s="753" t="s">
        <v>68</v>
      </c>
      <c r="C135" s="753"/>
      <c r="D135" s="753"/>
      <c r="E135" s="753"/>
      <c r="F135" s="753"/>
      <c r="G135" s="753"/>
      <c r="H135" s="534"/>
      <c r="K135" s="753" t="s">
        <v>69</v>
      </c>
      <c r="L135" s="753"/>
      <c r="M135" s="753"/>
      <c r="N135" s="753"/>
      <c r="O135" s="753"/>
      <c r="P135" s="753"/>
      <c r="Q135" s="753"/>
      <c r="S135" s="753" t="s">
        <v>70</v>
      </c>
      <c r="T135" s="753"/>
      <c r="U135" s="753"/>
      <c r="V135" s="753"/>
      <c r="W135" s="753"/>
      <c r="X135" s="753"/>
      <c r="Y135" s="753"/>
    </row>
    <row r="136" spans="1:25" ht="30" x14ac:dyDescent="0.25">
      <c r="A136" s="87"/>
      <c r="B136" s="204" t="s">
        <v>155</v>
      </c>
      <c r="C136" s="204" t="s">
        <v>156</v>
      </c>
      <c r="D136" s="204" t="s">
        <v>157</v>
      </c>
      <c r="E136" s="204" t="s">
        <v>158</v>
      </c>
      <c r="F136" s="204" t="s">
        <v>159</v>
      </c>
      <c r="G136" s="204" t="s">
        <v>160</v>
      </c>
      <c r="H136" s="204" t="s">
        <v>277</v>
      </c>
      <c r="K136" s="204" t="s">
        <v>155</v>
      </c>
      <c r="L136" s="204" t="s">
        <v>156</v>
      </c>
      <c r="M136" s="204" t="s">
        <v>157</v>
      </c>
      <c r="N136" s="204" t="s">
        <v>158</v>
      </c>
      <c r="O136" s="204" t="s">
        <v>159</v>
      </c>
      <c r="P136" s="204" t="s">
        <v>160</v>
      </c>
      <c r="Q136" s="204" t="s">
        <v>277</v>
      </c>
      <c r="S136" s="88" t="s">
        <v>155</v>
      </c>
      <c r="T136" s="88" t="s">
        <v>156</v>
      </c>
      <c r="U136" s="88" t="s">
        <v>157</v>
      </c>
      <c r="V136" s="88" t="s">
        <v>158</v>
      </c>
      <c r="W136" s="88" t="s">
        <v>159</v>
      </c>
      <c r="X136" s="88" t="s">
        <v>160</v>
      </c>
      <c r="Y136" s="88" t="s">
        <v>277</v>
      </c>
    </row>
    <row r="137" spans="1:25" x14ac:dyDescent="0.25">
      <c r="A137" s="89" t="s">
        <v>72</v>
      </c>
      <c r="B137" s="90">
        <v>39</v>
      </c>
      <c r="C137" s="90">
        <v>7</v>
      </c>
      <c r="D137" s="90">
        <v>9</v>
      </c>
      <c r="E137" s="90">
        <v>6</v>
      </c>
      <c r="F137" s="90">
        <v>13</v>
      </c>
      <c r="G137" s="90">
        <v>8</v>
      </c>
      <c r="H137" s="90">
        <v>6</v>
      </c>
      <c r="K137" s="90">
        <v>10</v>
      </c>
      <c r="L137" s="90">
        <v>4</v>
      </c>
      <c r="M137" s="90">
        <v>4</v>
      </c>
      <c r="N137" s="90">
        <v>4</v>
      </c>
      <c r="O137" s="159">
        <v>3</v>
      </c>
      <c r="P137" s="159">
        <v>6</v>
      </c>
      <c r="Q137" s="159">
        <f>P26</f>
        <v>4</v>
      </c>
      <c r="S137" s="90">
        <f t="shared" ref="S137:Y137" si="10">B$137-K$137</f>
        <v>29</v>
      </c>
      <c r="T137" s="90">
        <f t="shared" si="10"/>
        <v>3</v>
      </c>
      <c r="U137" s="90">
        <f t="shared" si="10"/>
        <v>5</v>
      </c>
      <c r="V137" s="90">
        <f t="shared" si="10"/>
        <v>2</v>
      </c>
      <c r="W137" s="90">
        <f t="shared" si="10"/>
        <v>10</v>
      </c>
      <c r="X137" s="159">
        <f t="shared" si="10"/>
        <v>2</v>
      </c>
      <c r="Y137" s="159">
        <f t="shared" si="10"/>
        <v>2</v>
      </c>
    </row>
    <row r="138" spans="1:25" ht="15.75" thickBot="1" x14ac:dyDescent="0.3">
      <c r="A138" s="87" t="s">
        <v>73</v>
      </c>
      <c r="B138" s="205">
        <v>624</v>
      </c>
      <c r="C138" s="205">
        <v>228</v>
      </c>
      <c r="D138" s="205">
        <v>3</v>
      </c>
      <c r="E138" s="205">
        <v>2</v>
      </c>
      <c r="F138" s="205">
        <v>3</v>
      </c>
      <c r="G138" s="205">
        <v>2</v>
      </c>
      <c r="H138" s="205">
        <v>1</v>
      </c>
      <c r="K138" s="205">
        <v>3</v>
      </c>
      <c r="L138" s="205">
        <v>0</v>
      </c>
      <c r="M138" s="205">
        <v>1</v>
      </c>
      <c r="N138" s="205">
        <v>0</v>
      </c>
      <c r="O138" s="473">
        <v>2</v>
      </c>
      <c r="P138" s="473">
        <v>0</v>
      </c>
      <c r="Q138" s="473">
        <f>P27</f>
        <v>0</v>
      </c>
      <c r="S138" s="205">
        <f>B$138-K$138</f>
        <v>621</v>
      </c>
      <c r="T138" s="205">
        <f>C$138-L$138</f>
        <v>228</v>
      </c>
      <c r="U138" s="205">
        <f>D$138-M$138</f>
        <v>2</v>
      </c>
      <c r="V138" s="205">
        <f>E$138-N$138</f>
        <v>2</v>
      </c>
      <c r="W138" s="205">
        <f>F$138-O$138</f>
        <v>1</v>
      </c>
      <c r="X138" s="205">
        <v>2</v>
      </c>
      <c r="Y138" s="205">
        <v>1</v>
      </c>
    </row>
    <row r="139" spans="1:25" x14ac:dyDescent="0.25">
      <c r="A139" s="87" t="s">
        <v>74</v>
      </c>
      <c r="B139" s="203">
        <f>K139+S139</f>
        <v>663</v>
      </c>
      <c r="C139" s="203">
        <f>L139+T139</f>
        <v>235</v>
      </c>
      <c r="D139" s="203">
        <f>M139+U139</f>
        <v>12</v>
      </c>
      <c r="E139" s="203">
        <f>N139+V139</f>
        <v>8</v>
      </c>
      <c r="F139" s="203">
        <f>O139+W139</f>
        <v>16</v>
      </c>
      <c r="G139" s="507">
        <f>SUM(G137:G138)</f>
        <v>10</v>
      </c>
      <c r="H139" s="507">
        <f>Q139+Y139</f>
        <v>7</v>
      </c>
      <c r="K139" s="203">
        <f t="shared" ref="K139:Q139" si="11">K138+K137</f>
        <v>13</v>
      </c>
      <c r="L139" s="203">
        <f t="shared" si="11"/>
        <v>4</v>
      </c>
      <c r="M139" s="203">
        <f t="shared" si="11"/>
        <v>5</v>
      </c>
      <c r="N139" s="203">
        <f t="shared" si="11"/>
        <v>4</v>
      </c>
      <c r="O139" s="203">
        <f t="shared" si="11"/>
        <v>5</v>
      </c>
      <c r="P139" s="507">
        <f t="shared" si="11"/>
        <v>6</v>
      </c>
      <c r="Q139" s="507">
        <f t="shared" si="11"/>
        <v>4</v>
      </c>
      <c r="S139" s="203">
        <f t="shared" ref="S139:Y139" si="12">S138+S137</f>
        <v>650</v>
      </c>
      <c r="T139" s="204">
        <f t="shared" si="12"/>
        <v>231</v>
      </c>
      <c r="U139" s="204">
        <f t="shared" si="12"/>
        <v>7</v>
      </c>
      <c r="V139" s="204">
        <f t="shared" si="12"/>
        <v>4</v>
      </c>
      <c r="W139" s="204">
        <f t="shared" si="12"/>
        <v>11</v>
      </c>
      <c r="X139" s="507">
        <f t="shared" si="12"/>
        <v>4</v>
      </c>
      <c r="Y139" s="507">
        <f t="shared" si="12"/>
        <v>3</v>
      </c>
    </row>
    <row r="140" spans="1:25" ht="15.75" thickBot="1" x14ac:dyDescent="0.3">
      <c r="A140" s="87" t="s">
        <v>75</v>
      </c>
      <c r="B140" s="205">
        <v>112</v>
      </c>
      <c r="C140" s="205">
        <v>74</v>
      </c>
      <c r="D140" s="205">
        <v>20</v>
      </c>
      <c r="E140" s="205">
        <v>10</v>
      </c>
      <c r="F140" s="205">
        <v>13</v>
      </c>
      <c r="G140" s="205">
        <v>8</v>
      </c>
      <c r="H140" s="205">
        <v>12</v>
      </c>
      <c r="K140" s="205">
        <v>8</v>
      </c>
      <c r="L140" s="205">
        <v>4</v>
      </c>
      <c r="M140" s="205">
        <v>6</v>
      </c>
      <c r="N140" s="205">
        <v>3</v>
      </c>
      <c r="O140" s="473">
        <v>2</v>
      </c>
      <c r="P140" s="473">
        <v>4</v>
      </c>
      <c r="Q140" s="473">
        <f>P28</f>
        <v>7</v>
      </c>
      <c r="S140" s="205">
        <f t="shared" ref="S140:Y140" si="13">B$140-K$140</f>
        <v>104</v>
      </c>
      <c r="T140" s="205">
        <f t="shared" si="13"/>
        <v>70</v>
      </c>
      <c r="U140" s="205">
        <f t="shared" si="13"/>
        <v>14</v>
      </c>
      <c r="V140" s="205">
        <f t="shared" si="13"/>
        <v>7</v>
      </c>
      <c r="W140" s="205">
        <f t="shared" si="13"/>
        <v>11</v>
      </c>
      <c r="X140" s="205">
        <f t="shared" si="13"/>
        <v>4</v>
      </c>
      <c r="Y140" s="205">
        <f t="shared" si="13"/>
        <v>5</v>
      </c>
    </row>
    <row r="141" spans="1:25" x14ac:dyDescent="0.25">
      <c r="A141" s="87" t="s">
        <v>59</v>
      </c>
      <c r="B141" s="203">
        <f>K141+S141</f>
        <v>775</v>
      </c>
      <c r="C141" s="203">
        <f>L141+T141</f>
        <v>309</v>
      </c>
      <c r="D141" s="203">
        <f>M141+U141</f>
        <v>32</v>
      </c>
      <c r="E141" s="504">
        <f>N141+V141</f>
        <v>18</v>
      </c>
      <c r="F141" s="203">
        <f>O141+W141</f>
        <v>29</v>
      </c>
      <c r="G141" s="507">
        <f>G140+G139</f>
        <v>18</v>
      </c>
      <c r="H141" s="203">
        <f>H140+H139</f>
        <v>19</v>
      </c>
      <c r="K141" s="203">
        <f t="shared" ref="K141:Q141" si="14">K140+K139</f>
        <v>21</v>
      </c>
      <c r="L141" s="203">
        <f t="shared" si="14"/>
        <v>8</v>
      </c>
      <c r="M141" s="203">
        <f t="shared" si="14"/>
        <v>11</v>
      </c>
      <c r="N141" s="203">
        <f t="shared" si="14"/>
        <v>7</v>
      </c>
      <c r="O141" s="203">
        <f t="shared" si="14"/>
        <v>7</v>
      </c>
      <c r="P141" s="507">
        <f t="shared" si="14"/>
        <v>10</v>
      </c>
      <c r="Q141" s="507">
        <f t="shared" si="14"/>
        <v>11</v>
      </c>
      <c r="S141" s="203">
        <f t="shared" ref="S141:Y141" si="15">S140+S139</f>
        <v>754</v>
      </c>
      <c r="T141" s="203">
        <f t="shared" si="15"/>
        <v>301</v>
      </c>
      <c r="U141" s="203">
        <f t="shared" si="15"/>
        <v>21</v>
      </c>
      <c r="V141" s="203">
        <f t="shared" si="15"/>
        <v>11</v>
      </c>
      <c r="W141" s="203">
        <f t="shared" si="15"/>
        <v>22</v>
      </c>
      <c r="X141" s="507">
        <f t="shared" si="15"/>
        <v>8</v>
      </c>
      <c r="Y141" s="507">
        <f t="shared" si="15"/>
        <v>8</v>
      </c>
    </row>
    <row r="149" spans="1:11" ht="24.75" customHeight="1" x14ac:dyDescent="0.25">
      <c r="A149" s="732" t="s">
        <v>161</v>
      </c>
      <c r="B149" s="734" t="s">
        <v>162</v>
      </c>
      <c r="C149" s="734"/>
      <c r="D149" s="734"/>
      <c r="E149" s="734"/>
      <c r="F149" s="734"/>
      <c r="G149" s="734"/>
      <c r="H149" s="734"/>
      <c r="I149" s="734"/>
    </row>
    <row r="150" spans="1:11" ht="15.75" thickBot="1" x14ac:dyDescent="0.3">
      <c r="A150" s="733"/>
      <c r="B150" s="754"/>
      <c r="C150" s="754"/>
      <c r="D150" s="754"/>
      <c r="E150" s="754"/>
      <c r="F150" s="754"/>
      <c r="G150" s="754"/>
      <c r="H150" s="754"/>
      <c r="I150" s="754"/>
    </row>
    <row r="152" spans="1:11" ht="15.75" thickBot="1" x14ac:dyDescent="0.3">
      <c r="B152" s="624" t="s">
        <v>163</v>
      </c>
      <c r="C152" s="624" t="s">
        <v>164</v>
      </c>
      <c r="D152" s="624" t="s">
        <v>165</v>
      </c>
      <c r="E152" s="624" t="s">
        <v>166</v>
      </c>
      <c r="F152" s="624" t="s">
        <v>167</v>
      </c>
      <c r="G152" s="624" t="s">
        <v>168</v>
      </c>
      <c r="H152" s="624" t="s">
        <v>169</v>
      </c>
      <c r="I152" s="624" t="s">
        <v>170</v>
      </c>
    </row>
    <row r="153" spans="1:11" ht="15.75" thickBot="1" x14ac:dyDescent="0.3">
      <c r="A153" s="486" t="s">
        <v>171</v>
      </c>
      <c r="B153" s="487">
        <v>32</v>
      </c>
      <c r="C153" s="487">
        <v>24</v>
      </c>
      <c r="D153" s="487">
        <v>16</v>
      </c>
      <c r="E153" s="487">
        <v>9</v>
      </c>
      <c r="F153" s="487">
        <v>4</v>
      </c>
      <c r="G153" s="487">
        <v>2</v>
      </c>
      <c r="H153" s="487">
        <v>1</v>
      </c>
      <c r="I153" s="487">
        <v>0</v>
      </c>
    </row>
    <row r="154" spans="1:11" ht="15.75" thickBot="1" x14ac:dyDescent="0.3">
      <c r="A154" s="484" t="s">
        <v>172</v>
      </c>
      <c r="B154" s="485">
        <v>11</v>
      </c>
      <c r="C154" s="485">
        <v>9</v>
      </c>
      <c r="D154" s="485">
        <v>4</v>
      </c>
      <c r="E154" s="485">
        <v>2</v>
      </c>
      <c r="F154" s="485">
        <v>1</v>
      </c>
      <c r="G154" s="485">
        <v>0</v>
      </c>
      <c r="H154" s="485">
        <v>0</v>
      </c>
      <c r="I154" s="485">
        <v>0</v>
      </c>
    </row>
    <row r="155" spans="1:11" x14ac:dyDescent="0.25">
      <c r="A155" s="483"/>
    </row>
    <row r="156" spans="1:11" ht="15.75" thickBot="1" x14ac:dyDescent="0.3">
      <c r="A156" s="533" t="s">
        <v>173</v>
      </c>
      <c r="B156" s="624" t="s">
        <v>163</v>
      </c>
      <c r="C156" s="624" t="s">
        <v>164</v>
      </c>
      <c r="D156" s="624" t="s">
        <v>165</v>
      </c>
      <c r="E156" s="624" t="s">
        <v>166</v>
      </c>
      <c r="F156" s="624" t="s">
        <v>167</v>
      </c>
      <c r="G156" s="624" t="s">
        <v>168</v>
      </c>
      <c r="H156" s="624" t="s">
        <v>169</v>
      </c>
      <c r="I156" s="624" t="s">
        <v>170</v>
      </c>
    </row>
    <row r="157" spans="1:11" ht="15.75" thickBot="1" x14ac:dyDescent="0.3">
      <c r="A157" s="565" t="s">
        <v>171</v>
      </c>
      <c r="B157" s="487">
        <v>32</v>
      </c>
      <c r="C157" s="487">
        <v>24</v>
      </c>
      <c r="D157" s="487">
        <v>16</v>
      </c>
      <c r="E157" s="487">
        <v>16</v>
      </c>
      <c r="F157" s="487">
        <v>9</v>
      </c>
      <c r="G157" s="487">
        <v>4</v>
      </c>
      <c r="H157" s="487">
        <v>3</v>
      </c>
      <c r="I157" s="487">
        <v>2</v>
      </c>
    </row>
    <row r="158" spans="1:11" ht="15.75" thickBot="1" x14ac:dyDescent="0.3">
      <c r="A158" s="563" t="s">
        <v>174</v>
      </c>
      <c r="B158" s="566">
        <v>32</v>
      </c>
      <c r="C158" s="566">
        <v>18</v>
      </c>
      <c r="D158" s="568">
        <v>29</v>
      </c>
      <c r="E158" s="567">
        <v>18</v>
      </c>
      <c r="F158" s="487"/>
      <c r="G158" s="487"/>
      <c r="H158" s="487"/>
      <c r="I158" s="487"/>
    </row>
    <row r="159" spans="1:11" ht="15.75" thickBot="1" x14ac:dyDescent="0.3">
      <c r="A159" s="564" t="s">
        <v>172</v>
      </c>
      <c r="B159" s="485">
        <v>11</v>
      </c>
      <c r="C159" s="485">
        <v>9</v>
      </c>
      <c r="D159" s="485">
        <v>4</v>
      </c>
      <c r="E159" s="485">
        <v>4</v>
      </c>
      <c r="F159" s="485">
        <v>2</v>
      </c>
      <c r="G159" s="485">
        <v>0</v>
      </c>
      <c r="H159" s="485">
        <v>0</v>
      </c>
      <c r="I159" s="485">
        <v>0</v>
      </c>
    </row>
    <row r="160" spans="1:11" ht="15.75" thickBot="1" x14ac:dyDescent="0.3">
      <c r="A160" s="563" t="s">
        <v>175</v>
      </c>
      <c r="B160" s="566">
        <v>10</v>
      </c>
      <c r="C160" s="566">
        <v>7</v>
      </c>
      <c r="D160" s="568">
        <v>7</v>
      </c>
      <c r="E160" s="568">
        <v>10</v>
      </c>
      <c r="F160" s="563"/>
      <c r="G160" s="563"/>
      <c r="H160" s="563"/>
      <c r="I160" s="563"/>
      <c r="J160" s="560"/>
      <c r="K160" s="560"/>
    </row>
    <row r="161" spans="1:11" x14ac:dyDescent="0.25">
      <c r="A161" s="562"/>
      <c r="B161" s="561"/>
      <c r="C161" s="561"/>
      <c r="D161" s="561"/>
      <c r="E161" s="561"/>
      <c r="F161" s="561"/>
      <c r="G161" s="561"/>
      <c r="H161" s="561"/>
      <c r="I161" s="561"/>
      <c r="J161" s="561"/>
      <c r="K161" s="561"/>
    </row>
    <row r="162" spans="1:11" ht="15.75" thickBot="1" x14ac:dyDescent="0.3">
      <c r="A162" s="533" t="s">
        <v>278</v>
      </c>
      <c r="B162" s="624" t="s">
        <v>163</v>
      </c>
      <c r="C162" s="624" t="s">
        <v>164</v>
      </c>
      <c r="D162" s="624" t="s">
        <v>165</v>
      </c>
      <c r="E162" s="624" t="s">
        <v>166</v>
      </c>
      <c r="F162" s="624" t="s">
        <v>167</v>
      </c>
      <c r="G162" s="624" t="s">
        <v>168</v>
      </c>
      <c r="H162" s="624" t="s">
        <v>169</v>
      </c>
      <c r="I162" s="624" t="s">
        <v>170</v>
      </c>
      <c r="J162" s="624" t="s">
        <v>279</v>
      </c>
      <c r="K162" s="561"/>
    </row>
    <row r="163" spans="1:11" ht="15.75" thickBot="1" x14ac:dyDescent="0.3">
      <c r="A163" s="565" t="s">
        <v>171</v>
      </c>
      <c r="B163" s="487">
        <v>32</v>
      </c>
      <c r="C163" s="487">
        <v>24</v>
      </c>
      <c r="D163" s="487">
        <v>16</v>
      </c>
      <c r="E163" s="487">
        <v>16</v>
      </c>
      <c r="F163" s="487">
        <v>16</v>
      </c>
      <c r="G163" s="487">
        <v>9</v>
      </c>
      <c r="H163" s="487">
        <v>4</v>
      </c>
      <c r="I163" s="487">
        <v>3</v>
      </c>
      <c r="J163" s="487">
        <v>2</v>
      </c>
    </row>
    <row r="164" spans="1:11" ht="15.75" thickBot="1" x14ac:dyDescent="0.3">
      <c r="A164" s="563" t="s">
        <v>174</v>
      </c>
      <c r="B164" s="566">
        <v>32</v>
      </c>
      <c r="C164" s="566">
        <v>18</v>
      </c>
      <c r="D164" s="568">
        <v>29</v>
      </c>
      <c r="E164" s="567">
        <v>18</v>
      </c>
      <c r="F164" s="487"/>
      <c r="G164" s="487"/>
      <c r="H164" s="487"/>
      <c r="I164" s="487"/>
      <c r="J164" s="487"/>
    </row>
    <row r="165" spans="1:11" ht="15.75" thickBot="1" x14ac:dyDescent="0.3">
      <c r="A165" s="564" t="s">
        <v>172</v>
      </c>
      <c r="B165" s="485">
        <v>11</v>
      </c>
      <c r="C165" s="485">
        <v>9</v>
      </c>
      <c r="D165" s="485">
        <v>4</v>
      </c>
      <c r="E165" s="485">
        <v>4</v>
      </c>
      <c r="F165" s="485">
        <v>4</v>
      </c>
      <c r="G165" s="485">
        <v>2</v>
      </c>
      <c r="H165" s="485">
        <v>0</v>
      </c>
      <c r="I165" s="485">
        <v>0</v>
      </c>
      <c r="J165" s="485">
        <v>0</v>
      </c>
    </row>
    <row r="166" spans="1:11" ht="15.75" thickBot="1" x14ac:dyDescent="0.3">
      <c r="A166" s="563" t="s">
        <v>175</v>
      </c>
      <c r="B166" s="566">
        <v>10</v>
      </c>
      <c r="C166" s="566">
        <v>7</v>
      </c>
      <c r="D166" s="568">
        <v>7</v>
      </c>
      <c r="E166" s="568">
        <v>10</v>
      </c>
      <c r="F166" s="563"/>
      <c r="G166" s="563"/>
      <c r="H166" s="563"/>
      <c r="I166" s="563"/>
      <c r="J166" s="563"/>
    </row>
    <row r="168" spans="1:11" ht="15.75" thickBot="1" x14ac:dyDescent="0.3">
      <c r="A168" s="533" t="s">
        <v>280</v>
      </c>
      <c r="B168" s="624" t="s">
        <v>163</v>
      </c>
      <c r="C168" s="624" t="s">
        <v>164</v>
      </c>
      <c r="D168" s="624" t="s">
        <v>165</v>
      </c>
      <c r="E168" s="624" t="s">
        <v>166</v>
      </c>
      <c r="F168" s="624" t="s">
        <v>167</v>
      </c>
      <c r="G168" s="624" t="s">
        <v>168</v>
      </c>
      <c r="H168" s="624" t="s">
        <v>169</v>
      </c>
      <c r="I168" s="624" t="s">
        <v>170</v>
      </c>
      <c r="J168" s="624" t="s">
        <v>279</v>
      </c>
      <c r="K168" s="624" t="s">
        <v>281</v>
      </c>
    </row>
    <row r="169" spans="1:11" ht="15.75" thickBot="1" x14ac:dyDescent="0.3">
      <c r="A169" s="565" t="s">
        <v>171</v>
      </c>
      <c r="B169" s="487">
        <v>32</v>
      </c>
      <c r="C169" s="487">
        <v>24</v>
      </c>
      <c r="D169" s="487">
        <v>16</v>
      </c>
      <c r="E169" s="487">
        <v>16</v>
      </c>
      <c r="F169" s="487">
        <v>16</v>
      </c>
      <c r="G169" s="487">
        <v>9</v>
      </c>
      <c r="H169" s="487">
        <v>4</v>
      </c>
      <c r="I169" s="487">
        <v>3</v>
      </c>
      <c r="J169" s="487"/>
      <c r="K169" s="487"/>
    </row>
    <row r="170" spans="1:11" ht="15.75" thickBot="1" x14ac:dyDescent="0.3">
      <c r="A170" s="563" t="s">
        <v>174</v>
      </c>
      <c r="B170" s="566">
        <v>32</v>
      </c>
      <c r="C170" s="566">
        <v>18</v>
      </c>
      <c r="D170" s="568">
        <v>29</v>
      </c>
      <c r="E170" s="567">
        <v>21</v>
      </c>
      <c r="F170" s="487"/>
      <c r="G170" s="487"/>
      <c r="H170" s="487"/>
      <c r="I170" s="487"/>
      <c r="J170" s="487"/>
      <c r="K170" s="487"/>
    </row>
    <row r="171" spans="1:11" ht="15.75" thickBot="1" x14ac:dyDescent="0.3">
      <c r="A171" s="564" t="s">
        <v>172</v>
      </c>
      <c r="B171" s="485">
        <v>11</v>
      </c>
      <c r="C171" s="485">
        <v>9</v>
      </c>
      <c r="D171" s="485">
        <v>4</v>
      </c>
      <c r="E171" s="485">
        <v>4</v>
      </c>
      <c r="F171" s="485">
        <v>4</v>
      </c>
      <c r="G171" s="485">
        <v>4</v>
      </c>
      <c r="H171" s="485">
        <v>4</v>
      </c>
      <c r="I171" s="485">
        <v>3</v>
      </c>
      <c r="J171" s="485">
        <v>3</v>
      </c>
      <c r="K171" s="485">
        <v>3</v>
      </c>
    </row>
    <row r="172" spans="1:11" ht="15.75" thickBot="1" x14ac:dyDescent="0.3">
      <c r="A172" s="563" t="s">
        <v>175</v>
      </c>
      <c r="B172" s="566">
        <v>10</v>
      </c>
      <c r="C172" s="566">
        <v>7</v>
      </c>
      <c r="D172" s="568">
        <v>7</v>
      </c>
      <c r="E172" s="568">
        <v>11</v>
      </c>
      <c r="F172" s="563"/>
      <c r="G172" s="563"/>
      <c r="H172" s="563"/>
      <c r="I172" s="563"/>
      <c r="J172" s="563"/>
      <c r="K172" s="563"/>
    </row>
  </sheetData>
  <mergeCells count="10">
    <mergeCell ref="A149:A150"/>
    <mergeCell ref="A60:S60"/>
    <mergeCell ref="A61:S61"/>
    <mergeCell ref="B64:H64"/>
    <mergeCell ref="K64:Q64"/>
    <mergeCell ref="S64:Y64"/>
    <mergeCell ref="B135:G135"/>
    <mergeCell ref="K135:Q135"/>
    <mergeCell ref="S135:Y135"/>
    <mergeCell ref="B149:I150"/>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5"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4"/>
  <dimension ref="A1:AD180"/>
  <sheetViews>
    <sheetView zoomScale="80" zoomScaleNormal="80" workbookViewId="0">
      <selection activeCell="C31" sqref="C31"/>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10.28515625" customWidth="1"/>
    <col min="21" max="21" width="8.5703125" customWidth="1"/>
  </cols>
  <sheetData>
    <row r="1" spans="1:27" ht="18" x14ac:dyDescent="0.25">
      <c r="A1" s="173" t="s">
        <v>282</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14</v>
      </c>
    </row>
    <row r="3" spans="1:27" x14ac:dyDescent="0.25">
      <c r="A3" s="36" t="s">
        <v>15</v>
      </c>
      <c r="B3" s="554">
        <v>8</v>
      </c>
      <c r="C3" s="554">
        <v>0</v>
      </c>
      <c r="D3" s="555">
        <v>0</v>
      </c>
      <c r="E3" s="554">
        <v>0</v>
      </c>
      <c r="F3" s="554">
        <v>1</v>
      </c>
      <c r="G3" s="554">
        <v>1</v>
      </c>
      <c r="H3" s="554">
        <v>1</v>
      </c>
      <c r="I3" s="554">
        <v>1</v>
      </c>
      <c r="J3" s="554">
        <v>1</v>
      </c>
      <c r="K3" s="554">
        <v>1</v>
      </c>
      <c r="L3" s="554">
        <v>1</v>
      </c>
      <c r="M3" s="554">
        <v>1</v>
      </c>
      <c r="N3" s="330"/>
      <c r="O3" s="41"/>
      <c r="P3" s="554">
        <f>SUM(B3:L3)</f>
        <v>15</v>
      </c>
      <c r="Q3" s="554">
        <f>SUM(B3:M3)</f>
        <v>16</v>
      </c>
    </row>
    <row r="4" spans="1:27" x14ac:dyDescent="0.25">
      <c r="A4" s="36" t="s">
        <v>16</v>
      </c>
      <c r="B4" s="221">
        <v>4</v>
      </c>
      <c r="C4" s="221">
        <v>2</v>
      </c>
      <c r="D4" s="319">
        <v>1</v>
      </c>
      <c r="E4" s="221">
        <v>1</v>
      </c>
      <c r="F4" s="221">
        <v>2</v>
      </c>
      <c r="G4" s="221">
        <f t="shared" ref="G4:M4" si="0">G3+1</f>
        <v>2</v>
      </c>
      <c r="H4" s="221">
        <f t="shared" si="0"/>
        <v>2</v>
      </c>
      <c r="I4" s="221">
        <f t="shared" si="0"/>
        <v>2</v>
      </c>
      <c r="J4" s="221">
        <f t="shared" si="0"/>
        <v>2</v>
      </c>
      <c r="K4" s="221">
        <f t="shared" si="0"/>
        <v>2</v>
      </c>
      <c r="L4" s="221">
        <f t="shared" si="0"/>
        <v>2</v>
      </c>
      <c r="M4" s="221">
        <f t="shared" si="0"/>
        <v>2</v>
      </c>
      <c r="N4" s="330"/>
      <c r="O4" s="41"/>
      <c r="P4" s="503">
        <f>SUM(B4:L4)</f>
        <v>22</v>
      </c>
      <c r="Q4" s="503">
        <f>SUM(B4:M4)</f>
        <v>24</v>
      </c>
    </row>
    <row r="5" spans="1:27" ht="7.5" customHeight="1" x14ac:dyDescent="0.25">
      <c r="A5" s="527"/>
      <c r="B5" s="528"/>
      <c r="C5" s="528"/>
      <c r="D5" s="529"/>
      <c r="E5" s="430"/>
      <c r="F5" s="430"/>
      <c r="G5" s="430"/>
      <c r="H5" s="430"/>
      <c r="I5" s="430"/>
      <c r="J5" s="430"/>
      <c r="K5" s="430"/>
      <c r="L5" s="430"/>
      <c r="M5" s="430"/>
      <c r="N5" s="434"/>
      <c r="O5" s="430"/>
      <c r="P5" s="430"/>
      <c r="Q5" s="430"/>
    </row>
    <row r="6" spans="1:27" x14ac:dyDescent="0.25">
      <c r="A6" s="183" t="s">
        <v>17</v>
      </c>
      <c r="B6" s="554">
        <v>1</v>
      </c>
      <c r="C6" s="554">
        <v>0</v>
      </c>
      <c r="D6" s="554">
        <v>0</v>
      </c>
      <c r="E6" s="554">
        <v>1</v>
      </c>
      <c r="F6" s="222">
        <v>2</v>
      </c>
      <c r="G6" s="554">
        <v>1</v>
      </c>
      <c r="H6" s="222">
        <v>2</v>
      </c>
      <c r="I6" s="222">
        <v>2</v>
      </c>
      <c r="J6" s="222">
        <v>1</v>
      </c>
      <c r="K6" s="222">
        <v>1</v>
      </c>
      <c r="L6" s="232">
        <v>4</v>
      </c>
      <c r="M6" s="222">
        <v>3</v>
      </c>
      <c r="N6" s="330"/>
      <c r="O6" s="41"/>
      <c r="P6" s="554">
        <f>SUM(B6:M6)</f>
        <v>18</v>
      </c>
      <c r="Q6" s="554">
        <f>P6+SUM(M3)</f>
        <v>19</v>
      </c>
      <c r="V6" t="s">
        <v>136</v>
      </c>
    </row>
    <row r="7" spans="1:27" x14ac:dyDescent="0.25">
      <c r="A7" s="183"/>
      <c r="B7" s="183"/>
      <c r="C7" s="183"/>
      <c r="D7" s="183"/>
      <c r="E7" s="183"/>
      <c r="F7" s="183"/>
      <c r="G7" s="183"/>
      <c r="H7" s="183"/>
      <c r="I7" s="183"/>
      <c r="J7" s="183"/>
      <c r="K7" s="183"/>
      <c r="L7" s="183"/>
      <c r="M7" s="183"/>
    </row>
    <row r="8" spans="1:27" x14ac:dyDescent="0.25">
      <c r="A8" s="530" t="s">
        <v>18</v>
      </c>
      <c r="B8" s="158"/>
      <c r="C8" s="158"/>
      <c r="D8" s="158"/>
      <c r="E8" s="158"/>
      <c r="F8" s="158"/>
      <c r="G8" s="158"/>
      <c r="H8" s="158"/>
      <c r="I8" s="158"/>
      <c r="J8" s="158"/>
      <c r="K8" s="158"/>
      <c r="L8" s="158"/>
      <c r="M8" s="158"/>
      <c r="N8" s="44"/>
      <c r="O8" s="44"/>
      <c r="P8" s="95"/>
      <c r="Q8" s="95"/>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14</v>
      </c>
    </row>
    <row r="10" spans="1:27" x14ac:dyDescent="0.25">
      <c r="A10" s="621" t="s">
        <v>19</v>
      </c>
      <c r="B10" s="554">
        <v>4</v>
      </c>
      <c r="C10" s="554">
        <v>0</v>
      </c>
      <c r="D10" s="555">
        <v>0</v>
      </c>
      <c r="E10" s="554">
        <v>0</v>
      </c>
      <c r="F10" s="554">
        <v>1</v>
      </c>
      <c r="G10" s="554">
        <v>1</v>
      </c>
      <c r="H10" s="554">
        <v>1</v>
      </c>
      <c r="I10" s="554">
        <v>1</v>
      </c>
      <c r="J10" s="554">
        <v>0</v>
      </c>
      <c r="K10" s="554">
        <v>0</v>
      </c>
      <c r="L10" s="554">
        <v>0</v>
      </c>
      <c r="M10" s="554">
        <v>0</v>
      </c>
      <c r="N10" s="330"/>
      <c r="O10" s="41"/>
      <c r="P10" s="554">
        <f>SUM(B10:M10)</f>
        <v>8</v>
      </c>
      <c r="Q10" s="554">
        <f>SUM(B10:M10)</f>
        <v>8</v>
      </c>
      <c r="AA10" s="258"/>
    </row>
    <row r="11" spans="1:27" x14ac:dyDescent="0.25">
      <c r="A11" s="36" t="s">
        <v>20</v>
      </c>
      <c r="B11" s="554">
        <v>0</v>
      </c>
      <c r="C11" s="554">
        <v>0</v>
      </c>
      <c r="D11" s="554">
        <v>0</v>
      </c>
      <c r="E11" s="554">
        <v>0</v>
      </c>
      <c r="F11" s="554">
        <v>0</v>
      </c>
      <c r="G11" s="554">
        <v>0</v>
      </c>
      <c r="H11" s="554">
        <v>1</v>
      </c>
      <c r="I11" s="554">
        <v>1</v>
      </c>
      <c r="J11" s="554">
        <v>0</v>
      </c>
      <c r="K11" s="554">
        <v>0</v>
      </c>
      <c r="L11" s="232">
        <v>2</v>
      </c>
      <c r="M11" s="556">
        <v>2</v>
      </c>
      <c r="N11" s="330"/>
      <c r="O11" s="41"/>
      <c r="P11" s="554">
        <f>SUM(B11:M11)</f>
        <v>6</v>
      </c>
      <c r="Q11" s="556">
        <f>P11+SUM(N10)</f>
        <v>6</v>
      </c>
      <c r="V11" t="s">
        <v>136</v>
      </c>
    </row>
    <row r="12" spans="1:27" ht="7.5" customHeight="1" thickBot="1" x14ac:dyDescent="0.3">
      <c r="A12" s="320"/>
      <c r="B12" s="431"/>
      <c r="C12" s="431"/>
      <c r="D12" s="433"/>
      <c r="E12" s="431"/>
      <c r="F12" s="431"/>
      <c r="G12" s="431"/>
      <c r="H12" s="431"/>
      <c r="I12" s="431"/>
      <c r="J12" s="431"/>
      <c r="K12" s="431"/>
      <c r="L12" s="431"/>
      <c r="M12" s="431"/>
      <c r="N12" s="434"/>
      <c r="O12" s="430"/>
      <c r="P12" s="430"/>
      <c r="Q12" s="430"/>
    </row>
    <row r="13" spans="1:27"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SUM(B13:M13)</f>
        <v>0</v>
      </c>
      <c r="Q13" s="554">
        <f>SUM(B13:M13)</f>
        <v>0</v>
      </c>
    </row>
    <row r="14" spans="1:27" x14ac:dyDescent="0.25">
      <c r="A14" s="36" t="s">
        <v>22</v>
      </c>
      <c r="B14" s="554">
        <v>0</v>
      </c>
      <c r="C14" s="554">
        <v>0</v>
      </c>
      <c r="D14" s="554">
        <v>0</v>
      </c>
      <c r="E14" s="554">
        <v>0</v>
      </c>
      <c r="F14" s="554">
        <v>1</v>
      </c>
      <c r="G14" s="554">
        <v>0</v>
      </c>
      <c r="H14" s="554">
        <v>1</v>
      </c>
      <c r="I14" s="554">
        <v>0</v>
      </c>
      <c r="J14" s="554">
        <v>0</v>
      </c>
      <c r="K14" s="554">
        <v>0</v>
      </c>
      <c r="L14" s="554">
        <v>0</v>
      </c>
      <c r="M14" s="556">
        <v>0</v>
      </c>
      <c r="N14" s="330"/>
      <c r="O14" s="41"/>
      <c r="P14" s="554">
        <f>SUM(B14:M14)</f>
        <v>2</v>
      </c>
      <c r="Q14" s="556">
        <f>P14+SUM(N13)</f>
        <v>2</v>
      </c>
      <c r="V14" t="s">
        <v>136</v>
      </c>
      <c r="AA14" s="554">
        <v>0</v>
      </c>
    </row>
    <row r="15" spans="1:27" ht="7.5" customHeight="1" thickBot="1" x14ac:dyDescent="0.3">
      <c r="A15" s="320"/>
      <c r="B15" s="431"/>
      <c r="C15" s="431"/>
      <c r="D15" s="433"/>
      <c r="E15" s="431"/>
      <c r="F15" s="431"/>
      <c r="G15" s="431"/>
      <c r="H15" s="431"/>
      <c r="I15" s="431"/>
      <c r="J15" s="431"/>
      <c r="K15" s="431"/>
      <c r="L15" s="431"/>
      <c r="M15" s="431"/>
      <c r="N15" s="434"/>
      <c r="O15" s="430"/>
      <c r="P15" s="430"/>
      <c r="Q15" s="430"/>
    </row>
    <row r="16" spans="1:27" x14ac:dyDescent="0.25">
      <c r="A16" s="621" t="s">
        <v>23</v>
      </c>
      <c r="B16" s="554">
        <f>B13+B10</f>
        <v>4</v>
      </c>
      <c r="C16" s="554">
        <f>C13+C10</f>
        <v>0</v>
      </c>
      <c r="D16" s="555">
        <f>D13+D10</f>
        <v>0</v>
      </c>
      <c r="E16" s="554">
        <f t="shared" ref="E16:M16" si="1">E13+E10</f>
        <v>0</v>
      </c>
      <c r="F16" s="554">
        <f t="shared" si="1"/>
        <v>1</v>
      </c>
      <c r="G16" s="554">
        <f t="shared" si="1"/>
        <v>1</v>
      </c>
      <c r="H16" s="554">
        <f t="shared" si="1"/>
        <v>1</v>
      </c>
      <c r="I16" s="554">
        <f t="shared" si="1"/>
        <v>1</v>
      </c>
      <c r="J16" s="554">
        <f t="shared" si="1"/>
        <v>0</v>
      </c>
      <c r="K16" s="554">
        <f t="shared" si="1"/>
        <v>0</v>
      </c>
      <c r="L16" s="554">
        <f t="shared" si="1"/>
        <v>0</v>
      </c>
      <c r="M16" s="554">
        <f t="shared" si="1"/>
        <v>0</v>
      </c>
      <c r="N16" s="330"/>
      <c r="O16" s="41"/>
      <c r="P16" s="554">
        <f>SUM(B16:M16)</f>
        <v>8</v>
      </c>
      <c r="Q16" s="554">
        <f>SUM(B16:M16)</f>
        <v>8</v>
      </c>
      <c r="AA16" s="554">
        <v>1</v>
      </c>
    </row>
    <row r="17" spans="1:27" x14ac:dyDescent="0.25">
      <c r="A17" s="36" t="s">
        <v>24</v>
      </c>
      <c r="B17" s="554">
        <f t="shared" ref="B17:M17" si="2">B14+B11</f>
        <v>0</v>
      </c>
      <c r="C17" s="554">
        <f t="shared" si="2"/>
        <v>0</v>
      </c>
      <c r="D17" s="554">
        <f t="shared" si="2"/>
        <v>0</v>
      </c>
      <c r="E17" s="554">
        <f t="shared" si="2"/>
        <v>0</v>
      </c>
      <c r="F17" s="554">
        <f t="shared" si="2"/>
        <v>1</v>
      </c>
      <c r="G17" s="554">
        <f t="shared" si="2"/>
        <v>0</v>
      </c>
      <c r="H17" s="222">
        <f t="shared" si="2"/>
        <v>2</v>
      </c>
      <c r="I17" s="554">
        <f t="shared" si="2"/>
        <v>1</v>
      </c>
      <c r="J17" s="222">
        <v>1</v>
      </c>
      <c r="K17" s="554">
        <f t="shared" si="2"/>
        <v>0</v>
      </c>
      <c r="L17" s="554">
        <f t="shared" si="2"/>
        <v>2</v>
      </c>
      <c r="M17" s="554">
        <f t="shared" si="2"/>
        <v>2</v>
      </c>
      <c r="N17" s="330"/>
      <c r="O17" s="41"/>
      <c r="P17" s="232">
        <f>SUM(B17:M17)</f>
        <v>9</v>
      </c>
      <c r="Q17" s="503">
        <f>P17+SUM(N16)</f>
        <v>9</v>
      </c>
      <c r="V17" t="s">
        <v>136</v>
      </c>
      <c r="AA17" s="222">
        <v>2</v>
      </c>
    </row>
    <row r="18" spans="1:27" ht="7.5" hidden="1" customHeight="1" x14ac:dyDescent="0.25">
      <c r="A18" s="148"/>
      <c r="B18" s="431"/>
      <c r="C18" s="431"/>
      <c r="D18" s="433"/>
      <c r="E18" s="431"/>
      <c r="F18" s="431"/>
      <c r="G18" s="431"/>
      <c r="H18" s="431"/>
      <c r="I18" s="431"/>
      <c r="J18" s="431"/>
      <c r="K18" s="431"/>
      <c r="L18" s="431"/>
      <c r="M18" s="431"/>
      <c r="N18" s="434"/>
      <c r="O18" s="430"/>
      <c r="P18" s="430"/>
      <c r="Q18" s="430"/>
    </row>
    <row r="19" spans="1:27" hidden="1" x14ac:dyDescent="0.25">
      <c r="A19" s="621" t="s">
        <v>25</v>
      </c>
      <c r="B19" s="554">
        <f>B16</f>
        <v>4</v>
      </c>
      <c r="C19" s="554">
        <f t="shared" ref="C19:M20" si="3">C16</f>
        <v>0</v>
      </c>
      <c r="D19" s="554">
        <f t="shared" si="3"/>
        <v>0</v>
      </c>
      <c r="E19" s="554">
        <f t="shared" si="3"/>
        <v>0</v>
      </c>
      <c r="F19" s="554">
        <f t="shared" si="3"/>
        <v>1</v>
      </c>
      <c r="G19" s="554">
        <f t="shared" si="3"/>
        <v>1</v>
      </c>
      <c r="H19" s="554">
        <f t="shared" si="3"/>
        <v>1</v>
      </c>
      <c r="I19" s="554">
        <f t="shared" si="3"/>
        <v>1</v>
      </c>
      <c r="J19" s="554">
        <f t="shared" si="3"/>
        <v>0</v>
      </c>
      <c r="K19" s="554">
        <f t="shared" si="3"/>
        <v>0</v>
      </c>
      <c r="L19" s="554">
        <f t="shared" si="3"/>
        <v>0</v>
      </c>
      <c r="M19" s="554">
        <f t="shared" si="3"/>
        <v>0</v>
      </c>
      <c r="N19" s="330"/>
      <c r="O19" s="41"/>
      <c r="P19" s="554">
        <f>SUM(B19:M19)</f>
        <v>8</v>
      </c>
      <c r="Q19" s="554">
        <f>SUM(B19:M19)</f>
        <v>8</v>
      </c>
    </row>
    <row r="20" spans="1:27" hidden="1" x14ac:dyDescent="0.25">
      <c r="A20" s="36" t="s">
        <v>26</v>
      </c>
      <c r="B20" s="554">
        <f>B17</f>
        <v>0</v>
      </c>
      <c r="C20" s="554">
        <f t="shared" si="3"/>
        <v>0</v>
      </c>
      <c r="D20" s="554">
        <f t="shared" si="3"/>
        <v>0</v>
      </c>
      <c r="E20" s="554">
        <f t="shared" si="3"/>
        <v>0</v>
      </c>
      <c r="F20" s="554">
        <f t="shared" si="3"/>
        <v>1</v>
      </c>
      <c r="G20" s="554">
        <f t="shared" si="3"/>
        <v>0</v>
      </c>
      <c r="H20" s="554">
        <f t="shared" si="3"/>
        <v>2</v>
      </c>
      <c r="I20" s="554">
        <f t="shared" si="3"/>
        <v>1</v>
      </c>
      <c r="J20" s="554">
        <f t="shared" si="3"/>
        <v>1</v>
      </c>
      <c r="K20" s="554">
        <f t="shared" si="3"/>
        <v>0</v>
      </c>
      <c r="L20" s="554">
        <f t="shared" si="3"/>
        <v>2</v>
      </c>
      <c r="M20" s="554">
        <f t="shared" si="3"/>
        <v>2</v>
      </c>
      <c r="N20" s="330"/>
      <c r="O20" s="41"/>
      <c r="P20" s="554">
        <f>SUM(B20:M20)</f>
        <v>9</v>
      </c>
      <c r="Q20" s="556">
        <f>P20+SUM(N19)</f>
        <v>9</v>
      </c>
      <c r="V20" t="s">
        <v>136</v>
      </c>
      <c r="AA20" s="103">
        <v>3</v>
      </c>
    </row>
    <row r="21" spans="1:27" ht="7.5" customHeight="1" thickBot="1" x14ac:dyDescent="0.3">
      <c r="A21" s="320"/>
      <c r="B21" s="431"/>
      <c r="C21" s="431"/>
      <c r="D21" s="433"/>
      <c r="E21" s="431"/>
      <c r="F21" s="431"/>
      <c r="G21" s="431"/>
      <c r="H21" s="431"/>
      <c r="I21" s="431"/>
      <c r="J21" s="431"/>
      <c r="K21" s="431"/>
      <c r="L21" s="431"/>
      <c r="M21" s="431"/>
      <c r="N21" s="434"/>
      <c r="O21" s="430"/>
      <c r="P21" s="430"/>
      <c r="Q21" s="430"/>
    </row>
    <row r="22" spans="1:27" x14ac:dyDescent="0.25">
      <c r="A22" s="621" t="s">
        <v>27</v>
      </c>
      <c r="B22" s="554">
        <v>4</v>
      </c>
      <c r="C22" s="554">
        <v>0</v>
      </c>
      <c r="D22" s="555">
        <v>0</v>
      </c>
      <c r="E22" s="554">
        <v>0</v>
      </c>
      <c r="F22" s="554">
        <v>0</v>
      </c>
      <c r="G22" s="554">
        <v>0</v>
      </c>
      <c r="H22" s="554">
        <v>0</v>
      </c>
      <c r="I22" s="554">
        <v>0</v>
      </c>
      <c r="J22" s="554">
        <v>1</v>
      </c>
      <c r="K22" s="554">
        <v>1</v>
      </c>
      <c r="L22" s="554">
        <v>1</v>
      </c>
      <c r="M22" s="554">
        <v>1</v>
      </c>
      <c r="N22" s="330"/>
      <c r="O22" s="41"/>
      <c r="P22" s="554">
        <f>SUM(B22:M22)</f>
        <v>8</v>
      </c>
      <c r="Q22" s="554">
        <f>SUM(B22:M22)</f>
        <v>8</v>
      </c>
    </row>
    <row r="23" spans="1:27" x14ac:dyDescent="0.25">
      <c r="A23" s="36" t="s">
        <v>28</v>
      </c>
      <c r="B23" s="554">
        <v>1</v>
      </c>
      <c r="C23" s="554">
        <v>0</v>
      </c>
      <c r="D23" s="554">
        <v>0</v>
      </c>
      <c r="E23" s="554">
        <v>1</v>
      </c>
      <c r="F23" s="554">
        <v>1</v>
      </c>
      <c r="G23" s="222">
        <v>1</v>
      </c>
      <c r="H23" s="554">
        <v>0</v>
      </c>
      <c r="I23" s="222">
        <v>1</v>
      </c>
      <c r="J23" s="554">
        <v>0</v>
      </c>
      <c r="K23" s="554">
        <v>1</v>
      </c>
      <c r="L23" s="232">
        <v>2</v>
      </c>
      <c r="M23" s="554">
        <v>1</v>
      </c>
      <c r="N23" s="330"/>
      <c r="O23" s="41"/>
      <c r="P23" s="232">
        <f>SUM(B23:M23)</f>
        <v>9</v>
      </c>
      <c r="Q23" s="503">
        <f>P23+SUM(N22)</f>
        <v>9</v>
      </c>
      <c r="V23" t="s">
        <v>136</v>
      </c>
    </row>
    <row r="24" spans="1:27" ht="7.5" customHeight="1" thickBot="1" x14ac:dyDescent="0.3">
      <c r="A24" s="320"/>
      <c r="B24" s="431"/>
      <c r="C24" s="431"/>
      <c r="D24" s="433"/>
      <c r="E24" s="431"/>
      <c r="F24" s="431"/>
      <c r="G24" s="431"/>
      <c r="H24" s="431"/>
      <c r="I24" s="431"/>
      <c r="J24" s="431"/>
      <c r="K24" s="431"/>
      <c r="L24" s="431"/>
      <c r="M24" s="431"/>
      <c r="N24" s="434"/>
      <c r="O24" s="430"/>
      <c r="P24" s="430"/>
      <c r="Q24" s="430"/>
    </row>
    <row r="25" spans="1:27" ht="17.25" thickBot="1" x14ac:dyDescent="0.3">
      <c r="A25" s="378" t="s">
        <v>29</v>
      </c>
      <c r="B25" s="554">
        <v>8</v>
      </c>
      <c r="C25" s="554">
        <v>0</v>
      </c>
      <c r="D25" s="555">
        <v>0</v>
      </c>
      <c r="E25" s="554">
        <v>0</v>
      </c>
      <c r="F25" s="554">
        <v>0</v>
      </c>
      <c r="G25" s="554">
        <v>0</v>
      </c>
      <c r="H25" s="554">
        <v>0</v>
      </c>
      <c r="I25" s="554">
        <v>0</v>
      </c>
      <c r="J25" s="554">
        <v>0</v>
      </c>
      <c r="K25" s="554">
        <v>0</v>
      </c>
      <c r="L25" s="554">
        <v>0</v>
      </c>
      <c r="M25" s="554">
        <v>0</v>
      </c>
      <c r="N25" s="330"/>
      <c r="O25" s="41"/>
      <c r="P25" s="554">
        <f>SUM(B25:M25)</f>
        <v>8</v>
      </c>
      <c r="Q25" s="554">
        <f>SUM(B25:M25)</f>
        <v>8</v>
      </c>
      <c r="V25" t="s">
        <v>136</v>
      </c>
    </row>
    <row r="26" spans="1:27" x14ac:dyDescent="0.25">
      <c r="A26" s="621" t="s">
        <v>137</v>
      </c>
      <c r="B26" s="41">
        <v>0</v>
      </c>
      <c r="C26" s="41">
        <v>0</v>
      </c>
      <c r="D26" s="323">
        <v>0</v>
      </c>
      <c r="E26" s="323">
        <v>0</v>
      </c>
      <c r="F26" s="323">
        <v>0</v>
      </c>
      <c r="G26" s="323">
        <v>0</v>
      </c>
      <c r="H26" s="323">
        <v>1</v>
      </c>
      <c r="I26" s="323">
        <v>0</v>
      </c>
      <c r="J26" s="323">
        <v>0</v>
      </c>
      <c r="K26" s="323">
        <v>0</v>
      </c>
      <c r="L26" s="323">
        <v>0</v>
      </c>
      <c r="M26" s="323">
        <v>1</v>
      </c>
      <c r="N26" s="330"/>
      <c r="O26" s="41"/>
      <c r="P26" s="429">
        <f>SUM(B26:M26)</f>
        <v>2</v>
      </c>
      <c r="Q26" s="41">
        <f>SUM(B26:M26)</f>
        <v>2</v>
      </c>
    </row>
    <row r="27" spans="1:27" x14ac:dyDescent="0.25">
      <c r="A27" s="621" t="s">
        <v>138</v>
      </c>
      <c r="B27" s="41">
        <v>0</v>
      </c>
      <c r="C27" s="41">
        <v>0</v>
      </c>
      <c r="D27" s="323">
        <v>0</v>
      </c>
      <c r="E27" s="323">
        <v>0</v>
      </c>
      <c r="F27" s="323">
        <v>0</v>
      </c>
      <c r="G27" s="323">
        <v>0</v>
      </c>
      <c r="H27" s="323">
        <v>0</v>
      </c>
      <c r="I27" s="323">
        <v>0</v>
      </c>
      <c r="J27" s="323">
        <v>0</v>
      </c>
      <c r="K27" s="323">
        <v>0</v>
      </c>
      <c r="L27" s="323">
        <v>0</v>
      </c>
      <c r="M27" s="323">
        <v>0</v>
      </c>
      <c r="N27" s="330"/>
      <c r="O27" s="41"/>
      <c r="P27" s="429">
        <f>SUM(B27:M27)</f>
        <v>0</v>
      </c>
      <c r="Q27" s="41">
        <f>SUM(B27:M27)</f>
        <v>0</v>
      </c>
    </row>
    <row r="28" spans="1:27" x14ac:dyDescent="0.25">
      <c r="A28" s="621" t="s">
        <v>139</v>
      </c>
      <c r="B28" s="41">
        <v>0</v>
      </c>
      <c r="C28" s="41">
        <v>0</v>
      </c>
      <c r="D28" s="323">
        <v>0</v>
      </c>
      <c r="E28" s="323">
        <v>0</v>
      </c>
      <c r="F28" s="323">
        <v>0</v>
      </c>
      <c r="G28" s="323">
        <v>0</v>
      </c>
      <c r="H28" s="323">
        <v>0</v>
      </c>
      <c r="I28" s="323">
        <v>0</v>
      </c>
      <c r="J28" s="323">
        <v>0</v>
      </c>
      <c r="K28" s="323">
        <v>1</v>
      </c>
      <c r="L28" s="323">
        <v>2</v>
      </c>
      <c r="M28" s="323">
        <v>0</v>
      </c>
      <c r="N28" s="330"/>
      <c r="O28" s="41"/>
      <c r="P28" s="429">
        <f>SUM(B28:M28)</f>
        <v>3</v>
      </c>
      <c r="Q28" s="41">
        <f>SUM(B28:M28)</f>
        <v>3</v>
      </c>
    </row>
    <row r="29" spans="1:27" x14ac:dyDescent="0.25">
      <c r="A29" s="621" t="s">
        <v>255</v>
      </c>
      <c r="B29" s="556">
        <f>SUM(B26:B28)</f>
        <v>0</v>
      </c>
      <c r="C29" s="556">
        <f t="shared" ref="C29:M29" si="4">SUM(C26:C28)</f>
        <v>0</v>
      </c>
      <c r="D29" s="556">
        <f t="shared" si="4"/>
        <v>0</v>
      </c>
      <c r="E29" s="556">
        <f t="shared" si="4"/>
        <v>0</v>
      </c>
      <c r="F29" s="556">
        <f t="shared" si="4"/>
        <v>0</v>
      </c>
      <c r="G29" s="556">
        <f t="shared" si="4"/>
        <v>0</v>
      </c>
      <c r="H29" s="556">
        <f t="shared" si="4"/>
        <v>1</v>
      </c>
      <c r="I29" s="556">
        <f t="shared" si="4"/>
        <v>0</v>
      </c>
      <c r="J29" s="556">
        <f t="shared" si="4"/>
        <v>0</v>
      </c>
      <c r="K29" s="503">
        <f t="shared" si="4"/>
        <v>1</v>
      </c>
      <c r="L29" s="503">
        <f t="shared" si="4"/>
        <v>2</v>
      </c>
      <c r="M29" s="556">
        <f t="shared" si="4"/>
        <v>1</v>
      </c>
      <c r="N29" s="330"/>
      <c r="O29" s="41"/>
      <c r="P29" s="556">
        <f>SUM(B29:M29)</f>
        <v>5</v>
      </c>
      <c r="Q29" s="556">
        <f>P29+SUM(M25)</f>
        <v>5</v>
      </c>
    </row>
    <row r="30" spans="1:27" ht="7.5" customHeight="1" thickBot="1" x14ac:dyDescent="0.3">
      <c r="A30" s="320"/>
      <c r="B30" s="431"/>
      <c r="C30" s="431"/>
      <c r="D30" s="433"/>
      <c r="E30" s="431"/>
      <c r="F30" s="431"/>
      <c r="G30" s="431"/>
      <c r="H30" s="431"/>
      <c r="I30" s="431"/>
      <c r="J30" s="431"/>
      <c r="K30" s="431"/>
      <c r="L30" s="431"/>
      <c r="M30" s="431"/>
      <c r="N30" s="434"/>
      <c r="O30" s="430"/>
      <c r="P30" s="430"/>
      <c r="Q30" s="430"/>
    </row>
    <row r="31" spans="1:27" x14ac:dyDescent="0.25">
      <c r="A31" s="621" t="s">
        <v>34</v>
      </c>
      <c r="B31" s="554">
        <v>4</v>
      </c>
      <c r="C31" s="554">
        <v>0</v>
      </c>
      <c r="D31" s="555">
        <v>0</v>
      </c>
      <c r="E31" s="554">
        <v>0</v>
      </c>
      <c r="F31" s="554">
        <v>0</v>
      </c>
      <c r="G31" s="554">
        <v>0</v>
      </c>
      <c r="H31" s="554">
        <v>0</v>
      </c>
      <c r="I31" s="554">
        <v>0</v>
      </c>
      <c r="J31" s="554">
        <v>0</v>
      </c>
      <c r="K31" s="554">
        <v>0</v>
      </c>
      <c r="L31" s="554">
        <v>0</v>
      </c>
      <c r="M31" s="554">
        <v>0</v>
      </c>
      <c r="N31" s="330"/>
      <c r="O31" s="41"/>
      <c r="P31" s="554">
        <f>SUM(B31:M31)</f>
        <v>4</v>
      </c>
      <c r="Q31" s="554">
        <f>SUM(B31:M31)</f>
        <v>4</v>
      </c>
    </row>
    <row r="32" spans="1:27" x14ac:dyDescent="0.25">
      <c r="A32" s="621" t="s">
        <v>35</v>
      </c>
      <c r="B32" s="554">
        <v>1</v>
      </c>
      <c r="C32" s="554">
        <v>0</v>
      </c>
      <c r="D32" s="554">
        <v>0</v>
      </c>
      <c r="E32" s="554">
        <v>0</v>
      </c>
      <c r="F32" s="554">
        <v>0</v>
      </c>
      <c r="G32" s="222">
        <v>1</v>
      </c>
      <c r="H32" s="554">
        <v>1</v>
      </c>
      <c r="I32" s="232">
        <v>1</v>
      </c>
      <c r="J32" s="554">
        <v>0</v>
      </c>
      <c r="K32" s="554">
        <v>0</v>
      </c>
      <c r="L32" s="554">
        <v>0</v>
      </c>
      <c r="M32" s="554">
        <v>0</v>
      </c>
      <c r="N32" s="330"/>
      <c r="O32" s="41"/>
      <c r="P32" s="554">
        <f>SUM(B32:M32)</f>
        <v>4</v>
      </c>
      <c r="Q32" s="556">
        <f>P32+SUM(N31)</f>
        <v>4</v>
      </c>
    </row>
    <row r="33" spans="1:18" ht="7.5" customHeight="1" thickBot="1" x14ac:dyDescent="0.3">
      <c r="A33" s="320"/>
      <c r="B33" s="431"/>
      <c r="C33" s="431"/>
      <c r="D33" s="433"/>
      <c r="E33" s="431"/>
      <c r="F33" s="431"/>
      <c r="G33" s="431"/>
      <c r="H33" s="431"/>
      <c r="I33" s="431"/>
      <c r="J33" s="431"/>
      <c r="K33" s="431"/>
      <c r="L33" s="431"/>
      <c r="M33" s="431"/>
      <c r="N33" s="434"/>
      <c r="O33" s="430"/>
      <c r="P33" s="430"/>
      <c r="Q33" s="430"/>
    </row>
    <row r="34" spans="1:18" x14ac:dyDescent="0.25">
      <c r="A34" s="621" t="s">
        <v>36</v>
      </c>
      <c r="B34" s="554">
        <v>0</v>
      </c>
      <c r="C34" s="554">
        <v>0</v>
      </c>
      <c r="D34" s="555">
        <v>0</v>
      </c>
      <c r="E34" s="554">
        <v>0</v>
      </c>
      <c r="F34" s="554">
        <v>1</v>
      </c>
      <c r="G34" s="554">
        <v>1</v>
      </c>
      <c r="H34" s="554">
        <v>1</v>
      </c>
      <c r="I34" s="554">
        <v>1</v>
      </c>
      <c r="J34" s="554">
        <v>0</v>
      </c>
      <c r="K34" s="554">
        <v>0</v>
      </c>
      <c r="L34" s="554">
        <v>0</v>
      </c>
      <c r="M34" s="554">
        <v>0</v>
      </c>
      <c r="N34" s="330"/>
      <c r="O34" s="41"/>
      <c r="P34" s="554">
        <f>SUM(B34:M34)</f>
        <v>4</v>
      </c>
      <c r="Q34" s="554">
        <f>SUM(B34:M34)</f>
        <v>4</v>
      </c>
    </row>
    <row r="35" spans="1:18" x14ac:dyDescent="0.25">
      <c r="A35" s="621" t="s">
        <v>37</v>
      </c>
      <c r="B35" s="554">
        <v>0</v>
      </c>
      <c r="C35" s="554">
        <v>0</v>
      </c>
      <c r="D35" s="554">
        <v>0</v>
      </c>
      <c r="E35" s="554">
        <v>0</v>
      </c>
      <c r="F35" s="554">
        <v>0</v>
      </c>
      <c r="G35" s="554">
        <v>0</v>
      </c>
      <c r="H35" s="554">
        <v>1</v>
      </c>
      <c r="I35" s="554">
        <v>0</v>
      </c>
      <c r="J35" s="554">
        <v>1</v>
      </c>
      <c r="K35" s="554">
        <v>0</v>
      </c>
      <c r="L35" s="554">
        <v>0</v>
      </c>
      <c r="M35" s="556">
        <v>0</v>
      </c>
      <c r="N35" s="330"/>
      <c r="O35" s="41"/>
      <c r="P35" s="554">
        <f>SUM(B35:M35)</f>
        <v>2</v>
      </c>
      <c r="Q35" s="556">
        <f>P35+SUM(N34)</f>
        <v>2</v>
      </c>
    </row>
    <row r="36" spans="1:18" ht="7.5" customHeight="1" thickBot="1" x14ac:dyDescent="0.3">
      <c r="A36" s="320"/>
      <c r="B36" s="431"/>
      <c r="C36" s="431"/>
      <c r="D36" s="433"/>
      <c r="E36" s="431"/>
      <c r="F36" s="431"/>
      <c r="G36" s="431"/>
      <c r="H36" s="431"/>
      <c r="I36" s="431"/>
      <c r="J36" s="431"/>
      <c r="K36" s="431"/>
      <c r="L36" s="431"/>
      <c r="M36" s="431"/>
      <c r="N36" s="434"/>
      <c r="O36" s="430"/>
      <c r="P36" s="430"/>
      <c r="Q36" s="430"/>
    </row>
    <row r="37" spans="1:18" x14ac:dyDescent="0.25">
      <c r="A37" s="621" t="s">
        <v>256</v>
      </c>
      <c r="B37" s="554">
        <v>0</v>
      </c>
      <c r="C37" s="554">
        <v>0</v>
      </c>
      <c r="D37" s="555">
        <v>0</v>
      </c>
      <c r="E37" s="554">
        <v>0</v>
      </c>
      <c r="F37" s="554">
        <v>0</v>
      </c>
      <c r="G37" s="554">
        <v>0</v>
      </c>
      <c r="H37" s="554">
        <v>0</v>
      </c>
      <c r="I37" s="554">
        <v>0</v>
      </c>
      <c r="J37" s="554">
        <v>1</v>
      </c>
      <c r="K37" s="554">
        <v>1</v>
      </c>
      <c r="L37" s="554">
        <v>1</v>
      </c>
      <c r="M37" s="554">
        <v>1</v>
      </c>
      <c r="N37" s="330"/>
      <c r="O37" s="41"/>
      <c r="P37" s="554">
        <f>SUM(B37:M37)</f>
        <v>4</v>
      </c>
      <c r="Q37" s="554">
        <f>SUM(B37:M37)</f>
        <v>4</v>
      </c>
      <c r="R37" t="s">
        <v>257</v>
      </c>
    </row>
    <row r="38" spans="1:18" x14ac:dyDescent="0.25">
      <c r="A38" s="621" t="s">
        <v>258</v>
      </c>
      <c r="B38" s="554">
        <v>0</v>
      </c>
      <c r="C38" s="554">
        <v>0</v>
      </c>
      <c r="D38" s="554">
        <v>0</v>
      </c>
      <c r="E38" s="554">
        <v>0</v>
      </c>
      <c r="F38" s="554">
        <v>0</v>
      </c>
      <c r="G38" s="554">
        <v>0</v>
      </c>
      <c r="H38" s="554">
        <v>0</v>
      </c>
      <c r="I38" s="554">
        <v>0</v>
      </c>
      <c r="J38" s="554">
        <v>0</v>
      </c>
      <c r="K38" s="554">
        <v>0</v>
      </c>
      <c r="L38" s="554">
        <v>0</v>
      </c>
      <c r="M38" s="556">
        <v>0</v>
      </c>
      <c r="N38" s="330"/>
      <c r="O38" s="41"/>
      <c r="P38" s="554">
        <f>SUM(B38:M38)</f>
        <v>0</v>
      </c>
      <c r="Q38" s="556">
        <f>P38+SUM(N37)</f>
        <v>0</v>
      </c>
      <c r="R38" t="s">
        <v>257</v>
      </c>
    </row>
    <row r="39" spans="1:18" ht="7.5" customHeight="1" thickBot="1" x14ac:dyDescent="0.3">
      <c r="A39" s="320"/>
      <c r="B39" s="431"/>
      <c r="C39" s="431"/>
      <c r="D39" s="433"/>
      <c r="E39" s="431"/>
      <c r="F39" s="431"/>
      <c r="G39" s="431"/>
      <c r="H39" s="431"/>
      <c r="I39" s="431"/>
      <c r="J39" s="431"/>
      <c r="K39" s="431"/>
      <c r="L39" s="431"/>
      <c r="M39" s="431"/>
      <c r="N39" s="434"/>
      <c r="O39" s="430"/>
      <c r="P39" s="430"/>
      <c r="Q39" s="430"/>
    </row>
    <row r="40" spans="1:18" x14ac:dyDescent="0.25">
      <c r="A40" s="621" t="s">
        <v>259</v>
      </c>
      <c r="B40" s="554">
        <v>4</v>
      </c>
      <c r="C40" s="554">
        <v>0</v>
      </c>
      <c r="D40" s="555">
        <v>0</v>
      </c>
      <c r="E40" s="554">
        <v>0</v>
      </c>
      <c r="F40" s="554">
        <v>0</v>
      </c>
      <c r="G40" s="554">
        <v>0</v>
      </c>
      <c r="H40" s="554">
        <v>0</v>
      </c>
      <c r="I40" s="554">
        <v>0</v>
      </c>
      <c r="J40" s="554">
        <v>0</v>
      </c>
      <c r="K40" s="554">
        <v>0</v>
      </c>
      <c r="L40" s="554">
        <v>0</v>
      </c>
      <c r="M40" s="554">
        <v>0</v>
      </c>
      <c r="N40" s="330"/>
      <c r="O40" s="41"/>
      <c r="P40" s="554">
        <f>SUM(B40:M40)</f>
        <v>4</v>
      </c>
      <c r="Q40" s="554">
        <f>SUM(B40:M40)</f>
        <v>4</v>
      </c>
      <c r="R40" t="s">
        <v>257</v>
      </c>
    </row>
    <row r="41" spans="1:18" x14ac:dyDescent="0.25">
      <c r="A41" s="621" t="s">
        <v>260</v>
      </c>
      <c r="B41" s="554">
        <v>0</v>
      </c>
      <c r="C41" s="554">
        <v>0</v>
      </c>
      <c r="D41" s="554">
        <v>0</v>
      </c>
      <c r="E41" s="554">
        <v>0</v>
      </c>
      <c r="F41" s="554">
        <v>0</v>
      </c>
      <c r="G41" s="554">
        <v>0</v>
      </c>
      <c r="H41" s="554">
        <v>0</v>
      </c>
      <c r="I41" s="554">
        <v>0</v>
      </c>
      <c r="J41" s="554">
        <v>0</v>
      </c>
      <c r="K41" s="554">
        <v>0</v>
      </c>
      <c r="L41" s="554">
        <v>0</v>
      </c>
      <c r="M41" s="556">
        <v>0</v>
      </c>
      <c r="N41" s="330"/>
      <c r="O41" s="41"/>
      <c r="P41" s="554">
        <f>SUM(B41:M41)</f>
        <v>0</v>
      </c>
      <c r="Q41" s="556">
        <f>P41+SUM(N40)</f>
        <v>0</v>
      </c>
      <c r="R41" t="s">
        <v>257</v>
      </c>
    </row>
    <row r="42" spans="1:18" ht="7.5" customHeight="1" thickBot="1" x14ac:dyDescent="0.3">
      <c r="A42" s="320"/>
      <c r="B42" s="431"/>
      <c r="C42" s="431"/>
      <c r="D42" s="433"/>
      <c r="E42" s="431"/>
      <c r="F42" s="431"/>
      <c r="G42" s="431"/>
      <c r="H42" s="431"/>
      <c r="I42" s="431"/>
      <c r="J42" s="431"/>
      <c r="K42" s="431"/>
      <c r="L42" s="431"/>
      <c r="M42" s="431"/>
      <c r="N42" s="434"/>
      <c r="O42" s="430"/>
      <c r="P42" s="430"/>
      <c r="Q42" s="430"/>
    </row>
    <row r="43" spans="1:18"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SUM(B43:M43)</f>
        <v>0</v>
      </c>
      <c r="Q43" s="554">
        <f>SUM(B43:M43)</f>
        <v>0</v>
      </c>
    </row>
    <row r="44" spans="1:18" x14ac:dyDescent="0.25">
      <c r="A44" s="621" t="s">
        <v>86</v>
      </c>
      <c r="B44" s="554">
        <v>1</v>
      </c>
      <c r="C44" s="554">
        <v>0</v>
      </c>
      <c r="D44" s="554">
        <v>0</v>
      </c>
      <c r="E44" s="554">
        <v>0</v>
      </c>
      <c r="F44" s="554">
        <v>0</v>
      </c>
      <c r="G44" s="554">
        <v>0</v>
      </c>
      <c r="H44" s="554">
        <v>0</v>
      </c>
      <c r="I44" s="554">
        <v>0</v>
      </c>
      <c r="J44" s="554">
        <v>0</v>
      </c>
      <c r="K44" s="554">
        <v>0</v>
      </c>
      <c r="L44" s="554">
        <v>0</v>
      </c>
      <c r="M44" s="556">
        <v>0</v>
      </c>
      <c r="N44" s="330"/>
      <c r="O44" s="41"/>
      <c r="P44" s="554">
        <f>SUM(B44:M44)</f>
        <v>1</v>
      </c>
      <c r="Q44" s="556">
        <f>P44+SUM(N43)</f>
        <v>1</v>
      </c>
    </row>
    <row r="45" spans="1:18" x14ac:dyDescent="0.25">
      <c r="A45" s="96"/>
    </row>
    <row r="46" spans="1:18" x14ac:dyDescent="0.25">
      <c r="A46" s="96"/>
    </row>
    <row r="47" spans="1:18" x14ac:dyDescent="0.25">
      <c r="A47" s="145" t="s">
        <v>261</v>
      </c>
    </row>
    <row r="48" spans="1:18" x14ac:dyDescent="0.25">
      <c r="A48" s="461" t="s">
        <v>126</v>
      </c>
      <c r="E48" t="s">
        <v>127</v>
      </c>
    </row>
    <row r="49" spans="1:27" x14ac:dyDescent="0.25">
      <c r="A49" s="461" t="s">
        <v>128</v>
      </c>
      <c r="E49" t="s">
        <v>127</v>
      </c>
    </row>
    <row r="50" spans="1:27" x14ac:dyDescent="0.25">
      <c r="A50" s="229" t="s">
        <v>42</v>
      </c>
      <c r="E50" t="s">
        <v>283</v>
      </c>
      <c r="H50" s="152"/>
    </row>
    <row r="51" spans="1:27" x14ac:dyDescent="0.25">
      <c r="A51" s="461" t="s">
        <v>129</v>
      </c>
      <c r="H51" s="152"/>
    </row>
    <row r="52" spans="1:27" x14ac:dyDescent="0.25">
      <c r="A52" s="91"/>
    </row>
    <row r="53" spans="1:27" x14ac:dyDescent="0.25">
      <c r="A53" s="86" t="s">
        <v>44</v>
      </c>
      <c r="B53" s="241"/>
      <c r="C53" s="241"/>
      <c r="D53" s="241"/>
      <c r="E53" s="241"/>
      <c r="F53" s="241"/>
      <c r="G53" s="241"/>
      <c r="H53" s="241"/>
      <c r="I53" s="241"/>
      <c r="J53" s="241"/>
      <c r="K53" s="241"/>
      <c r="L53" s="241"/>
      <c r="M53" s="241"/>
      <c r="N53" s="241"/>
      <c r="O53" s="241"/>
      <c r="P53" s="241"/>
      <c r="Q53" s="241"/>
      <c r="R53" s="241"/>
      <c r="S53" s="241"/>
    </row>
    <row r="54" spans="1:27" ht="15" customHeight="1" x14ac:dyDescent="0.25">
      <c r="A54" s="86" t="s">
        <v>45</v>
      </c>
      <c r="B54" s="241"/>
      <c r="C54" s="241"/>
      <c r="D54" s="241"/>
      <c r="E54" s="241"/>
      <c r="F54" s="241"/>
      <c r="G54" s="241"/>
      <c r="H54" s="241"/>
      <c r="I54" s="241"/>
      <c r="J54" s="241"/>
      <c r="K54" s="241"/>
      <c r="L54" s="241"/>
      <c r="M54" s="241"/>
      <c r="N54" s="241"/>
      <c r="O54" s="241"/>
      <c r="P54" s="241"/>
      <c r="Q54" s="241"/>
      <c r="R54" s="241"/>
      <c r="S54" s="241"/>
    </row>
    <row r="55" spans="1:27" x14ac:dyDescent="0.25">
      <c r="A55" s="86" t="s">
        <v>46</v>
      </c>
      <c r="B55" s="241"/>
      <c r="C55" s="241"/>
      <c r="D55" s="241"/>
      <c r="E55" s="241"/>
      <c r="F55" s="241"/>
      <c r="G55" s="241"/>
      <c r="H55" s="241"/>
      <c r="I55" s="241"/>
      <c r="J55" s="241"/>
      <c r="K55" s="241"/>
      <c r="L55" s="241"/>
      <c r="M55" s="241"/>
      <c r="N55" s="241"/>
      <c r="O55" s="241"/>
      <c r="P55" s="241"/>
      <c r="Q55" s="241"/>
      <c r="R55" s="241"/>
      <c r="S55" s="241"/>
    </row>
    <row r="56" spans="1:27" x14ac:dyDescent="0.25">
      <c r="A56" s="86"/>
      <c r="B56" s="241"/>
      <c r="C56" s="241"/>
      <c r="D56" s="241"/>
      <c r="E56" s="241"/>
      <c r="F56" s="241"/>
      <c r="G56" s="241"/>
      <c r="H56" s="241"/>
      <c r="I56" s="241"/>
      <c r="J56" s="241"/>
      <c r="K56" s="241"/>
      <c r="L56" s="241"/>
      <c r="M56" s="241"/>
      <c r="N56" s="241"/>
      <c r="O56" s="241"/>
      <c r="P56" s="241"/>
      <c r="Q56" s="241"/>
      <c r="R56" s="241"/>
      <c r="S56" s="241"/>
    </row>
    <row r="57" spans="1:27" x14ac:dyDescent="0.25">
      <c r="A57" s="151" t="s">
        <v>47</v>
      </c>
      <c r="B57" s="241"/>
      <c r="C57" s="241"/>
      <c r="D57" s="241"/>
      <c r="E57" s="241"/>
      <c r="F57" s="241"/>
      <c r="G57" s="241"/>
      <c r="H57" s="241"/>
      <c r="I57" s="241"/>
      <c r="J57" s="241"/>
      <c r="K57" s="241"/>
      <c r="L57" s="241"/>
      <c r="M57" s="241"/>
      <c r="N57" s="241"/>
      <c r="O57" s="241"/>
      <c r="P57" s="241"/>
      <c r="Q57" s="241"/>
      <c r="R57" s="241"/>
      <c r="S57" s="241"/>
    </row>
    <row r="58" spans="1:27" x14ac:dyDescent="0.25">
      <c r="B58" s="241"/>
      <c r="C58" s="241"/>
      <c r="D58" s="241"/>
      <c r="E58" s="241"/>
      <c r="F58" s="241"/>
      <c r="G58" s="241"/>
      <c r="H58" s="241"/>
      <c r="I58" s="241"/>
      <c r="J58" s="241"/>
      <c r="K58" s="241"/>
      <c r="L58" s="241"/>
      <c r="M58" s="241"/>
      <c r="N58" s="241"/>
      <c r="O58" s="241"/>
      <c r="P58" s="241"/>
      <c r="Q58" s="241"/>
      <c r="R58" s="241"/>
      <c r="S58" s="241"/>
    </row>
    <row r="59" spans="1:27" x14ac:dyDescent="0.25">
      <c r="A59" s="93" t="s">
        <v>48</v>
      </c>
      <c r="B59" s="241"/>
      <c r="C59" s="241"/>
      <c r="D59" s="241"/>
      <c r="E59" s="241"/>
      <c r="F59" s="241"/>
      <c r="G59" s="241"/>
      <c r="H59" s="241"/>
      <c r="I59" s="241"/>
      <c r="J59" s="241"/>
      <c r="K59" s="241"/>
      <c r="L59" s="241"/>
      <c r="M59" s="241"/>
      <c r="N59" s="241"/>
      <c r="O59" s="241"/>
      <c r="P59" s="241"/>
      <c r="Q59" s="241"/>
      <c r="R59" s="241"/>
      <c r="S59" s="241"/>
    </row>
    <row r="60" spans="1:27" ht="42" customHeight="1" x14ac:dyDescent="0.25">
      <c r="A60" s="722" t="s">
        <v>140</v>
      </c>
      <c r="B60" s="723"/>
      <c r="C60" s="723"/>
      <c r="D60" s="723"/>
      <c r="E60" s="723"/>
      <c r="F60" s="723"/>
      <c r="G60" s="723"/>
      <c r="H60" s="723"/>
      <c r="I60" s="723"/>
      <c r="J60" s="723"/>
      <c r="K60" s="723"/>
      <c r="L60" s="723"/>
      <c r="M60" s="723"/>
      <c r="N60" s="723"/>
      <c r="O60" s="723"/>
      <c r="P60" s="723"/>
      <c r="Q60" s="723"/>
      <c r="R60" s="723"/>
      <c r="S60" s="723"/>
    </row>
    <row r="61" spans="1:27" ht="29.45" customHeight="1" x14ac:dyDescent="0.25">
      <c r="A61" s="724"/>
      <c r="B61" s="725"/>
      <c r="C61" s="725"/>
      <c r="D61" s="725"/>
      <c r="E61" s="725"/>
      <c r="F61" s="725"/>
      <c r="G61" s="725"/>
      <c r="H61" s="725"/>
      <c r="I61" s="725"/>
      <c r="J61" s="725"/>
      <c r="K61" s="725"/>
      <c r="L61" s="725"/>
      <c r="M61" s="725"/>
      <c r="N61" s="725"/>
      <c r="O61" s="725"/>
      <c r="P61" s="725"/>
      <c r="Q61" s="725"/>
      <c r="R61" s="725"/>
      <c r="S61" s="726"/>
    </row>
    <row r="62" spans="1:27" x14ac:dyDescent="0.25">
      <c r="B62" s="241"/>
      <c r="C62" s="241"/>
      <c r="D62" s="241"/>
      <c r="E62" s="241"/>
      <c r="F62" s="241"/>
      <c r="G62" s="241"/>
      <c r="H62" s="241"/>
      <c r="I62" s="241"/>
      <c r="J62" s="241"/>
      <c r="K62" s="241"/>
      <c r="L62" s="241"/>
      <c r="M62" s="241"/>
      <c r="N62" s="241"/>
      <c r="O62" s="241"/>
      <c r="P62" s="241"/>
      <c r="Q62" s="241"/>
      <c r="R62" s="241"/>
      <c r="S62" s="241"/>
    </row>
    <row r="64" spans="1:27" ht="27" customHeight="1" x14ac:dyDescent="0.25">
      <c r="B64" s="753" t="s">
        <v>99</v>
      </c>
      <c r="C64" s="753"/>
      <c r="D64" s="753"/>
      <c r="E64" s="753"/>
      <c r="F64" s="753"/>
      <c r="G64" s="753"/>
      <c r="H64" s="753"/>
      <c r="L64" s="753" t="s">
        <v>262</v>
      </c>
      <c r="M64" s="753"/>
      <c r="N64" s="753"/>
      <c r="O64" s="753"/>
      <c r="P64" s="753"/>
      <c r="Q64" s="22"/>
      <c r="R64" s="22"/>
      <c r="V64" s="753" t="s">
        <v>263</v>
      </c>
      <c r="W64" s="753"/>
      <c r="X64" s="753"/>
      <c r="Y64" s="753"/>
      <c r="Z64" s="22"/>
      <c r="AA64" s="22"/>
    </row>
    <row r="65" spans="1:30" ht="30" x14ac:dyDescent="0.25">
      <c r="A65" s="558"/>
      <c r="B65" s="88">
        <v>2011</v>
      </c>
      <c r="C65" s="88">
        <v>2012</v>
      </c>
      <c r="D65" s="88">
        <v>2013</v>
      </c>
      <c r="E65" s="88">
        <v>2014</v>
      </c>
      <c r="F65" s="505">
        <v>2015</v>
      </c>
      <c r="G65" s="88">
        <v>2016</v>
      </c>
      <c r="H65" s="88">
        <v>2017</v>
      </c>
      <c r="I65" s="88">
        <v>2018</v>
      </c>
      <c r="J65" s="474" t="s">
        <v>284</v>
      </c>
      <c r="L65" s="88">
        <v>2011</v>
      </c>
      <c r="M65" s="88">
        <v>2012</v>
      </c>
      <c r="N65" s="88">
        <v>2013</v>
      </c>
      <c r="O65" s="88">
        <v>2014</v>
      </c>
      <c r="P65" s="505">
        <v>2015</v>
      </c>
      <c r="Q65" s="88">
        <v>2016</v>
      </c>
      <c r="R65" s="88">
        <v>2017</v>
      </c>
      <c r="S65" s="88">
        <v>2018</v>
      </c>
      <c r="T65" s="88" t="s">
        <v>285</v>
      </c>
      <c r="V65" s="88">
        <v>2011</v>
      </c>
      <c r="W65" s="88">
        <v>2012</v>
      </c>
      <c r="X65" s="88">
        <v>2013</v>
      </c>
      <c r="Y65" s="88">
        <v>2014</v>
      </c>
      <c r="Z65" s="505">
        <v>2015</v>
      </c>
      <c r="AA65" s="88">
        <v>2016</v>
      </c>
      <c r="AB65" s="88">
        <v>2017</v>
      </c>
      <c r="AC65" s="474" t="s">
        <v>286</v>
      </c>
      <c r="AD65" s="474" t="s">
        <v>284</v>
      </c>
    </row>
    <row r="66" spans="1:30" x14ac:dyDescent="0.25">
      <c r="A66" s="87" t="s">
        <v>59</v>
      </c>
      <c r="B66" s="159">
        <f>Q117</f>
        <v>775</v>
      </c>
      <c r="C66" s="159">
        <f>Q118</f>
        <v>309</v>
      </c>
      <c r="D66" s="159">
        <f>Q119</f>
        <v>32</v>
      </c>
      <c r="E66" s="159">
        <f>Q120</f>
        <v>18</v>
      </c>
      <c r="F66" s="506">
        <v>29</v>
      </c>
      <c r="G66" s="90">
        <v>18</v>
      </c>
      <c r="H66" s="4">
        <v>21</v>
      </c>
      <c r="I66" s="90">
        <f>P6</f>
        <v>18</v>
      </c>
      <c r="J66" s="183">
        <v>16</v>
      </c>
      <c r="L66" s="159">
        <f>Q127</f>
        <v>21</v>
      </c>
      <c r="M66" s="159">
        <f>Q128</f>
        <v>7</v>
      </c>
      <c r="N66" s="159">
        <v>9</v>
      </c>
      <c r="O66" s="159">
        <f>Q130</f>
        <v>7</v>
      </c>
      <c r="P66" s="506">
        <f>Q131</f>
        <v>7</v>
      </c>
      <c r="Q66" s="90">
        <v>10</v>
      </c>
      <c r="R66" s="4">
        <v>11</v>
      </c>
      <c r="S66" s="159">
        <f>P29</f>
        <v>5</v>
      </c>
      <c r="T66" s="90">
        <v>6</v>
      </c>
      <c r="V66" s="159">
        <f t="shared" ref="V66:AC66" si="5">B66-L66</f>
        <v>754</v>
      </c>
      <c r="W66" s="159">
        <f t="shared" si="5"/>
        <v>302</v>
      </c>
      <c r="X66" s="159">
        <f t="shared" si="5"/>
        <v>23</v>
      </c>
      <c r="Y66" s="159">
        <f t="shared" si="5"/>
        <v>11</v>
      </c>
      <c r="Z66" s="506">
        <f t="shared" si="5"/>
        <v>22</v>
      </c>
      <c r="AA66" s="159">
        <f t="shared" si="5"/>
        <v>8</v>
      </c>
      <c r="AB66" s="4">
        <f t="shared" si="5"/>
        <v>10</v>
      </c>
      <c r="AC66" s="90">
        <f t="shared" si="5"/>
        <v>13</v>
      </c>
      <c r="AD66" s="90">
        <f>J66-U66</f>
        <v>16</v>
      </c>
    </row>
    <row r="67" spans="1:30" x14ac:dyDescent="0.25">
      <c r="A67" s="153"/>
      <c r="B67" s="154"/>
      <c r="C67" s="154"/>
      <c r="D67" s="154"/>
      <c r="E67" s="154"/>
      <c r="F67" s="154"/>
      <c r="G67" s="154"/>
      <c r="H67" s="20"/>
      <c r="I67" s="154"/>
      <c r="K67" s="154"/>
      <c r="L67" s="154"/>
      <c r="M67" s="154"/>
      <c r="N67" s="154"/>
      <c r="O67" s="20"/>
      <c r="P67" s="154"/>
      <c r="Q67" s="154"/>
      <c r="R67" s="154"/>
      <c r="S67" s="154"/>
      <c r="T67" s="154"/>
    </row>
    <row r="68" spans="1:30" x14ac:dyDescent="0.25">
      <c r="A68" s="20"/>
      <c r="B68" s="20"/>
      <c r="C68" s="20"/>
      <c r="D68" s="20"/>
      <c r="E68" s="20"/>
      <c r="F68" s="20"/>
      <c r="G68" s="20"/>
      <c r="H68" s="20"/>
      <c r="I68" s="20"/>
      <c r="J68" s="20"/>
      <c r="K68" s="20"/>
      <c r="L68" s="20"/>
      <c r="M68" s="20"/>
    </row>
    <row r="69" spans="1:30" x14ac:dyDescent="0.25">
      <c r="A69" s="153"/>
      <c r="B69" s="20"/>
      <c r="C69" s="20"/>
      <c r="D69" s="20"/>
      <c r="E69" s="20"/>
      <c r="F69" s="20"/>
      <c r="G69" s="20"/>
      <c r="H69" s="20"/>
      <c r="I69" s="20"/>
      <c r="J69" s="20"/>
      <c r="K69" s="20"/>
      <c r="L69" s="20"/>
      <c r="M69" s="20"/>
    </row>
    <row r="70" spans="1:30" x14ac:dyDescent="0.25">
      <c r="A70" s="153"/>
      <c r="B70" s="20"/>
      <c r="C70" s="153"/>
      <c r="D70" s="20"/>
      <c r="E70" s="20"/>
      <c r="F70" s="20"/>
      <c r="G70" s="20"/>
      <c r="H70" s="20"/>
      <c r="I70" s="153"/>
      <c r="J70" s="20"/>
      <c r="K70" s="20"/>
      <c r="L70" s="20"/>
      <c r="M70" s="20"/>
    </row>
    <row r="71" spans="1:30" x14ac:dyDescent="0.25">
      <c r="A71" s="20"/>
      <c r="B71" s="20"/>
      <c r="C71" s="153"/>
      <c r="D71" s="20"/>
      <c r="E71" s="20"/>
      <c r="F71" s="20"/>
      <c r="G71" s="20"/>
      <c r="H71" s="20"/>
      <c r="I71" s="153"/>
      <c r="J71" s="20"/>
      <c r="K71" s="20"/>
      <c r="L71" s="20"/>
      <c r="M71" s="20"/>
    </row>
    <row r="72" spans="1:30" x14ac:dyDescent="0.25">
      <c r="A72" s="153"/>
      <c r="B72" s="20"/>
      <c r="C72" s="153"/>
      <c r="D72" s="20"/>
      <c r="E72" s="20"/>
      <c r="F72" s="20"/>
      <c r="G72" s="20"/>
      <c r="H72" s="20"/>
      <c r="I72" s="153"/>
      <c r="J72" s="20"/>
      <c r="K72" s="20"/>
      <c r="L72" s="20"/>
      <c r="M72" s="20"/>
    </row>
    <row r="73" spans="1:30" x14ac:dyDescent="0.25">
      <c r="A73" s="20"/>
      <c r="B73" s="20"/>
      <c r="C73" s="20"/>
      <c r="D73" s="20"/>
      <c r="E73" s="20"/>
      <c r="F73" s="20"/>
      <c r="G73" s="20"/>
      <c r="H73" s="20"/>
      <c r="I73" s="20"/>
      <c r="J73" s="20"/>
      <c r="K73" s="20"/>
      <c r="L73" s="20"/>
      <c r="M73" s="20"/>
    </row>
    <row r="74" spans="1:30" x14ac:dyDescent="0.25">
      <c r="A74" s="20"/>
      <c r="B74" s="20"/>
      <c r="C74" s="20"/>
      <c r="D74" s="20"/>
      <c r="E74" s="20"/>
      <c r="F74" s="20"/>
      <c r="G74" s="20"/>
      <c r="H74" s="20"/>
      <c r="I74" s="20"/>
      <c r="J74" s="20"/>
      <c r="K74" s="20"/>
      <c r="L74" s="20"/>
      <c r="M74" s="20"/>
    </row>
    <row r="75" spans="1:30" x14ac:dyDescent="0.25">
      <c r="A75" s="20"/>
      <c r="B75" s="20"/>
      <c r="C75" s="20"/>
      <c r="D75" s="20"/>
      <c r="E75" s="20"/>
      <c r="F75" s="20"/>
      <c r="G75" s="20"/>
      <c r="H75" s="20"/>
      <c r="I75" s="20"/>
      <c r="J75" s="20"/>
      <c r="K75" s="20"/>
      <c r="L75" s="20"/>
      <c r="M75" s="20"/>
    </row>
    <row r="76" spans="1:30" x14ac:dyDescent="0.25">
      <c r="A76" s="20"/>
      <c r="B76" s="20"/>
      <c r="C76" s="20"/>
      <c r="D76" s="20"/>
      <c r="E76" s="20"/>
      <c r="F76" s="20"/>
      <c r="G76" s="20"/>
      <c r="H76" s="20"/>
      <c r="I76" s="20"/>
      <c r="J76" s="20"/>
      <c r="K76" s="20"/>
      <c r="L76" s="20"/>
      <c r="M76" s="20"/>
    </row>
    <row r="77" spans="1:30" x14ac:dyDescent="0.25">
      <c r="A77" s="20"/>
      <c r="B77" s="20"/>
      <c r="C77" s="20"/>
      <c r="D77" s="20"/>
      <c r="E77" s="20"/>
      <c r="F77" s="20"/>
      <c r="G77" s="20"/>
      <c r="H77" s="20"/>
      <c r="I77" s="20"/>
      <c r="J77" s="20"/>
      <c r="K77" s="20"/>
      <c r="L77" s="20"/>
      <c r="M77" s="20"/>
    </row>
    <row r="78" spans="1:30" x14ac:dyDescent="0.25">
      <c r="A78" s="20"/>
      <c r="B78" s="20"/>
      <c r="C78" s="20"/>
      <c r="D78" s="20"/>
      <c r="E78" s="20"/>
      <c r="F78" s="20"/>
      <c r="G78" s="20"/>
      <c r="H78" s="20"/>
      <c r="I78" s="20"/>
      <c r="J78" s="20"/>
      <c r="K78" s="20"/>
      <c r="L78" s="20"/>
      <c r="M78" s="20"/>
    </row>
    <row r="79" spans="1:30" x14ac:dyDescent="0.25">
      <c r="A79" s="20"/>
      <c r="B79" s="20"/>
      <c r="C79" s="20"/>
      <c r="D79" s="20"/>
      <c r="E79" s="20"/>
      <c r="F79" s="20"/>
      <c r="G79" s="20"/>
      <c r="H79" s="20"/>
      <c r="I79" s="20"/>
      <c r="J79" s="20"/>
      <c r="K79" s="20"/>
      <c r="L79" s="20"/>
      <c r="M79" s="20"/>
    </row>
    <row r="80" spans="1:30" x14ac:dyDescent="0.25">
      <c r="A80" s="20"/>
      <c r="B80" s="20"/>
      <c r="C80" s="20"/>
      <c r="D80" s="20"/>
      <c r="E80" s="20"/>
      <c r="F80" s="20"/>
      <c r="G80" s="20"/>
      <c r="H80" s="20"/>
      <c r="I80" s="20"/>
      <c r="J80" s="20"/>
      <c r="K80" s="20"/>
      <c r="L80" s="20"/>
      <c r="M80" s="20"/>
    </row>
    <row r="81" spans="1:20" x14ac:dyDescent="0.25">
      <c r="A81" s="20"/>
      <c r="B81" s="20"/>
      <c r="C81" s="20"/>
      <c r="D81" s="20"/>
      <c r="E81" s="20"/>
      <c r="F81" s="20"/>
      <c r="G81" s="20"/>
      <c r="H81" s="20"/>
      <c r="I81" s="20"/>
      <c r="J81" s="20"/>
      <c r="K81" s="20"/>
      <c r="L81" s="20"/>
      <c r="M81" s="20"/>
    </row>
    <row r="82" spans="1:20" x14ac:dyDescent="0.25">
      <c r="A82" s="20"/>
      <c r="B82" s="20"/>
      <c r="C82" s="20"/>
      <c r="D82" s="20"/>
      <c r="E82" s="20"/>
      <c r="F82" s="20"/>
      <c r="G82" s="20"/>
      <c r="H82" s="20"/>
      <c r="I82" s="20"/>
      <c r="J82" s="20"/>
      <c r="K82" s="20"/>
      <c r="L82" s="20"/>
      <c r="M82" s="20"/>
    </row>
    <row r="83" spans="1:20" x14ac:dyDescent="0.25">
      <c r="A83" s="20"/>
      <c r="B83" s="20"/>
      <c r="C83" s="20"/>
      <c r="D83" s="20"/>
      <c r="E83" s="20"/>
      <c r="F83" s="20"/>
      <c r="G83" s="20"/>
      <c r="H83" s="20"/>
      <c r="I83" s="20"/>
      <c r="J83" s="20"/>
      <c r="K83" s="20"/>
      <c r="L83" s="20"/>
      <c r="M83" s="20"/>
    </row>
    <row r="84" spans="1:20" x14ac:dyDescent="0.25">
      <c r="A84" s="20"/>
      <c r="B84" s="20"/>
      <c r="C84" s="20"/>
      <c r="D84" s="20"/>
      <c r="E84" s="20"/>
      <c r="F84" s="20"/>
      <c r="G84" s="20"/>
      <c r="H84" s="20"/>
      <c r="I84" s="20"/>
      <c r="J84" s="20"/>
      <c r="K84" s="20"/>
      <c r="L84" s="20"/>
      <c r="M84" s="20"/>
    </row>
    <row r="86" spans="1:20" ht="15.75" thickBot="1" x14ac:dyDescent="0.3">
      <c r="A86" s="488"/>
      <c r="B86" s="488"/>
      <c r="C86" s="488"/>
      <c r="D86" s="488"/>
      <c r="E86" s="488"/>
      <c r="F86" s="488"/>
      <c r="G86" s="488"/>
      <c r="H86" s="488"/>
      <c r="I86" s="488"/>
      <c r="J86" s="488"/>
      <c r="K86" s="488"/>
      <c r="L86" s="488"/>
      <c r="M86" s="488"/>
      <c r="N86" s="488"/>
      <c r="O86" s="488"/>
      <c r="P86" s="20"/>
      <c r="Q86" s="20"/>
    </row>
    <row r="87" spans="1:20" hidden="1" x14ac:dyDescent="0.25">
      <c r="A87" s="20"/>
      <c r="B87" s="20"/>
      <c r="C87" s="20"/>
      <c r="D87" s="20"/>
      <c r="E87" s="20"/>
      <c r="F87" s="20"/>
      <c r="G87" s="20"/>
      <c r="H87" s="20"/>
      <c r="I87" s="20"/>
      <c r="J87" s="20"/>
      <c r="K87" s="20"/>
      <c r="L87" s="20"/>
      <c r="M87" s="20"/>
      <c r="N87" s="20"/>
      <c r="O87" s="20"/>
      <c r="P87" s="20"/>
      <c r="Q87" s="20"/>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c r="T92" t="s">
        <v>143</v>
      </c>
    </row>
    <row r="93" spans="1:20" hidden="1" x14ac:dyDescent="0.25">
      <c r="A93" s="20"/>
      <c r="B93" s="20"/>
      <c r="C93" s="20"/>
      <c r="D93" s="20"/>
      <c r="E93" s="20"/>
      <c r="F93" s="20"/>
      <c r="G93" s="20"/>
      <c r="H93" s="20"/>
      <c r="I93" s="20"/>
      <c r="J93" s="20"/>
      <c r="K93" s="20"/>
      <c r="L93" s="20"/>
      <c r="M93" s="20"/>
      <c r="N93" s="20"/>
      <c r="O93" s="20"/>
      <c r="P93" s="20"/>
      <c r="Q93" s="20"/>
      <c r="T93" t="s">
        <v>144</v>
      </c>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idden="1" x14ac:dyDescent="0.25">
      <c r="A105" s="20"/>
      <c r="B105" s="20"/>
      <c r="C105" s="20"/>
      <c r="D105" s="20"/>
      <c r="E105" s="20"/>
      <c r="F105" s="20"/>
      <c r="G105" s="20"/>
      <c r="H105" s="20"/>
      <c r="I105" s="20"/>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row>
    <row r="107" spans="1:19" hidden="1" x14ac:dyDescent="0.25">
      <c r="A107" s="20"/>
      <c r="B107" s="20"/>
      <c r="C107" s="20"/>
      <c r="D107" s="20"/>
      <c r="E107" s="20"/>
      <c r="F107" s="20"/>
      <c r="G107" s="20"/>
      <c r="H107" s="20"/>
      <c r="I107" s="20"/>
      <c r="J107" s="20"/>
      <c r="K107" s="20"/>
      <c r="L107" s="20"/>
      <c r="M107" s="20"/>
      <c r="N107" s="20"/>
      <c r="O107" s="20"/>
      <c r="P107" s="20"/>
      <c r="Q107" s="20"/>
    </row>
    <row r="108" spans="1:19" hidden="1" x14ac:dyDescent="0.25">
      <c r="A108" s="20"/>
      <c r="B108" s="20"/>
      <c r="C108" s="20"/>
      <c r="D108" s="20"/>
      <c r="E108" s="20"/>
      <c r="F108" s="20"/>
      <c r="G108" s="20"/>
      <c r="H108" s="20"/>
      <c r="I108" s="20"/>
      <c r="J108" s="20"/>
      <c r="K108" s="20"/>
      <c r="L108" s="20"/>
      <c r="M108" s="20"/>
      <c r="N108" s="20"/>
      <c r="O108" s="20"/>
      <c r="P108" s="20"/>
      <c r="Q108" s="20"/>
    </row>
    <row r="109" spans="1:19" hidden="1" x14ac:dyDescent="0.25">
      <c r="A109" s="20"/>
      <c r="B109" s="20"/>
      <c r="C109" s="20"/>
      <c r="D109" s="20"/>
      <c r="E109" s="20"/>
      <c r="F109" s="20"/>
      <c r="G109" s="20"/>
      <c r="H109" s="20"/>
      <c r="I109" s="20"/>
      <c r="J109" s="20"/>
      <c r="K109" s="20"/>
      <c r="L109" s="20"/>
      <c r="M109" s="20"/>
      <c r="N109" s="20"/>
      <c r="O109" s="20"/>
      <c r="P109" s="20"/>
      <c r="Q109" s="20"/>
    </row>
    <row r="110" spans="1:19" hidden="1" x14ac:dyDescent="0.25">
      <c r="A110" s="20"/>
      <c r="B110" s="20"/>
      <c r="C110" s="20"/>
      <c r="D110" s="20"/>
      <c r="E110" s="20"/>
      <c r="F110" s="20"/>
      <c r="G110" s="20"/>
      <c r="H110" s="20"/>
      <c r="I110" s="20"/>
      <c r="J110" s="20"/>
      <c r="K110" s="20"/>
      <c r="L110" s="20"/>
      <c r="M110" s="20"/>
      <c r="N110" s="20"/>
      <c r="O110" s="20"/>
      <c r="P110" s="20"/>
      <c r="Q110" s="20"/>
    </row>
    <row r="111" spans="1:19" ht="23.25" hidden="1" x14ac:dyDescent="0.35">
      <c r="A111" s="24"/>
      <c r="B111" s="155" t="str">
        <f>Charts!D13</f>
        <v xml:space="preserve">2015 Total OP - 17 Events </v>
      </c>
      <c r="C111" s="20"/>
      <c r="D111" s="20"/>
      <c r="E111" s="20"/>
      <c r="F111" s="20"/>
      <c r="G111" s="20"/>
      <c r="H111" s="21" t="str">
        <f>Charts!B13</f>
        <v>2015 Large Excursion OP Events - 0 Events</v>
      </c>
      <c r="J111" s="20"/>
      <c r="K111" s="20"/>
      <c r="L111" s="20"/>
      <c r="M111" s="20"/>
      <c r="N111" s="20"/>
      <c r="O111" s="20"/>
      <c r="P111" s="20"/>
      <c r="Q111" s="20"/>
    </row>
    <row r="112" spans="1:19" hidden="1"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ht="18" x14ac:dyDescent="0.25">
      <c r="A115" s="146" t="s">
        <v>254</v>
      </c>
    </row>
    <row r="116" spans="1:19" x14ac:dyDescent="0.25">
      <c r="A116" s="36"/>
      <c r="B116" s="40" t="s">
        <v>1</v>
      </c>
      <c r="C116" s="40" t="s">
        <v>2</v>
      </c>
      <c r="D116" s="40" t="s">
        <v>3</v>
      </c>
      <c r="E116" s="40" t="s">
        <v>4</v>
      </c>
      <c r="F116" s="40" t="s">
        <v>5</v>
      </c>
      <c r="G116" s="40" t="s">
        <v>6</v>
      </c>
      <c r="H116" s="40" t="s">
        <v>7</v>
      </c>
      <c r="I116" s="40" t="s">
        <v>8</v>
      </c>
      <c r="J116" s="40" t="s">
        <v>9</v>
      </c>
      <c r="K116" s="40" t="s">
        <v>10</v>
      </c>
      <c r="L116" s="40" t="s">
        <v>11</v>
      </c>
      <c r="M116" s="40" t="s">
        <v>12</v>
      </c>
      <c r="N116" s="324"/>
      <c r="O116" s="40"/>
      <c r="P116" s="40" t="s">
        <v>13</v>
      </c>
      <c r="Q116" s="40" t="s">
        <v>14</v>
      </c>
    </row>
    <row r="117" spans="1:19" x14ac:dyDescent="0.25">
      <c r="A117" s="36" t="s">
        <v>60</v>
      </c>
      <c r="B117" s="41">
        <v>67</v>
      </c>
      <c r="C117" s="41">
        <v>65</v>
      </c>
      <c r="D117" s="41">
        <v>88</v>
      </c>
      <c r="E117" s="41">
        <v>51</v>
      </c>
      <c r="F117" s="41">
        <v>73</v>
      </c>
      <c r="G117" s="41">
        <v>71</v>
      </c>
      <c r="H117" s="41">
        <v>83</v>
      </c>
      <c r="I117" s="41">
        <v>52</v>
      </c>
      <c r="J117" s="41">
        <v>62</v>
      </c>
      <c r="K117" s="41">
        <v>75</v>
      </c>
      <c r="L117" s="41">
        <v>35</v>
      </c>
      <c r="M117" s="41">
        <v>53</v>
      </c>
      <c r="N117" s="324"/>
      <c r="O117" s="40"/>
      <c r="P117" s="179">
        <f>SUM(B117:M117)</f>
        <v>775</v>
      </c>
      <c r="Q117" s="202">
        <f>SUM(B117:M117)</f>
        <v>775</v>
      </c>
    </row>
    <row r="118" spans="1:19" x14ac:dyDescent="0.25">
      <c r="A118" s="583" t="s">
        <v>61</v>
      </c>
      <c r="B118" s="41">
        <v>69</v>
      </c>
      <c r="C118" s="41">
        <v>68</v>
      </c>
      <c r="D118" s="41">
        <v>92</v>
      </c>
      <c r="E118" s="41">
        <v>47</v>
      </c>
      <c r="F118" s="41">
        <v>13</v>
      </c>
      <c r="G118" s="41">
        <v>2</v>
      </c>
      <c r="H118" s="41">
        <v>2</v>
      </c>
      <c r="I118" s="41">
        <v>2</v>
      </c>
      <c r="J118" s="41">
        <v>2</v>
      </c>
      <c r="K118" s="41">
        <v>5</v>
      </c>
      <c r="L118" s="41">
        <v>1</v>
      </c>
      <c r="M118" s="41">
        <v>6</v>
      </c>
      <c r="N118" s="324"/>
      <c r="O118" s="40"/>
      <c r="P118" s="179">
        <f>SUM(B118:M118)</f>
        <v>309</v>
      </c>
      <c r="Q118" s="158">
        <f t="shared" ref="Q118:Q125" si="6">SUM(B118:M118)</f>
        <v>309</v>
      </c>
    </row>
    <row r="119" spans="1:19" x14ac:dyDescent="0.25">
      <c r="A119" s="583" t="s">
        <v>62</v>
      </c>
      <c r="B119" s="41">
        <v>8</v>
      </c>
      <c r="C119" s="41">
        <v>3</v>
      </c>
      <c r="D119" s="41">
        <v>2</v>
      </c>
      <c r="E119" s="41">
        <v>4</v>
      </c>
      <c r="F119" s="41">
        <v>2</v>
      </c>
      <c r="G119" s="41">
        <v>2</v>
      </c>
      <c r="H119" s="41">
        <v>0</v>
      </c>
      <c r="I119" s="41">
        <v>4</v>
      </c>
      <c r="J119" s="41">
        <v>2</v>
      </c>
      <c r="K119" s="41">
        <v>1</v>
      </c>
      <c r="L119" s="41">
        <v>4</v>
      </c>
      <c r="M119" s="41">
        <v>0</v>
      </c>
      <c r="N119" s="330"/>
      <c r="O119" s="41"/>
      <c r="P119" s="179">
        <f>SUM(B119:L119)</f>
        <v>32</v>
      </c>
      <c r="Q119" s="202">
        <f t="shared" si="6"/>
        <v>32</v>
      </c>
    </row>
    <row r="120" spans="1:19" x14ac:dyDescent="0.25">
      <c r="A120" s="583" t="s">
        <v>145</v>
      </c>
      <c r="B120" s="41">
        <v>4</v>
      </c>
      <c r="C120" s="41">
        <v>2</v>
      </c>
      <c r="D120" s="41">
        <v>0</v>
      </c>
      <c r="E120" s="41">
        <v>0</v>
      </c>
      <c r="F120" s="41">
        <v>1</v>
      </c>
      <c r="G120" s="41">
        <v>3</v>
      </c>
      <c r="H120" s="41">
        <v>2</v>
      </c>
      <c r="I120" s="41">
        <v>2</v>
      </c>
      <c r="J120" s="41">
        <v>0</v>
      </c>
      <c r="K120" s="41">
        <v>0</v>
      </c>
      <c r="L120" s="41">
        <v>2</v>
      </c>
      <c r="M120" s="41">
        <v>2</v>
      </c>
      <c r="N120" s="330"/>
      <c r="O120" s="41"/>
      <c r="P120" s="179">
        <f t="shared" ref="P120:P125" si="7">SUM(B120:M120)</f>
        <v>18</v>
      </c>
      <c r="Q120" s="158">
        <f t="shared" si="6"/>
        <v>18</v>
      </c>
    </row>
    <row r="121" spans="1:19" x14ac:dyDescent="0.25">
      <c r="A121" s="583" t="s">
        <v>146</v>
      </c>
      <c r="B121" s="41">
        <v>3</v>
      </c>
      <c r="C121" s="41">
        <v>2</v>
      </c>
      <c r="D121" s="41">
        <v>2</v>
      </c>
      <c r="E121" s="41">
        <v>1</v>
      </c>
      <c r="F121" s="41">
        <v>2</v>
      </c>
      <c r="G121" s="41">
        <v>1</v>
      </c>
      <c r="H121" s="41">
        <v>3</v>
      </c>
      <c r="I121" s="41">
        <v>3</v>
      </c>
      <c r="J121" s="41">
        <v>3</v>
      </c>
      <c r="K121" s="41">
        <v>3</v>
      </c>
      <c r="L121" s="41">
        <v>2</v>
      </c>
      <c r="M121" s="41">
        <v>4</v>
      </c>
      <c r="N121" s="330"/>
      <c r="O121" s="41"/>
      <c r="P121" s="179">
        <f t="shared" si="7"/>
        <v>29</v>
      </c>
      <c r="Q121" s="158">
        <f t="shared" si="6"/>
        <v>29</v>
      </c>
    </row>
    <row r="122" spans="1:19" x14ac:dyDescent="0.25">
      <c r="A122" s="583" t="s">
        <v>147</v>
      </c>
      <c r="B122" s="41">
        <v>2</v>
      </c>
      <c r="C122" s="41">
        <f>C6</f>
        <v>0</v>
      </c>
      <c r="D122" s="41">
        <v>0</v>
      </c>
      <c r="E122" s="41">
        <v>1</v>
      </c>
      <c r="F122" s="41">
        <v>0</v>
      </c>
      <c r="G122" s="41">
        <v>4</v>
      </c>
      <c r="H122" s="41">
        <v>1</v>
      </c>
      <c r="I122" s="41">
        <v>3</v>
      </c>
      <c r="J122" s="41">
        <f>J6</f>
        <v>1</v>
      </c>
      <c r="K122" s="41">
        <v>3</v>
      </c>
      <c r="L122" s="41">
        <v>2</v>
      </c>
      <c r="M122" s="41">
        <v>2</v>
      </c>
      <c r="N122" s="330"/>
      <c r="O122" s="41"/>
      <c r="P122" s="179">
        <f t="shared" si="7"/>
        <v>19</v>
      </c>
      <c r="Q122" s="202">
        <f>SUM(B122:M122)</f>
        <v>19</v>
      </c>
    </row>
    <row r="123" spans="1:19" x14ac:dyDescent="0.25">
      <c r="A123" s="583" t="s">
        <v>267</v>
      </c>
      <c r="B123" s="41">
        <v>1</v>
      </c>
      <c r="C123" s="41">
        <v>0</v>
      </c>
      <c r="D123" s="41">
        <v>1</v>
      </c>
      <c r="E123" s="41">
        <v>2</v>
      </c>
      <c r="F123" s="41">
        <v>4</v>
      </c>
      <c r="G123" s="41">
        <v>0</v>
      </c>
      <c r="H123" s="41">
        <v>1</v>
      </c>
      <c r="I123" s="41">
        <v>4</v>
      </c>
      <c r="J123" s="41">
        <v>1</v>
      </c>
      <c r="K123" s="41">
        <v>5</v>
      </c>
      <c r="L123" s="41">
        <v>1</v>
      </c>
      <c r="M123" s="41">
        <v>1</v>
      </c>
      <c r="N123" s="330"/>
      <c r="O123" s="41"/>
      <c r="P123" s="179">
        <f t="shared" si="7"/>
        <v>21</v>
      </c>
      <c r="Q123" s="202">
        <f>SUM(B123:M123)</f>
        <v>21</v>
      </c>
    </row>
    <row r="124" spans="1:19" x14ac:dyDescent="0.25">
      <c r="A124" s="36" t="s">
        <v>287</v>
      </c>
      <c r="B124" s="41">
        <v>1</v>
      </c>
      <c r="C124" s="41">
        <v>0</v>
      </c>
      <c r="D124" s="41">
        <v>0</v>
      </c>
      <c r="E124" s="41">
        <v>1</v>
      </c>
      <c r="F124" s="41">
        <v>2</v>
      </c>
      <c r="G124" s="41">
        <v>1</v>
      </c>
      <c r="H124" s="41">
        <v>2</v>
      </c>
      <c r="I124" s="41">
        <v>2</v>
      </c>
      <c r="J124" s="41">
        <v>1</v>
      </c>
      <c r="K124" s="41">
        <v>1</v>
      </c>
      <c r="L124" s="41">
        <v>4</v>
      </c>
      <c r="M124" s="41">
        <v>3</v>
      </c>
      <c r="N124" s="330"/>
      <c r="O124" s="41"/>
      <c r="P124" s="179">
        <f t="shared" si="7"/>
        <v>18</v>
      </c>
      <c r="Q124" s="202">
        <f>SUM(B124:M124)</f>
        <v>18</v>
      </c>
    </row>
    <row r="125" spans="1:19" x14ac:dyDescent="0.25">
      <c r="A125" s="36" t="s">
        <v>288</v>
      </c>
      <c r="B125" s="158">
        <f t="shared" ref="B125:M125" si="8">B3</f>
        <v>8</v>
      </c>
      <c r="C125" s="158">
        <f t="shared" si="8"/>
        <v>0</v>
      </c>
      <c r="D125" s="158">
        <f t="shared" si="8"/>
        <v>0</v>
      </c>
      <c r="E125" s="158">
        <f t="shared" si="8"/>
        <v>0</v>
      </c>
      <c r="F125" s="158">
        <f t="shared" si="8"/>
        <v>1</v>
      </c>
      <c r="G125" s="158">
        <f t="shared" si="8"/>
        <v>1</v>
      </c>
      <c r="H125" s="158">
        <f t="shared" si="8"/>
        <v>1</v>
      </c>
      <c r="I125" s="158">
        <f t="shared" si="8"/>
        <v>1</v>
      </c>
      <c r="J125" s="158">
        <f t="shared" si="8"/>
        <v>1</v>
      </c>
      <c r="K125" s="158">
        <f t="shared" si="8"/>
        <v>1</v>
      </c>
      <c r="L125" s="158">
        <f t="shared" si="8"/>
        <v>1</v>
      </c>
      <c r="M125" s="158">
        <f t="shared" si="8"/>
        <v>1</v>
      </c>
      <c r="N125" s="330"/>
      <c r="O125" s="41"/>
      <c r="P125" s="161">
        <f t="shared" si="7"/>
        <v>16</v>
      </c>
      <c r="Q125" s="158">
        <f t="shared" si="6"/>
        <v>16</v>
      </c>
    </row>
    <row r="127" spans="1:19" x14ac:dyDescent="0.25">
      <c r="A127" s="621" t="s">
        <v>269</v>
      </c>
      <c r="B127" s="41">
        <v>4</v>
      </c>
      <c r="C127" s="235">
        <v>3</v>
      </c>
      <c r="D127" s="235">
        <v>2</v>
      </c>
      <c r="E127" s="235">
        <v>0</v>
      </c>
      <c r="F127" s="235">
        <v>5</v>
      </c>
      <c r="G127" s="41">
        <v>2</v>
      </c>
      <c r="H127" s="41">
        <v>0</v>
      </c>
      <c r="I127" s="41">
        <v>1</v>
      </c>
      <c r="J127" s="41">
        <v>1</v>
      </c>
      <c r="K127" s="41">
        <v>2</v>
      </c>
      <c r="L127" s="41">
        <v>0</v>
      </c>
      <c r="M127" s="41">
        <v>1</v>
      </c>
      <c r="N127" s="330"/>
      <c r="O127" s="41"/>
      <c r="P127" s="179">
        <f t="shared" ref="P127:P133" si="9">SUM(B127:M127)</f>
        <v>21</v>
      </c>
      <c r="Q127" s="202">
        <f>SUM(B127:M127)</f>
        <v>21</v>
      </c>
    </row>
    <row r="128" spans="1:19" x14ac:dyDescent="0.25">
      <c r="A128" s="621" t="s">
        <v>270</v>
      </c>
      <c r="B128" s="41">
        <v>2</v>
      </c>
      <c r="C128" s="235">
        <v>0</v>
      </c>
      <c r="D128" s="235">
        <v>1</v>
      </c>
      <c r="E128" s="235">
        <v>0</v>
      </c>
      <c r="F128" s="235">
        <v>1</v>
      </c>
      <c r="G128" s="41">
        <v>0</v>
      </c>
      <c r="H128" s="41">
        <v>0</v>
      </c>
      <c r="I128" s="41">
        <v>0</v>
      </c>
      <c r="J128" s="41">
        <v>1</v>
      </c>
      <c r="K128" s="41">
        <v>0</v>
      </c>
      <c r="L128" s="41">
        <v>0</v>
      </c>
      <c r="M128" s="41">
        <v>2</v>
      </c>
      <c r="N128" s="330"/>
      <c r="O128" s="41"/>
      <c r="P128" s="179">
        <f t="shared" si="9"/>
        <v>7</v>
      </c>
      <c r="Q128" s="158">
        <f t="shared" ref="Q128:Q135" si="10">SUM(B128:M128)</f>
        <v>7</v>
      </c>
    </row>
    <row r="129" spans="1:27" x14ac:dyDescent="0.25">
      <c r="A129" s="621" t="s">
        <v>271</v>
      </c>
      <c r="B129" s="41">
        <v>2</v>
      </c>
      <c r="C129" s="41">
        <v>1</v>
      </c>
      <c r="D129" s="41">
        <v>1</v>
      </c>
      <c r="E129" s="41">
        <v>1</v>
      </c>
      <c r="F129" s="41">
        <v>0</v>
      </c>
      <c r="G129" s="41">
        <v>0</v>
      </c>
      <c r="H129" s="41">
        <v>0</v>
      </c>
      <c r="I129" s="41">
        <v>2</v>
      </c>
      <c r="J129" s="41">
        <v>1</v>
      </c>
      <c r="K129" s="41">
        <v>0</v>
      </c>
      <c r="L129" s="41">
        <v>1</v>
      </c>
      <c r="M129" s="41">
        <f>M29</f>
        <v>1</v>
      </c>
      <c r="N129" s="330"/>
      <c r="O129" s="41"/>
      <c r="P129" s="179">
        <f t="shared" si="9"/>
        <v>10</v>
      </c>
      <c r="Q129" s="158">
        <f t="shared" si="10"/>
        <v>10</v>
      </c>
    </row>
    <row r="130" spans="1:27" x14ac:dyDescent="0.25">
      <c r="A130" s="621" t="s">
        <v>272</v>
      </c>
      <c r="B130" s="41">
        <v>3</v>
      </c>
      <c r="C130" s="41">
        <v>0</v>
      </c>
      <c r="D130" s="41">
        <v>0</v>
      </c>
      <c r="E130" s="41">
        <v>0</v>
      </c>
      <c r="F130" s="41">
        <v>0</v>
      </c>
      <c r="G130" s="41">
        <v>0</v>
      </c>
      <c r="H130" s="41">
        <v>0</v>
      </c>
      <c r="I130" s="41">
        <v>2</v>
      </c>
      <c r="J130" s="41">
        <v>0</v>
      </c>
      <c r="K130" s="41">
        <v>0</v>
      </c>
      <c r="L130" s="41">
        <v>2</v>
      </c>
      <c r="M130" s="41">
        <v>0</v>
      </c>
      <c r="N130" s="330"/>
      <c r="O130" s="41"/>
      <c r="P130" s="179">
        <f t="shared" si="9"/>
        <v>7</v>
      </c>
      <c r="Q130" s="158">
        <f t="shared" si="10"/>
        <v>7</v>
      </c>
    </row>
    <row r="131" spans="1:27" x14ac:dyDescent="0.25">
      <c r="A131" s="621" t="s">
        <v>273</v>
      </c>
      <c r="B131" s="41">
        <v>2</v>
      </c>
      <c r="C131" s="41">
        <v>0</v>
      </c>
      <c r="D131" s="41">
        <v>1</v>
      </c>
      <c r="E131" s="41">
        <v>0</v>
      </c>
      <c r="F131" s="41">
        <v>0</v>
      </c>
      <c r="G131" s="41">
        <v>0</v>
      </c>
      <c r="H131" s="41">
        <v>1</v>
      </c>
      <c r="I131" s="41">
        <v>3</v>
      </c>
      <c r="J131" s="41">
        <v>0</v>
      </c>
      <c r="K131" s="41">
        <v>0</v>
      </c>
      <c r="L131" s="41">
        <v>0</v>
      </c>
      <c r="M131" s="41">
        <v>0</v>
      </c>
      <c r="N131" s="330"/>
      <c r="O131" s="41"/>
      <c r="P131" s="179">
        <f t="shared" si="9"/>
        <v>7</v>
      </c>
      <c r="Q131" s="158">
        <f t="shared" si="10"/>
        <v>7</v>
      </c>
    </row>
    <row r="132" spans="1:27" x14ac:dyDescent="0.25">
      <c r="A132" s="621" t="s">
        <v>274</v>
      </c>
      <c r="B132" s="41">
        <v>0</v>
      </c>
      <c r="C132" s="41">
        <f>C29</f>
        <v>0</v>
      </c>
      <c r="D132" s="41">
        <f>D29</f>
        <v>0</v>
      </c>
      <c r="E132" s="41">
        <v>1</v>
      </c>
      <c r="F132" s="41">
        <v>0</v>
      </c>
      <c r="G132" s="41">
        <v>3</v>
      </c>
      <c r="H132" s="41">
        <v>1</v>
      </c>
      <c r="I132" s="41">
        <v>1</v>
      </c>
      <c r="J132" s="41">
        <f>J29</f>
        <v>0</v>
      </c>
      <c r="K132" s="41">
        <v>2</v>
      </c>
      <c r="L132" s="41">
        <v>1</v>
      </c>
      <c r="M132" s="41">
        <v>1</v>
      </c>
      <c r="N132" s="330"/>
      <c r="O132" s="41"/>
      <c r="P132" s="179">
        <f t="shared" si="9"/>
        <v>10</v>
      </c>
      <c r="Q132" s="202">
        <f>SUM(B132:M132)</f>
        <v>10</v>
      </c>
    </row>
    <row r="133" spans="1:27" x14ac:dyDescent="0.25">
      <c r="A133" s="621" t="s">
        <v>275</v>
      </c>
      <c r="B133" s="41">
        <v>1</v>
      </c>
      <c r="C133" s="41">
        <v>0</v>
      </c>
      <c r="D133" s="41">
        <v>0</v>
      </c>
      <c r="E133" s="41">
        <v>2</v>
      </c>
      <c r="F133" s="41">
        <v>1</v>
      </c>
      <c r="G133" s="41">
        <v>0</v>
      </c>
      <c r="H133" s="41">
        <v>1</v>
      </c>
      <c r="I133" s="41">
        <v>1</v>
      </c>
      <c r="J133" s="41">
        <v>1</v>
      </c>
      <c r="K133" s="41">
        <v>4</v>
      </c>
      <c r="L133" s="41">
        <v>0</v>
      </c>
      <c r="M133" s="41">
        <v>0</v>
      </c>
      <c r="N133" s="330"/>
      <c r="O133" s="41"/>
      <c r="P133" s="179">
        <f t="shared" si="9"/>
        <v>11</v>
      </c>
      <c r="Q133" s="202">
        <f>SUM(B133:M133)</f>
        <v>11</v>
      </c>
    </row>
    <row r="134" spans="1:27" x14ac:dyDescent="0.25">
      <c r="A134" s="621" t="s">
        <v>289</v>
      </c>
      <c r="B134" s="41">
        <v>0</v>
      </c>
      <c r="C134" s="41">
        <v>0</v>
      </c>
      <c r="D134" s="41">
        <v>0</v>
      </c>
      <c r="E134" s="41">
        <v>0</v>
      </c>
      <c r="F134" s="41">
        <v>0</v>
      </c>
      <c r="G134" s="41">
        <v>0</v>
      </c>
      <c r="H134" s="41">
        <v>1</v>
      </c>
      <c r="I134" s="41">
        <v>0</v>
      </c>
      <c r="J134" s="41">
        <v>0</v>
      </c>
      <c r="K134" s="41">
        <v>1</v>
      </c>
      <c r="L134" s="41">
        <v>2</v>
      </c>
      <c r="M134" s="41">
        <v>1</v>
      </c>
      <c r="N134" s="330"/>
      <c r="O134" s="41"/>
      <c r="P134" s="179">
        <f>SUM(B134:F134)</f>
        <v>0</v>
      </c>
      <c r="Q134" s="202">
        <f>SUM(B134:M134)</f>
        <v>5</v>
      </c>
    </row>
    <row r="135" spans="1:27" ht="17.25" x14ac:dyDescent="0.25">
      <c r="A135" s="621" t="s">
        <v>290</v>
      </c>
      <c r="B135" s="202">
        <v>4</v>
      </c>
      <c r="C135" s="202">
        <v>2</v>
      </c>
      <c r="D135" s="202">
        <v>1</v>
      </c>
      <c r="E135" s="202">
        <v>1</v>
      </c>
      <c r="F135" s="202">
        <v>0</v>
      </c>
      <c r="G135" s="202">
        <v>0</v>
      </c>
      <c r="H135" s="202">
        <v>0</v>
      </c>
      <c r="I135" s="202">
        <v>0</v>
      </c>
      <c r="J135" s="202">
        <v>0</v>
      </c>
      <c r="K135" s="202">
        <v>0</v>
      </c>
      <c r="L135" s="202">
        <v>0</v>
      </c>
      <c r="M135" s="202">
        <v>0</v>
      </c>
      <c r="N135" s="330"/>
      <c r="O135" s="41"/>
      <c r="P135" s="161">
        <f>SUM(B135:M135)</f>
        <v>8</v>
      </c>
      <c r="Q135" s="158">
        <f t="shared" si="10"/>
        <v>8</v>
      </c>
    </row>
    <row r="137" spans="1:27" ht="15" customHeight="1" x14ac:dyDescent="0.25">
      <c r="A137" s="36"/>
      <c r="B137" s="752" t="s">
        <v>68</v>
      </c>
      <c r="C137" s="752"/>
      <c r="D137" s="752"/>
      <c r="E137" s="752"/>
      <c r="F137" s="752"/>
      <c r="G137" s="752"/>
      <c r="K137" s="753" t="s">
        <v>69</v>
      </c>
      <c r="L137" s="753"/>
      <c r="M137" s="753"/>
      <c r="N137" s="753"/>
      <c r="O137" s="753"/>
      <c r="P137" s="753"/>
      <c r="Q137" s="753"/>
      <c r="S137" s="753" t="s">
        <v>70</v>
      </c>
      <c r="T137" s="753"/>
      <c r="U137" s="753"/>
      <c r="V137" s="753"/>
      <c r="W137" s="753"/>
      <c r="X137" s="753"/>
      <c r="Y137" s="753"/>
    </row>
    <row r="138" spans="1:27" ht="30" x14ac:dyDescent="0.25">
      <c r="A138" s="87"/>
      <c r="B138" s="88" t="s">
        <v>155</v>
      </c>
      <c r="C138" s="88" t="s">
        <v>156</v>
      </c>
      <c r="D138" s="88" t="s">
        <v>157</v>
      </c>
      <c r="E138" s="88" t="s">
        <v>158</v>
      </c>
      <c r="F138" s="88" t="s">
        <v>159</v>
      </c>
      <c r="G138" s="88" t="s">
        <v>160</v>
      </c>
      <c r="H138" s="88" t="s">
        <v>277</v>
      </c>
      <c r="I138" s="88" t="s">
        <v>291</v>
      </c>
      <c r="K138" s="204" t="s">
        <v>155</v>
      </c>
      <c r="L138" s="204" t="s">
        <v>156</v>
      </c>
      <c r="M138" s="204" t="s">
        <v>157</v>
      </c>
      <c r="N138" s="204" t="s">
        <v>158</v>
      </c>
      <c r="O138" s="204" t="s">
        <v>159</v>
      </c>
      <c r="P138" s="204" t="s">
        <v>160</v>
      </c>
      <c r="Q138" s="204" t="s">
        <v>277</v>
      </c>
      <c r="R138" s="88" t="s">
        <v>291</v>
      </c>
      <c r="T138" s="88" t="s">
        <v>155</v>
      </c>
      <c r="U138" s="88" t="s">
        <v>156</v>
      </c>
      <c r="V138" s="88" t="s">
        <v>157</v>
      </c>
      <c r="W138" s="88" t="s">
        <v>158</v>
      </c>
      <c r="X138" s="88" t="s">
        <v>159</v>
      </c>
      <c r="Y138" s="88" t="s">
        <v>160</v>
      </c>
      <c r="Z138" s="88" t="s">
        <v>277</v>
      </c>
      <c r="AA138" s="88" t="s">
        <v>291</v>
      </c>
    </row>
    <row r="139" spans="1:27" x14ac:dyDescent="0.25">
      <c r="A139" s="89" t="s">
        <v>72</v>
      </c>
      <c r="B139" s="90">
        <v>39</v>
      </c>
      <c r="C139" s="90">
        <v>7</v>
      </c>
      <c r="D139" s="90">
        <v>9</v>
      </c>
      <c r="E139" s="90">
        <v>6</v>
      </c>
      <c r="F139" s="90">
        <v>13</v>
      </c>
      <c r="G139" s="90">
        <v>8</v>
      </c>
      <c r="H139" s="90">
        <v>6</v>
      </c>
      <c r="I139" s="90">
        <v>7</v>
      </c>
      <c r="K139" s="90">
        <v>10</v>
      </c>
      <c r="L139" s="90">
        <v>4</v>
      </c>
      <c r="M139" s="90">
        <v>4</v>
      </c>
      <c r="N139" s="90">
        <v>4</v>
      </c>
      <c r="O139" s="159">
        <v>3</v>
      </c>
      <c r="P139" s="159">
        <v>6</v>
      </c>
      <c r="Q139" s="159">
        <v>4</v>
      </c>
      <c r="R139" s="159">
        <v>2</v>
      </c>
      <c r="T139" s="90">
        <f t="shared" ref="T139:Y139" si="11">B$139-K$139</f>
        <v>29</v>
      </c>
      <c r="U139" s="90">
        <f t="shared" si="11"/>
        <v>3</v>
      </c>
      <c r="V139" s="90">
        <f t="shared" si="11"/>
        <v>5</v>
      </c>
      <c r="W139" s="90">
        <f t="shared" si="11"/>
        <v>2</v>
      </c>
      <c r="X139" s="90">
        <f t="shared" si="11"/>
        <v>10</v>
      </c>
      <c r="Y139" s="159">
        <f t="shared" si="11"/>
        <v>2</v>
      </c>
      <c r="Z139" s="159">
        <v>2</v>
      </c>
      <c r="AA139" s="159">
        <v>5</v>
      </c>
    </row>
    <row r="140" spans="1:27" ht="15.75" thickBot="1" x14ac:dyDescent="0.3">
      <c r="A140" s="87" t="s">
        <v>73</v>
      </c>
      <c r="B140" s="205">
        <v>624</v>
      </c>
      <c r="C140" s="205">
        <v>228</v>
      </c>
      <c r="D140" s="205">
        <v>3</v>
      </c>
      <c r="E140" s="205">
        <v>2</v>
      </c>
      <c r="F140" s="205">
        <v>3</v>
      </c>
      <c r="G140" s="205">
        <v>2</v>
      </c>
      <c r="H140" s="205">
        <v>1</v>
      </c>
      <c r="I140" s="205">
        <v>2</v>
      </c>
      <c r="K140" s="205">
        <v>3</v>
      </c>
      <c r="L140" s="205">
        <v>0</v>
      </c>
      <c r="M140" s="205">
        <v>1</v>
      </c>
      <c r="N140" s="205">
        <v>0</v>
      </c>
      <c r="O140" s="473">
        <v>2</v>
      </c>
      <c r="P140" s="473">
        <v>0</v>
      </c>
      <c r="Q140" s="473">
        <f>P27</f>
        <v>0</v>
      </c>
      <c r="R140" s="473">
        <v>0</v>
      </c>
      <c r="T140" s="205">
        <f>B$140-K$140</f>
        <v>621</v>
      </c>
      <c r="U140" s="205">
        <f>C$140-L$140</f>
        <v>228</v>
      </c>
      <c r="V140" s="205">
        <f>D$140-M$140</f>
        <v>2</v>
      </c>
      <c r="W140" s="205">
        <f>E$140-N$140</f>
        <v>2</v>
      </c>
      <c r="X140" s="205">
        <f>F$140-O$140</f>
        <v>1</v>
      </c>
      <c r="Y140" s="205">
        <v>2</v>
      </c>
      <c r="Z140" s="205">
        <v>1</v>
      </c>
      <c r="AA140" s="473">
        <v>2</v>
      </c>
    </row>
    <row r="141" spans="1:27" x14ac:dyDescent="0.25">
      <c r="A141" s="87" t="s">
        <v>74</v>
      </c>
      <c r="B141" s="203">
        <f>K141+T141</f>
        <v>663</v>
      </c>
      <c r="C141" s="203">
        <f>L141+U141</f>
        <v>235</v>
      </c>
      <c r="D141" s="203">
        <f>M141+V141</f>
        <v>12</v>
      </c>
      <c r="E141" s="203">
        <f>N141+W141</f>
        <v>8</v>
      </c>
      <c r="F141" s="203">
        <f>O141+X141</f>
        <v>16</v>
      </c>
      <c r="G141" s="507">
        <f>G140+G139</f>
        <v>10</v>
      </c>
      <c r="H141" s="507">
        <f>H140+H139</f>
        <v>7</v>
      </c>
      <c r="I141" s="507">
        <f>I140+I139</f>
        <v>9</v>
      </c>
      <c r="K141" s="203">
        <f t="shared" ref="K141:O141" si="12">K140+K139</f>
        <v>13</v>
      </c>
      <c r="L141" s="203">
        <f t="shared" si="12"/>
        <v>4</v>
      </c>
      <c r="M141" s="203">
        <f t="shared" si="12"/>
        <v>5</v>
      </c>
      <c r="N141" s="203">
        <f t="shared" si="12"/>
        <v>4</v>
      </c>
      <c r="O141" s="203">
        <f t="shared" si="12"/>
        <v>5</v>
      </c>
      <c r="P141" s="507">
        <f>P140+P139</f>
        <v>6</v>
      </c>
      <c r="Q141" s="507">
        <f>Q140+Q139</f>
        <v>4</v>
      </c>
      <c r="R141" s="507">
        <f>R140+R139</f>
        <v>2</v>
      </c>
      <c r="T141" s="203">
        <f t="shared" ref="T141:AA141" si="13">T140+T139</f>
        <v>650</v>
      </c>
      <c r="U141" s="204">
        <f t="shared" si="13"/>
        <v>231</v>
      </c>
      <c r="V141" s="204">
        <f t="shared" si="13"/>
        <v>7</v>
      </c>
      <c r="W141" s="204">
        <f t="shared" si="13"/>
        <v>4</v>
      </c>
      <c r="X141" s="204">
        <f t="shared" si="13"/>
        <v>11</v>
      </c>
      <c r="Y141" s="507">
        <f t="shared" si="13"/>
        <v>4</v>
      </c>
      <c r="Z141" s="507">
        <f t="shared" si="13"/>
        <v>3</v>
      </c>
      <c r="AA141" s="507">
        <f t="shared" si="13"/>
        <v>7</v>
      </c>
    </row>
    <row r="142" spans="1:27" ht="15.75" thickBot="1" x14ac:dyDescent="0.3">
      <c r="A142" s="87" t="s">
        <v>75</v>
      </c>
      <c r="B142" s="205">
        <v>112</v>
      </c>
      <c r="C142" s="205">
        <v>74</v>
      </c>
      <c r="D142" s="205">
        <v>20</v>
      </c>
      <c r="E142" s="205">
        <v>10</v>
      </c>
      <c r="F142" s="205">
        <v>13</v>
      </c>
      <c r="G142" s="205">
        <v>8</v>
      </c>
      <c r="H142" s="205">
        <v>14</v>
      </c>
      <c r="I142" s="205">
        <v>9</v>
      </c>
      <c r="K142" s="205">
        <v>8</v>
      </c>
      <c r="L142" s="205">
        <v>4</v>
      </c>
      <c r="M142" s="205">
        <v>6</v>
      </c>
      <c r="N142" s="205">
        <v>3</v>
      </c>
      <c r="O142" s="473">
        <v>2</v>
      </c>
      <c r="P142" s="473">
        <v>4</v>
      </c>
      <c r="Q142" s="473">
        <v>6</v>
      </c>
      <c r="R142" s="473">
        <v>3</v>
      </c>
      <c r="T142" s="205">
        <f t="shared" ref="T142:Y142" si="14">B$142-K$142</f>
        <v>104</v>
      </c>
      <c r="U142" s="205">
        <f t="shared" si="14"/>
        <v>70</v>
      </c>
      <c r="V142" s="205">
        <f t="shared" si="14"/>
        <v>14</v>
      </c>
      <c r="W142" s="205">
        <f t="shared" si="14"/>
        <v>7</v>
      </c>
      <c r="X142" s="205">
        <f t="shared" si="14"/>
        <v>11</v>
      </c>
      <c r="Y142" s="205">
        <f t="shared" si="14"/>
        <v>4</v>
      </c>
      <c r="Z142" s="205">
        <v>6</v>
      </c>
      <c r="AA142" s="473">
        <v>6</v>
      </c>
    </row>
    <row r="143" spans="1:27" x14ac:dyDescent="0.25">
      <c r="A143" s="87" t="s">
        <v>59</v>
      </c>
      <c r="B143" s="203">
        <f>K143+T143</f>
        <v>775</v>
      </c>
      <c r="C143" s="203">
        <f>L143+U143</f>
        <v>309</v>
      </c>
      <c r="D143" s="203">
        <f>M143+V143</f>
        <v>32</v>
      </c>
      <c r="E143" s="504">
        <f>N143+W143</f>
        <v>18</v>
      </c>
      <c r="F143" s="203">
        <f>O143+X143</f>
        <v>29</v>
      </c>
      <c r="G143" s="507">
        <f>G142+G141</f>
        <v>18</v>
      </c>
      <c r="H143" s="203">
        <f>H142+H141</f>
        <v>21</v>
      </c>
      <c r="I143" s="507">
        <f>I142+I141</f>
        <v>18</v>
      </c>
      <c r="K143" s="203">
        <f t="shared" ref="K143:Q143" si="15">K142+K141</f>
        <v>21</v>
      </c>
      <c r="L143" s="203">
        <f t="shared" si="15"/>
        <v>8</v>
      </c>
      <c r="M143" s="203">
        <f t="shared" si="15"/>
        <v>11</v>
      </c>
      <c r="N143" s="203">
        <f t="shared" si="15"/>
        <v>7</v>
      </c>
      <c r="O143" s="203">
        <f t="shared" si="15"/>
        <v>7</v>
      </c>
      <c r="P143" s="507">
        <f t="shared" si="15"/>
        <v>10</v>
      </c>
      <c r="Q143" s="507">
        <f t="shared" si="15"/>
        <v>10</v>
      </c>
      <c r="R143" s="507">
        <f>R142+R141</f>
        <v>5</v>
      </c>
      <c r="T143" s="203">
        <f t="shared" ref="T143:AA143" si="16">T142+T141</f>
        <v>754</v>
      </c>
      <c r="U143" s="203">
        <f t="shared" si="16"/>
        <v>301</v>
      </c>
      <c r="V143" s="203">
        <f t="shared" si="16"/>
        <v>21</v>
      </c>
      <c r="W143" s="203">
        <f t="shared" si="16"/>
        <v>11</v>
      </c>
      <c r="X143" s="203">
        <f t="shared" si="16"/>
        <v>22</v>
      </c>
      <c r="Y143" s="507">
        <f t="shared" si="16"/>
        <v>8</v>
      </c>
      <c r="Z143" s="507">
        <f t="shared" si="16"/>
        <v>9</v>
      </c>
      <c r="AA143" s="507">
        <f t="shared" si="16"/>
        <v>13</v>
      </c>
    </row>
    <row r="151" spans="1:9" ht="24.75" customHeight="1" x14ac:dyDescent="0.25">
      <c r="A151" s="732" t="s">
        <v>161</v>
      </c>
      <c r="B151" s="734" t="s">
        <v>162</v>
      </c>
      <c r="C151" s="734"/>
      <c r="D151" s="734"/>
      <c r="E151" s="734"/>
      <c r="F151" s="734"/>
      <c r="G151" s="734"/>
      <c r="H151" s="734"/>
      <c r="I151" s="734"/>
    </row>
    <row r="152" spans="1:9" ht="15.75" thickBot="1" x14ac:dyDescent="0.3">
      <c r="A152" s="733"/>
      <c r="B152" s="754"/>
      <c r="C152" s="754"/>
      <c r="D152" s="754"/>
      <c r="E152" s="754"/>
      <c r="F152" s="754"/>
      <c r="G152" s="754"/>
      <c r="H152" s="754"/>
      <c r="I152" s="754"/>
    </row>
    <row r="154" spans="1:9" ht="15.75" thickBot="1" x14ac:dyDescent="0.3">
      <c r="B154" s="624" t="s">
        <v>163</v>
      </c>
      <c r="C154" s="624" t="s">
        <v>164</v>
      </c>
      <c r="D154" s="624" t="s">
        <v>165</v>
      </c>
      <c r="E154" s="624" t="s">
        <v>166</v>
      </c>
      <c r="F154" s="624" t="s">
        <v>167</v>
      </c>
      <c r="G154" s="624" t="s">
        <v>168</v>
      </c>
      <c r="H154" s="624" t="s">
        <v>169</v>
      </c>
      <c r="I154" s="624" t="s">
        <v>170</v>
      </c>
    </row>
    <row r="155" spans="1:9" ht="15.75" thickBot="1" x14ac:dyDescent="0.3">
      <c r="A155" s="486" t="s">
        <v>171</v>
      </c>
      <c r="B155" s="487">
        <v>32</v>
      </c>
      <c r="C155" s="487">
        <v>24</v>
      </c>
      <c r="D155" s="487">
        <v>16</v>
      </c>
      <c r="E155" s="487">
        <v>9</v>
      </c>
      <c r="F155" s="487">
        <v>4</v>
      </c>
      <c r="G155" s="487">
        <v>2</v>
      </c>
      <c r="H155" s="487">
        <v>1</v>
      </c>
      <c r="I155" s="487">
        <v>0</v>
      </c>
    </row>
    <row r="156" spans="1:9" ht="15.75" thickBot="1" x14ac:dyDescent="0.3">
      <c r="A156" s="484" t="s">
        <v>172</v>
      </c>
      <c r="B156" s="485">
        <v>11</v>
      </c>
      <c r="C156" s="485">
        <v>9</v>
      </c>
      <c r="D156" s="485">
        <v>4</v>
      </c>
      <c r="E156" s="485">
        <v>2</v>
      </c>
      <c r="F156" s="485">
        <v>1</v>
      </c>
      <c r="G156" s="485">
        <v>0</v>
      </c>
      <c r="H156" s="485">
        <v>0</v>
      </c>
      <c r="I156" s="485">
        <v>0</v>
      </c>
    </row>
    <row r="157" spans="1:9" x14ac:dyDescent="0.25">
      <c r="A157" s="483"/>
    </row>
    <row r="158" spans="1:9" ht="15.75" thickBot="1" x14ac:dyDescent="0.3">
      <c r="A158" s="533" t="s">
        <v>173</v>
      </c>
      <c r="B158" s="624" t="s">
        <v>163</v>
      </c>
      <c r="C158" s="624" t="s">
        <v>164</v>
      </c>
      <c r="D158" s="624" t="s">
        <v>165</v>
      </c>
      <c r="E158" s="624" t="s">
        <v>166</v>
      </c>
      <c r="F158" s="624" t="s">
        <v>167</v>
      </c>
      <c r="G158" s="624" t="s">
        <v>168</v>
      </c>
      <c r="H158" s="624" t="s">
        <v>169</v>
      </c>
      <c r="I158" s="624" t="s">
        <v>170</v>
      </c>
    </row>
    <row r="159" spans="1:9" ht="15.75" thickBot="1" x14ac:dyDescent="0.3">
      <c r="A159" s="565" t="s">
        <v>171</v>
      </c>
      <c r="B159" s="487">
        <v>32</v>
      </c>
      <c r="C159" s="487">
        <v>24</v>
      </c>
      <c r="D159" s="487">
        <v>16</v>
      </c>
      <c r="E159" s="487">
        <v>16</v>
      </c>
      <c r="F159" s="487">
        <v>9</v>
      </c>
      <c r="G159" s="487">
        <v>4</v>
      </c>
      <c r="H159" s="487">
        <v>3</v>
      </c>
      <c r="I159" s="487">
        <v>2</v>
      </c>
    </row>
    <row r="160" spans="1:9" ht="15.75" thickBot="1" x14ac:dyDescent="0.3">
      <c r="A160" s="563" t="s">
        <v>174</v>
      </c>
      <c r="B160" s="566">
        <v>32</v>
      </c>
      <c r="C160" s="566">
        <v>18</v>
      </c>
      <c r="D160" s="568">
        <v>29</v>
      </c>
      <c r="E160" s="567">
        <v>18</v>
      </c>
      <c r="F160" s="487"/>
      <c r="G160" s="487"/>
      <c r="H160" s="487"/>
      <c r="I160" s="487"/>
    </row>
    <row r="161" spans="1:12" ht="15.75" thickBot="1" x14ac:dyDescent="0.3">
      <c r="A161" s="564" t="s">
        <v>172</v>
      </c>
      <c r="B161" s="485">
        <v>11</v>
      </c>
      <c r="C161" s="485">
        <v>9</v>
      </c>
      <c r="D161" s="485">
        <v>4</v>
      </c>
      <c r="E161" s="485">
        <v>4</v>
      </c>
      <c r="F161" s="485">
        <v>2</v>
      </c>
      <c r="G161" s="485">
        <v>0</v>
      </c>
      <c r="H161" s="485">
        <v>0</v>
      </c>
      <c r="I161" s="485">
        <v>0</v>
      </c>
    </row>
    <row r="162" spans="1:12" ht="15.75" thickBot="1" x14ac:dyDescent="0.3">
      <c r="A162" s="563" t="s">
        <v>175</v>
      </c>
      <c r="B162" s="566">
        <v>10</v>
      </c>
      <c r="C162" s="566">
        <v>7</v>
      </c>
      <c r="D162" s="568">
        <v>7</v>
      </c>
      <c r="E162" s="568">
        <v>10</v>
      </c>
      <c r="F162" s="563"/>
      <c r="G162" s="563"/>
      <c r="H162" s="563"/>
      <c r="I162" s="563"/>
      <c r="J162" s="560"/>
      <c r="K162" s="560"/>
    </row>
    <row r="163" spans="1:12" x14ac:dyDescent="0.25">
      <c r="A163" s="562"/>
      <c r="B163" s="561"/>
      <c r="C163" s="561"/>
      <c r="D163" s="561"/>
      <c r="E163" s="561"/>
      <c r="F163" s="561"/>
      <c r="G163" s="561"/>
      <c r="H163" s="561"/>
      <c r="I163" s="561"/>
      <c r="J163" s="561"/>
      <c r="K163" s="561"/>
    </row>
    <row r="164" spans="1:12" ht="15.75" thickBot="1" x14ac:dyDescent="0.3">
      <c r="A164" s="533" t="s">
        <v>278</v>
      </c>
      <c r="B164" s="624" t="s">
        <v>163</v>
      </c>
      <c r="C164" s="624" t="s">
        <v>164</v>
      </c>
      <c r="D164" s="624" t="s">
        <v>165</v>
      </c>
      <c r="E164" s="624" t="s">
        <v>166</v>
      </c>
      <c r="F164" s="624" t="s">
        <v>167</v>
      </c>
      <c r="G164" s="624" t="s">
        <v>168</v>
      </c>
      <c r="H164" s="624" t="s">
        <v>169</v>
      </c>
      <c r="I164" s="624" t="s">
        <v>170</v>
      </c>
      <c r="J164" s="624" t="s">
        <v>279</v>
      </c>
      <c r="K164" s="561"/>
    </row>
    <row r="165" spans="1:12" ht="15.75" thickBot="1" x14ac:dyDescent="0.3">
      <c r="A165" s="565" t="s">
        <v>171</v>
      </c>
      <c r="B165" s="487">
        <v>32</v>
      </c>
      <c r="C165" s="487">
        <v>24</v>
      </c>
      <c r="D165" s="487">
        <v>16</v>
      </c>
      <c r="E165" s="487">
        <v>16</v>
      </c>
      <c r="F165" s="487">
        <v>16</v>
      </c>
      <c r="G165" s="487">
        <v>9</v>
      </c>
      <c r="H165" s="487">
        <v>4</v>
      </c>
      <c r="I165" s="487">
        <v>3</v>
      </c>
      <c r="J165" s="487">
        <v>2</v>
      </c>
    </row>
    <row r="166" spans="1:12" ht="15.75" thickBot="1" x14ac:dyDescent="0.3">
      <c r="A166" s="563" t="s">
        <v>174</v>
      </c>
      <c r="B166" s="566">
        <v>32</v>
      </c>
      <c r="C166" s="566">
        <v>18</v>
      </c>
      <c r="D166" s="568">
        <v>29</v>
      </c>
      <c r="E166" s="567">
        <v>18</v>
      </c>
      <c r="F166" s="487"/>
      <c r="G166" s="487"/>
      <c r="H166" s="487"/>
      <c r="I166" s="487"/>
      <c r="J166" s="487"/>
    </row>
    <row r="167" spans="1:12" ht="15.75" thickBot="1" x14ac:dyDescent="0.3">
      <c r="A167" s="564" t="s">
        <v>172</v>
      </c>
      <c r="B167" s="485">
        <v>11</v>
      </c>
      <c r="C167" s="485">
        <v>9</v>
      </c>
      <c r="D167" s="485">
        <v>4</v>
      </c>
      <c r="E167" s="485">
        <v>4</v>
      </c>
      <c r="F167" s="485">
        <v>4</v>
      </c>
      <c r="G167" s="485">
        <v>2</v>
      </c>
      <c r="H167" s="485">
        <v>0</v>
      </c>
      <c r="I167" s="485">
        <v>0</v>
      </c>
      <c r="J167" s="485">
        <v>0</v>
      </c>
    </row>
    <row r="168" spans="1:12" ht="15.75" thickBot="1" x14ac:dyDescent="0.3">
      <c r="A168" s="563" t="s">
        <v>175</v>
      </c>
      <c r="B168" s="566">
        <v>10</v>
      </c>
      <c r="C168" s="566">
        <v>7</v>
      </c>
      <c r="D168" s="568">
        <v>7</v>
      </c>
      <c r="E168" s="568">
        <v>10</v>
      </c>
      <c r="F168" s="563"/>
      <c r="G168" s="563"/>
      <c r="H168" s="563"/>
      <c r="I168" s="563"/>
      <c r="J168" s="563"/>
    </row>
    <row r="170" spans="1:12" ht="15.75" thickBot="1" x14ac:dyDescent="0.3">
      <c r="A170" s="533" t="s">
        <v>280</v>
      </c>
      <c r="B170" s="624" t="s">
        <v>163</v>
      </c>
      <c r="C170" s="624" t="s">
        <v>164</v>
      </c>
      <c r="D170" s="624" t="s">
        <v>165</v>
      </c>
      <c r="E170" s="624" t="s">
        <v>166</v>
      </c>
      <c r="F170" s="624" t="s">
        <v>167</v>
      </c>
      <c r="G170" s="624" t="s">
        <v>168</v>
      </c>
      <c r="H170" s="624" t="s">
        <v>169</v>
      </c>
      <c r="I170" s="624" t="s">
        <v>170</v>
      </c>
      <c r="J170" s="624" t="s">
        <v>279</v>
      </c>
      <c r="K170" s="624" t="s">
        <v>281</v>
      </c>
    </row>
    <row r="171" spans="1:12" ht="15.75" thickBot="1" x14ac:dyDescent="0.3">
      <c r="A171" s="565" t="s">
        <v>171</v>
      </c>
      <c r="B171" s="487">
        <v>32</v>
      </c>
      <c r="C171" s="487">
        <v>24</v>
      </c>
      <c r="D171" s="487">
        <v>16</v>
      </c>
      <c r="E171" s="487">
        <v>16</v>
      </c>
      <c r="F171" s="487">
        <v>16</v>
      </c>
      <c r="G171" s="487">
        <v>9</v>
      </c>
      <c r="H171" s="487">
        <v>4</v>
      </c>
      <c r="I171" s="487">
        <v>3</v>
      </c>
      <c r="J171" s="487"/>
      <c r="K171" s="487"/>
    </row>
    <row r="172" spans="1:12" ht="15.75" thickBot="1" x14ac:dyDescent="0.3">
      <c r="A172" s="563" t="s">
        <v>174</v>
      </c>
      <c r="B172" s="566">
        <v>32</v>
      </c>
      <c r="C172" s="566">
        <v>18</v>
      </c>
      <c r="D172" s="568">
        <v>29</v>
      </c>
      <c r="E172" s="567">
        <v>18</v>
      </c>
      <c r="F172" s="487"/>
      <c r="G172" s="487"/>
      <c r="H172" s="487"/>
      <c r="I172" s="487"/>
      <c r="J172" s="487"/>
      <c r="K172" s="487"/>
    </row>
    <row r="173" spans="1:12" ht="15.75" thickBot="1" x14ac:dyDescent="0.3">
      <c r="A173" s="564" t="s">
        <v>172</v>
      </c>
      <c r="B173" s="485">
        <v>11</v>
      </c>
      <c r="C173" s="485">
        <v>9</v>
      </c>
      <c r="D173" s="485">
        <v>4</v>
      </c>
      <c r="E173" s="485">
        <v>4</v>
      </c>
      <c r="F173" s="485">
        <v>4</v>
      </c>
      <c r="G173" s="485">
        <v>4</v>
      </c>
      <c r="H173" s="485">
        <v>4</v>
      </c>
      <c r="I173" s="485">
        <v>3</v>
      </c>
      <c r="J173" s="485">
        <v>3</v>
      </c>
      <c r="K173" s="485">
        <v>3</v>
      </c>
      <c r="L173" s="592"/>
    </row>
    <row r="174" spans="1:12" ht="15.75" thickBot="1" x14ac:dyDescent="0.3">
      <c r="A174" s="563" t="s">
        <v>175</v>
      </c>
      <c r="B174" s="566">
        <v>10</v>
      </c>
      <c r="C174" s="566">
        <v>7</v>
      </c>
      <c r="D174" s="568">
        <v>7</v>
      </c>
      <c r="E174" s="568">
        <v>10</v>
      </c>
      <c r="F174" s="563"/>
      <c r="G174" s="563"/>
      <c r="H174" s="563"/>
      <c r="I174" s="563"/>
      <c r="J174" s="563"/>
      <c r="K174" s="563"/>
    </row>
    <row r="176" spans="1:12" ht="15.75" thickBot="1" x14ac:dyDescent="0.3">
      <c r="A176" s="533" t="s">
        <v>292</v>
      </c>
      <c r="B176" s="624" t="s">
        <v>163</v>
      </c>
      <c r="C176" s="624" t="s">
        <v>164</v>
      </c>
      <c r="D176" s="624" t="s">
        <v>165</v>
      </c>
      <c r="E176" s="624" t="s">
        <v>166</v>
      </c>
      <c r="F176" s="624" t="s">
        <v>167</v>
      </c>
      <c r="G176" s="624" t="s">
        <v>168</v>
      </c>
      <c r="H176" s="624" t="s">
        <v>169</v>
      </c>
      <c r="I176" s="624" t="s">
        <v>170</v>
      </c>
      <c r="J176" s="624" t="s">
        <v>279</v>
      </c>
      <c r="K176" s="624" t="s">
        <v>281</v>
      </c>
    </row>
    <row r="177" spans="1:11" ht="15.75" thickBot="1" x14ac:dyDescent="0.3">
      <c r="A177" s="565" t="s">
        <v>171</v>
      </c>
      <c r="B177" s="487">
        <v>32</v>
      </c>
      <c r="C177" s="487">
        <v>24</v>
      </c>
      <c r="D177" s="487">
        <v>16</v>
      </c>
      <c r="E177" s="487">
        <v>16</v>
      </c>
      <c r="F177" s="487">
        <v>16</v>
      </c>
      <c r="G177" s="487">
        <v>16</v>
      </c>
    </row>
    <row r="178" spans="1:11" ht="15.75" thickBot="1" x14ac:dyDescent="0.3">
      <c r="A178" s="563" t="s">
        <v>174</v>
      </c>
      <c r="B178" s="566">
        <v>32</v>
      </c>
      <c r="C178" s="566">
        <v>18</v>
      </c>
      <c r="D178" s="568">
        <v>29</v>
      </c>
      <c r="E178" s="567">
        <v>18</v>
      </c>
      <c r="F178" s="567">
        <v>21</v>
      </c>
      <c r="G178" s="487"/>
    </row>
    <row r="179" spans="1:11" ht="15.75" thickBot="1" x14ac:dyDescent="0.3">
      <c r="A179" s="564" t="s">
        <v>172</v>
      </c>
      <c r="B179" s="485">
        <v>11</v>
      </c>
      <c r="C179" s="485">
        <v>9</v>
      </c>
      <c r="D179" s="485">
        <v>4</v>
      </c>
      <c r="E179" s="485">
        <v>4</v>
      </c>
      <c r="F179" s="485">
        <v>4</v>
      </c>
      <c r="G179" s="485">
        <v>8</v>
      </c>
      <c r="H179" s="485">
        <v>6</v>
      </c>
      <c r="I179" s="485">
        <v>4</v>
      </c>
      <c r="J179" s="485">
        <v>3</v>
      </c>
      <c r="K179" s="485">
        <v>3</v>
      </c>
    </row>
    <row r="180" spans="1:11" ht="15.75" thickBot="1" x14ac:dyDescent="0.3">
      <c r="A180" s="563" t="s">
        <v>175</v>
      </c>
      <c r="B180" s="566">
        <v>10</v>
      </c>
      <c r="C180" s="566">
        <v>7</v>
      </c>
      <c r="D180" s="568">
        <v>7</v>
      </c>
      <c r="E180" s="568">
        <v>10</v>
      </c>
      <c r="F180" s="568">
        <v>11</v>
      </c>
      <c r="G180" s="563"/>
    </row>
  </sheetData>
  <mergeCells count="10">
    <mergeCell ref="A151:A152"/>
    <mergeCell ref="B151:I152"/>
    <mergeCell ref="L64:P64"/>
    <mergeCell ref="V64:Y64"/>
    <mergeCell ref="A60:S60"/>
    <mergeCell ref="A61:S61"/>
    <mergeCell ref="B64:H64"/>
    <mergeCell ref="B137:G137"/>
    <mergeCell ref="K137:Q137"/>
    <mergeCell ref="S137:Y137"/>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5"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AA136"/>
  <sheetViews>
    <sheetView zoomScale="85" zoomScaleNormal="85" workbookViewId="0">
      <selection activeCell="H8" sqref="H8"/>
    </sheetView>
  </sheetViews>
  <sheetFormatPr defaultRowHeight="15" x14ac:dyDescent="0.25"/>
  <cols>
    <col min="1" max="1" width="37.7109375" customWidth="1"/>
    <col min="2" max="13" width="7.85546875" customWidth="1"/>
    <col min="14" max="14" width="8" customWidth="1"/>
    <col min="15" max="19" width="7.85546875" customWidth="1"/>
  </cols>
  <sheetData>
    <row r="1" spans="1:27" ht="18.75" thickBot="1" x14ac:dyDescent="0.3">
      <c r="A1" s="173" t="s">
        <v>293</v>
      </c>
      <c r="B1" s="146"/>
    </row>
    <row r="2" spans="1:27" x14ac:dyDescent="0.25">
      <c r="A2" s="36"/>
      <c r="B2" s="40" t="s">
        <v>1</v>
      </c>
      <c r="C2" s="40" t="s">
        <v>2</v>
      </c>
      <c r="D2" s="317" t="s">
        <v>3</v>
      </c>
      <c r="E2" s="331" t="s">
        <v>4</v>
      </c>
      <c r="F2" s="332" t="s">
        <v>5</v>
      </c>
      <c r="G2" s="333" t="s">
        <v>6</v>
      </c>
      <c r="H2" s="324" t="s">
        <v>7</v>
      </c>
      <c r="I2" s="40" t="s">
        <v>8</v>
      </c>
      <c r="J2" s="317" t="s">
        <v>9</v>
      </c>
      <c r="K2" s="331" t="s">
        <v>10</v>
      </c>
      <c r="L2" s="332" t="s">
        <v>11</v>
      </c>
      <c r="M2" s="333" t="s">
        <v>12</v>
      </c>
      <c r="N2" s="324"/>
      <c r="O2" s="40"/>
      <c r="P2" s="40" t="s">
        <v>13</v>
      </c>
      <c r="Q2" s="40" t="s">
        <v>14</v>
      </c>
    </row>
    <row r="3" spans="1:27" x14ac:dyDescent="0.25">
      <c r="A3" s="36" t="s">
        <v>15</v>
      </c>
      <c r="B3" s="625">
        <v>3</v>
      </c>
      <c r="C3" s="625">
        <v>3</v>
      </c>
      <c r="D3" s="318">
        <v>2</v>
      </c>
      <c r="E3" s="334">
        <v>2</v>
      </c>
      <c r="F3" s="625">
        <v>1</v>
      </c>
      <c r="G3" s="335">
        <v>1</v>
      </c>
      <c r="H3" s="325">
        <v>1</v>
      </c>
      <c r="I3" s="625">
        <v>1</v>
      </c>
      <c r="J3" s="318">
        <v>2</v>
      </c>
      <c r="K3" s="334">
        <v>2</v>
      </c>
      <c r="L3" s="625">
        <v>3</v>
      </c>
      <c r="M3" s="335">
        <v>3</v>
      </c>
      <c r="N3" s="330"/>
      <c r="O3" s="41"/>
      <c r="P3" s="625">
        <f>SUM(B3:M3)</f>
        <v>24</v>
      </c>
      <c r="Q3" s="625">
        <f>SUM(B3:M3)</f>
        <v>24</v>
      </c>
    </row>
    <row r="4" spans="1:27" x14ac:dyDescent="0.25">
      <c r="A4" s="36" t="s">
        <v>16</v>
      </c>
      <c r="B4" s="221">
        <f>B3+1</f>
        <v>4</v>
      </c>
      <c r="C4" s="221">
        <f t="shared" ref="C4:M4" si="0">C3+1</f>
        <v>4</v>
      </c>
      <c r="D4" s="319">
        <f t="shared" si="0"/>
        <v>3</v>
      </c>
      <c r="E4" s="336">
        <f t="shared" si="0"/>
        <v>3</v>
      </c>
      <c r="F4" s="221">
        <f t="shared" si="0"/>
        <v>2</v>
      </c>
      <c r="G4" s="337">
        <f t="shared" si="0"/>
        <v>2</v>
      </c>
      <c r="H4" s="326">
        <f t="shared" si="0"/>
        <v>2</v>
      </c>
      <c r="I4" s="221">
        <f t="shared" si="0"/>
        <v>2</v>
      </c>
      <c r="J4" s="319">
        <f t="shared" si="0"/>
        <v>3</v>
      </c>
      <c r="K4" s="336">
        <f t="shared" si="0"/>
        <v>3</v>
      </c>
      <c r="L4" s="221">
        <f t="shared" si="0"/>
        <v>4</v>
      </c>
      <c r="M4" s="337">
        <f t="shared" si="0"/>
        <v>4</v>
      </c>
      <c r="N4" s="330"/>
      <c r="O4" s="41"/>
      <c r="P4" s="221">
        <f>SUM(B4:M4)</f>
        <v>36</v>
      </c>
      <c r="Q4" s="221">
        <f>SUM(B4:M4)</f>
        <v>36</v>
      </c>
    </row>
    <row r="5" spans="1:27" ht="7.5" customHeight="1" thickBot="1" x14ac:dyDescent="0.3">
      <c r="A5" s="320"/>
      <c r="B5" s="430"/>
      <c r="C5" s="430"/>
      <c r="D5" s="432"/>
      <c r="E5" s="436"/>
      <c r="F5" s="430"/>
      <c r="G5" s="437"/>
      <c r="H5" s="434"/>
      <c r="I5" s="430"/>
      <c r="J5" s="432"/>
      <c r="K5" s="436"/>
      <c r="L5" s="430"/>
      <c r="M5" s="437"/>
      <c r="N5" s="434"/>
      <c r="O5" s="430"/>
      <c r="P5" s="430"/>
      <c r="Q5" s="430"/>
    </row>
    <row r="6" spans="1:27" x14ac:dyDescent="0.25">
      <c r="A6" s="36" t="s">
        <v>17</v>
      </c>
      <c r="B6" s="232">
        <f>B11+B14+B23</f>
        <v>4</v>
      </c>
      <c r="C6" s="625">
        <v>2</v>
      </c>
      <c r="D6" s="318">
        <v>0</v>
      </c>
      <c r="E6" s="334">
        <v>0</v>
      </c>
      <c r="F6" s="625">
        <v>1</v>
      </c>
      <c r="G6" s="338">
        <v>3</v>
      </c>
      <c r="H6" s="363">
        <v>2</v>
      </c>
      <c r="I6" s="232">
        <v>2</v>
      </c>
      <c r="J6" s="318">
        <v>0</v>
      </c>
      <c r="K6" s="334">
        <v>0</v>
      </c>
      <c r="L6" s="625">
        <v>2</v>
      </c>
      <c r="M6" s="348">
        <v>2</v>
      </c>
      <c r="N6" s="330"/>
      <c r="O6" s="41"/>
      <c r="P6" s="625">
        <f>SUM(B6:M6)</f>
        <v>18</v>
      </c>
      <c r="Q6" s="625">
        <f>SUM(B6:M6)</f>
        <v>18</v>
      </c>
      <c r="V6" t="s">
        <v>136</v>
      </c>
    </row>
    <row r="7" spans="1:27" x14ac:dyDescent="0.25">
      <c r="E7" s="339"/>
      <c r="G7" s="340"/>
      <c r="K7" s="339"/>
      <c r="M7" s="340"/>
    </row>
    <row r="8" spans="1:27" x14ac:dyDescent="0.25">
      <c r="A8" s="145" t="s">
        <v>18</v>
      </c>
      <c r="B8" s="95"/>
      <c r="C8" s="95"/>
      <c r="D8" s="95"/>
      <c r="E8" s="341"/>
      <c r="F8" s="95"/>
      <c r="G8" s="342"/>
      <c r="H8" s="95"/>
      <c r="I8" s="95"/>
      <c r="J8" s="95"/>
      <c r="K8" s="341"/>
      <c r="L8" s="95"/>
      <c r="M8" s="342"/>
      <c r="N8" s="44"/>
      <c r="O8" s="44"/>
      <c r="P8" s="95"/>
      <c r="Q8" s="95"/>
    </row>
    <row r="9" spans="1:27" x14ac:dyDescent="0.25">
      <c r="A9" s="36"/>
      <c r="B9" s="40" t="s">
        <v>1</v>
      </c>
      <c r="C9" s="40" t="s">
        <v>2</v>
      </c>
      <c r="D9" s="317" t="s">
        <v>3</v>
      </c>
      <c r="E9" s="343" t="s">
        <v>4</v>
      </c>
      <c r="F9" s="40" t="s">
        <v>5</v>
      </c>
      <c r="G9" s="344" t="s">
        <v>6</v>
      </c>
      <c r="H9" s="324" t="s">
        <v>7</v>
      </c>
      <c r="I9" s="40" t="s">
        <v>8</v>
      </c>
      <c r="J9" s="317" t="s">
        <v>9</v>
      </c>
      <c r="K9" s="343" t="s">
        <v>10</v>
      </c>
      <c r="L9" s="40" t="s">
        <v>11</v>
      </c>
      <c r="M9" s="344" t="s">
        <v>12</v>
      </c>
      <c r="N9" s="324"/>
      <c r="O9" s="40"/>
      <c r="P9" s="40" t="s">
        <v>13</v>
      </c>
      <c r="Q9" s="40" t="s">
        <v>14</v>
      </c>
    </row>
    <row r="10" spans="1:27" x14ac:dyDescent="0.25">
      <c r="A10" s="621" t="s">
        <v>19</v>
      </c>
      <c r="B10" s="625">
        <v>1</v>
      </c>
      <c r="C10" s="625">
        <v>1</v>
      </c>
      <c r="D10" s="318">
        <v>1</v>
      </c>
      <c r="E10" s="334">
        <v>0</v>
      </c>
      <c r="F10" s="625">
        <v>1</v>
      </c>
      <c r="G10" s="335">
        <v>0</v>
      </c>
      <c r="H10" s="325">
        <v>0</v>
      </c>
      <c r="I10" s="625">
        <v>0</v>
      </c>
      <c r="J10" s="318">
        <v>1</v>
      </c>
      <c r="K10" s="334">
        <v>1</v>
      </c>
      <c r="L10" s="625">
        <v>2</v>
      </c>
      <c r="M10" s="335">
        <v>1</v>
      </c>
      <c r="N10" s="330"/>
      <c r="O10" s="41"/>
      <c r="P10" s="625">
        <f>SUM(B10:M10)</f>
        <v>9</v>
      </c>
      <c r="Q10" s="625">
        <f>SUM(B10:M10)</f>
        <v>9</v>
      </c>
      <c r="AA10" s="258"/>
    </row>
    <row r="11" spans="1:27" x14ac:dyDescent="0.25">
      <c r="A11" s="36" t="s">
        <v>20</v>
      </c>
      <c r="B11" s="161">
        <v>2</v>
      </c>
      <c r="C11" s="625">
        <v>0</v>
      </c>
      <c r="D11" s="318">
        <v>0</v>
      </c>
      <c r="E11" s="334">
        <v>0</v>
      </c>
      <c r="F11" s="625">
        <v>0</v>
      </c>
      <c r="G11" s="349">
        <v>1</v>
      </c>
      <c r="H11" s="363">
        <v>1</v>
      </c>
      <c r="I11" s="625">
        <v>0</v>
      </c>
      <c r="J11" s="318">
        <v>0</v>
      </c>
      <c r="K11" s="334">
        <v>0</v>
      </c>
      <c r="L11" s="625">
        <v>1</v>
      </c>
      <c r="M11" s="348">
        <v>0</v>
      </c>
      <c r="N11" s="330"/>
      <c r="O11" s="41"/>
      <c r="P11" s="625">
        <f>SUM(B11:M11)</f>
        <v>5</v>
      </c>
      <c r="Q11" s="149">
        <f>SUM(B11:M11)</f>
        <v>5</v>
      </c>
      <c r="V11" t="s">
        <v>136</v>
      </c>
    </row>
    <row r="12" spans="1:27" ht="7.5" customHeight="1" thickBot="1" x14ac:dyDescent="0.3">
      <c r="A12" s="320"/>
      <c r="B12" s="431"/>
      <c r="C12" s="431"/>
      <c r="D12" s="433"/>
      <c r="E12" s="438"/>
      <c r="F12" s="431"/>
      <c r="G12" s="439"/>
      <c r="H12" s="435"/>
      <c r="I12" s="431"/>
      <c r="J12" s="433"/>
      <c r="K12" s="438"/>
      <c r="L12" s="431"/>
      <c r="M12" s="439"/>
      <c r="N12" s="434"/>
      <c r="O12" s="430"/>
      <c r="P12" s="430"/>
      <c r="Q12" s="430"/>
    </row>
    <row r="13" spans="1:27" x14ac:dyDescent="0.25">
      <c r="A13" s="621" t="s">
        <v>21</v>
      </c>
      <c r="B13" s="625">
        <v>1</v>
      </c>
      <c r="C13" s="625">
        <v>1</v>
      </c>
      <c r="D13" s="318">
        <v>0</v>
      </c>
      <c r="E13" s="334">
        <v>0</v>
      </c>
      <c r="F13" s="625">
        <v>0</v>
      </c>
      <c r="G13" s="335">
        <v>0</v>
      </c>
      <c r="H13" s="325">
        <v>0</v>
      </c>
      <c r="I13" s="625">
        <v>0</v>
      </c>
      <c r="J13" s="318">
        <v>0</v>
      </c>
      <c r="K13" s="334">
        <v>0</v>
      </c>
      <c r="L13" s="625">
        <v>0</v>
      </c>
      <c r="M13" s="335">
        <v>0</v>
      </c>
      <c r="N13" s="330"/>
      <c r="O13" s="41"/>
      <c r="P13" s="625">
        <f>SUM(B13:M13)</f>
        <v>2</v>
      </c>
      <c r="Q13" s="625">
        <f>SUM(B13:M13)</f>
        <v>2</v>
      </c>
    </row>
    <row r="14" spans="1:27" x14ac:dyDescent="0.25">
      <c r="A14" s="36" t="s">
        <v>22</v>
      </c>
      <c r="B14" s="625">
        <v>1</v>
      </c>
      <c r="C14" s="625">
        <v>0</v>
      </c>
      <c r="D14" s="318">
        <v>0</v>
      </c>
      <c r="E14" s="334">
        <v>0</v>
      </c>
      <c r="F14" s="232">
        <v>1</v>
      </c>
      <c r="G14" s="335">
        <v>0</v>
      </c>
      <c r="H14" s="325">
        <v>0</v>
      </c>
      <c r="I14" s="625">
        <v>0</v>
      </c>
      <c r="J14" s="318">
        <v>0</v>
      </c>
      <c r="K14" s="334">
        <v>0</v>
      </c>
      <c r="L14" s="625">
        <v>0</v>
      </c>
      <c r="M14" s="348">
        <v>0</v>
      </c>
      <c r="N14" s="330"/>
      <c r="O14" s="41"/>
      <c r="P14" s="625">
        <f>SUM(B14:M14)</f>
        <v>2</v>
      </c>
      <c r="Q14" s="149">
        <f>SUM(B14:M14)</f>
        <v>2</v>
      </c>
      <c r="V14" t="s">
        <v>136</v>
      </c>
      <c r="AA14" s="625">
        <v>0</v>
      </c>
    </row>
    <row r="15" spans="1:27" ht="7.5" customHeight="1" thickBot="1" x14ac:dyDescent="0.3">
      <c r="A15" s="320"/>
      <c r="B15" s="431"/>
      <c r="C15" s="431"/>
      <c r="D15" s="433"/>
      <c r="E15" s="438"/>
      <c r="F15" s="431"/>
      <c r="G15" s="439"/>
      <c r="H15" s="435"/>
      <c r="I15" s="431"/>
      <c r="J15" s="433"/>
      <c r="K15" s="438"/>
      <c r="L15" s="431"/>
      <c r="M15" s="439"/>
      <c r="N15" s="434"/>
      <c r="O15" s="430"/>
      <c r="P15" s="430"/>
      <c r="Q15" s="430"/>
    </row>
    <row r="16" spans="1:27" x14ac:dyDescent="0.25">
      <c r="A16" s="621" t="s">
        <v>23</v>
      </c>
      <c r="B16" s="625">
        <f>B13+B10</f>
        <v>2</v>
      </c>
      <c r="C16" s="625">
        <f>C13+C10</f>
        <v>2</v>
      </c>
      <c r="D16" s="318">
        <f>D13+D10</f>
        <v>1</v>
      </c>
      <c r="E16" s="334">
        <f t="shared" ref="E16:M17" si="1">E13+E10</f>
        <v>0</v>
      </c>
      <c r="F16" s="625">
        <f t="shared" si="1"/>
        <v>1</v>
      </c>
      <c r="G16" s="335">
        <f t="shared" si="1"/>
        <v>0</v>
      </c>
      <c r="H16" s="325">
        <f t="shared" si="1"/>
        <v>0</v>
      </c>
      <c r="I16" s="625">
        <f t="shared" si="1"/>
        <v>0</v>
      </c>
      <c r="J16" s="318">
        <f t="shared" si="1"/>
        <v>1</v>
      </c>
      <c r="K16" s="334">
        <f t="shared" si="1"/>
        <v>1</v>
      </c>
      <c r="L16" s="625">
        <f t="shared" si="1"/>
        <v>2</v>
      </c>
      <c r="M16" s="335">
        <f t="shared" si="1"/>
        <v>1</v>
      </c>
      <c r="N16" s="330"/>
      <c r="O16" s="41"/>
      <c r="P16" s="625">
        <f>SUM(B16:M16)</f>
        <v>11</v>
      </c>
      <c r="Q16" s="625">
        <f>SUM(B16:M16)</f>
        <v>11</v>
      </c>
      <c r="AA16" s="625">
        <v>1</v>
      </c>
    </row>
    <row r="17" spans="1:27" x14ac:dyDescent="0.25">
      <c r="A17" s="36" t="s">
        <v>24</v>
      </c>
      <c r="B17" s="161">
        <f t="shared" ref="B17:I17" si="2">B11+B14</f>
        <v>3</v>
      </c>
      <c r="C17" s="625">
        <f t="shared" si="2"/>
        <v>0</v>
      </c>
      <c r="D17" s="318">
        <f t="shared" si="2"/>
        <v>0</v>
      </c>
      <c r="E17" s="334">
        <f t="shared" si="2"/>
        <v>0</v>
      </c>
      <c r="F17" s="625">
        <f t="shared" si="2"/>
        <v>1</v>
      </c>
      <c r="G17" s="349">
        <v>1</v>
      </c>
      <c r="H17" s="363">
        <f t="shared" si="1"/>
        <v>1</v>
      </c>
      <c r="I17" s="625">
        <f t="shared" si="2"/>
        <v>0</v>
      </c>
      <c r="J17" s="318">
        <f>J11+J14</f>
        <v>0</v>
      </c>
      <c r="K17" s="334">
        <v>0</v>
      </c>
      <c r="L17" s="625">
        <v>1</v>
      </c>
      <c r="M17" s="348">
        <v>0</v>
      </c>
      <c r="N17" s="330"/>
      <c r="O17" s="41"/>
      <c r="P17" s="625">
        <f>SUM(B17:M17)</f>
        <v>7</v>
      </c>
      <c r="Q17" s="625">
        <f>SUM(B17:M17)</f>
        <v>7</v>
      </c>
      <c r="V17" t="s">
        <v>136</v>
      </c>
      <c r="AA17" s="222">
        <v>2</v>
      </c>
    </row>
    <row r="18" spans="1:27" ht="7.5" customHeight="1" x14ac:dyDescent="0.25">
      <c r="A18" s="148"/>
      <c r="B18" s="431"/>
      <c r="C18" s="431"/>
      <c r="D18" s="433"/>
      <c r="E18" s="438"/>
      <c r="F18" s="431"/>
      <c r="G18" s="439"/>
      <c r="H18" s="435"/>
      <c r="I18" s="431"/>
      <c r="J18" s="433"/>
      <c r="K18" s="438"/>
      <c r="L18" s="431"/>
      <c r="M18" s="439"/>
      <c r="N18" s="434"/>
      <c r="O18" s="430"/>
      <c r="P18" s="430"/>
      <c r="Q18" s="430"/>
    </row>
    <row r="19" spans="1:27" x14ac:dyDescent="0.25">
      <c r="A19" s="621" t="s">
        <v>25</v>
      </c>
      <c r="B19" s="625">
        <v>2</v>
      </c>
      <c r="C19" s="625">
        <v>2</v>
      </c>
      <c r="D19" s="318">
        <v>1</v>
      </c>
      <c r="E19" s="334">
        <v>0</v>
      </c>
      <c r="F19" s="625">
        <v>1</v>
      </c>
      <c r="G19" s="335">
        <v>0</v>
      </c>
      <c r="H19" s="325">
        <v>0</v>
      </c>
      <c r="I19" s="625">
        <v>0</v>
      </c>
      <c r="J19" s="318">
        <v>1</v>
      </c>
      <c r="K19" s="334">
        <v>1</v>
      </c>
      <c r="L19" s="625">
        <v>2</v>
      </c>
      <c r="M19" s="335">
        <v>1</v>
      </c>
      <c r="N19" s="330"/>
      <c r="O19" s="41"/>
      <c r="P19" s="625">
        <f>SUM(B19:M19)</f>
        <v>11</v>
      </c>
      <c r="Q19" s="625">
        <f>SUM(B19:M19)</f>
        <v>11</v>
      </c>
    </row>
    <row r="20" spans="1:27" x14ac:dyDescent="0.25">
      <c r="A20" s="36" t="s">
        <v>26</v>
      </c>
      <c r="B20" s="149">
        <f>B17</f>
        <v>3</v>
      </c>
      <c r="C20" s="149">
        <f t="shared" ref="C20:M20" si="3">C17</f>
        <v>0</v>
      </c>
      <c r="D20" s="322">
        <f t="shared" si="3"/>
        <v>0</v>
      </c>
      <c r="E20" s="347">
        <f t="shared" si="3"/>
        <v>0</v>
      </c>
      <c r="F20" s="149">
        <f t="shared" si="3"/>
        <v>1</v>
      </c>
      <c r="G20" s="349">
        <f t="shared" si="3"/>
        <v>1</v>
      </c>
      <c r="H20" s="363">
        <f t="shared" si="3"/>
        <v>1</v>
      </c>
      <c r="I20" s="149">
        <f t="shared" si="3"/>
        <v>0</v>
      </c>
      <c r="J20" s="322">
        <f t="shared" si="3"/>
        <v>0</v>
      </c>
      <c r="K20" s="347">
        <f t="shared" si="3"/>
        <v>0</v>
      </c>
      <c r="L20" s="149">
        <f t="shared" si="3"/>
        <v>1</v>
      </c>
      <c r="M20" s="348">
        <f t="shared" si="3"/>
        <v>0</v>
      </c>
      <c r="N20" s="330"/>
      <c r="O20" s="41"/>
      <c r="P20" s="625">
        <f>SUM(B20:M20)</f>
        <v>7</v>
      </c>
      <c r="Q20" s="625">
        <f>SUM(B20:M20)</f>
        <v>7</v>
      </c>
      <c r="V20" t="s">
        <v>136</v>
      </c>
      <c r="AA20" s="103">
        <v>3</v>
      </c>
    </row>
    <row r="21" spans="1:27" ht="7.5" customHeight="1" thickBot="1" x14ac:dyDescent="0.3">
      <c r="A21" s="320"/>
      <c r="B21" s="431"/>
      <c r="C21" s="431"/>
      <c r="D21" s="433"/>
      <c r="E21" s="438"/>
      <c r="F21" s="431"/>
      <c r="G21" s="439"/>
      <c r="H21" s="435"/>
      <c r="I21" s="431"/>
      <c r="J21" s="433"/>
      <c r="K21" s="438"/>
      <c r="L21" s="431"/>
      <c r="M21" s="439"/>
      <c r="N21" s="434"/>
      <c r="O21" s="430"/>
      <c r="P21" s="430"/>
      <c r="Q21" s="430"/>
    </row>
    <row r="22" spans="1:27" x14ac:dyDescent="0.25">
      <c r="A22" s="621" t="s">
        <v>27</v>
      </c>
      <c r="B22" s="625">
        <v>1</v>
      </c>
      <c r="C22" s="625">
        <v>1</v>
      </c>
      <c r="D22" s="318">
        <v>1</v>
      </c>
      <c r="E22" s="334">
        <v>2</v>
      </c>
      <c r="F22" s="625">
        <v>0</v>
      </c>
      <c r="G22" s="335">
        <v>1</v>
      </c>
      <c r="H22" s="325">
        <v>1</v>
      </c>
      <c r="I22" s="625">
        <v>1</v>
      </c>
      <c r="J22" s="318">
        <v>1</v>
      </c>
      <c r="K22" s="334">
        <v>1</v>
      </c>
      <c r="L22" s="625">
        <v>1</v>
      </c>
      <c r="M22" s="335">
        <v>2</v>
      </c>
      <c r="N22" s="330"/>
      <c r="O22" s="41"/>
      <c r="P22" s="625">
        <f>SUM(B22:M22)</f>
        <v>13</v>
      </c>
      <c r="Q22" s="625">
        <f>SUM(B22:M22)</f>
        <v>13</v>
      </c>
    </row>
    <row r="23" spans="1:27" x14ac:dyDescent="0.25">
      <c r="A23" s="36" t="s">
        <v>28</v>
      </c>
      <c r="B23" s="625">
        <v>1</v>
      </c>
      <c r="C23" s="232">
        <v>2</v>
      </c>
      <c r="D23" s="318">
        <v>0</v>
      </c>
      <c r="E23" s="334">
        <v>0</v>
      </c>
      <c r="F23" s="625">
        <v>0</v>
      </c>
      <c r="G23" s="349">
        <v>2</v>
      </c>
      <c r="H23" s="325">
        <v>1</v>
      </c>
      <c r="I23" s="232">
        <v>2</v>
      </c>
      <c r="J23" s="318">
        <v>0</v>
      </c>
      <c r="K23" s="334">
        <v>0</v>
      </c>
      <c r="L23" s="625">
        <v>0</v>
      </c>
      <c r="M23" s="335">
        <v>2</v>
      </c>
      <c r="N23" s="330"/>
      <c r="O23" s="41"/>
      <c r="P23" s="625">
        <f>SUM(B23:M23)</f>
        <v>10</v>
      </c>
      <c r="Q23" s="625">
        <f>SUM(B23:M23)</f>
        <v>10</v>
      </c>
      <c r="V23" t="s">
        <v>136</v>
      </c>
    </row>
    <row r="24" spans="1:27" ht="7.5" customHeight="1" thickBot="1" x14ac:dyDescent="0.3">
      <c r="A24" s="320"/>
      <c r="B24" s="431"/>
      <c r="C24" s="431"/>
      <c r="D24" s="433"/>
      <c r="E24" s="438"/>
      <c r="F24" s="431"/>
      <c r="G24" s="439"/>
      <c r="H24" s="435"/>
      <c r="I24" s="431"/>
      <c r="J24" s="433"/>
      <c r="K24" s="438"/>
      <c r="L24" s="431"/>
      <c r="M24" s="439"/>
      <c r="N24" s="434"/>
      <c r="O24" s="430"/>
      <c r="P24" s="430"/>
      <c r="Q24" s="430"/>
    </row>
    <row r="25" spans="1:27" ht="17.25" thickBot="1" x14ac:dyDescent="0.3">
      <c r="A25" s="378" t="s">
        <v>29</v>
      </c>
      <c r="B25" s="625">
        <v>1</v>
      </c>
      <c r="C25" s="625">
        <v>1</v>
      </c>
      <c r="D25" s="318">
        <v>1</v>
      </c>
      <c r="E25" s="334">
        <v>1</v>
      </c>
      <c r="F25" s="625">
        <v>1</v>
      </c>
      <c r="G25" s="335">
        <v>0</v>
      </c>
      <c r="H25" s="325">
        <v>0</v>
      </c>
      <c r="I25" s="625">
        <v>0</v>
      </c>
      <c r="J25" s="318">
        <v>1</v>
      </c>
      <c r="K25" s="334">
        <v>1</v>
      </c>
      <c r="L25" s="625">
        <v>1</v>
      </c>
      <c r="M25" s="335">
        <v>1</v>
      </c>
      <c r="N25" s="330"/>
      <c r="O25" s="41"/>
      <c r="P25" s="625">
        <f>SUM(B25:M25)</f>
        <v>9</v>
      </c>
      <c r="Q25" s="625">
        <f>SUM(B25:M25)</f>
        <v>9</v>
      </c>
      <c r="V25" t="s">
        <v>136</v>
      </c>
    </row>
    <row r="26" spans="1:27" x14ac:dyDescent="0.25">
      <c r="A26" s="621" t="s">
        <v>30</v>
      </c>
      <c r="B26" s="41">
        <v>2</v>
      </c>
      <c r="C26" s="41">
        <v>0</v>
      </c>
      <c r="D26" s="323">
        <v>0</v>
      </c>
      <c r="E26" s="350">
        <v>0</v>
      </c>
      <c r="F26" s="41">
        <v>0</v>
      </c>
      <c r="G26" s="351">
        <v>0</v>
      </c>
      <c r="H26" s="330">
        <v>0</v>
      </c>
      <c r="I26" s="41">
        <v>0</v>
      </c>
      <c r="J26" s="323">
        <v>0</v>
      </c>
      <c r="K26" s="350">
        <v>0</v>
      </c>
      <c r="L26" s="41">
        <v>1</v>
      </c>
      <c r="M26" s="351">
        <v>0</v>
      </c>
      <c r="N26" s="330"/>
      <c r="O26" s="41"/>
      <c r="P26" s="429">
        <f>SUM(B26:M26)</f>
        <v>3</v>
      </c>
      <c r="Q26" s="41">
        <f>SUM(B26:M26)</f>
        <v>3</v>
      </c>
    </row>
    <row r="27" spans="1:27" x14ac:dyDescent="0.25">
      <c r="A27" s="621" t="s">
        <v>31</v>
      </c>
      <c r="B27" s="41">
        <v>0</v>
      </c>
      <c r="C27" s="41">
        <v>0</v>
      </c>
      <c r="D27" s="323">
        <v>0</v>
      </c>
      <c r="E27" s="350">
        <v>0</v>
      </c>
      <c r="F27" s="41">
        <v>0</v>
      </c>
      <c r="G27" s="351">
        <v>0</v>
      </c>
      <c r="H27" s="330">
        <v>0</v>
      </c>
      <c r="I27" s="41">
        <v>0</v>
      </c>
      <c r="J27" s="323">
        <v>0</v>
      </c>
      <c r="K27" s="350">
        <v>0</v>
      </c>
      <c r="L27" s="41">
        <v>0</v>
      </c>
      <c r="M27" s="351">
        <v>0</v>
      </c>
      <c r="N27" s="330"/>
      <c r="O27" s="41"/>
      <c r="P27" s="429">
        <f>SUM(B27:M27)</f>
        <v>0</v>
      </c>
      <c r="Q27" s="41">
        <f>SUM(B27:M27)</f>
        <v>0</v>
      </c>
    </row>
    <row r="28" spans="1:27" x14ac:dyDescent="0.25">
      <c r="A28" s="621" t="s">
        <v>32</v>
      </c>
      <c r="B28" s="41">
        <v>1</v>
      </c>
      <c r="C28" s="41">
        <v>0</v>
      </c>
      <c r="D28" s="323">
        <v>0</v>
      </c>
      <c r="E28" s="350">
        <v>0</v>
      </c>
      <c r="F28" s="41">
        <v>0</v>
      </c>
      <c r="G28" s="351">
        <v>0</v>
      </c>
      <c r="H28" s="330">
        <v>0</v>
      </c>
      <c r="I28" s="41">
        <v>2</v>
      </c>
      <c r="J28" s="323">
        <v>0</v>
      </c>
      <c r="K28" s="350">
        <v>0</v>
      </c>
      <c r="L28" s="41">
        <v>0</v>
      </c>
      <c r="M28" s="351">
        <v>0</v>
      </c>
      <c r="N28" s="330"/>
      <c r="O28" s="41"/>
      <c r="P28" s="429">
        <f>SUM(B28:M28)</f>
        <v>3</v>
      </c>
      <c r="Q28" s="41">
        <f>SUM(B28:M28)</f>
        <v>3</v>
      </c>
    </row>
    <row r="29" spans="1:27" x14ac:dyDescent="0.25">
      <c r="A29" s="621" t="s">
        <v>33</v>
      </c>
      <c r="B29" s="167">
        <f t="shared" ref="B29:J29" si="4">SUM(B26:B28)</f>
        <v>3</v>
      </c>
      <c r="C29" s="625">
        <f t="shared" si="4"/>
        <v>0</v>
      </c>
      <c r="D29" s="318">
        <f t="shared" si="4"/>
        <v>0</v>
      </c>
      <c r="E29" s="334">
        <f t="shared" si="4"/>
        <v>0</v>
      </c>
      <c r="F29" s="625">
        <f t="shared" si="4"/>
        <v>0</v>
      </c>
      <c r="G29" s="335">
        <f t="shared" si="4"/>
        <v>0</v>
      </c>
      <c r="H29" s="325">
        <v>0</v>
      </c>
      <c r="I29" s="167">
        <f t="shared" si="4"/>
        <v>2</v>
      </c>
      <c r="J29" s="318">
        <f t="shared" si="4"/>
        <v>0</v>
      </c>
      <c r="K29" s="334">
        <v>0</v>
      </c>
      <c r="L29" s="232">
        <v>2</v>
      </c>
      <c r="M29" s="335">
        <v>0</v>
      </c>
      <c r="N29" s="330"/>
      <c r="O29" s="41"/>
      <c r="P29" s="149">
        <f>SUM(B29:M29)</f>
        <v>7</v>
      </c>
      <c r="Q29" s="149">
        <f>SUM(B29:M29)</f>
        <v>7</v>
      </c>
    </row>
    <row r="30" spans="1:27" ht="7.5" customHeight="1" thickBot="1" x14ac:dyDescent="0.3">
      <c r="A30" s="320"/>
      <c r="B30" s="431"/>
      <c r="C30" s="431"/>
      <c r="D30" s="433"/>
      <c r="E30" s="438"/>
      <c r="F30" s="431"/>
      <c r="G30" s="439"/>
      <c r="H30" s="435"/>
      <c r="I30" s="431"/>
      <c r="J30" s="433"/>
      <c r="K30" s="438"/>
      <c r="L30" s="431"/>
      <c r="M30" s="439"/>
      <c r="N30" s="434"/>
      <c r="O30" s="430"/>
      <c r="P30" s="430"/>
      <c r="Q30" s="430"/>
    </row>
    <row r="31" spans="1:27" x14ac:dyDescent="0.25">
      <c r="A31" s="621" t="s">
        <v>34</v>
      </c>
      <c r="B31" s="625">
        <v>2</v>
      </c>
      <c r="C31" s="625">
        <v>2</v>
      </c>
      <c r="D31" s="318">
        <v>1</v>
      </c>
      <c r="E31" s="334">
        <v>1</v>
      </c>
      <c r="F31" s="625">
        <v>0</v>
      </c>
      <c r="G31" s="335">
        <v>0</v>
      </c>
      <c r="H31" s="325">
        <v>0</v>
      </c>
      <c r="I31" s="625">
        <v>0</v>
      </c>
      <c r="J31" s="318">
        <v>1</v>
      </c>
      <c r="K31" s="334">
        <v>1</v>
      </c>
      <c r="L31" s="625">
        <v>2</v>
      </c>
      <c r="M31" s="335">
        <v>2</v>
      </c>
      <c r="N31" s="330"/>
      <c r="O31" s="41"/>
      <c r="P31" s="149">
        <f>SUM(B31:M31)</f>
        <v>12</v>
      </c>
      <c r="Q31" s="149">
        <f>SUM(B31:M31)</f>
        <v>12</v>
      </c>
    </row>
    <row r="32" spans="1:27" x14ac:dyDescent="0.25">
      <c r="A32" s="621" t="s">
        <v>35</v>
      </c>
      <c r="B32" s="625">
        <v>2</v>
      </c>
      <c r="C32" s="625">
        <v>0</v>
      </c>
      <c r="D32" s="318">
        <v>0</v>
      </c>
      <c r="E32" s="334">
        <v>0</v>
      </c>
      <c r="F32" s="625">
        <v>0</v>
      </c>
      <c r="G32" s="349">
        <v>1</v>
      </c>
      <c r="H32" s="363">
        <v>1</v>
      </c>
      <c r="I32" s="625">
        <v>0</v>
      </c>
      <c r="J32" s="318">
        <v>0</v>
      </c>
      <c r="K32" s="334">
        <v>0</v>
      </c>
      <c r="L32" s="625">
        <v>1</v>
      </c>
      <c r="M32" s="335">
        <v>2</v>
      </c>
      <c r="N32" s="330"/>
      <c r="O32" s="41"/>
      <c r="P32" s="149">
        <f>SUM(B32:M32)</f>
        <v>7</v>
      </c>
      <c r="Q32" s="149">
        <f>SUM(B32:M32)</f>
        <v>7</v>
      </c>
    </row>
    <row r="33" spans="1:19" ht="7.5" customHeight="1" thickBot="1" x14ac:dyDescent="0.3">
      <c r="A33" s="320"/>
      <c r="B33" s="431"/>
      <c r="C33" s="431"/>
      <c r="D33" s="433"/>
      <c r="E33" s="438"/>
      <c r="F33" s="431"/>
      <c r="G33" s="439"/>
      <c r="H33" s="435"/>
      <c r="I33" s="431"/>
      <c r="J33" s="433"/>
      <c r="K33" s="438"/>
      <c r="L33" s="431"/>
      <c r="M33" s="439"/>
      <c r="N33" s="434"/>
      <c r="O33" s="430"/>
      <c r="P33" s="430"/>
      <c r="Q33" s="430"/>
    </row>
    <row r="34" spans="1:19" x14ac:dyDescent="0.25">
      <c r="A34" s="621" t="s">
        <v>36</v>
      </c>
      <c r="B34" s="625">
        <v>1</v>
      </c>
      <c r="C34" s="625">
        <v>1</v>
      </c>
      <c r="D34" s="318">
        <v>1</v>
      </c>
      <c r="E34" s="334">
        <v>1</v>
      </c>
      <c r="F34" s="625">
        <v>1</v>
      </c>
      <c r="G34" s="335">
        <v>1</v>
      </c>
      <c r="H34" s="325">
        <v>1</v>
      </c>
      <c r="I34" s="625">
        <v>1</v>
      </c>
      <c r="J34" s="318">
        <v>1</v>
      </c>
      <c r="K34" s="334">
        <v>1</v>
      </c>
      <c r="L34" s="625">
        <v>1</v>
      </c>
      <c r="M34" s="335">
        <v>1</v>
      </c>
      <c r="N34" s="330"/>
      <c r="O34" s="41"/>
      <c r="P34" s="149">
        <f>SUM(B34:M34)</f>
        <v>12</v>
      </c>
      <c r="Q34" s="149">
        <f>SUM(B34:M34)</f>
        <v>12</v>
      </c>
    </row>
    <row r="35" spans="1:19" x14ac:dyDescent="0.25">
      <c r="A35" s="621" t="s">
        <v>37</v>
      </c>
      <c r="B35" s="625">
        <v>1</v>
      </c>
      <c r="C35" s="232">
        <v>2</v>
      </c>
      <c r="D35" s="318">
        <v>0</v>
      </c>
      <c r="E35" s="334">
        <v>0</v>
      </c>
      <c r="F35" s="625">
        <v>1</v>
      </c>
      <c r="G35" s="349">
        <v>2</v>
      </c>
      <c r="H35" s="325">
        <v>0</v>
      </c>
      <c r="I35" s="232">
        <v>2</v>
      </c>
      <c r="J35" s="318">
        <v>0</v>
      </c>
      <c r="K35" s="334">
        <v>0</v>
      </c>
      <c r="L35" s="625">
        <v>0</v>
      </c>
      <c r="M35" s="335">
        <v>0</v>
      </c>
      <c r="N35" s="330"/>
      <c r="O35" s="41"/>
      <c r="P35" s="149">
        <f>SUM(B35:M35)</f>
        <v>8</v>
      </c>
      <c r="Q35" s="149">
        <f>SUM(B35:M35)</f>
        <v>8</v>
      </c>
    </row>
    <row r="36" spans="1:19" ht="7.5" customHeight="1" thickBot="1" x14ac:dyDescent="0.3">
      <c r="A36" s="320"/>
      <c r="B36" s="431"/>
      <c r="C36" s="431"/>
      <c r="D36" s="433"/>
      <c r="E36" s="438"/>
      <c r="F36" s="431"/>
      <c r="G36" s="439"/>
      <c r="H36" s="435"/>
      <c r="I36" s="431"/>
      <c r="J36" s="433"/>
      <c r="K36" s="438"/>
      <c r="L36" s="431"/>
      <c r="M36" s="439"/>
      <c r="N36" s="434"/>
      <c r="O36" s="430"/>
      <c r="P36" s="430"/>
      <c r="Q36" s="430"/>
    </row>
    <row r="37" spans="1:19" x14ac:dyDescent="0.25">
      <c r="A37" s="621" t="s">
        <v>38</v>
      </c>
      <c r="B37" s="625">
        <v>1</v>
      </c>
      <c r="C37" s="625">
        <v>0</v>
      </c>
      <c r="D37" s="318">
        <v>0</v>
      </c>
      <c r="E37" s="334">
        <v>1</v>
      </c>
      <c r="F37" s="625">
        <v>0</v>
      </c>
      <c r="G37" s="335">
        <v>0</v>
      </c>
      <c r="H37" s="325">
        <v>1</v>
      </c>
      <c r="I37" s="625">
        <v>0</v>
      </c>
      <c r="J37" s="318">
        <v>0</v>
      </c>
      <c r="K37" s="334">
        <v>1</v>
      </c>
      <c r="L37" s="625">
        <v>0</v>
      </c>
      <c r="M37" s="335">
        <v>0</v>
      </c>
      <c r="N37" s="330"/>
      <c r="O37" s="41"/>
      <c r="P37" s="149">
        <f>SUM(B37:M37)</f>
        <v>4</v>
      </c>
      <c r="Q37" s="149">
        <f>SUM(B37:M37)</f>
        <v>4</v>
      </c>
    </row>
    <row r="38" spans="1:19" ht="15.75" thickBot="1" x14ac:dyDescent="0.3">
      <c r="A38" s="621" t="s">
        <v>86</v>
      </c>
      <c r="B38" s="625">
        <v>1</v>
      </c>
      <c r="C38" s="625">
        <v>0</v>
      </c>
      <c r="D38" s="318">
        <v>0</v>
      </c>
      <c r="E38" s="352">
        <v>0</v>
      </c>
      <c r="F38" s="353">
        <v>0</v>
      </c>
      <c r="G38" s="354">
        <v>0</v>
      </c>
      <c r="H38" s="325">
        <v>0</v>
      </c>
      <c r="I38" s="625">
        <v>0</v>
      </c>
      <c r="J38" s="318">
        <v>0</v>
      </c>
      <c r="K38" s="352">
        <v>0</v>
      </c>
      <c r="L38" s="353">
        <v>0</v>
      </c>
      <c r="M38" s="440">
        <v>1</v>
      </c>
      <c r="N38" s="330"/>
      <c r="O38" s="41"/>
      <c r="P38" s="149">
        <f>SUM(B38:M38)</f>
        <v>2</v>
      </c>
      <c r="Q38" s="149">
        <f>SUM(B38:M38)</f>
        <v>2</v>
      </c>
    </row>
    <row r="39" spans="1:19" x14ac:dyDescent="0.25">
      <c r="A39" s="96"/>
    </row>
    <row r="40" spans="1:19" x14ac:dyDescent="0.25">
      <c r="A40" s="96"/>
    </row>
    <row r="41" spans="1:19" x14ac:dyDescent="0.25">
      <c r="A41" s="96"/>
    </row>
    <row r="42" spans="1:19" x14ac:dyDescent="0.25">
      <c r="A42" s="145" t="s">
        <v>40</v>
      </c>
    </row>
    <row r="43" spans="1:19" x14ac:dyDescent="0.25">
      <c r="A43" s="91" t="s">
        <v>87</v>
      </c>
    </row>
    <row r="44" spans="1:19" x14ac:dyDescent="0.25">
      <c r="A44" t="s">
        <v>42</v>
      </c>
      <c r="H44" s="152"/>
    </row>
    <row r="45" spans="1:19" x14ac:dyDescent="0.25">
      <c r="A45" s="91" t="s">
        <v>88</v>
      </c>
      <c r="H45" s="152"/>
    </row>
    <row r="46" spans="1:19" x14ac:dyDescent="0.25">
      <c r="A46" s="91"/>
    </row>
    <row r="47" spans="1:19" x14ac:dyDescent="0.25">
      <c r="A47" s="86" t="s">
        <v>44</v>
      </c>
      <c r="B47" s="241"/>
      <c r="C47" s="241"/>
      <c r="D47" s="241"/>
      <c r="E47" s="241"/>
      <c r="F47" s="241"/>
      <c r="G47" s="241"/>
      <c r="H47" s="241"/>
      <c r="I47" s="241"/>
      <c r="J47" s="241"/>
      <c r="K47" s="241"/>
      <c r="L47" s="241"/>
      <c r="M47" s="241"/>
      <c r="N47" s="241"/>
      <c r="O47" s="241"/>
      <c r="P47" s="241"/>
      <c r="Q47" s="241"/>
      <c r="R47" s="241"/>
      <c r="S47" s="241"/>
    </row>
    <row r="48" spans="1:19" ht="15" customHeight="1" x14ac:dyDescent="0.25">
      <c r="A48" s="86" t="s">
        <v>45</v>
      </c>
      <c r="B48" s="241"/>
      <c r="C48" s="241"/>
      <c r="D48" s="241"/>
      <c r="E48" s="241"/>
      <c r="F48" s="241"/>
      <c r="G48" s="241"/>
      <c r="H48" s="241"/>
      <c r="I48" s="241"/>
      <c r="J48" s="241"/>
      <c r="K48" s="241"/>
      <c r="L48" s="241"/>
      <c r="M48" s="241"/>
      <c r="N48" s="241"/>
      <c r="O48" s="241"/>
      <c r="P48" s="241"/>
      <c r="Q48" s="241"/>
      <c r="R48" s="241"/>
      <c r="S48" s="241"/>
    </row>
    <row r="49" spans="1:22" x14ac:dyDescent="0.25">
      <c r="A49" s="86" t="s">
        <v>46</v>
      </c>
      <c r="B49" s="241"/>
      <c r="C49" s="241"/>
      <c r="D49" s="241"/>
      <c r="E49" s="241"/>
      <c r="F49" s="241"/>
      <c r="G49" s="241"/>
      <c r="H49" s="241"/>
      <c r="I49" s="241"/>
      <c r="J49" s="241"/>
      <c r="K49" s="241"/>
      <c r="L49" s="241"/>
      <c r="M49" s="241"/>
      <c r="N49" s="241"/>
      <c r="O49" s="241"/>
      <c r="P49" s="241"/>
      <c r="Q49" s="241"/>
      <c r="R49" s="241"/>
      <c r="S49" s="241"/>
    </row>
    <row r="50" spans="1:22" x14ac:dyDescent="0.25">
      <c r="A50" s="86"/>
      <c r="B50" s="241"/>
      <c r="C50" s="241"/>
      <c r="D50" s="241"/>
      <c r="E50" s="241"/>
      <c r="F50" s="241"/>
      <c r="G50" s="241"/>
      <c r="H50" s="241"/>
      <c r="I50" s="241"/>
      <c r="J50" s="241"/>
      <c r="K50" s="241"/>
      <c r="L50" s="241"/>
      <c r="M50" s="241"/>
      <c r="N50" s="241"/>
      <c r="O50" s="241"/>
      <c r="P50" s="241"/>
      <c r="Q50" s="241"/>
      <c r="R50" s="241"/>
      <c r="S50" s="241"/>
    </row>
    <row r="51" spans="1:22" x14ac:dyDescent="0.25">
      <c r="A51" s="151" t="s">
        <v>47</v>
      </c>
      <c r="B51" s="241"/>
      <c r="C51" s="241"/>
      <c r="D51" s="241"/>
      <c r="E51" s="241"/>
      <c r="F51" s="241"/>
      <c r="G51" s="241"/>
      <c r="H51" s="241"/>
      <c r="I51" s="241"/>
      <c r="J51" s="241"/>
      <c r="K51" s="241"/>
      <c r="L51" s="241"/>
      <c r="M51" s="241"/>
      <c r="N51" s="241"/>
      <c r="O51" s="241"/>
      <c r="P51" s="241"/>
      <c r="Q51" s="241"/>
      <c r="R51" s="241"/>
      <c r="S51" s="241"/>
    </row>
    <row r="52" spans="1:22" x14ac:dyDescent="0.25">
      <c r="B52" s="241"/>
      <c r="C52" s="241"/>
      <c r="D52" s="241"/>
      <c r="E52" s="241"/>
      <c r="F52" s="241"/>
      <c r="G52" s="241"/>
      <c r="H52" s="241"/>
      <c r="I52" s="241"/>
      <c r="J52" s="241"/>
      <c r="K52" s="241"/>
      <c r="L52" s="241"/>
      <c r="M52" s="241"/>
      <c r="N52" s="241"/>
      <c r="O52" s="241"/>
      <c r="P52" s="241"/>
      <c r="Q52" s="241"/>
      <c r="R52" s="241"/>
      <c r="S52" s="241"/>
    </row>
    <row r="53" spans="1:22" x14ac:dyDescent="0.25">
      <c r="A53" s="93" t="s">
        <v>48</v>
      </c>
      <c r="B53" s="241"/>
      <c r="C53" s="241"/>
      <c r="D53" s="241"/>
      <c r="E53" s="241"/>
      <c r="F53" s="241"/>
      <c r="G53" s="241"/>
      <c r="H53" s="241"/>
      <c r="I53" s="241"/>
      <c r="J53" s="241"/>
      <c r="K53" s="241"/>
      <c r="L53" s="241"/>
      <c r="M53" s="241"/>
      <c r="N53" s="241"/>
      <c r="O53" s="241"/>
      <c r="P53" s="241"/>
      <c r="Q53" s="241"/>
      <c r="R53" s="241"/>
      <c r="S53" s="241"/>
    </row>
    <row r="54" spans="1:22" ht="42" customHeight="1" x14ac:dyDescent="0.25">
      <c r="A54" s="722" t="s">
        <v>140</v>
      </c>
      <c r="B54" s="723"/>
      <c r="C54" s="723"/>
      <c r="D54" s="723"/>
      <c r="E54" s="723"/>
      <c r="F54" s="723"/>
      <c r="G54" s="723"/>
      <c r="H54" s="723"/>
      <c r="I54" s="723"/>
      <c r="J54" s="723"/>
      <c r="K54" s="723"/>
      <c r="L54" s="723"/>
      <c r="M54" s="723"/>
      <c r="N54" s="723"/>
      <c r="O54" s="723"/>
      <c r="P54" s="723"/>
      <c r="Q54" s="723"/>
      <c r="R54" s="723"/>
      <c r="S54" s="723"/>
    </row>
    <row r="55" spans="1:22" ht="29.45" customHeight="1" x14ac:dyDescent="0.25">
      <c r="A55" s="724"/>
      <c r="B55" s="725"/>
      <c r="C55" s="725"/>
      <c r="D55" s="725"/>
      <c r="E55" s="725"/>
      <c r="F55" s="725"/>
      <c r="G55" s="725"/>
      <c r="H55" s="725"/>
      <c r="I55" s="725"/>
      <c r="J55" s="725"/>
      <c r="K55" s="725"/>
      <c r="L55" s="725"/>
      <c r="M55" s="725"/>
      <c r="N55" s="725"/>
      <c r="O55" s="725"/>
      <c r="P55" s="725"/>
      <c r="Q55" s="725"/>
      <c r="R55" s="725"/>
      <c r="S55" s="726"/>
    </row>
    <row r="56" spans="1:22" x14ac:dyDescent="0.25">
      <c r="B56" s="241"/>
      <c r="C56" s="241"/>
      <c r="D56" s="241"/>
      <c r="E56" s="241"/>
      <c r="F56" s="241"/>
      <c r="G56" s="241"/>
      <c r="H56" s="241"/>
      <c r="I56" s="241"/>
      <c r="J56" s="241"/>
      <c r="K56" s="241"/>
      <c r="L56" s="241"/>
      <c r="M56" s="241"/>
      <c r="N56" s="241"/>
      <c r="O56" s="241"/>
      <c r="P56" s="241"/>
      <c r="Q56" s="241"/>
      <c r="R56" s="241"/>
      <c r="S56" s="241"/>
    </row>
    <row r="58" spans="1:22" ht="27" customHeight="1" x14ac:dyDescent="0.25">
      <c r="A58" s="183"/>
      <c r="B58" s="727" t="s">
        <v>294</v>
      </c>
      <c r="C58" s="728"/>
      <c r="D58" s="728"/>
      <c r="E58" s="728"/>
      <c r="F58" s="729"/>
      <c r="H58" s="727" t="s">
        <v>295</v>
      </c>
      <c r="I58" s="728"/>
      <c r="J58" s="728"/>
      <c r="K58" s="728"/>
      <c r="L58" s="729"/>
      <c r="N58" s="727" t="s">
        <v>296</v>
      </c>
      <c r="O58" s="728"/>
      <c r="P58" s="728"/>
      <c r="Q58" s="728"/>
      <c r="R58" s="729"/>
    </row>
    <row r="59" spans="1:22" ht="30" x14ac:dyDescent="0.25">
      <c r="A59" s="87"/>
      <c r="B59" s="88" t="s">
        <v>54</v>
      </c>
      <c r="C59" s="88" t="s">
        <v>55</v>
      </c>
      <c r="D59" s="88" t="s">
        <v>56</v>
      </c>
      <c r="E59" s="88" t="s">
        <v>57</v>
      </c>
      <c r="F59" s="88" t="s">
        <v>297</v>
      </c>
      <c r="H59" s="88">
        <v>2011</v>
      </c>
      <c r="I59" s="88">
        <v>2012</v>
      </c>
      <c r="J59" s="88">
        <v>2013</v>
      </c>
      <c r="K59" s="88">
        <v>2014</v>
      </c>
      <c r="L59" s="88" t="s">
        <v>297</v>
      </c>
      <c r="N59" s="88">
        <v>2011</v>
      </c>
      <c r="O59" s="88">
        <v>2012</v>
      </c>
      <c r="P59" s="88">
        <v>2013</v>
      </c>
      <c r="Q59" s="88">
        <v>2014</v>
      </c>
      <c r="R59" s="88" t="s">
        <v>297</v>
      </c>
    </row>
    <row r="60" spans="1:22" x14ac:dyDescent="0.25">
      <c r="A60" s="87" t="s">
        <v>59</v>
      </c>
      <c r="B60" s="159">
        <f>P118</f>
        <v>774</v>
      </c>
      <c r="C60" s="159">
        <f>P119</f>
        <v>308</v>
      </c>
      <c r="D60" s="159">
        <f>P120</f>
        <v>32</v>
      </c>
      <c r="E60" s="159">
        <f>P6</f>
        <v>18</v>
      </c>
      <c r="F60" s="90">
        <v>24</v>
      </c>
      <c r="H60" s="159">
        <f>P124</f>
        <v>36</v>
      </c>
      <c r="I60" s="159">
        <f>P125</f>
        <v>8</v>
      </c>
      <c r="J60" s="159">
        <f>P126</f>
        <v>10</v>
      </c>
      <c r="K60" s="159">
        <f>P29</f>
        <v>7</v>
      </c>
      <c r="L60" s="159">
        <v>9</v>
      </c>
      <c r="N60" s="159">
        <f>B60-H60</f>
        <v>738</v>
      </c>
      <c r="O60" s="159">
        <f>C60-I60</f>
        <v>300</v>
      </c>
      <c r="P60" s="159">
        <f>D60-J60</f>
        <v>22</v>
      </c>
      <c r="Q60" s="159">
        <f>E60-K60</f>
        <v>11</v>
      </c>
      <c r="R60" s="159">
        <f>F60-L60</f>
        <v>15</v>
      </c>
    </row>
    <row r="61" spans="1:22" x14ac:dyDescent="0.25">
      <c r="A61" s="153"/>
      <c r="B61" s="154"/>
      <c r="C61" s="154"/>
      <c r="D61" s="154"/>
      <c r="E61" s="154"/>
      <c r="F61" s="154"/>
      <c r="G61" s="20"/>
      <c r="H61" s="154"/>
      <c r="I61" s="154"/>
      <c r="J61" s="154"/>
      <c r="K61" s="154"/>
      <c r="L61" s="154"/>
      <c r="M61" s="20"/>
      <c r="N61" s="154"/>
      <c r="O61" s="154"/>
      <c r="P61" s="154"/>
      <c r="Q61" s="154"/>
      <c r="R61" s="154"/>
    </row>
    <row r="62" spans="1:22" x14ac:dyDescent="0.25">
      <c r="A62" s="20"/>
      <c r="B62" s="20"/>
      <c r="C62" s="20"/>
      <c r="D62" s="20"/>
      <c r="E62" s="20"/>
      <c r="F62" s="20"/>
      <c r="G62" s="20"/>
      <c r="H62" s="20"/>
      <c r="I62" s="20"/>
      <c r="J62" s="20"/>
      <c r="K62" s="20"/>
      <c r="L62" s="20"/>
      <c r="M62" s="20"/>
    </row>
    <row r="63" spans="1:22" x14ac:dyDescent="0.25">
      <c r="A63" s="153"/>
      <c r="B63" s="20"/>
      <c r="C63" s="20"/>
      <c r="D63" s="20"/>
      <c r="E63" s="20"/>
      <c r="F63" s="20"/>
      <c r="G63" s="20"/>
      <c r="H63" s="20"/>
      <c r="I63" s="20"/>
      <c r="J63" s="20"/>
      <c r="K63" s="20"/>
      <c r="L63" s="20"/>
      <c r="M63" s="20"/>
    </row>
    <row r="64" spans="1:22"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x14ac:dyDescent="0.25">
      <c r="A80" s="20"/>
      <c r="B80" s="20"/>
      <c r="C80" s="20"/>
      <c r="D80" s="20"/>
      <c r="E80" s="20"/>
      <c r="F80" s="20"/>
      <c r="G80" s="20"/>
      <c r="H80" s="20"/>
      <c r="I80" s="20"/>
      <c r="J80" s="20"/>
      <c r="K80" s="20"/>
      <c r="L80" s="20"/>
      <c r="M80" s="20"/>
      <c r="N80" s="20"/>
      <c r="O80" s="20"/>
      <c r="P80" s="20"/>
      <c r="Q80" s="20"/>
    </row>
    <row r="81" spans="1:20" x14ac:dyDescent="0.25">
      <c r="A81" s="20"/>
      <c r="B81" s="20"/>
      <c r="C81" s="20"/>
      <c r="D81" s="20"/>
      <c r="E81" s="20"/>
      <c r="F81" s="20"/>
      <c r="G81" s="20"/>
      <c r="H81" s="20"/>
      <c r="I81" s="20"/>
      <c r="J81" s="20"/>
      <c r="K81" s="20"/>
      <c r="L81" s="20"/>
      <c r="M81" s="20"/>
      <c r="N81" s="20"/>
      <c r="O81" s="20"/>
      <c r="P81" s="20"/>
      <c r="Q81" s="20"/>
    </row>
    <row r="82" spans="1:20" x14ac:dyDescent="0.25">
      <c r="A82" s="20"/>
      <c r="B82" s="20"/>
      <c r="C82" s="20"/>
      <c r="D82" s="20"/>
      <c r="E82" s="20"/>
      <c r="F82" s="20"/>
      <c r="G82" s="20"/>
      <c r="H82" s="20"/>
      <c r="I82" s="20"/>
      <c r="J82" s="20"/>
      <c r="K82" s="20"/>
      <c r="L82" s="20"/>
      <c r="M82" s="20"/>
      <c r="N82" s="20"/>
      <c r="O82" s="20"/>
      <c r="P82" s="20"/>
      <c r="Q82" s="20"/>
    </row>
    <row r="83" spans="1:20" x14ac:dyDescent="0.25">
      <c r="A83" s="20"/>
      <c r="B83" s="20"/>
      <c r="C83" s="20"/>
      <c r="D83" s="20"/>
      <c r="E83" s="20"/>
      <c r="F83" s="20"/>
      <c r="G83" s="20"/>
      <c r="H83" s="20"/>
      <c r="I83" s="20"/>
      <c r="J83" s="20"/>
      <c r="K83" s="20"/>
      <c r="L83" s="20"/>
      <c r="M83" s="20"/>
      <c r="N83" s="20"/>
      <c r="O83" s="20"/>
      <c r="P83" s="20"/>
      <c r="Q83" s="20"/>
    </row>
    <row r="84" spans="1:20" x14ac:dyDescent="0.25">
      <c r="A84" s="20"/>
      <c r="B84" s="20"/>
      <c r="C84" s="20"/>
      <c r="D84" s="20"/>
      <c r="E84" s="20"/>
      <c r="F84" s="20"/>
      <c r="G84" s="20"/>
      <c r="H84" s="20"/>
      <c r="I84" s="20"/>
      <c r="J84" s="20"/>
      <c r="K84" s="20"/>
      <c r="L84" s="20"/>
      <c r="M84" s="20"/>
      <c r="N84" s="20"/>
      <c r="O84" s="20"/>
      <c r="P84" s="20"/>
      <c r="Q84" s="20"/>
    </row>
    <row r="85" spans="1:20" x14ac:dyDescent="0.25">
      <c r="A85" s="20"/>
      <c r="B85" s="20"/>
      <c r="C85" s="20"/>
      <c r="D85" s="20"/>
      <c r="E85" s="20"/>
      <c r="F85" s="20"/>
      <c r="G85" s="20"/>
      <c r="H85" s="20"/>
      <c r="I85" s="20"/>
      <c r="J85" s="20"/>
      <c r="K85" s="20"/>
      <c r="L85" s="20"/>
      <c r="M85" s="20"/>
      <c r="N85" s="20"/>
      <c r="O85" s="20"/>
      <c r="P85" s="20"/>
      <c r="Q85" s="20"/>
    </row>
    <row r="86" spans="1:20" x14ac:dyDescent="0.25">
      <c r="A86" s="20"/>
      <c r="B86" s="20"/>
      <c r="C86" s="20"/>
      <c r="D86" s="20"/>
      <c r="E86" s="20"/>
      <c r="F86" s="20"/>
      <c r="G86" s="20"/>
      <c r="H86" s="20"/>
      <c r="I86" s="20"/>
      <c r="J86" s="20"/>
      <c r="K86" s="20"/>
      <c r="L86" s="20"/>
      <c r="M86" s="20"/>
      <c r="N86" s="20"/>
      <c r="O86" s="20"/>
      <c r="P86" s="20"/>
      <c r="Q86" s="20"/>
      <c r="T86" t="s">
        <v>143</v>
      </c>
    </row>
    <row r="87" spans="1:20" x14ac:dyDescent="0.25">
      <c r="A87" s="20"/>
      <c r="B87" s="20"/>
      <c r="C87" s="20"/>
      <c r="D87" s="20"/>
      <c r="E87" s="20"/>
      <c r="F87" s="20"/>
      <c r="G87" s="20"/>
      <c r="H87" s="20"/>
      <c r="I87" s="20"/>
      <c r="J87" s="20"/>
      <c r="K87" s="20"/>
      <c r="L87" s="20"/>
      <c r="M87" s="20"/>
      <c r="N87" s="20"/>
      <c r="O87" s="20"/>
      <c r="P87" s="20"/>
      <c r="Q87" s="20"/>
      <c r="T87" t="s">
        <v>144</v>
      </c>
    </row>
    <row r="88" spans="1:20" x14ac:dyDescent="0.25">
      <c r="A88" s="20"/>
      <c r="B88" s="20"/>
      <c r="C88" s="20"/>
      <c r="D88" s="20"/>
      <c r="E88" s="20"/>
      <c r="F88" s="20"/>
      <c r="G88" s="20"/>
      <c r="H88" s="20"/>
      <c r="I88" s="20"/>
      <c r="J88" s="20"/>
      <c r="K88" s="20"/>
      <c r="L88" s="20"/>
      <c r="M88" s="20"/>
      <c r="N88" s="20"/>
      <c r="O88" s="20"/>
      <c r="P88" s="20"/>
      <c r="Q88" s="20"/>
    </row>
    <row r="89" spans="1:20" x14ac:dyDescent="0.25">
      <c r="A89" s="20"/>
      <c r="B89" s="20"/>
      <c r="C89" s="20"/>
      <c r="D89" s="20"/>
      <c r="E89" s="20"/>
      <c r="F89" s="20"/>
      <c r="G89" s="20"/>
      <c r="H89" s="20"/>
      <c r="I89" s="20"/>
      <c r="J89" s="20"/>
      <c r="K89" s="20"/>
      <c r="L89" s="20"/>
      <c r="M89" s="20"/>
      <c r="N89" s="20"/>
      <c r="O89" s="20"/>
      <c r="P89" s="20"/>
      <c r="Q89" s="20"/>
    </row>
    <row r="90" spans="1:20" x14ac:dyDescent="0.25">
      <c r="A90" s="20"/>
      <c r="B90" s="20"/>
      <c r="C90" s="20"/>
      <c r="D90" s="20"/>
      <c r="E90" s="20"/>
      <c r="F90" s="20"/>
      <c r="G90" s="20"/>
      <c r="H90" s="20"/>
      <c r="I90" s="20"/>
      <c r="J90" s="20"/>
      <c r="K90" s="20"/>
      <c r="L90" s="20"/>
      <c r="M90" s="20"/>
      <c r="N90" s="20"/>
      <c r="O90" s="20"/>
      <c r="P90" s="20"/>
      <c r="Q90" s="20"/>
    </row>
    <row r="91" spans="1:20" x14ac:dyDescent="0.25">
      <c r="A91" s="20"/>
      <c r="B91" s="20"/>
      <c r="C91" s="20"/>
      <c r="D91" s="20"/>
      <c r="E91" s="20"/>
      <c r="F91" s="20"/>
      <c r="G91" s="20"/>
      <c r="H91" s="20"/>
      <c r="I91" s="20"/>
      <c r="J91" s="20"/>
      <c r="K91" s="20"/>
      <c r="L91" s="20"/>
      <c r="M91" s="20"/>
      <c r="N91" s="20"/>
      <c r="O91" s="20"/>
      <c r="P91" s="20"/>
      <c r="Q91" s="20"/>
    </row>
    <row r="92" spans="1:20" x14ac:dyDescent="0.25">
      <c r="A92" s="20"/>
      <c r="B92" s="20"/>
      <c r="C92" s="20"/>
      <c r="D92" s="20"/>
      <c r="E92" s="20"/>
      <c r="F92" s="20"/>
      <c r="G92" s="20"/>
      <c r="H92" s="20"/>
      <c r="I92" s="20"/>
      <c r="J92" s="20"/>
      <c r="K92" s="20"/>
      <c r="L92" s="20"/>
      <c r="M92" s="20"/>
      <c r="N92" s="20"/>
      <c r="O92" s="20"/>
      <c r="P92" s="20"/>
      <c r="Q92" s="20"/>
    </row>
    <row r="93" spans="1:20" x14ac:dyDescent="0.25">
      <c r="A93" s="20"/>
      <c r="B93" s="20"/>
      <c r="C93" s="20"/>
      <c r="D93" s="20"/>
      <c r="E93" s="20"/>
      <c r="F93" s="20"/>
      <c r="G93" s="20"/>
      <c r="H93" s="20"/>
      <c r="I93" s="20"/>
      <c r="J93" s="20"/>
      <c r="K93" s="20"/>
      <c r="L93" s="20"/>
      <c r="M93" s="20"/>
      <c r="N93" s="20"/>
      <c r="O93" s="20"/>
      <c r="P93" s="20"/>
      <c r="Q93" s="20"/>
    </row>
    <row r="94" spans="1:20" x14ac:dyDescent="0.25">
      <c r="A94" s="20"/>
      <c r="B94" s="20"/>
      <c r="C94" s="20"/>
      <c r="D94" s="20"/>
      <c r="E94" s="20"/>
      <c r="F94" s="20"/>
      <c r="G94" s="20"/>
      <c r="H94" s="20"/>
      <c r="I94" s="20"/>
      <c r="J94" s="20"/>
      <c r="K94" s="20"/>
      <c r="L94" s="20"/>
      <c r="M94" s="20"/>
      <c r="N94" s="20"/>
      <c r="O94" s="20"/>
      <c r="P94" s="20"/>
      <c r="Q94" s="20"/>
    </row>
    <row r="95" spans="1:20" x14ac:dyDescent="0.25">
      <c r="A95" s="20"/>
      <c r="B95" s="20"/>
      <c r="C95" s="20"/>
      <c r="D95" s="20"/>
      <c r="E95" s="20"/>
      <c r="F95" s="20"/>
      <c r="G95" s="20"/>
      <c r="H95" s="20"/>
      <c r="I95" s="20"/>
      <c r="J95" s="20"/>
      <c r="K95" s="20"/>
      <c r="L95" s="20"/>
      <c r="M95" s="20"/>
      <c r="N95" s="20"/>
      <c r="O95" s="20"/>
      <c r="P95" s="20"/>
      <c r="Q95" s="20"/>
    </row>
    <row r="96" spans="1:20" x14ac:dyDescent="0.25">
      <c r="A96" s="20"/>
      <c r="B96" s="20"/>
      <c r="C96" s="20"/>
      <c r="D96" s="20"/>
      <c r="E96" s="20"/>
      <c r="F96" s="20"/>
      <c r="G96" s="20"/>
      <c r="H96" s="20"/>
      <c r="I96" s="20"/>
      <c r="J96" s="20"/>
      <c r="K96" s="20"/>
      <c r="L96" s="20"/>
      <c r="M96" s="20"/>
      <c r="N96" s="20"/>
      <c r="O96" s="20"/>
      <c r="P96" s="20"/>
      <c r="Q96" s="20"/>
    </row>
    <row r="97" spans="1:19" x14ac:dyDescent="0.25">
      <c r="A97" s="20"/>
      <c r="B97" s="20"/>
      <c r="C97" s="20"/>
      <c r="D97" s="20"/>
      <c r="E97" s="20"/>
      <c r="F97" s="20"/>
      <c r="G97" s="20"/>
      <c r="H97" s="20"/>
      <c r="I97" s="20"/>
      <c r="J97" s="20"/>
      <c r="K97" s="20"/>
      <c r="L97" s="20"/>
      <c r="M97" s="20"/>
      <c r="N97" s="20"/>
      <c r="O97" s="20"/>
      <c r="P97" s="20"/>
      <c r="Q97" s="20"/>
    </row>
    <row r="98" spans="1:19" x14ac:dyDescent="0.25">
      <c r="A98" s="20"/>
      <c r="B98" s="20"/>
      <c r="C98" s="20"/>
      <c r="D98" s="20"/>
      <c r="E98" s="20"/>
      <c r="F98" s="20"/>
      <c r="G98" s="20"/>
      <c r="H98" s="20"/>
      <c r="I98" s="20"/>
      <c r="J98" s="20"/>
      <c r="K98" s="20"/>
      <c r="L98" s="20"/>
      <c r="M98" s="20"/>
      <c r="N98" s="20"/>
      <c r="O98" s="20"/>
      <c r="P98" s="20"/>
      <c r="Q98" s="20"/>
    </row>
    <row r="99" spans="1:19" x14ac:dyDescent="0.25">
      <c r="A99" s="20"/>
      <c r="B99" s="20"/>
      <c r="C99" s="20"/>
      <c r="D99" s="20"/>
      <c r="E99" s="20"/>
      <c r="F99" s="20"/>
      <c r="G99" s="20"/>
      <c r="H99" s="20"/>
      <c r="I99" s="20"/>
      <c r="J99" s="20"/>
      <c r="K99" s="20"/>
      <c r="L99" s="20"/>
      <c r="M99" s="20"/>
      <c r="N99" s="20"/>
      <c r="O99" s="20"/>
      <c r="P99" s="20"/>
      <c r="Q99" s="20"/>
    </row>
    <row r="100" spans="1:19" x14ac:dyDescent="0.25">
      <c r="A100" s="20"/>
      <c r="B100" s="20"/>
      <c r="C100" s="20"/>
      <c r="D100" s="20"/>
      <c r="E100" s="20"/>
      <c r="F100" s="20"/>
      <c r="G100" s="20"/>
      <c r="H100" s="20"/>
      <c r="I100" s="20"/>
      <c r="J100" s="20"/>
      <c r="K100" s="20"/>
      <c r="L100" s="20"/>
      <c r="M100" s="20"/>
      <c r="N100" s="20"/>
      <c r="O100" s="20"/>
      <c r="P100" s="20"/>
      <c r="Q100" s="20"/>
    </row>
    <row r="101" spans="1:19" x14ac:dyDescent="0.25">
      <c r="A101" s="20"/>
      <c r="B101" s="20"/>
      <c r="C101" s="20"/>
      <c r="D101" s="20"/>
      <c r="E101" s="20"/>
      <c r="F101" s="20"/>
      <c r="G101" s="20"/>
      <c r="H101" s="20"/>
      <c r="I101" s="20"/>
      <c r="J101" s="20"/>
      <c r="K101" s="20"/>
      <c r="L101" s="20"/>
      <c r="M101" s="20"/>
      <c r="N101" s="20"/>
      <c r="O101" s="20"/>
      <c r="P101" s="20"/>
      <c r="Q101" s="20"/>
    </row>
    <row r="102" spans="1:19" x14ac:dyDescent="0.25">
      <c r="A102" s="20"/>
      <c r="B102" s="20"/>
      <c r="C102" s="20"/>
      <c r="D102" s="20"/>
      <c r="E102" s="20"/>
      <c r="F102" s="20"/>
      <c r="G102" s="20"/>
      <c r="H102" s="20"/>
      <c r="I102" s="20"/>
      <c r="J102" s="20"/>
      <c r="K102" s="20"/>
      <c r="L102" s="20"/>
      <c r="M102" s="20"/>
      <c r="N102" s="20"/>
      <c r="O102" s="20"/>
      <c r="P102" s="20"/>
      <c r="Q102" s="20"/>
    </row>
    <row r="103" spans="1:19" x14ac:dyDescent="0.25">
      <c r="A103" s="20"/>
      <c r="B103" s="20"/>
      <c r="C103" s="20"/>
      <c r="D103" s="20"/>
      <c r="E103" s="20"/>
      <c r="F103" s="20"/>
      <c r="G103" s="20"/>
      <c r="H103" s="20"/>
      <c r="I103" s="20"/>
      <c r="J103" s="20"/>
      <c r="K103" s="20"/>
      <c r="L103" s="20"/>
      <c r="M103" s="20"/>
      <c r="N103" s="20"/>
      <c r="O103" s="20"/>
      <c r="P103" s="20"/>
      <c r="Q103" s="20"/>
    </row>
    <row r="104" spans="1:19" x14ac:dyDescent="0.25">
      <c r="A104" s="20"/>
      <c r="B104" s="20"/>
      <c r="C104" s="20"/>
      <c r="D104" s="20"/>
      <c r="E104" s="20"/>
      <c r="F104" s="20"/>
      <c r="G104" s="20"/>
      <c r="H104" s="20"/>
      <c r="I104" s="20"/>
      <c r="J104" s="20"/>
      <c r="K104" s="20"/>
      <c r="L104" s="20"/>
      <c r="M104" s="20"/>
      <c r="N104" s="20"/>
      <c r="O104" s="20"/>
      <c r="P104" s="20"/>
      <c r="Q104" s="20"/>
    </row>
    <row r="105" spans="1:19" ht="23.25"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t="138" customHeight="1" x14ac:dyDescent="0.35">
      <c r="A106" s="20"/>
      <c r="B106" s="20"/>
      <c r="C106" s="20"/>
      <c r="D106" s="20"/>
      <c r="E106" s="20"/>
      <c r="F106" s="20"/>
      <c r="G106" s="20"/>
      <c r="H106" s="20"/>
      <c r="I106" s="21"/>
      <c r="J106" s="20"/>
      <c r="K106" s="20"/>
      <c r="L106" s="20"/>
      <c r="M106" s="20"/>
      <c r="N106" s="20"/>
      <c r="O106" s="20"/>
      <c r="P106" s="20"/>
      <c r="Q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x14ac:dyDescent="0.25">
      <c r="A109" s="20"/>
      <c r="B109" s="20"/>
      <c r="C109" s="20"/>
      <c r="D109" s="20"/>
      <c r="E109" s="20"/>
      <c r="F109" s="20"/>
      <c r="G109" s="20"/>
      <c r="H109" s="20"/>
      <c r="I109" s="20"/>
      <c r="J109" s="20"/>
      <c r="K109" s="20"/>
      <c r="L109" s="20"/>
      <c r="M109" s="20"/>
      <c r="N109" s="20"/>
      <c r="O109" s="20"/>
      <c r="P109" s="20"/>
      <c r="Q109" s="20"/>
      <c r="R109" s="20"/>
      <c r="S109" s="20"/>
    </row>
    <row r="110" spans="1:19" x14ac:dyDescent="0.25">
      <c r="A110" s="20"/>
      <c r="B110" s="20"/>
      <c r="C110" s="20"/>
      <c r="D110" s="20"/>
      <c r="E110" s="20"/>
      <c r="F110" s="20"/>
      <c r="G110" s="20"/>
      <c r="H110" s="20"/>
      <c r="I110" s="20"/>
      <c r="J110" s="20"/>
      <c r="K110" s="20"/>
      <c r="L110" s="20"/>
      <c r="M110" s="20"/>
      <c r="N110" s="20"/>
      <c r="O110" s="20"/>
      <c r="P110" s="20"/>
      <c r="Q110" s="20"/>
      <c r="R110" s="20"/>
      <c r="S110" s="20"/>
    </row>
    <row r="111" spans="1:19" x14ac:dyDescent="0.25">
      <c r="A111" s="20"/>
      <c r="B111" s="20"/>
      <c r="C111" s="20"/>
      <c r="D111" s="20"/>
      <c r="E111" s="20"/>
      <c r="F111" s="20"/>
      <c r="G111" s="20"/>
      <c r="H111" s="20"/>
      <c r="I111" s="20"/>
      <c r="J111" s="20"/>
      <c r="K111" s="20"/>
      <c r="L111" s="20"/>
      <c r="M111" s="20"/>
      <c r="N111" s="20"/>
      <c r="O111" s="20"/>
      <c r="P111" s="20"/>
      <c r="Q111" s="20"/>
      <c r="R111" s="20"/>
      <c r="S111" s="20"/>
    </row>
    <row r="112" spans="1:19"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x14ac:dyDescent="0.25">
      <c r="A115" s="20"/>
      <c r="B115" s="20"/>
      <c r="C115" s="20"/>
      <c r="D115" s="20"/>
      <c r="E115" s="20"/>
      <c r="F115" s="20"/>
      <c r="G115" s="20"/>
      <c r="H115" s="20"/>
      <c r="I115" s="20"/>
      <c r="J115" s="20"/>
      <c r="K115" s="20"/>
      <c r="L115" s="20"/>
      <c r="M115" s="20"/>
      <c r="N115" s="20"/>
      <c r="O115" s="20"/>
      <c r="P115" s="20"/>
      <c r="Q115" s="20"/>
      <c r="R115" s="20"/>
      <c r="S115" s="20"/>
    </row>
    <row r="116" spans="1:19" ht="18.75" thickBot="1" x14ac:dyDescent="0.3">
      <c r="A116" s="146" t="s">
        <v>293</v>
      </c>
    </row>
    <row r="117" spans="1:19" x14ac:dyDescent="0.25">
      <c r="A117" s="36"/>
      <c r="B117" s="331" t="s">
        <v>1</v>
      </c>
      <c r="C117" s="332" t="s">
        <v>2</v>
      </c>
      <c r="D117" s="333" t="s">
        <v>3</v>
      </c>
      <c r="E117" s="324" t="s">
        <v>4</v>
      </c>
      <c r="F117" s="40" t="s">
        <v>5</v>
      </c>
      <c r="G117" s="317" t="s">
        <v>6</v>
      </c>
      <c r="H117" s="331" t="s">
        <v>7</v>
      </c>
      <c r="I117" s="332" t="s">
        <v>8</v>
      </c>
      <c r="J117" s="333" t="s">
        <v>9</v>
      </c>
      <c r="K117" s="324" t="s">
        <v>10</v>
      </c>
      <c r="L117" s="40" t="s">
        <v>11</v>
      </c>
      <c r="M117" s="40" t="s">
        <v>12</v>
      </c>
      <c r="N117" s="40"/>
      <c r="O117" s="40"/>
      <c r="P117" s="40" t="s">
        <v>13</v>
      </c>
      <c r="Q117" s="40" t="s">
        <v>14</v>
      </c>
    </row>
    <row r="118" spans="1:19" x14ac:dyDescent="0.25">
      <c r="A118" s="36" t="s">
        <v>60</v>
      </c>
      <c r="B118" s="350">
        <v>66</v>
      </c>
      <c r="C118" s="41">
        <v>65</v>
      </c>
      <c r="D118" s="351">
        <v>88</v>
      </c>
      <c r="E118" s="330">
        <v>51</v>
      </c>
      <c r="F118" s="41">
        <v>73</v>
      </c>
      <c r="G118" s="323">
        <v>71</v>
      </c>
      <c r="H118" s="350">
        <v>83</v>
      </c>
      <c r="I118" s="41">
        <v>52</v>
      </c>
      <c r="J118" s="351">
        <v>62</v>
      </c>
      <c r="K118" s="330">
        <v>75</v>
      </c>
      <c r="L118" s="41">
        <v>35</v>
      </c>
      <c r="M118" s="41">
        <v>53</v>
      </c>
      <c r="N118" s="40"/>
      <c r="O118" s="40"/>
      <c r="P118" s="202">
        <f>SUM(A118:M118)</f>
        <v>774</v>
      </c>
      <c r="Q118" s="202">
        <f>SUM(B118:M118)</f>
        <v>774</v>
      </c>
    </row>
    <row r="119" spans="1:19" x14ac:dyDescent="0.25">
      <c r="A119" s="36" t="s">
        <v>61</v>
      </c>
      <c r="B119" s="350">
        <v>68</v>
      </c>
      <c r="C119" s="41">
        <v>68</v>
      </c>
      <c r="D119" s="351">
        <v>92</v>
      </c>
      <c r="E119" s="330">
        <v>47</v>
      </c>
      <c r="F119" s="41">
        <v>13</v>
      </c>
      <c r="G119" s="323">
        <v>2</v>
      </c>
      <c r="H119" s="350">
        <v>2</v>
      </c>
      <c r="I119" s="41">
        <v>2</v>
      </c>
      <c r="J119" s="351">
        <v>2</v>
      </c>
      <c r="K119" s="330">
        <v>5</v>
      </c>
      <c r="L119" s="41">
        <v>1</v>
      </c>
      <c r="M119" s="41">
        <v>6</v>
      </c>
      <c r="N119" s="40"/>
      <c r="O119" s="40"/>
      <c r="P119" s="202">
        <f>SUM(A119:M119)</f>
        <v>308</v>
      </c>
      <c r="Q119" s="158">
        <f>SUM(B119:M119)</f>
        <v>308</v>
      </c>
    </row>
    <row r="120" spans="1:19" x14ac:dyDescent="0.25">
      <c r="A120" s="36" t="s">
        <v>62</v>
      </c>
      <c r="B120" s="350">
        <v>8</v>
      </c>
      <c r="C120" s="41">
        <v>3</v>
      </c>
      <c r="D120" s="351">
        <v>2</v>
      </c>
      <c r="E120" s="330">
        <v>4</v>
      </c>
      <c r="F120" s="41">
        <v>2</v>
      </c>
      <c r="G120" s="323">
        <v>2</v>
      </c>
      <c r="H120" s="350">
        <v>0</v>
      </c>
      <c r="I120" s="41">
        <v>4</v>
      </c>
      <c r="J120" s="351">
        <v>2</v>
      </c>
      <c r="K120" s="330">
        <v>1</v>
      </c>
      <c r="L120" s="41">
        <v>3</v>
      </c>
      <c r="M120" s="41">
        <v>1</v>
      </c>
      <c r="N120" s="41"/>
      <c r="O120" s="41"/>
      <c r="P120" s="202">
        <f>SUM(A120:M120)</f>
        <v>32</v>
      </c>
      <c r="Q120" s="202">
        <f>SUM(B120:M120)</f>
        <v>32</v>
      </c>
    </row>
    <row r="121" spans="1:19" x14ac:dyDescent="0.25">
      <c r="A121" s="36" t="s">
        <v>145</v>
      </c>
      <c r="B121" s="399">
        <f>B6</f>
        <v>4</v>
      </c>
      <c r="C121" s="220">
        <f t="shared" ref="C121:M121" si="5">C6</f>
        <v>2</v>
      </c>
      <c r="D121" s="400">
        <f t="shared" si="5"/>
        <v>0</v>
      </c>
      <c r="E121" s="396">
        <f t="shared" si="5"/>
        <v>0</v>
      </c>
      <c r="F121" s="220">
        <f t="shared" si="5"/>
        <v>1</v>
      </c>
      <c r="G121" s="402">
        <f t="shared" si="5"/>
        <v>3</v>
      </c>
      <c r="H121" s="399">
        <f t="shared" si="5"/>
        <v>2</v>
      </c>
      <c r="I121" s="220">
        <f t="shared" si="5"/>
        <v>2</v>
      </c>
      <c r="J121" s="400">
        <f t="shared" si="5"/>
        <v>0</v>
      </c>
      <c r="K121" s="396">
        <f t="shared" si="5"/>
        <v>0</v>
      </c>
      <c r="L121" s="220">
        <f t="shared" si="5"/>
        <v>2</v>
      </c>
      <c r="M121" s="220">
        <f t="shared" si="5"/>
        <v>2</v>
      </c>
      <c r="N121" s="41"/>
      <c r="O121" s="41"/>
      <c r="P121" s="161">
        <f>SUM(B121:M121)</f>
        <v>18</v>
      </c>
      <c r="Q121" s="158">
        <f>SUM(B121:M121)</f>
        <v>18</v>
      </c>
    </row>
    <row r="122" spans="1:19" x14ac:dyDescent="0.25">
      <c r="A122" s="36" t="s">
        <v>298</v>
      </c>
      <c r="B122" s="355">
        <f>B3</f>
        <v>3</v>
      </c>
      <c r="C122" s="158">
        <f>C3</f>
        <v>3</v>
      </c>
      <c r="D122" s="356">
        <f>D3</f>
        <v>2</v>
      </c>
      <c r="E122" s="397">
        <f t="shared" ref="E122:M122" si="6">E3</f>
        <v>2</v>
      </c>
      <c r="F122" s="158">
        <f t="shared" si="6"/>
        <v>1</v>
      </c>
      <c r="G122" s="403">
        <f t="shared" si="6"/>
        <v>1</v>
      </c>
      <c r="H122" s="355">
        <f t="shared" si="6"/>
        <v>1</v>
      </c>
      <c r="I122" s="158">
        <f t="shared" si="6"/>
        <v>1</v>
      </c>
      <c r="J122" s="356">
        <f t="shared" si="6"/>
        <v>2</v>
      </c>
      <c r="K122" s="397">
        <f t="shared" si="6"/>
        <v>2</v>
      </c>
      <c r="L122" s="158">
        <f t="shared" si="6"/>
        <v>3</v>
      </c>
      <c r="M122" s="158">
        <f t="shared" si="6"/>
        <v>3</v>
      </c>
      <c r="N122" s="41"/>
      <c r="O122" s="41"/>
      <c r="P122" s="161">
        <f>SUM(B122:M122)</f>
        <v>24</v>
      </c>
      <c r="Q122" s="158">
        <f>SUM(B122:M122)</f>
        <v>24</v>
      </c>
    </row>
    <row r="123" spans="1:19" x14ac:dyDescent="0.25">
      <c r="B123" s="339"/>
      <c r="D123" s="340"/>
      <c r="H123" s="339"/>
      <c r="J123" s="340"/>
    </row>
    <row r="124" spans="1:19" x14ac:dyDescent="0.25">
      <c r="A124" s="621" t="s">
        <v>64</v>
      </c>
      <c r="B124" s="350">
        <v>6</v>
      </c>
      <c r="C124" s="235">
        <v>5</v>
      </c>
      <c r="D124" s="401">
        <v>3</v>
      </c>
      <c r="E124" s="398">
        <v>2</v>
      </c>
      <c r="F124" s="235">
        <v>6</v>
      </c>
      <c r="G124" s="323">
        <v>4</v>
      </c>
      <c r="H124" s="350">
        <v>2</v>
      </c>
      <c r="I124" s="41">
        <v>1</v>
      </c>
      <c r="J124" s="351">
        <v>4</v>
      </c>
      <c r="K124" s="330">
        <v>1</v>
      </c>
      <c r="L124" s="41">
        <v>2</v>
      </c>
      <c r="M124" s="41">
        <v>0</v>
      </c>
      <c r="N124" s="41"/>
      <c r="O124" s="41"/>
      <c r="P124" s="158">
        <f>SUM(A124:M124)</f>
        <v>36</v>
      </c>
      <c r="Q124" s="158">
        <f>SUM(B124:M124)</f>
        <v>36</v>
      </c>
    </row>
    <row r="125" spans="1:19" x14ac:dyDescent="0.25">
      <c r="A125" s="621" t="s">
        <v>65</v>
      </c>
      <c r="B125" s="350">
        <v>2</v>
      </c>
      <c r="C125" s="235">
        <v>0</v>
      </c>
      <c r="D125" s="401">
        <v>1</v>
      </c>
      <c r="E125" s="398">
        <v>0</v>
      </c>
      <c r="F125" s="235">
        <v>2</v>
      </c>
      <c r="G125" s="323">
        <v>0</v>
      </c>
      <c r="H125" s="350">
        <v>0</v>
      </c>
      <c r="I125" s="41">
        <v>0</v>
      </c>
      <c r="J125" s="351">
        <v>1</v>
      </c>
      <c r="K125" s="330">
        <v>0</v>
      </c>
      <c r="L125" s="41">
        <v>0</v>
      </c>
      <c r="M125" s="41">
        <v>2</v>
      </c>
      <c r="N125" s="41"/>
      <c r="O125" s="41"/>
      <c r="P125" s="158">
        <f>SUM(A125:M125)</f>
        <v>8</v>
      </c>
      <c r="Q125" s="158">
        <f>SUM(B125:M125)</f>
        <v>8</v>
      </c>
    </row>
    <row r="126" spans="1:19" x14ac:dyDescent="0.25">
      <c r="A126" s="621" t="s">
        <v>66</v>
      </c>
      <c r="B126" s="350">
        <v>3</v>
      </c>
      <c r="C126" s="41">
        <v>1</v>
      </c>
      <c r="D126" s="351">
        <v>1</v>
      </c>
      <c r="E126" s="330">
        <v>1</v>
      </c>
      <c r="F126" s="41">
        <f t="shared" ref="F126:M126" si="7">F29</f>
        <v>0</v>
      </c>
      <c r="G126" s="323">
        <f t="shared" si="7"/>
        <v>0</v>
      </c>
      <c r="H126" s="350">
        <v>0</v>
      </c>
      <c r="I126" s="41">
        <v>2</v>
      </c>
      <c r="J126" s="351">
        <v>1</v>
      </c>
      <c r="K126" s="330">
        <f t="shared" si="7"/>
        <v>0</v>
      </c>
      <c r="L126" s="41">
        <v>1</v>
      </c>
      <c r="M126" s="41">
        <f t="shared" si="7"/>
        <v>0</v>
      </c>
      <c r="N126" s="41"/>
      <c r="O126" s="41"/>
      <c r="P126" s="158">
        <f>SUM(A126:M126)</f>
        <v>10</v>
      </c>
      <c r="Q126" s="158">
        <f>SUM(B126:M126)</f>
        <v>10</v>
      </c>
    </row>
    <row r="127" spans="1:19" x14ac:dyDescent="0.25">
      <c r="A127" s="621" t="s">
        <v>149</v>
      </c>
      <c r="B127" s="399">
        <f>B29</f>
        <v>3</v>
      </c>
      <c r="C127" s="220">
        <f t="shared" ref="C127:M127" si="8">C29</f>
        <v>0</v>
      </c>
      <c r="D127" s="400">
        <f t="shared" si="8"/>
        <v>0</v>
      </c>
      <c r="E127" s="396">
        <f t="shared" si="8"/>
        <v>0</v>
      </c>
      <c r="F127" s="220">
        <f t="shared" si="8"/>
        <v>0</v>
      </c>
      <c r="G127" s="402">
        <f t="shared" si="8"/>
        <v>0</v>
      </c>
      <c r="H127" s="399">
        <f t="shared" si="8"/>
        <v>0</v>
      </c>
      <c r="I127" s="220">
        <f t="shared" si="8"/>
        <v>2</v>
      </c>
      <c r="J127" s="400">
        <f t="shared" si="8"/>
        <v>0</v>
      </c>
      <c r="K127" s="396">
        <f t="shared" si="8"/>
        <v>0</v>
      </c>
      <c r="L127" s="220">
        <f t="shared" si="8"/>
        <v>2</v>
      </c>
      <c r="M127" s="220">
        <f t="shared" si="8"/>
        <v>0</v>
      </c>
      <c r="N127" s="41"/>
      <c r="O127" s="41"/>
      <c r="P127" s="161">
        <f>SUM(B127:M127)</f>
        <v>7</v>
      </c>
      <c r="Q127" s="158">
        <f>SUM(B127:M127)</f>
        <v>7</v>
      </c>
    </row>
    <row r="128" spans="1:19" ht="18" thickBot="1" x14ac:dyDescent="0.3">
      <c r="A128" s="621" t="s">
        <v>299</v>
      </c>
      <c r="B128" s="357">
        <f>B25</f>
        <v>1</v>
      </c>
      <c r="C128" s="358">
        <f>C25</f>
        <v>1</v>
      </c>
      <c r="D128" s="359">
        <f>D25</f>
        <v>1</v>
      </c>
      <c r="E128" s="397">
        <f t="shared" ref="E128:M128" si="9">E25</f>
        <v>1</v>
      </c>
      <c r="F128" s="158">
        <f t="shared" si="9"/>
        <v>1</v>
      </c>
      <c r="G128" s="403">
        <f t="shared" si="9"/>
        <v>0</v>
      </c>
      <c r="H128" s="357">
        <f t="shared" si="9"/>
        <v>0</v>
      </c>
      <c r="I128" s="358">
        <f t="shared" si="9"/>
        <v>0</v>
      </c>
      <c r="J128" s="359">
        <f t="shared" si="9"/>
        <v>1</v>
      </c>
      <c r="K128" s="397">
        <f t="shared" si="9"/>
        <v>1</v>
      </c>
      <c r="L128" s="158">
        <f t="shared" si="9"/>
        <v>1</v>
      </c>
      <c r="M128" s="158">
        <f t="shared" si="9"/>
        <v>1</v>
      </c>
      <c r="N128" s="41"/>
      <c r="O128" s="41"/>
      <c r="P128" s="161">
        <f>SUM(B128:M128)</f>
        <v>9</v>
      </c>
      <c r="Q128" s="158">
        <f>SUM(B128:M128)</f>
        <v>9</v>
      </c>
    </row>
    <row r="130" spans="1:21" x14ac:dyDescent="0.25">
      <c r="A130" s="183"/>
      <c r="B130" s="727" t="s">
        <v>68</v>
      </c>
      <c r="C130" s="728"/>
      <c r="D130" s="728"/>
      <c r="E130" s="728"/>
      <c r="F130" s="729"/>
      <c r="H130" s="727" t="s">
        <v>69</v>
      </c>
      <c r="I130" s="728"/>
      <c r="J130" s="728"/>
      <c r="K130" s="728"/>
      <c r="L130" s="729"/>
      <c r="N130" s="727" t="s">
        <v>70</v>
      </c>
      <c r="O130" s="728"/>
      <c r="P130" s="728"/>
      <c r="Q130" s="728"/>
      <c r="R130" s="729"/>
    </row>
    <row r="131" spans="1:21" ht="30" x14ac:dyDescent="0.25">
      <c r="A131" s="87"/>
      <c r="B131" s="88" t="s">
        <v>54</v>
      </c>
      <c r="C131" s="88" t="s">
        <v>55</v>
      </c>
      <c r="D131" s="88" t="s">
        <v>56</v>
      </c>
      <c r="E131" s="88" t="s">
        <v>300</v>
      </c>
      <c r="F131" s="88" t="s">
        <v>301</v>
      </c>
      <c r="H131" s="88">
        <v>2011</v>
      </c>
      <c r="I131" s="88">
        <v>2012</v>
      </c>
      <c r="J131" s="88" t="s">
        <v>56</v>
      </c>
      <c r="K131" s="88" t="s">
        <v>300</v>
      </c>
      <c r="L131" s="88" t="s">
        <v>301</v>
      </c>
      <c r="N131" s="88">
        <v>2011</v>
      </c>
      <c r="O131" s="88">
        <v>2012</v>
      </c>
      <c r="P131" s="88" t="s">
        <v>56</v>
      </c>
      <c r="Q131" s="88" t="s">
        <v>300</v>
      </c>
      <c r="R131" s="88" t="s">
        <v>301</v>
      </c>
    </row>
    <row r="132" spans="1:21" x14ac:dyDescent="0.25">
      <c r="A132" s="89" t="s">
        <v>72</v>
      </c>
      <c r="B132" s="90">
        <f t="shared" ref="B132:E136" si="10">H132+N132</f>
        <v>38</v>
      </c>
      <c r="C132" s="90">
        <f t="shared" si="10"/>
        <v>7</v>
      </c>
      <c r="D132" s="90">
        <f>J132+P132</f>
        <v>9</v>
      </c>
      <c r="E132" s="90">
        <f>K132+Q132</f>
        <v>5</v>
      </c>
      <c r="F132" s="90">
        <f>L132+R132</f>
        <v>9</v>
      </c>
      <c r="H132" s="90">
        <v>8</v>
      </c>
      <c r="I132" s="90">
        <v>4</v>
      </c>
      <c r="J132" s="90">
        <v>4</v>
      </c>
      <c r="K132" s="90">
        <f>P26</f>
        <v>3</v>
      </c>
      <c r="L132" s="90">
        <v>4</v>
      </c>
      <c r="N132" s="90">
        <v>30</v>
      </c>
      <c r="O132" s="90">
        <v>3</v>
      </c>
      <c r="P132" s="90">
        <v>5</v>
      </c>
      <c r="Q132" s="159">
        <f>P11-P26</f>
        <v>2</v>
      </c>
      <c r="R132" s="90">
        <v>5</v>
      </c>
    </row>
    <row r="133" spans="1:21" ht="15.75" thickBot="1" x14ac:dyDescent="0.3">
      <c r="A133" s="87" t="s">
        <v>73</v>
      </c>
      <c r="B133" s="205">
        <f t="shared" si="10"/>
        <v>624</v>
      </c>
      <c r="C133" s="205">
        <f t="shared" si="10"/>
        <v>228</v>
      </c>
      <c r="D133" s="205">
        <f t="shared" si="10"/>
        <v>3</v>
      </c>
      <c r="E133" s="205">
        <f t="shared" si="10"/>
        <v>2</v>
      </c>
      <c r="F133" s="205">
        <f>L133+R133</f>
        <v>2</v>
      </c>
      <c r="H133" s="205">
        <v>3</v>
      </c>
      <c r="I133" s="205">
        <v>0</v>
      </c>
      <c r="J133" s="205">
        <v>1</v>
      </c>
      <c r="K133" s="205">
        <f>P27</f>
        <v>0</v>
      </c>
      <c r="L133" s="205">
        <v>0</v>
      </c>
      <c r="N133" s="205">
        <v>621</v>
      </c>
      <c r="O133" s="205">
        <v>228</v>
      </c>
      <c r="P133" s="205">
        <v>2</v>
      </c>
      <c r="Q133" s="205">
        <f>P14-P27</f>
        <v>2</v>
      </c>
      <c r="R133" s="206">
        <v>2</v>
      </c>
    </row>
    <row r="134" spans="1:21" x14ac:dyDescent="0.25">
      <c r="A134" s="87" t="s">
        <v>74</v>
      </c>
      <c r="B134" s="203">
        <f t="shared" si="10"/>
        <v>662</v>
      </c>
      <c r="C134" s="203">
        <f t="shared" si="10"/>
        <v>235</v>
      </c>
      <c r="D134" s="203">
        <f t="shared" ref="D134:E136" si="11">J134+P134</f>
        <v>12</v>
      </c>
      <c r="E134" s="203">
        <f t="shared" si="11"/>
        <v>7</v>
      </c>
      <c r="F134" s="203">
        <f>L134+R134</f>
        <v>11</v>
      </c>
      <c r="H134" s="203">
        <f>H133+H132</f>
        <v>11</v>
      </c>
      <c r="I134" s="203">
        <f>I133+I132</f>
        <v>4</v>
      </c>
      <c r="J134" s="203">
        <f>J133+J132</f>
        <v>5</v>
      </c>
      <c r="K134" s="203">
        <f>K133+K132</f>
        <v>3</v>
      </c>
      <c r="L134" s="203">
        <f>L133+L132</f>
        <v>4</v>
      </c>
      <c r="N134" s="203">
        <f>N133+N132</f>
        <v>651</v>
      </c>
      <c r="O134" s="204">
        <f>O133+O132</f>
        <v>231</v>
      </c>
      <c r="P134" s="204">
        <f>P133+P132</f>
        <v>7</v>
      </c>
      <c r="Q134" s="204">
        <f>Q133+Q132</f>
        <v>4</v>
      </c>
      <c r="R134" s="204">
        <f>R133+R132</f>
        <v>7</v>
      </c>
    </row>
    <row r="135" spans="1:21" ht="15.75" thickBot="1" x14ac:dyDescent="0.3">
      <c r="A135" s="87" t="s">
        <v>75</v>
      </c>
      <c r="B135" s="205">
        <f t="shared" si="10"/>
        <v>112</v>
      </c>
      <c r="C135" s="205">
        <f t="shared" si="10"/>
        <v>73</v>
      </c>
      <c r="D135" s="205">
        <f t="shared" si="11"/>
        <v>19</v>
      </c>
      <c r="E135" s="205">
        <f t="shared" si="11"/>
        <v>10</v>
      </c>
      <c r="F135" s="205">
        <f>L135+R135</f>
        <v>13</v>
      </c>
      <c r="H135" s="205">
        <v>25</v>
      </c>
      <c r="I135" s="205">
        <v>4</v>
      </c>
      <c r="J135" s="205">
        <v>5</v>
      </c>
      <c r="K135" s="205">
        <f>P28</f>
        <v>3</v>
      </c>
      <c r="L135" s="205">
        <v>5</v>
      </c>
      <c r="N135" s="205">
        <v>87</v>
      </c>
      <c r="O135" s="205">
        <v>69</v>
      </c>
      <c r="P135" s="205">
        <v>14</v>
      </c>
      <c r="Q135" s="205">
        <f>P23-P28</f>
        <v>7</v>
      </c>
      <c r="R135" s="206">
        <v>8</v>
      </c>
    </row>
    <row r="136" spans="1:21" x14ac:dyDescent="0.25">
      <c r="A136" s="87" t="s">
        <v>59</v>
      </c>
      <c r="B136" s="203">
        <f t="shared" si="10"/>
        <v>774</v>
      </c>
      <c r="C136" s="203">
        <f t="shared" si="10"/>
        <v>308</v>
      </c>
      <c r="D136" s="203">
        <f t="shared" si="11"/>
        <v>31</v>
      </c>
      <c r="E136" s="203">
        <f t="shared" si="11"/>
        <v>17</v>
      </c>
      <c r="F136" s="203">
        <f>L136+R136</f>
        <v>24</v>
      </c>
      <c r="H136" s="203">
        <f>H135+H134</f>
        <v>36</v>
      </c>
      <c r="I136" s="203">
        <f>I135+I134</f>
        <v>8</v>
      </c>
      <c r="J136" s="203">
        <f>J135+J134</f>
        <v>10</v>
      </c>
      <c r="K136" s="203">
        <f>K135+K134</f>
        <v>6</v>
      </c>
      <c r="L136" s="203">
        <f>L135+L134</f>
        <v>9</v>
      </c>
      <c r="N136" s="203">
        <f>N135+N134</f>
        <v>738</v>
      </c>
      <c r="O136" s="203">
        <f>O135+O134</f>
        <v>300</v>
      </c>
      <c r="P136" s="203">
        <f>P135+P134</f>
        <v>21</v>
      </c>
      <c r="Q136" s="203">
        <f>Q135+Q134</f>
        <v>11</v>
      </c>
      <c r="R136" s="203">
        <f>R135+R134</f>
        <v>15</v>
      </c>
    </row>
  </sheetData>
  <mergeCells count="8">
    <mergeCell ref="B130:F130"/>
    <mergeCell ref="H130:L130"/>
    <mergeCell ref="N130:R130"/>
    <mergeCell ref="A54:S54"/>
    <mergeCell ref="A55:S55"/>
    <mergeCell ref="B58:F58"/>
    <mergeCell ref="H58:L58"/>
    <mergeCell ref="N58:R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pageSetUpPr fitToPage="1"/>
  </sheetPr>
  <dimension ref="A1:AM246"/>
  <sheetViews>
    <sheetView zoomScaleNormal="100" workbookViewId="0">
      <pane ySplit="1" topLeftCell="A2" activePane="bottomLeft" state="frozen"/>
      <selection pane="bottomLeft" activeCell="D16" sqref="D16"/>
    </sheetView>
  </sheetViews>
  <sheetFormatPr defaultColWidth="9.140625" defaultRowHeight="12.75" x14ac:dyDescent="0.25"/>
  <cols>
    <col min="1" max="1" width="14" style="253" bestFit="1" customWidth="1"/>
    <col min="2" max="2" width="44.5703125" style="253" customWidth="1"/>
    <col min="3" max="3" width="39" style="253" customWidth="1"/>
    <col min="4" max="4" width="13.42578125" style="254" customWidth="1"/>
    <col min="5" max="5" width="20" style="254" customWidth="1"/>
    <col min="6" max="6" width="10" style="253" customWidth="1"/>
    <col min="7" max="7" width="11" style="253" customWidth="1"/>
    <col min="8" max="9" width="42" style="253" customWidth="1"/>
    <col min="10" max="10" width="16.5703125" style="253" customWidth="1"/>
    <col min="11" max="11" width="16.42578125" style="253" customWidth="1"/>
    <col min="12" max="12" width="14.42578125" style="253" customWidth="1"/>
    <col min="13" max="13" width="18" style="253" customWidth="1"/>
    <col min="14" max="14" width="20.42578125" style="253" customWidth="1"/>
    <col min="15" max="15" width="11.42578125" style="253" customWidth="1"/>
    <col min="16" max="16" width="17.140625" style="253" customWidth="1"/>
    <col min="17" max="17" width="12" style="253" customWidth="1"/>
    <col min="18" max="18" width="19.85546875" style="253" customWidth="1"/>
    <col min="19" max="19" width="16" style="253" customWidth="1"/>
    <col min="20" max="20" width="13" style="253" customWidth="1"/>
    <col min="21" max="21" width="9" style="253" customWidth="1"/>
    <col min="22" max="22" width="13" style="253" customWidth="1"/>
    <col min="23" max="23" width="10.140625" style="253" customWidth="1"/>
    <col min="24" max="24" width="16.7109375" style="253" customWidth="1"/>
    <col min="25" max="25" width="13.140625" style="253" customWidth="1"/>
    <col min="26" max="26" width="11" style="253" customWidth="1"/>
    <col min="27" max="27" width="12.5703125" style="253" customWidth="1"/>
    <col min="28" max="28" width="19" style="253" customWidth="1"/>
    <col min="29" max="29" width="9" style="253" customWidth="1"/>
    <col min="30" max="30" width="12.5703125" style="253" customWidth="1"/>
    <col min="31" max="31" width="54.42578125" style="253" customWidth="1"/>
    <col min="32" max="16384" width="9.140625" style="253"/>
  </cols>
  <sheetData>
    <row r="1" spans="1:31" ht="37.5" customHeight="1" x14ac:dyDescent="0.25">
      <c r="A1" s="255" t="s">
        <v>302</v>
      </c>
      <c r="B1" s="255" t="s">
        <v>303</v>
      </c>
      <c r="C1" s="475" t="s">
        <v>304</v>
      </c>
      <c r="D1" s="255" t="s">
        <v>305</v>
      </c>
      <c r="E1" s="475" t="s">
        <v>306</v>
      </c>
      <c r="F1" s="255" t="s">
        <v>307</v>
      </c>
      <c r="G1" s="255" t="s">
        <v>308</v>
      </c>
      <c r="H1" s="255" t="s">
        <v>309</v>
      </c>
      <c r="I1" s="255" t="s">
        <v>310</v>
      </c>
      <c r="J1" s="256" t="s">
        <v>311</v>
      </c>
      <c r="K1" s="251" t="s">
        <v>312</v>
      </c>
      <c r="L1" s="255" t="s">
        <v>313</v>
      </c>
      <c r="M1" s="255" t="s">
        <v>314</v>
      </c>
      <c r="N1" s="255" t="s">
        <v>315</v>
      </c>
      <c r="O1" s="252" t="s">
        <v>316</v>
      </c>
      <c r="P1" s="256" t="s">
        <v>317</v>
      </c>
      <c r="Q1" s="251" t="s">
        <v>318</v>
      </c>
      <c r="R1" s="252" t="s">
        <v>319</v>
      </c>
      <c r="S1" s="255" t="s">
        <v>320</v>
      </c>
      <c r="T1" s="251" t="s">
        <v>321</v>
      </c>
      <c r="U1" s="251" t="s">
        <v>322</v>
      </c>
      <c r="V1" s="252" t="s">
        <v>323</v>
      </c>
      <c r="W1" s="251" t="s">
        <v>324</v>
      </c>
      <c r="X1" s="251" t="s">
        <v>325</v>
      </c>
      <c r="Y1" s="251" t="s">
        <v>326</v>
      </c>
      <c r="Z1" s="251" t="s">
        <v>327</v>
      </c>
      <c r="AA1" s="252" t="s">
        <v>328</v>
      </c>
      <c r="AB1" s="252" t="s">
        <v>329</v>
      </c>
      <c r="AC1" s="252" t="s">
        <v>330</v>
      </c>
      <c r="AD1" s="252" t="s">
        <v>331</v>
      </c>
      <c r="AE1" s="255" t="s">
        <v>332</v>
      </c>
    </row>
    <row r="2" spans="1:31" ht="12" customHeight="1" x14ac:dyDescent="0.25">
      <c r="A2" s="286">
        <v>7000006</v>
      </c>
      <c r="B2" s="254" t="s">
        <v>333</v>
      </c>
      <c r="C2" s="292" t="str">
        <f>IF(ISNA(VLOOKUP(A2,'OP &amp; Near Hits Data'!$B:$C,3,0)),IF(ISNA(VLOOKUP(A2,'OP &amp; Near Hits Data'!$B:$C,3,0)),"not present", VLOOKUP(A2,'OP &amp; Near Hits Data'!$B:$C,3,0)), VLOOKUP(A2,'OP &amp; Near Hits Data'!$B:$C,3,0))</f>
        <v>not present</v>
      </c>
      <c r="D2" s="291" t="s">
        <v>334</v>
      </c>
      <c r="E2" s="295" t="str">
        <f>IF(ISNA(VLOOKUP(A2,'OP &amp; Near Hits Data'!$B:$E,5,0)),IF(ISNA(VLOOKUP(A2,'OP &amp; Near Hits Data'!$B:$E,5,0)),"not present", VLOOKUP(A2,'OP &amp; Near Hits Data'!$B:$E,5,0)), VLOOKUP(A2,'OP &amp; Near Hits Data'!$B:$E,5,0))</f>
        <v>not present</v>
      </c>
      <c r="F2" s="292">
        <v>2</v>
      </c>
      <c r="G2" s="292" t="s">
        <v>335</v>
      </c>
      <c r="H2" s="253" t="s">
        <v>336</v>
      </c>
      <c r="I2" s="253" t="s">
        <v>337</v>
      </c>
      <c r="J2" s="292" t="s">
        <v>338</v>
      </c>
      <c r="K2" s="292" t="s">
        <v>339</v>
      </c>
      <c r="L2" s="292" t="s">
        <v>340</v>
      </c>
      <c r="M2" s="291">
        <v>41024</v>
      </c>
      <c r="N2" s="291">
        <v>42735</v>
      </c>
      <c r="O2" s="292" t="s">
        <v>341</v>
      </c>
      <c r="P2" s="291"/>
      <c r="Q2" s="292" t="s">
        <v>342</v>
      </c>
      <c r="R2" s="292" t="s">
        <v>343</v>
      </c>
      <c r="S2" s="291">
        <v>42735</v>
      </c>
      <c r="T2" s="292" t="s">
        <v>344</v>
      </c>
      <c r="U2" s="292" t="s">
        <v>345</v>
      </c>
      <c r="V2" s="292" t="s">
        <v>346</v>
      </c>
      <c r="W2" s="292" t="s">
        <v>347</v>
      </c>
      <c r="X2" s="292" t="s">
        <v>348</v>
      </c>
      <c r="Y2" s="292" t="s">
        <v>341</v>
      </c>
      <c r="Z2" s="292" t="s">
        <v>349</v>
      </c>
      <c r="AA2" s="292" t="s">
        <v>350</v>
      </c>
      <c r="AB2" s="292" t="s">
        <v>351</v>
      </c>
      <c r="AC2" s="292">
        <v>0</v>
      </c>
      <c r="AD2" s="292" t="s">
        <v>341</v>
      </c>
    </row>
    <row r="3" spans="1:31" ht="12" customHeight="1" x14ac:dyDescent="0.25">
      <c r="A3" s="286">
        <v>7000090</v>
      </c>
      <c r="B3" s="254" t="s">
        <v>352</v>
      </c>
      <c r="C3" s="292" t="str">
        <f>IF(ISNA(VLOOKUP(A3,'OP &amp; Near Hits Data'!$B:$C,3,0)),IF(ISNA(VLOOKUP(A3,'OP &amp; Near Hits Data'!$B:$C,3,0)),"not present", VLOOKUP(A3,'OP &amp; Near Hits Data'!$B:$C,3,0)), VLOOKUP(A3,'OP &amp; Near Hits Data'!$B:$C,3,0))</f>
        <v>not present</v>
      </c>
      <c r="D3" s="291" t="s">
        <v>334</v>
      </c>
      <c r="E3" s="295">
        <v>41527.526388888888</v>
      </c>
      <c r="F3" s="418" t="s">
        <v>353</v>
      </c>
      <c r="G3" s="418" t="s">
        <v>335</v>
      </c>
      <c r="H3" s="417" t="s">
        <v>354</v>
      </c>
      <c r="I3" s="294" t="s">
        <v>355</v>
      </c>
      <c r="J3" s="418" t="s">
        <v>356</v>
      </c>
      <c r="K3" s="418" t="s">
        <v>341</v>
      </c>
      <c r="L3" s="418" t="s">
        <v>340</v>
      </c>
      <c r="M3" s="419">
        <v>41943</v>
      </c>
      <c r="N3" s="419">
        <v>42004</v>
      </c>
      <c r="O3" s="418" t="s">
        <v>341</v>
      </c>
      <c r="P3" s="419"/>
      <c r="Q3" s="418" t="s">
        <v>357</v>
      </c>
      <c r="R3" s="418" t="s">
        <v>343</v>
      </c>
      <c r="S3" s="419">
        <v>42035</v>
      </c>
      <c r="T3" s="418" t="s">
        <v>344</v>
      </c>
      <c r="U3" s="418" t="s">
        <v>345</v>
      </c>
      <c r="V3" s="418" t="s">
        <v>346</v>
      </c>
      <c r="W3" s="418" t="s">
        <v>358</v>
      </c>
      <c r="X3" s="418" t="s">
        <v>359</v>
      </c>
      <c r="Y3" s="418" t="s">
        <v>360</v>
      </c>
      <c r="Z3" s="418" t="s">
        <v>349</v>
      </c>
      <c r="AA3" s="418" t="s">
        <v>350</v>
      </c>
      <c r="AB3" s="418" t="s">
        <v>361</v>
      </c>
      <c r="AC3" s="418" t="s">
        <v>362</v>
      </c>
      <c r="AD3" s="418" t="s">
        <v>341</v>
      </c>
      <c r="AE3" s="418" t="s">
        <v>363</v>
      </c>
    </row>
    <row r="4" spans="1:31" ht="12" customHeight="1" x14ac:dyDescent="0.25">
      <c r="A4" s="279">
        <v>7000046</v>
      </c>
      <c r="B4" s="282" t="s">
        <v>364</v>
      </c>
      <c r="C4" s="292" t="str">
        <f>IF(ISNA(VLOOKUP(A4,'OP &amp; Near Hits Data'!$B:$C,3,0)),IF(ISNA(VLOOKUP(A4,'OP &amp; Near Hits Data'!$B:$C,3,0)),"not present", VLOOKUP(A4,'OP &amp; Near Hits Data'!$B:$C,3,0)), VLOOKUP(A4,'OP &amp; Near Hits Data'!$B:$C,3,0))</f>
        <v>not present</v>
      </c>
      <c r="D4" s="292" t="s">
        <v>365</v>
      </c>
      <c r="E4" s="295" t="str">
        <f>IF(ISNA(VLOOKUP(A4,'OP &amp; Near Hits Data'!$B:$E,5,0)),IF(ISNA(VLOOKUP(A4,'OP &amp; Near Hits Data'!$B:$E,5,0)),"not present", VLOOKUP(A4,'OP &amp; Near Hits Data'!$B:$E,5,0)), VLOOKUP(A4,'OP &amp; Near Hits Data'!$B:$E,5,0))</f>
        <v>not present</v>
      </c>
      <c r="F4" s="280">
        <v>3</v>
      </c>
      <c r="G4" s="280" t="s">
        <v>335</v>
      </c>
      <c r="H4" s="282" t="s">
        <v>366</v>
      </c>
      <c r="I4" s="294"/>
      <c r="J4" s="280" t="s">
        <v>367</v>
      </c>
      <c r="K4" s="280" t="s">
        <v>368</v>
      </c>
      <c r="L4" s="280" t="s">
        <v>340</v>
      </c>
      <c r="M4" s="281">
        <v>41625</v>
      </c>
      <c r="N4" s="281">
        <v>42400</v>
      </c>
      <c r="O4" s="292"/>
      <c r="P4" s="292"/>
      <c r="Q4" s="280" t="s">
        <v>342</v>
      </c>
      <c r="R4" s="280" t="s">
        <v>368</v>
      </c>
      <c r="S4" s="281">
        <v>42400</v>
      </c>
      <c r="T4" s="280" t="s">
        <v>344</v>
      </c>
      <c r="U4" s="280" t="s">
        <v>369</v>
      </c>
      <c r="V4" s="280" t="s">
        <v>367</v>
      </c>
      <c r="W4" s="292" t="s">
        <v>358</v>
      </c>
      <c r="X4" s="292" t="s">
        <v>370</v>
      </c>
      <c r="Y4" s="292" t="s">
        <v>371</v>
      </c>
      <c r="Z4" s="292" t="s">
        <v>349</v>
      </c>
      <c r="AA4" s="292" t="s">
        <v>350</v>
      </c>
      <c r="AB4" s="292" t="s">
        <v>351</v>
      </c>
      <c r="AC4" s="292">
        <v>0</v>
      </c>
      <c r="AD4" s="292" t="s">
        <v>341</v>
      </c>
    </row>
    <row r="5" spans="1:31" ht="12" customHeight="1" x14ac:dyDescent="0.25">
      <c r="A5" s="287">
        <v>7000046</v>
      </c>
      <c r="B5" s="282" t="s">
        <v>364</v>
      </c>
      <c r="C5" s="292" t="str">
        <f>IF(ISNA(VLOOKUP(A5,'OP &amp; Near Hits Data'!$B:$C,3,0)),IF(ISNA(VLOOKUP(A5,'OP &amp; Near Hits Data'!$B:$C,3,0)),"not present", VLOOKUP(A5,'OP &amp; Near Hits Data'!$B:$C,3,0)), VLOOKUP(A5,'OP &amp; Near Hits Data'!$B:$C,3,0))</f>
        <v>not present</v>
      </c>
      <c r="D5" s="628" t="s">
        <v>372</v>
      </c>
      <c r="E5" s="295" t="str">
        <f>IF(ISNA(VLOOKUP(A5,'OP &amp; Near Hits Data'!$B:$E,5,0)),IF(ISNA(VLOOKUP(A5,'OP &amp; Near Hits Data'!$B:$E,5,0)),"not present", VLOOKUP(A5,'OP &amp; Near Hits Data'!$B:$E,5,0)), VLOOKUP(A5,'OP &amp; Near Hits Data'!$B:$E,5,0))</f>
        <v>not present</v>
      </c>
      <c r="F5" s="301">
        <v>4</v>
      </c>
      <c r="G5" s="301" t="s">
        <v>335</v>
      </c>
      <c r="H5" s="254" t="s">
        <v>373</v>
      </c>
      <c r="I5" s="301" t="s">
        <v>374</v>
      </c>
      <c r="J5" s="292" t="s">
        <v>375</v>
      </c>
      <c r="K5" s="292"/>
      <c r="L5" s="292" t="s">
        <v>340</v>
      </c>
      <c r="M5" s="291">
        <v>41816</v>
      </c>
      <c r="N5" s="291">
        <v>41944</v>
      </c>
      <c r="O5" s="292"/>
      <c r="P5" s="292"/>
      <c r="Q5" s="297" t="s">
        <v>342</v>
      </c>
      <c r="R5" s="297" t="s">
        <v>368</v>
      </c>
      <c r="S5" s="291">
        <v>42400</v>
      </c>
      <c r="T5" s="297" t="s">
        <v>344</v>
      </c>
      <c r="U5" s="297" t="s">
        <v>369</v>
      </c>
      <c r="V5" s="297" t="s">
        <v>367</v>
      </c>
      <c r="W5" s="292" t="s">
        <v>358</v>
      </c>
      <c r="X5" s="292" t="s">
        <v>370</v>
      </c>
      <c r="Y5" s="292" t="s">
        <v>371</v>
      </c>
      <c r="Z5" s="292" t="s">
        <v>349</v>
      </c>
      <c r="AA5" s="292" t="s">
        <v>350</v>
      </c>
      <c r="AB5" s="292" t="s">
        <v>351</v>
      </c>
      <c r="AC5" s="292"/>
      <c r="AD5" s="292"/>
    </row>
    <row r="6" spans="1:31" ht="12" customHeight="1" x14ac:dyDescent="0.25">
      <c r="A6" s="286">
        <v>7000101</v>
      </c>
      <c r="B6" s="254" t="s">
        <v>376</v>
      </c>
      <c r="C6" s="292" t="str">
        <f>IF(ISNA(VLOOKUP(A6,'OP &amp; Near Hits Data'!$B:$C,3,0)),IF(ISNA(VLOOKUP(A6,'OP &amp; Near Hits Data'!$B:$C,3,0)),"not present", VLOOKUP(A6,'OP &amp; Near Hits Data'!$B:$C,3,0)), VLOOKUP(A6,'OP &amp; Near Hits Data'!$B:$C,3,0))</f>
        <v>not present</v>
      </c>
      <c r="D6" s="291" t="s">
        <v>334</v>
      </c>
      <c r="E6" s="295" t="str">
        <f>IF(ISNA(VLOOKUP(A6,'OP &amp; Near Hits Data'!$B:$E,5,0)),IF(ISNA(VLOOKUP(A6,'OP &amp; Near Hits Data'!$B:$E,5,0)),"not present", VLOOKUP(A6,'OP &amp; Near Hits Data'!$B:$E,5,0)), VLOOKUP(A6,'OP &amp; Near Hits Data'!$B:$E,5,0))</f>
        <v>not present</v>
      </c>
      <c r="F6" s="292">
        <v>3</v>
      </c>
      <c r="G6" s="292" t="s">
        <v>335</v>
      </c>
      <c r="H6" s="253" t="s">
        <v>377</v>
      </c>
      <c r="I6" s="253" t="s">
        <v>378</v>
      </c>
      <c r="J6" s="292" t="s">
        <v>379</v>
      </c>
      <c r="K6" s="292" t="s">
        <v>380</v>
      </c>
      <c r="L6" s="292" t="s">
        <v>340</v>
      </c>
      <c r="M6" s="291">
        <v>41704</v>
      </c>
      <c r="N6" s="291">
        <v>42083</v>
      </c>
      <c r="O6" s="292" t="s">
        <v>341</v>
      </c>
      <c r="P6" s="291"/>
      <c r="Q6" s="292" t="s">
        <v>342</v>
      </c>
      <c r="R6" s="292" t="s">
        <v>343</v>
      </c>
      <c r="S6" s="291">
        <v>42114</v>
      </c>
      <c r="T6" s="292" t="s">
        <v>344</v>
      </c>
      <c r="U6" s="292" t="s">
        <v>345</v>
      </c>
      <c r="V6" s="292" t="s">
        <v>346</v>
      </c>
      <c r="W6" s="292" t="s">
        <v>358</v>
      </c>
      <c r="X6" s="292" t="s">
        <v>381</v>
      </c>
      <c r="Y6" s="292" t="s">
        <v>382</v>
      </c>
      <c r="Z6" s="292" t="s">
        <v>349</v>
      </c>
      <c r="AA6" s="292" t="s">
        <v>350</v>
      </c>
      <c r="AB6" s="292" t="s">
        <v>383</v>
      </c>
      <c r="AC6" s="292">
        <v>0</v>
      </c>
      <c r="AD6" s="292" t="s">
        <v>341</v>
      </c>
      <c r="AE6" s="253" t="s">
        <v>384</v>
      </c>
    </row>
    <row r="7" spans="1:31" ht="12" customHeight="1" x14ac:dyDescent="0.25">
      <c r="A7" s="286">
        <v>7000101</v>
      </c>
      <c r="B7" s="254" t="s">
        <v>376</v>
      </c>
      <c r="C7" s="292" t="str">
        <f>IF(ISNA(VLOOKUP(A7,'OP &amp; Near Hits Data'!$B:$C,3,0)),IF(ISNA(VLOOKUP(A7,'OP &amp; Near Hits Data'!$B:$C,3,0)),"not present", VLOOKUP(A7,'OP &amp; Near Hits Data'!$B:$C,3,0)), VLOOKUP(A7,'OP &amp; Near Hits Data'!$B:$C,3,0))</f>
        <v>not present</v>
      </c>
      <c r="D7" s="291" t="s">
        <v>334</v>
      </c>
      <c r="E7" s="295" t="str">
        <f>IF(ISNA(VLOOKUP(A7,'OP &amp; Near Hits Data'!$B:$E,5,0)),IF(ISNA(VLOOKUP(A7,'OP &amp; Near Hits Data'!$B:$E,5,0)),"not present", VLOOKUP(A7,'OP &amp; Near Hits Data'!$B:$E,5,0)), VLOOKUP(A7,'OP &amp; Near Hits Data'!$B:$E,5,0))</f>
        <v>not present</v>
      </c>
      <c r="F7" s="292">
        <v>4</v>
      </c>
      <c r="G7" s="292" t="s">
        <v>335</v>
      </c>
      <c r="H7" s="253" t="s">
        <v>385</v>
      </c>
      <c r="I7" s="253" t="s">
        <v>378</v>
      </c>
      <c r="J7" s="292" t="s">
        <v>386</v>
      </c>
      <c r="K7" s="292" t="s">
        <v>387</v>
      </c>
      <c r="L7" s="292" t="s">
        <v>340</v>
      </c>
      <c r="M7" s="291">
        <v>41704</v>
      </c>
      <c r="N7" s="291">
        <v>42083</v>
      </c>
      <c r="O7" s="292" t="s">
        <v>341</v>
      </c>
      <c r="P7" s="291"/>
      <c r="Q7" s="292" t="s">
        <v>342</v>
      </c>
      <c r="R7" s="292" t="s">
        <v>343</v>
      </c>
      <c r="S7" s="291">
        <v>42114</v>
      </c>
      <c r="T7" s="292" t="s">
        <v>344</v>
      </c>
      <c r="U7" s="292" t="s">
        <v>345</v>
      </c>
      <c r="V7" s="292" t="s">
        <v>346</v>
      </c>
      <c r="W7" s="292" t="s">
        <v>358</v>
      </c>
      <c r="X7" s="292" t="s">
        <v>381</v>
      </c>
      <c r="Y7" s="292" t="s">
        <v>382</v>
      </c>
      <c r="Z7" s="292" t="s">
        <v>349</v>
      </c>
      <c r="AA7" s="292" t="s">
        <v>350</v>
      </c>
      <c r="AB7" s="292" t="s">
        <v>383</v>
      </c>
      <c r="AC7" s="292">
        <v>0</v>
      </c>
      <c r="AD7" s="292" t="s">
        <v>341</v>
      </c>
      <c r="AE7" s="253" t="s">
        <v>384</v>
      </c>
    </row>
    <row r="8" spans="1:31" ht="12" customHeight="1" x14ac:dyDescent="0.25">
      <c r="A8" s="286">
        <v>7000101</v>
      </c>
      <c r="B8" s="254" t="s">
        <v>376</v>
      </c>
      <c r="C8" s="292" t="str">
        <f>IF(ISNA(VLOOKUP(A8,'OP &amp; Near Hits Data'!$B:$C,3,0)),IF(ISNA(VLOOKUP(A8,'OP &amp; Near Hits Data'!$B:$C,3,0)),"not present", VLOOKUP(A8,'OP &amp; Near Hits Data'!$B:$C,3,0)), VLOOKUP(A8,'OP &amp; Near Hits Data'!$B:$C,3,0))</f>
        <v>not present</v>
      </c>
      <c r="D8" s="291" t="s">
        <v>334</v>
      </c>
      <c r="E8" s="295" t="str">
        <f>IF(ISNA(VLOOKUP(A8,'OP &amp; Near Hits Data'!$B:$E,5,0)),IF(ISNA(VLOOKUP(A8,'OP &amp; Near Hits Data'!$B:$E,5,0)),"not present", VLOOKUP(A8,'OP &amp; Near Hits Data'!$B:$E,5,0)), VLOOKUP(A8,'OP &amp; Near Hits Data'!$B:$E,5,0))</f>
        <v>not present</v>
      </c>
      <c r="F8" s="292">
        <v>5</v>
      </c>
      <c r="G8" s="292" t="s">
        <v>335</v>
      </c>
      <c r="H8" s="253" t="s">
        <v>388</v>
      </c>
      <c r="I8" s="253" t="s">
        <v>389</v>
      </c>
      <c r="J8" s="292" t="s">
        <v>390</v>
      </c>
      <c r="K8" s="292" t="s">
        <v>391</v>
      </c>
      <c r="L8" s="292" t="s">
        <v>340</v>
      </c>
      <c r="M8" s="291">
        <v>41704</v>
      </c>
      <c r="N8" s="291">
        <v>42083</v>
      </c>
      <c r="O8" s="292" t="s">
        <v>341</v>
      </c>
      <c r="P8" s="291"/>
      <c r="Q8" s="292" t="s">
        <v>342</v>
      </c>
      <c r="R8" s="292" t="s">
        <v>343</v>
      </c>
      <c r="S8" s="291">
        <v>42114</v>
      </c>
      <c r="T8" s="292" t="s">
        <v>344</v>
      </c>
      <c r="U8" s="292" t="s">
        <v>345</v>
      </c>
      <c r="V8" s="292" t="s">
        <v>346</v>
      </c>
      <c r="W8" s="292" t="s">
        <v>358</v>
      </c>
      <c r="X8" s="292" t="s">
        <v>381</v>
      </c>
      <c r="Y8" s="292" t="s">
        <v>382</v>
      </c>
      <c r="Z8" s="292" t="s">
        <v>349</v>
      </c>
      <c r="AA8" s="292" t="s">
        <v>350</v>
      </c>
      <c r="AB8" s="292" t="s">
        <v>383</v>
      </c>
      <c r="AC8" s="292">
        <v>0</v>
      </c>
      <c r="AD8" s="292" t="s">
        <v>341</v>
      </c>
      <c r="AE8" s="253" t="s">
        <v>384</v>
      </c>
    </row>
    <row r="9" spans="1:31" ht="12" customHeight="1" x14ac:dyDescent="0.25">
      <c r="A9" s="286">
        <v>7000101</v>
      </c>
      <c r="B9" s="254" t="s">
        <v>376</v>
      </c>
      <c r="C9" s="292" t="str">
        <f>IF(ISNA(VLOOKUP(A9,'OP &amp; Near Hits Data'!$B:$C,3,0)),IF(ISNA(VLOOKUP(A9,'OP &amp; Near Hits Data'!$B:$C,3,0)),"not present", VLOOKUP(A9,'OP &amp; Near Hits Data'!$B:$C,3,0)), VLOOKUP(A9,'OP &amp; Near Hits Data'!$B:$C,3,0))</f>
        <v>not present</v>
      </c>
      <c r="D9" s="291" t="s">
        <v>334</v>
      </c>
      <c r="E9" s="295" t="str">
        <f>IF(ISNA(VLOOKUP(A9,'OP &amp; Near Hits Data'!$B:$E,5,0)),IF(ISNA(VLOOKUP(A9,'OP &amp; Near Hits Data'!$B:$E,5,0)),"not present", VLOOKUP(A9,'OP &amp; Near Hits Data'!$B:$E,5,0)), VLOOKUP(A9,'OP &amp; Near Hits Data'!$B:$E,5,0))</f>
        <v>not present</v>
      </c>
      <c r="F9" s="292">
        <v>6</v>
      </c>
      <c r="G9" s="292" t="s">
        <v>335</v>
      </c>
      <c r="H9" s="253" t="s">
        <v>392</v>
      </c>
      <c r="I9" s="253" t="s">
        <v>393</v>
      </c>
      <c r="J9" s="292" t="s">
        <v>379</v>
      </c>
      <c r="K9" s="292" t="s">
        <v>380</v>
      </c>
      <c r="L9" s="292" t="s">
        <v>340</v>
      </c>
      <c r="M9" s="291">
        <v>41704</v>
      </c>
      <c r="N9" s="291">
        <v>42083</v>
      </c>
      <c r="O9" s="292" t="s">
        <v>341</v>
      </c>
      <c r="P9" s="291"/>
      <c r="Q9" s="292" t="s">
        <v>342</v>
      </c>
      <c r="R9" s="292" t="s">
        <v>343</v>
      </c>
      <c r="S9" s="291">
        <v>42114</v>
      </c>
      <c r="T9" s="292" t="s">
        <v>344</v>
      </c>
      <c r="U9" s="292" t="s">
        <v>345</v>
      </c>
      <c r="V9" s="292" t="s">
        <v>346</v>
      </c>
      <c r="W9" s="292" t="s">
        <v>358</v>
      </c>
      <c r="X9" s="292" t="s">
        <v>381</v>
      </c>
      <c r="Y9" s="292" t="s">
        <v>382</v>
      </c>
      <c r="Z9" s="292" t="s">
        <v>349</v>
      </c>
      <c r="AA9" s="292" t="s">
        <v>350</v>
      </c>
      <c r="AB9" s="292" t="s">
        <v>383</v>
      </c>
      <c r="AC9" s="292">
        <v>0</v>
      </c>
      <c r="AD9" s="292" t="s">
        <v>341</v>
      </c>
      <c r="AE9" s="253" t="s">
        <v>384</v>
      </c>
    </row>
    <row r="10" spans="1:31" ht="12" customHeight="1" x14ac:dyDescent="0.25">
      <c r="A10" s="286">
        <v>7000131</v>
      </c>
      <c r="B10" s="254" t="s">
        <v>394</v>
      </c>
      <c r="C10" s="292" t="str">
        <f>IF(ISNA(VLOOKUP(A10,'OP &amp; Near Hits Data'!$B:$C,3,0)),IF(ISNA(VLOOKUP(A10,'OP &amp; Near Hits Data'!$B:$C,3,0)),"not present", VLOOKUP(A10,'OP &amp; Near Hits Data'!$B:$C,3,0)), VLOOKUP(A10,'OP &amp; Near Hits Data'!$B:$C,3,0))</f>
        <v>not present</v>
      </c>
      <c r="D10" s="291" t="s">
        <v>334</v>
      </c>
      <c r="E10" s="295" t="str">
        <f>IF(ISNA(VLOOKUP(A10,'OP &amp; Near Hits Data'!$B:$E,5,0)),IF(ISNA(VLOOKUP(A10,'OP &amp; Near Hits Data'!$B:$E,5,0)),"not present", VLOOKUP(A10,'OP &amp; Near Hits Data'!$B:$E,5,0)), VLOOKUP(A10,'OP &amp; Near Hits Data'!$B:$E,5,0))</f>
        <v>not present</v>
      </c>
      <c r="F10" s="292">
        <v>3</v>
      </c>
      <c r="G10" s="292" t="s">
        <v>335</v>
      </c>
      <c r="H10" s="253" t="s">
        <v>395</v>
      </c>
      <c r="I10" s="253" t="s">
        <v>396</v>
      </c>
      <c r="J10" s="292" t="s">
        <v>397</v>
      </c>
      <c r="K10" s="292" t="s">
        <v>398</v>
      </c>
      <c r="L10" s="292" t="s">
        <v>340</v>
      </c>
      <c r="M10" s="291">
        <v>41442</v>
      </c>
      <c r="N10" s="291">
        <v>42019</v>
      </c>
      <c r="O10" s="292" t="s">
        <v>341</v>
      </c>
      <c r="P10" s="291"/>
      <c r="Q10" s="292" t="s">
        <v>342</v>
      </c>
      <c r="R10" s="292" t="s">
        <v>343</v>
      </c>
      <c r="S10" s="291">
        <v>42034</v>
      </c>
      <c r="T10" s="292" t="s">
        <v>344</v>
      </c>
      <c r="U10" s="292" t="s">
        <v>345</v>
      </c>
      <c r="V10" s="292" t="s">
        <v>346</v>
      </c>
      <c r="W10" s="292" t="s">
        <v>347</v>
      </c>
      <c r="X10" s="292" t="s">
        <v>359</v>
      </c>
      <c r="Y10" s="292" t="s">
        <v>399</v>
      </c>
      <c r="Z10" s="292" t="s">
        <v>349</v>
      </c>
      <c r="AA10" s="292" t="s">
        <v>350</v>
      </c>
      <c r="AB10" s="292" t="s">
        <v>351</v>
      </c>
      <c r="AC10" s="292">
        <v>2</v>
      </c>
      <c r="AD10" s="292" t="s">
        <v>341</v>
      </c>
      <c r="AE10" s="253" t="s">
        <v>400</v>
      </c>
    </row>
    <row r="11" spans="1:31" ht="12" customHeight="1" x14ac:dyDescent="0.25">
      <c r="A11" s="286">
        <v>7000132</v>
      </c>
      <c r="B11" s="254" t="s">
        <v>401</v>
      </c>
      <c r="C11" s="292" t="str">
        <f>IF(ISNA(VLOOKUP(A11,'OP &amp; Near Hits Data'!$B:$C,3,0)),IF(ISNA(VLOOKUP(A11,'OP &amp; Near Hits Data'!$B:$C,3,0)),"not present", VLOOKUP(A11,'OP &amp; Near Hits Data'!$B:$C,3,0)), VLOOKUP(A11,'OP &amp; Near Hits Data'!$B:$C,3,0))</f>
        <v>not present</v>
      </c>
      <c r="D11" s="291" t="s">
        <v>334</v>
      </c>
      <c r="E11" s="295" t="str">
        <f>IF(ISNA(VLOOKUP(A11,'OP &amp; Near Hits Data'!$B:$E,5,0)),IF(ISNA(VLOOKUP(A11,'OP &amp; Near Hits Data'!$B:$E,5,0)),"not present", VLOOKUP(A11,'OP &amp; Near Hits Data'!$B:$E,5,0)), VLOOKUP(A11,'OP &amp; Near Hits Data'!$B:$E,5,0))</f>
        <v>not present</v>
      </c>
      <c r="F11" s="292">
        <v>1</v>
      </c>
      <c r="G11" s="292" t="s">
        <v>335</v>
      </c>
      <c r="H11" s="253" t="s">
        <v>402</v>
      </c>
      <c r="I11" s="253" t="s">
        <v>403</v>
      </c>
      <c r="J11" s="292" t="s">
        <v>404</v>
      </c>
      <c r="K11" s="292" t="s">
        <v>405</v>
      </c>
      <c r="L11" s="292" t="s">
        <v>340</v>
      </c>
      <c r="M11" s="291">
        <v>41444</v>
      </c>
      <c r="N11" s="291">
        <v>42369</v>
      </c>
      <c r="O11" s="292" t="s">
        <v>341</v>
      </c>
      <c r="P11" s="291"/>
      <c r="Q11" s="292" t="s">
        <v>342</v>
      </c>
      <c r="R11" s="292" t="s">
        <v>343</v>
      </c>
      <c r="S11" s="291">
        <v>42384</v>
      </c>
      <c r="T11" s="292" t="s">
        <v>344</v>
      </c>
      <c r="U11" s="292" t="s">
        <v>345</v>
      </c>
      <c r="V11" s="292" t="s">
        <v>346</v>
      </c>
      <c r="W11" s="292" t="s">
        <v>358</v>
      </c>
      <c r="X11" s="292" t="s">
        <v>381</v>
      </c>
      <c r="Y11" s="292" t="s">
        <v>406</v>
      </c>
      <c r="Z11" s="292" t="s">
        <v>349</v>
      </c>
      <c r="AA11" s="292" t="s">
        <v>350</v>
      </c>
      <c r="AB11" s="292" t="s">
        <v>351</v>
      </c>
      <c r="AC11" s="292">
        <v>0</v>
      </c>
      <c r="AD11" s="292" t="s">
        <v>341</v>
      </c>
      <c r="AE11" s="253" t="s">
        <v>400</v>
      </c>
    </row>
    <row r="12" spans="1:31" ht="12" customHeight="1" x14ac:dyDescent="0.25">
      <c r="A12" s="286">
        <v>7000279</v>
      </c>
      <c r="B12" s="254" t="s">
        <v>407</v>
      </c>
      <c r="C12" s="292" t="str">
        <f>IF(ISNA(VLOOKUP(A12,'OP &amp; Near Hits Data'!$B:$C,3,0)),IF(ISNA(VLOOKUP(A12,'OP &amp; Near Hits Data'!$B:$C,3,0)),"not present", VLOOKUP(A12,'OP &amp; Near Hits Data'!$B:$C,3,0)), VLOOKUP(A12,'OP &amp; Near Hits Data'!$B:$C,3,0))</f>
        <v>not present</v>
      </c>
      <c r="D12" s="291" t="s">
        <v>334</v>
      </c>
      <c r="E12" s="295" t="str">
        <f>IF(ISNA(VLOOKUP(A12,'OP &amp; Near Hits Data'!$B:$E,5,0)),IF(ISNA(VLOOKUP(A12,'OP &amp; Near Hits Data'!$B:$E,5,0)),"not present", VLOOKUP(A12,'OP &amp; Near Hits Data'!$B:$E,5,0)), VLOOKUP(A12,'OP &amp; Near Hits Data'!$B:$E,5,0))</f>
        <v>not present</v>
      </c>
      <c r="F12" s="292">
        <v>2</v>
      </c>
      <c r="G12" s="292" t="s">
        <v>335</v>
      </c>
      <c r="H12" s="253" t="s">
        <v>408</v>
      </c>
      <c r="I12" s="253" t="s">
        <v>409</v>
      </c>
      <c r="J12" s="292" t="s">
        <v>410</v>
      </c>
      <c r="K12" s="292" t="s">
        <v>411</v>
      </c>
      <c r="L12" s="292" t="s">
        <v>340</v>
      </c>
      <c r="M12" s="291">
        <v>41410</v>
      </c>
      <c r="N12" s="291">
        <v>43104</v>
      </c>
      <c r="O12" s="292" t="s">
        <v>341</v>
      </c>
      <c r="P12" s="291"/>
      <c r="Q12" s="292" t="s">
        <v>342</v>
      </c>
      <c r="R12" s="292" t="s">
        <v>343</v>
      </c>
      <c r="S12" s="291">
        <v>43135</v>
      </c>
      <c r="T12" s="292" t="s">
        <v>344</v>
      </c>
      <c r="U12" s="292" t="s">
        <v>345</v>
      </c>
      <c r="V12" s="292" t="s">
        <v>346</v>
      </c>
      <c r="W12" s="292" t="s">
        <v>358</v>
      </c>
      <c r="X12" s="292" t="s">
        <v>381</v>
      </c>
      <c r="Y12" s="292" t="s">
        <v>412</v>
      </c>
      <c r="Z12" s="292" t="s">
        <v>349</v>
      </c>
      <c r="AA12" s="292" t="s">
        <v>350</v>
      </c>
      <c r="AB12" s="292" t="s">
        <v>351</v>
      </c>
      <c r="AC12" s="292">
        <v>0</v>
      </c>
      <c r="AD12" s="292" t="s">
        <v>341</v>
      </c>
    </row>
    <row r="13" spans="1:31" ht="12" customHeight="1" x14ac:dyDescent="0.25">
      <c r="A13" s="279">
        <v>7000784</v>
      </c>
      <c r="B13" s="282" t="s">
        <v>413</v>
      </c>
      <c r="C13" s="292" t="str">
        <f>IF(ISNA(VLOOKUP(A13,'OP &amp; Near Hits Data'!$B:$C,3,0)),IF(ISNA(VLOOKUP(A13,'OP &amp; Near Hits Data'!$B:$C,3,0)),"not present", VLOOKUP(A13,'OP &amp; Near Hits Data'!$B:$C,3,0)), VLOOKUP(A13,'OP &amp; Near Hits Data'!$B:$C,3,0))</f>
        <v>not present</v>
      </c>
      <c r="D13" s="292" t="s">
        <v>365</v>
      </c>
      <c r="E13" s="292" t="s">
        <v>414</v>
      </c>
      <c r="F13" s="280">
        <v>4</v>
      </c>
      <c r="G13" s="280" t="s">
        <v>415</v>
      </c>
      <c r="H13" s="282" t="s">
        <v>416</v>
      </c>
      <c r="I13" s="294" t="s">
        <v>417</v>
      </c>
      <c r="J13" s="280" t="s">
        <v>367</v>
      </c>
      <c r="K13" s="280" t="s">
        <v>368</v>
      </c>
      <c r="L13" s="280" t="s">
        <v>340</v>
      </c>
      <c r="M13" s="298">
        <v>41892</v>
      </c>
      <c r="N13" s="298">
        <v>41993</v>
      </c>
      <c r="O13" s="292"/>
      <c r="P13" s="292"/>
      <c r="Q13" s="280" t="s">
        <v>418</v>
      </c>
      <c r="R13" s="280" t="s">
        <v>368</v>
      </c>
      <c r="S13" s="281">
        <v>41913</v>
      </c>
      <c r="T13" s="280" t="s">
        <v>344</v>
      </c>
      <c r="U13" s="280" t="s">
        <v>369</v>
      </c>
      <c r="V13" s="280" t="s">
        <v>367</v>
      </c>
      <c r="W13" s="292" t="s">
        <v>358</v>
      </c>
      <c r="X13" s="292" t="s">
        <v>370</v>
      </c>
      <c r="Y13" s="292" t="s">
        <v>371</v>
      </c>
      <c r="Z13" s="292" t="s">
        <v>349</v>
      </c>
      <c r="AA13" s="292" t="s">
        <v>350</v>
      </c>
      <c r="AB13" s="292" t="s">
        <v>351</v>
      </c>
      <c r="AC13" s="292">
        <v>0</v>
      </c>
      <c r="AD13" s="292" t="s">
        <v>341</v>
      </c>
    </row>
    <row r="14" spans="1:31" ht="12" customHeight="1" x14ac:dyDescent="0.25">
      <c r="A14" s="279">
        <v>7000784</v>
      </c>
      <c r="B14" s="282" t="s">
        <v>413</v>
      </c>
      <c r="C14" s="292" t="str">
        <f>IF(ISNA(VLOOKUP(A14,'OP &amp; Near Hits Data'!$B:$C,3,0)),IF(ISNA(VLOOKUP(A14,'OP &amp; Near Hits Data'!$B:$C,3,0)),"not present", VLOOKUP(A14,'OP &amp; Near Hits Data'!$B:$C,3,0)), VLOOKUP(A14,'OP &amp; Near Hits Data'!$B:$C,3,0))</f>
        <v>not present</v>
      </c>
      <c r="D14" s="292" t="s">
        <v>365</v>
      </c>
      <c r="E14" s="292" t="s">
        <v>414</v>
      </c>
      <c r="F14" s="280">
        <v>3</v>
      </c>
      <c r="G14" s="280" t="s">
        <v>415</v>
      </c>
      <c r="H14" s="282" t="s">
        <v>419</v>
      </c>
      <c r="I14" s="294" t="s">
        <v>420</v>
      </c>
      <c r="J14" s="280" t="s">
        <v>367</v>
      </c>
      <c r="K14" s="280" t="s">
        <v>368</v>
      </c>
      <c r="L14" s="280" t="s">
        <v>340</v>
      </c>
      <c r="M14" s="298">
        <v>41861</v>
      </c>
      <c r="N14" s="298">
        <v>41988</v>
      </c>
      <c r="O14" s="292"/>
      <c r="P14" s="292"/>
      <c r="Q14" s="280" t="s">
        <v>418</v>
      </c>
      <c r="R14" s="280" t="s">
        <v>368</v>
      </c>
      <c r="S14" s="281">
        <v>41913</v>
      </c>
      <c r="T14" s="280" t="s">
        <v>344</v>
      </c>
      <c r="U14" s="280" t="s">
        <v>369</v>
      </c>
      <c r="V14" s="280" t="s">
        <v>367</v>
      </c>
      <c r="W14" s="292" t="s">
        <v>358</v>
      </c>
      <c r="X14" s="292" t="s">
        <v>370</v>
      </c>
      <c r="Y14" s="292" t="s">
        <v>371</v>
      </c>
      <c r="Z14" s="292" t="s">
        <v>349</v>
      </c>
      <c r="AA14" s="292" t="s">
        <v>350</v>
      </c>
      <c r="AB14" s="292" t="s">
        <v>351</v>
      </c>
      <c r="AC14" s="292">
        <v>0</v>
      </c>
      <c r="AD14" s="292" t="s">
        <v>341</v>
      </c>
    </row>
    <row r="15" spans="1:31" ht="12" customHeight="1" x14ac:dyDescent="0.25">
      <c r="A15" s="279">
        <v>7000784</v>
      </c>
      <c r="B15" s="282" t="s">
        <v>413</v>
      </c>
      <c r="C15" s="292" t="str">
        <f>IF(ISNA(VLOOKUP(A15,'OP &amp; Near Hits Data'!$B:$C,3,0)),IF(ISNA(VLOOKUP(A15,'OP &amp; Near Hits Data'!$B:$C,3,0)),"not present", VLOOKUP(A15,'OP &amp; Near Hits Data'!$B:$C,3,0)), VLOOKUP(A15,'OP &amp; Near Hits Data'!$B:$C,3,0))</f>
        <v>not present</v>
      </c>
      <c r="D15" s="292" t="s">
        <v>365</v>
      </c>
      <c r="E15" s="292" t="s">
        <v>414</v>
      </c>
      <c r="F15" s="280">
        <v>2</v>
      </c>
      <c r="G15" s="280" t="s">
        <v>415</v>
      </c>
      <c r="H15" s="282" t="s">
        <v>421</v>
      </c>
      <c r="I15" s="294" t="s">
        <v>422</v>
      </c>
      <c r="J15" s="280" t="s">
        <v>367</v>
      </c>
      <c r="K15" s="280" t="s">
        <v>368</v>
      </c>
      <c r="L15" s="280" t="s">
        <v>340</v>
      </c>
      <c r="M15" s="298">
        <v>41821</v>
      </c>
      <c r="N15" s="298">
        <v>41973</v>
      </c>
      <c r="O15" s="292"/>
      <c r="P15" s="292"/>
      <c r="Q15" s="280" t="s">
        <v>418</v>
      </c>
      <c r="R15" s="280" t="s">
        <v>368</v>
      </c>
      <c r="S15" s="281">
        <v>41913</v>
      </c>
      <c r="T15" s="280" t="s">
        <v>344</v>
      </c>
      <c r="U15" s="280" t="s">
        <v>369</v>
      </c>
      <c r="V15" s="280" t="s">
        <v>367</v>
      </c>
      <c r="W15" s="292" t="s">
        <v>358</v>
      </c>
      <c r="X15" s="292" t="s">
        <v>370</v>
      </c>
      <c r="Y15" s="292" t="s">
        <v>371</v>
      </c>
      <c r="Z15" s="292" t="s">
        <v>349</v>
      </c>
      <c r="AA15" s="292" t="s">
        <v>350</v>
      </c>
      <c r="AB15" s="292" t="s">
        <v>351</v>
      </c>
      <c r="AC15" s="292">
        <v>0</v>
      </c>
      <c r="AD15" s="292" t="s">
        <v>341</v>
      </c>
    </row>
    <row r="16" spans="1:31" ht="12" customHeight="1" x14ac:dyDescent="0.25">
      <c r="A16" s="286">
        <v>7001977</v>
      </c>
      <c r="B16" s="254" t="s">
        <v>423</v>
      </c>
      <c r="C16" s="292" t="str">
        <f>IF(ISNA(VLOOKUP(A16,'OP &amp; Near Hits Data'!$B:$C,3,0)),IF(ISNA(VLOOKUP(A16,'OP &amp; Near Hits Data'!$B:$C,3,0)),"not present", VLOOKUP(A16,'OP &amp; Near Hits Data'!$B:$C,3,0)), VLOOKUP(A16,'OP &amp; Near Hits Data'!$B:$C,3,0))</f>
        <v>not present</v>
      </c>
      <c r="D16" s="291" t="s">
        <v>334</v>
      </c>
      <c r="E16" s="295" t="str">
        <f>IF(ISNA(VLOOKUP(A16,'OP &amp; Near Hits Data'!$B:$E,5,0)),IF(ISNA(VLOOKUP(A16,'OP &amp; Near Hits Data'!$B:$E,5,0)),"not present", VLOOKUP(A16,'OP &amp; Near Hits Data'!$B:$E,5,0)), VLOOKUP(A16,'OP &amp; Near Hits Data'!$B:$E,5,0))</f>
        <v>not present</v>
      </c>
      <c r="F16" s="292">
        <v>7</v>
      </c>
      <c r="G16" s="292" t="s">
        <v>335</v>
      </c>
      <c r="H16" s="253" t="s">
        <v>424</v>
      </c>
      <c r="I16" s="253" t="s">
        <v>425</v>
      </c>
      <c r="J16" s="292" t="s">
        <v>426</v>
      </c>
      <c r="K16" s="292" t="s">
        <v>343</v>
      </c>
      <c r="L16" s="292" t="s">
        <v>340</v>
      </c>
      <c r="M16" s="291">
        <v>41703</v>
      </c>
      <c r="N16" s="291">
        <v>42034</v>
      </c>
      <c r="O16" s="292" t="s">
        <v>341</v>
      </c>
      <c r="P16" s="291"/>
      <c r="Q16" s="292" t="s">
        <v>342</v>
      </c>
      <c r="R16" s="292" t="s">
        <v>343</v>
      </c>
      <c r="S16" s="291">
        <v>42036</v>
      </c>
      <c r="T16" s="292" t="s">
        <v>344</v>
      </c>
      <c r="U16" s="292" t="s">
        <v>345</v>
      </c>
      <c r="V16" s="292" t="s">
        <v>346</v>
      </c>
      <c r="W16" s="292" t="s">
        <v>341</v>
      </c>
      <c r="X16" s="292" t="s">
        <v>348</v>
      </c>
      <c r="Y16" s="292" t="s">
        <v>427</v>
      </c>
      <c r="Z16" s="292" t="s">
        <v>349</v>
      </c>
      <c r="AA16" s="292" t="s">
        <v>350</v>
      </c>
      <c r="AB16" s="292" t="s">
        <v>351</v>
      </c>
      <c r="AC16" s="292">
        <v>0</v>
      </c>
      <c r="AD16" s="292" t="s">
        <v>341</v>
      </c>
      <c r="AE16" s="253" t="s">
        <v>428</v>
      </c>
    </row>
    <row r="17" spans="1:31" ht="12" customHeight="1" x14ac:dyDescent="0.25">
      <c r="A17" s="306">
        <v>7002930</v>
      </c>
      <c r="B17" s="364" t="s">
        <v>429</v>
      </c>
      <c r="C17" s="292" t="str">
        <f>IF(ISNA(VLOOKUP(A17,'OP &amp; Near Hits Data'!$B:$C,3,0)),IF(ISNA(VLOOKUP(A17,'OP &amp; Near Hits Data'!$B:$C,3,0)),"not present", VLOOKUP(A17,'OP &amp; Near Hits Data'!$B:$C,3,0)), VLOOKUP(A17,'OP &amp; Near Hits Data'!$B:$C,3,0))</f>
        <v>not present</v>
      </c>
      <c r="D17" s="292" t="s">
        <v>365</v>
      </c>
      <c r="E17" s="292" t="s">
        <v>414</v>
      </c>
      <c r="F17" s="280">
        <v>2</v>
      </c>
      <c r="G17" s="283" t="s">
        <v>335</v>
      </c>
      <c r="H17" s="365" t="s">
        <v>430</v>
      </c>
      <c r="I17" s="294"/>
      <c r="J17" s="283" t="s">
        <v>431</v>
      </c>
      <c r="K17" s="280"/>
      <c r="L17" s="283" t="s">
        <v>340</v>
      </c>
      <c r="M17" s="281">
        <v>41778</v>
      </c>
      <c r="N17" s="298">
        <v>41944</v>
      </c>
      <c r="O17" s="292"/>
      <c r="P17" s="291"/>
      <c r="Q17" s="280" t="s">
        <v>342</v>
      </c>
      <c r="R17" s="280" t="s">
        <v>343</v>
      </c>
      <c r="S17" s="281">
        <v>41913</v>
      </c>
      <c r="T17" s="280" t="s">
        <v>344</v>
      </c>
      <c r="U17" s="280" t="s">
        <v>369</v>
      </c>
      <c r="V17" s="280" t="s">
        <v>367</v>
      </c>
      <c r="W17" s="292" t="s">
        <v>432</v>
      </c>
      <c r="X17" s="292" t="s">
        <v>381</v>
      </c>
      <c r="Y17" s="292" t="s">
        <v>341</v>
      </c>
      <c r="Z17" s="292" t="s">
        <v>349</v>
      </c>
      <c r="AA17" s="292" t="s">
        <v>350</v>
      </c>
      <c r="AB17" s="292" t="s">
        <v>351</v>
      </c>
      <c r="AC17" s="292">
        <v>0</v>
      </c>
      <c r="AD17" s="292"/>
    </row>
    <row r="18" spans="1:31" ht="12" customHeight="1" x14ac:dyDescent="0.25">
      <c r="A18" s="311">
        <v>7003212</v>
      </c>
      <c r="B18" s="253" t="s">
        <v>433</v>
      </c>
      <c r="C18" s="292" t="str">
        <f>IF(ISNA(VLOOKUP(A18,'OP &amp; Near Hits Data'!$B:$C,3,0)),IF(ISNA(VLOOKUP(A18,'OP &amp; Near Hits Data'!$B:$C,3,0)),"not present", VLOOKUP(A18,'OP &amp; Near Hits Data'!$B:$C,3,0)), VLOOKUP(A18,'OP &amp; Near Hits Data'!$B:$C,3,0))</f>
        <v>not present</v>
      </c>
      <c r="D18" s="292" t="s">
        <v>372</v>
      </c>
      <c r="E18" s="295" t="str">
        <f>IF(ISNA(VLOOKUP(A18,'OP &amp; Near Hits Data'!$B:$E,5,0)),IF(ISNA(VLOOKUP(A18,'OP &amp; Near Hits Data'!$B:$E,5,0)),"not present", VLOOKUP(A18,'OP &amp; Near Hits Data'!$B:$E,5,0)), VLOOKUP(A18,'OP &amp; Near Hits Data'!$B:$E,5,0))</f>
        <v>not present</v>
      </c>
      <c r="F18" s="292" t="s">
        <v>125</v>
      </c>
      <c r="G18" s="292" t="s">
        <v>125</v>
      </c>
      <c r="H18" s="253" t="s">
        <v>433</v>
      </c>
      <c r="I18" s="294" t="s">
        <v>434</v>
      </c>
      <c r="J18" s="292"/>
      <c r="K18" s="292"/>
      <c r="L18" s="292"/>
      <c r="M18" s="292"/>
      <c r="N18" s="292"/>
      <c r="O18" s="292"/>
      <c r="P18" s="292"/>
      <c r="Q18" s="292" t="s">
        <v>435</v>
      </c>
      <c r="R18" s="292" t="s">
        <v>368</v>
      </c>
      <c r="S18" s="291">
        <v>42004</v>
      </c>
      <c r="T18" s="280"/>
      <c r="U18" s="292"/>
      <c r="V18" s="292" t="s">
        <v>367</v>
      </c>
      <c r="W18" s="292" t="s">
        <v>358</v>
      </c>
      <c r="X18" s="292" t="s">
        <v>370</v>
      </c>
      <c r="Y18" s="292"/>
      <c r="Z18" s="292"/>
      <c r="AA18" s="292"/>
      <c r="AB18" s="292"/>
      <c r="AC18" s="292"/>
      <c r="AD18" s="292"/>
    </row>
    <row r="19" spans="1:31" ht="12" customHeight="1" x14ac:dyDescent="0.25">
      <c r="A19" s="308">
        <v>7003563</v>
      </c>
      <c r="B19" s="285" t="s">
        <v>436</v>
      </c>
      <c r="C19" s="300" t="s">
        <v>437</v>
      </c>
      <c r="D19" s="292" t="s">
        <v>334</v>
      </c>
      <c r="E19" s="295">
        <v>41649.738888888889</v>
      </c>
      <c r="F19" s="280">
        <v>1</v>
      </c>
      <c r="G19" s="280" t="s">
        <v>335</v>
      </c>
      <c r="H19" s="282" t="s">
        <v>436</v>
      </c>
      <c r="I19" s="294" t="s">
        <v>438</v>
      </c>
      <c r="J19" s="277" t="s">
        <v>346</v>
      </c>
      <c r="K19" s="280" t="s">
        <v>343</v>
      </c>
      <c r="L19" s="280" t="s">
        <v>340</v>
      </c>
      <c r="M19" s="281">
        <v>41815</v>
      </c>
      <c r="N19" s="281">
        <v>43100</v>
      </c>
      <c r="O19" s="292"/>
      <c r="P19" s="292"/>
      <c r="Q19" s="280" t="s">
        <v>342</v>
      </c>
      <c r="R19" s="280" t="s">
        <v>343</v>
      </c>
      <c r="S19" s="281">
        <v>43100</v>
      </c>
      <c r="T19" s="280" t="s">
        <v>344</v>
      </c>
      <c r="U19" s="280" t="s">
        <v>345</v>
      </c>
      <c r="V19" s="280" t="s">
        <v>346</v>
      </c>
      <c r="W19" s="280" t="s">
        <v>347</v>
      </c>
      <c r="X19" s="280" t="s">
        <v>348</v>
      </c>
      <c r="Y19" s="280" t="s">
        <v>439</v>
      </c>
      <c r="Z19" s="280" t="s">
        <v>349</v>
      </c>
      <c r="AA19" s="280" t="s">
        <v>440</v>
      </c>
      <c r="AB19" s="280" t="s">
        <v>351</v>
      </c>
      <c r="AC19" s="280">
        <v>0</v>
      </c>
      <c r="AD19" s="292"/>
      <c r="AE19" s="253" t="s">
        <v>441</v>
      </c>
    </row>
    <row r="20" spans="1:31" ht="12" customHeight="1" x14ac:dyDescent="0.25">
      <c r="A20" s="308">
        <v>7003563</v>
      </c>
      <c r="B20" s="285" t="s">
        <v>442</v>
      </c>
      <c r="C20" s="300" t="s">
        <v>437</v>
      </c>
      <c r="D20" s="292" t="s">
        <v>334</v>
      </c>
      <c r="E20" s="295">
        <v>41649.738888888889</v>
      </c>
      <c r="F20" s="280">
        <v>3</v>
      </c>
      <c r="G20" s="280" t="s">
        <v>335</v>
      </c>
      <c r="H20" s="282" t="s">
        <v>442</v>
      </c>
      <c r="I20" s="294" t="s">
        <v>443</v>
      </c>
      <c r="J20" s="277" t="s">
        <v>444</v>
      </c>
      <c r="K20" s="280" t="s">
        <v>343</v>
      </c>
      <c r="L20" s="280" t="s">
        <v>340</v>
      </c>
      <c r="M20" s="281">
        <v>41815</v>
      </c>
      <c r="N20" s="281">
        <v>43100</v>
      </c>
      <c r="O20" s="292"/>
      <c r="P20" s="292"/>
      <c r="Q20" s="280" t="s">
        <v>342</v>
      </c>
      <c r="R20" s="280" t="s">
        <v>343</v>
      </c>
      <c r="S20" s="281">
        <v>43100</v>
      </c>
      <c r="T20" s="280" t="s">
        <v>344</v>
      </c>
      <c r="U20" s="280" t="s">
        <v>345</v>
      </c>
      <c r="V20" s="280" t="s">
        <v>346</v>
      </c>
      <c r="W20" s="280" t="s">
        <v>347</v>
      </c>
      <c r="X20" s="280" t="s">
        <v>348</v>
      </c>
      <c r="Y20" s="280" t="s">
        <v>439</v>
      </c>
      <c r="Z20" s="280" t="s">
        <v>349</v>
      </c>
      <c r="AA20" s="280" t="s">
        <v>440</v>
      </c>
      <c r="AB20" s="280" t="s">
        <v>351</v>
      </c>
      <c r="AC20" s="280">
        <v>0</v>
      </c>
      <c r="AD20" s="292"/>
      <c r="AE20" s="253" t="s">
        <v>441</v>
      </c>
    </row>
    <row r="21" spans="1:31" ht="12" customHeight="1" x14ac:dyDescent="0.25">
      <c r="A21" s="308">
        <v>7003563</v>
      </c>
      <c r="B21" s="285" t="s">
        <v>445</v>
      </c>
      <c r="C21" s="300" t="s">
        <v>437</v>
      </c>
      <c r="D21" s="292" t="s">
        <v>334</v>
      </c>
      <c r="E21" s="295">
        <v>41649.738888888889</v>
      </c>
      <c r="F21" s="280">
        <v>2</v>
      </c>
      <c r="G21" s="280" t="s">
        <v>335</v>
      </c>
      <c r="H21" s="282" t="s">
        <v>445</v>
      </c>
      <c r="I21" s="294" t="s">
        <v>446</v>
      </c>
      <c r="J21" s="277" t="s">
        <v>447</v>
      </c>
      <c r="K21" s="280" t="s">
        <v>343</v>
      </c>
      <c r="L21" s="280" t="s">
        <v>340</v>
      </c>
      <c r="M21" s="281">
        <v>41815</v>
      </c>
      <c r="N21" s="281">
        <v>43100</v>
      </c>
      <c r="O21" s="292"/>
      <c r="P21" s="292"/>
      <c r="Q21" s="280" t="s">
        <v>342</v>
      </c>
      <c r="R21" s="280" t="s">
        <v>343</v>
      </c>
      <c r="S21" s="281">
        <v>43100</v>
      </c>
      <c r="T21" s="280" t="s">
        <v>344</v>
      </c>
      <c r="U21" s="280" t="s">
        <v>345</v>
      </c>
      <c r="V21" s="280" t="s">
        <v>346</v>
      </c>
      <c r="W21" s="280" t="s">
        <v>347</v>
      </c>
      <c r="X21" s="280" t="s">
        <v>348</v>
      </c>
      <c r="Y21" s="280" t="s">
        <v>439</v>
      </c>
      <c r="Z21" s="280" t="s">
        <v>349</v>
      </c>
      <c r="AA21" s="280" t="s">
        <v>440</v>
      </c>
      <c r="AB21" s="280" t="s">
        <v>351</v>
      </c>
      <c r="AC21" s="280">
        <v>0</v>
      </c>
      <c r="AD21" s="292"/>
      <c r="AE21" s="253" t="s">
        <v>441</v>
      </c>
    </row>
    <row r="22" spans="1:31" ht="12" customHeight="1" x14ac:dyDescent="0.25">
      <c r="A22" s="311">
        <v>7003662</v>
      </c>
      <c r="B22" s="253" t="s">
        <v>448</v>
      </c>
      <c r="C22" s="292" t="str">
        <f>IF(ISNA(VLOOKUP(A22,'OP &amp; Near Hits Data'!$B:$C,3,0)),IF(ISNA(VLOOKUP(A22,'OP &amp; Near Hits Data'!$B:$C,3,0)),"not present", VLOOKUP(A22,'OP &amp; Near Hits Data'!$B:$C,3,0)), VLOOKUP(A22,'OP &amp; Near Hits Data'!$B:$C,3,0))</f>
        <v>not present</v>
      </c>
      <c r="D22" s="292" t="s">
        <v>372</v>
      </c>
      <c r="E22" s="295" t="str">
        <f>IF(ISNA(VLOOKUP(A22,'OP &amp; Near Hits Data'!$B:$E,5,0)),IF(ISNA(VLOOKUP(A22,'OP &amp; Near Hits Data'!$B:$E,5,0)),"not present", VLOOKUP(A22,'OP &amp; Near Hits Data'!$B:$E,5,0)), VLOOKUP(A22,'OP &amp; Near Hits Data'!$B:$E,5,0))</f>
        <v>not present</v>
      </c>
      <c r="F22" s="292" t="s">
        <v>125</v>
      </c>
      <c r="G22" s="292" t="s">
        <v>125</v>
      </c>
      <c r="H22" s="253" t="s">
        <v>448</v>
      </c>
      <c r="I22" s="294" t="s">
        <v>449</v>
      </c>
      <c r="J22" s="292"/>
      <c r="K22" s="292"/>
      <c r="L22" s="292"/>
      <c r="M22" s="292"/>
      <c r="N22" s="292"/>
      <c r="O22" s="292"/>
      <c r="P22" s="292"/>
      <c r="Q22" s="292" t="s">
        <v>435</v>
      </c>
      <c r="R22" s="292" t="s">
        <v>450</v>
      </c>
      <c r="S22" s="291">
        <v>42004</v>
      </c>
      <c r="T22" s="280"/>
      <c r="U22" s="292"/>
      <c r="V22" s="292" t="s">
        <v>451</v>
      </c>
      <c r="W22" s="292" t="s">
        <v>452</v>
      </c>
      <c r="X22" s="292" t="s">
        <v>370</v>
      </c>
      <c r="Y22" s="292" t="s">
        <v>453</v>
      </c>
      <c r="Z22" s="292"/>
      <c r="AA22" s="292"/>
      <c r="AB22" s="292"/>
      <c r="AC22" s="292"/>
      <c r="AD22" s="292"/>
    </row>
    <row r="23" spans="1:31" ht="12" customHeight="1" x14ac:dyDescent="0.2">
      <c r="A23" s="312">
        <v>7004145</v>
      </c>
      <c r="B23" s="307" t="s">
        <v>454</v>
      </c>
      <c r="C23" s="292" t="s">
        <v>455</v>
      </c>
      <c r="D23" s="292" t="s">
        <v>334</v>
      </c>
      <c r="E23" s="295">
        <v>41400.416666666664</v>
      </c>
      <c r="F23" s="277" t="s">
        <v>125</v>
      </c>
      <c r="G23" s="277" t="s">
        <v>125</v>
      </c>
      <c r="H23" s="288" t="s">
        <v>456</v>
      </c>
      <c r="I23" s="294" t="s">
        <v>457</v>
      </c>
      <c r="J23" s="273"/>
      <c r="K23" s="273"/>
      <c r="L23" s="273"/>
      <c r="M23" s="272"/>
      <c r="N23" s="272"/>
      <c r="O23" s="292"/>
      <c r="P23" s="292"/>
      <c r="Q23" s="277" t="s">
        <v>435</v>
      </c>
      <c r="R23" s="292" t="s">
        <v>458</v>
      </c>
      <c r="S23" s="272">
        <v>42735</v>
      </c>
      <c r="T23" s="292"/>
      <c r="U23" s="292"/>
      <c r="V23" s="273"/>
      <c r="W23" s="292"/>
      <c r="X23" s="292"/>
      <c r="Y23" s="277" t="s">
        <v>459</v>
      </c>
      <c r="Z23" s="273"/>
      <c r="AA23" s="277" t="s">
        <v>350</v>
      </c>
      <c r="AB23" s="292"/>
      <c r="AC23" s="292"/>
      <c r="AD23" s="292"/>
      <c r="AE23" s="253" t="s">
        <v>460</v>
      </c>
    </row>
    <row r="24" spans="1:31" ht="12" customHeight="1" x14ac:dyDescent="0.2">
      <c r="A24" s="312">
        <v>7004164</v>
      </c>
      <c r="B24" s="307" t="s">
        <v>461</v>
      </c>
      <c r="C24" s="292" t="s">
        <v>455</v>
      </c>
      <c r="D24" s="292" t="s">
        <v>334</v>
      </c>
      <c r="E24" s="295">
        <v>41400.416666666664</v>
      </c>
      <c r="F24" s="277" t="s">
        <v>125</v>
      </c>
      <c r="G24" s="277" t="s">
        <v>125</v>
      </c>
      <c r="H24" s="288" t="s">
        <v>462</v>
      </c>
      <c r="I24" s="294" t="s">
        <v>463</v>
      </c>
      <c r="J24" s="273"/>
      <c r="K24" s="273"/>
      <c r="L24" s="273"/>
      <c r="M24" s="272"/>
      <c r="N24" s="272"/>
      <c r="O24" s="292"/>
      <c r="P24" s="292"/>
      <c r="Q24" s="277" t="s">
        <v>418</v>
      </c>
      <c r="R24" s="292" t="s">
        <v>464</v>
      </c>
      <c r="S24" s="272">
        <v>42735</v>
      </c>
      <c r="T24" s="292"/>
      <c r="U24" s="292"/>
      <c r="V24" s="273"/>
      <c r="W24" s="292"/>
      <c r="X24" s="292"/>
      <c r="Y24" s="277" t="s">
        <v>459</v>
      </c>
      <c r="Z24" s="273"/>
      <c r="AA24" s="277" t="s">
        <v>350</v>
      </c>
      <c r="AB24" s="292"/>
      <c r="AC24" s="292"/>
      <c r="AD24" s="292"/>
      <c r="AE24" s="253" t="s">
        <v>465</v>
      </c>
    </row>
    <row r="25" spans="1:31" ht="12" customHeight="1" x14ac:dyDescent="0.25">
      <c r="A25" s="311">
        <v>7004175</v>
      </c>
      <c r="B25" s="253" t="s">
        <v>466</v>
      </c>
      <c r="C25" s="292" t="str">
        <f>IF(ISNA(VLOOKUP(A25,'OP &amp; Near Hits Data'!$B:$C,3,0)),IF(ISNA(VLOOKUP(A25,'OP &amp; Near Hits Data'!$B:$C,3,0)),"not present", VLOOKUP(A25,'OP &amp; Near Hits Data'!$B:$C,3,0)), VLOOKUP(A25,'OP &amp; Near Hits Data'!$B:$C,3,0))</f>
        <v>not present</v>
      </c>
      <c r="D25" s="292" t="s">
        <v>372</v>
      </c>
      <c r="E25" s="295" t="str">
        <f>IF(ISNA(VLOOKUP(A25,'OP &amp; Near Hits Data'!$B:$E,5,0)),IF(ISNA(VLOOKUP(A25,'OP &amp; Near Hits Data'!$B:$E,5,0)),"not present", VLOOKUP(A25,'OP &amp; Near Hits Data'!$B:$E,5,0)), VLOOKUP(A25,'OP &amp; Near Hits Data'!$B:$E,5,0))</f>
        <v>not present</v>
      </c>
      <c r="F25" s="292" t="s">
        <v>125</v>
      </c>
      <c r="G25" s="292" t="s">
        <v>125</v>
      </c>
      <c r="H25" s="253" t="s">
        <v>466</v>
      </c>
      <c r="I25" s="294" t="s">
        <v>467</v>
      </c>
      <c r="J25" s="292"/>
      <c r="K25" s="292"/>
      <c r="L25" s="292"/>
      <c r="M25" s="292"/>
      <c r="N25" s="292"/>
      <c r="O25" s="292"/>
      <c r="P25" s="292"/>
      <c r="Q25" s="292" t="s">
        <v>418</v>
      </c>
      <c r="R25" s="292" t="s">
        <v>368</v>
      </c>
      <c r="S25" s="291">
        <v>41913</v>
      </c>
      <c r="T25" s="293"/>
      <c r="U25" s="292"/>
      <c r="V25" s="292" t="s">
        <v>367</v>
      </c>
      <c r="W25" s="292" t="s">
        <v>358</v>
      </c>
      <c r="X25" s="292" t="s">
        <v>370</v>
      </c>
      <c r="Y25" s="292"/>
      <c r="Z25" s="292"/>
      <c r="AA25" s="292"/>
      <c r="AB25" s="292"/>
      <c r="AC25" s="292"/>
      <c r="AD25" s="292"/>
    </row>
    <row r="26" spans="1:31" ht="12" customHeight="1" x14ac:dyDescent="0.25">
      <c r="A26" s="286">
        <v>7004358</v>
      </c>
      <c r="B26" s="253" t="s">
        <v>468</v>
      </c>
      <c r="C26" s="292" t="str">
        <f>IF(ISNA(VLOOKUP(A26,'OP &amp; Near Hits Data'!$B:$C,3,0)),IF(ISNA(VLOOKUP(A26,'OP &amp; Near Hits Data'!$B:$C,3,0)),"not present", VLOOKUP(A26,'OP &amp; Near Hits Data'!$B:$C,3,0)), VLOOKUP(A26,'OP &amp; Near Hits Data'!$B:$C,3,0))</f>
        <v>not present</v>
      </c>
      <c r="D26" s="292" t="s">
        <v>334</v>
      </c>
      <c r="E26" s="295" t="str">
        <f>IF(ISNA(VLOOKUP(A26,'OP &amp; Near Hits Data'!$B:$E,5,0)),IF(ISNA(VLOOKUP(A26,'OP &amp; Near Hits Data'!$B:$E,5,0)),"not present", VLOOKUP(A26,'OP &amp; Near Hits Data'!$B:$E,5,0)), VLOOKUP(A26,'OP &amp; Near Hits Data'!$B:$E,5,0))</f>
        <v>not present</v>
      </c>
      <c r="F26" s="292">
        <v>2</v>
      </c>
      <c r="G26" s="292" t="s">
        <v>335</v>
      </c>
      <c r="H26" s="253" t="s">
        <v>469</v>
      </c>
      <c r="I26" s="294" t="s">
        <v>470</v>
      </c>
      <c r="J26" s="292" t="s">
        <v>471</v>
      </c>
      <c r="K26" s="292"/>
      <c r="L26" s="292" t="s">
        <v>340</v>
      </c>
      <c r="M26" s="291">
        <v>41829</v>
      </c>
      <c r="N26" s="291">
        <v>42180</v>
      </c>
      <c r="O26" s="292"/>
      <c r="P26" s="292"/>
      <c r="Q26" s="292" t="s">
        <v>342</v>
      </c>
      <c r="R26" s="292" t="s">
        <v>472</v>
      </c>
      <c r="S26" s="291">
        <v>42180</v>
      </c>
      <c r="T26" s="293"/>
      <c r="U26" s="292" t="s">
        <v>345</v>
      </c>
      <c r="V26" s="292" t="s">
        <v>346</v>
      </c>
      <c r="W26" s="292" t="s">
        <v>347</v>
      </c>
      <c r="X26" s="292" t="s">
        <v>348</v>
      </c>
      <c r="Y26" s="292" t="s">
        <v>473</v>
      </c>
      <c r="Z26" s="292"/>
      <c r="AA26" s="292"/>
      <c r="AB26" s="292" t="s">
        <v>351</v>
      </c>
      <c r="AC26" s="292"/>
      <c r="AD26" s="292"/>
    </row>
    <row r="27" spans="1:31" ht="12" customHeight="1" x14ac:dyDescent="0.25">
      <c r="A27" s="286">
        <v>7004510</v>
      </c>
      <c r="B27" s="253" t="s">
        <v>474</v>
      </c>
      <c r="C27" s="292" t="str">
        <f>IF(ISNA(VLOOKUP(A27,'OP &amp; Near Hits Data'!$B:$C,3,0)),IF(ISNA(VLOOKUP(A27,'OP &amp; Near Hits Data'!$B:$C,3,0)),"not present", VLOOKUP(A27,'OP &amp; Near Hits Data'!$B:$C,3,0)), VLOOKUP(A27,'OP &amp; Near Hits Data'!$B:$C,3,0))</f>
        <v>not present</v>
      </c>
      <c r="D27" s="292" t="s">
        <v>334</v>
      </c>
      <c r="E27" s="295" t="str">
        <f>IF(ISNA(VLOOKUP(A27,'OP &amp; Near Hits Data'!$B:$E,5,0)),IF(ISNA(VLOOKUP(A27,'OP &amp; Near Hits Data'!$B:$E,5,0)),"not present", VLOOKUP(A27,'OP &amp; Near Hits Data'!$B:$E,5,0)), VLOOKUP(A27,'OP &amp; Near Hits Data'!$B:$E,5,0))</f>
        <v>not present</v>
      </c>
      <c r="F27" s="301">
        <v>4</v>
      </c>
      <c r="G27" s="301" t="s">
        <v>335</v>
      </c>
      <c r="H27" s="253" t="s">
        <v>475</v>
      </c>
      <c r="I27" s="372" t="s">
        <v>476</v>
      </c>
      <c r="J27" s="418" t="s">
        <v>477</v>
      </c>
      <c r="K27" s="418" t="s">
        <v>341</v>
      </c>
      <c r="L27" s="418" t="s">
        <v>340</v>
      </c>
      <c r="M27" s="419">
        <v>41849</v>
      </c>
      <c r="N27" s="419">
        <v>42215</v>
      </c>
      <c r="O27" s="292" t="s">
        <v>341</v>
      </c>
      <c r="P27" s="291"/>
      <c r="Q27" s="292" t="s">
        <v>418</v>
      </c>
      <c r="R27" s="292" t="s">
        <v>343</v>
      </c>
      <c r="S27" s="291">
        <v>42215</v>
      </c>
      <c r="T27" s="280" t="s">
        <v>344</v>
      </c>
      <c r="U27" s="292" t="s">
        <v>478</v>
      </c>
      <c r="V27" s="292" t="s">
        <v>346</v>
      </c>
      <c r="W27" s="292" t="s">
        <v>347</v>
      </c>
      <c r="X27" s="292" t="s">
        <v>348</v>
      </c>
      <c r="Y27" s="292" t="s">
        <v>382</v>
      </c>
      <c r="Z27" s="292" t="s">
        <v>349</v>
      </c>
      <c r="AA27" s="292" t="s">
        <v>350</v>
      </c>
      <c r="AB27" s="292" t="s">
        <v>351</v>
      </c>
      <c r="AC27" s="292">
        <v>0</v>
      </c>
      <c r="AD27" s="292"/>
      <c r="AE27" s="253" t="s">
        <v>479</v>
      </c>
    </row>
    <row r="28" spans="1:31" ht="12" customHeight="1" x14ac:dyDescent="0.25">
      <c r="A28" s="286">
        <v>7004583</v>
      </c>
      <c r="B28" s="253" t="s">
        <v>480</v>
      </c>
      <c r="C28" s="292" t="str">
        <f>IF(ISNA(VLOOKUP(A28,'OP &amp; Near Hits Data'!$B:$C,3,0)),IF(ISNA(VLOOKUP(A28,'OP &amp; Near Hits Data'!$B:$C,3,0)),"not present", VLOOKUP(A28,'OP &amp; Near Hits Data'!$B:$C,3,0)), VLOOKUP(A28,'OP &amp; Near Hits Data'!$B:$C,3,0))</f>
        <v>not present</v>
      </c>
      <c r="D28" s="292" t="s">
        <v>334</v>
      </c>
      <c r="E28" s="295" t="str">
        <f>IF(ISNA(VLOOKUP(A28,'OP &amp; Near Hits Data'!$B:$E,5,0)),IF(ISNA(VLOOKUP(A28,'OP &amp; Near Hits Data'!$B:$E,5,0)),"not present", VLOOKUP(A28,'OP &amp; Near Hits Data'!$B:$E,5,0)), VLOOKUP(A28,'OP &amp; Near Hits Data'!$B:$E,5,0))</f>
        <v>not present</v>
      </c>
      <c r="F28" s="292">
        <v>7</v>
      </c>
      <c r="G28" s="292" t="s">
        <v>335</v>
      </c>
      <c r="H28" s="253" t="s">
        <v>481</v>
      </c>
      <c r="I28" s="294" t="s">
        <v>482</v>
      </c>
      <c r="J28" s="292" t="s">
        <v>483</v>
      </c>
      <c r="K28" s="292"/>
      <c r="L28" s="292" t="s">
        <v>340</v>
      </c>
      <c r="M28" s="291">
        <v>41835</v>
      </c>
      <c r="N28" s="291">
        <v>42551</v>
      </c>
      <c r="O28" s="292"/>
      <c r="P28" s="292"/>
      <c r="Q28" s="292" t="s">
        <v>342</v>
      </c>
      <c r="R28" s="292" t="s">
        <v>343</v>
      </c>
      <c r="S28" s="291">
        <v>42551</v>
      </c>
      <c r="T28" s="280" t="s">
        <v>344</v>
      </c>
      <c r="U28" s="292" t="s">
        <v>345</v>
      </c>
      <c r="V28" s="292" t="s">
        <v>346</v>
      </c>
      <c r="W28" s="292" t="s">
        <v>358</v>
      </c>
      <c r="X28" s="292" t="s">
        <v>381</v>
      </c>
      <c r="Y28" s="292" t="s">
        <v>484</v>
      </c>
      <c r="Z28" s="292"/>
      <c r="AA28" s="292" t="s">
        <v>350</v>
      </c>
      <c r="AB28" s="292" t="s">
        <v>351</v>
      </c>
      <c r="AC28" s="292"/>
      <c r="AD28" s="292"/>
    </row>
    <row r="29" spans="1:31" ht="12" customHeight="1" x14ac:dyDescent="0.25">
      <c r="A29" s="286">
        <v>7004583</v>
      </c>
      <c r="B29" s="253" t="s">
        <v>480</v>
      </c>
      <c r="C29" s="292" t="str">
        <f>IF(ISNA(VLOOKUP(A29,'OP &amp; Near Hits Data'!$B:$C,3,0)),IF(ISNA(VLOOKUP(A29,'OP &amp; Near Hits Data'!$B:$C,3,0)),"not present", VLOOKUP(A29,'OP &amp; Near Hits Data'!$B:$C,3,0)), VLOOKUP(A29,'OP &amp; Near Hits Data'!$B:$C,3,0))</f>
        <v>not present</v>
      </c>
      <c r="D29" s="292" t="s">
        <v>334</v>
      </c>
      <c r="E29" s="295" t="str">
        <f>IF(ISNA(VLOOKUP(A29,'OP &amp; Near Hits Data'!$B:$E,5,0)),IF(ISNA(VLOOKUP(A29,'OP &amp; Near Hits Data'!$B:$E,5,0)),"not present", VLOOKUP(A29,'OP &amp; Near Hits Data'!$B:$E,5,0)), VLOOKUP(A29,'OP &amp; Near Hits Data'!$B:$E,5,0))</f>
        <v>not present</v>
      </c>
      <c r="F29" s="292">
        <v>6</v>
      </c>
      <c r="G29" s="292" t="s">
        <v>335</v>
      </c>
      <c r="H29" s="253" t="s">
        <v>485</v>
      </c>
      <c r="I29" s="294" t="s">
        <v>486</v>
      </c>
      <c r="J29" s="292" t="s">
        <v>487</v>
      </c>
      <c r="K29" s="292"/>
      <c r="L29" s="292" t="s">
        <v>340</v>
      </c>
      <c r="M29" s="291">
        <v>41835</v>
      </c>
      <c r="N29" s="291">
        <v>42551</v>
      </c>
      <c r="O29" s="292"/>
      <c r="P29" s="292"/>
      <c r="Q29" s="292" t="s">
        <v>342</v>
      </c>
      <c r="R29" s="292" t="s">
        <v>343</v>
      </c>
      <c r="S29" s="291">
        <v>42551</v>
      </c>
      <c r="T29" s="280" t="s">
        <v>344</v>
      </c>
      <c r="U29" s="292" t="s">
        <v>345</v>
      </c>
      <c r="V29" s="292" t="s">
        <v>346</v>
      </c>
      <c r="W29" s="292" t="s">
        <v>488</v>
      </c>
      <c r="X29" s="292" t="s">
        <v>381</v>
      </c>
      <c r="Y29" s="292" t="s">
        <v>484</v>
      </c>
      <c r="Z29" s="292"/>
      <c r="AA29" s="292" t="s">
        <v>350</v>
      </c>
      <c r="AB29" s="292" t="s">
        <v>351</v>
      </c>
      <c r="AC29" s="292"/>
      <c r="AD29" s="292"/>
    </row>
    <row r="30" spans="1:31" ht="12" customHeight="1" x14ac:dyDescent="0.2">
      <c r="A30" s="286">
        <v>7005066</v>
      </c>
      <c r="B30" s="371" t="s">
        <v>489</v>
      </c>
      <c r="C30" s="292" t="str">
        <f>IF(ISNA(VLOOKUP(A30,'OP &amp; Near Hits Data'!$B:$C,3,0)),IF(ISNA(VLOOKUP(A30,'OP &amp; Near Hits Data'!$B:$C,3,0)),"not present", VLOOKUP(A30,'OP &amp; Near Hits Data'!$B:$C,3,0)), VLOOKUP(A30,'OP &amp; Near Hits Data'!$B:$C,3,0))</f>
        <v>not present</v>
      </c>
      <c r="D30" s="292" t="s">
        <v>490</v>
      </c>
      <c r="E30" s="295" t="str">
        <f>IF(ISNA(VLOOKUP(A30,'OP &amp; Near Hits Data'!$B:$E,5,0)),IF(ISNA(VLOOKUP(A30,'OP &amp; Near Hits Data'!$B:$E,5,0)),"not present", VLOOKUP(A30,'OP &amp; Near Hits Data'!$B:$E,5,0)), VLOOKUP(A30,'OP &amp; Near Hits Data'!$B:$E,5,0))</f>
        <v>not present</v>
      </c>
      <c r="F30" s="292">
        <v>6</v>
      </c>
      <c r="G30" s="292" t="s">
        <v>415</v>
      </c>
      <c r="H30" s="371" t="s">
        <v>491</v>
      </c>
      <c r="I30" s="253" t="s">
        <v>492</v>
      </c>
      <c r="J30" s="292" t="s">
        <v>493</v>
      </c>
      <c r="K30" s="292"/>
      <c r="L30" s="292" t="s">
        <v>340</v>
      </c>
      <c r="M30" s="291">
        <v>41887</v>
      </c>
      <c r="N30" s="291">
        <v>42309</v>
      </c>
      <c r="O30" s="292"/>
      <c r="P30" s="291"/>
      <c r="Q30" s="292" t="s">
        <v>494</v>
      </c>
      <c r="R30" s="292" t="s">
        <v>343</v>
      </c>
      <c r="S30" s="291">
        <v>42339</v>
      </c>
      <c r="T30" s="292" t="s">
        <v>344</v>
      </c>
      <c r="U30" s="292" t="s">
        <v>495</v>
      </c>
      <c r="V30" s="292" t="s">
        <v>346</v>
      </c>
      <c r="W30" s="292" t="s">
        <v>347</v>
      </c>
      <c r="X30" s="292" t="s">
        <v>359</v>
      </c>
      <c r="Y30" s="292" t="s">
        <v>496</v>
      </c>
      <c r="Z30" s="292" t="s">
        <v>497</v>
      </c>
      <c r="AA30" s="292" t="s">
        <v>350</v>
      </c>
      <c r="AB30" s="292" t="s">
        <v>351</v>
      </c>
      <c r="AC30" s="292">
        <v>0</v>
      </c>
      <c r="AD30" s="292"/>
      <c r="AE30" s="292"/>
    </row>
    <row r="31" spans="1:31" ht="12" customHeight="1" x14ac:dyDescent="0.2">
      <c r="A31" s="286">
        <v>7005066</v>
      </c>
      <c r="B31" s="371" t="s">
        <v>489</v>
      </c>
      <c r="C31" s="292" t="str">
        <f>IF(ISNA(VLOOKUP(A31,'OP &amp; Near Hits Data'!$B:$C,3,0)),IF(ISNA(VLOOKUP(A31,'OP &amp; Near Hits Data'!$B:$C,3,0)),"not present", VLOOKUP(A31,'OP &amp; Near Hits Data'!$B:$C,3,0)), VLOOKUP(A31,'OP &amp; Near Hits Data'!$B:$C,3,0))</f>
        <v>not present</v>
      </c>
      <c r="D31" s="292" t="s">
        <v>490</v>
      </c>
      <c r="E31" s="295" t="str">
        <f>IF(ISNA(VLOOKUP(A31,'OP &amp; Near Hits Data'!$B:$E,5,0)),IF(ISNA(VLOOKUP(A31,'OP &amp; Near Hits Data'!$B:$E,5,0)),"not present", VLOOKUP(A31,'OP &amp; Near Hits Data'!$B:$E,5,0)), VLOOKUP(A31,'OP &amp; Near Hits Data'!$B:$E,5,0))</f>
        <v>not present</v>
      </c>
      <c r="F31" s="292">
        <v>5</v>
      </c>
      <c r="G31" s="292" t="s">
        <v>335</v>
      </c>
      <c r="H31" s="371" t="s">
        <v>498</v>
      </c>
      <c r="I31" s="294" t="s">
        <v>499</v>
      </c>
      <c r="J31" s="292" t="s">
        <v>500</v>
      </c>
      <c r="K31" s="292"/>
      <c r="L31" s="292" t="s">
        <v>340</v>
      </c>
      <c r="M31" s="291">
        <v>41887</v>
      </c>
      <c r="N31" s="291">
        <v>42309</v>
      </c>
      <c r="O31" s="292"/>
      <c r="P31" s="291"/>
      <c r="Q31" s="292" t="s">
        <v>494</v>
      </c>
      <c r="R31" s="292" t="s">
        <v>343</v>
      </c>
      <c r="S31" s="291">
        <v>42339</v>
      </c>
      <c r="T31" s="292" t="s">
        <v>344</v>
      </c>
      <c r="U31" s="292" t="s">
        <v>495</v>
      </c>
      <c r="V31" s="292" t="s">
        <v>346</v>
      </c>
      <c r="W31" s="292" t="s">
        <v>347</v>
      </c>
      <c r="X31" s="292" t="s">
        <v>359</v>
      </c>
      <c r="Y31" s="292" t="s">
        <v>496</v>
      </c>
      <c r="Z31" s="292" t="s">
        <v>497</v>
      </c>
      <c r="AA31" s="292" t="s">
        <v>350</v>
      </c>
      <c r="AB31" s="292" t="s">
        <v>351</v>
      </c>
      <c r="AC31" s="292">
        <v>0</v>
      </c>
      <c r="AD31" s="292"/>
      <c r="AE31" s="292"/>
    </row>
    <row r="32" spans="1:31" ht="12" customHeight="1" x14ac:dyDescent="0.2">
      <c r="A32" s="286">
        <v>7005066</v>
      </c>
      <c r="B32" s="371" t="s">
        <v>489</v>
      </c>
      <c r="C32" s="292" t="str">
        <f>IF(ISNA(VLOOKUP(A32,'OP &amp; Near Hits Data'!$B:$C,3,0)),IF(ISNA(VLOOKUP(A32,'OP &amp; Near Hits Data'!$B:$C,3,0)),"not present", VLOOKUP(A32,'OP &amp; Near Hits Data'!$B:$C,3,0)), VLOOKUP(A32,'OP &amp; Near Hits Data'!$B:$C,3,0))</f>
        <v>not present</v>
      </c>
      <c r="D32" s="292" t="s">
        <v>490</v>
      </c>
      <c r="E32" s="295" t="str">
        <f>IF(ISNA(VLOOKUP(A32,'OP &amp; Near Hits Data'!$B:$E,5,0)),IF(ISNA(VLOOKUP(A32,'OP &amp; Near Hits Data'!$B:$E,5,0)),"not present", VLOOKUP(A32,'OP &amp; Near Hits Data'!$B:$E,5,0)), VLOOKUP(A32,'OP &amp; Near Hits Data'!$B:$E,5,0))</f>
        <v>not present</v>
      </c>
      <c r="F32" s="292">
        <v>4</v>
      </c>
      <c r="G32" s="292" t="s">
        <v>335</v>
      </c>
      <c r="H32" s="371" t="s">
        <v>501</v>
      </c>
      <c r="I32" s="294" t="s">
        <v>502</v>
      </c>
      <c r="J32" s="292" t="s">
        <v>500</v>
      </c>
      <c r="K32" s="292"/>
      <c r="L32" s="292" t="s">
        <v>340</v>
      </c>
      <c r="M32" s="291">
        <v>41887</v>
      </c>
      <c r="N32" s="291">
        <v>42309</v>
      </c>
      <c r="O32" s="292"/>
      <c r="P32" s="291"/>
      <c r="Q32" s="292" t="s">
        <v>494</v>
      </c>
      <c r="R32" s="292" t="s">
        <v>343</v>
      </c>
      <c r="S32" s="291">
        <v>42339</v>
      </c>
      <c r="T32" s="292" t="s">
        <v>344</v>
      </c>
      <c r="U32" s="292" t="s">
        <v>495</v>
      </c>
      <c r="V32" s="292" t="s">
        <v>346</v>
      </c>
      <c r="W32" s="292" t="s">
        <v>347</v>
      </c>
      <c r="X32" s="292" t="s">
        <v>359</v>
      </c>
      <c r="Y32" s="292" t="s">
        <v>496</v>
      </c>
      <c r="Z32" s="292" t="s">
        <v>497</v>
      </c>
      <c r="AA32" s="292" t="s">
        <v>350</v>
      </c>
      <c r="AB32" s="292" t="s">
        <v>351</v>
      </c>
      <c r="AC32" s="292">
        <v>0</v>
      </c>
      <c r="AD32" s="292"/>
      <c r="AE32" s="292"/>
    </row>
    <row r="33" spans="1:32" ht="12" customHeight="1" x14ac:dyDescent="0.2">
      <c r="A33" s="629">
        <v>7005140</v>
      </c>
      <c r="B33" s="369" t="s">
        <v>503</v>
      </c>
      <c r="C33" s="292" t="str">
        <f>IF(ISNA(VLOOKUP(A33,'OP &amp; Near Hits Data'!$B:$C,3,0)),IF(ISNA(VLOOKUP(A33,'OP &amp; Near Hits Data'!$B:$C,3,0)),"not present", VLOOKUP(A33,'OP &amp; Near Hits Data'!$B:$C,3,0)), VLOOKUP(A33,'OP &amp; Near Hits Data'!$B:$C,3,0))</f>
        <v>not present</v>
      </c>
      <c r="D33" s="292" t="s">
        <v>334</v>
      </c>
      <c r="E33" s="295" t="str">
        <f>IF(ISNA(VLOOKUP(A33,'OP &amp; Near Hits Data'!$B:$E,5,0)),IF(ISNA(VLOOKUP(A33,'OP &amp; Near Hits Data'!$B:$E,5,0)),"not present", VLOOKUP(A33,'OP &amp; Near Hits Data'!$B:$E,5,0)), VLOOKUP(A33,'OP &amp; Near Hits Data'!$B:$E,5,0))</f>
        <v>not present</v>
      </c>
      <c r="F33" s="370">
        <v>4</v>
      </c>
      <c r="G33" s="370" t="s">
        <v>415</v>
      </c>
      <c r="H33" s="369" t="s">
        <v>504</v>
      </c>
      <c r="I33" s="294" t="s">
        <v>505</v>
      </c>
      <c r="J33" s="370" t="s">
        <v>506</v>
      </c>
      <c r="K33" s="370"/>
      <c r="L33" s="370" t="s">
        <v>507</v>
      </c>
      <c r="M33" s="630">
        <v>41870</v>
      </c>
      <c r="N33" s="630">
        <v>42004</v>
      </c>
      <c r="O33" s="370"/>
      <c r="P33" s="630"/>
      <c r="Q33" s="370" t="s">
        <v>342</v>
      </c>
      <c r="R33" s="370" t="s">
        <v>343</v>
      </c>
      <c r="S33" s="630">
        <v>42216</v>
      </c>
      <c r="T33" s="370" t="s">
        <v>344</v>
      </c>
      <c r="U33" s="370" t="s">
        <v>495</v>
      </c>
      <c r="V33" s="370" t="s">
        <v>346</v>
      </c>
      <c r="W33" s="370" t="s">
        <v>358</v>
      </c>
      <c r="X33" s="370" t="s">
        <v>348</v>
      </c>
      <c r="Y33" s="370" t="s">
        <v>508</v>
      </c>
      <c r="Z33" s="370" t="s">
        <v>349</v>
      </c>
      <c r="AA33" s="370" t="s">
        <v>350</v>
      </c>
      <c r="AB33" s="370" t="s">
        <v>351</v>
      </c>
      <c r="AC33" s="370">
        <v>0</v>
      </c>
      <c r="AD33" s="292"/>
    </row>
    <row r="34" spans="1:32" ht="12" customHeight="1" x14ac:dyDescent="0.2">
      <c r="A34" s="629">
        <v>7005190</v>
      </c>
      <c r="B34" s="369" t="s">
        <v>509</v>
      </c>
      <c r="C34" s="292" t="str">
        <f>IF(ISNA(VLOOKUP(A34,'OP &amp; Near Hits Data'!$B:$C,3,0)),IF(ISNA(VLOOKUP(A34,'OP &amp; Near Hits Data'!$B:$C,3,0)),"not present", VLOOKUP(A34,'OP &amp; Near Hits Data'!$B:$C,3,0)), VLOOKUP(A34,'OP &amp; Near Hits Data'!$B:$C,3,0))</f>
        <v>not present</v>
      </c>
      <c r="D34" s="292" t="s">
        <v>490</v>
      </c>
      <c r="E34" s="295" t="str">
        <f>IF(ISNA(VLOOKUP(A34,'OP &amp; Near Hits Data'!$B:$E,5,0)),IF(ISNA(VLOOKUP(A34,'OP &amp; Near Hits Data'!$B:$E,5,0)),"not present", VLOOKUP(A34,'OP &amp; Near Hits Data'!$B:$E,5,0)), VLOOKUP(A34,'OP &amp; Near Hits Data'!$B:$E,5,0))</f>
        <v>not present</v>
      </c>
      <c r="F34" s="370">
        <v>7</v>
      </c>
      <c r="G34" s="370" t="s">
        <v>335</v>
      </c>
      <c r="H34" s="369" t="s">
        <v>510</v>
      </c>
      <c r="I34" s="294" t="s">
        <v>511</v>
      </c>
      <c r="J34" s="370" t="s">
        <v>512</v>
      </c>
      <c r="K34" s="370"/>
      <c r="L34" s="370" t="s">
        <v>340</v>
      </c>
      <c r="M34" s="630">
        <v>42004</v>
      </c>
      <c r="N34" s="630">
        <v>42156</v>
      </c>
      <c r="O34" s="370"/>
      <c r="P34" s="630"/>
      <c r="Q34" s="370" t="s">
        <v>494</v>
      </c>
      <c r="R34" s="370" t="s">
        <v>343</v>
      </c>
      <c r="S34" s="630">
        <v>42156</v>
      </c>
      <c r="T34" s="370" t="s">
        <v>344</v>
      </c>
      <c r="U34" s="370" t="s">
        <v>495</v>
      </c>
      <c r="V34" s="370" t="s">
        <v>346</v>
      </c>
      <c r="W34" s="370" t="s">
        <v>347</v>
      </c>
      <c r="X34" s="370" t="s">
        <v>381</v>
      </c>
      <c r="Y34" s="370" t="s">
        <v>427</v>
      </c>
      <c r="Z34" s="370" t="s">
        <v>497</v>
      </c>
      <c r="AA34" s="370" t="s">
        <v>350</v>
      </c>
      <c r="AB34" s="370" t="s">
        <v>351</v>
      </c>
      <c r="AC34" s="370">
        <v>0</v>
      </c>
      <c r="AD34" s="292"/>
    </row>
    <row r="35" spans="1:32" ht="12" customHeight="1" x14ac:dyDescent="0.2">
      <c r="A35" s="629">
        <v>7005190</v>
      </c>
      <c r="B35" s="369" t="s">
        <v>509</v>
      </c>
      <c r="C35" s="292" t="str">
        <f>IF(ISNA(VLOOKUP(A35,'OP &amp; Near Hits Data'!$B:$C,3,0)),IF(ISNA(VLOOKUP(A35,'OP &amp; Near Hits Data'!$B:$C,3,0)),"not present", VLOOKUP(A35,'OP &amp; Near Hits Data'!$B:$C,3,0)), VLOOKUP(A35,'OP &amp; Near Hits Data'!$B:$C,3,0))</f>
        <v>not present</v>
      </c>
      <c r="D35" s="292" t="s">
        <v>490</v>
      </c>
      <c r="E35" s="295" t="str">
        <f>IF(ISNA(VLOOKUP(A35,'OP &amp; Near Hits Data'!$B:$E,5,0)),IF(ISNA(VLOOKUP(A35,'OP &amp; Near Hits Data'!$B:$E,5,0)),"not present", VLOOKUP(A35,'OP &amp; Near Hits Data'!$B:$E,5,0)), VLOOKUP(A35,'OP &amp; Near Hits Data'!$B:$E,5,0))</f>
        <v>not present</v>
      </c>
      <c r="F35" s="370">
        <v>6</v>
      </c>
      <c r="G35" s="370" t="s">
        <v>335</v>
      </c>
      <c r="H35" s="369" t="s">
        <v>513</v>
      </c>
      <c r="I35" s="294" t="s">
        <v>514</v>
      </c>
      <c r="J35" s="370" t="s">
        <v>515</v>
      </c>
      <c r="K35" s="370"/>
      <c r="L35" s="370" t="s">
        <v>340</v>
      </c>
      <c r="M35" s="630">
        <v>42064</v>
      </c>
      <c r="N35" s="630">
        <v>42156</v>
      </c>
      <c r="O35" s="370"/>
      <c r="P35" s="630"/>
      <c r="Q35" s="370" t="s">
        <v>494</v>
      </c>
      <c r="R35" s="370" t="s">
        <v>343</v>
      </c>
      <c r="S35" s="630">
        <v>42156</v>
      </c>
      <c r="T35" s="370" t="s">
        <v>344</v>
      </c>
      <c r="U35" s="370" t="s">
        <v>495</v>
      </c>
      <c r="V35" s="370" t="s">
        <v>346</v>
      </c>
      <c r="W35" s="370" t="s">
        <v>347</v>
      </c>
      <c r="X35" s="370" t="s">
        <v>381</v>
      </c>
      <c r="Y35" s="370" t="s">
        <v>427</v>
      </c>
      <c r="Z35" s="370" t="s">
        <v>497</v>
      </c>
      <c r="AA35" s="370" t="s">
        <v>350</v>
      </c>
      <c r="AB35" s="370" t="s">
        <v>351</v>
      </c>
      <c r="AC35" s="370">
        <v>0</v>
      </c>
      <c r="AD35" s="292"/>
    </row>
    <row r="36" spans="1:32" ht="12" customHeight="1" x14ac:dyDescent="0.2">
      <c r="A36" s="629">
        <v>7005190</v>
      </c>
      <c r="B36" s="369" t="s">
        <v>509</v>
      </c>
      <c r="C36" s="292" t="str">
        <f>IF(ISNA(VLOOKUP(A36,'OP &amp; Near Hits Data'!$B:$C,3,0)),IF(ISNA(VLOOKUP(A36,'OP &amp; Near Hits Data'!$B:$C,3,0)),"not present", VLOOKUP(A36,'OP &amp; Near Hits Data'!$B:$C,3,0)), VLOOKUP(A36,'OP &amp; Near Hits Data'!$B:$C,3,0))</f>
        <v>not present</v>
      </c>
      <c r="D36" s="292" t="s">
        <v>490</v>
      </c>
      <c r="E36" s="295" t="str">
        <f>IF(ISNA(VLOOKUP(A36,'OP &amp; Near Hits Data'!$B:$E,5,0)),IF(ISNA(VLOOKUP(A36,'OP &amp; Near Hits Data'!$B:$E,5,0)),"not present", VLOOKUP(A36,'OP &amp; Near Hits Data'!$B:$E,5,0)), VLOOKUP(A36,'OP &amp; Near Hits Data'!$B:$E,5,0))</f>
        <v>not present</v>
      </c>
      <c r="F36" s="370">
        <v>5</v>
      </c>
      <c r="G36" s="370" t="s">
        <v>335</v>
      </c>
      <c r="H36" s="369" t="s">
        <v>516</v>
      </c>
      <c r="I36" s="294" t="s">
        <v>517</v>
      </c>
      <c r="J36" s="370" t="s">
        <v>515</v>
      </c>
      <c r="K36" s="370"/>
      <c r="L36" s="370" t="s">
        <v>340</v>
      </c>
      <c r="M36" s="630">
        <v>42004</v>
      </c>
      <c r="N36" s="630">
        <v>42156</v>
      </c>
      <c r="O36" s="370"/>
      <c r="P36" s="630"/>
      <c r="Q36" s="370" t="s">
        <v>494</v>
      </c>
      <c r="R36" s="370" t="s">
        <v>343</v>
      </c>
      <c r="S36" s="630">
        <v>42156</v>
      </c>
      <c r="T36" s="370" t="s">
        <v>344</v>
      </c>
      <c r="U36" s="370" t="s">
        <v>495</v>
      </c>
      <c r="V36" s="370" t="s">
        <v>346</v>
      </c>
      <c r="W36" s="370" t="s">
        <v>347</v>
      </c>
      <c r="X36" s="370" t="s">
        <v>381</v>
      </c>
      <c r="Y36" s="370" t="s">
        <v>427</v>
      </c>
      <c r="Z36" s="370" t="s">
        <v>497</v>
      </c>
      <c r="AA36" s="370" t="s">
        <v>350</v>
      </c>
      <c r="AB36" s="370" t="s">
        <v>351</v>
      </c>
      <c r="AC36" s="370">
        <v>0</v>
      </c>
      <c r="AD36" s="292"/>
    </row>
    <row r="37" spans="1:32" ht="12" customHeight="1" x14ac:dyDescent="0.2">
      <c r="A37" s="629">
        <v>7005190</v>
      </c>
      <c r="B37" s="369" t="s">
        <v>509</v>
      </c>
      <c r="C37" s="292" t="str">
        <f>IF(ISNA(VLOOKUP(A37,'OP &amp; Near Hits Data'!$B:$C,3,0)),IF(ISNA(VLOOKUP(A37,'OP &amp; Near Hits Data'!$B:$C,3,0)),"not present", VLOOKUP(A37,'OP &amp; Near Hits Data'!$B:$C,3,0)), VLOOKUP(A37,'OP &amp; Near Hits Data'!$B:$C,3,0))</f>
        <v>not present</v>
      </c>
      <c r="D37" s="292" t="s">
        <v>490</v>
      </c>
      <c r="E37" s="295" t="str">
        <f>IF(ISNA(VLOOKUP(A37,'OP &amp; Near Hits Data'!$B:$E,5,0)),IF(ISNA(VLOOKUP(A37,'OP &amp; Near Hits Data'!$B:$E,5,0)),"not present", VLOOKUP(A37,'OP &amp; Near Hits Data'!$B:$E,5,0)), VLOOKUP(A37,'OP &amp; Near Hits Data'!$B:$E,5,0))</f>
        <v>not present</v>
      </c>
      <c r="F37" s="370">
        <v>4</v>
      </c>
      <c r="G37" s="370" t="s">
        <v>335</v>
      </c>
      <c r="H37" s="369" t="s">
        <v>518</v>
      </c>
      <c r="I37" s="294" t="s">
        <v>519</v>
      </c>
      <c r="J37" s="370" t="s">
        <v>520</v>
      </c>
      <c r="K37" s="370"/>
      <c r="L37" s="370" t="s">
        <v>340</v>
      </c>
      <c r="M37" s="630">
        <v>42004</v>
      </c>
      <c r="N37" s="630">
        <v>42156</v>
      </c>
      <c r="O37" s="370"/>
      <c r="P37" s="630"/>
      <c r="Q37" s="370" t="s">
        <v>494</v>
      </c>
      <c r="R37" s="370" t="s">
        <v>343</v>
      </c>
      <c r="S37" s="630">
        <v>42156</v>
      </c>
      <c r="T37" s="370" t="s">
        <v>344</v>
      </c>
      <c r="U37" s="370" t="s">
        <v>495</v>
      </c>
      <c r="V37" s="370" t="s">
        <v>346</v>
      </c>
      <c r="W37" s="370" t="s">
        <v>347</v>
      </c>
      <c r="X37" s="370" t="s">
        <v>381</v>
      </c>
      <c r="Y37" s="370" t="s">
        <v>427</v>
      </c>
      <c r="Z37" s="370" t="s">
        <v>497</v>
      </c>
      <c r="AA37" s="370" t="s">
        <v>350</v>
      </c>
      <c r="AB37" s="370" t="s">
        <v>351</v>
      </c>
      <c r="AC37" s="370">
        <v>0</v>
      </c>
      <c r="AD37" s="292"/>
    </row>
    <row r="38" spans="1:32" ht="12" customHeight="1" x14ac:dyDescent="0.25">
      <c r="A38" s="311">
        <v>7005261</v>
      </c>
      <c r="B38" s="253" t="s">
        <v>521</v>
      </c>
      <c r="C38" s="292" t="str">
        <f>IF(ISNA(VLOOKUP(A38,'OP &amp; Near Hits Data'!$B:$C,3,0)),IF(ISNA(VLOOKUP(A38,'OP &amp; Near Hits Data'!$B:$C,3,0)),"not present", VLOOKUP(A38,'OP &amp; Near Hits Data'!$B:$C,3,0)), VLOOKUP(A38,'OP &amp; Near Hits Data'!$B:$C,3,0))</f>
        <v>not present</v>
      </c>
      <c r="D38" s="292" t="s">
        <v>372</v>
      </c>
      <c r="E38" s="295" t="str">
        <f>IF(ISNA(VLOOKUP(A38,'OP &amp; Near Hits Data'!$B:$E,5,0)),IF(ISNA(VLOOKUP(A38,'OP &amp; Near Hits Data'!$B:$E,5,0)),"not present", VLOOKUP(A38,'OP &amp; Near Hits Data'!$B:$E,5,0)), VLOOKUP(A38,'OP &amp; Near Hits Data'!$B:$E,5,0))</f>
        <v>not present</v>
      </c>
      <c r="F38" s="292" t="s">
        <v>125</v>
      </c>
      <c r="G38" s="292" t="s">
        <v>125</v>
      </c>
      <c r="H38" s="253" t="s">
        <v>521</v>
      </c>
      <c r="I38" s="294" t="s">
        <v>522</v>
      </c>
      <c r="J38" s="292"/>
      <c r="K38" s="292"/>
      <c r="L38" s="292"/>
      <c r="M38" s="292"/>
      <c r="N38" s="292"/>
      <c r="O38" s="292"/>
      <c r="P38" s="292"/>
      <c r="Q38" s="292" t="s">
        <v>435</v>
      </c>
      <c r="R38" s="292" t="s">
        <v>368</v>
      </c>
      <c r="S38" s="291">
        <v>41943</v>
      </c>
      <c r="T38" s="280"/>
      <c r="U38" s="292"/>
      <c r="V38" s="292" t="s">
        <v>367</v>
      </c>
      <c r="W38" s="292" t="s">
        <v>452</v>
      </c>
      <c r="X38" s="292" t="s">
        <v>370</v>
      </c>
      <c r="Y38" s="292"/>
      <c r="Z38" s="292"/>
      <c r="AA38" s="292"/>
      <c r="AB38" s="292"/>
      <c r="AC38" s="292"/>
      <c r="AD38" s="292"/>
    </row>
    <row r="39" spans="1:32" ht="12" customHeight="1" x14ac:dyDescent="0.2">
      <c r="A39" s="286">
        <v>7005263</v>
      </c>
      <c r="B39" s="408" t="s">
        <v>523</v>
      </c>
      <c r="C39" s="292" t="str">
        <f>IF(ISNA(VLOOKUP(A39,'OP &amp; Near Hits Data'!$B:$C,3,0)),IF(ISNA(VLOOKUP(A39,'OP &amp; Near Hits Data'!$B:$C,3,0)),"not present", VLOOKUP(A39,'OP &amp; Near Hits Data'!$B:$C,3,0)), VLOOKUP(A39,'OP &amp; Near Hits Data'!$B:$C,3,0))</f>
        <v>not present</v>
      </c>
      <c r="D39" s="292" t="s">
        <v>372</v>
      </c>
      <c r="E39" s="295" t="str">
        <f>IF(ISNA(VLOOKUP(A39,'OP &amp; Near Hits Data'!$B:$E,5,0)),IF(ISNA(VLOOKUP(A39,'OP &amp; Near Hits Data'!$B:$E,5,0)),"not present", VLOOKUP(A39,'OP &amp; Near Hits Data'!$B:$E,5,0)), VLOOKUP(A39,'OP &amp; Near Hits Data'!$B:$E,5,0))</f>
        <v>not present</v>
      </c>
      <c r="F39" s="292">
        <v>5</v>
      </c>
      <c r="G39" s="292" t="s">
        <v>335</v>
      </c>
      <c r="H39" s="371" t="s">
        <v>524</v>
      </c>
      <c r="I39" s="294" t="s">
        <v>525</v>
      </c>
      <c r="J39" s="292" t="s">
        <v>526</v>
      </c>
      <c r="K39" s="292" t="s">
        <v>343</v>
      </c>
      <c r="L39" s="292" t="s">
        <v>340</v>
      </c>
      <c r="M39" s="291">
        <v>41885</v>
      </c>
      <c r="N39" s="291">
        <v>42167</v>
      </c>
      <c r="O39" s="292"/>
      <c r="P39" s="291"/>
      <c r="Q39" s="292" t="s">
        <v>494</v>
      </c>
      <c r="R39" s="292" t="s">
        <v>527</v>
      </c>
      <c r="S39" s="291">
        <v>42167</v>
      </c>
      <c r="T39" s="292" t="s">
        <v>528</v>
      </c>
      <c r="U39" s="292" t="s">
        <v>529</v>
      </c>
      <c r="V39" s="292" t="s">
        <v>346</v>
      </c>
      <c r="W39" s="292" t="s">
        <v>347</v>
      </c>
      <c r="X39" s="292" t="s">
        <v>348</v>
      </c>
      <c r="Y39" s="292" t="s">
        <v>459</v>
      </c>
      <c r="Z39" s="292" t="s">
        <v>497</v>
      </c>
      <c r="AA39" s="292" t="s">
        <v>350</v>
      </c>
      <c r="AB39" s="292" t="s">
        <v>351</v>
      </c>
      <c r="AC39" s="292">
        <v>0</v>
      </c>
      <c r="AD39" s="292"/>
      <c r="AE39" s="292" t="s">
        <v>530</v>
      </c>
      <c r="AF39" s="408"/>
    </row>
    <row r="40" spans="1:32" ht="12" customHeight="1" x14ac:dyDescent="0.2">
      <c r="A40" s="409">
        <v>7005524</v>
      </c>
      <c r="B40" s="420" t="s">
        <v>531</v>
      </c>
      <c r="C40" s="292" t="s">
        <v>532</v>
      </c>
      <c r="D40" s="292" t="s">
        <v>490</v>
      </c>
      <c r="E40" s="295">
        <v>41871.476388888892</v>
      </c>
      <c r="F40" s="418" t="s">
        <v>353</v>
      </c>
      <c r="G40" s="418" t="s">
        <v>415</v>
      </c>
      <c r="H40" s="421" t="s">
        <v>533</v>
      </c>
      <c r="I40" s="422" t="s">
        <v>534</v>
      </c>
      <c r="J40" s="418" t="s">
        <v>535</v>
      </c>
      <c r="K40" s="418" t="s">
        <v>341</v>
      </c>
      <c r="L40" s="418" t="s">
        <v>340</v>
      </c>
      <c r="M40" s="419">
        <v>41913</v>
      </c>
      <c r="N40" s="419">
        <v>42339</v>
      </c>
      <c r="O40" s="418" t="s">
        <v>341</v>
      </c>
      <c r="P40" s="419"/>
      <c r="Q40" s="418" t="s">
        <v>536</v>
      </c>
      <c r="R40" s="418" t="s">
        <v>343</v>
      </c>
      <c r="S40" s="419">
        <v>42363</v>
      </c>
      <c r="T40" s="418" t="s">
        <v>344</v>
      </c>
      <c r="U40" s="418" t="s">
        <v>495</v>
      </c>
      <c r="V40" s="418" t="s">
        <v>346</v>
      </c>
      <c r="W40" s="418" t="s">
        <v>347</v>
      </c>
      <c r="X40" s="418" t="s">
        <v>348</v>
      </c>
      <c r="Y40" s="418" t="s">
        <v>537</v>
      </c>
      <c r="Z40" s="418" t="s">
        <v>349</v>
      </c>
      <c r="AA40" s="418" t="s">
        <v>350</v>
      </c>
      <c r="AB40" s="418" t="s">
        <v>351</v>
      </c>
      <c r="AC40" s="418" t="s">
        <v>362</v>
      </c>
      <c r="AD40" s="292"/>
      <c r="AE40" s="292"/>
      <c r="AF40" s="408"/>
    </row>
    <row r="41" spans="1:32" ht="12" customHeight="1" x14ac:dyDescent="0.2">
      <c r="A41" s="629">
        <v>7005431</v>
      </c>
      <c r="B41" s="369" t="s">
        <v>538</v>
      </c>
      <c r="C41" s="631" t="s">
        <v>539</v>
      </c>
      <c r="D41" s="292" t="s">
        <v>334</v>
      </c>
      <c r="E41" s="632">
        <v>41867.368055555555</v>
      </c>
      <c r="F41" s="292">
        <v>2</v>
      </c>
      <c r="G41" s="292" t="s">
        <v>415</v>
      </c>
      <c r="H41" s="371" t="s">
        <v>540</v>
      </c>
      <c r="I41" s="294" t="s">
        <v>541</v>
      </c>
      <c r="J41" s="292" t="s">
        <v>542</v>
      </c>
      <c r="K41" s="292" t="s">
        <v>343</v>
      </c>
      <c r="L41" s="292" t="s">
        <v>340</v>
      </c>
      <c r="M41" s="291">
        <v>41885</v>
      </c>
      <c r="N41" s="291">
        <v>42265</v>
      </c>
      <c r="O41" s="292"/>
      <c r="P41" s="291"/>
      <c r="Q41" s="292" t="s">
        <v>342</v>
      </c>
      <c r="R41" s="292" t="s">
        <v>343</v>
      </c>
      <c r="S41" s="291">
        <v>42265</v>
      </c>
      <c r="T41" s="292" t="s">
        <v>344</v>
      </c>
      <c r="U41" s="292" t="s">
        <v>495</v>
      </c>
      <c r="V41" s="292" t="s">
        <v>346</v>
      </c>
      <c r="W41" s="292" t="s">
        <v>347</v>
      </c>
      <c r="X41" s="292" t="s">
        <v>348</v>
      </c>
      <c r="Y41" s="292" t="s">
        <v>543</v>
      </c>
      <c r="Z41" s="292" t="s">
        <v>349</v>
      </c>
      <c r="AA41" s="292" t="s">
        <v>350</v>
      </c>
      <c r="AB41" s="292" t="s">
        <v>351</v>
      </c>
      <c r="AC41" s="292">
        <v>0</v>
      </c>
      <c r="AD41" s="292"/>
      <c r="AE41" s="292" t="s">
        <v>544</v>
      </c>
      <c r="AF41" s="408"/>
    </row>
    <row r="42" spans="1:32" ht="13.5" customHeight="1" x14ac:dyDescent="0.2">
      <c r="A42" s="286">
        <v>7005527</v>
      </c>
      <c r="B42" s="371" t="s">
        <v>545</v>
      </c>
      <c r="C42" s="292" t="str">
        <f>IF(ISNA(VLOOKUP(A42,'OP &amp; Near Hits Data'!$B:$C,3,0)),IF(ISNA(VLOOKUP(A42,'OP &amp; Near Hits Data'!$B:$C,3,0)),"not present", VLOOKUP(A42,'OP &amp; Near Hits Data'!$B:$C,3,0)), VLOOKUP(A42,'OP &amp; Near Hits Data'!$B:$C,3,0))</f>
        <v>not present</v>
      </c>
      <c r="D42" s="292" t="s">
        <v>490</v>
      </c>
      <c r="E42" s="295" t="str">
        <f>IF(ISNA(VLOOKUP(A42,'OP &amp; Near Hits Data'!$B:$E,5,0)),IF(ISNA(VLOOKUP(A42,'OP &amp; Near Hits Data'!$B:$E,5,0)),"not present", VLOOKUP(A42,'OP &amp; Near Hits Data'!$B:$E,5,0)), VLOOKUP(A42,'OP &amp; Near Hits Data'!$B:$E,5,0))</f>
        <v>not present</v>
      </c>
      <c r="F42" s="292">
        <v>5</v>
      </c>
      <c r="G42" s="292" t="s">
        <v>335</v>
      </c>
      <c r="H42" s="371" t="s">
        <v>524</v>
      </c>
      <c r="I42" s="294" t="s">
        <v>546</v>
      </c>
      <c r="J42" s="292" t="s">
        <v>526</v>
      </c>
      <c r="K42" s="292"/>
      <c r="L42" s="292" t="s">
        <v>340</v>
      </c>
      <c r="M42" s="291">
        <v>41886</v>
      </c>
      <c r="N42" s="291">
        <v>42167</v>
      </c>
      <c r="O42" s="292"/>
      <c r="P42" s="291"/>
      <c r="Q42" s="292" t="s">
        <v>494</v>
      </c>
      <c r="R42" s="292" t="s">
        <v>343</v>
      </c>
      <c r="S42" s="291">
        <v>42242</v>
      </c>
      <c r="T42" s="292" t="s">
        <v>528</v>
      </c>
      <c r="U42" s="292" t="s">
        <v>529</v>
      </c>
      <c r="V42" s="292" t="s">
        <v>346</v>
      </c>
      <c r="W42" s="292" t="s">
        <v>347</v>
      </c>
      <c r="X42" s="292" t="s">
        <v>348</v>
      </c>
      <c r="Y42" s="292" t="s">
        <v>459</v>
      </c>
      <c r="Z42" s="292" t="s">
        <v>497</v>
      </c>
      <c r="AA42" s="292" t="s">
        <v>350</v>
      </c>
      <c r="AB42" s="292" t="s">
        <v>383</v>
      </c>
      <c r="AC42" s="292">
        <v>0</v>
      </c>
      <c r="AD42" s="292"/>
      <c r="AE42" s="292" t="s">
        <v>530</v>
      </c>
    </row>
    <row r="43" spans="1:32" ht="12" customHeight="1" x14ac:dyDescent="0.2">
      <c r="A43" s="286">
        <v>7005721</v>
      </c>
      <c r="B43" s="371" t="s">
        <v>547</v>
      </c>
      <c r="C43" s="292" t="str">
        <f>IF(ISNA(VLOOKUP(A43,'OP &amp; Near Hits Data'!$B:$C,3,0)),IF(ISNA(VLOOKUP(A43,'OP &amp; Near Hits Data'!$B:$C,3,0)),"not present", VLOOKUP(A43,'OP &amp; Near Hits Data'!$B:$C,3,0)), VLOOKUP(A43,'OP &amp; Near Hits Data'!$B:$C,3,0))</f>
        <v>not present</v>
      </c>
      <c r="D43" s="292" t="s">
        <v>490</v>
      </c>
      <c r="E43" s="295" t="str">
        <f>IF(ISNA(VLOOKUP(A43,'OP &amp; Near Hits Data'!$B:$E,5,0)),IF(ISNA(VLOOKUP(A43,'OP &amp; Near Hits Data'!$B:$E,5,0)),"not present", VLOOKUP(A43,'OP &amp; Near Hits Data'!$B:$E,5,0)), VLOOKUP(A43,'OP &amp; Near Hits Data'!$B:$E,5,0))</f>
        <v>not present</v>
      </c>
      <c r="F43" s="292">
        <v>5</v>
      </c>
      <c r="G43" s="292" t="s">
        <v>415</v>
      </c>
      <c r="H43" s="371" t="s">
        <v>548</v>
      </c>
      <c r="I43" s="294" t="s">
        <v>549</v>
      </c>
      <c r="J43" s="418" t="s">
        <v>550</v>
      </c>
      <c r="K43" s="418" t="s">
        <v>341</v>
      </c>
      <c r="L43" s="418" t="s">
        <v>340</v>
      </c>
      <c r="M43" s="419">
        <v>41929</v>
      </c>
      <c r="N43" s="419">
        <v>42339</v>
      </c>
      <c r="O43" s="292"/>
      <c r="P43" s="291"/>
      <c r="Q43" s="292" t="s">
        <v>494</v>
      </c>
      <c r="R43" s="292" t="s">
        <v>343</v>
      </c>
      <c r="S43" s="291">
        <v>41974</v>
      </c>
      <c r="T43" s="292" t="s">
        <v>344</v>
      </c>
      <c r="U43" s="292" t="s">
        <v>495</v>
      </c>
      <c r="V43" s="292" t="s">
        <v>346</v>
      </c>
      <c r="W43" s="292" t="s">
        <v>358</v>
      </c>
      <c r="X43" s="292" t="s">
        <v>551</v>
      </c>
      <c r="Y43" s="292" t="s">
        <v>552</v>
      </c>
      <c r="Z43" s="292" t="s">
        <v>497</v>
      </c>
      <c r="AA43" s="292" t="s">
        <v>350</v>
      </c>
      <c r="AB43" s="292" t="s">
        <v>351</v>
      </c>
      <c r="AC43" s="292">
        <v>0</v>
      </c>
      <c r="AD43" s="292"/>
      <c r="AE43" s="292"/>
    </row>
    <row r="44" spans="1:32" ht="12" customHeight="1" x14ac:dyDescent="0.2">
      <c r="A44" s="286">
        <v>7005804</v>
      </c>
      <c r="B44" s="371" t="s">
        <v>553</v>
      </c>
      <c r="C44" s="292" t="str">
        <f>IF(ISNA(VLOOKUP(A44,'OP &amp; Near Hits Data'!$B:$C,3,0)),IF(ISNA(VLOOKUP(A44,'OP &amp; Near Hits Data'!$B:$C,3,0)),"not present", VLOOKUP(A44,'OP &amp; Near Hits Data'!$B:$C,3,0)), VLOOKUP(A44,'OP &amp; Near Hits Data'!$B:$C,3,0))</f>
        <v>not present</v>
      </c>
      <c r="D44" s="292" t="s">
        <v>490</v>
      </c>
      <c r="E44" s="295" t="str">
        <f>IF(ISNA(VLOOKUP(A44,'OP &amp; Near Hits Data'!$B:$E,5,0)),IF(ISNA(VLOOKUP(A44,'OP &amp; Near Hits Data'!$B:$E,5,0)),"not present", VLOOKUP(A44,'OP &amp; Near Hits Data'!$B:$E,5,0)), VLOOKUP(A44,'OP &amp; Near Hits Data'!$B:$E,5,0))</f>
        <v>not present</v>
      </c>
      <c r="F44" s="292">
        <v>1</v>
      </c>
      <c r="G44" s="292" t="s">
        <v>415</v>
      </c>
      <c r="H44" s="371" t="s">
        <v>554</v>
      </c>
      <c r="I44" s="294" t="s">
        <v>555</v>
      </c>
      <c r="J44" s="292" t="s">
        <v>346</v>
      </c>
      <c r="K44" s="292" t="s">
        <v>343</v>
      </c>
      <c r="L44" s="292" t="s">
        <v>340</v>
      </c>
      <c r="M44" s="291">
        <v>41892</v>
      </c>
      <c r="N44" s="291">
        <v>42036</v>
      </c>
      <c r="O44" s="292"/>
      <c r="P44" s="291"/>
      <c r="Q44" s="292" t="s">
        <v>556</v>
      </c>
      <c r="R44" s="292" t="s">
        <v>343</v>
      </c>
      <c r="S44" s="291">
        <v>42064</v>
      </c>
      <c r="T44" s="292" t="s">
        <v>557</v>
      </c>
      <c r="U44" s="292" t="s">
        <v>558</v>
      </c>
      <c r="V44" s="292" t="s">
        <v>346</v>
      </c>
      <c r="W44" s="292" t="s">
        <v>358</v>
      </c>
      <c r="X44" s="292" t="s">
        <v>359</v>
      </c>
      <c r="Y44" s="292" t="s">
        <v>360</v>
      </c>
      <c r="Z44" s="292" t="s">
        <v>349</v>
      </c>
      <c r="AA44" s="292" t="s">
        <v>350</v>
      </c>
      <c r="AB44" s="292" t="s">
        <v>383</v>
      </c>
      <c r="AC44" s="292">
        <v>0</v>
      </c>
      <c r="AD44" s="292"/>
      <c r="AE44" s="292" t="s">
        <v>559</v>
      </c>
    </row>
    <row r="45" spans="1:32" ht="12" customHeight="1" x14ac:dyDescent="0.25">
      <c r="A45" s="411">
        <v>7006231</v>
      </c>
      <c r="B45" s="253" t="s">
        <v>560</v>
      </c>
      <c r="C45" s="292" t="str">
        <f>IF(ISNA(VLOOKUP(A45,'OP &amp; Near Hits Data'!$B:$C,3,0)),IF(ISNA(VLOOKUP(A45,'OP &amp; Near Hits Data'!$B:$C,3,0)),"not present", VLOOKUP(A45,'OP &amp; Near Hits Data'!$B:$C,3,0)), VLOOKUP(A45,'OP &amp; Near Hits Data'!$B:$C,3,0))</f>
        <v>not present</v>
      </c>
      <c r="D45" s="292" t="s">
        <v>490</v>
      </c>
      <c r="E45" s="295" t="s">
        <v>561</v>
      </c>
      <c r="F45" s="292" t="s">
        <v>562</v>
      </c>
      <c r="G45" s="292" t="s">
        <v>335</v>
      </c>
      <c r="H45" s="253" t="s">
        <v>563</v>
      </c>
      <c r="J45" s="301" t="s">
        <v>564</v>
      </c>
      <c r="K45" s="301" t="s">
        <v>341</v>
      </c>
      <c r="L45" s="301" t="s">
        <v>507</v>
      </c>
      <c r="M45" s="304">
        <v>41974</v>
      </c>
      <c r="N45" s="304">
        <v>42036</v>
      </c>
      <c r="O45" s="301" t="s">
        <v>341</v>
      </c>
      <c r="P45" s="304"/>
      <c r="Q45" s="301" t="s">
        <v>536</v>
      </c>
      <c r="R45" s="301" t="s">
        <v>368</v>
      </c>
      <c r="S45" s="304">
        <v>42064</v>
      </c>
      <c r="T45" s="301" t="s">
        <v>528</v>
      </c>
      <c r="U45" s="301" t="s">
        <v>529</v>
      </c>
      <c r="V45" s="301" t="s">
        <v>367</v>
      </c>
      <c r="W45" s="301" t="s">
        <v>358</v>
      </c>
      <c r="X45" s="301" t="s">
        <v>348</v>
      </c>
      <c r="Y45" s="301" t="s">
        <v>565</v>
      </c>
      <c r="Z45" s="301" t="s">
        <v>349</v>
      </c>
      <c r="AA45" s="301" t="s">
        <v>350</v>
      </c>
      <c r="AB45" s="301" t="s">
        <v>383</v>
      </c>
      <c r="AC45" s="301" t="s">
        <v>362</v>
      </c>
    </row>
    <row r="46" spans="1:32" ht="12" customHeight="1" x14ac:dyDescent="0.25">
      <c r="A46" s="412">
        <v>7006072</v>
      </c>
      <c r="B46" s="417" t="s">
        <v>566</v>
      </c>
      <c r="C46" s="292" t="s">
        <v>567</v>
      </c>
      <c r="D46" s="292" t="s">
        <v>490</v>
      </c>
      <c r="E46" s="295">
        <v>41906.50277777778</v>
      </c>
      <c r="F46" s="418" t="s">
        <v>568</v>
      </c>
      <c r="G46" s="418" t="s">
        <v>335</v>
      </c>
      <c r="H46" s="417" t="s">
        <v>569</v>
      </c>
      <c r="I46" s="294" t="s">
        <v>570</v>
      </c>
      <c r="J46" s="418" t="s">
        <v>571</v>
      </c>
      <c r="K46" s="418" t="s">
        <v>341</v>
      </c>
      <c r="L46" s="418" t="s">
        <v>340</v>
      </c>
      <c r="M46" s="419">
        <v>41939</v>
      </c>
      <c r="N46" s="419">
        <v>42339</v>
      </c>
      <c r="O46" s="418" t="s">
        <v>341</v>
      </c>
      <c r="P46" s="419"/>
      <c r="Q46" s="418" t="s">
        <v>536</v>
      </c>
      <c r="R46" s="418" t="s">
        <v>343</v>
      </c>
      <c r="S46" s="419">
        <v>42339</v>
      </c>
      <c r="T46" s="418" t="s">
        <v>344</v>
      </c>
      <c r="U46" s="418" t="s">
        <v>495</v>
      </c>
      <c r="V46" s="418" t="s">
        <v>346</v>
      </c>
      <c r="W46" s="418" t="s">
        <v>347</v>
      </c>
      <c r="X46" s="418" t="s">
        <v>348</v>
      </c>
      <c r="Y46" s="418" t="s">
        <v>453</v>
      </c>
      <c r="Z46" s="418" t="s">
        <v>349</v>
      </c>
      <c r="AA46" s="418" t="s">
        <v>350</v>
      </c>
      <c r="AB46" s="418" t="s">
        <v>383</v>
      </c>
      <c r="AC46" s="418" t="s">
        <v>362</v>
      </c>
    </row>
    <row r="47" spans="1:32" ht="12" customHeight="1" x14ac:dyDescent="0.25">
      <c r="A47" s="412">
        <v>7006072</v>
      </c>
      <c r="B47" s="417" t="s">
        <v>566</v>
      </c>
      <c r="C47" s="292" t="s">
        <v>567</v>
      </c>
      <c r="D47" s="292" t="s">
        <v>490</v>
      </c>
      <c r="E47" s="295">
        <v>41906.50277777778</v>
      </c>
      <c r="F47" s="418" t="s">
        <v>572</v>
      </c>
      <c r="G47" s="418" t="s">
        <v>335</v>
      </c>
      <c r="H47" s="417" t="s">
        <v>573</v>
      </c>
      <c r="I47" s="294" t="s">
        <v>574</v>
      </c>
      <c r="J47" s="418" t="s">
        <v>575</v>
      </c>
      <c r="K47" s="418" t="s">
        <v>341</v>
      </c>
      <c r="L47" s="418" t="s">
        <v>340</v>
      </c>
      <c r="M47" s="419">
        <v>41939</v>
      </c>
      <c r="N47" s="419">
        <v>42339</v>
      </c>
      <c r="O47" s="418" t="s">
        <v>341</v>
      </c>
      <c r="P47" s="419"/>
      <c r="Q47" s="418" t="s">
        <v>536</v>
      </c>
      <c r="R47" s="418" t="s">
        <v>343</v>
      </c>
      <c r="S47" s="419">
        <v>42339</v>
      </c>
      <c r="T47" s="418" t="s">
        <v>344</v>
      </c>
      <c r="U47" s="418" t="s">
        <v>495</v>
      </c>
      <c r="V47" s="418" t="s">
        <v>346</v>
      </c>
      <c r="W47" s="418" t="s">
        <v>347</v>
      </c>
      <c r="X47" s="418" t="s">
        <v>348</v>
      </c>
      <c r="Y47" s="418" t="s">
        <v>453</v>
      </c>
      <c r="Z47" s="418" t="s">
        <v>349</v>
      </c>
      <c r="AA47" s="418" t="s">
        <v>350</v>
      </c>
      <c r="AB47" s="418" t="s">
        <v>383</v>
      </c>
      <c r="AC47" s="418" t="s">
        <v>362</v>
      </c>
    </row>
    <row r="48" spans="1:32" ht="12" customHeight="1" x14ac:dyDescent="0.25">
      <c r="A48" s="412">
        <v>7006072</v>
      </c>
      <c r="B48" s="417" t="s">
        <v>566</v>
      </c>
      <c r="C48" s="292" t="s">
        <v>567</v>
      </c>
      <c r="D48" s="292" t="s">
        <v>490</v>
      </c>
      <c r="E48" s="295">
        <v>41906.50277777778</v>
      </c>
      <c r="F48" s="418" t="s">
        <v>576</v>
      </c>
      <c r="G48" s="418" t="s">
        <v>335</v>
      </c>
      <c r="H48" s="417" t="s">
        <v>577</v>
      </c>
      <c r="I48" s="294" t="s">
        <v>578</v>
      </c>
      <c r="J48" s="418" t="s">
        <v>579</v>
      </c>
      <c r="K48" s="418" t="s">
        <v>341</v>
      </c>
      <c r="L48" s="418" t="s">
        <v>340</v>
      </c>
      <c r="M48" s="419">
        <v>41927</v>
      </c>
      <c r="N48" s="419">
        <v>42339</v>
      </c>
      <c r="O48" s="418" t="s">
        <v>341</v>
      </c>
      <c r="P48" s="419"/>
      <c r="Q48" s="418" t="s">
        <v>536</v>
      </c>
      <c r="R48" s="418" t="s">
        <v>343</v>
      </c>
      <c r="S48" s="419">
        <v>42339</v>
      </c>
      <c r="T48" s="418" t="s">
        <v>344</v>
      </c>
      <c r="U48" s="418" t="s">
        <v>495</v>
      </c>
      <c r="V48" s="418" t="s">
        <v>346</v>
      </c>
      <c r="W48" s="418" t="s">
        <v>347</v>
      </c>
      <c r="X48" s="418" t="s">
        <v>348</v>
      </c>
      <c r="Y48" s="418" t="s">
        <v>453</v>
      </c>
      <c r="Z48" s="418" t="s">
        <v>349</v>
      </c>
      <c r="AA48" s="418" t="s">
        <v>350</v>
      </c>
      <c r="AB48" s="418" t="s">
        <v>383</v>
      </c>
      <c r="AC48" s="418" t="s">
        <v>362</v>
      </c>
    </row>
    <row r="49" spans="1:32" ht="12" customHeight="1" x14ac:dyDescent="0.25">
      <c r="A49" s="412">
        <v>7006072</v>
      </c>
      <c r="B49" s="417" t="s">
        <v>566</v>
      </c>
      <c r="C49" s="292" t="s">
        <v>567</v>
      </c>
      <c r="D49" s="292" t="s">
        <v>490</v>
      </c>
      <c r="E49" s="295">
        <v>41906.50277777778</v>
      </c>
      <c r="F49" s="418" t="s">
        <v>580</v>
      </c>
      <c r="G49" s="418" t="s">
        <v>335</v>
      </c>
      <c r="H49" s="417" t="s">
        <v>581</v>
      </c>
      <c r="I49" s="294" t="s">
        <v>582</v>
      </c>
      <c r="J49" s="418" t="s">
        <v>571</v>
      </c>
      <c r="K49" s="418" t="s">
        <v>341</v>
      </c>
      <c r="L49" s="418" t="s">
        <v>340</v>
      </c>
      <c r="M49" s="419">
        <v>41926</v>
      </c>
      <c r="N49" s="419">
        <v>42339</v>
      </c>
      <c r="O49" s="418" t="s">
        <v>341</v>
      </c>
      <c r="P49" s="419"/>
      <c r="Q49" s="418" t="s">
        <v>536</v>
      </c>
      <c r="R49" s="418" t="s">
        <v>343</v>
      </c>
      <c r="S49" s="419">
        <v>42339</v>
      </c>
      <c r="T49" s="418" t="s">
        <v>344</v>
      </c>
      <c r="U49" s="418" t="s">
        <v>495</v>
      </c>
      <c r="V49" s="418" t="s">
        <v>346</v>
      </c>
      <c r="W49" s="418" t="s">
        <v>347</v>
      </c>
      <c r="X49" s="418" t="s">
        <v>348</v>
      </c>
      <c r="Y49" s="418" t="s">
        <v>453</v>
      </c>
      <c r="Z49" s="418" t="s">
        <v>349</v>
      </c>
      <c r="AA49" s="418" t="s">
        <v>350</v>
      </c>
      <c r="AB49" s="418" t="s">
        <v>383</v>
      </c>
      <c r="AC49" s="418" t="s">
        <v>362</v>
      </c>
    </row>
    <row r="50" spans="1:32" ht="12" customHeight="1" x14ac:dyDescent="0.25">
      <c r="A50" s="412">
        <v>7006220</v>
      </c>
      <c r="B50" s="417" t="s">
        <v>583</v>
      </c>
      <c r="C50" s="292" t="s">
        <v>584</v>
      </c>
      <c r="D50" s="292" t="s">
        <v>490</v>
      </c>
      <c r="E50" s="295">
        <v>41908.890972222223</v>
      </c>
      <c r="F50" s="418" t="s">
        <v>585</v>
      </c>
      <c r="G50" s="418" t="s">
        <v>335</v>
      </c>
      <c r="H50" s="417" t="s">
        <v>586</v>
      </c>
      <c r="I50" s="294" t="s">
        <v>587</v>
      </c>
      <c r="J50" s="418" t="s">
        <v>535</v>
      </c>
      <c r="K50" s="418" t="s">
        <v>341</v>
      </c>
      <c r="L50" s="418" t="s">
        <v>340</v>
      </c>
      <c r="M50" s="419">
        <v>41914</v>
      </c>
      <c r="N50" s="419">
        <v>42339</v>
      </c>
      <c r="O50" s="418" t="s">
        <v>341</v>
      </c>
      <c r="P50" s="419"/>
      <c r="Q50" s="418" t="s">
        <v>536</v>
      </c>
      <c r="R50" s="418" t="s">
        <v>343</v>
      </c>
      <c r="S50" s="419">
        <v>42339</v>
      </c>
      <c r="T50" s="418" t="s">
        <v>344</v>
      </c>
      <c r="U50" s="418" t="s">
        <v>495</v>
      </c>
      <c r="V50" s="418" t="s">
        <v>346</v>
      </c>
      <c r="W50" s="418" t="s">
        <v>347</v>
      </c>
      <c r="X50" s="418" t="s">
        <v>381</v>
      </c>
      <c r="Y50" s="418" t="s">
        <v>588</v>
      </c>
      <c r="Z50" s="418" t="s">
        <v>349</v>
      </c>
      <c r="AA50" s="418" t="s">
        <v>350</v>
      </c>
      <c r="AB50" s="418" t="s">
        <v>383</v>
      </c>
      <c r="AC50" s="418" t="s">
        <v>362</v>
      </c>
    </row>
    <row r="51" spans="1:32" ht="12" customHeight="1" x14ac:dyDescent="0.25">
      <c r="A51" s="412">
        <v>7006220</v>
      </c>
      <c r="B51" s="417" t="s">
        <v>583</v>
      </c>
      <c r="C51" s="292" t="s">
        <v>584</v>
      </c>
      <c r="D51" s="292" t="s">
        <v>490</v>
      </c>
      <c r="E51" s="295">
        <v>41908.890972222223</v>
      </c>
      <c r="F51" s="418" t="s">
        <v>353</v>
      </c>
      <c r="G51" s="418" t="s">
        <v>335</v>
      </c>
      <c r="H51" s="417" t="s">
        <v>589</v>
      </c>
      <c r="I51" s="294" t="s">
        <v>590</v>
      </c>
      <c r="J51" s="418" t="s">
        <v>535</v>
      </c>
      <c r="K51" s="418" t="s">
        <v>341</v>
      </c>
      <c r="L51" s="418" t="s">
        <v>340</v>
      </c>
      <c r="M51" s="419">
        <v>41914</v>
      </c>
      <c r="N51" s="419">
        <v>42339</v>
      </c>
      <c r="O51" s="418" t="s">
        <v>341</v>
      </c>
      <c r="P51" s="419"/>
      <c r="Q51" s="418" t="s">
        <v>536</v>
      </c>
      <c r="R51" s="418" t="s">
        <v>343</v>
      </c>
      <c r="S51" s="419">
        <v>42339</v>
      </c>
      <c r="T51" s="418" t="s">
        <v>344</v>
      </c>
      <c r="U51" s="418" t="s">
        <v>495</v>
      </c>
      <c r="V51" s="418" t="s">
        <v>346</v>
      </c>
      <c r="W51" s="418" t="s">
        <v>347</v>
      </c>
      <c r="X51" s="418" t="s">
        <v>381</v>
      </c>
      <c r="Y51" s="418" t="s">
        <v>588</v>
      </c>
      <c r="Z51" s="418" t="s">
        <v>349</v>
      </c>
      <c r="AA51" s="418" t="s">
        <v>350</v>
      </c>
      <c r="AB51" s="418" t="s">
        <v>383</v>
      </c>
      <c r="AC51" s="418" t="s">
        <v>362</v>
      </c>
    </row>
    <row r="52" spans="1:32" ht="12" customHeight="1" x14ac:dyDescent="0.25">
      <c r="A52" s="412">
        <v>7006929</v>
      </c>
      <c r="B52" s="417" t="s">
        <v>591</v>
      </c>
      <c r="C52" s="292" t="s">
        <v>592</v>
      </c>
      <c r="D52" s="292" t="s">
        <v>490</v>
      </c>
      <c r="E52" s="295">
        <v>41950</v>
      </c>
      <c r="F52" s="418" t="s">
        <v>593</v>
      </c>
      <c r="G52" s="418" t="s">
        <v>415</v>
      </c>
      <c r="H52" s="417" t="s">
        <v>594</v>
      </c>
      <c r="J52" s="418" t="s">
        <v>341</v>
      </c>
      <c r="K52" s="418" t="s">
        <v>341</v>
      </c>
      <c r="L52" s="418" t="s">
        <v>507</v>
      </c>
      <c r="M52" s="419"/>
      <c r="N52" s="419"/>
      <c r="O52" s="418" t="s">
        <v>341</v>
      </c>
      <c r="P52" s="419"/>
      <c r="Q52" s="418" t="s">
        <v>536</v>
      </c>
      <c r="R52" s="418" t="s">
        <v>343</v>
      </c>
      <c r="S52" s="419">
        <v>42019</v>
      </c>
      <c r="T52" s="418" t="s">
        <v>344</v>
      </c>
      <c r="U52" s="418" t="s">
        <v>495</v>
      </c>
      <c r="V52" s="418" t="s">
        <v>346</v>
      </c>
      <c r="W52" s="418" t="s">
        <v>347</v>
      </c>
      <c r="X52" s="418" t="s">
        <v>348</v>
      </c>
      <c r="Y52" s="418" t="s">
        <v>399</v>
      </c>
      <c r="Z52" s="418" t="s">
        <v>349</v>
      </c>
      <c r="AA52" s="418" t="s">
        <v>350</v>
      </c>
      <c r="AB52" s="418" t="s">
        <v>383</v>
      </c>
      <c r="AC52" s="418" t="s">
        <v>362</v>
      </c>
    </row>
    <row r="53" spans="1:32" ht="12" customHeight="1" x14ac:dyDescent="0.25">
      <c r="A53" s="412">
        <v>7006929</v>
      </c>
      <c r="B53" s="417" t="s">
        <v>591</v>
      </c>
      <c r="C53" s="292" t="s">
        <v>592</v>
      </c>
      <c r="D53" s="292" t="s">
        <v>490</v>
      </c>
      <c r="E53" s="295">
        <v>41950</v>
      </c>
      <c r="F53" s="418" t="s">
        <v>562</v>
      </c>
      <c r="G53" s="418" t="s">
        <v>415</v>
      </c>
      <c r="H53" s="417" t="s">
        <v>595</v>
      </c>
      <c r="J53" s="418" t="s">
        <v>341</v>
      </c>
      <c r="K53" s="418" t="s">
        <v>341</v>
      </c>
      <c r="L53" s="418" t="s">
        <v>507</v>
      </c>
      <c r="M53" s="419"/>
      <c r="N53" s="419"/>
      <c r="O53" s="418" t="s">
        <v>341</v>
      </c>
      <c r="P53" s="419"/>
      <c r="Q53" s="418" t="s">
        <v>536</v>
      </c>
      <c r="R53" s="418" t="s">
        <v>343</v>
      </c>
      <c r="S53" s="419">
        <v>42019</v>
      </c>
      <c r="T53" s="418" t="s">
        <v>344</v>
      </c>
      <c r="U53" s="418" t="s">
        <v>495</v>
      </c>
      <c r="V53" s="418" t="s">
        <v>346</v>
      </c>
      <c r="W53" s="418" t="s">
        <v>347</v>
      </c>
      <c r="X53" s="418" t="s">
        <v>348</v>
      </c>
      <c r="Y53" s="418" t="s">
        <v>399</v>
      </c>
      <c r="Z53" s="418" t="s">
        <v>349</v>
      </c>
      <c r="AA53" s="418" t="s">
        <v>350</v>
      </c>
      <c r="AB53" s="418" t="s">
        <v>383</v>
      </c>
      <c r="AC53" s="418" t="s">
        <v>362</v>
      </c>
    </row>
    <row r="54" spans="1:32" ht="12" customHeight="1" x14ac:dyDescent="0.25">
      <c r="A54" s="377">
        <v>7003740</v>
      </c>
      <c r="B54" s="425" t="s">
        <v>596</v>
      </c>
      <c r="C54" s="292" t="str">
        <f>IF(ISNA(VLOOKUP(A54,'OP &amp; Near Hits Data'!$B:$C,3,0)),IF(ISNA(VLOOKUP(A54,'OP &amp; Near Hits Data'!$B:$C,3,0)),"not present", VLOOKUP(A54,'OP &amp; Near Hits Data'!$B:$C,3,0)), VLOOKUP(A54,'OP &amp; Near Hits Data'!$B:$C,3,0))</f>
        <v>not present</v>
      </c>
      <c r="D54" s="292" t="s">
        <v>365</v>
      </c>
      <c r="E54" s="292" t="s">
        <v>414</v>
      </c>
      <c r="F54" s="424" t="s">
        <v>597</v>
      </c>
      <c r="G54" s="424" t="s">
        <v>335</v>
      </c>
      <c r="H54" s="425" t="s">
        <v>598</v>
      </c>
      <c r="J54" s="424" t="s">
        <v>367</v>
      </c>
      <c r="K54" s="424" t="s">
        <v>368</v>
      </c>
      <c r="L54" s="424" t="s">
        <v>340</v>
      </c>
      <c r="M54" s="426">
        <v>41944</v>
      </c>
      <c r="N54" s="426">
        <v>42004</v>
      </c>
      <c r="O54" s="424" t="s">
        <v>341</v>
      </c>
      <c r="P54" s="426"/>
      <c r="Q54" s="424" t="s">
        <v>599</v>
      </c>
      <c r="R54" s="424" t="s">
        <v>368</v>
      </c>
      <c r="S54" s="426">
        <v>42004</v>
      </c>
      <c r="T54" s="424" t="s">
        <v>528</v>
      </c>
      <c r="U54" s="424" t="s">
        <v>529</v>
      </c>
      <c r="V54" s="424" t="s">
        <v>367</v>
      </c>
      <c r="W54" s="424" t="s">
        <v>358</v>
      </c>
      <c r="X54" s="424" t="s">
        <v>370</v>
      </c>
      <c r="Y54" s="424" t="s">
        <v>341</v>
      </c>
      <c r="Z54" s="424" t="s">
        <v>497</v>
      </c>
      <c r="AA54" s="424" t="s">
        <v>350</v>
      </c>
      <c r="AB54" s="424" t="s">
        <v>351</v>
      </c>
      <c r="AC54" s="424" t="s">
        <v>362</v>
      </c>
      <c r="AD54" s="424" t="s">
        <v>341</v>
      </c>
      <c r="AE54" s="424" t="s">
        <v>341</v>
      </c>
      <c r="AF54" s="375"/>
    </row>
    <row r="55" spans="1:32" ht="12" customHeight="1" x14ac:dyDescent="0.25">
      <c r="A55" s="427">
        <v>7006880</v>
      </c>
      <c r="B55" s="633" t="s">
        <v>600</v>
      </c>
      <c r="C55" s="292" t="str">
        <f>IF(ISNA(VLOOKUP(A55,'OP &amp; Near Hits Data'!$B:$C,3,0)),IF(ISNA(VLOOKUP(A55,'OP &amp; Near Hits Data'!$B:$C,3,0)),"not present", VLOOKUP(A55,'OP &amp; Near Hits Data'!$B:$C,3,0)), VLOOKUP(A55,'OP &amp; Near Hits Data'!$B:$C,3,0))</f>
        <v>not present</v>
      </c>
      <c r="D55" s="292" t="s">
        <v>365</v>
      </c>
      <c r="E55" s="292" t="s">
        <v>414</v>
      </c>
      <c r="F55" s="634" t="s">
        <v>125</v>
      </c>
      <c r="G55" s="634" t="s">
        <v>125</v>
      </c>
      <c r="H55" s="631" t="s">
        <v>601</v>
      </c>
      <c r="I55" s="628"/>
      <c r="J55" s="628" t="s">
        <v>125</v>
      </c>
      <c r="K55" s="628"/>
      <c r="L55" s="628" t="s">
        <v>602</v>
      </c>
      <c r="M55" s="628" t="s">
        <v>125</v>
      </c>
      <c r="N55" s="628" t="s">
        <v>125</v>
      </c>
      <c r="O55" s="628" t="s">
        <v>603</v>
      </c>
      <c r="P55" s="634">
        <v>41975</v>
      </c>
      <c r="Q55" s="628" t="s">
        <v>604</v>
      </c>
      <c r="R55" s="628" t="s">
        <v>343</v>
      </c>
      <c r="S55" s="634">
        <v>41979</v>
      </c>
      <c r="T55" s="418" t="s">
        <v>344</v>
      </c>
      <c r="U55" s="628" t="s">
        <v>495</v>
      </c>
      <c r="V55" s="634" t="s">
        <v>605</v>
      </c>
      <c r="W55" s="628" t="s">
        <v>347</v>
      </c>
      <c r="X55" s="634" t="s">
        <v>348</v>
      </c>
      <c r="Y55" s="628" t="s">
        <v>360</v>
      </c>
      <c r="Z55" s="634" t="s">
        <v>349</v>
      </c>
      <c r="AA55" s="628"/>
      <c r="AB55" s="428"/>
      <c r="AC55" s="428"/>
      <c r="AD55" s="428"/>
      <c r="AE55" s="428"/>
      <c r="AF55" s="423"/>
    </row>
    <row r="56" spans="1:32" ht="12" customHeight="1" x14ac:dyDescent="0.25">
      <c r="A56" s="284">
        <v>7003740</v>
      </c>
      <c r="B56" s="282" t="s">
        <v>596</v>
      </c>
      <c r="C56" s="292" t="str">
        <f>IF(ISNA(VLOOKUP(A56,'OP &amp; Near Hits Data'!$B:$C,3,0)),IF(ISNA(VLOOKUP(A56,'OP &amp; Near Hits Data'!$B:$C,3,0)),"not present", VLOOKUP(A56,'OP &amp; Near Hits Data'!$B:$C,3,0)), VLOOKUP(A56,'OP &amp; Near Hits Data'!$B:$C,3,0))</f>
        <v>not present</v>
      </c>
      <c r="D56" s="292" t="s">
        <v>365</v>
      </c>
      <c r="E56" s="292" t="s">
        <v>414</v>
      </c>
      <c r="F56" s="280">
        <v>1</v>
      </c>
      <c r="G56" s="280" t="s">
        <v>606</v>
      </c>
      <c r="H56" s="282" t="s">
        <v>607</v>
      </c>
      <c r="I56" s="294" t="s">
        <v>608</v>
      </c>
      <c r="J56" s="280" t="s">
        <v>542</v>
      </c>
      <c r="K56" s="280" t="s">
        <v>609</v>
      </c>
      <c r="L56" s="283" t="s">
        <v>610</v>
      </c>
      <c r="M56" s="298">
        <v>41913</v>
      </c>
      <c r="N56" s="298">
        <v>41944</v>
      </c>
      <c r="O56" s="292" t="s">
        <v>542</v>
      </c>
      <c r="P56" s="291">
        <v>41876</v>
      </c>
      <c r="Q56" s="280" t="s">
        <v>418</v>
      </c>
      <c r="R56" s="280" t="s">
        <v>368</v>
      </c>
      <c r="S56" s="281">
        <v>42004</v>
      </c>
      <c r="T56" s="280" t="s">
        <v>344</v>
      </c>
      <c r="U56" s="280" t="s">
        <v>369</v>
      </c>
      <c r="V56" s="280" t="s">
        <v>367</v>
      </c>
      <c r="W56" s="292" t="s">
        <v>358</v>
      </c>
      <c r="X56" s="292" t="s">
        <v>370</v>
      </c>
      <c r="Y56" s="292" t="s">
        <v>341</v>
      </c>
      <c r="Z56" s="292" t="s">
        <v>497</v>
      </c>
      <c r="AA56" s="292" t="s">
        <v>350</v>
      </c>
      <c r="AB56" s="292" t="s">
        <v>351</v>
      </c>
      <c r="AC56" s="292">
        <v>0</v>
      </c>
      <c r="AD56" s="292" t="s">
        <v>341</v>
      </c>
    </row>
    <row r="57" spans="1:32" ht="12" customHeight="1" x14ac:dyDescent="0.25">
      <c r="A57" s="271">
        <v>7003679</v>
      </c>
      <c r="B57" s="278" t="s">
        <v>611</v>
      </c>
      <c r="C57" s="292" t="str">
        <f>IF(ISNA(VLOOKUP(A57,'OP &amp; Near Hits Data'!$B:$C,3,0)),IF(ISNA(VLOOKUP(A57,'OP &amp; Near Hits Data'!$B:$C,3,0)),"not present", VLOOKUP(A57,'OP &amp; Near Hits Data'!$B:$C,3,0)), VLOOKUP(A57,'OP &amp; Near Hits Data'!$B:$C,3,0))</f>
        <v>not present</v>
      </c>
      <c r="D57" s="292" t="s">
        <v>490</v>
      </c>
      <c r="E57" s="295" t="str">
        <f>IF(ISNA(VLOOKUP(A57,'OP &amp; Near Hits Data'!$B:$E,5,0)),IF(ISNA(VLOOKUP(A57,'OP &amp; Near Hits Data'!$B:$E,5,0)),"not present", VLOOKUP(A57,'OP &amp; Near Hits Data'!$B:$E,5,0)), VLOOKUP(A57,'OP &amp; Near Hits Data'!$B:$E,5,0))</f>
        <v>not present</v>
      </c>
      <c r="F57" s="292">
        <v>5</v>
      </c>
      <c r="G57" s="292" t="s">
        <v>335</v>
      </c>
      <c r="H57" s="264" t="s">
        <v>612</v>
      </c>
      <c r="I57" s="294" t="s">
        <v>613</v>
      </c>
      <c r="J57" s="292" t="s">
        <v>614</v>
      </c>
      <c r="K57" s="292" t="s">
        <v>343</v>
      </c>
      <c r="L57" s="292" t="s">
        <v>610</v>
      </c>
      <c r="M57" s="291">
        <v>41773</v>
      </c>
      <c r="N57" s="291">
        <v>42035</v>
      </c>
      <c r="O57" s="292" t="s">
        <v>615</v>
      </c>
      <c r="P57" s="291">
        <v>41961</v>
      </c>
      <c r="Q57" s="292" t="s">
        <v>342</v>
      </c>
      <c r="R57" s="292" t="s">
        <v>343</v>
      </c>
      <c r="S57" s="291">
        <v>42093</v>
      </c>
      <c r="T57" s="292" t="s">
        <v>344</v>
      </c>
      <c r="U57" s="292" t="s">
        <v>345</v>
      </c>
      <c r="V57" s="292" t="s">
        <v>346</v>
      </c>
      <c r="W57" s="292" t="s">
        <v>347</v>
      </c>
      <c r="X57" s="292" t="s">
        <v>348</v>
      </c>
      <c r="Y57" s="292"/>
      <c r="Z57" s="292"/>
      <c r="AA57" s="292"/>
      <c r="AB57" s="292"/>
      <c r="AC57" s="292"/>
      <c r="AD57" s="292"/>
    </row>
    <row r="58" spans="1:32" ht="12" customHeight="1" x14ac:dyDescent="0.25">
      <c r="A58" s="292">
        <v>7000105</v>
      </c>
      <c r="B58" s="254" t="s">
        <v>616</v>
      </c>
      <c r="C58" s="292" t="str">
        <f>IF(ISNA(VLOOKUP(A58,'OP &amp; Near Hits Data'!$B:$C,3,0)),IF(ISNA(VLOOKUP(A58,'OP &amp; Near Hits Data'!$B:$C,3,0)),"not present", VLOOKUP(A58,'OP &amp; Near Hits Data'!$B:$C,3,0)), VLOOKUP(A58,'OP &amp; Near Hits Data'!$B:$C,3,0))</f>
        <v>not present</v>
      </c>
      <c r="D58" s="291" t="s">
        <v>617</v>
      </c>
      <c r="E58" s="295" t="str">
        <f>IF(ISNA(VLOOKUP(A58,'OP &amp; Near Hits Data'!$B:$E,5,0)),IF(ISNA(VLOOKUP(A58,'OP &amp; Near Hits Data'!$B:$E,5,0)),"not present", VLOOKUP(A58,'OP &amp; Near Hits Data'!$B:$E,5,0)), VLOOKUP(A58,'OP &amp; Near Hits Data'!$B:$E,5,0))</f>
        <v>not present</v>
      </c>
      <c r="F58" s="292">
        <v>1</v>
      </c>
      <c r="G58" s="292" t="s">
        <v>335</v>
      </c>
      <c r="H58" s="253" t="s">
        <v>618</v>
      </c>
      <c r="I58" s="253" t="s">
        <v>619</v>
      </c>
      <c r="J58" s="292" t="s">
        <v>620</v>
      </c>
      <c r="K58" s="292" t="s">
        <v>621</v>
      </c>
      <c r="L58" s="292" t="s">
        <v>610</v>
      </c>
      <c r="M58" s="291">
        <v>41558</v>
      </c>
      <c r="N58" s="291">
        <v>41974</v>
      </c>
      <c r="O58" s="292" t="s">
        <v>620</v>
      </c>
      <c r="P58" s="291">
        <v>41968</v>
      </c>
      <c r="Q58" s="292" t="s">
        <v>342</v>
      </c>
      <c r="R58" s="292" t="s">
        <v>343</v>
      </c>
      <c r="S58" s="291">
        <v>42035</v>
      </c>
      <c r="T58" s="292" t="s">
        <v>341</v>
      </c>
      <c r="U58" s="292" t="s">
        <v>341</v>
      </c>
      <c r="V58" s="292" t="s">
        <v>346</v>
      </c>
      <c r="W58" s="292" t="s">
        <v>341</v>
      </c>
      <c r="X58" s="292" t="s">
        <v>381</v>
      </c>
      <c r="Y58" s="292" t="s">
        <v>552</v>
      </c>
      <c r="Z58" s="292" t="s">
        <v>497</v>
      </c>
      <c r="AA58" s="292" t="s">
        <v>350</v>
      </c>
      <c r="AB58" s="292" t="s">
        <v>351</v>
      </c>
      <c r="AC58" s="292">
        <v>1</v>
      </c>
      <c r="AD58" s="292" t="s">
        <v>622</v>
      </c>
      <c r="AE58" s="253" t="s">
        <v>623</v>
      </c>
    </row>
    <row r="59" spans="1:32" ht="12" customHeight="1" x14ac:dyDescent="0.25">
      <c r="A59" s="292">
        <v>7000105</v>
      </c>
      <c r="B59" s="254" t="s">
        <v>616</v>
      </c>
      <c r="C59" s="292" t="str">
        <f>IF(ISNA(VLOOKUP(A59,'OP &amp; Near Hits Data'!$B:$C,3,0)),IF(ISNA(VLOOKUP(A59,'OP &amp; Near Hits Data'!$B:$C,3,0)),"not present", VLOOKUP(A59,'OP &amp; Near Hits Data'!$B:$C,3,0)), VLOOKUP(A59,'OP &amp; Near Hits Data'!$B:$C,3,0))</f>
        <v>not present</v>
      </c>
      <c r="D59" s="291" t="s">
        <v>617</v>
      </c>
      <c r="E59" s="295" t="str">
        <f>IF(ISNA(VLOOKUP(A59,'OP &amp; Near Hits Data'!$B:$E,5,0)),IF(ISNA(VLOOKUP(A59,'OP &amp; Near Hits Data'!$B:$E,5,0)),"not present", VLOOKUP(A59,'OP &amp; Near Hits Data'!$B:$E,5,0)), VLOOKUP(A59,'OP &amp; Near Hits Data'!$B:$E,5,0))</f>
        <v>not present</v>
      </c>
      <c r="F59" s="292">
        <v>2</v>
      </c>
      <c r="G59" s="292" t="s">
        <v>335</v>
      </c>
      <c r="H59" s="253" t="s">
        <v>624</v>
      </c>
      <c r="I59" s="253" t="s">
        <v>625</v>
      </c>
      <c r="J59" s="292" t="s">
        <v>620</v>
      </c>
      <c r="K59" s="292" t="s">
        <v>621</v>
      </c>
      <c r="L59" s="292" t="s">
        <v>610</v>
      </c>
      <c r="M59" s="291">
        <v>41558</v>
      </c>
      <c r="N59" s="291">
        <v>41974</v>
      </c>
      <c r="O59" s="292" t="s">
        <v>620</v>
      </c>
      <c r="P59" s="291">
        <v>41968</v>
      </c>
      <c r="Q59" s="292" t="s">
        <v>342</v>
      </c>
      <c r="R59" s="292" t="s">
        <v>343</v>
      </c>
      <c r="S59" s="291">
        <v>42035</v>
      </c>
      <c r="T59" s="292" t="s">
        <v>341</v>
      </c>
      <c r="U59" s="292" t="s">
        <v>341</v>
      </c>
      <c r="V59" s="292" t="s">
        <v>346</v>
      </c>
      <c r="W59" s="292" t="s">
        <v>341</v>
      </c>
      <c r="X59" s="292" t="s">
        <v>381</v>
      </c>
      <c r="Y59" s="292" t="s">
        <v>552</v>
      </c>
      <c r="Z59" s="292" t="s">
        <v>497</v>
      </c>
      <c r="AA59" s="292" t="s">
        <v>350</v>
      </c>
      <c r="AB59" s="292" t="s">
        <v>351</v>
      </c>
      <c r="AC59" s="292">
        <v>1</v>
      </c>
      <c r="AD59" s="292" t="s">
        <v>622</v>
      </c>
      <c r="AE59" s="253" t="s">
        <v>623</v>
      </c>
    </row>
    <row r="60" spans="1:32" ht="12" customHeight="1" x14ac:dyDescent="0.25">
      <c r="A60" s="292">
        <v>7000105</v>
      </c>
      <c r="B60" s="254" t="s">
        <v>616</v>
      </c>
      <c r="C60" s="292" t="str">
        <f>IF(ISNA(VLOOKUP(A60,'OP &amp; Near Hits Data'!$B:$C,3,0)),IF(ISNA(VLOOKUP(A60,'OP &amp; Near Hits Data'!$B:$C,3,0)),"not present", VLOOKUP(A60,'OP &amp; Near Hits Data'!$B:$C,3,0)), VLOOKUP(A60,'OP &amp; Near Hits Data'!$B:$C,3,0))</f>
        <v>not present</v>
      </c>
      <c r="D60" s="291" t="s">
        <v>617</v>
      </c>
      <c r="E60" s="295" t="str">
        <f>IF(ISNA(VLOOKUP(A60,'OP &amp; Near Hits Data'!$B:$E,5,0)),IF(ISNA(VLOOKUP(A60,'OP &amp; Near Hits Data'!$B:$E,5,0)),"not present", VLOOKUP(A60,'OP &amp; Near Hits Data'!$B:$E,5,0)), VLOOKUP(A60,'OP &amp; Near Hits Data'!$B:$E,5,0))</f>
        <v>not present</v>
      </c>
      <c r="F60" s="292">
        <v>3</v>
      </c>
      <c r="G60" s="292" t="s">
        <v>335</v>
      </c>
      <c r="H60" s="253" t="s">
        <v>626</v>
      </c>
      <c r="I60" s="253" t="s">
        <v>378</v>
      </c>
      <c r="J60" s="292" t="s">
        <v>620</v>
      </c>
      <c r="K60" s="292" t="s">
        <v>621</v>
      </c>
      <c r="L60" s="292" t="s">
        <v>610</v>
      </c>
      <c r="M60" s="291">
        <v>41558</v>
      </c>
      <c r="N60" s="291">
        <v>41974</v>
      </c>
      <c r="O60" s="292" t="s">
        <v>620</v>
      </c>
      <c r="P60" s="291">
        <v>41968</v>
      </c>
      <c r="Q60" s="292" t="s">
        <v>342</v>
      </c>
      <c r="R60" s="292" t="s">
        <v>343</v>
      </c>
      <c r="S60" s="291">
        <v>42035</v>
      </c>
      <c r="T60" s="292" t="s">
        <v>341</v>
      </c>
      <c r="U60" s="292" t="s">
        <v>341</v>
      </c>
      <c r="V60" s="292" t="s">
        <v>346</v>
      </c>
      <c r="W60" s="292" t="s">
        <v>341</v>
      </c>
      <c r="X60" s="292" t="s">
        <v>381</v>
      </c>
      <c r="Y60" s="292" t="s">
        <v>552</v>
      </c>
      <c r="Z60" s="292" t="s">
        <v>497</v>
      </c>
      <c r="AA60" s="292" t="s">
        <v>350</v>
      </c>
      <c r="AB60" s="292" t="s">
        <v>351</v>
      </c>
      <c r="AC60" s="292">
        <v>1</v>
      </c>
      <c r="AD60" s="292" t="s">
        <v>622</v>
      </c>
      <c r="AE60" s="253" t="s">
        <v>623</v>
      </c>
    </row>
    <row r="61" spans="1:32" ht="12" customHeight="1" x14ac:dyDescent="0.25">
      <c r="A61" s="375">
        <v>7005932</v>
      </c>
      <c r="B61" s="374" t="s">
        <v>627</v>
      </c>
      <c r="C61" s="292" t="str">
        <f>IF(ISNA(VLOOKUP(A61,'OP &amp; Near Hits Data'!$B:$C,3,0)),IF(ISNA(VLOOKUP(A61,'OP &amp; Near Hits Data'!$B:$C,3,0)),"not present", VLOOKUP(A61,'OP &amp; Near Hits Data'!$B:$C,3,0)), VLOOKUP(A61,'OP &amp; Near Hits Data'!$B:$C,3,0))</f>
        <v>not present</v>
      </c>
      <c r="D61" s="292" t="s">
        <v>490</v>
      </c>
      <c r="E61" s="295" t="str">
        <f>IF(ISNA(VLOOKUP(A61,'OP &amp; Near Hits Data'!$B:$E,5,0)),IF(ISNA(VLOOKUP(A61,'OP &amp; Near Hits Data'!$B:$E,5,0)),"not present", VLOOKUP(A61,'OP &amp; Near Hits Data'!$B:$E,5,0)), VLOOKUP(A61,'OP &amp; Near Hits Data'!$B:$E,5,0))</f>
        <v>not present</v>
      </c>
      <c r="F61" s="375" t="s">
        <v>353</v>
      </c>
      <c r="G61" s="375" t="s">
        <v>335</v>
      </c>
      <c r="H61" s="374" t="s">
        <v>628</v>
      </c>
      <c r="I61" s="294" t="s">
        <v>629</v>
      </c>
      <c r="J61" s="375" t="s">
        <v>630</v>
      </c>
      <c r="K61" s="374" t="s">
        <v>341</v>
      </c>
      <c r="L61" s="423" t="s">
        <v>610</v>
      </c>
      <c r="M61" s="376">
        <v>41901</v>
      </c>
      <c r="N61" s="376">
        <v>41974</v>
      </c>
      <c r="O61" s="423" t="s">
        <v>631</v>
      </c>
      <c r="P61" s="376">
        <v>41969</v>
      </c>
      <c r="Q61" s="375" t="s">
        <v>494</v>
      </c>
      <c r="R61" s="375" t="s">
        <v>343</v>
      </c>
      <c r="S61" s="376">
        <v>42060</v>
      </c>
      <c r="T61" s="375" t="s">
        <v>344</v>
      </c>
      <c r="U61" s="375" t="s">
        <v>495</v>
      </c>
      <c r="V61" s="375" t="s">
        <v>346</v>
      </c>
      <c r="W61" s="375" t="s">
        <v>347</v>
      </c>
      <c r="X61" s="375" t="s">
        <v>348</v>
      </c>
      <c r="Y61" s="375" t="s">
        <v>632</v>
      </c>
      <c r="Z61" s="375" t="s">
        <v>349</v>
      </c>
      <c r="AA61" s="375" t="s">
        <v>350</v>
      </c>
      <c r="AB61" s="375" t="s">
        <v>383</v>
      </c>
      <c r="AC61" s="375" t="s">
        <v>362</v>
      </c>
    </row>
    <row r="62" spans="1:32" ht="12" customHeight="1" x14ac:dyDescent="0.25">
      <c r="A62" s="271">
        <v>7002952</v>
      </c>
      <c r="B62" s="278" t="s">
        <v>633</v>
      </c>
      <c r="C62" s="292" t="s">
        <v>634</v>
      </c>
      <c r="D62" s="292" t="s">
        <v>490</v>
      </c>
      <c r="E62" s="295">
        <v>41738.100694444445</v>
      </c>
      <c r="F62" s="292">
        <v>2</v>
      </c>
      <c r="G62" s="292" t="s">
        <v>335</v>
      </c>
      <c r="H62" s="264" t="s">
        <v>635</v>
      </c>
      <c r="I62" s="294" t="s">
        <v>636</v>
      </c>
      <c r="J62" s="292" t="s">
        <v>637</v>
      </c>
      <c r="K62" s="292"/>
      <c r="L62" s="292" t="s">
        <v>610</v>
      </c>
      <c r="M62" s="291">
        <v>41752</v>
      </c>
      <c r="N62" s="291">
        <v>41982</v>
      </c>
      <c r="O62" s="292" t="s">
        <v>615</v>
      </c>
      <c r="P62" s="291">
        <v>41936</v>
      </c>
      <c r="Q62" s="292" t="s">
        <v>342</v>
      </c>
      <c r="R62" s="292" t="s">
        <v>343</v>
      </c>
      <c r="S62" s="291">
        <v>41982</v>
      </c>
      <c r="T62" s="292" t="s">
        <v>344</v>
      </c>
      <c r="U62" s="292" t="s">
        <v>345</v>
      </c>
      <c r="V62" s="292" t="s">
        <v>346</v>
      </c>
      <c r="W62" s="292"/>
      <c r="X62" s="292"/>
      <c r="Y62" s="292"/>
      <c r="Z62" s="292"/>
      <c r="AA62" s="292"/>
      <c r="AB62" s="292"/>
      <c r="AC62" s="292"/>
      <c r="AD62" s="292"/>
    </row>
    <row r="63" spans="1:32" ht="12" customHeight="1" x14ac:dyDescent="0.25">
      <c r="A63" s="292">
        <v>7004510</v>
      </c>
      <c r="B63" s="253" t="s">
        <v>474</v>
      </c>
      <c r="C63" s="292" t="str">
        <f>IF(ISNA(VLOOKUP(A63,'OP &amp; Near Hits Data'!$B:$C,3,0)),IF(ISNA(VLOOKUP(A63,'OP &amp; Near Hits Data'!$B:$C,3,0)),"not present", VLOOKUP(A63,'OP &amp; Near Hits Data'!$B:$C,3,0)), VLOOKUP(A63,'OP &amp; Near Hits Data'!$B:$C,3,0))</f>
        <v>not present</v>
      </c>
      <c r="D63" s="292" t="s">
        <v>334</v>
      </c>
      <c r="E63" s="295" t="str">
        <f>IF(ISNA(VLOOKUP(A63,'OP &amp; Near Hits Data'!$B:$E,5,0)),IF(ISNA(VLOOKUP(A63,'OP &amp; Near Hits Data'!$B:$E,5,0)),"not present", VLOOKUP(A63,'OP &amp; Near Hits Data'!$B:$E,5,0)), VLOOKUP(A63,'OP &amp; Near Hits Data'!$B:$E,5,0))</f>
        <v>not present</v>
      </c>
      <c r="F63" s="292">
        <v>3</v>
      </c>
      <c r="G63" s="292" t="s">
        <v>415</v>
      </c>
      <c r="H63" s="253" t="s">
        <v>638</v>
      </c>
      <c r="I63" s="294" t="s">
        <v>639</v>
      </c>
      <c r="J63" s="292" t="s">
        <v>640</v>
      </c>
      <c r="K63" s="292" t="s">
        <v>341</v>
      </c>
      <c r="L63" s="292" t="s">
        <v>610</v>
      </c>
      <c r="M63" s="291">
        <v>41829</v>
      </c>
      <c r="N63" s="291">
        <v>41979</v>
      </c>
      <c r="O63" s="292" t="s">
        <v>615</v>
      </c>
      <c r="P63" s="291">
        <v>41960</v>
      </c>
      <c r="Q63" s="292" t="s">
        <v>418</v>
      </c>
      <c r="R63" s="292" t="s">
        <v>343</v>
      </c>
      <c r="S63" s="291">
        <v>42215</v>
      </c>
      <c r="T63" s="292" t="s">
        <v>557</v>
      </c>
      <c r="U63" s="292" t="s">
        <v>478</v>
      </c>
      <c r="V63" s="292" t="s">
        <v>346</v>
      </c>
      <c r="W63" s="292" t="s">
        <v>347</v>
      </c>
      <c r="X63" s="292" t="s">
        <v>348</v>
      </c>
      <c r="Y63" s="292" t="s">
        <v>382</v>
      </c>
      <c r="Z63" s="292" t="s">
        <v>349</v>
      </c>
      <c r="AA63" s="292" t="s">
        <v>350</v>
      </c>
      <c r="AB63" s="292" t="s">
        <v>351</v>
      </c>
      <c r="AC63" s="292">
        <v>0</v>
      </c>
      <c r="AD63" s="292"/>
    </row>
    <row r="64" spans="1:32" ht="12" customHeight="1" x14ac:dyDescent="0.2">
      <c r="A64" s="370">
        <v>7005059</v>
      </c>
      <c r="B64" s="369" t="s">
        <v>641</v>
      </c>
      <c r="C64" s="292" t="str">
        <f>IF(ISNA(VLOOKUP(A64,'OP &amp; Near Hits Data'!$B:$C,3,0)),IF(ISNA(VLOOKUP(A64,'OP &amp; Near Hits Data'!$B:$C,3,0)),"not present", VLOOKUP(A64,'OP &amp; Near Hits Data'!$B:$C,3,0)), VLOOKUP(A64,'OP &amp; Near Hits Data'!$B:$C,3,0))</f>
        <v>not present</v>
      </c>
      <c r="D64" s="292" t="s">
        <v>490</v>
      </c>
      <c r="E64" s="295" t="str">
        <f>IF(ISNA(VLOOKUP(A64,'OP &amp; Near Hits Data'!$B:$E,5,0)),IF(ISNA(VLOOKUP(A64,'OP &amp; Near Hits Data'!$B:$E,5,0)),"not present", VLOOKUP(A64,'OP &amp; Near Hits Data'!$B:$E,5,0)), VLOOKUP(A64,'OP &amp; Near Hits Data'!$B:$E,5,0))</f>
        <v>not present</v>
      </c>
      <c r="F64" s="370">
        <v>3</v>
      </c>
      <c r="G64" s="370" t="s">
        <v>335</v>
      </c>
      <c r="H64" s="369" t="s">
        <v>642</v>
      </c>
      <c r="I64" s="253" t="s">
        <v>643</v>
      </c>
      <c r="J64" s="370" t="s">
        <v>644</v>
      </c>
      <c r="K64" s="370" t="s">
        <v>343</v>
      </c>
      <c r="L64" s="413" t="s">
        <v>610</v>
      </c>
      <c r="M64" s="414">
        <v>41901</v>
      </c>
      <c r="N64" s="414">
        <v>41958</v>
      </c>
      <c r="O64" s="413" t="s">
        <v>631</v>
      </c>
      <c r="P64" s="414">
        <v>41928</v>
      </c>
      <c r="Q64" s="370" t="s">
        <v>494</v>
      </c>
      <c r="R64" s="370" t="s">
        <v>343</v>
      </c>
      <c r="S64" s="630">
        <v>41958</v>
      </c>
      <c r="T64" s="370" t="s">
        <v>344</v>
      </c>
      <c r="U64" s="370" t="s">
        <v>495</v>
      </c>
      <c r="V64" s="370" t="s">
        <v>346</v>
      </c>
      <c r="W64" s="370" t="s">
        <v>358</v>
      </c>
      <c r="X64" s="370" t="s">
        <v>381</v>
      </c>
      <c r="Y64" s="370" t="s">
        <v>453</v>
      </c>
      <c r="Z64" s="370" t="s">
        <v>497</v>
      </c>
      <c r="AA64" s="370" t="s">
        <v>350</v>
      </c>
      <c r="AB64" s="370" t="s">
        <v>351</v>
      </c>
      <c r="AC64" s="370">
        <v>0</v>
      </c>
      <c r="AD64" s="292"/>
    </row>
    <row r="65" spans="1:31" ht="12" customHeight="1" x14ac:dyDescent="0.2">
      <c r="A65" s="370">
        <v>7005059</v>
      </c>
      <c r="B65" s="369" t="s">
        <v>641</v>
      </c>
      <c r="C65" s="292" t="str">
        <f>IF(ISNA(VLOOKUP(A65,'OP &amp; Near Hits Data'!$B:$C,3,0)),IF(ISNA(VLOOKUP(A65,'OP &amp; Near Hits Data'!$B:$C,3,0)),"not present", VLOOKUP(A65,'OP &amp; Near Hits Data'!$B:$C,3,0)), VLOOKUP(A65,'OP &amp; Near Hits Data'!$B:$C,3,0))</f>
        <v>not present</v>
      </c>
      <c r="D65" s="292" t="s">
        <v>490</v>
      </c>
      <c r="E65" s="295" t="str">
        <f>IF(ISNA(VLOOKUP(A65,'OP &amp; Near Hits Data'!$B:$E,5,0)),IF(ISNA(VLOOKUP(A65,'OP &amp; Near Hits Data'!$B:$E,5,0)),"not present", VLOOKUP(A65,'OP &amp; Near Hits Data'!$B:$E,5,0)), VLOOKUP(A65,'OP &amp; Near Hits Data'!$B:$E,5,0))</f>
        <v>not present</v>
      </c>
      <c r="F65" s="370">
        <v>6</v>
      </c>
      <c r="G65" s="370" t="s">
        <v>415</v>
      </c>
      <c r="H65" s="369" t="s">
        <v>645</v>
      </c>
      <c r="I65" s="294" t="s">
        <v>646</v>
      </c>
      <c r="J65" s="370"/>
      <c r="K65" s="370"/>
      <c r="L65" s="370" t="s">
        <v>647</v>
      </c>
      <c r="M65" s="630"/>
      <c r="N65" s="630"/>
      <c r="O65" s="370"/>
      <c r="P65" s="630"/>
      <c r="Q65" s="370" t="s">
        <v>494</v>
      </c>
      <c r="R65" s="370" t="s">
        <v>343</v>
      </c>
      <c r="S65" s="630">
        <v>41958</v>
      </c>
      <c r="T65" s="370" t="s">
        <v>344</v>
      </c>
      <c r="U65" s="370" t="s">
        <v>495</v>
      </c>
      <c r="V65" s="370" t="s">
        <v>346</v>
      </c>
      <c r="W65" s="370" t="s">
        <v>358</v>
      </c>
      <c r="X65" s="370" t="s">
        <v>381</v>
      </c>
      <c r="Y65" s="370" t="s">
        <v>453</v>
      </c>
      <c r="Z65" s="370" t="s">
        <v>497</v>
      </c>
      <c r="AA65" s="370" t="s">
        <v>350</v>
      </c>
      <c r="AB65" s="370" t="s">
        <v>351</v>
      </c>
      <c r="AC65" s="370">
        <v>0</v>
      </c>
      <c r="AD65" s="292"/>
      <c r="AE65" s="253" t="s">
        <v>648</v>
      </c>
    </row>
    <row r="66" spans="1:31" ht="12" customHeight="1" x14ac:dyDescent="0.2">
      <c r="A66" s="370">
        <v>7005059</v>
      </c>
      <c r="B66" s="369" t="s">
        <v>641</v>
      </c>
      <c r="C66" s="292" t="str">
        <f>IF(ISNA(VLOOKUP(A66,'OP &amp; Near Hits Data'!$B:$C,3,0)),IF(ISNA(VLOOKUP(A66,'OP &amp; Near Hits Data'!$B:$C,3,0)),"not present", VLOOKUP(A66,'OP &amp; Near Hits Data'!$B:$C,3,0)), VLOOKUP(A66,'OP &amp; Near Hits Data'!$B:$C,3,0))</f>
        <v>not present</v>
      </c>
      <c r="D66" s="292" t="s">
        <v>490</v>
      </c>
      <c r="E66" s="295" t="str">
        <f>IF(ISNA(VLOOKUP(A66,'OP &amp; Near Hits Data'!$B:$E,5,0)),IF(ISNA(VLOOKUP(A66,'OP &amp; Near Hits Data'!$B:$E,5,0)),"not present", VLOOKUP(A66,'OP &amp; Near Hits Data'!$B:$E,5,0)), VLOOKUP(A66,'OP &amp; Near Hits Data'!$B:$E,5,0))</f>
        <v>not present</v>
      </c>
      <c r="F66" s="370">
        <v>5</v>
      </c>
      <c r="G66" s="370" t="s">
        <v>415</v>
      </c>
      <c r="H66" s="369" t="s">
        <v>649</v>
      </c>
      <c r="I66" s="294" t="s">
        <v>650</v>
      </c>
      <c r="J66" s="370"/>
      <c r="K66" s="370"/>
      <c r="L66" s="370" t="s">
        <v>610</v>
      </c>
      <c r="M66" s="630"/>
      <c r="N66" s="630"/>
      <c r="O66" s="370" t="s">
        <v>631</v>
      </c>
      <c r="P66" s="630">
        <v>41901</v>
      </c>
      <c r="Q66" s="370" t="s">
        <v>494</v>
      </c>
      <c r="R66" s="370" t="s">
        <v>343</v>
      </c>
      <c r="S66" s="630">
        <v>41958</v>
      </c>
      <c r="T66" s="370" t="s">
        <v>344</v>
      </c>
      <c r="U66" s="370" t="s">
        <v>495</v>
      </c>
      <c r="V66" s="370" t="s">
        <v>346</v>
      </c>
      <c r="W66" s="370" t="s">
        <v>358</v>
      </c>
      <c r="X66" s="370" t="s">
        <v>381</v>
      </c>
      <c r="Y66" s="370" t="s">
        <v>453</v>
      </c>
      <c r="Z66" s="370" t="s">
        <v>497</v>
      </c>
      <c r="AA66" s="370" t="s">
        <v>350</v>
      </c>
      <c r="AB66" s="370" t="s">
        <v>351</v>
      </c>
      <c r="AC66" s="370">
        <v>0</v>
      </c>
      <c r="AD66" s="292"/>
    </row>
    <row r="67" spans="1:31" ht="12" customHeight="1" x14ac:dyDescent="0.2">
      <c r="A67" s="370">
        <v>7005059</v>
      </c>
      <c r="B67" s="369" t="s">
        <v>641</v>
      </c>
      <c r="C67" s="292" t="str">
        <f>IF(ISNA(VLOOKUP(A67,'OP &amp; Near Hits Data'!$B:$C,3,0)),IF(ISNA(VLOOKUP(A67,'OP &amp; Near Hits Data'!$B:$C,3,0)),"not present", VLOOKUP(A67,'OP &amp; Near Hits Data'!$B:$C,3,0)), VLOOKUP(A67,'OP &amp; Near Hits Data'!$B:$C,3,0))</f>
        <v>not present</v>
      </c>
      <c r="D67" s="292" t="s">
        <v>490</v>
      </c>
      <c r="E67" s="295" t="str">
        <f>IF(ISNA(VLOOKUP(A67,'OP &amp; Near Hits Data'!$B:$E,5,0)),IF(ISNA(VLOOKUP(A67,'OP &amp; Near Hits Data'!$B:$E,5,0)),"not present", VLOOKUP(A67,'OP &amp; Near Hits Data'!$B:$E,5,0)), VLOOKUP(A67,'OP &amp; Near Hits Data'!$B:$E,5,0))</f>
        <v>not present</v>
      </c>
      <c r="F67" s="370">
        <v>4</v>
      </c>
      <c r="G67" s="370" t="s">
        <v>415</v>
      </c>
      <c r="H67" s="369" t="s">
        <v>651</v>
      </c>
      <c r="I67" s="294" t="s">
        <v>652</v>
      </c>
      <c r="J67" s="370"/>
      <c r="K67" s="370"/>
      <c r="L67" s="370" t="s">
        <v>610</v>
      </c>
      <c r="M67" s="630"/>
      <c r="N67" s="630"/>
      <c r="O67" s="370" t="s">
        <v>631</v>
      </c>
      <c r="P67" s="630">
        <v>41901</v>
      </c>
      <c r="Q67" s="370" t="s">
        <v>494</v>
      </c>
      <c r="R67" s="370" t="s">
        <v>343</v>
      </c>
      <c r="S67" s="630">
        <v>41958</v>
      </c>
      <c r="T67" s="370" t="s">
        <v>344</v>
      </c>
      <c r="U67" s="370" t="s">
        <v>495</v>
      </c>
      <c r="V67" s="370" t="s">
        <v>346</v>
      </c>
      <c r="W67" s="370" t="s">
        <v>358</v>
      </c>
      <c r="X67" s="370" t="s">
        <v>381</v>
      </c>
      <c r="Y67" s="370" t="s">
        <v>453</v>
      </c>
      <c r="Z67" s="370" t="s">
        <v>497</v>
      </c>
      <c r="AA67" s="370" t="s">
        <v>350</v>
      </c>
      <c r="AB67" s="370" t="s">
        <v>351</v>
      </c>
      <c r="AC67" s="370">
        <v>0</v>
      </c>
      <c r="AD67" s="292"/>
    </row>
    <row r="68" spans="1:31" ht="12" customHeight="1" x14ac:dyDescent="0.2">
      <c r="A68" s="370">
        <v>7005140</v>
      </c>
      <c r="B68" s="369" t="s">
        <v>503</v>
      </c>
      <c r="C68" s="292" t="str">
        <f>IF(ISNA(VLOOKUP(A68,'OP &amp; Near Hits Data'!$B:$C,3,0)),IF(ISNA(VLOOKUP(A68,'OP &amp; Near Hits Data'!$B:$C,3,0)),"not present", VLOOKUP(A68,'OP &amp; Near Hits Data'!$B:$C,3,0)), VLOOKUP(A68,'OP &amp; Near Hits Data'!$B:$C,3,0))</f>
        <v>not present</v>
      </c>
      <c r="D68" s="292" t="s">
        <v>334</v>
      </c>
      <c r="E68" s="295" t="str">
        <f>IF(ISNA(VLOOKUP(A68,'OP &amp; Near Hits Data'!$B:$E,5,0)),IF(ISNA(VLOOKUP(A68,'OP &amp; Near Hits Data'!$B:$E,5,0)),"not present", VLOOKUP(A68,'OP &amp; Near Hits Data'!$B:$E,5,0)), VLOOKUP(A68,'OP &amp; Near Hits Data'!$B:$E,5,0))</f>
        <v>not present</v>
      </c>
      <c r="F68" s="292">
        <v>5</v>
      </c>
      <c r="G68" s="292" t="s">
        <v>335</v>
      </c>
      <c r="H68" s="371" t="s">
        <v>653</v>
      </c>
      <c r="I68" s="253" t="s">
        <v>654</v>
      </c>
      <c r="J68" s="292" t="s">
        <v>506</v>
      </c>
      <c r="K68" s="292"/>
      <c r="L68" s="292" t="s">
        <v>610</v>
      </c>
      <c r="M68" s="291">
        <v>41877</v>
      </c>
      <c r="N68" s="291">
        <v>42735</v>
      </c>
      <c r="O68" s="292" t="s">
        <v>655</v>
      </c>
      <c r="P68" s="291">
        <v>41956</v>
      </c>
      <c r="Q68" s="292" t="s">
        <v>342</v>
      </c>
      <c r="R68" s="292" t="s">
        <v>343</v>
      </c>
      <c r="S68" s="291">
        <v>42735</v>
      </c>
      <c r="T68" s="292" t="s">
        <v>344</v>
      </c>
      <c r="U68" s="292" t="s">
        <v>495</v>
      </c>
      <c r="V68" s="292" t="s">
        <v>346</v>
      </c>
      <c r="W68" s="292" t="s">
        <v>358</v>
      </c>
      <c r="X68" s="292" t="s">
        <v>348</v>
      </c>
      <c r="Y68" s="292" t="s">
        <v>508</v>
      </c>
      <c r="Z68" s="292" t="s">
        <v>349</v>
      </c>
      <c r="AA68" s="292" t="s">
        <v>350</v>
      </c>
      <c r="AB68" s="292" t="s">
        <v>383</v>
      </c>
      <c r="AC68" s="292">
        <v>0</v>
      </c>
      <c r="AD68" s="292"/>
      <c r="AE68" s="292" t="s">
        <v>656</v>
      </c>
    </row>
    <row r="69" spans="1:31" ht="12.75" customHeight="1" x14ac:dyDescent="0.2">
      <c r="A69" s="370">
        <v>7005258</v>
      </c>
      <c r="B69" s="371" t="s">
        <v>657</v>
      </c>
      <c r="C69" s="292" t="str">
        <f>IF(ISNA(VLOOKUP(A69,'OP &amp; Near Hits Data'!$B:$C,3,0)),IF(ISNA(VLOOKUP(A69,'OP &amp; Near Hits Data'!$B:$C,3,0)),"not present", VLOOKUP(A69,'OP &amp; Near Hits Data'!$B:$C,3,0)), VLOOKUP(A69,'OP &amp; Near Hits Data'!$B:$C,3,0))</f>
        <v>not present</v>
      </c>
      <c r="D69" s="292" t="s">
        <v>490</v>
      </c>
      <c r="E69" s="295" t="str">
        <f>IF(ISNA(VLOOKUP(A69,'OP &amp; Near Hits Data'!$B:$E,5,0)),IF(ISNA(VLOOKUP(A69,'OP &amp; Near Hits Data'!$B:$E,5,0)),"not present", VLOOKUP(A69,'OP &amp; Near Hits Data'!$B:$E,5,0)), VLOOKUP(A69,'OP &amp; Near Hits Data'!$B:$E,5,0))</f>
        <v>not present</v>
      </c>
      <c r="F69" s="292">
        <v>3</v>
      </c>
      <c r="G69" s="292" t="s">
        <v>415</v>
      </c>
      <c r="H69" s="371" t="s">
        <v>658</v>
      </c>
      <c r="I69" s="294" t="s">
        <v>659</v>
      </c>
      <c r="J69" s="292" t="s">
        <v>615</v>
      </c>
      <c r="K69" s="292"/>
      <c r="L69" s="292" t="s">
        <v>610</v>
      </c>
      <c r="M69" s="291">
        <v>41877</v>
      </c>
      <c r="N69" s="291">
        <v>42369</v>
      </c>
      <c r="O69" s="292" t="s">
        <v>615</v>
      </c>
      <c r="P69" s="291">
        <v>41932</v>
      </c>
      <c r="Q69" s="292" t="s">
        <v>494</v>
      </c>
      <c r="R69" s="292" t="s">
        <v>343</v>
      </c>
      <c r="S69" s="291">
        <v>42369</v>
      </c>
      <c r="T69" s="292" t="s">
        <v>344</v>
      </c>
      <c r="U69" s="292" t="s">
        <v>495</v>
      </c>
      <c r="V69" s="292" t="s">
        <v>346</v>
      </c>
      <c r="W69" s="292" t="s">
        <v>347</v>
      </c>
      <c r="X69" s="292" t="s">
        <v>348</v>
      </c>
      <c r="Y69" s="292" t="s">
        <v>473</v>
      </c>
      <c r="Z69" s="292" t="s">
        <v>497</v>
      </c>
      <c r="AA69" s="292" t="s">
        <v>350</v>
      </c>
      <c r="AB69" s="292" t="s">
        <v>351</v>
      </c>
      <c r="AC69" s="292" t="s">
        <v>362</v>
      </c>
      <c r="AD69" s="370"/>
      <c r="AE69" s="370"/>
    </row>
    <row r="70" spans="1:31" ht="12" customHeight="1" x14ac:dyDescent="0.25">
      <c r="A70" s="293">
        <v>7005489</v>
      </c>
      <c r="B70" s="253" t="s">
        <v>660</v>
      </c>
      <c r="C70" s="292" t="str">
        <f>IF(ISNA(VLOOKUP(A70,'OP &amp; Near Hits Data'!$B:$C,3,0)),IF(ISNA(VLOOKUP(A70,'OP &amp; Near Hits Data'!$B:$C,3,0)),"not present", VLOOKUP(A70,'OP &amp; Near Hits Data'!$B:$C,3,0)), VLOOKUP(A70,'OP &amp; Near Hits Data'!$B:$C,3,0))</f>
        <v>not present</v>
      </c>
      <c r="D70" s="292" t="s">
        <v>372</v>
      </c>
      <c r="E70" s="295" t="str">
        <f>IF(ISNA(VLOOKUP(A70,'OP &amp; Near Hits Data'!$B:$E,5,0)),IF(ISNA(VLOOKUP(A70,'OP &amp; Near Hits Data'!$B:$E,5,0)),"not present", VLOOKUP(A70,'OP &amp; Near Hits Data'!$B:$E,5,0)), VLOOKUP(A70,'OP &amp; Near Hits Data'!$B:$E,5,0))</f>
        <v>not present</v>
      </c>
      <c r="F70" s="292" t="s">
        <v>125</v>
      </c>
      <c r="G70" s="292" t="s">
        <v>125</v>
      </c>
      <c r="H70" s="253" t="s">
        <v>660</v>
      </c>
      <c r="I70" s="294" t="s">
        <v>661</v>
      </c>
      <c r="J70" s="292"/>
      <c r="K70" s="292"/>
      <c r="L70" s="292"/>
      <c r="M70" s="292"/>
      <c r="N70" s="292"/>
      <c r="O70" s="292"/>
      <c r="P70" s="292"/>
      <c r="Q70" s="292" t="s">
        <v>418</v>
      </c>
      <c r="R70" s="292" t="s">
        <v>368</v>
      </c>
      <c r="S70" s="291">
        <v>41903</v>
      </c>
      <c r="T70" s="292"/>
      <c r="U70" s="292"/>
      <c r="V70" s="292" t="s">
        <v>367</v>
      </c>
      <c r="W70" s="292" t="s">
        <v>358</v>
      </c>
      <c r="X70" s="292" t="s">
        <v>348</v>
      </c>
      <c r="Y70" s="292"/>
      <c r="Z70" s="292"/>
      <c r="AA70" s="292"/>
      <c r="AB70" s="292"/>
      <c r="AC70" s="292"/>
      <c r="AD70" s="292"/>
      <c r="AE70" s="253" t="s">
        <v>662</v>
      </c>
    </row>
    <row r="71" spans="1:31" ht="12" customHeight="1" x14ac:dyDescent="0.2">
      <c r="A71" s="292">
        <v>7005556</v>
      </c>
      <c r="B71" s="371" t="s">
        <v>663</v>
      </c>
      <c r="C71" s="292" t="str">
        <f>IF(ISNA(VLOOKUP(A71,'OP &amp; Near Hits Data'!$B:$C,3,0)),IF(ISNA(VLOOKUP(A71,'OP &amp; Near Hits Data'!$B:$C,3,0)),"not present", VLOOKUP(A71,'OP &amp; Near Hits Data'!$B:$C,3,0)), VLOOKUP(A71,'OP &amp; Near Hits Data'!$B:$C,3,0))</f>
        <v>not present</v>
      </c>
      <c r="D71" s="292" t="s">
        <v>490</v>
      </c>
      <c r="E71" s="295" t="str">
        <f>IF(ISNA(VLOOKUP(A71,'OP &amp; Near Hits Data'!$B:$E,5,0)),IF(ISNA(VLOOKUP(A71,'OP &amp; Near Hits Data'!$B:$E,5,0)),"not present", VLOOKUP(A71,'OP &amp; Near Hits Data'!$B:$E,5,0)), VLOOKUP(A71,'OP &amp; Near Hits Data'!$B:$E,5,0))</f>
        <v>not present</v>
      </c>
      <c r="F71" s="292">
        <v>3</v>
      </c>
      <c r="G71" s="292" t="s">
        <v>335</v>
      </c>
      <c r="H71" s="371" t="s">
        <v>664</v>
      </c>
      <c r="I71" s="294" t="s">
        <v>665</v>
      </c>
      <c r="J71" s="292" t="s">
        <v>666</v>
      </c>
      <c r="K71" s="292"/>
      <c r="L71" s="292" t="s">
        <v>610</v>
      </c>
      <c r="M71" s="291">
        <v>41886</v>
      </c>
      <c r="N71" s="291">
        <v>42002</v>
      </c>
      <c r="O71" s="292" t="s">
        <v>666</v>
      </c>
      <c r="P71" s="291">
        <v>41898</v>
      </c>
      <c r="Q71" s="292" t="s">
        <v>494</v>
      </c>
      <c r="R71" s="292" t="s">
        <v>343</v>
      </c>
      <c r="S71" s="291">
        <v>42002</v>
      </c>
      <c r="T71" s="292" t="s">
        <v>344</v>
      </c>
      <c r="U71" s="292" t="s">
        <v>495</v>
      </c>
      <c r="V71" s="292" t="s">
        <v>346</v>
      </c>
      <c r="W71" s="292" t="s">
        <v>347</v>
      </c>
      <c r="X71" s="292" t="s">
        <v>348</v>
      </c>
      <c r="Y71" s="292" t="s">
        <v>459</v>
      </c>
      <c r="Z71" s="292" t="s">
        <v>497</v>
      </c>
      <c r="AA71" s="292" t="s">
        <v>350</v>
      </c>
      <c r="AB71" s="292" t="s">
        <v>351</v>
      </c>
      <c r="AC71" s="292">
        <v>0</v>
      </c>
      <c r="AD71" s="292"/>
      <c r="AE71" s="292"/>
    </row>
    <row r="72" spans="1:31" ht="12" customHeight="1" x14ac:dyDescent="0.2">
      <c r="A72" s="292">
        <v>7005721</v>
      </c>
      <c r="B72" s="371" t="s">
        <v>547</v>
      </c>
      <c r="C72" s="292" t="str">
        <f>IF(ISNA(VLOOKUP(A72,'OP &amp; Near Hits Data'!$B:$C,3,0)),IF(ISNA(VLOOKUP(A72,'OP &amp; Near Hits Data'!$B:$C,3,0)),"not present", VLOOKUP(A72,'OP &amp; Near Hits Data'!$B:$C,3,0)), VLOOKUP(A72,'OP &amp; Near Hits Data'!$B:$C,3,0))</f>
        <v>not present</v>
      </c>
      <c r="D72" s="292" t="s">
        <v>490</v>
      </c>
      <c r="E72" s="295" t="str">
        <f>IF(ISNA(VLOOKUP(A72,'OP &amp; Near Hits Data'!$B:$E,5,0)),IF(ISNA(VLOOKUP(A72,'OP &amp; Near Hits Data'!$B:$E,5,0)),"not present", VLOOKUP(A72,'OP &amp; Near Hits Data'!$B:$E,5,0)), VLOOKUP(A72,'OP &amp; Near Hits Data'!$B:$E,5,0))</f>
        <v>not present</v>
      </c>
      <c r="F72" s="292">
        <v>4</v>
      </c>
      <c r="G72" s="292" t="s">
        <v>335</v>
      </c>
      <c r="H72" s="371" t="s">
        <v>667</v>
      </c>
      <c r="I72" s="294" t="s">
        <v>668</v>
      </c>
      <c r="J72" s="292" t="s">
        <v>512</v>
      </c>
      <c r="K72" s="292"/>
      <c r="L72" s="292" t="s">
        <v>610</v>
      </c>
      <c r="M72" s="291">
        <v>41886</v>
      </c>
      <c r="N72" s="291">
        <v>42339</v>
      </c>
      <c r="O72" s="292" t="s">
        <v>631</v>
      </c>
      <c r="P72" s="291">
        <v>41932</v>
      </c>
      <c r="Q72" s="292" t="s">
        <v>494</v>
      </c>
      <c r="R72" s="292" t="s">
        <v>343</v>
      </c>
      <c r="S72" s="291">
        <v>41974</v>
      </c>
      <c r="T72" s="292" t="s">
        <v>344</v>
      </c>
      <c r="U72" s="292" t="s">
        <v>495</v>
      </c>
      <c r="V72" s="292" t="s">
        <v>346</v>
      </c>
      <c r="W72" s="292" t="s">
        <v>358</v>
      </c>
      <c r="X72" s="292" t="s">
        <v>551</v>
      </c>
      <c r="Y72" s="292" t="s">
        <v>552</v>
      </c>
      <c r="Z72" s="292" t="s">
        <v>497</v>
      </c>
      <c r="AA72" s="292" t="s">
        <v>350</v>
      </c>
      <c r="AB72" s="292" t="s">
        <v>351</v>
      </c>
      <c r="AC72" s="292">
        <v>0</v>
      </c>
      <c r="AD72" s="292"/>
      <c r="AE72" s="292"/>
    </row>
    <row r="73" spans="1:31" ht="12" customHeight="1" x14ac:dyDescent="0.25">
      <c r="A73" s="292">
        <v>7001410</v>
      </c>
      <c r="B73" s="253" t="s">
        <v>669</v>
      </c>
      <c r="C73" s="292" t="str">
        <f>IF(ISNA(VLOOKUP(A73,'OP &amp; Near Hits Data'!$B:$C,3,0)),IF(ISNA(VLOOKUP(A73,'OP &amp; Near Hits Data'!$B:$C,3,0)),"not present", VLOOKUP(A73,'OP &amp; Near Hits Data'!$B:$C,3,0)), VLOOKUP(A73,'OP &amp; Near Hits Data'!$B:$C,3,0))</f>
        <v>not present</v>
      </c>
      <c r="D73" s="410" t="s">
        <v>372</v>
      </c>
      <c r="E73" s="295" t="str">
        <f>IF(ISNA(VLOOKUP(A73,'OP &amp; Near Hits Data'!$B:$E,5,0)),IF(ISNA(VLOOKUP(A73,'OP &amp; Near Hits Data'!$B:$E,5,0)),"not present", VLOOKUP(A73,'OP &amp; Near Hits Data'!$B:$E,5,0)), VLOOKUP(A73,'OP &amp; Near Hits Data'!$B:$E,5,0))</f>
        <v>not present</v>
      </c>
      <c r="F73" s="292">
        <v>1</v>
      </c>
      <c r="G73" s="292" t="s">
        <v>415</v>
      </c>
      <c r="H73" s="253" t="s">
        <v>670</v>
      </c>
      <c r="I73" s="294" t="s">
        <v>671</v>
      </c>
      <c r="J73" s="292" t="s">
        <v>620</v>
      </c>
      <c r="K73" s="292" t="s">
        <v>621</v>
      </c>
      <c r="L73" s="292" t="s">
        <v>610</v>
      </c>
      <c r="M73" s="262">
        <v>41718</v>
      </c>
      <c r="N73" s="262">
        <v>41760</v>
      </c>
      <c r="O73" s="253" t="s">
        <v>620</v>
      </c>
      <c r="P73" s="262">
        <v>41779</v>
      </c>
      <c r="Q73" s="292" t="s">
        <v>342</v>
      </c>
      <c r="R73" s="292" t="s">
        <v>368</v>
      </c>
      <c r="S73" s="291">
        <v>42156</v>
      </c>
      <c r="T73" s="280"/>
      <c r="U73" s="292"/>
      <c r="V73" s="292" t="s">
        <v>367</v>
      </c>
      <c r="W73" s="292" t="s">
        <v>358</v>
      </c>
      <c r="X73" s="292" t="s">
        <v>348</v>
      </c>
      <c r="Y73" s="292" t="s">
        <v>453</v>
      </c>
      <c r="Z73" s="292"/>
      <c r="AA73" s="292" t="s">
        <v>350</v>
      </c>
      <c r="AB73" s="292"/>
      <c r="AC73" s="292"/>
    </row>
    <row r="74" spans="1:31" ht="12" customHeight="1" x14ac:dyDescent="0.25">
      <c r="A74" s="292">
        <v>7005161</v>
      </c>
      <c r="B74" s="253" t="s">
        <v>672</v>
      </c>
      <c r="C74" s="292" t="str">
        <f>IF(ISNA(VLOOKUP(A74,'OP &amp; Near Hits Data'!$B:$C,3,0)),IF(ISNA(VLOOKUP(A74,'OP &amp; Near Hits Data'!$B:$C,3,0)),"not present", VLOOKUP(A74,'OP &amp; Near Hits Data'!$B:$C,3,0)), VLOOKUP(A74,'OP &amp; Near Hits Data'!$B:$C,3,0))</f>
        <v>not present</v>
      </c>
      <c r="D74" s="410" t="s">
        <v>372</v>
      </c>
      <c r="E74" s="295" t="str">
        <f>IF(ISNA(VLOOKUP(A74,'OP &amp; Near Hits Data'!$B:$E,5,0)),IF(ISNA(VLOOKUP(A74,'OP &amp; Near Hits Data'!$B:$E,5,0)),"not present", VLOOKUP(A74,'OP &amp; Near Hits Data'!$B:$E,5,0)), VLOOKUP(A74,'OP &amp; Near Hits Data'!$B:$E,5,0))</f>
        <v>not present</v>
      </c>
      <c r="F74" s="292" t="s">
        <v>125</v>
      </c>
      <c r="G74" s="292" t="s">
        <v>125</v>
      </c>
      <c r="H74" s="253" t="s">
        <v>672</v>
      </c>
      <c r="I74" s="294" t="s">
        <v>673</v>
      </c>
      <c r="J74" s="292"/>
      <c r="K74" s="292"/>
      <c r="L74" s="292"/>
      <c r="O74" s="253" t="s">
        <v>367</v>
      </c>
      <c r="P74" s="262">
        <v>41875</v>
      </c>
      <c r="Q74" s="292" t="s">
        <v>435</v>
      </c>
      <c r="R74" s="292" t="s">
        <v>368</v>
      </c>
      <c r="S74" s="291">
        <v>41889</v>
      </c>
      <c r="T74" s="280">
        <v>5161</v>
      </c>
      <c r="U74" s="292"/>
      <c r="V74" s="292" t="s">
        <v>367</v>
      </c>
      <c r="W74" s="292" t="s">
        <v>358</v>
      </c>
      <c r="X74" s="292" t="s">
        <v>370</v>
      </c>
      <c r="Y74" s="292"/>
      <c r="Z74" s="292"/>
      <c r="AA74" s="292"/>
      <c r="AB74" s="292"/>
      <c r="AC74" s="292"/>
    </row>
    <row r="75" spans="1:31" ht="12" customHeight="1" x14ac:dyDescent="0.25">
      <c r="A75" s="292">
        <v>7000371</v>
      </c>
      <c r="B75" s="254" t="s">
        <v>674</v>
      </c>
      <c r="C75" s="292" t="str">
        <f>IF(ISNA(VLOOKUP(A75,'OP &amp; Near Hits Data'!$B:$C,3,0)),IF(ISNA(VLOOKUP(A75,'OP &amp; Near Hits Data'!$B:$C,3,0)),"not present", VLOOKUP(A75,'OP &amp; Near Hits Data'!$B:$C,3,0)), VLOOKUP(A75,'OP &amp; Near Hits Data'!$B:$C,3,0))</f>
        <v>not present</v>
      </c>
      <c r="D75" s="291" t="s">
        <v>334</v>
      </c>
      <c r="E75" s="295" t="str">
        <f>IF(ISNA(VLOOKUP(A75,'OP &amp; Near Hits Data'!$B:$E,5,0)),IF(ISNA(VLOOKUP(A75,'OP &amp; Near Hits Data'!$B:$E,5,0)),"not present", VLOOKUP(A75,'OP &amp; Near Hits Data'!$B:$E,5,0)), VLOOKUP(A75,'OP &amp; Near Hits Data'!$B:$E,5,0))</f>
        <v>not present</v>
      </c>
      <c r="F75" s="292">
        <v>2</v>
      </c>
      <c r="G75" s="292" t="s">
        <v>335</v>
      </c>
      <c r="H75" s="253" t="s">
        <v>675</v>
      </c>
      <c r="I75" s="253" t="s">
        <v>676</v>
      </c>
      <c r="J75" s="292" t="s">
        <v>677</v>
      </c>
      <c r="K75" s="292" t="s">
        <v>405</v>
      </c>
      <c r="L75" s="292" t="s">
        <v>610</v>
      </c>
      <c r="M75" s="291">
        <v>41547</v>
      </c>
      <c r="N75" s="291">
        <v>41912</v>
      </c>
      <c r="O75" s="292" t="s">
        <v>631</v>
      </c>
      <c r="P75" s="291">
        <v>41885</v>
      </c>
      <c r="Q75" s="292" t="s">
        <v>342</v>
      </c>
      <c r="R75" s="292" t="s">
        <v>343</v>
      </c>
      <c r="S75" s="291">
        <v>41912</v>
      </c>
      <c r="T75" s="292" t="s">
        <v>528</v>
      </c>
      <c r="U75" s="292" t="s">
        <v>678</v>
      </c>
      <c r="V75" s="292" t="s">
        <v>346</v>
      </c>
      <c r="W75" s="292" t="s">
        <v>347</v>
      </c>
      <c r="X75" s="292" t="s">
        <v>381</v>
      </c>
      <c r="Y75" s="292" t="s">
        <v>679</v>
      </c>
      <c r="Z75" s="292" t="s">
        <v>349</v>
      </c>
      <c r="AA75" s="292" t="s">
        <v>350</v>
      </c>
      <c r="AB75" s="292" t="s">
        <v>351</v>
      </c>
      <c r="AC75" s="292">
        <v>0</v>
      </c>
      <c r="AD75" s="292" t="s">
        <v>341</v>
      </c>
      <c r="AE75" s="253" t="s">
        <v>400</v>
      </c>
    </row>
    <row r="76" spans="1:31" ht="12" customHeight="1" x14ac:dyDescent="0.25">
      <c r="A76" s="292">
        <v>7001745</v>
      </c>
      <c r="B76" s="254" t="s">
        <v>680</v>
      </c>
      <c r="C76" s="292" t="str">
        <f>IF(ISNA(VLOOKUP(A76,'OP &amp; Near Hits Data'!$B:$C,3,0)),IF(ISNA(VLOOKUP(A76,'OP &amp; Near Hits Data'!$B:$C,3,0)),"not present", VLOOKUP(A76,'OP &amp; Near Hits Data'!$B:$C,3,0)), VLOOKUP(A76,'OP &amp; Near Hits Data'!$B:$C,3,0))</f>
        <v>not present</v>
      </c>
      <c r="D76" s="291" t="s">
        <v>617</v>
      </c>
      <c r="E76" s="295" t="str">
        <f>IF(ISNA(VLOOKUP(A76,'OP &amp; Near Hits Data'!$B:$E,5,0)),IF(ISNA(VLOOKUP(A76,'OP &amp; Near Hits Data'!$B:$E,5,0)),"not present", VLOOKUP(A76,'OP &amp; Near Hits Data'!$B:$E,5,0)), VLOOKUP(A76,'OP &amp; Near Hits Data'!$B:$E,5,0))</f>
        <v>not present</v>
      </c>
      <c r="F76" s="292">
        <v>1</v>
      </c>
      <c r="G76" s="292" t="s">
        <v>335</v>
      </c>
      <c r="H76" s="253" t="s">
        <v>681</v>
      </c>
      <c r="I76" s="253" t="s">
        <v>682</v>
      </c>
      <c r="J76" s="292" t="s">
        <v>615</v>
      </c>
      <c r="K76" s="292"/>
      <c r="L76" s="292" t="s">
        <v>610</v>
      </c>
      <c r="M76" s="291">
        <v>41688</v>
      </c>
      <c r="N76" s="291">
        <v>41944</v>
      </c>
      <c r="O76" s="292" t="s">
        <v>615</v>
      </c>
      <c r="P76" s="291">
        <v>41878</v>
      </c>
      <c r="Q76" s="292" t="s">
        <v>342</v>
      </c>
      <c r="R76" s="292" t="s">
        <v>343</v>
      </c>
      <c r="S76" s="291">
        <v>41974</v>
      </c>
      <c r="T76" s="292" t="s">
        <v>344</v>
      </c>
      <c r="U76" s="292" t="s">
        <v>345</v>
      </c>
      <c r="V76" s="292" t="s">
        <v>346</v>
      </c>
      <c r="W76" s="292" t="s">
        <v>347</v>
      </c>
      <c r="X76" s="292" t="s">
        <v>348</v>
      </c>
      <c r="Y76" s="292" t="s">
        <v>508</v>
      </c>
      <c r="Z76" s="292" t="s">
        <v>497</v>
      </c>
      <c r="AA76" s="292" t="s">
        <v>350</v>
      </c>
      <c r="AB76" s="292" t="s">
        <v>383</v>
      </c>
      <c r="AC76" s="292">
        <v>0</v>
      </c>
      <c r="AD76" s="292" t="s">
        <v>341</v>
      </c>
      <c r="AE76" s="294" t="s">
        <v>683</v>
      </c>
    </row>
    <row r="77" spans="1:31" ht="12" customHeight="1" x14ac:dyDescent="0.2">
      <c r="A77" s="370">
        <v>7005061</v>
      </c>
      <c r="B77" s="369" t="s">
        <v>684</v>
      </c>
      <c r="C77" s="292" t="str">
        <f>IF(ISNA(VLOOKUP(A77,'OP &amp; Near Hits Data'!$B:$C,3,0)),IF(ISNA(VLOOKUP(A77,'OP &amp; Near Hits Data'!$B:$C,3,0)),"not present", VLOOKUP(A77,'OP &amp; Near Hits Data'!$B:$C,3,0)), VLOOKUP(A77,'OP &amp; Near Hits Data'!$B:$C,3,0))</f>
        <v>not present</v>
      </c>
      <c r="D77" s="292" t="s">
        <v>490</v>
      </c>
      <c r="E77" s="295" t="str">
        <f>IF(ISNA(VLOOKUP(A77,'OP &amp; Near Hits Data'!$B:$E,5,0)),IF(ISNA(VLOOKUP(A77,'OP &amp; Near Hits Data'!$B:$E,5,0)),"not present", VLOOKUP(A77,'OP &amp; Near Hits Data'!$B:$E,5,0)), VLOOKUP(A77,'OP &amp; Near Hits Data'!$B:$E,5,0))</f>
        <v>not present</v>
      </c>
      <c r="F77" s="370">
        <v>4</v>
      </c>
      <c r="G77" s="370" t="s">
        <v>335</v>
      </c>
      <c r="H77" s="369" t="s">
        <v>685</v>
      </c>
      <c r="I77" s="253" t="s">
        <v>686</v>
      </c>
      <c r="J77" s="370" t="s">
        <v>687</v>
      </c>
      <c r="K77" s="370"/>
      <c r="L77" s="370" t="s">
        <v>610</v>
      </c>
      <c r="M77" s="630">
        <v>41848</v>
      </c>
      <c r="N77" s="630">
        <v>41974</v>
      </c>
      <c r="O77" s="370" t="s">
        <v>687</v>
      </c>
      <c r="P77" s="630">
        <v>41879</v>
      </c>
      <c r="Q77" s="370" t="s">
        <v>342</v>
      </c>
      <c r="R77" s="370" t="s">
        <v>343</v>
      </c>
      <c r="S77" s="630">
        <v>41974</v>
      </c>
      <c r="T77" s="370" t="s">
        <v>344</v>
      </c>
      <c r="U77" s="370" t="s">
        <v>495</v>
      </c>
      <c r="V77" s="370" t="s">
        <v>346</v>
      </c>
      <c r="W77" s="370" t="s">
        <v>347</v>
      </c>
      <c r="X77" s="370" t="s">
        <v>381</v>
      </c>
      <c r="Y77" s="370" t="s">
        <v>588</v>
      </c>
      <c r="Z77" s="370" t="s">
        <v>349</v>
      </c>
      <c r="AA77" s="370" t="s">
        <v>350</v>
      </c>
      <c r="AB77" s="370" t="s">
        <v>351</v>
      </c>
      <c r="AC77" s="370">
        <v>0</v>
      </c>
    </row>
    <row r="78" spans="1:31" ht="12" customHeight="1" x14ac:dyDescent="0.2">
      <c r="A78" s="370">
        <v>7005431</v>
      </c>
      <c r="B78" s="369" t="s">
        <v>538</v>
      </c>
      <c r="C78" s="631" t="s">
        <v>539</v>
      </c>
      <c r="D78" s="292" t="s">
        <v>334</v>
      </c>
      <c r="E78" s="632">
        <v>41867.368055555555</v>
      </c>
      <c r="F78" s="370">
        <v>1</v>
      </c>
      <c r="G78" s="370" t="s">
        <v>415</v>
      </c>
      <c r="H78" s="369" t="s">
        <v>688</v>
      </c>
      <c r="I78" s="253" t="s">
        <v>689</v>
      </c>
      <c r="J78" s="370" t="s">
        <v>690</v>
      </c>
      <c r="K78" s="370"/>
      <c r="L78" s="370" t="s">
        <v>610</v>
      </c>
      <c r="M78" s="630">
        <v>41870</v>
      </c>
      <c r="N78" s="630">
        <v>41900</v>
      </c>
      <c r="O78" s="370" t="s">
        <v>631</v>
      </c>
      <c r="P78" s="630">
        <v>41885</v>
      </c>
      <c r="Q78" s="370" t="s">
        <v>342</v>
      </c>
      <c r="R78" s="370" t="s">
        <v>343</v>
      </c>
      <c r="S78" s="630">
        <v>42265</v>
      </c>
      <c r="T78" s="370" t="s">
        <v>344</v>
      </c>
      <c r="U78" s="370" t="s">
        <v>495</v>
      </c>
      <c r="V78" s="370" t="s">
        <v>346</v>
      </c>
      <c r="W78" s="370" t="s">
        <v>347</v>
      </c>
      <c r="X78" s="370" t="s">
        <v>348</v>
      </c>
      <c r="Y78" s="370" t="s">
        <v>543</v>
      </c>
      <c r="Z78" s="370" t="s">
        <v>349</v>
      </c>
      <c r="AA78" s="370" t="s">
        <v>350</v>
      </c>
      <c r="AB78" s="370" t="s">
        <v>351</v>
      </c>
      <c r="AC78" s="370">
        <v>0</v>
      </c>
    </row>
    <row r="79" spans="1:31" ht="12" customHeight="1" x14ac:dyDescent="0.25">
      <c r="A79" s="292">
        <v>7000006</v>
      </c>
      <c r="B79" s="253" t="s">
        <v>333</v>
      </c>
      <c r="C79" s="292" t="str">
        <f>IF(ISNA(VLOOKUP(A79,'OP &amp; Near Hits Data'!$B:$C,3,0)),IF(ISNA(VLOOKUP(A79,'OP &amp; Near Hits Data'!$B:$C,3,0)),"not present", VLOOKUP(A79,'OP &amp; Near Hits Data'!$B:$C,3,0)), VLOOKUP(A79,'OP &amp; Near Hits Data'!$B:$C,3,0))</f>
        <v>not present</v>
      </c>
      <c r="D79" s="291" t="s">
        <v>334</v>
      </c>
      <c r="E79" s="295" t="str">
        <f>IF(ISNA(VLOOKUP(A79,'OP &amp; Near Hits Data'!$B:$E,5,0)),IF(ISNA(VLOOKUP(A79,'OP &amp; Near Hits Data'!$B:$E,5,0)),"not present", VLOOKUP(A79,'OP &amp; Near Hits Data'!$B:$E,5,0)), VLOOKUP(A79,'OP &amp; Near Hits Data'!$B:$E,5,0))</f>
        <v>not present</v>
      </c>
      <c r="F79" s="292">
        <v>1</v>
      </c>
      <c r="G79" s="292" t="s">
        <v>335</v>
      </c>
      <c r="H79" s="253" t="s">
        <v>691</v>
      </c>
      <c r="J79" s="292" t="s">
        <v>692</v>
      </c>
      <c r="K79" s="292" t="s">
        <v>341</v>
      </c>
      <c r="L79" s="292" t="s">
        <v>693</v>
      </c>
      <c r="M79" s="291">
        <v>41024</v>
      </c>
      <c r="N79" s="291">
        <v>41639</v>
      </c>
      <c r="O79" s="292" t="s">
        <v>694</v>
      </c>
      <c r="P79" s="291">
        <v>41571</v>
      </c>
      <c r="Q79" s="292" t="s">
        <v>342</v>
      </c>
      <c r="R79" s="292" t="s">
        <v>343</v>
      </c>
      <c r="S79" s="291">
        <v>42735</v>
      </c>
      <c r="T79" s="253" t="s">
        <v>344</v>
      </c>
      <c r="U79" s="253" t="s">
        <v>345</v>
      </c>
      <c r="V79" s="253" t="s">
        <v>346</v>
      </c>
      <c r="W79" s="253" t="s">
        <v>347</v>
      </c>
      <c r="X79" s="253" t="s">
        <v>348</v>
      </c>
      <c r="Y79" s="253" t="s">
        <v>341</v>
      </c>
      <c r="Z79" s="253" t="s">
        <v>349</v>
      </c>
      <c r="AA79" s="253" t="s">
        <v>350</v>
      </c>
      <c r="AB79" s="253" t="s">
        <v>351</v>
      </c>
      <c r="AC79" s="292">
        <v>0</v>
      </c>
      <c r="AD79" s="253" t="s">
        <v>341</v>
      </c>
    </row>
    <row r="80" spans="1:31" ht="12" customHeight="1" x14ac:dyDescent="0.25">
      <c r="A80" s="292">
        <v>7000006</v>
      </c>
      <c r="B80" s="253" t="s">
        <v>333</v>
      </c>
      <c r="C80" s="292" t="str">
        <f>IF(ISNA(VLOOKUP(A80,'OP &amp; Near Hits Data'!$B:$C,3,0)),IF(ISNA(VLOOKUP(A80,'OP &amp; Near Hits Data'!$B:$C,3,0)),"not present", VLOOKUP(A80,'OP &amp; Near Hits Data'!$B:$C,3,0)), VLOOKUP(A80,'OP &amp; Near Hits Data'!$B:$C,3,0))</f>
        <v>not present</v>
      </c>
      <c r="D80" s="291" t="s">
        <v>334</v>
      </c>
      <c r="E80" s="295" t="str">
        <f>IF(ISNA(VLOOKUP(A80,'OP &amp; Near Hits Data'!$B:$E,5,0)),IF(ISNA(VLOOKUP(A80,'OP &amp; Near Hits Data'!$B:$E,5,0)),"not present", VLOOKUP(A80,'OP &amp; Near Hits Data'!$B:$E,5,0)), VLOOKUP(A80,'OP &amp; Near Hits Data'!$B:$E,5,0))</f>
        <v>not present</v>
      </c>
      <c r="F80" s="292">
        <v>3</v>
      </c>
      <c r="G80" s="292" t="s">
        <v>415</v>
      </c>
      <c r="H80" s="253" t="s">
        <v>695</v>
      </c>
      <c r="J80" s="292" t="s">
        <v>341</v>
      </c>
      <c r="K80" s="292" t="s">
        <v>341</v>
      </c>
      <c r="L80" s="292" t="s">
        <v>610</v>
      </c>
      <c r="M80" s="291">
        <v>41575</v>
      </c>
      <c r="N80" s="291">
        <v>41575</v>
      </c>
      <c r="O80" s="292" t="s">
        <v>696</v>
      </c>
      <c r="P80" s="291">
        <v>41575</v>
      </c>
      <c r="Q80" s="292" t="s">
        <v>342</v>
      </c>
      <c r="R80" s="292" t="s">
        <v>343</v>
      </c>
      <c r="S80" s="291">
        <v>42735</v>
      </c>
      <c r="T80" s="253" t="s">
        <v>344</v>
      </c>
      <c r="U80" s="253" t="s">
        <v>345</v>
      </c>
      <c r="V80" s="253" t="s">
        <v>346</v>
      </c>
      <c r="W80" s="253" t="s">
        <v>347</v>
      </c>
      <c r="X80" s="253" t="s">
        <v>348</v>
      </c>
      <c r="Y80" s="253" t="s">
        <v>341</v>
      </c>
      <c r="Z80" s="253" t="s">
        <v>349</v>
      </c>
      <c r="AA80" s="253" t="s">
        <v>350</v>
      </c>
      <c r="AB80" s="253" t="s">
        <v>351</v>
      </c>
      <c r="AC80" s="292">
        <v>0</v>
      </c>
      <c r="AD80" s="253" t="s">
        <v>341</v>
      </c>
    </row>
    <row r="81" spans="1:31" ht="12" customHeight="1" x14ac:dyDescent="0.25">
      <c r="A81" s="292">
        <v>7000027</v>
      </c>
      <c r="B81" s="253" t="s">
        <v>697</v>
      </c>
      <c r="C81" s="292" t="str">
        <f>IF(ISNA(VLOOKUP(A81,'OP &amp; Near Hits Data'!$B:$C,3,0)),IF(ISNA(VLOOKUP(A81,'OP &amp; Near Hits Data'!$B:$C,3,0)),"not present", VLOOKUP(A81,'OP &amp; Near Hits Data'!$B:$C,3,0)), VLOOKUP(A81,'OP &amp; Near Hits Data'!$B:$C,3,0))</f>
        <v>not present</v>
      </c>
      <c r="D81" s="291" t="s">
        <v>617</v>
      </c>
      <c r="E81" s="295" t="str">
        <f>IF(ISNA(VLOOKUP(A81,'OP &amp; Near Hits Data'!$B:$E,5,0)),IF(ISNA(VLOOKUP(A81,'OP &amp; Near Hits Data'!$B:$E,5,0)),"not present", VLOOKUP(A81,'OP &amp; Near Hits Data'!$B:$E,5,0)), VLOOKUP(A81,'OP &amp; Near Hits Data'!$B:$E,5,0))</f>
        <v>not present</v>
      </c>
      <c r="F81" s="292">
        <v>1</v>
      </c>
      <c r="G81" s="292" t="s">
        <v>335</v>
      </c>
      <c r="H81" s="253" t="s">
        <v>698</v>
      </c>
      <c r="J81" s="292" t="s">
        <v>699</v>
      </c>
      <c r="K81" s="292" t="s">
        <v>341</v>
      </c>
      <c r="L81" s="292" t="s">
        <v>610</v>
      </c>
      <c r="M81" s="291">
        <v>41423</v>
      </c>
      <c r="N81" s="291">
        <v>41424</v>
      </c>
      <c r="O81" s="292" t="s">
        <v>700</v>
      </c>
      <c r="P81" s="291">
        <v>41488</v>
      </c>
      <c r="Q81" s="292" t="s">
        <v>342</v>
      </c>
      <c r="R81" s="292" t="s">
        <v>343</v>
      </c>
      <c r="S81" s="291">
        <v>41730</v>
      </c>
      <c r="T81" s="253" t="s">
        <v>344</v>
      </c>
      <c r="U81" s="253" t="s">
        <v>345</v>
      </c>
      <c r="V81" s="253" t="s">
        <v>346</v>
      </c>
      <c r="W81" s="253" t="s">
        <v>358</v>
      </c>
      <c r="X81" s="253" t="s">
        <v>348</v>
      </c>
      <c r="Y81" s="253" t="s">
        <v>453</v>
      </c>
      <c r="Z81" s="253" t="s">
        <v>349</v>
      </c>
      <c r="AA81" s="253" t="s">
        <v>602</v>
      </c>
      <c r="AB81" s="253" t="s">
        <v>701</v>
      </c>
      <c r="AC81" s="292">
        <v>0</v>
      </c>
      <c r="AD81" s="253" t="s">
        <v>341</v>
      </c>
    </row>
    <row r="82" spans="1:31" ht="12" customHeight="1" x14ac:dyDescent="0.25">
      <c r="A82" s="292">
        <v>7000027</v>
      </c>
      <c r="B82" s="253" t="s">
        <v>697</v>
      </c>
      <c r="C82" s="292" t="str">
        <f>IF(ISNA(VLOOKUP(A82,'OP &amp; Near Hits Data'!$B:$C,3,0)),IF(ISNA(VLOOKUP(A82,'OP &amp; Near Hits Data'!$B:$C,3,0)),"not present", VLOOKUP(A82,'OP &amp; Near Hits Data'!$B:$C,3,0)), VLOOKUP(A82,'OP &amp; Near Hits Data'!$B:$C,3,0))</f>
        <v>not present</v>
      </c>
      <c r="D82" s="291" t="s">
        <v>617</v>
      </c>
      <c r="E82" s="295" t="str">
        <f>IF(ISNA(VLOOKUP(A82,'OP &amp; Near Hits Data'!$B:$E,5,0)),IF(ISNA(VLOOKUP(A82,'OP &amp; Near Hits Data'!$B:$E,5,0)),"not present", VLOOKUP(A82,'OP &amp; Near Hits Data'!$B:$E,5,0)), VLOOKUP(A82,'OP &amp; Near Hits Data'!$B:$E,5,0))</f>
        <v>not present</v>
      </c>
      <c r="F82" s="292">
        <v>10</v>
      </c>
      <c r="G82" s="292" t="s">
        <v>335</v>
      </c>
      <c r="H82" s="253" t="s">
        <v>702</v>
      </c>
      <c r="J82" s="292" t="s">
        <v>703</v>
      </c>
      <c r="K82" s="292" t="s">
        <v>341</v>
      </c>
      <c r="L82" s="292" t="s">
        <v>610</v>
      </c>
      <c r="M82" s="291">
        <v>41435</v>
      </c>
      <c r="N82" s="291">
        <v>41728</v>
      </c>
      <c r="O82" s="292" t="s">
        <v>694</v>
      </c>
      <c r="P82" s="291">
        <v>41631</v>
      </c>
      <c r="Q82" s="292" t="s">
        <v>342</v>
      </c>
      <c r="R82" s="292" t="s">
        <v>343</v>
      </c>
      <c r="S82" s="291">
        <v>41730</v>
      </c>
      <c r="T82" s="253" t="s">
        <v>344</v>
      </c>
      <c r="U82" s="253" t="s">
        <v>345</v>
      </c>
      <c r="V82" s="253" t="s">
        <v>346</v>
      </c>
      <c r="W82" s="253" t="s">
        <v>358</v>
      </c>
      <c r="X82" s="253" t="s">
        <v>348</v>
      </c>
      <c r="Y82" s="253" t="s">
        <v>453</v>
      </c>
      <c r="Z82" s="253" t="s">
        <v>349</v>
      </c>
      <c r="AA82" s="253" t="s">
        <v>602</v>
      </c>
      <c r="AB82" s="253" t="s">
        <v>701</v>
      </c>
      <c r="AC82" s="292">
        <v>1</v>
      </c>
      <c r="AD82" s="253" t="s">
        <v>704</v>
      </c>
    </row>
    <row r="83" spans="1:31" ht="12" customHeight="1" x14ac:dyDescent="0.25">
      <c r="A83" s="292">
        <v>7000027</v>
      </c>
      <c r="B83" s="253" t="s">
        <v>697</v>
      </c>
      <c r="C83" s="292" t="str">
        <f>IF(ISNA(VLOOKUP(A83,'OP &amp; Near Hits Data'!$B:$C,3,0)),IF(ISNA(VLOOKUP(A83,'OP &amp; Near Hits Data'!$B:$C,3,0)),"not present", VLOOKUP(A83,'OP &amp; Near Hits Data'!$B:$C,3,0)), VLOOKUP(A83,'OP &amp; Near Hits Data'!$B:$C,3,0))</f>
        <v>not present</v>
      </c>
      <c r="D83" s="291" t="s">
        <v>617</v>
      </c>
      <c r="E83" s="295" t="str">
        <f>IF(ISNA(VLOOKUP(A83,'OP &amp; Near Hits Data'!$B:$E,5,0)),IF(ISNA(VLOOKUP(A83,'OP &amp; Near Hits Data'!$B:$E,5,0)),"not present", VLOOKUP(A83,'OP &amp; Near Hits Data'!$B:$E,5,0)), VLOOKUP(A83,'OP &amp; Near Hits Data'!$B:$E,5,0))</f>
        <v>not present</v>
      </c>
      <c r="F83" s="292">
        <v>11</v>
      </c>
      <c r="G83" s="292" t="s">
        <v>606</v>
      </c>
      <c r="H83" s="253" t="s">
        <v>705</v>
      </c>
      <c r="J83" s="292" t="s">
        <v>542</v>
      </c>
      <c r="K83" s="292" t="s">
        <v>609</v>
      </c>
      <c r="L83" s="292" t="s">
        <v>610</v>
      </c>
      <c r="M83" s="291">
        <v>41375</v>
      </c>
      <c r="N83" s="291">
        <v>41423</v>
      </c>
      <c r="O83" s="292" t="s">
        <v>706</v>
      </c>
      <c r="P83" s="291">
        <v>41436</v>
      </c>
      <c r="Q83" s="292" t="s">
        <v>342</v>
      </c>
      <c r="R83" s="292" t="s">
        <v>343</v>
      </c>
      <c r="S83" s="291">
        <v>41730</v>
      </c>
      <c r="T83" s="253" t="s">
        <v>344</v>
      </c>
      <c r="U83" s="253" t="s">
        <v>345</v>
      </c>
      <c r="V83" s="253" t="s">
        <v>346</v>
      </c>
      <c r="W83" s="253" t="s">
        <v>358</v>
      </c>
      <c r="X83" s="253" t="s">
        <v>348</v>
      </c>
      <c r="Y83" s="253" t="s">
        <v>453</v>
      </c>
      <c r="Z83" s="253" t="s">
        <v>349</v>
      </c>
      <c r="AA83" s="253" t="s">
        <v>602</v>
      </c>
      <c r="AB83" s="253" t="s">
        <v>701</v>
      </c>
      <c r="AC83" s="292">
        <v>0</v>
      </c>
      <c r="AD83" s="253" t="s">
        <v>341</v>
      </c>
    </row>
    <row r="84" spans="1:31" ht="12" customHeight="1" x14ac:dyDescent="0.25">
      <c r="A84" s="292">
        <v>7000027</v>
      </c>
      <c r="B84" s="253" t="s">
        <v>697</v>
      </c>
      <c r="C84" s="292" t="str">
        <f>IF(ISNA(VLOOKUP(A84,'OP &amp; Near Hits Data'!$B:$C,3,0)),IF(ISNA(VLOOKUP(A84,'OP &amp; Near Hits Data'!$B:$C,3,0)),"not present", VLOOKUP(A84,'OP &amp; Near Hits Data'!$B:$C,3,0)), VLOOKUP(A84,'OP &amp; Near Hits Data'!$B:$C,3,0))</f>
        <v>not present</v>
      </c>
      <c r="D84" s="291" t="s">
        <v>617</v>
      </c>
      <c r="E84" s="295" t="str">
        <f>IF(ISNA(VLOOKUP(A84,'OP &amp; Near Hits Data'!$B:$E,5,0)),IF(ISNA(VLOOKUP(A84,'OP &amp; Near Hits Data'!$B:$E,5,0)),"not present", VLOOKUP(A84,'OP &amp; Near Hits Data'!$B:$E,5,0)), VLOOKUP(A84,'OP &amp; Near Hits Data'!$B:$E,5,0))</f>
        <v>not present</v>
      </c>
      <c r="F84" s="292">
        <v>12</v>
      </c>
      <c r="G84" s="292" t="s">
        <v>415</v>
      </c>
      <c r="H84" s="253" t="s">
        <v>707</v>
      </c>
      <c r="J84" s="292" t="s">
        <v>700</v>
      </c>
      <c r="K84" s="292" t="s">
        <v>341</v>
      </c>
      <c r="L84" s="292" t="s">
        <v>610</v>
      </c>
      <c r="M84" s="291">
        <v>41590</v>
      </c>
      <c r="N84" s="291">
        <v>41955</v>
      </c>
      <c r="O84" s="292" t="s">
        <v>700</v>
      </c>
      <c r="P84" s="291">
        <v>41695</v>
      </c>
      <c r="Q84" s="292" t="s">
        <v>342</v>
      </c>
      <c r="R84" s="292" t="s">
        <v>343</v>
      </c>
      <c r="S84" s="291">
        <v>41730</v>
      </c>
      <c r="T84" s="253" t="s">
        <v>344</v>
      </c>
      <c r="U84" s="253" t="s">
        <v>345</v>
      </c>
      <c r="V84" s="253" t="s">
        <v>346</v>
      </c>
      <c r="W84" s="253" t="s">
        <v>358</v>
      </c>
      <c r="X84" s="253" t="s">
        <v>348</v>
      </c>
      <c r="Y84" s="253" t="s">
        <v>453</v>
      </c>
      <c r="Z84" s="253" t="s">
        <v>349</v>
      </c>
      <c r="AA84" s="253" t="s">
        <v>602</v>
      </c>
      <c r="AB84" s="253" t="s">
        <v>701</v>
      </c>
      <c r="AC84" s="292">
        <v>0</v>
      </c>
      <c r="AD84" s="253" t="s">
        <v>341</v>
      </c>
    </row>
    <row r="85" spans="1:31" ht="12" customHeight="1" x14ac:dyDescent="0.25">
      <c r="A85" s="292">
        <v>7000027</v>
      </c>
      <c r="B85" s="253" t="s">
        <v>697</v>
      </c>
      <c r="C85" s="292" t="str">
        <f>IF(ISNA(VLOOKUP(A85,'OP &amp; Near Hits Data'!$B:$C,3,0)),IF(ISNA(VLOOKUP(A85,'OP &amp; Near Hits Data'!$B:$C,3,0)),"not present", VLOOKUP(A85,'OP &amp; Near Hits Data'!$B:$C,3,0)), VLOOKUP(A85,'OP &amp; Near Hits Data'!$B:$C,3,0))</f>
        <v>not present</v>
      </c>
      <c r="D85" s="291" t="s">
        <v>617</v>
      </c>
      <c r="E85" s="295" t="str">
        <f>IF(ISNA(VLOOKUP(A85,'OP &amp; Near Hits Data'!$B:$E,5,0)),IF(ISNA(VLOOKUP(A85,'OP &amp; Near Hits Data'!$B:$E,5,0)),"not present", VLOOKUP(A85,'OP &amp; Near Hits Data'!$B:$E,5,0)), VLOOKUP(A85,'OP &amp; Near Hits Data'!$B:$E,5,0))</f>
        <v>not present</v>
      </c>
      <c r="F85" s="292">
        <v>13</v>
      </c>
      <c r="G85" s="292" t="s">
        <v>415</v>
      </c>
      <c r="H85" s="253" t="s">
        <v>708</v>
      </c>
      <c r="J85" s="292" t="s">
        <v>631</v>
      </c>
      <c r="K85" s="292" t="s">
        <v>343</v>
      </c>
      <c r="L85" s="292" t="s">
        <v>610</v>
      </c>
      <c r="M85" s="291">
        <v>41704</v>
      </c>
      <c r="N85" s="291">
        <v>41730</v>
      </c>
      <c r="O85" s="292" t="s">
        <v>631</v>
      </c>
      <c r="P85" s="291">
        <v>41709</v>
      </c>
      <c r="Q85" s="292" t="s">
        <v>342</v>
      </c>
      <c r="R85" s="292" t="s">
        <v>343</v>
      </c>
      <c r="S85" s="291">
        <v>41730</v>
      </c>
      <c r="T85" s="253" t="s">
        <v>344</v>
      </c>
      <c r="U85" s="253" t="s">
        <v>345</v>
      </c>
      <c r="V85" s="253" t="s">
        <v>346</v>
      </c>
      <c r="W85" s="253" t="s">
        <v>358</v>
      </c>
      <c r="X85" s="253" t="s">
        <v>348</v>
      </c>
      <c r="Y85" s="253" t="s">
        <v>453</v>
      </c>
      <c r="Z85" s="253" t="s">
        <v>349</v>
      </c>
      <c r="AA85" s="253" t="s">
        <v>602</v>
      </c>
      <c r="AB85" s="253" t="s">
        <v>701</v>
      </c>
      <c r="AC85" s="292">
        <v>0</v>
      </c>
      <c r="AD85" s="253" t="s">
        <v>341</v>
      </c>
    </row>
    <row r="86" spans="1:31" ht="12" customHeight="1" x14ac:dyDescent="0.25">
      <c r="A86" s="292">
        <v>7000027</v>
      </c>
      <c r="B86" s="253" t="s">
        <v>697</v>
      </c>
      <c r="C86" s="292" t="str">
        <f>IF(ISNA(VLOOKUP(A86,'OP &amp; Near Hits Data'!$B:$C,3,0)),IF(ISNA(VLOOKUP(A86,'OP &amp; Near Hits Data'!$B:$C,3,0)),"not present", VLOOKUP(A86,'OP &amp; Near Hits Data'!$B:$C,3,0)), VLOOKUP(A86,'OP &amp; Near Hits Data'!$B:$C,3,0))</f>
        <v>not present</v>
      </c>
      <c r="D86" s="291" t="s">
        <v>617</v>
      </c>
      <c r="E86" s="295" t="str">
        <f>IF(ISNA(VLOOKUP(A86,'OP &amp; Near Hits Data'!$B:$E,5,0)),IF(ISNA(VLOOKUP(A86,'OP &amp; Near Hits Data'!$B:$E,5,0)),"not present", VLOOKUP(A86,'OP &amp; Near Hits Data'!$B:$E,5,0)), VLOOKUP(A86,'OP &amp; Near Hits Data'!$B:$E,5,0))</f>
        <v>not present</v>
      </c>
      <c r="F86" s="292">
        <v>14</v>
      </c>
      <c r="G86" s="292" t="s">
        <v>415</v>
      </c>
      <c r="H86" s="253" t="s">
        <v>709</v>
      </c>
      <c r="J86" s="292" t="s">
        <v>631</v>
      </c>
      <c r="K86" s="292" t="s">
        <v>343</v>
      </c>
      <c r="L86" s="292" t="s">
        <v>610</v>
      </c>
      <c r="M86" s="291">
        <v>41704</v>
      </c>
      <c r="N86" s="291">
        <v>41730</v>
      </c>
      <c r="O86" s="292" t="s">
        <v>631</v>
      </c>
      <c r="P86" s="291">
        <v>41709</v>
      </c>
      <c r="Q86" s="292" t="s">
        <v>342</v>
      </c>
      <c r="R86" s="292" t="s">
        <v>343</v>
      </c>
      <c r="S86" s="291">
        <v>41730</v>
      </c>
      <c r="T86" s="253" t="s">
        <v>344</v>
      </c>
      <c r="U86" s="253" t="s">
        <v>345</v>
      </c>
      <c r="V86" s="253" t="s">
        <v>346</v>
      </c>
      <c r="W86" s="253" t="s">
        <v>358</v>
      </c>
      <c r="X86" s="253" t="s">
        <v>348</v>
      </c>
      <c r="Y86" s="253" t="s">
        <v>453</v>
      </c>
      <c r="Z86" s="253" t="s">
        <v>349</v>
      </c>
      <c r="AA86" s="253" t="s">
        <v>602</v>
      </c>
      <c r="AB86" s="253" t="s">
        <v>701</v>
      </c>
      <c r="AC86" s="292">
        <v>0</v>
      </c>
      <c r="AD86" s="253" t="s">
        <v>341</v>
      </c>
    </row>
    <row r="87" spans="1:31" ht="12" customHeight="1" x14ac:dyDescent="0.25">
      <c r="A87" s="292">
        <v>7000027</v>
      </c>
      <c r="B87" s="253" t="s">
        <v>697</v>
      </c>
      <c r="C87" s="292" t="str">
        <f>IF(ISNA(VLOOKUP(A87,'OP &amp; Near Hits Data'!$B:$C,3,0)),IF(ISNA(VLOOKUP(A87,'OP &amp; Near Hits Data'!$B:$C,3,0)),"not present", VLOOKUP(A87,'OP &amp; Near Hits Data'!$B:$C,3,0)), VLOOKUP(A87,'OP &amp; Near Hits Data'!$B:$C,3,0))</f>
        <v>not present</v>
      </c>
      <c r="D87" s="291" t="s">
        <v>617</v>
      </c>
      <c r="E87" s="295" t="str">
        <f>IF(ISNA(VLOOKUP(A87,'OP &amp; Near Hits Data'!$B:$E,5,0)),IF(ISNA(VLOOKUP(A87,'OP &amp; Near Hits Data'!$B:$E,5,0)),"not present", VLOOKUP(A87,'OP &amp; Near Hits Data'!$B:$E,5,0)), VLOOKUP(A87,'OP &amp; Near Hits Data'!$B:$E,5,0))</f>
        <v>not present</v>
      </c>
      <c r="F87" s="292">
        <v>2</v>
      </c>
      <c r="G87" s="292" t="s">
        <v>335</v>
      </c>
      <c r="H87" s="253" t="s">
        <v>710</v>
      </c>
      <c r="J87" s="292" t="s">
        <v>699</v>
      </c>
      <c r="K87" s="292" t="s">
        <v>341</v>
      </c>
      <c r="L87" s="292" t="s">
        <v>610</v>
      </c>
      <c r="M87" s="291">
        <v>41435</v>
      </c>
      <c r="N87" s="291">
        <v>41449</v>
      </c>
      <c r="O87" s="292" t="s">
        <v>694</v>
      </c>
      <c r="P87" s="291">
        <v>41435</v>
      </c>
      <c r="Q87" s="292" t="s">
        <v>342</v>
      </c>
      <c r="R87" s="292" t="s">
        <v>343</v>
      </c>
      <c r="S87" s="291">
        <v>41730</v>
      </c>
      <c r="T87" s="253" t="s">
        <v>344</v>
      </c>
      <c r="U87" s="253" t="s">
        <v>345</v>
      </c>
      <c r="V87" s="253" t="s">
        <v>346</v>
      </c>
      <c r="W87" s="253" t="s">
        <v>358</v>
      </c>
      <c r="X87" s="253" t="s">
        <v>348</v>
      </c>
      <c r="Y87" s="253" t="s">
        <v>453</v>
      </c>
      <c r="Z87" s="253" t="s">
        <v>349</v>
      </c>
      <c r="AA87" s="253" t="s">
        <v>602</v>
      </c>
      <c r="AB87" s="253" t="s">
        <v>701</v>
      </c>
      <c r="AC87" s="292">
        <v>0</v>
      </c>
      <c r="AD87" s="253" t="s">
        <v>341</v>
      </c>
    </row>
    <row r="88" spans="1:31" ht="12" customHeight="1" x14ac:dyDescent="0.25">
      <c r="A88" s="292">
        <v>7000027</v>
      </c>
      <c r="B88" s="253" t="s">
        <v>697</v>
      </c>
      <c r="C88" s="292" t="str">
        <f>IF(ISNA(VLOOKUP(A88,'OP &amp; Near Hits Data'!$B:$C,3,0)),IF(ISNA(VLOOKUP(A88,'OP &amp; Near Hits Data'!$B:$C,3,0)),"not present", VLOOKUP(A88,'OP &amp; Near Hits Data'!$B:$C,3,0)), VLOOKUP(A88,'OP &amp; Near Hits Data'!$B:$C,3,0))</f>
        <v>not present</v>
      </c>
      <c r="D88" s="291" t="s">
        <v>617</v>
      </c>
      <c r="E88" s="295" t="str">
        <f>IF(ISNA(VLOOKUP(A88,'OP &amp; Near Hits Data'!$B:$E,5,0)),IF(ISNA(VLOOKUP(A88,'OP &amp; Near Hits Data'!$B:$E,5,0)),"not present", VLOOKUP(A88,'OP &amp; Near Hits Data'!$B:$E,5,0)), VLOOKUP(A88,'OP &amp; Near Hits Data'!$B:$E,5,0))</f>
        <v>not present</v>
      </c>
      <c r="F88" s="292">
        <v>3</v>
      </c>
      <c r="G88" s="292" t="s">
        <v>335</v>
      </c>
      <c r="H88" s="253" t="s">
        <v>711</v>
      </c>
      <c r="J88" s="292" t="s">
        <v>699</v>
      </c>
      <c r="K88" s="292" t="s">
        <v>341</v>
      </c>
      <c r="L88" s="292" t="s">
        <v>610</v>
      </c>
      <c r="M88" s="291">
        <v>41435</v>
      </c>
      <c r="N88" s="291">
        <v>41449</v>
      </c>
      <c r="O88" s="292" t="s">
        <v>712</v>
      </c>
      <c r="P88" s="291">
        <v>41435</v>
      </c>
      <c r="Q88" s="292" t="s">
        <v>342</v>
      </c>
      <c r="R88" s="292" t="s">
        <v>343</v>
      </c>
      <c r="S88" s="291">
        <v>41730</v>
      </c>
      <c r="T88" s="253" t="s">
        <v>344</v>
      </c>
      <c r="U88" s="253" t="s">
        <v>345</v>
      </c>
      <c r="V88" s="253" t="s">
        <v>346</v>
      </c>
      <c r="W88" s="253" t="s">
        <v>358</v>
      </c>
      <c r="X88" s="253" t="s">
        <v>348</v>
      </c>
      <c r="Y88" s="253" t="s">
        <v>453</v>
      </c>
      <c r="Z88" s="253" t="s">
        <v>349</v>
      </c>
      <c r="AA88" s="253" t="s">
        <v>602</v>
      </c>
      <c r="AB88" s="253" t="s">
        <v>701</v>
      </c>
      <c r="AC88" s="292">
        <v>0</v>
      </c>
      <c r="AD88" s="253" t="s">
        <v>341</v>
      </c>
    </row>
    <row r="89" spans="1:31" ht="12" customHeight="1" x14ac:dyDescent="0.25">
      <c r="A89" s="292">
        <v>7000027</v>
      </c>
      <c r="B89" s="253" t="s">
        <v>697</v>
      </c>
      <c r="C89" s="292" t="str">
        <f>IF(ISNA(VLOOKUP(A89,'OP &amp; Near Hits Data'!$B:$C,3,0)),IF(ISNA(VLOOKUP(A89,'OP &amp; Near Hits Data'!$B:$C,3,0)),"not present", VLOOKUP(A89,'OP &amp; Near Hits Data'!$B:$C,3,0)), VLOOKUP(A89,'OP &amp; Near Hits Data'!$B:$C,3,0))</f>
        <v>not present</v>
      </c>
      <c r="D89" s="291" t="s">
        <v>617</v>
      </c>
      <c r="E89" s="295" t="str">
        <f>IF(ISNA(VLOOKUP(A89,'OP &amp; Near Hits Data'!$B:$E,5,0)),IF(ISNA(VLOOKUP(A89,'OP &amp; Near Hits Data'!$B:$E,5,0)),"not present", VLOOKUP(A89,'OP &amp; Near Hits Data'!$B:$E,5,0)), VLOOKUP(A89,'OP &amp; Near Hits Data'!$B:$E,5,0))</f>
        <v>not present</v>
      </c>
      <c r="F89" s="292">
        <v>4</v>
      </c>
      <c r="G89" s="292" t="s">
        <v>335</v>
      </c>
      <c r="H89" s="253" t="s">
        <v>713</v>
      </c>
      <c r="J89" s="292" t="s">
        <v>390</v>
      </c>
      <c r="K89" s="292" t="s">
        <v>341</v>
      </c>
      <c r="L89" s="292" t="s">
        <v>610</v>
      </c>
      <c r="M89" s="291">
        <v>41435</v>
      </c>
      <c r="N89" s="291">
        <v>41639</v>
      </c>
      <c r="O89" s="292" t="s">
        <v>694</v>
      </c>
      <c r="P89" s="291">
        <v>41632</v>
      </c>
      <c r="Q89" s="292" t="s">
        <v>342</v>
      </c>
      <c r="R89" s="292" t="s">
        <v>343</v>
      </c>
      <c r="S89" s="291">
        <v>41730</v>
      </c>
      <c r="T89" s="253" t="s">
        <v>344</v>
      </c>
      <c r="U89" s="253" t="s">
        <v>345</v>
      </c>
      <c r="V89" s="253" t="s">
        <v>346</v>
      </c>
      <c r="W89" s="253" t="s">
        <v>358</v>
      </c>
      <c r="X89" s="253" t="s">
        <v>348</v>
      </c>
      <c r="Y89" s="253" t="s">
        <v>453</v>
      </c>
      <c r="Z89" s="253" t="s">
        <v>349</v>
      </c>
      <c r="AA89" s="253" t="s">
        <v>602</v>
      </c>
      <c r="AB89" s="253" t="s">
        <v>701</v>
      </c>
      <c r="AC89" s="292">
        <v>0</v>
      </c>
      <c r="AD89" s="253" t="s">
        <v>341</v>
      </c>
    </row>
    <row r="90" spans="1:31" ht="12" customHeight="1" x14ac:dyDescent="0.25">
      <c r="A90" s="292">
        <v>7000027</v>
      </c>
      <c r="B90" s="253" t="s">
        <v>697</v>
      </c>
      <c r="C90" s="292" t="str">
        <f>IF(ISNA(VLOOKUP(A90,'OP &amp; Near Hits Data'!$B:$C,3,0)),IF(ISNA(VLOOKUP(A90,'OP &amp; Near Hits Data'!$B:$C,3,0)),"not present", VLOOKUP(A90,'OP &amp; Near Hits Data'!$B:$C,3,0)), VLOOKUP(A90,'OP &amp; Near Hits Data'!$B:$C,3,0))</f>
        <v>not present</v>
      </c>
      <c r="D90" s="291" t="s">
        <v>617</v>
      </c>
      <c r="E90" s="295" t="str">
        <f>IF(ISNA(VLOOKUP(A90,'OP &amp; Near Hits Data'!$B:$E,5,0)),IF(ISNA(VLOOKUP(A90,'OP &amp; Near Hits Data'!$B:$E,5,0)),"not present", VLOOKUP(A90,'OP &amp; Near Hits Data'!$B:$E,5,0)), VLOOKUP(A90,'OP &amp; Near Hits Data'!$B:$E,5,0))</f>
        <v>not present</v>
      </c>
      <c r="F90" s="292">
        <v>5</v>
      </c>
      <c r="G90" s="292" t="s">
        <v>335</v>
      </c>
      <c r="H90" s="253" t="s">
        <v>714</v>
      </c>
      <c r="J90" s="292" t="s">
        <v>703</v>
      </c>
      <c r="K90" s="292" t="s">
        <v>391</v>
      </c>
      <c r="L90" s="292" t="s">
        <v>610</v>
      </c>
      <c r="M90" s="291">
        <v>41435</v>
      </c>
      <c r="N90" s="291">
        <v>41728</v>
      </c>
      <c r="O90" s="292" t="s">
        <v>542</v>
      </c>
      <c r="P90" s="291">
        <v>41723</v>
      </c>
      <c r="Q90" s="292" t="s">
        <v>342</v>
      </c>
      <c r="R90" s="292" t="s">
        <v>343</v>
      </c>
      <c r="S90" s="291">
        <v>41730</v>
      </c>
      <c r="T90" s="253" t="s">
        <v>344</v>
      </c>
      <c r="U90" s="253" t="s">
        <v>345</v>
      </c>
      <c r="V90" s="253" t="s">
        <v>346</v>
      </c>
      <c r="W90" s="253" t="s">
        <v>358</v>
      </c>
      <c r="X90" s="253" t="s">
        <v>348</v>
      </c>
      <c r="Y90" s="253" t="s">
        <v>453</v>
      </c>
      <c r="Z90" s="253" t="s">
        <v>349</v>
      </c>
      <c r="AA90" s="253" t="s">
        <v>602</v>
      </c>
      <c r="AB90" s="253" t="s">
        <v>701</v>
      </c>
      <c r="AC90" s="292">
        <v>1</v>
      </c>
      <c r="AD90" s="253" t="s">
        <v>704</v>
      </c>
    </row>
    <row r="91" spans="1:31" ht="12" customHeight="1" x14ac:dyDescent="0.25">
      <c r="A91" s="292">
        <v>7000027</v>
      </c>
      <c r="B91" s="253" t="s">
        <v>697</v>
      </c>
      <c r="C91" s="292" t="str">
        <f>IF(ISNA(VLOOKUP(A91,'OP &amp; Near Hits Data'!$B:$C,3,0)),IF(ISNA(VLOOKUP(A91,'OP &amp; Near Hits Data'!$B:$C,3,0)),"not present", VLOOKUP(A91,'OP &amp; Near Hits Data'!$B:$C,3,0)), VLOOKUP(A91,'OP &amp; Near Hits Data'!$B:$C,3,0))</f>
        <v>not present</v>
      </c>
      <c r="D91" s="291" t="s">
        <v>617</v>
      </c>
      <c r="E91" s="295" t="str">
        <f>IF(ISNA(VLOOKUP(A91,'OP &amp; Near Hits Data'!$B:$E,5,0)),IF(ISNA(VLOOKUP(A91,'OP &amp; Near Hits Data'!$B:$E,5,0)),"not present", VLOOKUP(A91,'OP &amp; Near Hits Data'!$B:$E,5,0)), VLOOKUP(A91,'OP &amp; Near Hits Data'!$B:$E,5,0))</f>
        <v>not present</v>
      </c>
      <c r="F91" s="292">
        <v>6</v>
      </c>
      <c r="G91" s="292" t="s">
        <v>335</v>
      </c>
      <c r="H91" s="253" t="s">
        <v>715</v>
      </c>
      <c r="J91" s="292" t="s">
        <v>716</v>
      </c>
      <c r="K91" s="292" t="s">
        <v>341</v>
      </c>
      <c r="L91" s="292" t="s">
        <v>610</v>
      </c>
      <c r="M91" s="291">
        <v>41435</v>
      </c>
      <c r="N91" s="291">
        <v>41442</v>
      </c>
      <c r="O91" s="292" t="s">
        <v>700</v>
      </c>
      <c r="P91" s="291">
        <v>41487</v>
      </c>
      <c r="Q91" s="292" t="s">
        <v>342</v>
      </c>
      <c r="R91" s="292" t="s">
        <v>343</v>
      </c>
      <c r="S91" s="291">
        <v>41730</v>
      </c>
      <c r="T91" s="253" t="s">
        <v>344</v>
      </c>
      <c r="U91" s="253" t="s">
        <v>345</v>
      </c>
      <c r="V91" s="253" t="s">
        <v>346</v>
      </c>
      <c r="W91" s="253" t="s">
        <v>358</v>
      </c>
      <c r="X91" s="253" t="s">
        <v>348</v>
      </c>
      <c r="Y91" s="253" t="s">
        <v>453</v>
      </c>
      <c r="Z91" s="253" t="s">
        <v>349</v>
      </c>
      <c r="AA91" s="253" t="s">
        <v>602</v>
      </c>
      <c r="AB91" s="253" t="s">
        <v>701</v>
      </c>
      <c r="AC91" s="292">
        <v>0</v>
      </c>
      <c r="AD91" s="253" t="s">
        <v>341</v>
      </c>
    </row>
    <row r="92" spans="1:31" ht="12" customHeight="1" x14ac:dyDescent="0.25">
      <c r="A92" s="292">
        <v>7000027</v>
      </c>
      <c r="B92" s="253" t="s">
        <v>697</v>
      </c>
      <c r="C92" s="292" t="str">
        <f>IF(ISNA(VLOOKUP(A92,'OP &amp; Near Hits Data'!$B:$C,3,0)),IF(ISNA(VLOOKUP(A92,'OP &amp; Near Hits Data'!$B:$C,3,0)),"not present", VLOOKUP(A92,'OP &amp; Near Hits Data'!$B:$C,3,0)), VLOOKUP(A92,'OP &amp; Near Hits Data'!$B:$C,3,0))</f>
        <v>not present</v>
      </c>
      <c r="D92" s="291" t="s">
        <v>617</v>
      </c>
      <c r="E92" s="295" t="str">
        <f>IF(ISNA(VLOOKUP(A92,'OP &amp; Near Hits Data'!$B:$E,5,0)),IF(ISNA(VLOOKUP(A92,'OP &amp; Near Hits Data'!$B:$E,5,0)),"not present", VLOOKUP(A92,'OP &amp; Near Hits Data'!$B:$E,5,0)), VLOOKUP(A92,'OP &amp; Near Hits Data'!$B:$E,5,0))</f>
        <v>not present</v>
      </c>
      <c r="F92" s="292">
        <v>7</v>
      </c>
      <c r="G92" s="292" t="s">
        <v>335</v>
      </c>
      <c r="H92" s="253" t="s">
        <v>717</v>
      </c>
      <c r="J92" s="292" t="s">
        <v>716</v>
      </c>
      <c r="K92" s="292" t="s">
        <v>341</v>
      </c>
      <c r="L92" s="292" t="s">
        <v>610</v>
      </c>
      <c r="M92" s="291">
        <v>41435</v>
      </c>
      <c r="N92" s="291">
        <v>41449</v>
      </c>
      <c r="O92" s="292" t="s">
        <v>700</v>
      </c>
      <c r="P92" s="291">
        <v>41498</v>
      </c>
      <c r="Q92" s="292" t="s">
        <v>342</v>
      </c>
      <c r="R92" s="292" t="s">
        <v>343</v>
      </c>
      <c r="S92" s="291">
        <v>41730</v>
      </c>
      <c r="T92" s="253" t="s">
        <v>344</v>
      </c>
      <c r="U92" s="253" t="s">
        <v>345</v>
      </c>
      <c r="V92" s="253" t="s">
        <v>346</v>
      </c>
      <c r="W92" s="253" t="s">
        <v>358</v>
      </c>
      <c r="X92" s="253" t="s">
        <v>348</v>
      </c>
      <c r="Y92" s="253" t="s">
        <v>453</v>
      </c>
      <c r="Z92" s="253" t="s">
        <v>349</v>
      </c>
      <c r="AA92" s="253" t="s">
        <v>602</v>
      </c>
      <c r="AB92" s="253" t="s">
        <v>701</v>
      </c>
      <c r="AC92" s="292">
        <v>0</v>
      </c>
      <c r="AD92" s="253" t="s">
        <v>341</v>
      </c>
    </row>
    <row r="93" spans="1:31" ht="12" customHeight="1" x14ac:dyDescent="0.25">
      <c r="A93" s="292">
        <v>7000027</v>
      </c>
      <c r="B93" s="253" t="s">
        <v>697</v>
      </c>
      <c r="C93" s="292" t="str">
        <f>IF(ISNA(VLOOKUP(A93,'OP &amp; Near Hits Data'!$B:$C,3,0)),IF(ISNA(VLOOKUP(A93,'OP &amp; Near Hits Data'!$B:$C,3,0)),"not present", VLOOKUP(A93,'OP &amp; Near Hits Data'!$B:$C,3,0)), VLOOKUP(A93,'OP &amp; Near Hits Data'!$B:$C,3,0))</f>
        <v>not present</v>
      </c>
      <c r="D93" s="291" t="s">
        <v>617</v>
      </c>
      <c r="E93" s="295" t="str">
        <f>IF(ISNA(VLOOKUP(A93,'OP &amp; Near Hits Data'!$B:$E,5,0)),IF(ISNA(VLOOKUP(A93,'OP &amp; Near Hits Data'!$B:$E,5,0)),"not present", VLOOKUP(A93,'OP &amp; Near Hits Data'!$B:$E,5,0)), VLOOKUP(A93,'OP &amp; Near Hits Data'!$B:$E,5,0))</f>
        <v>not present</v>
      </c>
      <c r="F93" s="292">
        <v>8</v>
      </c>
      <c r="G93" s="292" t="s">
        <v>335</v>
      </c>
      <c r="H93" s="253" t="s">
        <v>718</v>
      </c>
      <c r="J93" s="292" t="s">
        <v>716</v>
      </c>
      <c r="K93" s="292" t="s">
        <v>341</v>
      </c>
      <c r="L93" s="292" t="s">
        <v>610</v>
      </c>
      <c r="M93" s="291">
        <v>41435</v>
      </c>
      <c r="N93" s="291">
        <v>41486</v>
      </c>
      <c r="O93" s="292" t="s">
        <v>700</v>
      </c>
      <c r="P93" s="291">
        <v>41487</v>
      </c>
      <c r="Q93" s="292" t="s">
        <v>342</v>
      </c>
      <c r="R93" s="292" t="s">
        <v>343</v>
      </c>
      <c r="S93" s="291">
        <v>41730</v>
      </c>
      <c r="T93" s="253" t="s">
        <v>344</v>
      </c>
      <c r="U93" s="253" t="s">
        <v>345</v>
      </c>
      <c r="V93" s="253" t="s">
        <v>346</v>
      </c>
      <c r="W93" s="253" t="s">
        <v>358</v>
      </c>
      <c r="X93" s="253" t="s">
        <v>348</v>
      </c>
      <c r="Y93" s="253" t="s">
        <v>453</v>
      </c>
      <c r="Z93" s="253" t="s">
        <v>349</v>
      </c>
      <c r="AA93" s="253" t="s">
        <v>602</v>
      </c>
      <c r="AB93" s="253" t="s">
        <v>701</v>
      </c>
      <c r="AC93" s="292">
        <v>0</v>
      </c>
      <c r="AD93" s="253" t="s">
        <v>341</v>
      </c>
    </row>
    <row r="94" spans="1:31" ht="12" customHeight="1" x14ac:dyDescent="0.25">
      <c r="A94" s="292">
        <v>7000027</v>
      </c>
      <c r="B94" s="253" t="s">
        <v>697</v>
      </c>
      <c r="C94" s="292" t="str">
        <f>IF(ISNA(VLOOKUP(A94,'OP &amp; Near Hits Data'!$B:$C,3,0)),IF(ISNA(VLOOKUP(A94,'OP &amp; Near Hits Data'!$B:$C,3,0)),"not present", VLOOKUP(A94,'OP &amp; Near Hits Data'!$B:$C,3,0)), VLOOKUP(A94,'OP &amp; Near Hits Data'!$B:$C,3,0))</f>
        <v>not present</v>
      </c>
      <c r="D94" s="291" t="s">
        <v>617</v>
      </c>
      <c r="E94" s="295" t="str">
        <f>IF(ISNA(VLOOKUP(A94,'OP &amp; Near Hits Data'!$B:$E,5,0)),IF(ISNA(VLOOKUP(A94,'OP &amp; Near Hits Data'!$B:$E,5,0)),"not present", VLOOKUP(A94,'OP &amp; Near Hits Data'!$B:$E,5,0)), VLOOKUP(A94,'OP &amp; Near Hits Data'!$B:$E,5,0))</f>
        <v>not present</v>
      </c>
      <c r="F94" s="292">
        <v>9</v>
      </c>
      <c r="G94" s="292" t="s">
        <v>335</v>
      </c>
      <c r="H94" s="253" t="s">
        <v>719</v>
      </c>
      <c r="J94" s="292" t="s">
        <v>716</v>
      </c>
      <c r="K94" s="292" t="s">
        <v>341</v>
      </c>
      <c r="L94" s="292" t="s">
        <v>610</v>
      </c>
      <c r="M94" s="291">
        <v>41435</v>
      </c>
      <c r="N94" s="291">
        <v>41526</v>
      </c>
      <c r="O94" s="292" t="s">
        <v>700</v>
      </c>
      <c r="P94" s="291">
        <v>41487</v>
      </c>
      <c r="Q94" s="292" t="s">
        <v>342</v>
      </c>
      <c r="R94" s="292" t="s">
        <v>343</v>
      </c>
      <c r="S94" s="291">
        <v>41730</v>
      </c>
      <c r="T94" s="253" t="s">
        <v>344</v>
      </c>
      <c r="U94" s="253" t="s">
        <v>345</v>
      </c>
      <c r="V94" s="253" t="s">
        <v>346</v>
      </c>
      <c r="W94" s="253" t="s">
        <v>358</v>
      </c>
      <c r="X94" s="253" t="s">
        <v>348</v>
      </c>
      <c r="Y94" s="253" t="s">
        <v>453</v>
      </c>
      <c r="Z94" s="253" t="s">
        <v>349</v>
      </c>
      <c r="AA94" s="253" t="s">
        <v>602</v>
      </c>
      <c r="AB94" s="253" t="s">
        <v>701</v>
      </c>
      <c r="AC94" s="292">
        <v>0</v>
      </c>
      <c r="AD94" s="253" t="s">
        <v>341</v>
      </c>
    </row>
    <row r="95" spans="1:31" ht="12" customHeight="1" x14ac:dyDescent="0.25">
      <c r="A95" s="292">
        <v>7000028</v>
      </c>
      <c r="B95" s="254" t="s">
        <v>720</v>
      </c>
      <c r="C95" s="292" t="str">
        <f>IF(ISNA(VLOOKUP(A95,'OP &amp; Near Hits Data'!$B:$C,3,0)),IF(ISNA(VLOOKUP(A95,'OP &amp; Near Hits Data'!$B:$C,3,0)),"not present", VLOOKUP(A95,'OP &amp; Near Hits Data'!$B:$C,3,0)), VLOOKUP(A95,'OP &amp; Near Hits Data'!$B:$C,3,0))</f>
        <v>not present</v>
      </c>
      <c r="D95" s="291" t="s">
        <v>334</v>
      </c>
      <c r="E95" s="295" t="str">
        <f>IF(ISNA(VLOOKUP(A95,'OP &amp; Near Hits Data'!$B:$E,5,0)),IF(ISNA(VLOOKUP(A95,'OP &amp; Near Hits Data'!$B:$E,5,0)),"not present", VLOOKUP(A95,'OP &amp; Near Hits Data'!$B:$E,5,0)), VLOOKUP(A95,'OP &amp; Near Hits Data'!$B:$E,5,0))</f>
        <v>not present</v>
      </c>
      <c r="F95" s="292">
        <v>13</v>
      </c>
      <c r="G95" s="292" t="s">
        <v>415</v>
      </c>
      <c r="H95" s="253" t="s">
        <v>721</v>
      </c>
      <c r="I95" s="253" t="s">
        <v>722</v>
      </c>
      <c r="J95" s="292" t="s">
        <v>622</v>
      </c>
      <c r="K95" s="292" t="s">
        <v>621</v>
      </c>
      <c r="L95" s="292" t="s">
        <v>610</v>
      </c>
      <c r="M95" s="291">
        <v>41738</v>
      </c>
      <c r="N95" s="291">
        <v>42004</v>
      </c>
      <c r="O95" s="292" t="s">
        <v>723</v>
      </c>
      <c r="P95" s="291">
        <v>41829</v>
      </c>
      <c r="Q95" s="292" t="s">
        <v>342</v>
      </c>
      <c r="R95" s="292" t="s">
        <v>343</v>
      </c>
      <c r="S95" s="291">
        <v>41851</v>
      </c>
      <c r="T95" s="292" t="s">
        <v>344</v>
      </c>
      <c r="U95" s="292" t="s">
        <v>345</v>
      </c>
      <c r="V95" s="292" t="s">
        <v>346</v>
      </c>
      <c r="W95" s="292" t="s">
        <v>347</v>
      </c>
      <c r="X95" s="292" t="s">
        <v>381</v>
      </c>
      <c r="Y95" s="292" t="s">
        <v>724</v>
      </c>
      <c r="Z95" s="292" t="s">
        <v>349</v>
      </c>
      <c r="AA95" s="292" t="s">
        <v>350</v>
      </c>
      <c r="AB95" s="292" t="s">
        <v>351</v>
      </c>
      <c r="AC95" s="292">
        <v>3</v>
      </c>
      <c r="AD95" s="292" t="s">
        <v>622</v>
      </c>
      <c r="AE95" s="294" t="s">
        <v>725</v>
      </c>
    </row>
    <row r="96" spans="1:31" ht="17.25" customHeight="1" x14ac:dyDescent="0.25">
      <c r="A96" s="292">
        <v>7000028</v>
      </c>
      <c r="B96" s="253" t="s">
        <v>720</v>
      </c>
      <c r="C96" s="292" t="str">
        <f>IF(ISNA(VLOOKUP(A96,'OP &amp; Near Hits Data'!$B:$C,3,0)),IF(ISNA(VLOOKUP(A96,'OP &amp; Near Hits Data'!$B:$C,3,0)),"not present", VLOOKUP(A96,'OP &amp; Near Hits Data'!$B:$C,3,0)), VLOOKUP(A96,'OP &amp; Near Hits Data'!$B:$C,3,0))</f>
        <v>not present</v>
      </c>
      <c r="D96" s="291" t="s">
        <v>334</v>
      </c>
      <c r="E96" s="295" t="str">
        <f>IF(ISNA(VLOOKUP(A96,'OP &amp; Near Hits Data'!$B:$E,5,0)),IF(ISNA(VLOOKUP(A96,'OP &amp; Near Hits Data'!$B:$E,5,0)),"not present", VLOOKUP(A96,'OP &amp; Near Hits Data'!$B:$E,5,0)), VLOOKUP(A96,'OP &amp; Near Hits Data'!$B:$E,5,0))</f>
        <v>not present</v>
      </c>
      <c r="F96" s="292">
        <v>1</v>
      </c>
      <c r="G96" s="292" t="s">
        <v>335</v>
      </c>
      <c r="H96" s="253" t="s">
        <v>726</v>
      </c>
      <c r="J96" s="292" t="s">
        <v>727</v>
      </c>
      <c r="K96" s="292" t="s">
        <v>609</v>
      </c>
      <c r="L96" s="292" t="s">
        <v>610</v>
      </c>
      <c r="M96" s="291">
        <v>41373</v>
      </c>
      <c r="N96" s="291">
        <v>41486</v>
      </c>
      <c r="O96" s="292" t="s">
        <v>712</v>
      </c>
      <c r="P96" s="291">
        <v>41493</v>
      </c>
      <c r="Q96" s="292" t="s">
        <v>342</v>
      </c>
      <c r="R96" s="292" t="s">
        <v>343</v>
      </c>
      <c r="S96" s="291">
        <v>41851</v>
      </c>
      <c r="T96" s="253" t="s">
        <v>344</v>
      </c>
      <c r="U96" s="253" t="s">
        <v>345</v>
      </c>
      <c r="V96" s="253" t="s">
        <v>346</v>
      </c>
      <c r="W96" s="253" t="s">
        <v>347</v>
      </c>
      <c r="X96" s="253" t="s">
        <v>381</v>
      </c>
      <c r="Y96" s="253" t="s">
        <v>724</v>
      </c>
      <c r="Z96" s="253" t="s">
        <v>349</v>
      </c>
      <c r="AA96" s="253" t="s">
        <v>350</v>
      </c>
      <c r="AB96" s="253" t="s">
        <v>351</v>
      </c>
      <c r="AC96" s="292">
        <v>0</v>
      </c>
      <c r="AD96" s="253" t="s">
        <v>341</v>
      </c>
    </row>
    <row r="97" spans="1:31" ht="12" customHeight="1" x14ac:dyDescent="0.25">
      <c r="A97" s="292">
        <v>7000028</v>
      </c>
      <c r="B97" s="253" t="s">
        <v>720</v>
      </c>
      <c r="C97" s="292" t="str">
        <f>IF(ISNA(VLOOKUP(A97,'OP &amp; Near Hits Data'!$B:$C,3,0)),IF(ISNA(VLOOKUP(A97,'OP &amp; Near Hits Data'!$B:$C,3,0)),"not present", VLOOKUP(A97,'OP &amp; Near Hits Data'!$B:$C,3,0)), VLOOKUP(A97,'OP &amp; Near Hits Data'!$B:$C,3,0))</f>
        <v>not present</v>
      </c>
      <c r="D97" s="291" t="s">
        <v>334</v>
      </c>
      <c r="E97" s="295" t="str">
        <f>IF(ISNA(VLOOKUP(A97,'OP &amp; Near Hits Data'!$B:$E,5,0)),IF(ISNA(VLOOKUP(A97,'OP &amp; Near Hits Data'!$B:$E,5,0)),"not present", VLOOKUP(A97,'OP &amp; Near Hits Data'!$B:$E,5,0)), VLOOKUP(A97,'OP &amp; Near Hits Data'!$B:$E,5,0))</f>
        <v>not present</v>
      </c>
      <c r="F97" s="292">
        <v>10</v>
      </c>
      <c r="G97" s="292" t="s">
        <v>415</v>
      </c>
      <c r="H97" s="253" t="s">
        <v>728</v>
      </c>
      <c r="I97" s="294" t="s">
        <v>729</v>
      </c>
      <c r="J97" s="292" t="s">
        <v>579</v>
      </c>
      <c r="K97" s="292" t="s">
        <v>730</v>
      </c>
      <c r="L97" s="292" t="s">
        <v>610</v>
      </c>
      <c r="M97" s="291">
        <v>41373</v>
      </c>
      <c r="N97" s="291">
        <v>41670</v>
      </c>
      <c r="O97" s="292" t="s">
        <v>723</v>
      </c>
      <c r="P97" s="291">
        <v>41760</v>
      </c>
      <c r="Q97" s="292" t="s">
        <v>342</v>
      </c>
      <c r="R97" s="292" t="s">
        <v>343</v>
      </c>
      <c r="S97" s="291">
        <v>41851</v>
      </c>
      <c r="T97" s="253" t="s">
        <v>344</v>
      </c>
      <c r="U97" s="253" t="s">
        <v>345</v>
      </c>
      <c r="V97" s="253" t="s">
        <v>346</v>
      </c>
      <c r="W97" s="253" t="s">
        <v>347</v>
      </c>
      <c r="X97" s="253" t="s">
        <v>381</v>
      </c>
      <c r="Y97" s="253" t="s">
        <v>724</v>
      </c>
      <c r="Z97" s="253" t="s">
        <v>349</v>
      </c>
      <c r="AA97" s="253" t="s">
        <v>350</v>
      </c>
      <c r="AB97" s="253" t="s">
        <v>351</v>
      </c>
      <c r="AC97" s="292">
        <v>2</v>
      </c>
      <c r="AD97" s="253" t="s">
        <v>694</v>
      </c>
      <c r="AE97" s="253" t="s">
        <v>731</v>
      </c>
    </row>
    <row r="98" spans="1:31" ht="12" customHeight="1" x14ac:dyDescent="0.25">
      <c r="A98" s="292">
        <v>7000028</v>
      </c>
      <c r="B98" s="253" t="s">
        <v>720</v>
      </c>
      <c r="C98" s="292" t="str">
        <f>IF(ISNA(VLOOKUP(A98,'OP &amp; Near Hits Data'!$B:$C,3,0)),IF(ISNA(VLOOKUP(A98,'OP &amp; Near Hits Data'!$B:$C,3,0)),"not present", VLOOKUP(A98,'OP &amp; Near Hits Data'!$B:$C,3,0)), VLOOKUP(A98,'OP &amp; Near Hits Data'!$B:$C,3,0))</f>
        <v>not present</v>
      </c>
      <c r="D98" s="291" t="s">
        <v>334</v>
      </c>
      <c r="E98" s="295" t="str">
        <f>IF(ISNA(VLOOKUP(A98,'OP &amp; Near Hits Data'!$B:$E,5,0)),IF(ISNA(VLOOKUP(A98,'OP &amp; Near Hits Data'!$B:$E,5,0)),"not present", VLOOKUP(A98,'OP &amp; Near Hits Data'!$B:$E,5,0)), VLOOKUP(A98,'OP &amp; Near Hits Data'!$B:$E,5,0))</f>
        <v>not present</v>
      </c>
      <c r="F98" s="292">
        <v>11</v>
      </c>
      <c r="G98" s="292" t="s">
        <v>415</v>
      </c>
      <c r="H98" s="253" t="s">
        <v>732</v>
      </c>
      <c r="I98" s="294" t="s">
        <v>733</v>
      </c>
      <c r="J98" s="292" t="s">
        <v>579</v>
      </c>
      <c r="K98" s="292" t="s">
        <v>730</v>
      </c>
      <c r="L98" s="292" t="s">
        <v>610</v>
      </c>
      <c r="M98" s="291">
        <v>41373</v>
      </c>
      <c r="N98" s="291">
        <v>41670</v>
      </c>
      <c r="O98" s="292" t="s">
        <v>723</v>
      </c>
      <c r="P98" s="291">
        <v>41760</v>
      </c>
      <c r="Q98" s="292" t="s">
        <v>342</v>
      </c>
      <c r="R98" s="292" t="s">
        <v>343</v>
      </c>
      <c r="S98" s="291">
        <v>41851</v>
      </c>
      <c r="T98" s="253" t="s">
        <v>344</v>
      </c>
      <c r="U98" s="253" t="s">
        <v>345</v>
      </c>
      <c r="V98" s="253" t="s">
        <v>346</v>
      </c>
      <c r="W98" s="253" t="s">
        <v>347</v>
      </c>
      <c r="X98" s="253" t="s">
        <v>381</v>
      </c>
      <c r="Y98" s="253" t="s">
        <v>724</v>
      </c>
      <c r="Z98" s="253" t="s">
        <v>349</v>
      </c>
      <c r="AA98" s="253" t="s">
        <v>350</v>
      </c>
      <c r="AB98" s="253" t="s">
        <v>351</v>
      </c>
      <c r="AC98" s="292">
        <v>2</v>
      </c>
      <c r="AD98" s="253" t="s">
        <v>694</v>
      </c>
      <c r="AE98" s="253" t="s">
        <v>734</v>
      </c>
    </row>
    <row r="99" spans="1:31" ht="12" customHeight="1" x14ac:dyDescent="0.25">
      <c r="A99" s="292">
        <v>7000028</v>
      </c>
      <c r="B99" s="254" t="s">
        <v>720</v>
      </c>
      <c r="C99" s="292" t="str">
        <f>IF(ISNA(VLOOKUP(A99,'OP &amp; Near Hits Data'!$B:$C,3,0)),IF(ISNA(VLOOKUP(A99,'OP &amp; Near Hits Data'!$B:$C,3,0)),"not present", VLOOKUP(A99,'OP &amp; Near Hits Data'!$B:$C,3,0)), VLOOKUP(A99,'OP &amp; Near Hits Data'!$B:$C,3,0))</f>
        <v>not present</v>
      </c>
      <c r="D99" s="291" t="s">
        <v>334</v>
      </c>
      <c r="E99" s="295" t="str">
        <f>IF(ISNA(VLOOKUP(A99,'OP &amp; Near Hits Data'!$B:$E,5,0)),IF(ISNA(VLOOKUP(A99,'OP &amp; Near Hits Data'!$B:$E,5,0)),"not present", VLOOKUP(A99,'OP &amp; Near Hits Data'!$B:$E,5,0)), VLOOKUP(A99,'OP &amp; Near Hits Data'!$B:$E,5,0))</f>
        <v>not present</v>
      </c>
      <c r="F99" s="292">
        <v>12</v>
      </c>
      <c r="G99" s="292" t="s">
        <v>415</v>
      </c>
      <c r="H99" s="253" t="s">
        <v>732</v>
      </c>
      <c r="I99" s="294" t="s">
        <v>735</v>
      </c>
      <c r="J99" s="292" t="s">
        <v>622</v>
      </c>
      <c r="K99" s="292" t="s">
        <v>621</v>
      </c>
      <c r="L99" s="292" t="s">
        <v>610</v>
      </c>
      <c r="M99" s="291">
        <v>41738</v>
      </c>
      <c r="N99" s="291">
        <v>42004</v>
      </c>
      <c r="O99" s="292" t="s">
        <v>631</v>
      </c>
      <c r="P99" s="291">
        <v>41815</v>
      </c>
      <c r="Q99" s="292" t="s">
        <v>342</v>
      </c>
      <c r="R99" s="292" t="s">
        <v>343</v>
      </c>
      <c r="S99" s="291">
        <v>41851</v>
      </c>
      <c r="T99" s="292" t="s">
        <v>344</v>
      </c>
      <c r="U99" s="292" t="s">
        <v>345</v>
      </c>
      <c r="V99" s="292" t="s">
        <v>346</v>
      </c>
      <c r="W99" s="292" t="s">
        <v>347</v>
      </c>
      <c r="X99" s="292" t="s">
        <v>381</v>
      </c>
      <c r="Y99" s="292" t="s">
        <v>724</v>
      </c>
      <c r="Z99" s="292" t="s">
        <v>349</v>
      </c>
      <c r="AA99" s="292" t="s">
        <v>350</v>
      </c>
      <c r="AB99" s="292" t="s">
        <v>351</v>
      </c>
      <c r="AC99" s="292">
        <v>3</v>
      </c>
      <c r="AD99" s="292" t="s">
        <v>622</v>
      </c>
      <c r="AE99" s="294" t="s">
        <v>725</v>
      </c>
    </row>
    <row r="100" spans="1:31" ht="12" customHeight="1" x14ac:dyDescent="0.25">
      <c r="A100" s="292">
        <v>7000028</v>
      </c>
      <c r="B100" s="253" t="s">
        <v>720</v>
      </c>
      <c r="C100" s="292" t="str">
        <f>IF(ISNA(VLOOKUP(A100,'OP &amp; Near Hits Data'!$B:$C,3,0)),IF(ISNA(VLOOKUP(A100,'OP &amp; Near Hits Data'!$B:$C,3,0)),"not present", VLOOKUP(A100,'OP &amp; Near Hits Data'!$B:$C,3,0)), VLOOKUP(A100,'OP &amp; Near Hits Data'!$B:$C,3,0))</f>
        <v>not present</v>
      </c>
      <c r="D100" s="291" t="s">
        <v>334</v>
      </c>
      <c r="E100" s="295" t="str">
        <f>IF(ISNA(VLOOKUP(A100,'OP &amp; Near Hits Data'!$B:$E,5,0)),IF(ISNA(VLOOKUP(A100,'OP &amp; Near Hits Data'!$B:$E,5,0)),"not present", VLOOKUP(A100,'OP &amp; Near Hits Data'!$B:$E,5,0)), VLOOKUP(A100,'OP &amp; Near Hits Data'!$B:$E,5,0))</f>
        <v>not present</v>
      </c>
      <c r="F100" s="292">
        <v>14</v>
      </c>
      <c r="G100" s="292" t="s">
        <v>415</v>
      </c>
      <c r="H100" s="253" t="s">
        <v>736</v>
      </c>
      <c r="J100" s="292" t="s">
        <v>727</v>
      </c>
      <c r="K100" s="292" t="s">
        <v>609</v>
      </c>
      <c r="L100" s="292" t="s">
        <v>610</v>
      </c>
      <c r="M100" s="291">
        <v>41373</v>
      </c>
      <c r="N100" s="291">
        <v>41373</v>
      </c>
      <c r="O100" s="292" t="s">
        <v>712</v>
      </c>
      <c r="P100" s="291">
        <v>41373</v>
      </c>
      <c r="Q100" s="292" t="s">
        <v>342</v>
      </c>
      <c r="R100" s="292" t="s">
        <v>343</v>
      </c>
      <c r="S100" s="291">
        <v>41851</v>
      </c>
      <c r="T100" s="253" t="s">
        <v>344</v>
      </c>
      <c r="U100" s="253" t="s">
        <v>345</v>
      </c>
      <c r="V100" s="253" t="s">
        <v>346</v>
      </c>
      <c r="W100" s="253" t="s">
        <v>347</v>
      </c>
      <c r="X100" s="253" t="s">
        <v>381</v>
      </c>
      <c r="Y100" s="253" t="s">
        <v>724</v>
      </c>
      <c r="Z100" s="253" t="s">
        <v>349</v>
      </c>
      <c r="AA100" s="253" t="s">
        <v>350</v>
      </c>
      <c r="AB100" s="253" t="s">
        <v>351</v>
      </c>
      <c r="AC100" s="292">
        <v>0</v>
      </c>
      <c r="AD100" s="253" t="s">
        <v>341</v>
      </c>
    </row>
    <row r="101" spans="1:31" ht="12" customHeight="1" x14ac:dyDescent="0.25">
      <c r="A101" s="292">
        <v>7000028</v>
      </c>
      <c r="B101" s="253" t="s">
        <v>720</v>
      </c>
      <c r="C101" s="292" t="str">
        <f>IF(ISNA(VLOOKUP(A101,'OP &amp; Near Hits Data'!$B:$C,3,0)),IF(ISNA(VLOOKUP(A101,'OP &amp; Near Hits Data'!$B:$C,3,0)),"not present", VLOOKUP(A101,'OP &amp; Near Hits Data'!$B:$C,3,0)), VLOOKUP(A101,'OP &amp; Near Hits Data'!$B:$C,3,0))</f>
        <v>not present</v>
      </c>
      <c r="D101" s="291" t="s">
        <v>334</v>
      </c>
      <c r="E101" s="295" t="str">
        <f>IF(ISNA(VLOOKUP(A101,'OP &amp; Near Hits Data'!$B:$E,5,0)),IF(ISNA(VLOOKUP(A101,'OP &amp; Near Hits Data'!$B:$E,5,0)),"not present", VLOOKUP(A101,'OP &amp; Near Hits Data'!$B:$E,5,0)), VLOOKUP(A101,'OP &amp; Near Hits Data'!$B:$E,5,0))</f>
        <v>not present</v>
      </c>
      <c r="F101" s="292">
        <v>15</v>
      </c>
      <c r="G101" s="292" t="s">
        <v>415</v>
      </c>
      <c r="H101" s="253" t="s">
        <v>737</v>
      </c>
      <c r="I101" s="253" t="s">
        <v>738</v>
      </c>
      <c r="J101" s="292" t="s">
        <v>579</v>
      </c>
      <c r="K101" s="292" t="s">
        <v>730</v>
      </c>
      <c r="L101" s="292" t="s">
        <v>610</v>
      </c>
      <c r="M101" s="291">
        <v>41373</v>
      </c>
      <c r="N101" s="291">
        <v>41670</v>
      </c>
      <c r="O101" s="292" t="s">
        <v>723</v>
      </c>
      <c r="P101" s="291">
        <v>41767</v>
      </c>
      <c r="Q101" s="292" t="s">
        <v>342</v>
      </c>
      <c r="R101" s="292" t="s">
        <v>343</v>
      </c>
      <c r="S101" s="291">
        <v>41851</v>
      </c>
      <c r="T101" s="253" t="s">
        <v>344</v>
      </c>
      <c r="U101" s="253" t="s">
        <v>345</v>
      </c>
      <c r="V101" s="253" t="s">
        <v>346</v>
      </c>
      <c r="W101" s="253" t="s">
        <v>347</v>
      </c>
      <c r="X101" s="253" t="s">
        <v>381</v>
      </c>
      <c r="Y101" s="253" t="s">
        <v>724</v>
      </c>
      <c r="Z101" s="253" t="s">
        <v>349</v>
      </c>
      <c r="AA101" s="253" t="s">
        <v>350</v>
      </c>
      <c r="AB101" s="253" t="s">
        <v>351</v>
      </c>
      <c r="AC101" s="292">
        <v>2</v>
      </c>
      <c r="AD101" s="253" t="s">
        <v>694</v>
      </c>
      <c r="AE101" s="253" t="s">
        <v>739</v>
      </c>
    </row>
    <row r="102" spans="1:31" ht="12" customHeight="1" x14ac:dyDescent="0.25">
      <c r="A102" s="292">
        <v>7000028</v>
      </c>
      <c r="B102" s="253" t="s">
        <v>720</v>
      </c>
      <c r="C102" s="292" t="str">
        <f>IF(ISNA(VLOOKUP(A102,'OP &amp; Near Hits Data'!$B:$C,3,0)),IF(ISNA(VLOOKUP(A102,'OP &amp; Near Hits Data'!$B:$C,3,0)),"not present", VLOOKUP(A102,'OP &amp; Near Hits Data'!$B:$C,3,0)), VLOOKUP(A102,'OP &amp; Near Hits Data'!$B:$C,3,0))</f>
        <v>not present</v>
      </c>
      <c r="D102" s="291" t="s">
        <v>334</v>
      </c>
      <c r="E102" s="295" t="str">
        <f>IF(ISNA(VLOOKUP(A102,'OP &amp; Near Hits Data'!$B:$E,5,0)),IF(ISNA(VLOOKUP(A102,'OP &amp; Near Hits Data'!$B:$E,5,0)),"not present", VLOOKUP(A102,'OP &amp; Near Hits Data'!$B:$E,5,0)), VLOOKUP(A102,'OP &amp; Near Hits Data'!$B:$E,5,0))</f>
        <v>not present</v>
      </c>
      <c r="F102" s="292">
        <v>16</v>
      </c>
      <c r="G102" s="292" t="s">
        <v>415</v>
      </c>
      <c r="H102" s="253" t="s">
        <v>740</v>
      </c>
      <c r="J102" s="292" t="s">
        <v>727</v>
      </c>
      <c r="K102" s="292" t="s">
        <v>609</v>
      </c>
      <c r="L102" s="292" t="s">
        <v>610</v>
      </c>
      <c r="M102" s="291">
        <v>41373</v>
      </c>
      <c r="N102" s="291">
        <v>41383</v>
      </c>
      <c r="O102" s="292" t="s">
        <v>727</v>
      </c>
      <c r="P102" s="291">
        <v>41576</v>
      </c>
      <c r="Q102" s="292" t="s">
        <v>342</v>
      </c>
      <c r="R102" s="292" t="s">
        <v>343</v>
      </c>
      <c r="S102" s="291">
        <v>41851</v>
      </c>
      <c r="T102" s="253" t="s">
        <v>344</v>
      </c>
      <c r="U102" s="253" t="s">
        <v>345</v>
      </c>
      <c r="V102" s="253" t="s">
        <v>346</v>
      </c>
      <c r="W102" s="253" t="s">
        <v>347</v>
      </c>
      <c r="X102" s="253" t="s">
        <v>381</v>
      </c>
      <c r="Y102" s="253" t="s">
        <v>724</v>
      </c>
      <c r="Z102" s="253" t="s">
        <v>349</v>
      </c>
      <c r="AA102" s="253" t="s">
        <v>350</v>
      </c>
      <c r="AB102" s="253" t="s">
        <v>351</v>
      </c>
      <c r="AC102" s="292">
        <v>0</v>
      </c>
      <c r="AD102" s="253" t="s">
        <v>341</v>
      </c>
    </row>
    <row r="103" spans="1:31" ht="12" customHeight="1" x14ac:dyDescent="0.25">
      <c r="A103" s="292">
        <v>7000028</v>
      </c>
      <c r="B103" s="253" t="s">
        <v>720</v>
      </c>
      <c r="C103" s="292" t="str">
        <f>IF(ISNA(VLOOKUP(A103,'OP &amp; Near Hits Data'!$B:$C,3,0)),IF(ISNA(VLOOKUP(A103,'OP &amp; Near Hits Data'!$B:$C,3,0)),"not present", VLOOKUP(A103,'OP &amp; Near Hits Data'!$B:$C,3,0)), VLOOKUP(A103,'OP &amp; Near Hits Data'!$B:$C,3,0))</f>
        <v>not present</v>
      </c>
      <c r="D103" s="291" t="s">
        <v>334</v>
      </c>
      <c r="E103" s="295" t="str">
        <f>IF(ISNA(VLOOKUP(A103,'OP &amp; Near Hits Data'!$B:$E,5,0)),IF(ISNA(VLOOKUP(A103,'OP &amp; Near Hits Data'!$B:$E,5,0)),"not present", VLOOKUP(A103,'OP &amp; Near Hits Data'!$B:$E,5,0)), VLOOKUP(A103,'OP &amp; Near Hits Data'!$B:$E,5,0))</f>
        <v>not present</v>
      </c>
      <c r="F103" s="292">
        <v>2</v>
      </c>
      <c r="G103" s="292" t="s">
        <v>335</v>
      </c>
      <c r="H103" s="253" t="s">
        <v>741</v>
      </c>
      <c r="J103" s="292" t="s">
        <v>742</v>
      </c>
      <c r="K103" s="292" t="s">
        <v>341</v>
      </c>
      <c r="L103" s="292" t="s">
        <v>610</v>
      </c>
      <c r="M103" s="291">
        <v>41360</v>
      </c>
      <c r="N103" s="291">
        <v>41360</v>
      </c>
      <c r="O103" s="292" t="s">
        <v>694</v>
      </c>
      <c r="P103" s="291">
        <v>41520</v>
      </c>
      <c r="Q103" s="292" t="s">
        <v>342</v>
      </c>
      <c r="R103" s="292" t="s">
        <v>343</v>
      </c>
      <c r="S103" s="291">
        <v>41851</v>
      </c>
      <c r="T103" s="253" t="s">
        <v>344</v>
      </c>
      <c r="U103" s="253" t="s">
        <v>345</v>
      </c>
      <c r="V103" s="253" t="s">
        <v>346</v>
      </c>
      <c r="W103" s="253" t="s">
        <v>347</v>
      </c>
      <c r="X103" s="253" t="s">
        <v>381</v>
      </c>
      <c r="Y103" s="253" t="s">
        <v>724</v>
      </c>
      <c r="Z103" s="253" t="s">
        <v>349</v>
      </c>
      <c r="AA103" s="253" t="s">
        <v>350</v>
      </c>
      <c r="AB103" s="253" t="s">
        <v>351</v>
      </c>
      <c r="AC103" s="292">
        <v>0</v>
      </c>
      <c r="AD103" s="253" t="s">
        <v>341</v>
      </c>
    </row>
    <row r="104" spans="1:31" x14ac:dyDescent="0.25">
      <c r="A104" s="292">
        <v>7000028</v>
      </c>
      <c r="B104" s="253" t="s">
        <v>720</v>
      </c>
      <c r="C104" s="292" t="str">
        <f>IF(ISNA(VLOOKUP(A104,'OP &amp; Near Hits Data'!$B:$C,3,0)),IF(ISNA(VLOOKUP(A104,'OP &amp; Near Hits Data'!$B:$C,3,0)),"not present", VLOOKUP(A104,'OP &amp; Near Hits Data'!$B:$C,3,0)), VLOOKUP(A104,'OP &amp; Near Hits Data'!$B:$C,3,0))</f>
        <v>not present</v>
      </c>
      <c r="D104" s="291" t="s">
        <v>334</v>
      </c>
      <c r="E104" s="295" t="str">
        <f>IF(ISNA(VLOOKUP(A104,'OP &amp; Near Hits Data'!$B:$E,5,0)),IF(ISNA(VLOOKUP(A104,'OP &amp; Near Hits Data'!$B:$E,5,0)),"not present", VLOOKUP(A104,'OP &amp; Near Hits Data'!$B:$E,5,0)), VLOOKUP(A104,'OP &amp; Near Hits Data'!$B:$E,5,0))</f>
        <v>not present</v>
      </c>
      <c r="F104" s="292">
        <v>3</v>
      </c>
      <c r="G104" s="292" t="s">
        <v>335</v>
      </c>
      <c r="H104" s="253" t="s">
        <v>743</v>
      </c>
      <c r="J104" s="292" t="s">
        <v>744</v>
      </c>
      <c r="K104" s="292" t="s">
        <v>341</v>
      </c>
      <c r="L104" s="292" t="s">
        <v>610</v>
      </c>
      <c r="M104" s="291">
        <v>41360</v>
      </c>
      <c r="N104" s="291">
        <v>41360</v>
      </c>
      <c r="O104" s="292" t="s">
        <v>696</v>
      </c>
      <c r="P104" s="291">
        <v>41360</v>
      </c>
      <c r="Q104" s="292" t="s">
        <v>342</v>
      </c>
      <c r="R104" s="292" t="s">
        <v>343</v>
      </c>
      <c r="S104" s="291">
        <v>41851</v>
      </c>
      <c r="T104" s="253" t="s">
        <v>344</v>
      </c>
      <c r="U104" s="253" t="s">
        <v>345</v>
      </c>
      <c r="V104" s="253" t="s">
        <v>346</v>
      </c>
      <c r="W104" s="253" t="s">
        <v>347</v>
      </c>
      <c r="X104" s="253" t="s">
        <v>381</v>
      </c>
      <c r="Y104" s="253" t="s">
        <v>724</v>
      </c>
      <c r="Z104" s="253" t="s">
        <v>349</v>
      </c>
      <c r="AA104" s="253" t="s">
        <v>350</v>
      </c>
      <c r="AB104" s="253" t="s">
        <v>351</v>
      </c>
      <c r="AC104" s="292">
        <v>0</v>
      </c>
      <c r="AD104" s="253" t="s">
        <v>341</v>
      </c>
    </row>
    <row r="105" spans="1:31" ht="12" customHeight="1" x14ac:dyDescent="0.25">
      <c r="A105" s="292">
        <v>7000028</v>
      </c>
      <c r="B105" s="253" t="s">
        <v>720</v>
      </c>
      <c r="C105" s="292" t="str">
        <f>IF(ISNA(VLOOKUP(A105,'OP &amp; Near Hits Data'!$B:$C,3,0)),IF(ISNA(VLOOKUP(A105,'OP &amp; Near Hits Data'!$B:$C,3,0)),"not present", VLOOKUP(A105,'OP &amp; Near Hits Data'!$B:$C,3,0)), VLOOKUP(A105,'OP &amp; Near Hits Data'!$B:$C,3,0))</f>
        <v>not present</v>
      </c>
      <c r="D105" s="291" t="s">
        <v>334</v>
      </c>
      <c r="E105" s="295" t="str">
        <f>IF(ISNA(VLOOKUP(A105,'OP &amp; Near Hits Data'!$B:$E,5,0)),IF(ISNA(VLOOKUP(A105,'OP &amp; Near Hits Data'!$B:$E,5,0)),"not present", VLOOKUP(A105,'OP &amp; Near Hits Data'!$B:$E,5,0)), VLOOKUP(A105,'OP &amp; Near Hits Data'!$B:$E,5,0))</f>
        <v>not present</v>
      </c>
      <c r="F105" s="292">
        <v>4</v>
      </c>
      <c r="G105" s="292" t="s">
        <v>335</v>
      </c>
      <c r="H105" s="253" t="s">
        <v>745</v>
      </c>
      <c r="J105" s="292" t="s">
        <v>746</v>
      </c>
      <c r="K105" s="292" t="s">
        <v>341</v>
      </c>
      <c r="L105" s="292" t="s">
        <v>610</v>
      </c>
      <c r="M105" s="291">
        <v>41266</v>
      </c>
      <c r="N105" s="291">
        <v>41266</v>
      </c>
      <c r="O105" s="292" t="s">
        <v>696</v>
      </c>
      <c r="P105" s="291">
        <v>41266</v>
      </c>
      <c r="Q105" s="292" t="s">
        <v>342</v>
      </c>
      <c r="R105" s="292" t="s">
        <v>343</v>
      </c>
      <c r="S105" s="291">
        <v>41851</v>
      </c>
      <c r="T105" s="253" t="s">
        <v>344</v>
      </c>
      <c r="U105" s="253" t="s">
        <v>345</v>
      </c>
      <c r="V105" s="253" t="s">
        <v>346</v>
      </c>
      <c r="W105" s="253" t="s">
        <v>347</v>
      </c>
      <c r="X105" s="253" t="s">
        <v>381</v>
      </c>
      <c r="Y105" s="253" t="s">
        <v>724</v>
      </c>
      <c r="Z105" s="253" t="s">
        <v>349</v>
      </c>
      <c r="AA105" s="253" t="s">
        <v>350</v>
      </c>
      <c r="AB105" s="253" t="s">
        <v>351</v>
      </c>
      <c r="AC105" s="292">
        <v>0</v>
      </c>
      <c r="AD105" s="253" t="s">
        <v>341</v>
      </c>
    </row>
    <row r="106" spans="1:31" ht="12" customHeight="1" x14ac:dyDescent="0.25">
      <c r="A106" s="292">
        <v>7000028</v>
      </c>
      <c r="B106" s="253" t="s">
        <v>720</v>
      </c>
      <c r="C106" s="292" t="str">
        <f>IF(ISNA(VLOOKUP(A106,'OP &amp; Near Hits Data'!$B:$C,3,0)),IF(ISNA(VLOOKUP(A106,'OP &amp; Near Hits Data'!$B:$C,3,0)),"not present", VLOOKUP(A106,'OP &amp; Near Hits Data'!$B:$C,3,0)), VLOOKUP(A106,'OP &amp; Near Hits Data'!$B:$C,3,0))</f>
        <v>not present</v>
      </c>
      <c r="D106" s="291" t="s">
        <v>334</v>
      </c>
      <c r="E106" s="295" t="str">
        <f>IF(ISNA(VLOOKUP(A106,'OP &amp; Near Hits Data'!$B:$E,5,0)),IF(ISNA(VLOOKUP(A106,'OP &amp; Near Hits Data'!$B:$E,5,0)),"not present", VLOOKUP(A106,'OP &amp; Near Hits Data'!$B:$E,5,0)), VLOOKUP(A106,'OP &amp; Near Hits Data'!$B:$E,5,0))</f>
        <v>not present</v>
      </c>
      <c r="F106" s="292">
        <v>5</v>
      </c>
      <c r="G106" s="292" t="s">
        <v>335</v>
      </c>
      <c r="H106" s="253" t="s">
        <v>747</v>
      </c>
      <c r="J106" s="292" t="s">
        <v>579</v>
      </c>
      <c r="K106" s="292" t="s">
        <v>341</v>
      </c>
      <c r="L106" s="292" t="s">
        <v>610</v>
      </c>
      <c r="M106" s="291">
        <v>41479</v>
      </c>
      <c r="N106" s="291">
        <v>41517</v>
      </c>
      <c r="O106" s="292" t="s">
        <v>712</v>
      </c>
      <c r="P106" s="291">
        <v>41500</v>
      </c>
      <c r="Q106" s="292" t="s">
        <v>342</v>
      </c>
      <c r="R106" s="292" t="s">
        <v>343</v>
      </c>
      <c r="S106" s="291">
        <v>41851</v>
      </c>
      <c r="T106" s="253" t="s">
        <v>344</v>
      </c>
      <c r="U106" s="253" t="s">
        <v>345</v>
      </c>
      <c r="V106" s="253" t="s">
        <v>346</v>
      </c>
      <c r="W106" s="253" t="s">
        <v>347</v>
      </c>
      <c r="X106" s="253" t="s">
        <v>381</v>
      </c>
      <c r="Y106" s="253" t="s">
        <v>724</v>
      </c>
      <c r="Z106" s="253" t="s">
        <v>349</v>
      </c>
      <c r="AA106" s="253" t="s">
        <v>350</v>
      </c>
      <c r="AB106" s="253" t="s">
        <v>351</v>
      </c>
      <c r="AC106" s="292">
        <v>0</v>
      </c>
      <c r="AD106" s="253" t="s">
        <v>341</v>
      </c>
    </row>
    <row r="107" spans="1:31" ht="12" customHeight="1" x14ac:dyDescent="0.25">
      <c r="A107" s="292">
        <v>7000028</v>
      </c>
      <c r="B107" s="253" t="s">
        <v>720</v>
      </c>
      <c r="C107" s="292" t="str">
        <f>IF(ISNA(VLOOKUP(A107,'OP &amp; Near Hits Data'!$B:$C,3,0)),IF(ISNA(VLOOKUP(A107,'OP &amp; Near Hits Data'!$B:$C,3,0)),"not present", VLOOKUP(A107,'OP &amp; Near Hits Data'!$B:$C,3,0)), VLOOKUP(A107,'OP &amp; Near Hits Data'!$B:$C,3,0))</f>
        <v>not present</v>
      </c>
      <c r="D107" s="291" t="s">
        <v>334</v>
      </c>
      <c r="E107" s="295" t="str">
        <f>IF(ISNA(VLOOKUP(A107,'OP &amp; Near Hits Data'!$B:$E,5,0)),IF(ISNA(VLOOKUP(A107,'OP &amp; Near Hits Data'!$B:$E,5,0)),"not present", VLOOKUP(A107,'OP &amp; Near Hits Data'!$B:$E,5,0)), VLOOKUP(A107,'OP &amp; Near Hits Data'!$B:$E,5,0))</f>
        <v>not present</v>
      </c>
      <c r="F107" s="292">
        <v>6</v>
      </c>
      <c r="G107" s="292" t="s">
        <v>335</v>
      </c>
      <c r="H107" s="253" t="s">
        <v>747</v>
      </c>
      <c r="J107" s="292" t="s">
        <v>579</v>
      </c>
      <c r="K107" s="292" t="s">
        <v>341</v>
      </c>
      <c r="L107" s="292" t="s">
        <v>610</v>
      </c>
      <c r="M107" s="291">
        <v>41479</v>
      </c>
      <c r="N107" s="291">
        <v>41547</v>
      </c>
      <c r="O107" s="292" t="s">
        <v>694</v>
      </c>
      <c r="P107" s="291">
        <v>41521</v>
      </c>
      <c r="Q107" s="292" t="s">
        <v>342</v>
      </c>
      <c r="R107" s="292" t="s">
        <v>343</v>
      </c>
      <c r="S107" s="291">
        <v>41851</v>
      </c>
      <c r="T107" s="253" t="s">
        <v>344</v>
      </c>
      <c r="U107" s="253" t="s">
        <v>345</v>
      </c>
      <c r="V107" s="253" t="s">
        <v>346</v>
      </c>
      <c r="W107" s="253" t="s">
        <v>347</v>
      </c>
      <c r="X107" s="253" t="s">
        <v>381</v>
      </c>
      <c r="Y107" s="253" t="s">
        <v>724</v>
      </c>
      <c r="Z107" s="253" t="s">
        <v>349</v>
      </c>
      <c r="AA107" s="253" t="s">
        <v>350</v>
      </c>
      <c r="AB107" s="253" t="s">
        <v>351</v>
      </c>
      <c r="AC107" s="292">
        <v>0</v>
      </c>
      <c r="AD107" s="253" t="s">
        <v>341</v>
      </c>
    </row>
    <row r="108" spans="1:31" ht="12" customHeight="1" x14ac:dyDescent="0.25">
      <c r="A108" s="292">
        <v>7000028</v>
      </c>
      <c r="B108" s="253" t="s">
        <v>720</v>
      </c>
      <c r="C108" s="292" t="str">
        <f>IF(ISNA(VLOOKUP(A108,'OP &amp; Near Hits Data'!$B:$C,3,0)),IF(ISNA(VLOOKUP(A108,'OP &amp; Near Hits Data'!$B:$C,3,0)),"not present", VLOOKUP(A108,'OP &amp; Near Hits Data'!$B:$C,3,0)), VLOOKUP(A108,'OP &amp; Near Hits Data'!$B:$C,3,0))</f>
        <v>not present</v>
      </c>
      <c r="D108" s="291" t="s">
        <v>334</v>
      </c>
      <c r="E108" s="295" t="str">
        <f>IF(ISNA(VLOOKUP(A108,'OP &amp; Near Hits Data'!$B:$E,5,0)),IF(ISNA(VLOOKUP(A108,'OP &amp; Near Hits Data'!$B:$E,5,0)),"not present", VLOOKUP(A108,'OP &amp; Near Hits Data'!$B:$E,5,0)), VLOOKUP(A108,'OP &amp; Near Hits Data'!$B:$E,5,0))</f>
        <v>not present</v>
      </c>
      <c r="F108" s="292">
        <v>7</v>
      </c>
      <c r="G108" s="292" t="s">
        <v>606</v>
      </c>
      <c r="H108" s="253" t="s">
        <v>705</v>
      </c>
      <c r="J108" s="292" t="s">
        <v>706</v>
      </c>
      <c r="K108" s="292" t="s">
        <v>609</v>
      </c>
      <c r="L108" s="292" t="s">
        <v>610</v>
      </c>
      <c r="M108" s="291">
        <v>41353</v>
      </c>
      <c r="N108" s="291">
        <v>41358</v>
      </c>
      <c r="O108" s="292" t="s">
        <v>706</v>
      </c>
      <c r="P108" s="291">
        <v>41353</v>
      </c>
      <c r="Q108" s="292" t="s">
        <v>342</v>
      </c>
      <c r="R108" s="292" t="s">
        <v>343</v>
      </c>
      <c r="S108" s="291">
        <v>41851</v>
      </c>
      <c r="T108" s="253" t="s">
        <v>344</v>
      </c>
      <c r="U108" s="253" t="s">
        <v>345</v>
      </c>
      <c r="V108" s="253" t="s">
        <v>346</v>
      </c>
      <c r="W108" s="253" t="s">
        <v>347</v>
      </c>
      <c r="X108" s="253" t="s">
        <v>381</v>
      </c>
      <c r="Y108" s="253" t="s">
        <v>724</v>
      </c>
      <c r="Z108" s="253" t="s">
        <v>349</v>
      </c>
      <c r="AA108" s="253" t="s">
        <v>350</v>
      </c>
      <c r="AB108" s="253" t="s">
        <v>351</v>
      </c>
      <c r="AC108" s="292">
        <v>0</v>
      </c>
      <c r="AD108" s="253" t="s">
        <v>341</v>
      </c>
    </row>
    <row r="109" spans="1:31" ht="12" customHeight="1" x14ac:dyDescent="0.25">
      <c r="A109" s="292">
        <v>7000028</v>
      </c>
      <c r="B109" s="253" t="s">
        <v>720</v>
      </c>
      <c r="C109" s="292" t="str">
        <f>IF(ISNA(VLOOKUP(A109,'OP &amp; Near Hits Data'!$B:$C,3,0)),IF(ISNA(VLOOKUP(A109,'OP &amp; Near Hits Data'!$B:$C,3,0)),"not present", VLOOKUP(A109,'OP &amp; Near Hits Data'!$B:$C,3,0)), VLOOKUP(A109,'OP &amp; Near Hits Data'!$B:$C,3,0))</f>
        <v>not present</v>
      </c>
      <c r="D109" s="291" t="s">
        <v>334</v>
      </c>
      <c r="E109" s="295" t="str">
        <f>IF(ISNA(VLOOKUP(A109,'OP &amp; Near Hits Data'!$B:$E,5,0)),IF(ISNA(VLOOKUP(A109,'OP &amp; Near Hits Data'!$B:$E,5,0)),"not present", VLOOKUP(A109,'OP &amp; Near Hits Data'!$B:$E,5,0)), VLOOKUP(A109,'OP &amp; Near Hits Data'!$B:$E,5,0))</f>
        <v>not present</v>
      </c>
      <c r="F109" s="292">
        <v>8</v>
      </c>
      <c r="G109" s="292" t="s">
        <v>606</v>
      </c>
      <c r="H109" s="253" t="s">
        <v>705</v>
      </c>
      <c r="J109" s="292" t="s">
        <v>748</v>
      </c>
      <c r="K109" s="292" t="s">
        <v>609</v>
      </c>
      <c r="L109" s="292" t="s">
        <v>610</v>
      </c>
      <c r="M109" s="291">
        <v>41422</v>
      </c>
      <c r="N109" s="291">
        <v>41427</v>
      </c>
      <c r="O109" s="292" t="s">
        <v>706</v>
      </c>
      <c r="P109" s="291">
        <v>41436</v>
      </c>
      <c r="Q109" s="292" t="s">
        <v>342</v>
      </c>
      <c r="R109" s="292" t="s">
        <v>343</v>
      </c>
      <c r="S109" s="291">
        <v>41851</v>
      </c>
      <c r="T109" s="253" t="s">
        <v>344</v>
      </c>
      <c r="U109" s="253" t="s">
        <v>345</v>
      </c>
      <c r="V109" s="253" t="s">
        <v>346</v>
      </c>
      <c r="W109" s="253" t="s">
        <v>347</v>
      </c>
      <c r="X109" s="253" t="s">
        <v>381</v>
      </c>
      <c r="Y109" s="253" t="s">
        <v>724</v>
      </c>
      <c r="Z109" s="253" t="s">
        <v>349</v>
      </c>
      <c r="AA109" s="253" t="s">
        <v>350</v>
      </c>
      <c r="AB109" s="253" t="s">
        <v>351</v>
      </c>
      <c r="AC109" s="292">
        <v>0</v>
      </c>
      <c r="AD109" s="253" t="s">
        <v>341</v>
      </c>
    </row>
    <row r="110" spans="1:31" ht="12" customHeight="1" x14ac:dyDescent="0.25">
      <c r="A110" s="292">
        <v>7000028</v>
      </c>
      <c r="B110" s="253" t="s">
        <v>720</v>
      </c>
      <c r="C110" s="292" t="str">
        <f>IF(ISNA(VLOOKUP(A110,'OP &amp; Near Hits Data'!$B:$C,3,0)),IF(ISNA(VLOOKUP(A110,'OP &amp; Near Hits Data'!$B:$C,3,0)),"not present", VLOOKUP(A110,'OP &amp; Near Hits Data'!$B:$C,3,0)), VLOOKUP(A110,'OP &amp; Near Hits Data'!$B:$C,3,0))</f>
        <v>not present</v>
      </c>
      <c r="D110" s="291" t="s">
        <v>334</v>
      </c>
      <c r="E110" s="295" t="str">
        <f>IF(ISNA(VLOOKUP(A110,'OP &amp; Near Hits Data'!$B:$E,5,0)),IF(ISNA(VLOOKUP(A110,'OP &amp; Near Hits Data'!$B:$E,5,0)),"not present", VLOOKUP(A110,'OP &amp; Near Hits Data'!$B:$E,5,0)), VLOOKUP(A110,'OP &amp; Near Hits Data'!$B:$E,5,0))</f>
        <v>not present</v>
      </c>
      <c r="F110" s="292">
        <v>9</v>
      </c>
      <c r="G110" s="292" t="s">
        <v>415</v>
      </c>
      <c r="H110" s="253" t="s">
        <v>749</v>
      </c>
      <c r="J110" s="292" t="s">
        <v>750</v>
      </c>
      <c r="K110" s="292" t="s">
        <v>341</v>
      </c>
      <c r="L110" s="292" t="s">
        <v>610</v>
      </c>
      <c r="M110" s="291">
        <v>41373</v>
      </c>
      <c r="N110" s="291">
        <v>41639</v>
      </c>
      <c r="O110" s="292" t="s">
        <v>750</v>
      </c>
      <c r="P110" s="291">
        <v>41583</v>
      </c>
      <c r="Q110" s="292" t="s">
        <v>342</v>
      </c>
      <c r="R110" s="292" t="s">
        <v>343</v>
      </c>
      <c r="S110" s="291">
        <v>41851</v>
      </c>
      <c r="T110" s="253" t="s">
        <v>344</v>
      </c>
      <c r="U110" s="253" t="s">
        <v>345</v>
      </c>
      <c r="V110" s="253" t="s">
        <v>346</v>
      </c>
      <c r="W110" s="253" t="s">
        <v>347</v>
      </c>
      <c r="X110" s="253" t="s">
        <v>381</v>
      </c>
      <c r="Y110" s="253" t="s">
        <v>724</v>
      </c>
      <c r="Z110" s="253" t="s">
        <v>349</v>
      </c>
      <c r="AA110" s="253" t="s">
        <v>350</v>
      </c>
      <c r="AB110" s="253" t="s">
        <v>351</v>
      </c>
      <c r="AC110" s="292">
        <v>0</v>
      </c>
      <c r="AD110" s="253" t="s">
        <v>341</v>
      </c>
    </row>
    <row r="111" spans="1:31" ht="12" customHeight="1" x14ac:dyDescent="0.25">
      <c r="A111" s="292">
        <v>7000028</v>
      </c>
      <c r="B111" s="254" t="s">
        <v>720</v>
      </c>
      <c r="C111" s="292" t="str">
        <f>IF(ISNA(VLOOKUP(A111,'OP &amp; Near Hits Data'!$B:$C,3,0)),IF(ISNA(VLOOKUP(A111,'OP &amp; Near Hits Data'!$B:$C,3,0)),"not present", VLOOKUP(A111,'OP &amp; Near Hits Data'!$B:$C,3,0)), VLOOKUP(A111,'OP &amp; Near Hits Data'!$B:$C,3,0))</f>
        <v>not present</v>
      </c>
      <c r="D111" s="291" t="s">
        <v>334</v>
      </c>
      <c r="E111" s="295">
        <v>41266.03125</v>
      </c>
      <c r="F111" s="292">
        <v>17</v>
      </c>
      <c r="G111" s="292" t="s">
        <v>335</v>
      </c>
      <c r="H111" s="253" t="s">
        <v>751</v>
      </c>
      <c r="I111" s="253" t="s">
        <v>752</v>
      </c>
      <c r="J111" s="292" t="s">
        <v>753</v>
      </c>
      <c r="K111" s="292" t="s">
        <v>754</v>
      </c>
      <c r="L111" s="292" t="s">
        <v>610</v>
      </c>
      <c r="M111" s="291">
        <v>41624</v>
      </c>
      <c r="N111" s="291">
        <v>41820</v>
      </c>
      <c r="O111" s="292" t="s">
        <v>753</v>
      </c>
      <c r="P111" s="291">
        <v>41796</v>
      </c>
      <c r="Q111" s="292" t="s">
        <v>342</v>
      </c>
      <c r="R111" s="292" t="s">
        <v>343</v>
      </c>
      <c r="S111" s="291">
        <v>41851</v>
      </c>
      <c r="T111" s="292" t="s">
        <v>344</v>
      </c>
      <c r="U111" s="292" t="s">
        <v>345</v>
      </c>
      <c r="V111" s="292" t="s">
        <v>346</v>
      </c>
      <c r="W111" s="292" t="s">
        <v>347</v>
      </c>
      <c r="X111" s="292" t="s">
        <v>381</v>
      </c>
      <c r="Y111" s="292" t="s">
        <v>724</v>
      </c>
      <c r="Z111" s="292" t="s">
        <v>349</v>
      </c>
      <c r="AA111" s="292" t="s">
        <v>350</v>
      </c>
      <c r="AB111" s="292" t="s">
        <v>351</v>
      </c>
      <c r="AC111" s="292">
        <v>0</v>
      </c>
      <c r="AD111" s="292" t="s">
        <v>341</v>
      </c>
      <c r="AE111" s="253" t="s">
        <v>755</v>
      </c>
    </row>
    <row r="112" spans="1:31" ht="12" customHeight="1" x14ac:dyDescent="0.25">
      <c r="A112" s="292">
        <v>7000046</v>
      </c>
      <c r="B112" s="253" t="s">
        <v>364</v>
      </c>
      <c r="C112" s="292" t="str">
        <f>IF(ISNA(VLOOKUP(A112,'OP &amp; Near Hits Data'!$B:$C,3,0)),IF(ISNA(VLOOKUP(A112,'OP &amp; Near Hits Data'!$B:$C,3,0)),"not present", VLOOKUP(A112,'OP &amp; Near Hits Data'!$B:$C,3,0)), VLOOKUP(A112,'OP &amp; Near Hits Data'!$B:$C,3,0))</f>
        <v>not present</v>
      </c>
      <c r="D112" s="291" t="s">
        <v>365</v>
      </c>
      <c r="E112" s="295" t="str">
        <f>IF(ISNA(VLOOKUP(A112,'OP &amp; Near Hits Data'!$B:$E,5,0)),IF(ISNA(VLOOKUP(A112,'OP &amp; Near Hits Data'!$B:$E,5,0)),"not present", VLOOKUP(A112,'OP &amp; Near Hits Data'!$B:$E,5,0)), VLOOKUP(A112,'OP &amp; Near Hits Data'!$B:$E,5,0))</f>
        <v>not present</v>
      </c>
      <c r="F112" s="292">
        <v>1</v>
      </c>
      <c r="G112" s="292" t="s">
        <v>415</v>
      </c>
      <c r="H112" s="253" t="s">
        <v>756</v>
      </c>
      <c r="J112" s="292" t="s">
        <v>694</v>
      </c>
      <c r="K112" s="292" t="s">
        <v>609</v>
      </c>
      <c r="L112" s="292" t="s">
        <v>610</v>
      </c>
      <c r="M112" s="291">
        <v>41621</v>
      </c>
      <c r="N112" s="291">
        <v>42004</v>
      </c>
      <c r="O112" s="292" t="s">
        <v>694</v>
      </c>
      <c r="P112" s="291">
        <v>41682</v>
      </c>
      <c r="Q112" s="292" t="s">
        <v>342</v>
      </c>
      <c r="R112" s="292" t="s">
        <v>343</v>
      </c>
      <c r="S112" s="291">
        <v>42400</v>
      </c>
      <c r="T112" s="253" t="s">
        <v>344</v>
      </c>
      <c r="U112" s="253" t="s">
        <v>369</v>
      </c>
      <c r="V112" s="253" t="s">
        <v>346</v>
      </c>
      <c r="W112" s="253" t="s">
        <v>358</v>
      </c>
      <c r="X112" s="253" t="s">
        <v>341</v>
      </c>
      <c r="Y112" s="253" t="s">
        <v>341</v>
      </c>
      <c r="Z112" s="253" t="s">
        <v>349</v>
      </c>
      <c r="AA112" s="253" t="s">
        <v>350</v>
      </c>
      <c r="AB112" s="253" t="s">
        <v>351</v>
      </c>
      <c r="AC112" s="292">
        <v>0</v>
      </c>
      <c r="AD112" s="253" t="s">
        <v>341</v>
      </c>
    </row>
    <row r="113" spans="1:31" ht="12" customHeight="1" x14ac:dyDescent="0.25">
      <c r="A113" s="284">
        <v>7000046</v>
      </c>
      <c r="B113" s="282" t="s">
        <v>364</v>
      </c>
      <c r="C113" s="292" t="str">
        <f>IF(ISNA(VLOOKUP(A113,'OP &amp; Near Hits Data'!$B:$C,3,0)),IF(ISNA(VLOOKUP(A113,'OP &amp; Near Hits Data'!$B:$C,3,0)),"not present", VLOOKUP(A113,'OP &amp; Near Hits Data'!$B:$C,3,0)), VLOOKUP(A113,'OP &amp; Near Hits Data'!$B:$C,3,0))</f>
        <v>not present</v>
      </c>
      <c r="D113" s="292" t="s">
        <v>365</v>
      </c>
      <c r="E113" s="292" t="s">
        <v>414</v>
      </c>
      <c r="F113" s="280">
        <v>2</v>
      </c>
      <c r="G113" s="280" t="s">
        <v>335</v>
      </c>
      <c r="H113" s="282" t="s">
        <v>757</v>
      </c>
      <c r="I113" s="294" t="s">
        <v>758</v>
      </c>
      <c r="J113" s="280" t="s">
        <v>367</v>
      </c>
      <c r="K113" s="280" t="s">
        <v>368</v>
      </c>
      <c r="L113" s="283" t="s">
        <v>610</v>
      </c>
      <c r="M113" s="281">
        <v>41593</v>
      </c>
      <c r="N113" s="281">
        <v>41821</v>
      </c>
      <c r="O113" s="253" t="s">
        <v>367</v>
      </c>
      <c r="P113" s="291">
        <v>41487</v>
      </c>
      <c r="Q113" s="280" t="s">
        <v>342</v>
      </c>
      <c r="R113" s="280" t="s">
        <v>368</v>
      </c>
      <c r="S113" s="281">
        <v>42400</v>
      </c>
      <c r="T113" s="280" t="s">
        <v>344</v>
      </c>
      <c r="U113" s="282" t="s">
        <v>369</v>
      </c>
      <c r="V113" s="280" t="s">
        <v>367</v>
      </c>
      <c r="W113" s="292" t="s">
        <v>358</v>
      </c>
      <c r="X113" s="292" t="s">
        <v>370</v>
      </c>
      <c r="Y113" s="292" t="s">
        <v>371</v>
      </c>
      <c r="Z113" s="292" t="s">
        <v>349</v>
      </c>
      <c r="AA113" s="292" t="s">
        <v>350</v>
      </c>
      <c r="AB113" s="292" t="s">
        <v>351</v>
      </c>
      <c r="AC113" s="292">
        <v>2</v>
      </c>
      <c r="AD113" s="292" t="s">
        <v>694</v>
      </c>
    </row>
    <row r="114" spans="1:31" ht="12" customHeight="1" x14ac:dyDescent="0.25">
      <c r="A114" s="292">
        <v>7000090</v>
      </c>
      <c r="B114" s="253" t="s">
        <v>352</v>
      </c>
      <c r="C114" s="292" t="str">
        <f>IF(ISNA(VLOOKUP(A114,'OP &amp; Near Hits Data'!$B:$C,3,0)),IF(ISNA(VLOOKUP(A114,'OP &amp; Near Hits Data'!$B:$C,3,0)),"not present", VLOOKUP(A114,'OP &amp; Near Hits Data'!$B:$C,3,0)), VLOOKUP(A114,'OP &amp; Near Hits Data'!$B:$C,3,0))</f>
        <v>not present</v>
      </c>
      <c r="D114" s="291" t="s">
        <v>334</v>
      </c>
      <c r="E114" s="295" t="str">
        <f>IF(ISNA(VLOOKUP(A114,'OP &amp; Near Hits Data'!$B:$E,5,0)),IF(ISNA(VLOOKUP(A114,'OP &amp; Near Hits Data'!$B:$E,5,0)),"not present", VLOOKUP(A114,'OP &amp; Near Hits Data'!$B:$E,5,0)), VLOOKUP(A114,'OP &amp; Near Hits Data'!$B:$E,5,0))</f>
        <v>not present</v>
      </c>
      <c r="F114" s="292">
        <v>1</v>
      </c>
      <c r="G114" s="292" t="s">
        <v>606</v>
      </c>
      <c r="H114" s="253" t="s">
        <v>759</v>
      </c>
      <c r="J114" s="292" t="s">
        <v>748</v>
      </c>
      <c r="K114" s="292" t="s">
        <v>609</v>
      </c>
      <c r="L114" s="292" t="s">
        <v>610</v>
      </c>
      <c r="M114" s="291">
        <v>41576</v>
      </c>
      <c r="N114" s="291">
        <v>41586</v>
      </c>
      <c r="O114" s="292" t="s">
        <v>748</v>
      </c>
      <c r="P114" s="291">
        <v>41585</v>
      </c>
      <c r="Q114" s="292" t="s">
        <v>760</v>
      </c>
      <c r="R114" s="292" t="s">
        <v>343</v>
      </c>
      <c r="S114" s="291">
        <v>42035</v>
      </c>
      <c r="T114" s="253" t="s">
        <v>344</v>
      </c>
      <c r="U114" s="253" t="s">
        <v>345</v>
      </c>
      <c r="V114" s="253" t="s">
        <v>346</v>
      </c>
      <c r="W114" s="253" t="s">
        <v>358</v>
      </c>
      <c r="X114" s="253" t="s">
        <v>359</v>
      </c>
      <c r="Y114" s="253" t="s">
        <v>360</v>
      </c>
      <c r="Z114" s="253" t="s">
        <v>349</v>
      </c>
      <c r="AA114" s="253" t="s">
        <v>350</v>
      </c>
      <c r="AB114" s="253" t="s">
        <v>383</v>
      </c>
      <c r="AC114" s="292">
        <v>0</v>
      </c>
      <c r="AD114" s="253" t="s">
        <v>341</v>
      </c>
      <c r="AE114" s="253" t="s">
        <v>761</v>
      </c>
    </row>
    <row r="115" spans="1:31" ht="12" customHeight="1" x14ac:dyDescent="0.25">
      <c r="A115" s="292">
        <v>7000090</v>
      </c>
      <c r="B115" s="253" t="s">
        <v>352</v>
      </c>
      <c r="C115" s="292" t="str">
        <f>IF(ISNA(VLOOKUP(A115,'OP &amp; Near Hits Data'!$B:$C,3,0)),IF(ISNA(VLOOKUP(A115,'OP &amp; Near Hits Data'!$B:$C,3,0)),"not present", VLOOKUP(A115,'OP &amp; Near Hits Data'!$B:$C,3,0)), VLOOKUP(A115,'OP &amp; Near Hits Data'!$B:$C,3,0))</f>
        <v>not present</v>
      </c>
      <c r="D115" s="291" t="s">
        <v>334</v>
      </c>
      <c r="E115" s="295" t="str">
        <f>IF(ISNA(VLOOKUP(A115,'OP &amp; Near Hits Data'!$B:$E,5,0)),IF(ISNA(VLOOKUP(A115,'OP &amp; Near Hits Data'!$B:$E,5,0)),"not present", VLOOKUP(A115,'OP &amp; Near Hits Data'!$B:$E,5,0)), VLOOKUP(A115,'OP &amp; Near Hits Data'!$B:$E,5,0))</f>
        <v>not present</v>
      </c>
      <c r="F115" s="292">
        <v>2</v>
      </c>
      <c r="G115" s="292" t="s">
        <v>335</v>
      </c>
      <c r="H115" s="253" t="s">
        <v>762</v>
      </c>
      <c r="I115" s="253" t="s">
        <v>763</v>
      </c>
      <c r="J115" s="292" t="s">
        <v>356</v>
      </c>
      <c r="K115" s="292" t="s">
        <v>764</v>
      </c>
      <c r="L115" s="293" t="s">
        <v>610</v>
      </c>
      <c r="M115" s="291">
        <v>41585</v>
      </c>
      <c r="N115" s="291">
        <v>41639</v>
      </c>
      <c r="O115" s="292" t="s">
        <v>341</v>
      </c>
      <c r="P115" s="291">
        <v>41750</v>
      </c>
      <c r="Q115" s="292" t="s">
        <v>760</v>
      </c>
      <c r="R115" s="292" t="s">
        <v>343</v>
      </c>
      <c r="S115" s="291">
        <v>42035</v>
      </c>
      <c r="T115" s="253" t="s">
        <v>344</v>
      </c>
      <c r="U115" s="253" t="s">
        <v>345</v>
      </c>
      <c r="V115" s="253" t="s">
        <v>346</v>
      </c>
      <c r="W115" s="253" t="s">
        <v>358</v>
      </c>
      <c r="X115" s="253" t="s">
        <v>359</v>
      </c>
      <c r="Y115" s="253" t="s">
        <v>360</v>
      </c>
      <c r="Z115" s="253" t="s">
        <v>349</v>
      </c>
      <c r="AA115" s="253" t="s">
        <v>350</v>
      </c>
      <c r="AB115" s="253" t="s">
        <v>383</v>
      </c>
      <c r="AC115" s="292">
        <v>0</v>
      </c>
      <c r="AD115" s="253" t="s">
        <v>341</v>
      </c>
      <c r="AE115" s="253" t="s">
        <v>765</v>
      </c>
    </row>
    <row r="116" spans="1:31" ht="12" customHeight="1" x14ac:dyDescent="0.25">
      <c r="A116" s="292">
        <v>7000090</v>
      </c>
      <c r="B116" s="253" t="s">
        <v>352</v>
      </c>
      <c r="C116" s="292" t="str">
        <f>IF(ISNA(VLOOKUP(A116,'OP &amp; Near Hits Data'!$B:$C,3,0)),IF(ISNA(VLOOKUP(A116,'OP &amp; Near Hits Data'!$B:$C,3,0)),"not present", VLOOKUP(A116,'OP &amp; Near Hits Data'!$B:$C,3,0)), VLOOKUP(A116,'OP &amp; Near Hits Data'!$B:$C,3,0))</f>
        <v>not present</v>
      </c>
      <c r="D116" s="291" t="s">
        <v>334</v>
      </c>
      <c r="E116" s="295" t="str">
        <f>IF(ISNA(VLOOKUP(A116,'OP &amp; Near Hits Data'!$B:$E,5,0)),IF(ISNA(VLOOKUP(A116,'OP &amp; Near Hits Data'!$B:$E,5,0)),"not present", VLOOKUP(A116,'OP &amp; Near Hits Data'!$B:$E,5,0)), VLOOKUP(A116,'OP &amp; Near Hits Data'!$B:$E,5,0))</f>
        <v>not present</v>
      </c>
      <c r="F116" s="292">
        <v>3</v>
      </c>
      <c r="G116" s="292" t="s">
        <v>335</v>
      </c>
      <c r="H116" s="253" t="s">
        <v>354</v>
      </c>
      <c r="I116" s="253" t="s">
        <v>766</v>
      </c>
      <c r="J116" s="292" t="s">
        <v>356</v>
      </c>
      <c r="K116" s="292" t="s">
        <v>764</v>
      </c>
      <c r="L116" s="293" t="s">
        <v>610</v>
      </c>
      <c r="M116" s="291">
        <v>41585</v>
      </c>
      <c r="N116" s="291">
        <v>42004</v>
      </c>
      <c r="O116" s="292" t="s">
        <v>341</v>
      </c>
      <c r="P116" s="291">
        <v>41750</v>
      </c>
      <c r="Q116" s="292" t="s">
        <v>760</v>
      </c>
      <c r="R116" s="292" t="s">
        <v>343</v>
      </c>
      <c r="S116" s="291">
        <v>42035</v>
      </c>
      <c r="T116" s="253" t="s">
        <v>344</v>
      </c>
      <c r="U116" s="253" t="s">
        <v>345</v>
      </c>
      <c r="V116" s="253" t="s">
        <v>346</v>
      </c>
      <c r="W116" s="253" t="s">
        <v>358</v>
      </c>
      <c r="X116" s="253" t="s">
        <v>359</v>
      </c>
      <c r="Y116" s="253" t="s">
        <v>360</v>
      </c>
      <c r="Z116" s="253" t="s">
        <v>349</v>
      </c>
      <c r="AA116" s="253" t="s">
        <v>350</v>
      </c>
      <c r="AB116" s="253" t="s">
        <v>383</v>
      </c>
      <c r="AC116" s="292">
        <v>0</v>
      </c>
      <c r="AD116" s="253" t="s">
        <v>341</v>
      </c>
      <c r="AE116" s="253" t="s">
        <v>765</v>
      </c>
    </row>
    <row r="117" spans="1:31" ht="12" customHeight="1" x14ac:dyDescent="0.25">
      <c r="A117" s="292">
        <v>7000101</v>
      </c>
      <c r="B117" s="254" t="s">
        <v>376</v>
      </c>
      <c r="C117" s="292" t="str">
        <f>IF(ISNA(VLOOKUP(A117,'OP &amp; Near Hits Data'!$B:$C,3,0)),IF(ISNA(VLOOKUP(A117,'OP &amp; Near Hits Data'!$B:$C,3,0)),"not present", VLOOKUP(A117,'OP &amp; Near Hits Data'!$B:$C,3,0)), VLOOKUP(A117,'OP &amp; Near Hits Data'!$B:$C,3,0))</f>
        <v>not present</v>
      </c>
      <c r="D117" s="291" t="s">
        <v>334</v>
      </c>
      <c r="E117" s="295" t="str">
        <f>IF(ISNA(VLOOKUP(A117,'OP &amp; Near Hits Data'!$B:$E,5,0)),IF(ISNA(VLOOKUP(A117,'OP &amp; Near Hits Data'!$B:$E,5,0)),"not present", VLOOKUP(A117,'OP &amp; Near Hits Data'!$B:$E,5,0)), VLOOKUP(A117,'OP &amp; Near Hits Data'!$B:$E,5,0))</f>
        <v>not present</v>
      </c>
      <c r="F117" s="292">
        <v>2</v>
      </c>
      <c r="G117" s="292" t="s">
        <v>335</v>
      </c>
      <c r="H117" s="253" t="s">
        <v>767</v>
      </c>
      <c r="I117" s="253" t="s">
        <v>768</v>
      </c>
      <c r="J117" s="292" t="s">
        <v>386</v>
      </c>
      <c r="K117" s="292" t="s">
        <v>387</v>
      </c>
      <c r="L117" s="292" t="s">
        <v>610</v>
      </c>
      <c r="M117" s="291">
        <v>41704</v>
      </c>
      <c r="N117" s="291">
        <v>42083</v>
      </c>
      <c r="O117" s="292" t="s">
        <v>386</v>
      </c>
      <c r="P117" s="291">
        <v>41837</v>
      </c>
      <c r="Q117" s="292" t="s">
        <v>342</v>
      </c>
      <c r="R117" s="292" t="s">
        <v>343</v>
      </c>
      <c r="S117" s="291">
        <v>42114</v>
      </c>
      <c r="T117" s="292" t="s">
        <v>344</v>
      </c>
      <c r="U117" s="292" t="s">
        <v>345</v>
      </c>
      <c r="V117" s="292" t="s">
        <v>346</v>
      </c>
      <c r="W117" s="292" t="s">
        <v>358</v>
      </c>
      <c r="X117" s="292" t="s">
        <v>381</v>
      </c>
      <c r="Y117" s="292" t="s">
        <v>382</v>
      </c>
      <c r="Z117" s="292" t="s">
        <v>349</v>
      </c>
      <c r="AA117" s="292" t="s">
        <v>350</v>
      </c>
      <c r="AB117" s="292" t="s">
        <v>383</v>
      </c>
      <c r="AC117" s="292">
        <v>0</v>
      </c>
      <c r="AD117" s="292" t="s">
        <v>341</v>
      </c>
      <c r="AE117" s="253" t="s">
        <v>769</v>
      </c>
    </row>
    <row r="118" spans="1:31" ht="12" customHeight="1" x14ac:dyDescent="0.25">
      <c r="A118" s="292">
        <v>7000101</v>
      </c>
      <c r="B118" s="253" t="s">
        <v>376</v>
      </c>
      <c r="C118" s="292" t="str">
        <f>IF(ISNA(VLOOKUP(A118,'OP &amp; Near Hits Data'!$B:$C,3,0)),IF(ISNA(VLOOKUP(A118,'OP &amp; Near Hits Data'!$B:$C,3,0)),"not present", VLOOKUP(A118,'OP &amp; Near Hits Data'!$B:$C,3,0)), VLOOKUP(A118,'OP &amp; Near Hits Data'!$B:$C,3,0))</f>
        <v>not present</v>
      </c>
      <c r="D118" s="291" t="s">
        <v>334</v>
      </c>
      <c r="E118" s="295" t="str">
        <f>IF(ISNA(VLOOKUP(A118,'OP &amp; Near Hits Data'!$B:$E,5,0)),IF(ISNA(VLOOKUP(A118,'OP &amp; Near Hits Data'!$B:$E,5,0)),"not present", VLOOKUP(A118,'OP &amp; Near Hits Data'!$B:$E,5,0)), VLOOKUP(A118,'OP &amp; Near Hits Data'!$B:$E,5,0))</f>
        <v>not present</v>
      </c>
      <c r="F118" s="292">
        <v>1</v>
      </c>
      <c r="G118" s="292" t="s">
        <v>606</v>
      </c>
      <c r="H118" s="253" t="s">
        <v>770</v>
      </c>
      <c r="J118" s="292" t="s">
        <v>542</v>
      </c>
      <c r="K118" s="292" t="s">
        <v>609</v>
      </c>
      <c r="L118" s="292" t="s">
        <v>610</v>
      </c>
      <c r="M118" s="291">
        <v>41576</v>
      </c>
      <c r="N118" s="291">
        <v>41699</v>
      </c>
      <c r="O118" s="292" t="s">
        <v>542</v>
      </c>
      <c r="P118" s="291">
        <v>41704</v>
      </c>
      <c r="Q118" s="292" t="s">
        <v>342</v>
      </c>
      <c r="R118" s="292" t="s">
        <v>343</v>
      </c>
      <c r="S118" s="291">
        <v>42114</v>
      </c>
      <c r="T118" s="253" t="s">
        <v>344</v>
      </c>
      <c r="U118" s="253" t="s">
        <v>345</v>
      </c>
      <c r="V118" s="253" t="s">
        <v>346</v>
      </c>
      <c r="W118" s="253" t="s">
        <v>358</v>
      </c>
      <c r="X118" s="253" t="s">
        <v>381</v>
      </c>
      <c r="Y118" s="253" t="s">
        <v>382</v>
      </c>
      <c r="Z118" s="253" t="s">
        <v>349</v>
      </c>
      <c r="AA118" s="253" t="s">
        <v>350</v>
      </c>
      <c r="AB118" s="253" t="s">
        <v>383</v>
      </c>
      <c r="AC118" s="292">
        <v>1</v>
      </c>
      <c r="AD118" s="253" t="s">
        <v>700</v>
      </c>
    </row>
    <row r="119" spans="1:31" ht="12" customHeight="1" x14ac:dyDescent="0.25">
      <c r="A119" s="292">
        <v>7000105</v>
      </c>
      <c r="B119" s="253" t="s">
        <v>616</v>
      </c>
      <c r="C119" s="292" t="str">
        <f>IF(ISNA(VLOOKUP(A119,'OP &amp; Near Hits Data'!$B:$C,3,0)),IF(ISNA(VLOOKUP(A119,'OP &amp; Near Hits Data'!$B:$C,3,0)),"not present", VLOOKUP(A119,'OP &amp; Near Hits Data'!$B:$C,3,0)), VLOOKUP(A119,'OP &amp; Near Hits Data'!$B:$C,3,0))</f>
        <v>not present</v>
      </c>
      <c r="D119" s="291" t="s">
        <v>617</v>
      </c>
      <c r="E119" s="295" t="str">
        <f>IF(ISNA(VLOOKUP(A119,'OP &amp; Near Hits Data'!$B:$E,5,0)),IF(ISNA(VLOOKUP(A119,'OP &amp; Near Hits Data'!$B:$E,5,0)),"not present", VLOOKUP(A119,'OP &amp; Near Hits Data'!$B:$E,5,0)), VLOOKUP(A119,'OP &amp; Near Hits Data'!$B:$E,5,0))</f>
        <v>not present</v>
      </c>
      <c r="F119" s="292">
        <v>4</v>
      </c>
      <c r="G119" s="292" t="s">
        <v>415</v>
      </c>
      <c r="H119" s="253" t="s">
        <v>771</v>
      </c>
      <c r="J119" s="292" t="s">
        <v>631</v>
      </c>
      <c r="K119" s="292" t="s">
        <v>343</v>
      </c>
      <c r="L119" s="292" t="s">
        <v>610</v>
      </c>
      <c r="M119" s="291">
        <v>41704</v>
      </c>
      <c r="N119" s="291">
        <v>41790</v>
      </c>
      <c r="O119" s="292" t="s">
        <v>631</v>
      </c>
      <c r="P119" s="291">
        <v>41709</v>
      </c>
      <c r="Q119" s="292" t="s">
        <v>342</v>
      </c>
      <c r="R119" s="292" t="s">
        <v>343</v>
      </c>
      <c r="S119" s="291">
        <v>41790</v>
      </c>
      <c r="T119" s="253" t="s">
        <v>341</v>
      </c>
      <c r="U119" s="253" t="s">
        <v>341</v>
      </c>
      <c r="V119" s="253" t="s">
        <v>346</v>
      </c>
      <c r="W119" s="253" t="s">
        <v>341</v>
      </c>
      <c r="X119" s="253" t="s">
        <v>381</v>
      </c>
      <c r="Y119" s="253" t="s">
        <v>552</v>
      </c>
      <c r="Z119" s="253" t="s">
        <v>497</v>
      </c>
      <c r="AA119" s="253" t="s">
        <v>350</v>
      </c>
      <c r="AB119" s="253" t="s">
        <v>351</v>
      </c>
      <c r="AC119" s="292">
        <v>0</v>
      </c>
      <c r="AD119" s="253" t="s">
        <v>341</v>
      </c>
    </row>
    <row r="120" spans="1:31" ht="12" customHeight="1" x14ac:dyDescent="0.25">
      <c r="A120" s="292">
        <v>7000105</v>
      </c>
      <c r="B120" s="253" t="s">
        <v>616</v>
      </c>
      <c r="C120" s="292" t="str">
        <f>IF(ISNA(VLOOKUP(A120,'OP &amp; Near Hits Data'!$B:$C,3,0)),IF(ISNA(VLOOKUP(A120,'OP &amp; Near Hits Data'!$B:$C,3,0)),"not present", VLOOKUP(A120,'OP &amp; Near Hits Data'!$B:$C,3,0)), VLOOKUP(A120,'OP &amp; Near Hits Data'!$B:$C,3,0))</f>
        <v>not present</v>
      </c>
      <c r="D120" s="291" t="s">
        <v>617</v>
      </c>
      <c r="E120" s="295" t="str">
        <f>IF(ISNA(VLOOKUP(A120,'OP &amp; Near Hits Data'!$B:$E,5,0)),IF(ISNA(VLOOKUP(A120,'OP &amp; Near Hits Data'!$B:$E,5,0)),"not present", VLOOKUP(A120,'OP &amp; Near Hits Data'!$B:$E,5,0)), VLOOKUP(A120,'OP &amp; Near Hits Data'!$B:$E,5,0))</f>
        <v>not present</v>
      </c>
      <c r="F120" s="292">
        <v>5</v>
      </c>
      <c r="G120" s="292" t="s">
        <v>415</v>
      </c>
      <c r="H120" s="253" t="s">
        <v>772</v>
      </c>
      <c r="J120" s="292" t="s">
        <v>631</v>
      </c>
      <c r="K120" s="292" t="s">
        <v>343</v>
      </c>
      <c r="L120" s="292" t="s">
        <v>610</v>
      </c>
      <c r="M120" s="291">
        <v>41704</v>
      </c>
      <c r="N120" s="291">
        <v>41790</v>
      </c>
      <c r="O120" s="292" t="s">
        <v>631</v>
      </c>
      <c r="P120" s="291">
        <v>41709</v>
      </c>
      <c r="Q120" s="292" t="s">
        <v>342</v>
      </c>
      <c r="R120" s="292" t="s">
        <v>343</v>
      </c>
      <c r="S120" s="291">
        <v>41790</v>
      </c>
      <c r="T120" s="253" t="s">
        <v>341</v>
      </c>
      <c r="U120" s="253" t="s">
        <v>341</v>
      </c>
      <c r="V120" s="253" t="s">
        <v>346</v>
      </c>
      <c r="W120" s="253" t="s">
        <v>341</v>
      </c>
      <c r="X120" s="253" t="s">
        <v>381</v>
      </c>
      <c r="Y120" s="253" t="s">
        <v>552</v>
      </c>
      <c r="Z120" s="253" t="s">
        <v>497</v>
      </c>
      <c r="AA120" s="253" t="s">
        <v>350</v>
      </c>
      <c r="AB120" s="253" t="s">
        <v>351</v>
      </c>
      <c r="AC120" s="292">
        <v>0</v>
      </c>
      <c r="AD120" s="253" t="s">
        <v>341</v>
      </c>
    </row>
    <row r="121" spans="1:31" ht="12" customHeight="1" x14ac:dyDescent="0.25">
      <c r="A121" s="292">
        <v>7000105</v>
      </c>
      <c r="B121" s="253" t="s">
        <v>616</v>
      </c>
      <c r="C121" s="292" t="str">
        <f>IF(ISNA(VLOOKUP(A121,'OP &amp; Near Hits Data'!$B:$C,3,0)),IF(ISNA(VLOOKUP(A121,'OP &amp; Near Hits Data'!$B:$C,3,0)),"not present", VLOOKUP(A121,'OP &amp; Near Hits Data'!$B:$C,3,0)), VLOOKUP(A121,'OP &amp; Near Hits Data'!$B:$C,3,0))</f>
        <v>not present</v>
      </c>
      <c r="D121" s="291" t="s">
        <v>617</v>
      </c>
      <c r="E121" s="295" t="str">
        <f>IF(ISNA(VLOOKUP(A121,'OP &amp; Near Hits Data'!$B:$E,5,0)),IF(ISNA(VLOOKUP(A121,'OP &amp; Near Hits Data'!$B:$E,5,0)),"not present", VLOOKUP(A121,'OP &amp; Near Hits Data'!$B:$E,5,0)), VLOOKUP(A121,'OP &amp; Near Hits Data'!$B:$E,5,0))</f>
        <v>not present</v>
      </c>
      <c r="F121" s="292">
        <v>6</v>
      </c>
      <c r="G121" s="292" t="s">
        <v>415</v>
      </c>
      <c r="H121" s="253" t="s">
        <v>773</v>
      </c>
      <c r="J121" s="292" t="s">
        <v>631</v>
      </c>
      <c r="K121" s="292" t="s">
        <v>343</v>
      </c>
      <c r="L121" s="292" t="s">
        <v>610</v>
      </c>
      <c r="M121" s="291">
        <v>41704</v>
      </c>
      <c r="N121" s="291">
        <v>41790</v>
      </c>
      <c r="O121" s="292" t="s">
        <v>631</v>
      </c>
      <c r="P121" s="291">
        <v>41709</v>
      </c>
      <c r="Q121" s="292" t="s">
        <v>342</v>
      </c>
      <c r="R121" s="292" t="s">
        <v>343</v>
      </c>
      <c r="S121" s="291">
        <v>41790</v>
      </c>
      <c r="T121" s="253" t="s">
        <v>341</v>
      </c>
      <c r="U121" s="253" t="s">
        <v>341</v>
      </c>
      <c r="V121" s="253" t="s">
        <v>346</v>
      </c>
      <c r="W121" s="253" t="s">
        <v>341</v>
      </c>
      <c r="X121" s="253" t="s">
        <v>381</v>
      </c>
      <c r="Y121" s="253" t="s">
        <v>552</v>
      </c>
      <c r="Z121" s="253" t="s">
        <v>497</v>
      </c>
      <c r="AA121" s="253" t="s">
        <v>350</v>
      </c>
      <c r="AB121" s="253" t="s">
        <v>351</v>
      </c>
      <c r="AC121" s="292">
        <v>0</v>
      </c>
      <c r="AD121" s="253" t="s">
        <v>341</v>
      </c>
    </row>
    <row r="122" spans="1:31" ht="12" customHeight="1" x14ac:dyDescent="0.2">
      <c r="A122" s="273">
        <v>7000130</v>
      </c>
      <c r="B122" s="274" t="s">
        <v>774</v>
      </c>
      <c r="C122" s="292" t="str">
        <f>IF(ISNA(VLOOKUP(A122,'OP &amp; Near Hits Data'!$B:$C,3,0)),IF(ISNA(VLOOKUP(A122,'OP &amp; Near Hits Data'!$B:$C,3,0)),"not present", VLOOKUP(A122,'OP &amp; Near Hits Data'!$B:$C,3,0)), VLOOKUP(A122,'OP &amp; Near Hits Data'!$B:$C,3,0))</f>
        <v>not present</v>
      </c>
      <c r="D122" s="292" t="s">
        <v>372</v>
      </c>
      <c r="E122" s="295">
        <v>41415.609722222223</v>
      </c>
      <c r="F122" s="273">
        <v>5</v>
      </c>
      <c r="G122" s="273" t="s">
        <v>335</v>
      </c>
      <c r="H122" s="275" t="s">
        <v>775</v>
      </c>
      <c r="I122" s="294" t="s">
        <v>776</v>
      </c>
      <c r="J122" s="273" t="s">
        <v>777</v>
      </c>
      <c r="K122" s="273" t="s">
        <v>778</v>
      </c>
      <c r="L122" s="273" t="s">
        <v>340</v>
      </c>
      <c r="M122" s="272">
        <v>41653</v>
      </c>
      <c r="N122" s="272">
        <v>41820</v>
      </c>
      <c r="O122" s="292" t="s">
        <v>779</v>
      </c>
      <c r="P122" s="291" t="s">
        <v>780</v>
      </c>
      <c r="Q122" s="273" t="s">
        <v>781</v>
      </c>
      <c r="R122" s="292"/>
      <c r="S122" s="272">
        <v>41839</v>
      </c>
      <c r="T122" s="292"/>
      <c r="U122" s="292"/>
      <c r="V122" s="273" t="s">
        <v>346</v>
      </c>
      <c r="W122" s="292"/>
      <c r="X122" s="292"/>
      <c r="Y122" s="273" t="s">
        <v>484</v>
      </c>
      <c r="Z122" s="273" t="s">
        <v>349</v>
      </c>
      <c r="AA122" s="273" t="s">
        <v>350</v>
      </c>
      <c r="AB122" s="292"/>
      <c r="AC122" s="292"/>
      <c r="AD122" s="292"/>
      <c r="AE122" s="253" t="s">
        <v>782</v>
      </c>
    </row>
    <row r="123" spans="1:31" ht="12" customHeight="1" x14ac:dyDescent="0.2">
      <c r="A123" s="273">
        <v>7000130</v>
      </c>
      <c r="B123" s="274" t="s">
        <v>774</v>
      </c>
      <c r="C123" s="292" t="str">
        <f>IF(ISNA(VLOOKUP(A123,'OP &amp; Near Hits Data'!$B:$C,3,0)),IF(ISNA(VLOOKUP(A123,'OP &amp; Near Hits Data'!$B:$C,3,0)),"not present", VLOOKUP(A123,'OP &amp; Near Hits Data'!$B:$C,3,0)), VLOOKUP(A123,'OP &amp; Near Hits Data'!$B:$C,3,0))</f>
        <v>not present</v>
      </c>
      <c r="D123" s="292" t="s">
        <v>372</v>
      </c>
      <c r="E123" s="295">
        <v>41415.609722222223</v>
      </c>
      <c r="F123" s="273">
        <v>2</v>
      </c>
      <c r="G123" s="273" t="s">
        <v>415</v>
      </c>
      <c r="H123" s="290" t="s">
        <v>783</v>
      </c>
      <c r="I123" s="294" t="s">
        <v>784</v>
      </c>
      <c r="J123" s="273" t="s">
        <v>785</v>
      </c>
      <c r="K123" s="273" t="s">
        <v>778</v>
      </c>
      <c r="L123" s="277" t="s">
        <v>610</v>
      </c>
      <c r="M123" s="272">
        <v>41584</v>
      </c>
      <c r="N123" s="272">
        <v>41820</v>
      </c>
      <c r="O123" s="292" t="s">
        <v>615</v>
      </c>
      <c r="P123" s="291">
        <v>41827</v>
      </c>
      <c r="Q123" s="273" t="s">
        <v>781</v>
      </c>
      <c r="R123" s="292"/>
      <c r="S123" s="272">
        <v>41839</v>
      </c>
      <c r="T123" s="292"/>
      <c r="U123" s="292"/>
      <c r="V123" s="273" t="s">
        <v>346</v>
      </c>
      <c r="W123" s="292"/>
      <c r="X123" s="292"/>
      <c r="Y123" s="273" t="s">
        <v>484</v>
      </c>
      <c r="Z123" s="273" t="s">
        <v>349</v>
      </c>
      <c r="AA123" s="273" t="s">
        <v>350</v>
      </c>
      <c r="AB123" s="292"/>
      <c r="AC123" s="292"/>
      <c r="AD123" s="292"/>
      <c r="AE123" s="253" t="s">
        <v>786</v>
      </c>
    </row>
    <row r="124" spans="1:31" ht="12" customHeight="1" x14ac:dyDescent="0.2">
      <c r="A124" s="273">
        <v>7000130</v>
      </c>
      <c r="B124" s="274" t="s">
        <v>774</v>
      </c>
      <c r="C124" s="292" t="str">
        <f>IF(ISNA(VLOOKUP(A124,'OP &amp; Near Hits Data'!$B:$C,3,0)),IF(ISNA(VLOOKUP(A124,'OP &amp; Near Hits Data'!$B:$C,3,0)),"not present", VLOOKUP(A124,'OP &amp; Near Hits Data'!$B:$C,3,0)), VLOOKUP(A124,'OP &amp; Near Hits Data'!$B:$C,3,0))</f>
        <v>not present</v>
      </c>
      <c r="D124" s="292" t="s">
        <v>372</v>
      </c>
      <c r="E124" s="295">
        <v>41415.609722222223</v>
      </c>
      <c r="F124" s="273">
        <v>3</v>
      </c>
      <c r="G124" s="273" t="s">
        <v>335</v>
      </c>
      <c r="H124" s="290" t="s">
        <v>787</v>
      </c>
      <c r="I124" s="294" t="s">
        <v>788</v>
      </c>
      <c r="J124" s="273" t="s">
        <v>789</v>
      </c>
      <c r="K124" s="273" t="s">
        <v>790</v>
      </c>
      <c r="L124" s="277" t="s">
        <v>610</v>
      </c>
      <c r="M124" s="272">
        <v>41598</v>
      </c>
      <c r="N124" s="272">
        <v>41820</v>
      </c>
      <c r="O124" s="292" t="s">
        <v>615</v>
      </c>
      <c r="P124" s="292" t="s">
        <v>791</v>
      </c>
      <c r="Q124" s="273" t="s">
        <v>781</v>
      </c>
      <c r="R124" s="292"/>
      <c r="S124" s="272">
        <v>41839</v>
      </c>
      <c r="T124" s="292"/>
      <c r="U124" s="292"/>
      <c r="V124" s="273" t="s">
        <v>346</v>
      </c>
      <c r="W124" s="292"/>
      <c r="X124" s="292"/>
      <c r="Y124" s="273" t="s">
        <v>484</v>
      </c>
      <c r="Z124" s="273" t="s">
        <v>349</v>
      </c>
      <c r="AA124" s="273" t="s">
        <v>350</v>
      </c>
      <c r="AB124" s="292"/>
      <c r="AC124" s="292"/>
      <c r="AD124" s="292"/>
      <c r="AE124" s="253" t="s">
        <v>786</v>
      </c>
    </row>
    <row r="125" spans="1:31" ht="12" customHeight="1" x14ac:dyDescent="0.25">
      <c r="A125" s="292">
        <v>7000131</v>
      </c>
      <c r="B125" s="253" t="s">
        <v>394</v>
      </c>
      <c r="C125" s="292" t="str">
        <f>IF(ISNA(VLOOKUP(A125,'OP &amp; Near Hits Data'!$B:$C,3,0)),IF(ISNA(VLOOKUP(A125,'OP &amp; Near Hits Data'!$B:$C,3,0)),"not present", VLOOKUP(A125,'OP &amp; Near Hits Data'!$B:$C,3,0)), VLOOKUP(A125,'OP &amp; Near Hits Data'!$B:$C,3,0))</f>
        <v>not present</v>
      </c>
      <c r="D125" s="291" t="s">
        <v>334</v>
      </c>
      <c r="E125" s="295" t="str">
        <f>IF(ISNA(VLOOKUP(A125,'OP &amp; Near Hits Data'!$B:$E,5,0)),IF(ISNA(VLOOKUP(A125,'OP &amp; Near Hits Data'!$B:$E,5,0)),"not present", VLOOKUP(A125,'OP &amp; Near Hits Data'!$B:$E,5,0)), VLOOKUP(A125,'OP &amp; Near Hits Data'!$B:$E,5,0))</f>
        <v>not present</v>
      </c>
      <c r="F125" s="292">
        <v>1</v>
      </c>
      <c r="G125" s="292" t="s">
        <v>335</v>
      </c>
      <c r="H125" s="253" t="s">
        <v>792</v>
      </c>
      <c r="J125" s="292" t="s">
        <v>793</v>
      </c>
      <c r="K125" s="292" t="s">
        <v>341</v>
      </c>
      <c r="L125" s="292" t="s">
        <v>610</v>
      </c>
      <c r="M125" s="291">
        <v>41442</v>
      </c>
      <c r="N125" s="291">
        <v>41453</v>
      </c>
      <c r="O125" s="292" t="s">
        <v>694</v>
      </c>
      <c r="P125" s="291">
        <v>41514</v>
      </c>
      <c r="Q125" s="292" t="s">
        <v>342</v>
      </c>
      <c r="R125" s="292" t="s">
        <v>343</v>
      </c>
      <c r="S125" s="291">
        <v>41900</v>
      </c>
      <c r="T125" s="253" t="s">
        <v>344</v>
      </c>
      <c r="U125" s="253" t="s">
        <v>345</v>
      </c>
      <c r="V125" s="253" t="s">
        <v>346</v>
      </c>
      <c r="W125" s="253" t="s">
        <v>347</v>
      </c>
      <c r="X125" s="253" t="s">
        <v>359</v>
      </c>
      <c r="Y125" s="253" t="s">
        <v>399</v>
      </c>
      <c r="Z125" s="253" t="s">
        <v>349</v>
      </c>
      <c r="AA125" s="253" t="s">
        <v>350</v>
      </c>
      <c r="AB125" s="253" t="s">
        <v>351</v>
      </c>
      <c r="AC125" s="292">
        <v>0</v>
      </c>
      <c r="AD125" s="253" t="s">
        <v>341</v>
      </c>
    </row>
    <row r="126" spans="1:31" ht="12" customHeight="1" x14ac:dyDescent="0.25">
      <c r="A126" s="292">
        <v>7000131</v>
      </c>
      <c r="B126" s="253" t="s">
        <v>394</v>
      </c>
      <c r="C126" s="292" t="str">
        <f>IF(ISNA(VLOOKUP(A126,'OP &amp; Near Hits Data'!$B:$C,3,0)),IF(ISNA(VLOOKUP(A126,'OP &amp; Near Hits Data'!$B:$C,3,0)),"not present", VLOOKUP(A126,'OP &amp; Near Hits Data'!$B:$C,3,0)), VLOOKUP(A126,'OP &amp; Near Hits Data'!$B:$C,3,0))</f>
        <v>not present</v>
      </c>
      <c r="D126" s="291" t="s">
        <v>334</v>
      </c>
      <c r="E126" s="295" t="str">
        <f>IF(ISNA(VLOOKUP(A126,'OP &amp; Near Hits Data'!$B:$E,5,0)),IF(ISNA(VLOOKUP(A126,'OP &amp; Near Hits Data'!$B:$E,5,0)),"not present", VLOOKUP(A126,'OP &amp; Near Hits Data'!$B:$E,5,0)), VLOOKUP(A126,'OP &amp; Near Hits Data'!$B:$E,5,0))</f>
        <v>not present</v>
      </c>
      <c r="F126" s="292">
        <v>2</v>
      </c>
      <c r="G126" s="292" t="s">
        <v>335</v>
      </c>
      <c r="H126" s="253" t="s">
        <v>794</v>
      </c>
      <c r="J126" s="292" t="s">
        <v>793</v>
      </c>
      <c r="K126" s="292" t="s">
        <v>341</v>
      </c>
      <c r="L126" s="292" t="s">
        <v>610</v>
      </c>
      <c r="M126" s="291">
        <v>41442</v>
      </c>
      <c r="N126" s="291">
        <v>41486</v>
      </c>
      <c r="O126" s="292" t="s">
        <v>694</v>
      </c>
      <c r="P126" s="291">
        <v>41514</v>
      </c>
      <c r="Q126" s="292" t="s">
        <v>342</v>
      </c>
      <c r="R126" s="292" t="s">
        <v>343</v>
      </c>
      <c r="S126" s="291">
        <v>41900</v>
      </c>
      <c r="T126" s="253" t="s">
        <v>344</v>
      </c>
      <c r="U126" s="253" t="s">
        <v>345</v>
      </c>
      <c r="V126" s="253" t="s">
        <v>346</v>
      </c>
      <c r="W126" s="253" t="s">
        <v>347</v>
      </c>
      <c r="X126" s="253" t="s">
        <v>359</v>
      </c>
      <c r="Y126" s="253" t="s">
        <v>399</v>
      </c>
      <c r="Z126" s="253" t="s">
        <v>349</v>
      </c>
      <c r="AA126" s="253" t="s">
        <v>350</v>
      </c>
      <c r="AB126" s="253" t="s">
        <v>351</v>
      </c>
      <c r="AC126" s="292">
        <v>0</v>
      </c>
      <c r="AD126" s="253" t="s">
        <v>341</v>
      </c>
    </row>
    <row r="127" spans="1:31" ht="12" customHeight="1" x14ac:dyDescent="0.25">
      <c r="A127" s="292">
        <v>7000131</v>
      </c>
      <c r="B127" s="253" t="s">
        <v>394</v>
      </c>
      <c r="C127" s="292" t="str">
        <f>IF(ISNA(VLOOKUP(A127,'OP &amp; Near Hits Data'!$B:$C,3,0)),IF(ISNA(VLOOKUP(A127,'OP &amp; Near Hits Data'!$B:$C,3,0)),"not present", VLOOKUP(A127,'OP &amp; Near Hits Data'!$B:$C,3,0)), VLOOKUP(A127,'OP &amp; Near Hits Data'!$B:$C,3,0))</f>
        <v>not present</v>
      </c>
      <c r="D127" s="291" t="s">
        <v>334</v>
      </c>
      <c r="E127" s="295" t="str">
        <f>IF(ISNA(VLOOKUP(A127,'OP &amp; Near Hits Data'!$B:$E,5,0)),IF(ISNA(VLOOKUP(A127,'OP &amp; Near Hits Data'!$B:$E,5,0)),"not present", VLOOKUP(A127,'OP &amp; Near Hits Data'!$B:$E,5,0)), VLOOKUP(A127,'OP &amp; Near Hits Data'!$B:$E,5,0))</f>
        <v>not present</v>
      </c>
      <c r="F127" s="292">
        <v>4</v>
      </c>
      <c r="G127" s="292" t="s">
        <v>606</v>
      </c>
      <c r="H127" s="253" t="s">
        <v>705</v>
      </c>
      <c r="J127" s="292" t="s">
        <v>542</v>
      </c>
      <c r="K127" s="292" t="s">
        <v>609</v>
      </c>
      <c r="L127" s="292" t="s">
        <v>610</v>
      </c>
      <c r="M127" s="291">
        <v>41396</v>
      </c>
      <c r="N127" s="291">
        <v>41452</v>
      </c>
      <c r="O127" s="292" t="s">
        <v>706</v>
      </c>
      <c r="P127" s="291">
        <v>41444</v>
      </c>
      <c r="Q127" s="292" t="s">
        <v>342</v>
      </c>
      <c r="R127" s="292" t="s">
        <v>343</v>
      </c>
      <c r="S127" s="291">
        <v>41900</v>
      </c>
      <c r="T127" s="253" t="s">
        <v>344</v>
      </c>
      <c r="U127" s="253" t="s">
        <v>345</v>
      </c>
      <c r="V127" s="253" t="s">
        <v>346</v>
      </c>
      <c r="W127" s="253" t="s">
        <v>347</v>
      </c>
      <c r="X127" s="253" t="s">
        <v>359</v>
      </c>
      <c r="Y127" s="253" t="s">
        <v>399</v>
      </c>
      <c r="Z127" s="253" t="s">
        <v>349</v>
      </c>
      <c r="AA127" s="253" t="s">
        <v>350</v>
      </c>
      <c r="AB127" s="253" t="s">
        <v>351</v>
      </c>
      <c r="AC127" s="292">
        <v>0</v>
      </c>
      <c r="AD127" s="253" t="s">
        <v>341</v>
      </c>
    </row>
    <row r="128" spans="1:31" ht="12" customHeight="1" x14ac:dyDescent="0.25">
      <c r="A128" s="292">
        <v>7000132</v>
      </c>
      <c r="B128" s="253" t="s">
        <v>401</v>
      </c>
      <c r="C128" s="292" t="str">
        <f>IF(ISNA(VLOOKUP(A128,'OP &amp; Near Hits Data'!$B:$C,3,0)),IF(ISNA(VLOOKUP(A128,'OP &amp; Near Hits Data'!$B:$C,3,0)),"not present", VLOOKUP(A128,'OP &amp; Near Hits Data'!$B:$C,3,0)), VLOOKUP(A128,'OP &amp; Near Hits Data'!$B:$C,3,0))</f>
        <v>not present</v>
      </c>
      <c r="D128" s="291" t="s">
        <v>334</v>
      </c>
      <c r="E128" s="295" t="str">
        <f>IF(ISNA(VLOOKUP(A128,'OP &amp; Near Hits Data'!$B:$E,5,0)),IF(ISNA(VLOOKUP(A128,'OP &amp; Near Hits Data'!$B:$E,5,0)),"not present", VLOOKUP(A128,'OP &amp; Near Hits Data'!$B:$E,5,0)), VLOOKUP(A128,'OP &amp; Near Hits Data'!$B:$E,5,0))</f>
        <v>not present</v>
      </c>
      <c r="F128" s="292">
        <v>2</v>
      </c>
      <c r="G128" s="292" t="s">
        <v>606</v>
      </c>
      <c r="H128" s="253" t="s">
        <v>705</v>
      </c>
      <c r="J128" s="292" t="s">
        <v>542</v>
      </c>
      <c r="K128" s="292" t="s">
        <v>609</v>
      </c>
      <c r="L128" s="292" t="s">
        <v>610</v>
      </c>
      <c r="M128" s="291">
        <v>41394</v>
      </c>
      <c r="N128" s="291">
        <v>41458</v>
      </c>
      <c r="O128" s="292" t="s">
        <v>706</v>
      </c>
      <c r="P128" s="291">
        <v>41443</v>
      </c>
      <c r="Q128" s="292" t="s">
        <v>342</v>
      </c>
      <c r="R128" s="292" t="s">
        <v>343</v>
      </c>
      <c r="S128" s="291">
        <v>41900</v>
      </c>
      <c r="T128" s="253" t="s">
        <v>344</v>
      </c>
      <c r="U128" s="253" t="s">
        <v>345</v>
      </c>
      <c r="V128" s="253" t="s">
        <v>346</v>
      </c>
      <c r="W128" s="253" t="s">
        <v>358</v>
      </c>
      <c r="X128" s="253" t="s">
        <v>381</v>
      </c>
      <c r="Y128" s="253" t="s">
        <v>406</v>
      </c>
      <c r="Z128" s="253" t="s">
        <v>349</v>
      </c>
      <c r="AA128" s="253" t="s">
        <v>350</v>
      </c>
      <c r="AB128" s="253" t="s">
        <v>351</v>
      </c>
      <c r="AC128" s="292">
        <v>0</v>
      </c>
      <c r="AD128" s="253" t="s">
        <v>341</v>
      </c>
    </row>
    <row r="129" spans="1:31" ht="12" customHeight="1" x14ac:dyDescent="0.25">
      <c r="A129" s="292">
        <v>7000134</v>
      </c>
      <c r="B129" s="253" t="s">
        <v>795</v>
      </c>
      <c r="C129" s="292" t="str">
        <f>IF(ISNA(VLOOKUP(A129,'OP &amp; Near Hits Data'!$B:$C,3,0)),IF(ISNA(VLOOKUP(A129,'OP &amp; Near Hits Data'!$B:$C,3,0)),"not present", VLOOKUP(A129,'OP &amp; Near Hits Data'!$B:$C,3,0)), VLOOKUP(A129,'OP &amp; Near Hits Data'!$B:$C,3,0))</f>
        <v>not present</v>
      </c>
      <c r="D129" s="291" t="s">
        <v>365</v>
      </c>
      <c r="E129" s="295" t="str">
        <f>IF(ISNA(VLOOKUP(A129,'OP &amp; Near Hits Data'!$B:$E,5,0)),IF(ISNA(VLOOKUP(A129,'OP &amp; Near Hits Data'!$B:$E,5,0)),"not present", VLOOKUP(A129,'OP &amp; Near Hits Data'!$B:$E,5,0)), VLOOKUP(A129,'OP &amp; Near Hits Data'!$B:$E,5,0))</f>
        <v>not present</v>
      </c>
      <c r="F129" s="292">
        <v>1</v>
      </c>
      <c r="G129" s="292" t="s">
        <v>606</v>
      </c>
      <c r="H129" s="253" t="s">
        <v>705</v>
      </c>
      <c r="J129" s="292" t="s">
        <v>796</v>
      </c>
      <c r="K129" s="292" t="s">
        <v>609</v>
      </c>
      <c r="L129" s="292" t="s">
        <v>610</v>
      </c>
      <c r="M129" s="291">
        <v>41388</v>
      </c>
      <c r="N129" s="291">
        <v>41451</v>
      </c>
      <c r="O129" s="292" t="s">
        <v>706</v>
      </c>
      <c r="P129" s="291">
        <v>41437</v>
      </c>
      <c r="Q129" s="292" t="s">
        <v>342</v>
      </c>
      <c r="R129" s="292" t="s">
        <v>343</v>
      </c>
      <c r="S129" s="291">
        <v>41730</v>
      </c>
      <c r="T129" s="253" t="s">
        <v>344</v>
      </c>
      <c r="U129" s="253" t="s">
        <v>797</v>
      </c>
      <c r="V129" s="253" t="s">
        <v>346</v>
      </c>
      <c r="W129" s="253" t="s">
        <v>358</v>
      </c>
      <c r="X129" s="253" t="s">
        <v>381</v>
      </c>
      <c r="Y129" s="253" t="s">
        <v>496</v>
      </c>
      <c r="Z129" s="253" t="s">
        <v>349</v>
      </c>
      <c r="AA129" s="253" t="s">
        <v>350</v>
      </c>
      <c r="AB129" s="253" t="s">
        <v>701</v>
      </c>
      <c r="AC129" s="292">
        <v>0</v>
      </c>
      <c r="AD129" s="253" t="s">
        <v>341</v>
      </c>
    </row>
    <row r="130" spans="1:31" ht="12" customHeight="1" x14ac:dyDescent="0.25">
      <c r="A130" s="292">
        <v>7000134</v>
      </c>
      <c r="B130" s="253" t="s">
        <v>795</v>
      </c>
      <c r="C130" s="292" t="str">
        <f>IF(ISNA(VLOOKUP(A130,'OP &amp; Near Hits Data'!$B:$C,3,0)),IF(ISNA(VLOOKUP(A130,'OP &amp; Near Hits Data'!$B:$C,3,0)),"not present", VLOOKUP(A130,'OP &amp; Near Hits Data'!$B:$C,3,0)), VLOOKUP(A130,'OP &amp; Near Hits Data'!$B:$C,3,0))</f>
        <v>not present</v>
      </c>
      <c r="D130" s="291" t="s">
        <v>365</v>
      </c>
      <c r="E130" s="295" t="str">
        <f>IF(ISNA(VLOOKUP(A130,'OP &amp; Near Hits Data'!$B:$E,5,0)),IF(ISNA(VLOOKUP(A130,'OP &amp; Near Hits Data'!$B:$E,5,0)),"not present", VLOOKUP(A130,'OP &amp; Near Hits Data'!$B:$E,5,0)), VLOOKUP(A130,'OP &amp; Near Hits Data'!$B:$E,5,0))</f>
        <v>not present</v>
      </c>
      <c r="F130" s="292">
        <v>2</v>
      </c>
      <c r="G130" s="292" t="s">
        <v>606</v>
      </c>
      <c r="H130" s="253" t="s">
        <v>798</v>
      </c>
      <c r="J130" s="292" t="s">
        <v>796</v>
      </c>
      <c r="K130" s="292" t="s">
        <v>609</v>
      </c>
      <c r="L130" s="292" t="s">
        <v>610</v>
      </c>
      <c r="M130" s="291">
        <v>41388</v>
      </c>
      <c r="N130" s="291">
        <v>41451</v>
      </c>
      <c r="O130" s="292" t="s">
        <v>706</v>
      </c>
      <c r="P130" s="291">
        <v>41437</v>
      </c>
      <c r="Q130" s="292" t="s">
        <v>342</v>
      </c>
      <c r="R130" s="292" t="s">
        <v>343</v>
      </c>
      <c r="S130" s="291">
        <v>41730</v>
      </c>
      <c r="T130" s="253" t="s">
        <v>344</v>
      </c>
      <c r="U130" s="253" t="s">
        <v>797</v>
      </c>
      <c r="V130" s="253" t="s">
        <v>346</v>
      </c>
      <c r="W130" s="253" t="s">
        <v>358</v>
      </c>
      <c r="X130" s="253" t="s">
        <v>381</v>
      </c>
      <c r="Y130" s="253" t="s">
        <v>496</v>
      </c>
      <c r="Z130" s="253" t="s">
        <v>349</v>
      </c>
      <c r="AA130" s="253" t="s">
        <v>350</v>
      </c>
      <c r="AB130" s="253" t="s">
        <v>701</v>
      </c>
      <c r="AC130" s="292">
        <v>0</v>
      </c>
      <c r="AD130" s="253" t="s">
        <v>341</v>
      </c>
    </row>
    <row r="131" spans="1:31" ht="12" customHeight="1" x14ac:dyDescent="0.25">
      <c r="A131" s="292">
        <v>7000136</v>
      </c>
      <c r="B131" s="253" t="s">
        <v>799</v>
      </c>
      <c r="C131" s="292" t="str">
        <f>IF(ISNA(VLOOKUP(A131,'OP &amp; Near Hits Data'!$B:$C,3,0)),IF(ISNA(VLOOKUP(A131,'OP &amp; Near Hits Data'!$B:$C,3,0)),"not present", VLOOKUP(A131,'OP &amp; Near Hits Data'!$B:$C,3,0)), VLOOKUP(A131,'OP &amp; Near Hits Data'!$B:$C,3,0))</f>
        <v>not present</v>
      </c>
      <c r="D131" s="291" t="s">
        <v>334</v>
      </c>
      <c r="E131" s="295" t="str">
        <f>IF(ISNA(VLOOKUP(A131,'OP &amp; Near Hits Data'!$B:$E,5,0)),IF(ISNA(VLOOKUP(A131,'OP &amp; Near Hits Data'!$B:$E,5,0)),"not present", VLOOKUP(A131,'OP &amp; Near Hits Data'!$B:$E,5,0)), VLOOKUP(A131,'OP &amp; Near Hits Data'!$B:$E,5,0))</f>
        <v>not present</v>
      </c>
      <c r="F131" s="292">
        <v>1</v>
      </c>
      <c r="G131" s="292" t="s">
        <v>335</v>
      </c>
      <c r="H131" s="253" t="s">
        <v>800</v>
      </c>
      <c r="J131" s="292" t="s">
        <v>801</v>
      </c>
      <c r="K131" s="292" t="s">
        <v>341</v>
      </c>
      <c r="L131" s="292" t="s">
        <v>610</v>
      </c>
      <c r="M131" s="291">
        <v>41456</v>
      </c>
      <c r="N131" s="291">
        <v>41488</v>
      </c>
      <c r="O131" s="292" t="s">
        <v>712</v>
      </c>
      <c r="P131" s="291">
        <v>41505</v>
      </c>
      <c r="Q131" s="292" t="s">
        <v>342</v>
      </c>
      <c r="R131" s="292" t="s">
        <v>343</v>
      </c>
      <c r="S131" s="291">
        <v>41729</v>
      </c>
      <c r="T131" s="253" t="s">
        <v>344</v>
      </c>
      <c r="U131" s="253" t="s">
        <v>345</v>
      </c>
      <c r="V131" s="253" t="s">
        <v>346</v>
      </c>
      <c r="W131" s="253" t="s">
        <v>347</v>
      </c>
      <c r="X131" s="253" t="s">
        <v>381</v>
      </c>
      <c r="Y131" s="253" t="s">
        <v>473</v>
      </c>
      <c r="Z131" s="253" t="s">
        <v>349</v>
      </c>
      <c r="AA131" s="253" t="s">
        <v>350</v>
      </c>
      <c r="AB131" s="253" t="s">
        <v>351</v>
      </c>
      <c r="AC131" s="292">
        <v>0</v>
      </c>
      <c r="AD131" s="253" t="s">
        <v>341</v>
      </c>
    </row>
    <row r="132" spans="1:31" ht="12" customHeight="1" x14ac:dyDescent="0.25">
      <c r="A132" s="292">
        <v>7000136</v>
      </c>
      <c r="B132" s="253" t="s">
        <v>799</v>
      </c>
      <c r="C132" s="292" t="str">
        <f>IF(ISNA(VLOOKUP(A132,'OP &amp; Near Hits Data'!$B:$C,3,0)),IF(ISNA(VLOOKUP(A132,'OP &amp; Near Hits Data'!$B:$C,3,0)),"not present", VLOOKUP(A132,'OP &amp; Near Hits Data'!$B:$C,3,0)), VLOOKUP(A132,'OP &amp; Near Hits Data'!$B:$C,3,0))</f>
        <v>not present</v>
      </c>
      <c r="D132" s="291" t="s">
        <v>334</v>
      </c>
      <c r="E132" s="295" t="str">
        <f>IF(ISNA(VLOOKUP(A132,'OP &amp; Near Hits Data'!$B:$E,5,0)),IF(ISNA(VLOOKUP(A132,'OP &amp; Near Hits Data'!$B:$E,5,0)),"not present", VLOOKUP(A132,'OP &amp; Near Hits Data'!$B:$E,5,0)), VLOOKUP(A132,'OP &amp; Near Hits Data'!$B:$E,5,0))</f>
        <v>not present</v>
      </c>
      <c r="F132" s="292">
        <v>2</v>
      </c>
      <c r="G132" s="292" t="s">
        <v>335</v>
      </c>
      <c r="H132" s="253" t="s">
        <v>802</v>
      </c>
      <c r="J132" s="292" t="s">
        <v>803</v>
      </c>
      <c r="K132" s="292" t="s">
        <v>405</v>
      </c>
      <c r="L132" s="292" t="s">
        <v>610</v>
      </c>
      <c r="M132" s="291">
        <v>41456</v>
      </c>
      <c r="N132" s="291">
        <v>41729</v>
      </c>
      <c r="O132" s="292" t="s">
        <v>753</v>
      </c>
      <c r="P132" s="291">
        <v>41726</v>
      </c>
      <c r="Q132" s="292" t="s">
        <v>342</v>
      </c>
      <c r="R132" s="292" t="s">
        <v>343</v>
      </c>
      <c r="S132" s="291">
        <v>41729</v>
      </c>
      <c r="T132" s="253" t="s">
        <v>344</v>
      </c>
      <c r="U132" s="253" t="s">
        <v>345</v>
      </c>
      <c r="V132" s="253" t="s">
        <v>346</v>
      </c>
      <c r="W132" s="253" t="s">
        <v>347</v>
      </c>
      <c r="X132" s="253" t="s">
        <v>381</v>
      </c>
      <c r="Y132" s="253" t="s">
        <v>473</v>
      </c>
      <c r="Z132" s="253" t="s">
        <v>349</v>
      </c>
      <c r="AA132" s="253" t="s">
        <v>350</v>
      </c>
      <c r="AB132" s="253" t="s">
        <v>351</v>
      </c>
      <c r="AC132" s="292">
        <v>0</v>
      </c>
      <c r="AD132" s="253" t="s">
        <v>341</v>
      </c>
    </row>
    <row r="133" spans="1:31" ht="12" customHeight="1" x14ac:dyDescent="0.25">
      <c r="A133" s="292">
        <v>7000136</v>
      </c>
      <c r="B133" s="253" t="s">
        <v>799</v>
      </c>
      <c r="C133" s="292" t="str">
        <f>IF(ISNA(VLOOKUP(A133,'OP &amp; Near Hits Data'!$B:$C,3,0)),IF(ISNA(VLOOKUP(A133,'OP &amp; Near Hits Data'!$B:$C,3,0)),"not present", VLOOKUP(A133,'OP &amp; Near Hits Data'!$B:$C,3,0)), VLOOKUP(A133,'OP &amp; Near Hits Data'!$B:$C,3,0))</f>
        <v>not present</v>
      </c>
      <c r="D133" s="291" t="s">
        <v>334</v>
      </c>
      <c r="E133" s="295" t="str">
        <f>IF(ISNA(VLOOKUP(A133,'OP &amp; Near Hits Data'!$B:$E,5,0)),IF(ISNA(VLOOKUP(A133,'OP &amp; Near Hits Data'!$B:$E,5,0)),"not present", VLOOKUP(A133,'OP &amp; Near Hits Data'!$B:$E,5,0)), VLOOKUP(A133,'OP &amp; Near Hits Data'!$B:$E,5,0))</f>
        <v>not present</v>
      </c>
      <c r="F133" s="292">
        <v>3</v>
      </c>
      <c r="G133" s="292" t="s">
        <v>335</v>
      </c>
      <c r="H133" s="253" t="s">
        <v>804</v>
      </c>
      <c r="J133" s="292" t="s">
        <v>805</v>
      </c>
      <c r="K133" s="292" t="s">
        <v>341</v>
      </c>
      <c r="L133" s="292" t="s">
        <v>610</v>
      </c>
      <c r="M133" s="291">
        <v>41457</v>
      </c>
      <c r="N133" s="291">
        <v>41639</v>
      </c>
      <c r="O133" s="292" t="s">
        <v>806</v>
      </c>
      <c r="P133" s="291">
        <v>41638</v>
      </c>
      <c r="Q133" s="292" t="s">
        <v>342</v>
      </c>
      <c r="R133" s="292" t="s">
        <v>343</v>
      </c>
      <c r="S133" s="291">
        <v>41729</v>
      </c>
      <c r="T133" s="253" t="s">
        <v>344</v>
      </c>
      <c r="U133" s="253" t="s">
        <v>345</v>
      </c>
      <c r="V133" s="253" t="s">
        <v>346</v>
      </c>
      <c r="W133" s="253" t="s">
        <v>347</v>
      </c>
      <c r="X133" s="253" t="s">
        <v>381</v>
      </c>
      <c r="Y133" s="253" t="s">
        <v>473</v>
      </c>
      <c r="Z133" s="253" t="s">
        <v>349</v>
      </c>
      <c r="AA133" s="253" t="s">
        <v>350</v>
      </c>
      <c r="AB133" s="253" t="s">
        <v>351</v>
      </c>
      <c r="AC133" s="292">
        <v>0</v>
      </c>
      <c r="AD133" s="253" t="s">
        <v>341</v>
      </c>
    </row>
    <row r="134" spans="1:31" ht="12" customHeight="1" x14ac:dyDescent="0.25">
      <c r="A134" s="292">
        <v>7000136</v>
      </c>
      <c r="B134" s="253" t="s">
        <v>799</v>
      </c>
      <c r="C134" s="292" t="str">
        <f>IF(ISNA(VLOOKUP(A134,'OP &amp; Near Hits Data'!$B:$C,3,0)),IF(ISNA(VLOOKUP(A134,'OP &amp; Near Hits Data'!$B:$C,3,0)),"not present", VLOOKUP(A134,'OP &amp; Near Hits Data'!$B:$C,3,0)), VLOOKUP(A134,'OP &amp; Near Hits Data'!$B:$C,3,0))</f>
        <v>not present</v>
      </c>
      <c r="D134" s="291" t="s">
        <v>334</v>
      </c>
      <c r="E134" s="295" t="str">
        <f>IF(ISNA(VLOOKUP(A134,'OP &amp; Near Hits Data'!$B:$E,5,0)),IF(ISNA(VLOOKUP(A134,'OP &amp; Near Hits Data'!$B:$E,5,0)),"not present", VLOOKUP(A134,'OP &amp; Near Hits Data'!$B:$E,5,0)), VLOOKUP(A134,'OP &amp; Near Hits Data'!$B:$E,5,0))</f>
        <v>not present</v>
      </c>
      <c r="F134" s="292">
        <v>4</v>
      </c>
      <c r="G134" s="292" t="s">
        <v>606</v>
      </c>
      <c r="H134" s="253" t="s">
        <v>705</v>
      </c>
      <c r="J134" s="292" t="s">
        <v>748</v>
      </c>
      <c r="K134" s="292" t="s">
        <v>609</v>
      </c>
      <c r="L134" s="292" t="s">
        <v>610</v>
      </c>
      <c r="M134" s="291">
        <v>41372</v>
      </c>
      <c r="N134" s="291">
        <v>41445</v>
      </c>
      <c r="O134" s="292" t="s">
        <v>706</v>
      </c>
      <c r="P134" s="291">
        <v>41445</v>
      </c>
      <c r="Q134" s="292" t="s">
        <v>342</v>
      </c>
      <c r="R134" s="292" t="s">
        <v>343</v>
      </c>
      <c r="S134" s="291">
        <v>41729</v>
      </c>
      <c r="T134" s="253" t="s">
        <v>344</v>
      </c>
      <c r="U134" s="253" t="s">
        <v>345</v>
      </c>
      <c r="V134" s="253" t="s">
        <v>346</v>
      </c>
      <c r="W134" s="253" t="s">
        <v>347</v>
      </c>
      <c r="X134" s="253" t="s">
        <v>381</v>
      </c>
      <c r="Y134" s="253" t="s">
        <v>473</v>
      </c>
      <c r="Z134" s="253" t="s">
        <v>349</v>
      </c>
      <c r="AA134" s="253" t="s">
        <v>350</v>
      </c>
      <c r="AB134" s="253" t="s">
        <v>351</v>
      </c>
      <c r="AC134" s="292">
        <v>0</v>
      </c>
      <c r="AD134" s="253" t="s">
        <v>341</v>
      </c>
    </row>
    <row r="135" spans="1:31" ht="12" customHeight="1" x14ac:dyDescent="0.25">
      <c r="A135" s="292">
        <v>7000136</v>
      </c>
      <c r="B135" s="253" t="s">
        <v>799</v>
      </c>
      <c r="C135" s="292" t="str">
        <f>IF(ISNA(VLOOKUP(A135,'OP &amp; Near Hits Data'!$B:$C,3,0)),IF(ISNA(VLOOKUP(A135,'OP &amp; Near Hits Data'!$B:$C,3,0)),"not present", VLOOKUP(A135,'OP &amp; Near Hits Data'!$B:$C,3,0)), VLOOKUP(A135,'OP &amp; Near Hits Data'!$B:$C,3,0))</f>
        <v>not present</v>
      </c>
      <c r="D135" s="291" t="s">
        <v>334</v>
      </c>
      <c r="E135" s="295" t="str">
        <f>IF(ISNA(VLOOKUP(A135,'OP &amp; Near Hits Data'!$B:$E,5,0)),IF(ISNA(VLOOKUP(A135,'OP &amp; Near Hits Data'!$B:$E,5,0)),"not present", VLOOKUP(A135,'OP &amp; Near Hits Data'!$B:$E,5,0)), VLOOKUP(A135,'OP &amp; Near Hits Data'!$B:$E,5,0))</f>
        <v>not present</v>
      </c>
      <c r="F135" s="292">
        <v>5</v>
      </c>
      <c r="G135" s="292" t="s">
        <v>335</v>
      </c>
      <c r="H135" s="253" t="s">
        <v>807</v>
      </c>
      <c r="I135" s="253" t="s">
        <v>378</v>
      </c>
      <c r="J135" s="292" t="s">
        <v>808</v>
      </c>
      <c r="K135" s="292" t="s">
        <v>809</v>
      </c>
      <c r="L135" s="292" t="s">
        <v>610</v>
      </c>
      <c r="M135" s="291">
        <v>41638</v>
      </c>
      <c r="N135" s="291">
        <v>41705</v>
      </c>
      <c r="O135" s="292" t="s">
        <v>341</v>
      </c>
      <c r="P135" s="291">
        <v>41747</v>
      </c>
      <c r="Q135" s="292" t="s">
        <v>342</v>
      </c>
      <c r="R135" s="292" t="s">
        <v>343</v>
      </c>
      <c r="S135" s="291">
        <v>41729</v>
      </c>
      <c r="T135" s="253" t="s">
        <v>344</v>
      </c>
      <c r="U135" s="253" t="s">
        <v>345</v>
      </c>
      <c r="V135" s="253" t="s">
        <v>346</v>
      </c>
      <c r="W135" s="253" t="s">
        <v>347</v>
      </c>
      <c r="X135" s="253" t="s">
        <v>381</v>
      </c>
      <c r="Y135" s="253" t="s">
        <v>473</v>
      </c>
      <c r="Z135" s="253" t="s">
        <v>349</v>
      </c>
      <c r="AA135" s="253" t="s">
        <v>350</v>
      </c>
      <c r="AB135" s="253" t="s">
        <v>351</v>
      </c>
      <c r="AC135" s="292">
        <v>0</v>
      </c>
      <c r="AD135" s="253" t="s">
        <v>341</v>
      </c>
      <c r="AE135" s="253" t="s">
        <v>810</v>
      </c>
    </row>
    <row r="136" spans="1:31" ht="12" customHeight="1" x14ac:dyDescent="0.25">
      <c r="A136" s="292">
        <v>7000240</v>
      </c>
      <c r="B136" s="253" t="s">
        <v>811</v>
      </c>
      <c r="C136" s="292" t="str">
        <f>IF(ISNA(VLOOKUP(A136,'OP &amp; Near Hits Data'!$B:$C,3,0)),IF(ISNA(VLOOKUP(A136,'OP &amp; Near Hits Data'!$B:$C,3,0)),"not present", VLOOKUP(A136,'OP &amp; Near Hits Data'!$B:$C,3,0)), VLOOKUP(A136,'OP &amp; Near Hits Data'!$B:$C,3,0))</f>
        <v>not present</v>
      </c>
      <c r="D136" s="291" t="s">
        <v>334</v>
      </c>
      <c r="E136" s="295" t="str">
        <f>IF(ISNA(VLOOKUP(A136,'OP &amp; Near Hits Data'!$B:$E,5,0)),IF(ISNA(VLOOKUP(A136,'OP &amp; Near Hits Data'!$B:$E,5,0)),"not present", VLOOKUP(A136,'OP &amp; Near Hits Data'!$B:$E,5,0)), VLOOKUP(A136,'OP &amp; Near Hits Data'!$B:$E,5,0))</f>
        <v>not present</v>
      </c>
      <c r="F136" s="292">
        <v>1</v>
      </c>
      <c r="G136" s="292" t="s">
        <v>415</v>
      </c>
      <c r="H136" s="253" t="s">
        <v>756</v>
      </c>
      <c r="J136" s="292" t="s">
        <v>812</v>
      </c>
      <c r="K136" s="292" t="s">
        <v>341</v>
      </c>
      <c r="L136" s="292" t="s">
        <v>610</v>
      </c>
      <c r="M136" s="291">
        <v>41610</v>
      </c>
      <c r="N136" s="291">
        <v>41975</v>
      </c>
      <c r="O136" s="292" t="s">
        <v>812</v>
      </c>
      <c r="P136" s="291">
        <v>41610</v>
      </c>
      <c r="Q136" s="292" t="s">
        <v>342</v>
      </c>
      <c r="R136" s="292" t="s">
        <v>343</v>
      </c>
      <c r="S136" s="291">
        <v>41820</v>
      </c>
      <c r="T136" s="253" t="s">
        <v>344</v>
      </c>
      <c r="U136" s="253" t="s">
        <v>345</v>
      </c>
      <c r="V136" s="253" t="s">
        <v>346</v>
      </c>
      <c r="W136" s="253" t="s">
        <v>347</v>
      </c>
      <c r="X136" s="253" t="s">
        <v>348</v>
      </c>
      <c r="Y136" s="253" t="s">
        <v>484</v>
      </c>
      <c r="Z136" s="253" t="s">
        <v>349</v>
      </c>
      <c r="AA136" s="253" t="s">
        <v>350</v>
      </c>
      <c r="AB136" s="253" t="s">
        <v>813</v>
      </c>
      <c r="AC136" s="292">
        <v>0</v>
      </c>
      <c r="AD136" s="253" t="s">
        <v>341</v>
      </c>
    </row>
    <row r="137" spans="1:31" ht="12" customHeight="1" x14ac:dyDescent="0.25">
      <c r="A137" s="292">
        <v>7000240</v>
      </c>
      <c r="B137" s="253" t="s">
        <v>811</v>
      </c>
      <c r="C137" s="292" t="str">
        <f>IF(ISNA(VLOOKUP(A137,'OP &amp; Near Hits Data'!$B:$C,3,0)),IF(ISNA(VLOOKUP(A137,'OP &amp; Near Hits Data'!$B:$C,3,0)),"not present", VLOOKUP(A137,'OP &amp; Near Hits Data'!$B:$C,3,0)), VLOOKUP(A137,'OP &amp; Near Hits Data'!$B:$C,3,0))</f>
        <v>not present</v>
      </c>
      <c r="D137" s="291" t="s">
        <v>334</v>
      </c>
      <c r="E137" s="295" t="str">
        <f>IF(ISNA(VLOOKUP(A137,'OP &amp; Near Hits Data'!$B:$E,5,0)),IF(ISNA(VLOOKUP(A137,'OP &amp; Near Hits Data'!$B:$E,5,0)),"not present", VLOOKUP(A137,'OP &amp; Near Hits Data'!$B:$E,5,0)), VLOOKUP(A137,'OP &amp; Near Hits Data'!$B:$E,5,0))</f>
        <v>not present</v>
      </c>
      <c r="F137" s="292">
        <v>2</v>
      </c>
      <c r="G137" s="292" t="s">
        <v>415</v>
      </c>
      <c r="H137" s="253" t="s">
        <v>814</v>
      </c>
      <c r="J137" s="292" t="s">
        <v>615</v>
      </c>
      <c r="K137" s="292" t="s">
        <v>341</v>
      </c>
      <c r="L137" s="292" t="s">
        <v>610</v>
      </c>
      <c r="M137" s="291">
        <v>41710</v>
      </c>
      <c r="N137" s="291">
        <v>41710</v>
      </c>
      <c r="O137" s="292" t="s">
        <v>615</v>
      </c>
      <c r="P137" s="291">
        <v>41710</v>
      </c>
      <c r="Q137" s="292" t="s">
        <v>342</v>
      </c>
      <c r="R137" s="292" t="s">
        <v>343</v>
      </c>
      <c r="S137" s="291">
        <v>41820</v>
      </c>
      <c r="T137" s="253" t="s">
        <v>344</v>
      </c>
      <c r="U137" s="253" t="s">
        <v>345</v>
      </c>
      <c r="V137" s="253" t="s">
        <v>346</v>
      </c>
      <c r="W137" s="253" t="s">
        <v>347</v>
      </c>
      <c r="X137" s="253" t="s">
        <v>348</v>
      </c>
      <c r="Y137" s="253" t="s">
        <v>484</v>
      </c>
      <c r="Z137" s="253" t="s">
        <v>349</v>
      </c>
      <c r="AA137" s="253" t="s">
        <v>350</v>
      </c>
      <c r="AB137" s="253" t="s">
        <v>813</v>
      </c>
      <c r="AC137" s="292">
        <v>0</v>
      </c>
      <c r="AD137" s="253" t="s">
        <v>341</v>
      </c>
    </row>
    <row r="138" spans="1:31" ht="12" customHeight="1" x14ac:dyDescent="0.25">
      <c r="A138" s="292">
        <v>7000240</v>
      </c>
      <c r="B138" s="253" t="s">
        <v>811</v>
      </c>
      <c r="C138" s="292" t="str">
        <f>IF(ISNA(VLOOKUP(A138,'OP &amp; Near Hits Data'!$B:$C,3,0)),IF(ISNA(VLOOKUP(A138,'OP &amp; Near Hits Data'!$B:$C,3,0)),"not present", VLOOKUP(A138,'OP &amp; Near Hits Data'!$B:$C,3,0)), VLOOKUP(A138,'OP &amp; Near Hits Data'!$B:$C,3,0))</f>
        <v>not present</v>
      </c>
      <c r="D138" s="291" t="s">
        <v>334</v>
      </c>
      <c r="E138" s="295" t="str">
        <f>IF(ISNA(VLOOKUP(A138,'OP &amp; Near Hits Data'!$B:$E,5,0)),IF(ISNA(VLOOKUP(A138,'OP &amp; Near Hits Data'!$B:$E,5,0)),"not present", VLOOKUP(A138,'OP &amp; Near Hits Data'!$B:$E,5,0)), VLOOKUP(A138,'OP &amp; Near Hits Data'!$B:$E,5,0))</f>
        <v>not present</v>
      </c>
      <c r="F138" s="292">
        <v>3</v>
      </c>
      <c r="G138" s="292" t="s">
        <v>415</v>
      </c>
      <c r="H138" s="253" t="s">
        <v>815</v>
      </c>
      <c r="J138" s="292" t="s">
        <v>615</v>
      </c>
      <c r="K138" s="292" t="s">
        <v>341</v>
      </c>
      <c r="L138" s="292" t="s">
        <v>610</v>
      </c>
      <c r="M138" s="291">
        <v>41710</v>
      </c>
      <c r="N138" s="291">
        <v>41710</v>
      </c>
      <c r="O138" s="292" t="s">
        <v>615</v>
      </c>
      <c r="P138" s="291">
        <v>41710</v>
      </c>
      <c r="Q138" s="292" t="s">
        <v>342</v>
      </c>
      <c r="R138" s="292" t="s">
        <v>343</v>
      </c>
      <c r="S138" s="291">
        <v>41820</v>
      </c>
      <c r="T138" s="253" t="s">
        <v>344</v>
      </c>
      <c r="U138" s="253" t="s">
        <v>345</v>
      </c>
      <c r="V138" s="253" t="s">
        <v>346</v>
      </c>
      <c r="W138" s="253" t="s">
        <v>347</v>
      </c>
      <c r="X138" s="253" t="s">
        <v>348</v>
      </c>
      <c r="Y138" s="253" t="s">
        <v>484</v>
      </c>
      <c r="Z138" s="253" t="s">
        <v>349</v>
      </c>
      <c r="AA138" s="253" t="s">
        <v>350</v>
      </c>
      <c r="AB138" s="253" t="s">
        <v>813</v>
      </c>
      <c r="AC138" s="292">
        <v>0</v>
      </c>
      <c r="AD138" s="253" t="s">
        <v>341</v>
      </c>
    </row>
    <row r="139" spans="1:31" ht="12" customHeight="1" x14ac:dyDescent="0.25">
      <c r="A139" s="292">
        <v>7000278</v>
      </c>
      <c r="B139" s="253" t="s">
        <v>816</v>
      </c>
      <c r="C139" s="292" t="str">
        <f>IF(ISNA(VLOOKUP(A139,'OP &amp; Near Hits Data'!$B:$C,3,0)),IF(ISNA(VLOOKUP(A139,'OP &amp; Near Hits Data'!$B:$C,3,0)),"not present", VLOOKUP(A139,'OP &amp; Near Hits Data'!$B:$C,3,0)), VLOOKUP(A139,'OP &amp; Near Hits Data'!$B:$C,3,0))</f>
        <v>not present</v>
      </c>
      <c r="D139" s="291" t="s">
        <v>334</v>
      </c>
      <c r="E139" s="295" t="str">
        <f>IF(ISNA(VLOOKUP(A139,'OP &amp; Near Hits Data'!$B:$E,5,0)),IF(ISNA(VLOOKUP(A139,'OP &amp; Near Hits Data'!$B:$E,5,0)),"not present", VLOOKUP(A139,'OP &amp; Near Hits Data'!$B:$E,5,0)), VLOOKUP(A139,'OP &amp; Near Hits Data'!$B:$E,5,0))</f>
        <v>not present</v>
      </c>
      <c r="F139" s="292">
        <v>1</v>
      </c>
      <c r="G139" s="292" t="s">
        <v>335</v>
      </c>
      <c r="H139" s="253" t="s">
        <v>817</v>
      </c>
      <c r="I139" s="253" t="s">
        <v>818</v>
      </c>
      <c r="J139" s="292" t="s">
        <v>819</v>
      </c>
      <c r="K139" s="292" t="s">
        <v>820</v>
      </c>
      <c r="L139" s="292" t="s">
        <v>610</v>
      </c>
      <c r="M139" s="291">
        <v>41467</v>
      </c>
      <c r="N139" s="291">
        <v>41729</v>
      </c>
      <c r="O139" s="292" t="s">
        <v>631</v>
      </c>
      <c r="P139" s="291">
        <v>41774</v>
      </c>
      <c r="Q139" s="292" t="s">
        <v>342</v>
      </c>
      <c r="R139" s="292" t="s">
        <v>343</v>
      </c>
      <c r="S139" s="291">
        <v>41851</v>
      </c>
      <c r="T139" s="253" t="s">
        <v>344</v>
      </c>
      <c r="U139" s="253" t="s">
        <v>345</v>
      </c>
      <c r="V139" s="253" t="s">
        <v>346</v>
      </c>
      <c r="W139" s="253" t="s">
        <v>358</v>
      </c>
      <c r="X139" s="253" t="s">
        <v>381</v>
      </c>
      <c r="Y139" s="253" t="s">
        <v>724</v>
      </c>
      <c r="Z139" s="253" t="s">
        <v>349</v>
      </c>
      <c r="AA139" s="253" t="s">
        <v>350</v>
      </c>
      <c r="AB139" s="253" t="s">
        <v>351</v>
      </c>
      <c r="AC139" s="292">
        <v>0</v>
      </c>
      <c r="AD139" s="253" t="s">
        <v>341</v>
      </c>
      <c r="AE139" s="253" t="s">
        <v>821</v>
      </c>
    </row>
    <row r="140" spans="1:31" ht="12" customHeight="1" x14ac:dyDescent="0.25">
      <c r="A140" s="292">
        <v>7000278</v>
      </c>
      <c r="B140" s="253" t="s">
        <v>816</v>
      </c>
      <c r="C140" s="292" t="str">
        <f>IF(ISNA(VLOOKUP(A140,'OP &amp; Near Hits Data'!$B:$C,3,0)),IF(ISNA(VLOOKUP(A140,'OP &amp; Near Hits Data'!$B:$C,3,0)),"not present", VLOOKUP(A140,'OP &amp; Near Hits Data'!$B:$C,3,0)), VLOOKUP(A140,'OP &amp; Near Hits Data'!$B:$C,3,0))</f>
        <v>not present</v>
      </c>
      <c r="D140" s="291" t="s">
        <v>334</v>
      </c>
      <c r="E140" s="295" t="str">
        <f>IF(ISNA(VLOOKUP(A140,'OP &amp; Near Hits Data'!$B:$E,5,0)),IF(ISNA(VLOOKUP(A140,'OP &amp; Near Hits Data'!$B:$E,5,0)),"not present", VLOOKUP(A140,'OP &amp; Near Hits Data'!$B:$E,5,0)), VLOOKUP(A140,'OP &amp; Near Hits Data'!$B:$E,5,0))</f>
        <v>not present</v>
      </c>
      <c r="F140" s="292">
        <v>2</v>
      </c>
      <c r="G140" s="292" t="s">
        <v>335</v>
      </c>
      <c r="H140" s="253" t="s">
        <v>822</v>
      </c>
      <c r="I140" s="253" t="s">
        <v>823</v>
      </c>
      <c r="J140" s="292" t="s">
        <v>579</v>
      </c>
      <c r="K140" s="292" t="s">
        <v>730</v>
      </c>
      <c r="L140" s="292" t="s">
        <v>610</v>
      </c>
      <c r="M140" s="291">
        <v>41467</v>
      </c>
      <c r="N140" s="291">
        <v>41670</v>
      </c>
      <c r="O140" s="292" t="s">
        <v>631</v>
      </c>
      <c r="P140" s="291">
        <v>41767</v>
      </c>
      <c r="Q140" s="292" t="s">
        <v>342</v>
      </c>
      <c r="R140" s="292" t="s">
        <v>343</v>
      </c>
      <c r="S140" s="291">
        <v>41851</v>
      </c>
      <c r="T140" s="253" t="s">
        <v>344</v>
      </c>
      <c r="U140" s="253" t="s">
        <v>345</v>
      </c>
      <c r="V140" s="253" t="s">
        <v>346</v>
      </c>
      <c r="W140" s="253" t="s">
        <v>358</v>
      </c>
      <c r="X140" s="253" t="s">
        <v>381</v>
      </c>
      <c r="Y140" s="253" t="s">
        <v>724</v>
      </c>
      <c r="Z140" s="253" t="s">
        <v>349</v>
      </c>
      <c r="AA140" s="253" t="s">
        <v>350</v>
      </c>
      <c r="AB140" s="253" t="s">
        <v>351</v>
      </c>
      <c r="AC140" s="292">
        <v>2</v>
      </c>
      <c r="AD140" s="253" t="s">
        <v>694</v>
      </c>
      <c r="AE140" s="253" t="s">
        <v>824</v>
      </c>
    </row>
    <row r="141" spans="1:31" ht="12" customHeight="1" x14ac:dyDescent="0.25">
      <c r="A141" s="292">
        <v>7000278</v>
      </c>
      <c r="B141" s="253" t="s">
        <v>816</v>
      </c>
      <c r="C141" s="292" t="str">
        <f>IF(ISNA(VLOOKUP(A141,'OP &amp; Near Hits Data'!$B:$C,3,0)),IF(ISNA(VLOOKUP(A141,'OP &amp; Near Hits Data'!$B:$C,3,0)),"not present", VLOOKUP(A141,'OP &amp; Near Hits Data'!$B:$C,3,0)), VLOOKUP(A141,'OP &amp; Near Hits Data'!$B:$C,3,0))</f>
        <v>not present</v>
      </c>
      <c r="D141" s="291" t="s">
        <v>334</v>
      </c>
      <c r="E141" s="295" t="str">
        <f>IF(ISNA(VLOOKUP(A141,'OP &amp; Near Hits Data'!$B:$E,5,0)),IF(ISNA(VLOOKUP(A141,'OP &amp; Near Hits Data'!$B:$E,5,0)),"not present", VLOOKUP(A141,'OP &amp; Near Hits Data'!$B:$E,5,0)), VLOOKUP(A141,'OP &amp; Near Hits Data'!$B:$E,5,0))</f>
        <v>not present</v>
      </c>
      <c r="F141" s="292">
        <v>3</v>
      </c>
      <c r="G141" s="292" t="s">
        <v>335</v>
      </c>
      <c r="H141" s="253" t="s">
        <v>825</v>
      </c>
      <c r="I141" s="253" t="s">
        <v>826</v>
      </c>
      <c r="J141" s="292" t="s">
        <v>579</v>
      </c>
      <c r="K141" s="292" t="s">
        <v>730</v>
      </c>
      <c r="L141" s="292" t="s">
        <v>610</v>
      </c>
      <c r="M141" s="291">
        <v>41467</v>
      </c>
      <c r="N141" s="291">
        <v>41670</v>
      </c>
      <c r="O141" s="292" t="s">
        <v>631</v>
      </c>
      <c r="P141" s="291">
        <v>41767</v>
      </c>
      <c r="Q141" s="292" t="s">
        <v>342</v>
      </c>
      <c r="R141" s="292" t="s">
        <v>343</v>
      </c>
      <c r="S141" s="291">
        <v>41851</v>
      </c>
      <c r="T141" s="253" t="s">
        <v>344</v>
      </c>
      <c r="U141" s="253" t="s">
        <v>345</v>
      </c>
      <c r="V141" s="253" t="s">
        <v>346</v>
      </c>
      <c r="W141" s="253" t="s">
        <v>358</v>
      </c>
      <c r="X141" s="253" t="s">
        <v>381</v>
      </c>
      <c r="Y141" s="253" t="s">
        <v>724</v>
      </c>
      <c r="Z141" s="253" t="s">
        <v>349</v>
      </c>
      <c r="AA141" s="253" t="s">
        <v>350</v>
      </c>
      <c r="AB141" s="253" t="s">
        <v>351</v>
      </c>
      <c r="AC141" s="292">
        <v>2</v>
      </c>
      <c r="AD141" s="253" t="s">
        <v>694</v>
      </c>
      <c r="AE141" s="253" t="s">
        <v>827</v>
      </c>
    </row>
    <row r="142" spans="1:31" ht="12" customHeight="1" x14ac:dyDescent="0.25">
      <c r="A142" s="292">
        <v>7000278</v>
      </c>
      <c r="B142" s="253" t="s">
        <v>816</v>
      </c>
      <c r="C142" s="292" t="str">
        <f>IF(ISNA(VLOOKUP(A142,'OP &amp; Near Hits Data'!$B:$C,3,0)),IF(ISNA(VLOOKUP(A142,'OP &amp; Near Hits Data'!$B:$C,3,0)),"not present", VLOOKUP(A142,'OP &amp; Near Hits Data'!$B:$C,3,0)), VLOOKUP(A142,'OP &amp; Near Hits Data'!$B:$C,3,0))</f>
        <v>not present</v>
      </c>
      <c r="D142" s="291" t="s">
        <v>334</v>
      </c>
      <c r="E142" s="295" t="str">
        <f>IF(ISNA(VLOOKUP(A142,'OP &amp; Near Hits Data'!$B:$E,5,0)),IF(ISNA(VLOOKUP(A142,'OP &amp; Near Hits Data'!$B:$E,5,0)),"not present", VLOOKUP(A142,'OP &amp; Near Hits Data'!$B:$E,5,0)), VLOOKUP(A142,'OP &amp; Near Hits Data'!$B:$E,5,0))</f>
        <v>not present</v>
      </c>
      <c r="F142" s="292">
        <v>4</v>
      </c>
      <c r="G142" s="292" t="s">
        <v>335</v>
      </c>
      <c r="H142" s="253" t="s">
        <v>828</v>
      </c>
      <c r="J142" s="292" t="s">
        <v>622</v>
      </c>
      <c r="K142" s="292" t="s">
        <v>341</v>
      </c>
      <c r="L142" s="292" t="s">
        <v>610</v>
      </c>
      <c r="M142" s="291">
        <v>41467</v>
      </c>
      <c r="N142" s="291">
        <v>41470</v>
      </c>
      <c r="O142" s="292" t="s">
        <v>694</v>
      </c>
      <c r="P142" s="291">
        <v>41523</v>
      </c>
      <c r="Q142" s="292" t="s">
        <v>342</v>
      </c>
      <c r="R142" s="292" t="s">
        <v>343</v>
      </c>
      <c r="S142" s="291">
        <v>41851</v>
      </c>
      <c r="T142" s="253" t="s">
        <v>344</v>
      </c>
      <c r="U142" s="253" t="s">
        <v>345</v>
      </c>
      <c r="V142" s="253" t="s">
        <v>346</v>
      </c>
      <c r="W142" s="253" t="s">
        <v>358</v>
      </c>
      <c r="X142" s="253" t="s">
        <v>381</v>
      </c>
      <c r="Y142" s="253" t="s">
        <v>724</v>
      </c>
      <c r="Z142" s="253" t="s">
        <v>349</v>
      </c>
      <c r="AA142" s="253" t="s">
        <v>350</v>
      </c>
      <c r="AB142" s="253" t="s">
        <v>351</v>
      </c>
      <c r="AC142" s="292">
        <v>0</v>
      </c>
      <c r="AD142" s="253" t="s">
        <v>341</v>
      </c>
    </row>
    <row r="143" spans="1:31" ht="12" customHeight="1" x14ac:dyDescent="0.25">
      <c r="A143" s="292">
        <v>7000278</v>
      </c>
      <c r="B143" s="253" t="s">
        <v>816</v>
      </c>
      <c r="C143" s="292" t="str">
        <f>IF(ISNA(VLOOKUP(A143,'OP &amp; Near Hits Data'!$B:$C,3,0)),IF(ISNA(VLOOKUP(A143,'OP &amp; Near Hits Data'!$B:$C,3,0)),"not present", VLOOKUP(A143,'OP &amp; Near Hits Data'!$B:$C,3,0)), VLOOKUP(A143,'OP &amp; Near Hits Data'!$B:$C,3,0))</f>
        <v>not present</v>
      </c>
      <c r="D143" s="291" t="s">
        <v>334</v>
      </c>
      <c r="E143" s="295" t="str">
        <f>IF(ISNA(VLOOKUP(A143,'OP &amp; Near Hits Data'!$B:$E,5,0)),IF(ISNA(VLOOKUP(A143,'OP &amp; Near Hits Data'!$B:$E,5,0)),"not present", VLOOKUP(A143,'OP &amp; Near Hits Data'!$B:$E,5,0)), VLOOKUP(A143,'OP &amp; Near Hits Data'!$B:$E,5,0))</f>
        <v>not present</v>
      </c>
      <c r="F143" s="292">
        <v>5</v>
      </c>
      <c r="G143" s="292" t="s">
        <v>335</v>
      </c>
      <c r="H143" s="253" t="s">
        <v>829</v>
      </c>
      <c r="J143" s="292" t="s">
        <v>727</v>
      </c>
      <c r="K143" s="292" t="s">
        <v>609</v>
      </c>
      <c r="L143" s="292" t="s">
        <v>610</v>
      </c>
      <c r="M143" s="291">
        <v>41467</v>
      </c>
      <c r="N143" s="291">
        <v>41470</v>
      </c>
      <c r="O143" s="292" t="s">
        <v>712</v>
      </c>
      <c r="P143" s="291">
        <v>41493</v>
      </c>
      <c r="Q143" s="292" t="s">
        <v>342</v>
      </c>
      <c r="R143" s="292" t="s">
        <v>343</v>
      </c>
      <c r="S143" s="291">
        <v>41851</v>
      </c>
      <c r="T143" s="253" t="s">
        <v>344</v>
      </c>
      <c r="U143" s="253" t="s">
        <v>345</v>
      </c>
      <c r="V143" s="253" t="s">
        <v>346</v>
      </c>
      <c r="W143" s="253" t="s">
        <v>358</v>
      </c>
      <c r="X143" s="253" t="s">
        <v>381</v>
      </c>
      <c r="Y143" s="253" t="s">
        <v>724</v>
      </c>
      <c r="Z143" s="253" t="s">
        <v>349</v>
      </c>
      <c r="AA143" s="253" t="s">
        <v>350</v>
      </c>
      <c r="AB143" s="253" t="s">
        <v>351</v>
      </c>
      <c r="AC143" s="292">
        <v>0</v>
      </c>
      <c r="AD143" s="253" t="s">
        <v>341</v>
      </c>
    </row>
    <row r="144" spans="1:31" ht="12" customHeight="1" x14ac:dyDescent="0.25">
      <c r="A144" s="292">
        <v>7000278</v>
      </c>
      <c r="B144" s="253" t="s">
        <v>816</v>
      </c>
      <c r="C144" s="292" t="str">
        <f>IF(ISNA(VLOOKUP(A144,'OP &amp; Near Hits Data'!$B:$C,3,0)),IF(ISNA(VLOOKUP(A144,'OP &amp; Near Hits Data'!$B:$C,3,0)),"not present", VLOOKUP(A144,'OP &amp; Near Hits Data'!$B:$C,3,0)), VLOOKUP(A144,'OP &amp; Near Hits Data'!$B:$C,3,0))</f>
        <v>not present</v>
      </c>
      <c r="D144" s="291" t="s">
        <v>334</v>
      </c>
      <c r="E144" s="295" t="str">
        <f>IF(ISNA(VLOOKUP(A144,'OP &amp; Near Hits Data'!$B:$E,5,0)),IF(ISNA(VLOOKUP(A144,'OP &amp; Near Hits Data'!$B:$E,5,0)),"not present", VLOOKUP(A144,'OP &amp; Near Hits Data'!$B:$E,5,0)), VLOOKUP(A144,'OP &amp; Near Hits Data'!$B:$E,5,0))</f>
        <v>not present</v>
      </c>
      <c r="F144" s="292">
        <v>6</v>
      </c>
      <c r="G144" s="292" t="s">
        <v>335</v>
      </c>
      <c r="H144" s="253" t="s">
        <v>830</v>
      </c>
      <c r="I144" s="253" t="s">
        <v>831</v>
      </c>
      <c r="J144" s="292" t="s">
        <v>579</v>
      </c>
      <c r="K144" s="292" t="s">
        <v>730</v>
      </c>
      <c r="L144" s="292" t="s">
        <v>610</v>
      </c>
      <c r="M144" s="291">
        <v>41467</v>
      </c>
      <c r="N144" s="291">
        <v>41670</v>
      </c>
      <c r="O144" s="292" t="s">
        <v>631</v>
      </c>
      <c r="P144" s="291">
        <v>41767</v>
      </c>
      <c r="Q144" s="292" t="s">
        <v>342</v>
      </c>
      <c r="R144" s="292" t="s">
        <v>343</v>
      </c>
      <c r="S144" s="291">
        <v>41851</v>
      </c>
      <c r="T144" s="253" t="s">
        <v>344</v>
      </c>
      <c r="U144" s="253" t="s">
        <v>345</v>
      </c>
      <c r="V144" s="253" t="s">
        <v>346</v>
      </c>
      <c r="W144" s="253" t="s">
        <v>358</v>
      </c>
      <c r="X144" s="253" t="s">
        <v>381</v>
      </c>
      <c r="Y144" s="253" t="s">
        <v>724</v>
      </c>
      <c r="Z144" s="253" t="s">
        <v>349</v>
      </c>
      <c r="AA144" s="253" t="s">
        <v>350</v>
      </c>
      <c r="AB144" s="253" t="s">
        <v>351</v>
      </c>
      <c r="AC144" s="292">
        <v>1</v>
      </c>
      <c r="AD144" s="253" t="s">
        <v>694</v>
      </c>
      <c r="AE144" s="253" t="s">
        <v>832</v>
      </c>
    </row>
    <row r="145" spans="1:31" ht="12" customHeight="1" x14ac:dyDescent="0.25">
      <c r="A145" s="292">
        <v>7000278</v>
      </c>
      <c r="B145" s="253" t="s">
        <v>816</v>
      </c>
      <c r="C145" s="292" t="str">
        <f>IF(ISNA(VLOOKUP(A145,'OP &amp; Near Hits Data'!$B:$C,3,0)),IF(ISNA(VLOOKUP(A145,'OP &amp; Near Hits Data'!$B:$C,3,0)),"not present", VLOOKUP(A145,'OP &amp; Near Hits Data'!$B:$C,3,0)), VLOOKUP(A145,'OP &amp; Near Hits Data'!$B:$C,3,0))</f>
        <v>not present</v>
      </c>
      <c r="D145" s="291" t="s">
        <v>334</v>
      </c>
      <c r="E145" s="295" t="str">
        <f>IF(ISNA(VLOOKUP(A145,'OP &amp; Near Hits Data'!$B:$E,5,0)),IF(ISNA(VLOOKUP(A145,'OP &amp; Near Hits Data'!$B:$E,5,0)),"not present", VLOOKUP(A145,'OP &amp; Near Hits Data'!$B:$E,5,0)), VLOOKUP(A145,'OP &amp; Near Hits Data'!$B:$E,5,0))</f>
        <v>not present</v>
      </c>
      <c r="F145" s="292">
        <v>7</v>
      </c>
      <c r="G145" s="292" t="s">
        <v>335</v>
      </c>
      <c r="H145" s="253" t="s">
        <v>833</v>
      </c>
      <c r="I145" s="294" t="s">
        <v>834</v>
      </c>
      <c r="J145" s="292" t="s">
        <v>579</v>
      </c>
      <c r="K145" s="292" t="s">
        <v>730</v>
      </c>
      <c r="L145" s="292" t="s">
        <v>610</v>
      </c>
      <c r="M145" s="291">
        <v>41467</v>
      </c>
      <c r="N145" s="291">
        <v>41670</v>
      </c>
      <c r="O145" s="292" t="s">
        <v>631</v>
      </c>
      <c r="P145" s="291">
        <v>41767</v>
      </c>
      <c r="Q145" s="292" t="s">
        <v>342</v>
      </c>
      <c r="R145" s="292" t="s">
        <v>343</v>
      </c>
      <c r="S145" s="291">
        <v>41851</v>
      </c>
      <c r="T145" s="253" t="s">
        <v>344</v>
      </c>
      <c r="U145" s="253" t="s">
        <v>345</v>
      </c>
      <c r="V145" s="253" t="s">
        <v>346</v>
      </c>
      <c r="W145" s="253" t="s">
        <v>358</v>
      </c>
      <c r="X145" s="253" t="s">
        <v>381</v>
      </c>
      <c r="Y145" s="253" t="s">
        <v>724</v>
      </c>
      <c r="Z145" s="253" t="s">
        <v>349</v>
      </c>
      <c r="AA145" s="253" t="s">
        <v>350</v>
      </c>
      <c r="AB145" s="253" t="s">
        <v>351</v>
      </c>
      <c r="AC145" s="292">
        <v>1</v>
      </c>
      <c r="AD145" s="253" t="s">
        <v>694</v>
      </c>
      <c r="AE145" s="253" t="s">
        <v>824</v>
      </c>
    </row>
    <row r="146" spans="1:31" ht="12" customHeight="1" x14ac:dyDescent="0.25">
      <c r="A146" s="292">
        <v>7000278</v>
      </c>
      <c r="B146" s="253" t="s">
        <v>816</v>
      </c>
      <c r="C146" s="292" t="str">
        <f>IF(ISNA(VLOOKUP(A146,'OP &amp; Near Hits Data'!$B:$C,3,0)),IF(ISNA(VLOOKUP(A146,'OP &amp; Near Hits Data'!$B:$C,3,0)),"not present", VLOOKUP(A146,'OP &amp; Near Hits Data'!$B:$C,3,0)), VLOOKUP(A146,'OP &amp; Near Hits Data'!$B:$C,3,0))</f>
        <v>not present</v>
      </c>
      <c r="D146" s="291" t="s">
        <v>334</v>
      </c>
      <c r="E146" s="295" t="str">
        <f>IF(ISNA(VLOOKUP(A146,'OP &amp; Near Hits Data'!$B:$E,5,0)),IF(ISNA(VLOOKUP(A146,'OP &amp; Near Hits Data'!$B:$E,5,0)),"not present", VLOOKUP(A146,'OP &amp; Near Hits Data'!$B:$E,5,0)), VLOOKUP(A146,'OP &amp; Near Hits Data'!$B:$E,5,0))</f>
        <v>not present</v>
      </c>
      <c r="F146" s="292">
        <v>8</v>
      </c>
      <c r="G146" s="292" t="s">
        <v>335</v>
      </c>
      <c r="H146" s="253" t="s">
        <v>833</v>
      </c>
      <c r="I146" s="294" t="s">
        <v>835</v>
      </c>
      <c r="J146" s="292" t="s">
        <v>579</v>
      </c>
      <c r="K146" s="292" t="s">
        <v>730</v>
      </c>
      <c r="L146" s="292" t="s">
        <v>610</v>
      </c>
      <c r="M146" s="291">
        <v>41467</v>
      </c>
      <c r="N146" s="291">
        <v>41670</v>
      </c>
      <c r="O146" s="292" t="s">
        <v>631</v>
      </c>
      <c r="P146" s="291">
        <v>41757</v>
      </c>
      <c r="Q146" s="292" t="s">
        <v>342</v>
      </c>
      <c r="R146" s="292" t="s">
        <v>343</v>
      </c>
      <c r="S146" s="291">
        <v>41851</v>
      </c>
      <c r="T146" s="253" t="s">
        <v>344</v>
      </c>
      <c r="U146" s="253" t="s">
        <v>345</v>
      </c>
      <c r="V146" s="253" t="s">
        <v>346</v>
      </c>
      <c r="W146" s="253" t="s">
        <v>358</v>
      </c>
      <c r="X146" s="253" t="s">
        <v>381</v>
      </c>
      <c r="Y146" s="253" t="s">
        <v>724</v>
      </c>
      <c r="Z146" s="253" t="s">
        <v>349</v>
      </c>
      <c r="AA146" s="253" t="s">
        <v>350</v>
      </c>
      <c r="AB146" s="253" t="s">
        <v>351</v>
      </c>
      <c r="AC146" s="292">
        <v>2</v>
      </c>
      <c r="AD146" s="253" t="s">
        <v>694</v>
      </c>
      <c r="AE146" s="253" t="s">
        <v>824</v>
      </c>
    </row>
    <row r="147" spans="1:31" ht="12" customHeight="1" x14ac:dyDescent="0.25">
      <c r="A147" s="292">
        <v>7000278</v>
      </c>
      <c r="B147" s="253" t="s">
        <v>816</v>
      </c>
      <c r="C147" s="292" t="str">
        <f>IF(ISNA(VLOOKUP(A147,'OP &amp; Near Hits Data'!$B:$C,3,0)),IF(ISNA(VLOOKUP(A147,'OP &amp; Near Hits Data'!$B:$C,3,0)),"not present", VLOOKUP(A147,'OP &amp; Near Hits Data'!$B:$C,3,0)), VLOOKUP(A147,'OP &amp; Near Hits Data'!$B:$C,3,0))</f>
        <v>not present</v>
      </c>
      <c r="D147" s="291" t="s">
        <v>334</v>
      </c>
      <c r="E147" s="295" t="str">
        <f>IF(ISNA(VLOOKUP(A147,'OP &amp; Near Hits Data'!$B:$E,5,0)),IF(ISNA(VLOOKUP(A147,'OP &amp; Near Hits Data'!$B:$E,5,0)),"not present", VLOOKUP(A147,'OP &amp; Near Hits Data'!$B:$E,5,0)), VLOOKUP(A147,'OP &amp; Near Hits Data'!$B:$E,5,0))</f>
        <v>not present</v>
      </c>
      <c r="F147" s="292">
        <v>9</v>
      </c>
      <c r="G147" s="292" t="s">
        <v>606</v>
      </c>
      <c r="H147" s="253" t="s">
        <v>705</v>
      </c>
      <c r="J147" s="292" t="s">
        <v>748</v>
      </c>
      <c r="K147" s="292" t="s">
        <v>609</v>
      </c>
      <c r="L147" s="292" t="s">
        <v>610</v>
      </c>
      <c r="M147" s="291">
        <v>41429</v>
      </c>
      <c r="N147" s="291">
        <v>41434</v>
      </c>
      <c r="O147" s="292" t="s">
        <v>706</v>
      </c>
      <c r="P147" s="291">
        <v>41444</v>
      </c>
      <c r="Q147" s="292" t="s">
        <v>342</v>
      </c>
      <c r="R147" s="292" t="s">
        <v>343</v>
      </c>
      <c r="S147" s="291">
        <v>41851</v>
      </c>
      <c r="T147" s="253" t="s">
        <v>344</v>
      </c>
      <c r="U147" s="253" t="s">
        <v>345</v>
      </c>
      <c r="V147" s="253" t="s">
        <v>346</v>
      </c>
      <c r="W147" s="253" t="s">
        <v>358</v>
      </c>
      <c r="X147" s="253" t="s">
        <v>381</v>
      </c>
      <c r="Y147" s="253" t="s">
        <v>724</v>
      </c>
      <c r="Z147" s="253" t="s">
        <v>349</v>
      </c>
      <c r="AA147" s="253" t="s">
        <v>350</v>
      </c>
      <c r="AB147" s="253" t="s">
        <v>351</v>
      </c>
      <c r="AC147" s="292">
        <v>0</v>
      </c>
      <c r="AD147" s="253" t="s">
        <v>341</v>
      </c>
    </row>
    <row r="148" spans="1:31" ht="12" customHeight="1" x14ac:dyDescent="0.25">
      <c r="A148" s="292">
        <v>7000279</v>
      </c>
      <c r="B148" s="253" t="s">
        <v>407</v>
      </c>
      <c r="C148" s="292" t="str">
        <f>IF(ISNA(VLOOKUP(A148,'OP &amp; Near Hits Data'!$B:$C,3,0)),IF(ISNA(VLOOKUP(A148,'OP &amp; Near Hits Data'!$B:$C,3,0)),"not present", VLOOKUP(A148,'OP &amp; Near Hits Data'!$B:$C,3,0)), VLOOKUP(A148,'OP &amp; Near Hits Data'!$B:$C,3,0))</f>
        <v>not present</v>
      </c>
      <c r="D148" s="291" t="s">
        <v>334</v>
      </c>
      <c r="E148" s="295" t="str">
        <f>IF(ISNA(VLOOKUP(A148,'OP &amp; Near Hits Data'!$B:$E,5,0)),IF(ISNA(VLOOKUP(A148,'OP &amp; Near Hits Data'!$B:$E,5,0)),"not present", VLOOKUP(A148,'OP &amp; Near Hits Data'!$B:$E,5,0)), VLOOKUP(A148,'OP &amp; Near Hits Data'!$B:$E,5,0))</f>
        <v>not present</v>
      </c>
      <c r="F148" s="292">
        <v>1</v>
      </c>
      <c r="G148" s="292" t="s">
        <v>335</v>
      </c>
      <c r="H148" s="253" t="s">
        <v>836</v>
      </c>
      <c r="J148" s="292" t="s">
        <v>837</v>
      </c>
      <c r="K148" s="292" t="s">
        <v>341</v>
      </c>
      <c r="L148" s="292" t="s">
        <v>610</v>
      </c>
      <c r="M148" s="291">
        <v>41410</v>
      </c>
      <c r="N148" s="291">
        <v>41423</v>
      </c>
      <c r="O148" s="292" t="s">
        <v>694</v>
      </c>
      <c r="P148" s="291">
        <v>41488</v>
      </c>
      <c r="Q148" s="292" t="s">
        <v>342</v>
      </c>
      <c r="R148" s="292" t="s">
        <v>343</v>
      </c>
      <c r="S148" s="291">
        <v>43135</v>
      </c>
      <c r="T148" s="253" t="s">
        <v>344</v>
      </c>
      <c r="U148" s="253" t="s">
        <v>345</v>
      </c>
      <c r="V148" s="253" t="s">
        <v>346</v>
      </c>
      <c r="W148" s="253" t="s">
        <v>358</v>
      </c>
      <c r="X148" s="253" t="s">
        <v>381</v>
      </c>
      <c r="Y148" s="253" t="s">
        <v>412</v>
      </c>
      <c r="Z148" s="253" t="s">
        <v>349</v>
      </c>
      <c r="AA148" s="253" t="s">
        <v>350</v>
      </c>
      <c r="AB148" s="253" t="s">
        <v>351</v>
      </c>
      <c r="AC148" s="292">
        <v>0</v>
      </c>
      <c r="AD148" s="253" t="s">
        <v>341</v>
      </c>
    </row>
    <row r="149" spans="1:31" ht="12" customHeight="1" x14ac:dyDescent="0.25">
      <c r="A149" s="292">
        <v>7000279</v>
      </c>
      <c r="B149" s="253" t="s">
        <v>407</v>
      </c>
      <c r="C149" s="292" t="str">
        <f>IF(ISNA(VLOOKUP(A149,'OP &amp; Near Hits Data'!$B:$C,3,0)),IF(ISNA(VLOOKUP(A149,'OP &amp; Near Hits Data'!$B:$C,3,0)),"not present", VLOOKUP(A149,'OP &amp; Near Hits Data'!$B:$C,3,0)), VLOOKUP(A149,'OP &amp; Near Hits Data'!$B:$C,3,0))</f>
        <v>not present</v>
      </c>
      <c r="D149" s="291" t="s">
        <v>334</v>
      </c>
      <c r="E149" s="295" t="str">
        <f>IF(ISNA(VLOOKUP(A149,'OP &amp; Near Hits Data'!$B:$E,5,0)),IF(ISNA(VLOOKUP(A149,'OP &amp; Near Hits Data'!$B:$E,5,0)),"not present", VLOOKUP(A149,'OP &amp; Near Hits Data'!$B:$E,5,0)), VLOOKUP(A149,'OP &amp; Near Hits Data'!$B:$E,5,0))</f>
        <v>not present</v>
      </c>
      <c r="F149" s="292">
        <v>3</v>
      </c>
      <c r="G149" s="292" t="s">
        <v>335</v>
      </c>
      <c r="H149" s="253" t="s">
        <v>838</v>
      </c>
      <c r="J149" s="292" t="s">
        <v>837</v>
      </c>
      <c r="K149" s="292" t="s">
        <v>341</v>
      </c>
      <c r="L149" s="292" t="s">
        <v>610</v>
      </c>
      <c r="M149" s="291">
        <v>41410</v>
      </c>
      <c r="N149" s="291">
        <v>41472</v>
      </c>
      <c r="O149" s="292" t="s">
        <v>694</v>
      </c>
      <c r="P149" s="291">
        <v>41518</v>
      </c>
      <c r="Q149" s="292" t="s">
        <v>342</v>
      </c>
      <c r="R149" s="292" t="s">
        <v>343</v>
      </c>
      <c r="S149" s="291">
        <v>43135</v>
      </c>
      <c r="T149" s="253" t="s">
        <v>344</v>
      </c>
      <c r="U149" s="253" t="s">
        <v>345</v>
      </c>
      <c r="V149" s="253" t="s">
        <v>346</v>
      </c>
      <c r="W149" s="253" t="s">
        <v>358</v>
      </c>
      <c r="X149" s="253" t="s">
        <v>381</v>
      </c>
      <c r="Y149" s="253" t="s">
        <v>412</v>
      </c>
      <c r="Z149" s="253" t="s">
        <v>349</v>
      </c>
      <c r="AA149" s="253" t="s">
        <v>350</v>
      </c>
      <c r="AB149" s="253" t="s">
        <v>351</v>
      </c>
      <c r="AC149" s="292">
        <v>0</v>
      </c>
      <c r="AD149" s="253" t="s">
        <v>341</v>
      </c>
    </row>
    <row r="150" spans="1:31" ht="12" customHeight="1" x14ac:dyDescent="0.25">
      <c r="A150" s="292">
        <v>7000279</v>
      </c>
      <c r="B150" s="253" t="s">
        <v>407</v>
      </c>
      <c r="C150" s="292" t="str">
        <f>IF(ISNA(VLOOKUP(A150,'OP &amp; Near Hits Data'!$B:$C,3,0)),IF(ISNA(VLOOKUP(A150,'OP &amp; Near Hits Data'!$B:$C,3,0)),"not present", VLOOKUP(A150,'OP &amp; Near Hits Data'!$B:$C,3,0)), VLOOKUP(A150,'OP &amp; Near Hits Data'!$B:$C,3,0))</f>
        <v>not present</v>
      </c>
      <c r="D150" s="291" t="s">
        <v>334</v>
      </c>
      <c r="E150" s="295" t="str">
        <f>IF(ISNA(VLOOKUP(A150,'OP &amp; Near Hits Data'!$B:$E,5,0)),IF(ISNA(VLOOKUP(A150,'OP &amp; Near Hits Data'!$B:$E,5,0)),"not present", VLOOKUP(A150,'OP &amp; Near Hits Data'!$B:$E,5,0)), VLOOKUP(A150,'OP &amp; Near Hits Data'!$B:$E,5,0))</f>
        <v>not present</v>
      </c>
      <c r="F150" s="292">
        <v>4</v>
      </c>
      <c r="G150" s="292" t="s">
        <v>606</v>
      </c>
      <c r="H150" s="253" t="s">
        <v>705</v>
      </c>
      <c r="J150" s="292" t="s">
        <v>542</v>
      </c>
      <c r="K150" s="292" t="s">
        <v>609</v>
      </c>
      <c r="L150" s="292" t="s">
        <v>610</v>
      </c>
      <c r="M150" s="291">
        <v>41375</v>
      </c>
      <c r="N150" s="291">
        <v>41453</v>
      </c>
      <c r="O150" s="292" t="s">
        <v>706</v>
      </c>
      <c r="P150" s="291">
        <v>41410</v>
      </c>
      <c r="Q150" s="292" t="s">
        <v>342</v>
      </c>
      <c r="R150" s="292" t="s">
        <v>343</v>
      </c>
      <c r="S150" s="291">
        <v>43135</v>
      </c>
      <c r="T150" s="253" t="s">
        <v>344</v>
      </c>
      <c r="U150" s="253" t="s">
        <v>345</v>
      </c>
      <c r="V150" s="253" t="s">
        <v>346</v>
      </c>
      <c r="W150" s="253" t="s">
        <v>358</v>
      </c>
      <c r="X150" s="253" t="s">
        <v>381</v>
      </c>
      <c r="Y150" s="253" t="s">
        <v>412</v>
      </c>
      <c r="Z150" s="253" t="s">
        <v>349</v>
      </c>
      <c r="AA150" s="253" t="s">
        <v>350</v>
      </c>
      <c r="AB150" s="253" t="s">
        <v>351</v>
      </c>
      <c r="AC150" s="292">
        <v>0</v>
      </c>
      <c r="AD150" s="253" t="s">
        <v>341</v>
      </c>
    </row>
    <row r="151" spans="1:31" ht="12" customHeight="1" x14ac:dyDescent="0.25">
      <c r="A151" s="292">
        <v>7000330</v>
      </c>
      <c r="B151" s="254" t="s">
        <v>333</v>
      </c>
      <c r="C151" s="292" t="str">
        <f>IF(ISNA(VLOOKUP(A151,'OP &amp; Near Hits Data'!$B:$C,3,0)),IF(ISNA(VLOOKUP(A151,'OP &amp; Near Hits Data'!$B:$C,3,0)),"not present", VLOOKUP(A151,'OP &amp; Near Hits Data'!$B:$C,3,0)), VLOOKUP(A151,'OP &amp; Near Hits Data'!$B:$C,3,0))</f>
        <v>not present</v>
      </c>
      <c r="D151" s="291" t="s">
        <v>490</v>
      </c>
      <c r="E151" s="295" t="str">
        <f>IF(ISNA(VLOOKUP(A151,'OP &amp; Near Hits Data'!$B:$E,5,0)),IF(ISNA(VLOOKUP(A151,'OP &amp; Near Hits Data'!$B:$E,5,0)),"not present", VLOOKUP(A151,'OP &amp; Near Hits Data'!$B:$E,5,0)), VLOOKUP(A151,'OP &amp; Near Hits Data'!$B:$E,5,0))</f>
        <v>not present</v>
      </c>
      <c r="F151" s="292">
        <v>1</v>
      </c>
      <c r="G151" s="292" t="s">
        <v>335</v>
      </c>
      <c r="H151" s="253" t="s">
        <v>839</v>
      </c>
      <c r="I151" s="253" t="s">
        <v>840</v>
      </c>
      <c r="J151" s="292" t="s">
        <v>841</v>
      </c>
      <c r="K151" s="292" t="s">
        <v>842</v>
      </c>
      <c r="L151" s="292" t="s">
        <v>610</v>
      </c>
      <c r="M151" s="291">
        <v>41393</v>
      </c>
      <c r="N151" s="291">
        <v>41775</v>
      </c>
      <c r="O151" s="292" t="s">
        <v>843</v>
      </c>
      <c r="P151" s="291">
        <v>41729</v>
      </c>
      <c r="Q151" s="292" t="s">
        <v>342</v>
      </c>
      <c r="R151" s="292" t="s">
        <v>343</v>
      </c>
      <c r="S151" s="291">
        <v>41790</v>
      </c>
      <c r="T151" s="292" t="s">
        <v>344</v>
      </c>
      <c r="U151" s="292" t="s">
        <v>345</v>
      </c>
      <c r="V151" s="292" t="s">
        <v>346</v>
      </c>
      <c r="W151" s="292" t="s">
        <v>347</v>
      </c>
      <c r="X151" s="292" t="s">
        <v>359</v>
      </c>
      <c r="Y151" s="292" t="s">
        <v>453</v>
      </c>
      <c r="Z151" s="292" t="s">
        <v>349</v>
      </c>
      <c r="AA151" s="292" t="s">
        <v>350</v>
      </c>
      <c r="AB151" s="292" t="s">
        <v>351</v>
      </c>
      <c r="AC151" s="292">
        <v>1</v>
      </c>
      <c r="AD151" s="292" t="s">
        <v>615</v>
      </c>
      <c r="AE151" s="294" t="s">
        <v>844</v>
      </c>
    </row>
    <row r="152" spans="1:31" ht="12" customHeight="1" x14ac:dyDescent="0.25">
      <c r="A152" s="292">
        <v>7000330</v>
      </c>
      <c r="B152" s="253" t="s">
        <v>333</v>
      </c>
      <c r="C152" s="292" t="str">
        <f>IF(ISNA(VLOOKUP(A152,'OP &amp; Near Hits Data'!$B:$C,3,0)),IF(ISNA(VLOOKUP(A152,'OP &amp; Near Hits Data'!$B:$C,3,0)),"not present", VLOOKUP(A152,'OP &amp; Near Hits Data'!$B:$C,3,0)), VLOOKUP(A152,'OP &amp; Near Hits Data'!$B:$C,3,0))</f>
        <v>not present</v>
      </c>
      <c r="D152" s="291" t="s">
        <v>490</v>
      </c>
      <c r="E152" s="295" t="str">
        <f>IF(ISNA(VLOOKUP(A152,'OP &amp; Near Hits Data'!$B:$E,5,0)),IF(ISNA(VLOOKUP(A152,'OP &amp; Near Hits Data'!$B:$E,5,0)),"not present", VLOOKUP(A152,'OP &amp; Near Hits Data'!$B:$E,5,0)), VLOOKUP(A152,'OP &amp; Near Hits Data'!$B:$E,5,0))</f>
        <v>not present</v>
      </c>
      <c r="F152" s="292">
        <v>2</v>
      </c>
      <c r="G152" s="292" t="s">
        <v>606</v>
      </c>
      <c r="H152" s="253" t="s">
        <v>705</v>
      </c>
      <c r="J152" s="292" t="s">
        <v>542</v>
      </c>
      <c r="K152" s="292" t="s">
        <v>609</v>
      </c>
      <c r="L152" s="292" t="s">
        <v>610</v>
      </c>
      <c r="M152" s="291">
        <v>41375</v>
      </c>
      <c r="N152" s="291">
        <v>41397</v>
      </c>
      <c r="O152" s="292" t="s">
        <v>706</v>
      </c>
      <c r="P152" s="291">
        <v>41393</v>
      </c>
      <c r="Q152" s="292" t="s">
        <v>342</v>
      </c>
      <c r="R152" s="292" t="s">
        <v>343</v>
      </c>
      <c r="S152" s="291">
        <v>41790</v>
      </c>
      <c r="T152" s="253" t="s">
        <v>344</v>
      </c>
      <c r="U152" s="253" t="s">
        <v>345</v>
      </c>
      <c r="V152" s="253" t="s">
        <v>346</v>
      </c>
      <c r="W152" s="253" t="s">
        <v>347</v>
      </c>
      <c r="X152" s="253" t="s">
        <v>359</v>
      </c>
      <c r="Y152" s="253" t="s">
        <v>453</v>
      </c>
      <c r="Z152" s="253" t="s">
        <v>349</v>
      </c>
      <c r="AA152" s="253" t="s">
        <v>350</v>
      </c>
      <c r="AB152" s="253" t="s">
        <v>351</v>
      </c>
      <c r="AC152" s="292">
        <v>0</v>
      </c>
      <c r="AD152" s="253" t="s">
        <v>341</v>
      </c>
    </row>
    <row r="153" spans="1:31" ht="12" customHeight="1" x14ac:dyDescent="0.25">
      <c r="A153" s="292">
        <v>7000330</v>
      </c>
      <c r="B153" s="253" t="s">
        <v>333</v>
      </c>
      <c r="C153" s="292" t="str">
        <f>IF(ISNA(VLOOKUP(A153,'OP &amp; Near Hits Data'!$B:$C,3,0)),IF(ISNA(VLOOKUP(A153,'OP &amp; Near Hits Data'!$B:$C,3,0)),"not present", VLOOKUP(A153,'OP &amp; Near Hits Data'!$B:$C,3,0)), VLOOKUP(A153,'OP &amp; Near Hits Data'!$B:$C,3,0))</f>
        <v>not present</v>
      </c>
      <c r="D153" s="291" t="s">
        <v>490</v>
      </c>
      <c r="E153" s="295" t="str">
        <f>IF(ISNA(VLOOKUP(A153,'OP &amp; Near Hits Data'!$B:$E,5,0)),IF(ISNA(VLOOKUP(A153,'OP &amp; Near Hits Data'!$B:$E,5,0)),"not present", VLOOKUP(A153,'OP &amp; Near Hits Data'!$B:$E,5,0)), VLOOKUP(A153,'OP &amp; Near Hits Data'!$B:$E,5,0))</f>
        <v>not present</v>
      </c>
      <c r="F153" s="292">
        <v>3</v>
      </c>
      <c r="G153" s="292" t="s">
        <v>415</v>
      </c>
      <c r="H153" s="253" t="s">
        <v>845</v>
      </c>
      <c r="J153" s="292" t="s">
        <v>631</v>
      </c>
      <c r="K153" s="292" t="s">
        <v>343</v>
      </c>
      <c r="L153" s="292" t="s">
        <v>610</v>
      </c>
      <c r="M153" s="291">
        <v>41703</v>
      </c>
      <c r="N153" s="291">
        <v>41703</v>
      </c>
      <c r="O153" s="292" t="s">
        <v>631</v>
      </c>
      <c r="P153" s="291">
        <v>41703</v>
      </c>
      <c r="Q153" s="292" t="s">
        <v>342</v>
      </c>
      <c r="R153" s="292" t="s">
        <v>343</v>
      </c>
      <c r="S153" s="291">
        <v>41790</v>
      </c>
      <c r="T153" s="253" t="s">
        <v>344</v>
      </c>
      <c r="U153" s="253" t="s">
        <v>345</v>
      </c>
      <c r="V153" s="253" t="s">
        <v>346</v>
      </c>
      <c r="W153" s="253" t="s">
        <v>347</v>
      </c>
      <c r="X153" s="253" t="s">
        <v>359</v>
      </c>
      <c r="Y153" s="253" t="s">
        <v>453</v>
      </c>
      <c r="Z153" s="253" t="s">
        <v>349</v>
      </c>
      <c r="AA153" s="253" t="s">
        <v>350</v>
      </c>
      <c r="AB153" s="253" t="s">
        <v>351</v>
      </c>
      <c r="AC153" s="292">
        <v>0</v>
      </c>
      <c r="AD153" s="253" t="s">
        <v>341</v>
      </c>
    </row>
    <row r="154" spans="1:31" ht="12" customHeight="1" x14ac:dyDescent="0.25">
      <c r="A154" s="292">
        <v>7000330</v>
      </c>
      <c r="B154" s="253" t="s">
        <v>333</v>
      </c>
      <c r="C154" s="292" t="str">
        <f>IF(ISNA(VLOOKUP(A154,'OP &amp; Near Hits Data'!$B:$C,3,0)),IF(ISNA(VLOOKUP(A154,'OP &amp; Near Hits Data'!$B:$C,3,0)),"not present", VLOOKUP(A154,'OP &amp; Near Hits Data'!$B:$C,3,0)), VLOOKUP(A154,'OP &amp; Near Hits Data'!$B:$C,3,0))</f>
        <v>not present</v>
      </c>
      <c r="D154" s="291" t="s">
        <v>490</v>
      </c>
      <c r="E154" s="295" t="str">
        <f>IF(ISNA(VLOOKUP(A154,'OP &amp; Near Hits Data'!$B:$E,5,0)),IF(ISNA(VLOOKUP(A154,'OP &amp; Near Hits Data'!$B:$E,5,0)),"not present", VLOOKUP(A154,'OP &amp; Near Hits Data'!$B:$E,5,0)), VLOOKUP(A154,'OP &amp; Near Hits Data'!$B:$E,5,0))</f>
        <v>not present</v>
      </c>
      <c r="F154" s="292">
        <v>4</v>
      </c>
      <c r="G154" s="292" t="s">
        <v>415</v>
      </c>
      <c r="H154" s="253" t="s">
        <v>772</v>
      </c>
      <c r="J154" s="292" t="s">
        <v>631</v>
      </c>
      <c r="K154" s="292" t="s">
        <v>343</v>
      </c>
      <c r="L154" s="292" t="s">
        <v>610</v>
      </c>
      <c r="M154" s="291">
        <v>41703</v>
      </c>
      <c r="N154" s="291">
        <v>41703</v>
      </c>
      <c r="O154" s="292" t="s">
        <v>631</v>
      </c>
      <c r="P154" s="291">
        <v>41703</v>
      </c>
      <c r="Q154" s="292" t="s">
        <v>342</v>
      </c>
      <c r="R154" s="292" t="s">
        <v>343</v>
      </c>
      <c r="S154" s="291">
        <v>41790</v>
      </c>
      <c r="T154" s="253" t="s">
        <v>344</v>
      </c>
      <c r="U154" s="253" t="s">
        <v>345</v>
      </c>
      <c r="V154" s="253" t="s">
        <v>346</v>
      </c>
      <c r="W154" s="253" t="s">
        <v>347</v>
      </c>
      <c r="X154" s="253" t="s">
        <v>359</v>
      </c>
      <c r="Y154" s="253" t="s">
        <v>453</v>
      </c>
      <c r="Z154" s="253" t="s">
        <v>349</v>
      </c>
      <c r="AA154" s="253" t="s">
        <v>350</v>
      </c>
      <c r="AB154" s="253" t="s">
        <v>351</v>
      </c>
      <c r="AC154" s="292">
        <v>0</v>
      </c>
      <c r="AD154" s="253" t="s">
        <v>341</v>
      </c>
    </row>
    <row r="155" spans="1:31" ht="12" customHeight="1" x14ac:dyDescent="0.25">
      <c r="A155" s="292">
        <v>7000333</v>
      </c>
      <c r="B155" s="253" t="s">
        <v>846</v>
      </c>
      <c r="C155" s="292" t="str">
        <f>IF(ISNA(VLOOKUP(A155,'OP &amp; Near Hits Data'!$B:$C,3,0)),IF(ISNA(VLOOKUP(A155,'OP &amp; Near Hits Data'!$B:$C,3,0)),"not present", VLOOKUP(A155,'OP &amp; Near Hits Data'!$B:$C,3,0)), VLOOKUP(A155,'OP &amp; Near Hits Data'!$B:$C,3,0))</f>
        <v>not present</v>
      </c>
      <c r="D155" s="291" t="s">
        <v>334</v>
      </c>
      <c r="E155" s="295" t="str">
        <f>IF(ISNA(VLOOKUP(A155,'OP &amp; Near Hits Data'!$B:$E,5,0)),IF(ISNA(VLOOKUP(A155,'OP &amp; Near Hits Data'!$B:$E,5,0)),"not present", VLOOKUP(A155,'OP &amp; Near Hits Data'!$B:$E,5,0)), VLOOKUP(A155,'OP &amp; Near Hits Data'!$B:$E,5,0))</f>
        <v>not present</v>
      </c>
      <c r="F155" s="292">
        <v>1</v>
      </c>
      <c r="G155" s="292" t="s">
        <v>335</v>
      </c>
      <c r="H155" s="253" t="s">
        <v>847</v>
      </c>
      <c r="J155" s="292" t="s">
        <v>512</v>
      </c>
      <c r="K155" s="292" t="s">
        <v>341</v>
      </c>
      <c r="L155" s="292" t="s">
        <v>610</v>
      </c>
      <c r="M155" s="291">
        <v>41256</v>
      </c>
      <c r="N155" s="291">
        <v>41256</v>
      </c>
      <c r="O155" s="292" t="s">
        <v>694</v>
      </c>
      <c r="P155" s="291">
        <v>41484</v>
      </c>
      <c r="Q155" s="292" t="s">
        <v>342</v>
      </c>
      <c r="R155" s="292" t="s">
        <v>343</v>
      </c>
      <c r="S155" s="291">
        <v>41729</v>
      </c>
      <c r="T155" s="253" t="s">
        <v>344</v>
      </c>
      <c r="U155" s="253" t="s">
        <v>345</v>
      </c>
      <c r="V155" s="253" t="s">
        <v>346</v>
      </c>
      <c r="W155" s="253" t="s">
        <v>358</v>
      </c>
      <c r="X155" s="253" t="s">
        <v>381</v>
      </c>
      <c r="Y155" s="253" t="s">
        <v>588</v>
      </c>
      <c r="Z155" s="253" t="s">
        <v>349</v>
      </c>
      <c r="AA155" s="253" t="s">
        <v>350</v>
      </c>
      <c r="AB155" s="253" t="s">
        <v>351</v>
      </c>
      <c r="AC155" s="292">
        <v>0</v>
      </c>
      <c r="AD155" s="253" t="s">
        <v>341</v>
      </c>
    </row>
    <row r="156" spans="1:31" ht="12" customHeight="1" x14ac:dyDescent="0.25">
      <c r="A156" s="292">
        <v>7000333</v>
      </c>
      <c r="B156" s="253" t="s">
        <v>846</v>
      </c>
      <c r="C156" s="292" t="str">
        <f>IF(ISNA(VLOOKUP(A156,'OP &amp; Near Hits Data'!$B:$C,3,0)),IF(ISNA(VLOOKUP(A156,'OP &amp; Near Hits Data'!$B:$C,3,0)),"not present", VLOOKUP(A156,'OP &amp; Near Hits Data'!$B:$C,3,0)), VLOOKUP(A156,'OP &amp; Near Hits Data'!$B:$C,3,0))</f>
        <v>not present</v>
      </c>
      <c r="D156" s="291" t="s">
        <v>334</v>
      </c>
      <c r="E156" s="295" t="str">
        <f>IF(ISNA(VLOOKUP(A156,'OP &amp; Near Hits Data'!$B:$E,5,0)),IF(ISNA(VLOOKUP(A156,'OP &amp; Near Hits Data'!$B:$E,5,0)),"not present", VLOOKUP(A156,'OP &amp; Near Hits Data'!$B:$E,5,0)), VLOOKUP(A156,'OP &amp; Near Hits Data'!$B:$E,5,0))</f>
        <v>not present</v>
      </c>
      <c r="F156" s="292">
        <v>2</v>
      </c>
      <c r="G156" s="292" t="s">
        <v>335</v>
      </c>
      <c r="H156" s="253" t="s">
        <v>848</v>
      </c>
      <c r="J156" s="292" t="s">
        <v>512</v>
      </c>
      <c r="K156" s="292" t="s">
        <v>341</v>
      </c>
      <c r="L156" s="292" t="s">
        <v>610</v>
      </c>
      <c r="M156" s="291">
        <v>41256</v>
      </c>
      <c r="N156" s="291">
        <v>41256</v>
      </c>
      <c r="O156" s="292" t="s">
        <v>694</v>
      </c>
      <c r="P156" s="291">
        <v>41484</v>
      </c>
      <c r="Q156" s="292" t="s">
        <v>342</v>
      </c>
      <c r="R156" s="292" t="s">
        <v>343</v>
      </c>
      <c r="S156" s="291">
        <v>41729</v>
      </c>
      <c r="T156" s="253" t="s">
        <v>344</v>
      </c>
      <c r="U156" s="253" t="s">
        <v>345</v>
      </c>
      <c r="V156" s="253" t="s">
        <v>346</v>
      </c>
      <c r="W156" s="253" t="s">
        <v>358</v>
      </c>
      <c r="X156" s="253" t="s">
        <v>381</v>
      </c>
      <c r="Y156" s="253" t="s">
        <v>588</v>
      </c>
      <c r="Z156" s="253" t="s">
        <v>349</v>
      </c>
      <c r="AA156" s="253" t="s">
        <v>350</v>
      </c>
      <c r="AB156" s="253" t="s">
        <v>351</v>
      </c>
      <c r="AC156" s="292">
        <v>0</v>
      </c>
      <c r="AD156" s="253" t="s">
        <v>341</v>
      </c>
    </row>
    <row r="157" spans="1:31" ht="12" customHeight="1" x14ac:dyDescent="0.25">
      <c r="A157" s="292">
        <v>7000333</v>
      </c>
      <c r="B157" s="253" t="s">
        <v>846</v>
      </c>
      <c r="C157" s="292" t="str">
        <f>IF(ISNA(VLOOKUP(A157,'OP &amp; Near Hits Data'!$B:$C,3,0)),IF(ISNA(VLOOKUP(A157,'OP &amp; Near Hits Data'!$B:$C,3,0)),"not present", VLOOKUP(A157,'OP &amp; Near Hits Data'!$B:$C,3,0)), VLOOKUP(A157,'OP &amp; Near Hits Data'!$B:$C,3,0))</f>
        <v>not present</v>
      </c>
      <c r="D157" s="291" t="s">
        <v>334</v>
      </c>
      <c r="E157" s="295" t="str">
        <f>IF(ISNA(VLOOKUP(A157,'OP &amp; Near Hits Data'!$B:$E,5,0)),IF(ISNA(VLOOKUP(A157,'OP &amp; Near Hits Data'!$B:$E,5,0)),"not present", VLOOKUP(A157,'OP &amp; Near Hits Data'!$B:$E,5,0)), VLOOKUP(A157,'OP &amp; Near Hits Data'!$B:$E,5,0))</f>
        <v>not present</v>
      </c>
      <c r="F157" s="292">
        <v>3</v>
      </c>
      <c r="G157" s="292" t="s">
        <v>335</v>
      </c>
      <c r="H157" s="253" t="s">
        <v>849</v>
      </c>
      <c r="I157" s="253" t="s">
        <v>850</v>
      </c>
      <c r="J157" s="292" t="s">
        <v>851</v>
      </c>
      <c r="K157" s="292" t="s">
        <v>852</v>
      </c>
      <c r="L157" s="292" t="s">
        <v>610</v>
      </c>
      <c r="M157" s="291">
        <v>41256</v>
      </c>
      <c r="N157" s="291">
        <v>41729</v>
      </c>
      <c r="O157" s="292" t="s">
        <v>341</v>
      </c>
      <c r="P157" s="291">
        <v>41730</v>
      </c>
      <c r="Q157" s="292" t="s">
        <v>342</v>
      </c>
      <c r="R157" s="292" t="s">
        <v>343</v>
      </c>
      <c r="S157" s="291">
        <v>41729</v>
      </c>
      <c r="T157" s="253" t="s">
        <v>344</v>
      </c>
      <c r="U157" s="253" t="s">
        <v>345</v>
      </c>
      <c r="V157" s="253" t="s">
        <v>346</v>
      </c>
      <c r="W157" s="253" t="s">
        <v>358</v>
      </c>
      <c r="X157" s="253" t="s">
        <v>381</v>
      </c>
      <c r="Y157" s="253" t="s">
        <v>588</v>
      </c>
      <c r="Z157" s="253" t="s">
        <v>349</v>
      </c>
      <c r="AA157" s="253" t="s">
        <v>350</v>
      </c>
      <c r="AB157" s="253" t="s">
        <v>351</v>
      </c>
      <c r="AC157" s="292">
        <v>0</v>
      </c>
      <c r="AD157" s="253" t="s">
        <v>341</v>
      </c>
    </row>
    <row r="158" spans="1:31" ht="12" customHeight="1" x14ac:dyDescent="0.25">
      <c r="A158" s="292">
        <v>7000333</v>
      </c>
      <c r="B158" s="253" t="s">
        <v>846</v>
      </c>
      <c r="C158" s="292" t="str">
        <f>IF(ISNA(VLOOKUP(A158,'OP &amp; Near Hits Data'!$B:$C,3,0)),IF(ISNA(VLOOKUP(A158,'OP &amp; Near Hits Data'!$B:$C,3,0)),"not present", VLOOKUP(A158,'OP &amp; Near Hits Data'!$B:$C,3,0)), VLOOKUP(A158,'OP &amp; Near Hits Data'!$B:$C,3,0))</f>
        <v>not present</v>
      </c>
      <c r="D158" s="291" t="s">
        <v>334</v>
      </c>
      <c r="E158" s="295" t="str">
        <f>IF(ISNA(VLOOKUP(A158,'OP &amp; Near Hits Data'!$B:$E,5,0)),IF(ISNA(VLOOKUP(A158,'OP &amp; Near Hits Data'!$B:$E,5,0)),"not present", VLOOKUP(A158,'OP &amp; Near Hits Data'!$B:$E,5,0)), VLOOKUP(A158,'OP &amp; Near Hits Data'!$B:$E,5,0))</f>
        <v>not present</v>
      </c>
      <c r="F158" s="292">
        <v>4</v>
      </c>
      <c r="G158" s="292" t="s">
        <v>606</v>
      </c>
      <c r="H158" s="253" t="s">
        <v>853</v>
      </c>
      <c r="J158" s="292" t="s">
        <v>542</v>
      </c>
      <c r="K158" s="292" t="s">
        <v>609</v>
      </c>
      <c r="L158" s="292" t="s">
        <v>610</v>
      </c>
      <c r="M158" s="291">
        <v>41256</v>
      </c>
      <c r="N158" s="291">
        <v>41292</v>
      </c>
      <c r="O158" s="292" t="s">
        <v>542</v>
      </c>
      <c r="P158" s="291">
        <v>41256</v>
      </c>
      <c r="Q158" s="292" t="s">
        <v>342</v>
      </c>
      <c r="R158" s="292" t="s">
        <v>343</v>
      </c>
      <c r="S158" s="291">
        <v>41729</v>
      </c>
      <c r="T158" s="253" t="s">
        <v>344</v>
      </c>
      <c r="U158" s="253" t="s">
        <v>345</v>
      </c>
      <c r="V158" s="253" t="s">
        <v>346</v>
      </c>
      <c r="W158" s="253" t="s">
        <v>358</v>
      </c>
      <c r="X158" s="253" t="s">
        <v>381</v>
      </c>
      <c r="Y158" s="253" t="s">
        <v>588</v>
      </c>
      <c r="Z158" s="253" t="s">
        <v>349</v>
      </c>
      <c r="AA158" s="253" t="s">
        <v>350</v>
      </c>
      <c r="AB158" s="253" t="s">
        <v>351</v>
      </c>
      <c r="AC158" s="292">
        <v>0</v>
      </c>
      <c r="AD158" s="253" t="s">
        <v>341</v>
      </c>
    </row>
    <row r="159" spans="1:31" ht="12" customHeight="1" x14ac:dyDescent="0.25">
      <c r="A159" s="292">
        <v>7000371</v>
      </c>
      <c r="B159" s="254" t="s">
        <v>674</v>
      </c>
      <c r="C159" s="292" t="str">
        <f>IF(ISNA(VLOOKUP(A159,'OP &amp; Near Hits Data'!$B:$C,3,0)),IF(ISNA(VLOOKUP(A159,'OP &amp; Near Hits Data'!$B:$C,3,0)),"not present", VLOOKUP(A159,'OP &amp; Near Hits Data'!$B:$C,3,0)), VLOOKUP(A159,'OP &amp; Near Hits Data'!$B:$C,3,0))</f>
        <v>not present</v>
      </c>
      <c r="D159" s="291" t="s">
        <v>334</v>
      </c>
      <c r="E159" s="295" t="str">
        <f>IF(ISNA(VLOOKUP(A159,'OP &amp; Near Hits Data'!$B:$E,5,0)),IF(ISNA(VLOOKUP(A159,'OP &amp; Near Hits Data'!$B:$E,5,0)),"not present", VLOOKUP(A159,'OP &amp; Near Hits Data'!$B:$E,5,0)), VLOOKUP(A159,'OP &amp; Near Hits Data'!$B:$E,5,0))</f>
        <v>not present</v>
      </c>
      <c r="F159" s="292">
        <v>1</v>
      </c>
      <c r="G159" s="292" t="s">
        <v>335</v>
      </c>
      <c r="H159" s="253" t="s">
        <v>854</v>
      </c>
      <c r="I159" s="294" t="s">
        <v>855</v>
      </c>
      <c r="J159" s="292" t="s">
        <v>677</v>
      </c>
      <c r="K159" s="292" t="s">
        <v>405</v>
      </c>
      <c r="L159" s="292" t="s">
        <v>610</v>
      </c>
      <c r="M159" s="291">
        <v>41547</v>
      </c>
      <c r="N159" s="291">
        <v>41912</v>
      </c>
      <c r="O159" s="292" t="s">
        <v>631</v>
      </c>
      <c r="P159" s="291">
        <v>41809</v>
      </c>
      <c r="Q159" s="292" t="s">
        <v>342</v>
      </c>
      <c r="R159" s="292" t="s">
        <v>343</v>
      </c>
      <c r="S159" s="291">
        <v>41912</v>
      </c>
      <c r="T159" s="292" t="s">
        <v>528</v>
      </c>
      <c r="U159" s="292" t="s">
        <v>678</v>
      </c>
      <c r="V159" s="292" t="s">
        <v>346</v>
      </c>
      <c r="W159" s="292" t="s">
        <v>347</v>
      </c>
      <c r="X159" s="292" t="s">
        <v>381</v>
      </c>
      <c r="Y159" s="292" t="s">
        <v>679</v>
      </c>
      <c r="Z159" s="292" t="s">
        <v>349</v>
      </c>
      <c r="AA159" s="292" t="s">
        <v>350</v>
      </c>
      <c r="AB159" s="292" t="s">
        <v>351</v>
      </c>
      <c r="AC159" s="292">
        <v>0</v>
      </c>
      <c r="AD159" s="292" t="s">
        <v>341</v>
      </c>
      <c r="AE159" s="294" t="s">
        <v>856</v>
      </c>
    </row>
    <row r="160" spans="1:31" ht="12" customHeight="1" x14ac:dyDescent="0.25">
      <c r="A160" s="284">
        <v>7000723</v>
      </c>
      <c r="B160" s="282" t="s">
        <v>857</v>
      </c>
      <c r="C160" s="292" t="s">
        <v>414</v>
      </c>
      <c r="D160" s="292" t="s">
        <v>365</v>
      </c>
      <c r="E160" s="292" t="s">
        <v>414</v>
      </c>
      <c r="F160" s="280">
        <v>2</v>
      </c>
      <c r="G160" s="280" t="s">
        <v>415</v>
      </c>
      <c r="H160" s="282" t="s">
        <v>783</v>
      </c>
      <c r="I160" s="294"/>
      <c r="J160" s="280" t="s">
        <v>858</v>
      </c>
      <c r="K160" s="280" t="s">
        <v>368</v>
      </c>
      <c r="L160" s="280" t="s">
        <v>610</v>
      </c>
      <c r="M160" s="281">
        <v>41624</v>
      </c>
      <c r="N160" s="281">
        <v>41821</v>
      </c>
      <c r="O160" s="253" t="s">
        <v>694</v>
      </c>
      <c r="P160" s="291">
        <v>41815</v>
      </c>
      <c r="Q160" s="280" t="s">
        <v>494</v>
      </c>
      <c r="R160" s="283" t="s">
        <v>368</v>
      </c>
      <c r="S160" s="281">
        <v>41852</v>
      </c>
      <c r="T160" s="280" t="s">
        <v>344</v>
      </c>
      <c r="U160" s="282" t="s">
        <v>495</v>
      </c>
      <c r="V160" s="280" t="s">
        <v>367</v>
      </c>
      <c r="W160" s="292" t="s">
        <v>358</v>
      </c>
      <c r="X160" s="292" t="s">
        <v>370</v>
      </c>
      <c r="Y160" s="292" t="s">
        <v>371</v>
      </c>
      <c r="Z160" s="292" t="s">
        <v>349</v>
      </c>
      <c r="AA160" s="292" t="s">
        <v>350</v>
      </c>
      <c r="AB160" s="292" t="s">
        <v>351</v>
      </c>
      <c r="AC160" s="292">
        <v>2</v>
      </c>
      <c r="AD160" s="292" t="s">
        <v>367</v>
      </c>
    </row>
    <row r="161" spans="1:30" ht="12" customHeight="1" x14ac:dyDescent="0.25">
      <c r="A161" s="292">
        <v>7001195</v>
      </c>
      <c r="B161" s="253" t="s">
        <v>859</v>
      </c>
      <c r="C161" s="292" t="str">
        <f>IF(ISNA(VLOOKUP(A161,'OP &amp; Near Hits Data'!$B:$C,3,0)),IF(ISNA(VLOOKUP(A161,'OP &amp; Near Hits Data'!$B:$C,3,0)),"not present", VLOOKUP(A161,'OP &amp; Near Hits Data'!$B:$C,3,0)), VLOOKUP(A161,'OP &amp; Near Hits Data'!$B:$C,3,0))</f>
        <v>not present</v>
      </c>
      <c r="D161" s="291" t="s">
        <v>617</v>
      </c>
      <c r="E161" s="295" t="str">
        <f>IF(ISNA(VLOOKUP(A161,'OP &amp; Near Hits Data'!$B:$E,5,0)),IF(ISNA(VLOOKUP(A161,'OP &amp; Near Hits Data'!$B:$E,5,0)),"not present", VLOOKUP(A161,'OP &amp; Near Hits Data'!$B:$E,5,0)), VLOOKUP(A161,'OP &amp; Near Hits Data'!$B:$E,5,0))</f>
        <v>not present</v>
      </c>
      <c r="F161" s="292">
        <v>1</v>
      </c>
      <c r="G161" s="292" t="s">
        <v>415</v>
      </c>
      <c r="H161" s="253" t="s">
        <v>860</v>
      </c>
      <c r="J161" s="292" t="s">
        <v>542</v>
      </c>
      <c r="K161" s="292" t="s">
        <v>341</v>
      </c>
      <c r="L161" s="292" t="s">
        <v>610</v>
      </c>
      <c r="M161" s="291">
        <v>41648</v>
      </c>
      <c r="N161" s="291">
        <v>41699</v>
      </c>
      <c r="O161" s="292" t="s">
        <v>542</v>
      </c>
      <c r="P161" s="291">
        <v>41698</v>
      </c>
      <c r="Q161" s="292" t="s">
        <v>342</v>
      </c>
      <c r="R161" s="292" t="s">
        <v>343</v>
      </c>
      <c r="S161" s="291">
        <v>41730</v>
      </c>
      <c r="T161" s="253" t="s">
        <v>344</v>
      </c>
      <c r="U161" s="253" t="s">
        <v>345</v>
      </c>
      <c r="V161" s="253" t="s">
        <v>346</v>
      </c>
      <c r="W161" s="253" t="s">
        <v>347</v>
      </c>
      <c r="X161" s="253" t="s">
        <v>348</v>
      </c>
      <c r="Y161" s="253" t="s">
        <v>453</v>
      </c>
      <c r="Z161" s="253" t="s">
        <v>497</v>
      </c>
      <c r="AA161" s="253" t="s">
        <v>350</v>
      </c>
      <c r="AB161" s="253" t="s">
        <v>701</v>
      </c>
      <c r="AC161" s="292">
        <v>0</v>
      </c>
      <c r="AD161" s="253" t="s">
        <v>341</v>
      </c>
    </row>
    <row r="162" spans="1:30" ht="12" customHeight="1" x14ac:dyDescent="0.25">
      <c r="A162" s="292">
        <v>7001195</v>
      </c>
      <c r="B162" s="253" t="s">
        <v>859</v>
      </c>
      <c r="C162" s="292" t="str">
        <f>IF(ISNA(VLOOKUP(A162,'OP &amp; Near Hits Data'!$B:$C,3,0)),IF(ISNA(VLOOKUP(A162,'OP &amp; Near Hits Data'!$B:$C,3,0)),"not present", VLOOKUP(A162,'OP &amp; Near Hits Data'!$B:$C,3,0)), VLOOKUP(A162,'OP &amp; Near Hits Data'!$B:$C,3,0))</f>
        <v>not present</v>
      </c>
      <c r="D162" s="291" t="s">
        <v>617</v>
      </c>
      <c r="E162" s="295" t="str">
        <f>IF(ISNA(VLOOKUP(A162,'OP &amp; Near Hits Data'!$B:$E,5,0)),IF(ISNA(VLOOKUP(A162,'OP &amp; Near Hits Data'!$B:$E,5,0)),"not present", VLOOKUP(A162,'OP &amp; Near Hits Data'!$B:$E,5,0)), VLOOKUP(A162,'OP &amp; Near Hits Data'!$B:$E,5,0))</f>
        <v>not present</v>
      </c>
      <c r="F162" s="292">
        <v>2</v>
      </c>
      <c r="G162" s="292" t="s">
        <v>415</v>
      </c>
      <c r="H162" s="253" t="s">
        <v>861</v>
      </c>
      <c r="J162" s="292" t="s">
        <v>631</v>
      </c>
      <c r="K162" s="292" t="s">
        <v>343</v>
      </c>
      <c r="L162" s="292" t="s">
        <v>610</v>
      </c>
      <c r="M162" s="291">
        <v>41710</v>
      </c>
      <c r="N162" s="291">
        <v>41710</v>
      </c>
      <c r="O162" s="292" t="s">
        <v>631</v>
      </c>
      <c r="P162" s="291">
        <v>41710</v>
      </c>
      <c r="Q162" s="292" t="s">
        <v>342</v>
      </c>
      <c r="R162" s="292" t="s">
        <v>343</v>
      </c>
      <c r="S162" s="291">
        <v>41730</v>
      </c>
      <c r="T162" s="253" t="s">
        <v>344</v>
      </c>
      <c r="U162" s="253" t="s">
        <v>345</v>
      </c>
      <c r="V162" s="253" t="s">
        <v>346</v>
      </c>
      <c r="W162" s="253" t="s">
        <v>347</v>
      </c>
      <c r="X162" s="253" t="s">
        <v>348</v>
      </c>
      <c r="Y162" s="253" t="s">
        <v>453</v>
      </c>
      <c r="Z162" s="253" t="s">
        <v>497</v>
      </c>
      <c r="AA162" s="253" t="s">
        <v>350</v>
      </c>
      <c r="AB162" s="253" t="s">
        <v>701</v>
      </c>
      <c r="AC162" s="292">
        <v>0</v>
      </c>
      <c r="AD162" s="253" t="s">
        <v>341</v>
      </c>
    </row>
    <row r="163" spans="1:30" ht="12" customHeight="1" x14ac:dyDescent="0.25">
      <c r="A163" s="292">
        <v>7001195</v>
      </c>
      <c r="B163" s="253" t="s">
        <v>859</v>
      </c>
      <c r="C163" s="292" t="str">
        <f>IF(ISNA(VLOOKUP(A163,'OP &amp; Near Hits Data'!$B:$C,3,0)),IF(ISNA(VLOOKUP(A163,'OP &amp; Near Hits Data'!$B:$C,3,0)),"not present", VLOOKUP(A163,'OP &amp; Near Hits Data'!$B:$C,3,0)), VLOOKUP(A163,'OP &amp; Near Hits Data'!$B:$C,3,0))</f>
        <v>not present</v>
      </c>
      <c r="D163" s="291" t="s">
        <v>617</v>
      </c>
      <c r="E163" s="295" t="str">
        <f>IF(ISNA(VLOOKUP(A163,'OP &amp; Near Hits Data'!$B:$E,5,0)),IF(ISNA(VLOOKUP(A163,'OP &amp; Near Hits Data'!$B:$E,5,0)),"not present", VLOOKUP(A163,'OP &amp; Near Hits Data'!$B:$E,5,0)), VLOOKUP(A163,'OP &amp; Near Hits Data'!$B:$E,5,0))</f>
        <v>not present</v>
      </c>
      <c r="F163" s="292">
        <v>3</v>
      </c>
      <c r="G163" s="292" t="s">
        <v>335</v>
      </c>
      <c r="H163" s="253" t="s">
        <v>862</v>
      </c>
      <c r="J163" s="292" t="s">
        <v>631</v>
      </c>
      <c r="K163" s="292" t="s">
        <v>341</v>
      </c>
      <c r="L163" s="292" t="s">
        <v>610</v>
      </c>
      <c r="M163" s="291">
        <v>41710</v>
      </c>
      <c r="N163" s="291">
        <v>41975</v>
      </c>
      <c r="O163" s="292" t="s">
        <v>615</v>
      </c>
      <c r="P163" s="291">
        <v>41722</v>
      </c>
      <c r="Q163" s="292" t="s">
        <v>342</v>
      </c>
      <c r="R163" s="292" t="s">
        <v>343</v>
      </c>
      <c r="S163" s="291">
        <v>41730</v>
      </c>
      <c r="T163" s="253" t="s">
        <v>344</v>
      </c>
      <c r="U163" s="253" t="s">
        <v>345</v>
      </c>
      <c r="V163" s="253" t="s">
        <v>346</v>
      </c>
      <c r="W163" s="253" t="s">
        <v>347</v>
      </c>
      <c r="X163" s="253" t="s">
        <v>348</v>
      </c>
      <c r="Y163" s="253" t="s">
        <v>453</v>
      </c>
      <c r="Z163" s="253" t="s">
        <v>497</v>
      </c>
      <c r="AA163" s="253" t="s">
        <v>350</v>
      </c>
      <c r="AB163" s="253" t="s">
        <v>701</v>
      </c>
      <c r="AC163" s="292">
        <v>0</v>
      </c>
      <c r="AD163" s="253" t="s">
        <v>341</v>
      </c>
    </row>
    <row r="164" spans="1:30" ht="12" customHeight="1" x14ac:dyDescent="0.25">
      <c r="A164" s="292">
        <v>7001210</v>
      </c>
      <c r="B164" s="253" t="s">
        <v>863</v>
      </c>
      <c r="C164" s="292" t="str">
        <f>IF(ISNA(VLOOKUP(A164,'OP &amp; Near Hits Data'!$B:$C,3,0)),IF(ISNA(VLOOKUP(A164,'OP &amp; Near Hits Data'!$B:$C,3,0)),"not present", VLOOKUP(A164,'OP &amp; Near Hits Data'!$B:$C,3,0)), VLOOKUP(A164,'OP &amp; Near Hits Data'!$B:$C,3,0))</f>
        <v>not present</v>
      </c>
      <c r="D164" s="291" t="s">
        <v>617</v>
      </c>
      <c r="E164" s="295" t="str">
        <f>IF(ISNA(VLOOKUP(A164,'OP &amp; Near Hits Data'!$B:$E,5,0)),IF(ISNA(VLOOKUP(A164,'OP &amp; Near Hits Data'!$B:$E,5,0)),"not present", VLOOKUP(A164,'OP &amp; Near Hits Data'!$B:$E,5,0)), VLOOKUP(A164,'OP &amp; Near Hits Data'!$B:$E,5,0))</f>
        <v>not present</v>
      </c>
      <c r="F164" s="292">
        <v>1</v>
      </c>
      <c r="G164" s="292" t="s">
        <v>415</v>
      </c>
      <c r="H164" s="253" t="s">
        <v>756</v>
      </c>
      <c r="J164" s="292" t="s">
        <v>748</v>
      </c>
      <c r="K164" s="292" t="s">
        <v>341</v>
      </c>
      <c r="L164" s="292" t="s">
        <v>610</v>
      </c>
      <c r="M164" s="291">
        <v>41646</v>
      </c>
      <c r="N164" s="291">
        <v>42004</v>
      </c>
      <c r="O164" s="292" t="s">
        <v>748</v>
      </c>
      <c r="P164" s="291">
        <v>41646</v>
      </c>
      <c r="Q164" s="292" t="s">
        <v>418</v>
      </c>
      <c r="R164" s="292" t="s">
        <v>343</v>
      </c>
      <c r="S164" s="291">
        <v>41730</v>
      </c>
      <c r="T164" s="253" t="s">
        <v>344</v>
      </c>
      <c r="U164" s="253" t="s">
        <v>345</v>
      </c>
      <c r="V164" s="253" t="s">
        <v>346</v>
      </c>
      <c r="W164" s="253" t="s">
        <v>358</v>
      </c>
      <c r="X164" s="253" t="s">
        <v>381</v>
      </c>
      <c r="Y164" s="253" t="s">
        <v>399</v>
      </c>
      <c r="Z164" s="253" t="s">
        <v>497</v>
      </c>
      <c r="AA164" s="253" t="s">
        <v>350</v>
      </c>
      <c r="AB164" s="253" t="s">
        <v>701</v>
      </c>
      <c r="AC164" s="292">
        <v>0</v>
      </c>
      <c r="AD164" s="253" t="s">
        <v>341</v>
      </c>
    </row>
    <row r="165" spans="1:30" ht="12" customHeight="1" x14ac:dyDescent="0.25">
      <c r="A165" s="292">
        <v>7001210</v>
      </c>
      <c r="B165" s="253" t="s">
        <v>863</v>
      </c>
      <c r="C165" s="292" t="str">
        <f>IF(ISNA(VLOOKUP(A165,'OP &amp; Near Hits Data'!$B:$C,3,0)),IF(ISNA(VLOOKUP(A165,'OP &amp; Near Hits Data'!$B:$C,3,0)),"not present", VLOOKUP(A165,'OP &amp; Near Hits Data'!$B:$C,3,0)), VLOOKUP(A165,'OP &amp; Near Hits Data'!$B:$C,3,0))</f>
        <v>not present</v>
      </c>
      <c r="D165" s="291" t="s">
        <v>617</v>
      </c>
      <c r="E165" s="295" t="str">
        <f>IF(ISNA(VLOOKUP(A165,'OP &amp; Near Hits Data'!$B:$E,5,0)),IF(ISNA(VLOOKUP(A165,'OP &amp; Near Hits Data'!$B:$E,5,0)),"not present", VLOOKUP(A165,'OP &amp; Near Hits Data'!$B:$E,5,0)), VLOOKUP(A165,'OP &amp; Near Hits Data'!$B:$E,5,0))</f>
        <v>not present</v>
      </c>
      <c r="F165" s="292">
        <v>2</v>
      </c>
      <c r="G165" s="292" t="s">
        <v>335</v>
      </c>
      <c r="H165" s="253" t="s">
        <v>864</v>
      </c>
      <c r="J165" s="292" t="s">
        <v>865</v>
      </c>
      <c r="K165" s="292" t="s">
        <v>343</v>
      </c>
      <c r="L165" s="292" t="s">
        <v>610</v>
      </c>
      <c r="M165" s="291">
        <v>41646</v>
      </c>
      <c r="N165" s="291">
        <v>41820</v>
      </c>
      <c r="O165" s="292" t="s">
        <v>865</v>
      </c>
      <c r="P165" s="291">
        <v>41718</v>
      </c>
      <c r="Q165" s="292" t="s">
        <v>418</v>
      </c>
      <c r="R165" s="292" t="s">
        <v>343</v>
      </c>
      <c r="S165" s="291">
        <v>41730</v>
      </c>
      <c r="T165" s="253" t="s">
        <v>344</v>
      </c>
      <c r="U165" s="253" t="s">
        <v>345</v>
      </c>
      <c r="V165" s="253" t="s">
        <v>346</v>
      </c>
      <c r="W165" s="253" t="s">
        <v>358</v>
      </c>
      <c r="X165" s="253" t="s">
        <v>381</v>
      </c>
      <c r="Y165" s="253" t="s">
        <v>399</v>
      </c>
      <c r="Z165" s="253" t="s">
        <v>497</v>
      </c>
      <c r="AA165" s="253" t="s">
        <v>350</v>
      </c>
      <c r="AB165" s="253" t="s">
        <v>701</v>
      </c>
      <c r="AC165" s="292">
        <v>0</v>
      </c>
      <c r="AD165" s="253" t="s">
        <v>341</v>
      </c>
    </row>
    <row r="166" spans="1:30" ht="12" customHeight="1" x14ac:dyDescent="0.25">
      <c r="A166" s="292">
        <v>7001210</v>
      </c>
      <c r="B166" s="253" t="s">
        <v>863</v>
      </c>
      <c r="C166" s="292" t="str">
        <f>IF(ISNA(VLOOKUP(A166,'OP &amp; Near Hits Data'!$B:$C,3,0)),IF(ISNA(VLOOKUP(A166,'OP &amp; Near Hits Data'!$B:$C,3,0)),"not present", VLOOKUP(A166,'OP &amp; Near Hits Data'!$B:$C,3,0)), VLOOKUP(A166,'OP &amp; Near Hits Data'!$B:$C,3,0))</f>
        <v>not present</v>
      </c>
      <c r="D166" s="291" t="s">
        <v>617</v>
      </c>
      <c r="E166" s="295" t="str">
        <f>IF(ISNA(VLOOKUP(A166,'OP &amp; Near Hits Data'!$B:$E,5,0)),IF(ISNA(VLOOKUP(A166,'OP &amp; Near Hits Data'!$B:$E,5,0)),"not present", VLOOKUP(A166,'OP &amp; Near Hits Data'!$B:$E,5,0)), VLOOKUP(A166,'OP &amp; Near Hits Data'!$B:$E,5,0))</f>
        <v>not present</v>
      </c>
      <c r="F166" s="292">
        <v>3</v>
      </c>
      <c r="G166" s="292" t="s">
        <v>415</v>
      </c>
      <c r="H166" s="253" t="s">
        <v>866</v>
      </c>
      <c r="J166" s="292" t="s">
        <v>615</v>
      </c>
      <c r="K166" s="292" t="s">
        <v>343</v>
      </c>
      <c r="L166" s="292" t="s">
        <v>610</v>
      </c>
      <c r="M166" s="291">
        <v>41703</v>
      </c>
      <c r="N166" s="291">
        <v>41703</v>
      </c>
      <c r="O166" s="292" t="s">
        <v>631</v>
      </c>
      <c r="P166" s="291">
        <v>41703</v>
      </c>
      <c r="Q166" s="292" t="s">
        <v>418</v>
      </c>
      <c r="R166" s="292" t="s">
        <v>343</v>
      </c>
      <c r="S166" s="291">
        <v>41730</v>
      </c>
      <c r="T166" s="253" t="s">
        <v>344</v>
      </c>
      <c r="U166" s="253" t="s">
        <v>345</v>
      </c>
      <c r="V166" s="253" t="s">
        <v>346</v>
      </c>
      <c r="W166" s="253" t="s">
        <v>358</v>
      </c>
      <c r="X166" s="253" t="s">
        <v>381</v>
      </c>
      <c r="Y166" s="253" t="s">
        <v>399</v>
      </c>
      <c r="Z166" s="253" t="s">
        <v>497</v>
      </c>
      <c r="AA166" s="253" t="s">
        <v>350</v>
      </c>
      <c r="AB166" s="253" t="s">
        <v>701</v>
      </c>
      <c r="AC166" s="292">
        <v>0</v>
      </c>
      <c r="AD166" s="253" t="s">
        <v>341</v>
      </c>
    </row>
    <row r="167" spans="1:30" ht="12" customHeight="1" x14ac:dyDescent="0.25">
      <c r="A167" s="292">
        <v>7001210</v>
      </c>
      <c r="B167" s="253" t="s">
        <v>863</v>
      </c>
      <c r="C167" s="292" t="str">
        <f>IF(ISNA(VLOOKUP(A167,'OP &amp; Near Hits Data'!$B:$C,3,0)),IF(ISNA(VLOOKUP(A167,'OP &amp; Near Hits Data'!$B:$C,3,0)),"not present", VLOOKUP(A167,'OP &amp; Near Hits Data'!$B:$C,3,0)), VLOOKUP(A167,'OP &amp; Near Hits Data'!$B:$C,3,0))</f>
        <v>not present</v>
      </c>
      <c r="D167" s="291" t="s">
        <v>617</v>
      </c>
      <c r="E167" s="295" t="str">
        <f>IF(ISNA(VLOOKUP(A167,'OP &amp; Near Hits Data'!$B:$E,5,0)),IF(ISNA(VLOOKUP(A167,'OP &amp; Near Hits Data'!$B:$E,5,0)),"not present", VLOOKUP(A167,'OP &amp; Near Hits Data'!$B:$E,5,0)), VLOOKUP(A167,'OP &amp; Near Hits Data'!$B:$E,5,0))</f>
        <v>not present</v>
      </c>
      <c r="F167" s="292">
        <v>4</v>
      </c>
      <c r="G167" s="292" t="s">
        <v>415</v>
      </c>
      <c r="H167" s="253" t="s">
        <v>867</v>
      </c>
      <c r="J167" s="292" t="s">
        <v>615</v>
      </c>
      <c r="K167" s="292" t="s">
        <v>343</v>
      </c>
      <c r="L167" s="292" t="s">
        <v>610</v>
      </c>
      <c r="M167" s="291">
        <v>41703</v>
      </c>
      <c r="N167" s="291">
        <v>41703</v>
      </c>
      <c r="O167" s="292" t="s">
        <v>631</v>
      </c>
      <c r="P167" s="291">
        <v>41703</v>
      </c>
      <c r="Q167" s="292" t="s">
        <v>418</v>
      </c>
      <c r="R167" s="292" t="s">
        <v>343</v>
      </c>
      <c r="S167" s="291">
        <v>41730</v>
      </c>
      <c r="T167" s="253" t="s">
        <v>344</v>
      </c>
      <c r="U167" s="253" t="s">
        <v>345</v>
      </c>
      <c r="V167" s="253" t="s">
        <v>346</v>
      </c>
      <c r="W167" s="253" t="s">
        <v>358</v>
      </c>
      <c r="X167" s="253" t="s">
        <v>381</v>
      </c>
      <c r="Y167" s="253" t="s">
        <v>399</v>
      </c>
      <c r="Z167" s="253" t="s">
        <v>497</v>
      </c>
      <c r="AA167" s="253" t="s">
        <v>350</v>
      </c>
      <c r="AB167" s="253" t="s">
        <v>701</v>
      </c>
      <c r="AC167" s="292">
        <v>0</v>
      </c>
      <c r="AD167" s="253" t="s">
        <v>341</v>
      </c>
    </row>
    <row r="168" spans="1:30" ht="12" customHeight="1" x14ac:dyDescent="0.25">
      <c r="A168" s="292">
        <v>7001210</v>
      </c>
      <c r="B168" s="253" t="s">
        <v>863</v>
      </c>
      <c r="C168" s="292" t="str">
        <f>IF(ISNA(VLOOKUP(A168,'OP &amp; Near Hits Data'!$B:$C,3,0)),IF(ISNA(VLOOKUP(A168,'OP &amp; Near Hits Data'!$B:$C,3,0)),"not present", VLOOKUP(A168,'OP &amp; Near Hits Data'!$B:$C,3,0)), VLOOKUP(A168,'OP &amp; Near Hits Data'!$B:$C,3,0))</f>
        <v>not present</v>
      </c>
      <c r="D168" s="291" t="s">
        <v>617</v>
      </c>
      <c r="E168" s="295" t="str">
        <f>IF(ISNA(VLOOKUP(A168,'OP &amp; Near Hits Data'!$B:$E,5,0)),IF(ISNA(VLOOKUP(A168,'OP &amp; Near Hits Data'!$B:$E,5,0)),"not present", VLOOKUP(A168,'OP &amp; Near Hits Data'!$B:$E,5,0)), VLOOKUP(A168,'OP &amp; Near Hits Data'!$B:$E,5,0))</f>
        <v>not present</v>
      </c>
      <c r="F168" s="292">
        <v>5</v>
      </c>
      <c r="G168" s="292" t="s">
        <v>415</v>
      </c>
      <c r="H168" s="253" t="s">
        <v>868</v>
      </c>
      <c r="J168" s="292" t="s">
        <v>615</v>
      </c>
      <c r="K168" s="292" t="s">
        <v>341</v>
      </c>
      <c r="L168" s="292" t="s">
        <v>610</v>
      </c>
      <c r="M168" s="291">
        <v>41703</v>
      </c>
      <c r="N168" s="291">
        <v>41703</v>
      </c>
      <c r="O168" s="292" t="s">
        <v>631</v>
      </c>
      <c r="P168" s="291">
        <v>41703</v>
      </c>
      <c r="Q168" s="292" t="s">
        <v>418</v>
      </c>
      <c r="R168" s="292" t="s">
        <v>343</v>
      </c>
      <c r="S168" s="291">
        <v>41730</v>
      </c>
      <c r="T168" s="253" t="s">
        <v>344</v>
      </c>
      <c r="U168" s="253" t="s">
        <v>345</v>
      </c>
      <c r="V168" s="253" t="s">
        <v>346</v>
      </c>
      <c r="W168" s="253" t="s">
        <v>358</v>
      </c>
      <c r="X168" s="253" t="s">
        <v>381</v>
      </c>
      <c r="Y168" s="253" t="s">
        <v>399</v>
      </c>
      <c r="Z168" s="253" t="s">
        <v>497</v>
      </c>
      <c r="AA168" s="253" t="s">
        <v>350</v>
      </c>
      <c r="AB168" s="253" t="s">
        <v>701</v>
      </c>
      <c r="AC168" s="292">
        <v>0</v>
      </c>
      <c r="AD168" s="253" t="s">
        <v>341</v>
      </c>
    </row>
    <row r="169" spans="1:30" ht="12" customHeight="1" x14ac:dyDescent="0.25">
      <c r="A169" s="292">
        <v>7001256</v>
      </c>
      <c r="B169" s="253" t="s">
        <v>869</v>
      </c>
      <c r="C169" s="292" t="str">
        <f>IF(ISNA(VLOOKUP(A169,'OP &amp; Near Hits Data'!$B:$C,3,0)),IF(ISNA(VLOOKUP(A169,'OP &amp; Near Hits Data'!$B:$C,3,0)),"not present", VLOOKUP(A169,'OP &amp; Near Hits Data'!$B:$C,3,0)), VLOOKUP(A169,'OP &amp; Near Hits Data'!$B:$C,3,0))</f>
        <v>not present</v>
      </c>
      <c r="D169" s="291" t="s">
        <v>334</v>
      </c>
      <c r="E169" s="295" t="str">
        <f>IF(ISNA(VLOOKUP(A169,'OP &amp; Near Hits Data'!$B:$E,5,0)),IF(ISNA(VLOOKUP(A169,'OP &amp; Near Hits Data'!$B:$E,5,0)),"not present", VLOOKUP(A169,'OP &amp; Near Hits Data'!$B:$E,5,0)), VLOOKUP(A169,'OP &amp; Near Hits Data'!$B:$E,5,0))</f>
        <v>not present</v>
      </c>
      <c r="F169" s="292">
        <v>1</v>
      </c>
      <c r="G169" s="292" t="s">
        <v>415</v>
      </c>
      <c r="H169" s="253" t="s">
        <v>756</v>
      </c>
      <c r="J169" s="292" t="s">
        <v>542</v>
      </c>
      <c r="K169" s="292" t="s">
        <v>341</v>
      </c>
      <c r="L169" s="292" t="s">
        <v>610</v>
      </c>
      <c r="M169" s="291">
        <v>41649</v>
      </c>
      <c r="N169" s="291">
        <v>42014</v>
      </c>
      <c r="O169" s="292" t="s">
        <v>542</v>
      </c>
      <c r="P169" s="291">
        <v>41712</v>
      </c>
      <c r="Q169" s="292" t="s">
        <v>342</v>
      </c>
      <c r="R169" s="292" t="s">
        <v>343</v>
      </c>
      <c r="S169" s="291">
        <v>41974</v>
      </c>
      <c r="T169" s="253" t="s">
        <v>344</v>
      </c>
      <c r="U169" s="253" t="s">
        <v>345</v>
      </c>
      <c r="V169" s="253" t="s">
        <v>346</v>
      </c>
      <c r="W169" s="253" t="s">
        <v>347</v>
      </c>
      <c r="X169" s="253" t="s">
        <v>348</v>
      </c>
      <c r="Y169" s="253" t="s">
        <v>537</v>
      </c>
      <c r="Z169" s="253" t="s">
        <v>349</v>
      </c>
      <c r="AA169" s="253" t="s">
        <v>350</v>
      </c>
      <c r="AB169" s="253" t="s">
        <v>701</v>
      </c>
      <c r="AC169" s="292">
        <v>0</v>
      </c>
      <c r="AD169" s="253" t="s">
        <v>341</v>
      </c>
    </row>
    <row r="170" spans="1:30" ht="12" customHeight="1" x14ac:dyDescent="0.25">
      <c r="A170" s="292">
        <v>7001315</v>
      </c>
      <c r="B170" s="253" t="s">
        <v>870</v>
      </c>
      <c r="C170" s="292" t="str">
        <f>IF(ISNA(VLOOKUP(A170,'OP &amp; Near Hits Data'!$B:$C,3,0)),IF(ISNA(VLOOKUP(A170,'OP &amp; Near Hits Data'!$B:$C,3,0)),"not present", VLOOKUP(A170,'OP &amp; Near Hits Data'!$B:$C,3,0)), VLOOKUP(A170,'OP &amp; Near Hits Data'!$B:$C,3,0))</f>
        <v>not present</v>
      </c>
      <c r="D170" s="291" t="s">
        <v>334</v>
      </c>
      <c r="E170" s="295" t="str">
        <f>IF(ISNA(VLOOKUP(A170,'OP &amp; Near Hits Data'!$B:$E,5,0)),IF(ISNA(VLOOKUP(A170,'OP &amp; Near Hits Data'!$B:$E,5,0)),"not present", VLOOKUP(A170,'OP &amp; Near Hits Data'!$B:$E,5,0)), VLOOKUP(A170,'OP &amp; Near Hits Data'!$B:$E,5,0))</f>
        <v>not present</v>
      </c>
      <c r="F170" s="292">
        <v>1</v>
      </c>
      <c r="G170" s="292" t="s">
        <v>415</v>
      </c>
      <c r="H170" s="253" t="s">
        <v>871</v>
      </c>
      <c r="J170" s="292" t="s">
        <v>542</v>
      </c>
      <c r="K170" s="292" t="s">
        <v>341</v>
      </c>
      <c r="L170" s="292" t="s">
        <v>610</v>
      </c>
      <c r="M170" s="291">
        <v>41654</v>
      </c>
      <c r="N170" s="291">
        <v>41699</v>
      </c>
      <c r="O170" s="292" t="s">
        <v>542</v>
      </c>
      <c r="P170" s="291">
        <v>41697</v>
      </c>
      <c r="Q170" s="292" t="s">
        <v>342</v>
      </c>
      <c r="R170" s="292" t="s">
        <v>343</v>
      </c>
      <c r="S170" s="291"/>
      <c r="T170" s="253" t="s">
        <v>344</v>
      </c>
      <c r="U170" s="253" t="s">
        <v>345</v>
      </c>
      <c r="V170" s="253" t="s">
        <v>346</v>
      </c>
      <c r="W170" s="253" t="s">
        <v>358</v>
      </c>
      <c r="X170" s="253" t="s">
        <v>551</v>
      </c>
      <c r="Y170" s="253" t="s">
        <v>439</v>
      </c>
      <c r="Z170" s="253" t="s">
        <v>349</v>
      </c>
      <c r="AA170" s="253" t="s">
        <v>350</v>
      </c>
      <c r="AB170" s="253" t="s">
        <v>701</v>
      </c>
      <c r="AC170" s="292">
        <v>0</v>
      </c>
      <c r="AD170" s="253" t="s">
        <v>341</v>
      </c>
    </row>
    <row r="171" spans="1:30" ht="12" customHeight="1" x14ac:dyDescent="0.25">
      <c r="A171" s="292">
        <v>7001315</v>
      </c>
      <c r="B171" s="253" t="s">
        <v>870</v>
      </c>
      <c r="C171" s="292" t="str">
        <f>IF(ISNA(VLOOKUP(A171,'OP &amp; Near Hits Data'!$B:$C,3,0)),IF(ISNA(VLOOKUP(A171,'OP &amp; Near Hits Data'!$B:$C,3,0)),"not present", VLOOKUP(A171,'OP &amp; Near Hits Data'!$B:$C,3,0)), VLOOKUP(A171,'OP &amp; Near Hits Data'!$B:$C,3,0))</f>
        <v>not present</v>
      </c>
      <c r="D171" s="291" t="s">
        <v>334</v>
      </c>
      <c r="E171" s="295" t="str">
        <f>IF(ISNA(VLOOKUP(A171,'OP &amp; Near Hits Data'!$B:$E,5,0)),IF(ISNA(VLOOKUP(A171,'OP &amp; Near Hits Data'!$B:$E,5,0)),"not present", VLOOKUP(A171,'OP &amp; Near Hits Data'!$B:$E,5,0)), VLOOKUP(A171,'OP &amp; Near Hits Data'!$B:$E,5,0))</f>
        <v>not present</v>
      </c>
      <c r="F171" s="292">
        <v>2</v>
      </c>
      <c r="G171" s="292" t="s">
        <v>606</v>
      </c>
      <c r="H171" s="253" t="s">
        <v>872</v>
      </c>
      <c r="J171" s="292" t="s">
        <v>542</v>
      </c>
      <c r="K171" s="292" t="s">
        <v>341</v>
      </c>
      <c r="L171" s="292" t="s">
        <v>610</v>
      </c>
      <c r="M171" s="291">
        <v>41656</v>
      </c>
      <c r="N171" s="291">
        <v>41714</v>
      </c>
      <c r="O171" s="292" t="s">
        <v>542</v>
      </c>
      <c r="P171" s="291">
        <v>41705</v>
      </c>
      <c r="Q171" s="292" t="s">
        <v>342</v>
      </c>
      <c r="R171" s="292" t="s">
        <v>343</v>
      </c>
      <c r="S171" s="291"/>
      <c r="T171" s="253" t="s">
        <v>344</v>
      </c>
      <c r="U171" s="253" t="s">
        <v>345</v>
      </c>
      <c r="V171" s="253" t="s">
        <v>346</v>
      </c>
      <c r="W171" s="253" t="s">
        <v>358</v>
      </c>
      <c r="X171" s="253" t="s">
        <v>551</v>
      </c>
      <c r="Y171" s="253" t="s">
        <v>439</v>
      </c>
      <c r="Z171" s="253" t="s">
        <v>349</v>
      </c>
      <c r="AA171" s="253" t="s">
        <v>350</v>
      </c>
      <c r="AB171" s="253" t="s">
        <v>701</v>
      </c>
      <c r="AC171" s="292">
        <v>1</v>
      </c>
      <c r="AD171" s="253" t="s">
        <v>542</v>
      </c>
    </row>
    <row r="172" spans="1:30" ht="12" customHeight="1" x14ac:dyDescent="0.25">
      <c r="A172" s="292">
        <v>7001340</v>
      </c>
      <c r="B172" s="253" t="s">
        <v>873</v>
      </c>
      <c r="C172" s="292" t="str">
        <f>IF(ISNA(VLOOKUP(A172,'OP &amp; Near Hits Data'!$B:$C,3,0)),IF(ISNA(VLOOKUP(A172,'OP &amp; Near Hits Data'!$B:$C,3,0)),"not present", VLOOKUP(A172,'OP &amp; Near Hits Data'!$B:$C,3,0)), VLOOKUP(A172,'OP &amp; Near Hits Data'!$B:$C,3,0))</f>
        <v>not present</v>
      </c>
      <c r="D172" s="291" t="s">
        <v>334</v>
      </c>
      <c r="E172" s="295" t="str">
        <f>IF(ISNA(VLOOKUP(A172,'OP &amp; Near Hits Data'!$B:$E,5,0)),IF(ISNA(VLOOKUP(A172,'OP &amp; Near Hits Data'!$B:$E,5,0)),"not present", VLOOKUP(A172,'OP &amp; Near Hits Data'!$B:$E,5,0)), VLOOKUP(A172,'OP &amp; Near Hits Data'!$B:$E,5,0))</f>
        <v>not present</v>
      </c>
      <c r="F172" s="292">
        <v>1</v>
      </c>
      <c r="G172" s="292" t="s">
        <v>415</v>
      </c>
      <c r="H172" s="253" t="s">
        <v>874</v>
      </c>
      <c r="J172" s="292" t="s">
        <v>542</v>
      </c>
      <c r="K172" s="292" t="s">
        <v>341</v>
      </c>
      <c r="L172" s="292" t="s">
        <v>610</v>
      </c>
      <c r="M172" s="291">
        <v>41655</v>
      </c>
      <c r="N172" s="291">
        <v>41699</v>
      </c>
      <c r="O172" s="292" t="s">
        <v>542</v>
      </c>
      <c r="P172" s="291">
        <v>41697</v>
      </c>
      <c r="Q172" s="292" t="s">
        <v>342</v>
      </c>
      <c r="R172" s="292" t="s">
        <v>343</v>
      </c>
      <c r="S172" s="291">
        <v>41974</v>
      </c>
      <c r="T172" s="253" t="s">
        <v>344</v>
      </c>
      <c r="U172" s="253" t="s">
        <v>345</v>
      </c>
      <c r="V172" s="253" t="s">
        <v>346</v>
      </c>
      <c r="W172" s="253" t="s">
        <v>347</v>
      </c>
      <c r="X172" s="253" t="s">
        <v>359</v>
      </c>
      <c r="Y172" s="253" t="s">
        <v>406</v>
      </c>
      <c r="Z172" s="253" t="s">
        <v>349</v>
      </c>
      <c r="AA172" s="253" t="s">
        <v>602</v>
      </c>
      <c r="AB172" s="253" t="s">
        <v>813</v>
      </c>
      <c r="AC172" s="292">
        <v>0</v>
      </c>
      <c r="AD172" s="253" t="s">
        <v>341</v>
      </c>
    </row>
    <row r="173" spans="1:30" ht="12" customHeight="1" x14ac:dyDescent="0.25">
      <c r="A173" s="292">
        <v>7001340</v>
      </c>
      <c r="B173" s="253" t="s">
        <v>873</v>
      </c>
      <c r="C173" s="292" t="str">
        <f>IF(ISNA(VLOOKUP(A173,'OP &amp; Near Hits Data'!$B:$C,3,0)),IF(ISNA(VLOOKUP(A173,'OP &amp; Near Hits Data'!$B:$C,3,0)),"not present", VLOOKUP(A173,'OP &amp; Near Hits Data'!$B:$C,3,0)), VLOOKUP(A173,'OP &amp; Near Hits Data'!$B:$C,3,0))</f>
        <v>not present</v>
      </c>
      <c r="D173" s="291" t="s">
        <v>334</v>
      </c>
      <c r="E173" s="295" t="str">
        <f>IF(ISNA(VLOOKUP(A173,'OP &amp; Near Hits Data'!$B:$E,5,0)),IF(ISNA(VLOOKUP(A173,'OP &amp; Near Hits Data'!$B:$E,5,0)),"not present", VLOOKUP(A173,'OP &amp; Near Hits Data'!$B:$E,5,0)), VLOOKUP(A173,'OP &amp; Near Hits Data'!$B:$E,5,0))</f>
        <v>not present</v>
      </c>
      <c r="F173" s="292">
        <v>2</v>
      </c>
      <c r="G173" s="292" t="s">
        <v>415</v>
      </c>
      <c r="H173" s="253" t="s">
        <v>875</v>
      </c>
      <c r="J173" s="292" t="s">
        <v>615</v>
      </c>
      <c r="K173" s="292" t="s">
        <v>341</v>
      </c>
      <c r="L173" s="292" t="s">
        <v>610</v>
      </c>
      <c r="M173" s="291">
        <v>41709</v>
      </c>
      <c r="N173" s="291">
        <v>41709</v>
      </c>
      <c r="O173" s="292" t="s">
        <v>615</v>
      </c>
      <c r="P173" s="291">
        <v>41709</v>
      </c>
      <c r="Q173" s="292" t="s">
        <v>342</v>
      </c>
      <c r="R173" s="292" t="s">
        <v>343</v>
      </c>
      <c r="S173" s="291">
        <v>41974</v>
      </c>
      <c r="T173" s="253" t="s">
        <v>344</v>
      </c>
      <c r="U173" s="253" t="s">
        <v>345</v>
      </c>
      <c r="V173" s="253" t="s">
        <v>346</v>
      </c>
      <c r="W173" s="253" t="s">
        <v>347</v>
      </c>
      <c r="X173" s="253" t="s">
        <v>359</v>
      </c>
      <c r="Y173" s="253" t="s">
        <v>406</v>
      </c>
      <c r="Z173" s="253" t="s">
        <v>349</v>
      </c>
      <c r="AA173" s="253" t="s">
        <v>602</v>
      </c>
      <c r="AB173" s="253" t="s">
        <v>813</v>
      </c>
      <c r="AC173" s="292">
        <v>0</v>
      </c>
      <c r="AD173" s="253" t="s">
        <v>341</v>
      </c>
    </row>
    <row r="174" spans="1:30" x14ac:dyDescent="0.25">
      <c r="A174" s="292">
        <v>7001340</v>
      </c>
      <c r="B174" s="253" t="s">
        <v>873</v>
      </c>
      <c r="C174" s="292" t="str">
        <f>IF(ISNA(VLOOKUP(A174,'OP &amp; Near Hits Data'!$B:$C,3,0)),IF(ISNA(VLOOKUP(A174,'OP &amp; Near Hits Data'!$B:$C,3,0)),"not present", VLOOKUP(A174,'OP &amp; Near Hits Data'!$B:$C,3,0)), VLOOKUP(A174,'OP &amp; Near Hits Data'!$B:$C,3,0))</f>
        <v>not present</v>
      </c>
      <c r="D174" s="291" t="s">
        <v>334</v>
      </c>
      <c r="E174" s="295" t="str">
        <f>IF(ISNA(VLOOKUP(A174,'OP &amp; Near Hits Data'!$B:$E,5,0)),IF(ISNA(VLOOKUP(A174,'OP &amp; Near Hits Data'!$B:$E,5,0)),"not present", VLOOKUP(A174,'OP &amp; Near Hits Data'!$B:$E,5,0)), VLOOKUP(A174,'OP &amp; Near Hits Data'!$B:$E,5,0))</f>
        <v>not present</v>
      </c>
      <c r="F174" s="292">
        <v>3</v>
      </c>
      <c r="G174" s="292" t="s">
        <v>335</v>
      </c>
      <c r="H174" s="253" t="s">
        <v>876</v>
      </c>
      <c r="J174" s="292" t="s">
        <v>877</v>
      </c>
      <c r="K174" s="292" t="s">
        <v>341</v>
      </c>
      <c r="L174" s="292" t="s">
        <v>610</v>
      </c>
      <c r="M174" s="291">
        <v>41717</v>
      </c>
      <c r="N174" s="291">
        <v>41717</v>
      </c>
      <c r="O174" s="292" t="s">
        <v>615</v>
      </c>
      <c r="P174" s="291">
        <v>41717</v>
      </c>
      <c r="Q174" s="292" t="s">
        <v>342</v>
      </c>
      <c r="R174" s="292" t="s">
        <v>343</v>
      </c>
      <c r="S174" s="291">
        <v>41974</v>
      </c>
      <c r="T174" s="253" t="s">
        <v>344</v>
      </c>
      <c r="U174" s="253" t="s">
        <v>345</v>
      </c>
      <c r="V174" s="253" t="s">
        <v>346</v>
      </c>
      <c r="W174" s="253" t="s">
        <v>347</v>
      </c>
      <c r="X174" s="253" t="s">
        <v>359</v>
      </c>
      <c r="Y174" s="253" t="s">
        <v>406</v>
      </c>
      <c r="Z174" s="253" t="s">
        <v>349</v>
      </c>
      <c r="AA174" s="253" t="s">
        <v>602</v>
      </c>
      <c r="AB174" s="253" t="s">
        <v>813</v>
      </c>
      <c r="AC174" s="292">
        <v>0</v>
      </c>
      <c r="AD174" s="253" t="s">
        <v>341</v>
      </c>
    </row>
    <row r="175" spans="1:30" ht="15.75" customHeight="1" x14ac:dyDescent="0.25">
      <c r="A175" s="292">
        <v>7001340</v>
      </c>
      <c r="B175" s="253" t="s">
        <v>873</v>
      </c>
      <c r="C175" s="292" t="str">
        <f>IF(ISNA(VLOOKUP(A175,'OP &amp; Near Hits Data'!$B:$C,3,0)),IF(ISNA(VLOOKUP(A175,'OP &amp; Near Hits Data'!$B:$C,3,0)),"not present", VLOOKUP(A175,'OP &amp; Near Hits Data'!$B:$C,3,0)), VLOOKUP(A175,'OP &amp; Near Hits Data'!$B:$C,3,0))</f>
        <v>not present</v>
      </c>
      <c r="D175" s="291" t="s">
        <v>334</v>
      </c>
      <c r="E175" s="295" t="str">
        <f>IF(ISNA(VLOOKUP(A175,'OP &amp; Near Hits Data'!$B:$E,5,0)),IF(ISNA(VLOOKUP(A175,'OP &amp; Near Hits Data'!$B:$E,5,0)),"not present", VLOOKUP(A175,'OP &amp; Near Hits Data'!$B:$E,5,0)), VLOOKUP(A175,'OP &amp; Near Hits Data'!$B:$E,5,0))</f>
        <v>not present</v>
      </c>
      <c r="F175" s="292">
        <v>4</v>
      </c>
      <c r="G175" s="292" t="s">
        <v>335</v>
      </c>
      <c r="H175" s="253" t="s">
        <v>878</v>
      </c>
      <c r="J175" s="292" t="s">
        <v>341</v>
      </c>
      <c r="K175" s="292" t="s">
        <v>341</v>
      </c>
      <c r="L175" s="292" t="s">
        <v>610</v>
      </c>
      <c r="M175" s="291">
        <v>41717</v>
      </c>
      <c r="N175" s="291">
        <v>41717</v>
      </c>
      <c r="O175" s="292" t="s">
        <v>615</v>
      </c>
      <c r="P175" s="291">
        <v>41717</v>
      </c>
      <c r="Q175" s="292" t="s">
        <v>342</v>
      </c>
      <c r="R175" s="292" t="s">
        <v>343</v>
      </c>
      <c r="S175" s="291">
        <v>41974</v>
      </c>
      <c r="T175" s="253" t="s">
        <v>344</v>
      </c>
      <c r="U175" s="253" t="s">
        <v>345</v>
      </c>
      <c r="V175" s="253" t="s">
        <v>346</v>
      </c>
      <c r="W175" s="253" t="s">
        <v>347</v>
      </c>
      <c r="X175" s="253" t="s">
        <v>359</v>
      </c>
      <c r="Y175" s="253" t="s">
        <v>406</v>
      </c>
      <c r="Z175" s="253" t="s">
        <v>349</v>
      </c>
      <c r="AA175" s="253" t="s">
        <v>602</v>
      </c>
      <c r="AB175" s="253" t="s">
        <v>813</v>
      </c>
      <c r="AC175" s="292">
        <v>0</v>
      </c>
      <c r="AD175" s="253" t="s">
        <v>341</v>
      </c>
    </row>
    <row r="176" spans="1:30" ht="15.75" customHeight="1" x14ac:dyDescent="0.25">
      <c r="A176" s="292">
        <v>7001390</v>
      </c>
      <c r="B176" s="253" t="s">
        <v>879</v>
      </c>
      <c r="C176" s="292" t="str">
        <f>IF(ISNA(VLOOKUP(A176,'OP &amp; Near Hits Data'!$B:$C,3,0)),IF(ISNA(VLOOKUP(A176,'OP &amp; Near Hits Data'!$B:$C,3,0)),"not present", VLOOKUP(A176,'OP &amp; Near Hits Data'!$B:$C,3,0)), VLOOKUP(A176,'OP &amp; Near Hits Data'!$B:$C,3,0))</f>
        <v>not present</v>
      </c>
      <c r="D176" s="291" t="s">
        <v>334</v>
      </c>
      <c r="E176" s="295" t="str">
        <f>IF(ISNA(VLOOKUP(A176,'OP &amp; Near Hits Data'!$B:$E,5,0)),IF(ISNA(VLOOKUP(A176,'OP &amp; Near Hits Data'!$B:$E,5,0)),"not present", VLOOKUP(A176,'OP &amp; Near Hits Data'!$B:$E,5,0)), VLOOKUP(A176,'OP &amp; Near Hits Data'!$B:$E,5,0))</f>
        <v>not present</v>
      </c>
      <c r="F176" s="292">
        <v>1</v>
      </c>
      <c r="G176" s="292" t="s">
        <v>335</v>
      </c>
      <c r="H176" s="253" t="s">
        <v>880</v>
      </c>
      <c r="I176" s="253" t="s">
        <v>881</v>
      </c>
      <c r="J176" s="292" t="s">
        <v>753</v>
      </c>
      <c r="K176" s="292" t="s">
        <v>341</v>
      </c>
      <c r="L176" s="292" t="s">
        <v>610</v>
      </c>
      <c r="M176" s="291">
        <v>41730</v>
      </c>
      <c r="N176" s="291">
        <v>41760</v>
      </c>
      <c r="O176" s="292" t="s">
        <v>341</v>
      </c>
      <c r="P176" s="291">
        <v>41751</v>
      </c>
      <c r="Q176" s="292" t="s">
        <v>342</v>
      </c>
      <c r="R176" s="292" t="s">
        <v>343</v>
      </c>
      <c r="S176" s="291">
        <v>41760</v>
      </c>
      <c r="T176" s="253" t="s">
        <v>344</v>
      </c>
      <c r="U176" s="253" t="s">
        <v>345</v>
      </c>
      <c r="V176" s="253" t="s">
        <v>346</v>
      </c>
      <c r="W176" s="253" t="s">
        <v>347</v>
      </c>
      <c r="X176" s="253" t="s">
        <v>348</v>
      </c>
      <c r="Y176" s="253" t="s">
        <v>382</v>
      </c>
      <c r="Z176" s="253" t="s">
        <v>349</v>
      </c>
      <c r="AA176" s="253" t="s">
        <v>350</v>
      </c>
      <c r="AB176" s="253" t="s">
        <v>882</v>
      </c>
      <c r="AC176" s="292">
        <v>0</v>
      </c>
      <c r="AD176" s="253" t="s">
        <v>341</v>
      </c>
    </row>
    <row r="177" spans="1:31" ht="1.5" customHeight="1" x14ac:dyDescent="0.25">
      <c r="A177" s="292">
        <v>7001442</v>
      </c>
      <c r="B177" s="253" t="s">
        <v>883</v>
      </c>
      <c r="C177" s="292" t="str">
        <f>IF(ISNA(VLOOKUP(A177,'OP &amp; Near Hits Data'!$B:$C,3,0)),IF(ISNA(VLOOKUP(A177,'OP &amp; Near Hits Data'!$B:$C,3,0)),"not present", VLOOKUP(A177,'OP &amp; Near Hits Data'!$B:$C,3,0)), VLOOKUP(A177,'OP &amp; Near Hits Data'!$B:$C,3,0))</f>
        <v>not present</v>
      </c>
      <c r="D177" s="291" t="s">
        <v>490</v>
      </c>
      <c r="E177" s="295" t="str">
        <f>IF(ISNA(VLOOKUP(A177,'OP &amp; Near Hits Data'!$B:$E,5,0)),IF(ISNA(VLOOKUP(A177,'OP &amp; Near Hits Data'!$B:$E,5,0)),"not present", VLOOKUP(A177,'OP &amp; Near Hits Data'!$B:$E,5,0)), VLOOKUP(A177,'OP &amp; Near Hits Data'!$B:$E,5,0))</f>
        <v>not present</v>
      </c>
      <c r="F177" s="292">
        <v>1</v>
      </c>
      <c r="G177" s="292" t="s">
        <v>415</v>
      </c>
      <c r="H177" s="253" t="s">
        <v>884</v>
      </c>
      <c r="J177" s="292" t="s">
        <v>615</v>
      </c>
      <c r="K177" s="292" t="s">
        <v>343</v>
      </c>
      <c r="L177" s="292" t="s">
        <v>610</v>
      </c>
      <c r="M177" s="291">
        <v>41703</v>
      </c>
      <c r="N177" s="291">
        <v>41703</v>
      </c>
      <c r="O177" s="292" t="s">
        <v>631</v>
      </c>
      <c r="P177" s="291">
        <v>41703</v>
      </c>
      <c r="Q177" s="292" t="s">
        <v>342</v>
      </c>
      <c r="R177" s="292" t="s">
        <v>405</v>
      </c>
      <c r="S177" s="291"/>
      <c r="T177" s="253" t="s">
        <v>344</v>
      </c>
      <c r="U177" s="253" t="s">
        <v>345</v>
      </c>
      <c r="V177" s="253" t="s">
        <v>346</v>
      </c>
      <c r="W177" s="253" t="s">
        <v>358</v>
      </c>
      <c r="X177" s="253" t="s">
        <v>381</v>
      </c>
      <c r="Y177" s="253" t="s">
        <v>473</v>
      </c>
      <c r="Z177" s="253" t="s">
        <v>349</v>
      </c>
      <c r="AA177" s="253" t="s">
        <v>440</v>
      </c>
      <c r="AB177" s="253" t="s">
        <v>351</v>
      </c>
      <c r="AC177" s="292">
        <v>0</v>
      </c>
      <c r="AD177" s="253" t="s">
        <v>341</v>
      </c>
    </row>
    <row r="178" spans="1:31" ht="15.75" customHeight="1" x14ac:dyDescent="0.25">
      <c r="A178" s="292">
        <v>7001442</v>
      </c>
      <c r="B178" s="253" t="s">
        <v>883</v>
      </c>
      <c r="C178" s="292" t="str">
        <f>IF(ISNA(VLOOKUP(A178,'OP &amp; Near Hits Data'!$B:$C,3,0)),IF(ISNA(VLOOKUP(A178,'OP &amp; Near Hits Data'!$B:$C,3,0)),"not present", VLOOKUP(A178,'OP &amp; Near Hits Data'!$B:$C,3,0)), VLOOKUP(A178,'OP &amp; Near Hits Data'!$B:$C,3,0))</f>
        <v>not present</v>
      </c>
      <c r="D178" s="291" t="s">
        <v>490</v>
      </c>
      <c r="E178" s="295" t="str">
        <f>IF(ISNA(VLOOKUP(A178,'OP &amp; Near Hits Data'!$B:$E,5,0)),IF(ISNA(VLOOKUP(A178,'OP &amp; Near Hits Data'!$B:$E,5,0)),"not present", VLOOKUP(A178,'OP &amp; Near Hits Data'!$B:$E,5,0)), VLOOKUP(A178,'OP &amp; Near Hits Data'!$B:$E,5,0))</f>
        <v>not present</v>
      </c>
      <c r="F178" s="292">
        <v>2</v>
      </c>
      <c r="G178" s="292" t="s">
        <v>415</v>
      </c>
      <c r="H178" s="253" t="s">
        <v>708</v>
      </c>
      <c r="J178" s="292" t="s">
        <v>615</v>
      </c>
      <c r="K178" s="292" t="s">
        <v>343</v>
      </c>
      <c r="L178" s="292" t="s">
        <v>610</v>
      </c>
      <c r="M178" s="291">
        <v>41703</v>
      </c>
      <c r="N178" s="291">
        <v>41703</v>
      </c>
      <c r="O178" s="292" t="s">
        <v>631</v>
      </c>
      <c r="P178" s="291">
        <v>41703</v>
      </c>
      <c r="Q178" s="292" t="s">
        <v>342</v>
      </c>
      <c r="R178" s="292" t="s">
        <v>405</v>
      </c>
      <c r="S178" s="291"/>
      <c r="T178" s="253" t="s">
        <v>344</v>
      </c>
      <c r="U178" s="253" t="s">
        <v>345</v>
      </c>
      <c r="V178" s="253" t="s">
        <v>346</v>
      </c>
      <c r="W178" s="253" t="s">
        <v>358</v>
      </c>
      <c r="X178" s="253" t="s">
        <v>381</v>
      </c>
      <c r="Y178" s="253" t="s">
        <v>473</v>
      </c>
      <c r="Z178" s="253" t="s">
        <v>349</v>
      </c>
      <c r="AA178" s="253" t="s">
        <v>440</v>
      </c>
      <c r="AB178" s="253" t="s">
        <v>351</v>
      </c>
      <c r="AC178" s="292">
        <v>0</v>
      </c>
      <c r="AD178" s="253" t="s">
        <v>341</v>
      </c>
    </row>
    <row r="179" spans="1:31" ht="15.75" customHeight="1" x14ac:dyDescent="0.25">
      <c r="A179" s="292">
        <v>7001442</v>
      </c>
      <c r="B179" s="253" t="s">
        <v>883</v>
      </c>
      <c r="C179" s="292" t="str">
        <f>IF(ISNA(VLOOKUP(A179,'OP &amp; Near Hits Data'!$B:$C,3,0)),IF(ISNA(VLOOKUP(A179,'OP &amp; Near Hits Data'!$B:$C,3,0)),"not present", VLOOKUP(A179,'OP &amp; Near Hits Data'!$B:$C,3,0)), VLOOKUP(A179,'OP &amp; Near Hits Data'!$B:$C,3,0))</f>
        <v>not present</v>
      </c>
      <c r="D179" s="291" t="s">
        <v>490</v>
      </c>
      <c r="E179" s="295" t="str">
        <f>IF(ISNA(VLOOKUP(A179,'OP &amp; Near Hits Data'!$B:$E,5,0)),IF(ISNA(VLOOKUP(A179,'OP &amp; Near Hits Data'!$B:$E,5,0)),"not present", VLOOKUP(A179,'OP &amp; Near Hits Data'!$B:$E,5,0)), VLOOKUP(A179,'OP &amp; Near Hits Data'!$B:$E,5,0))</f>
        <v>not present</v>
      </c>
      <c r="F179" s="292">
        <v>3</v>
      </c>
      <c r="G179" s="292" t="s">
        <v>335</v>
      </c>
      <c r="H179" s="253" t="s">
        <v>885</v>
      </c>
      <c r="J179" s="292" t="s">
        <v>886</v>
      </c>
      <c r="K179" s="292" t="s">
        <v>341</v>
      </c>
      <c r="L179" s="292" t="s">
        <v>610</v>
      </c>
      <c r="M179" s="291">
        <v>41703</v>
      </c>
      <c r="N179" s="291">
        <v>41729</v>
      </c>
      <c r="O179" s="292" t="s">
        <v>341</v>
      </c>
      <c r="P179" s="291">
        <v>41731</v>
      </c>
      <c r="Q179" s="292" t="s">
        <v>342</v>
      </c>
      <c r="R179" s="292" t="s">
        <v>405</v>
      </c>
      <c r="S179" s="291"/>
      <c r="T179" s="253" t="s">
        <v>344</v>
      </c>
      <c r="U179" s="253" t="s">
        <v>345</v>
      </c>
      <c r="V179" s="253" t="s">
        <v>346</v>
      </c>
      <c r="W179" s="253" t="s">
        <v>358</v>
      </c>
      <c r="X179" s="253" t="s">
        <v>381</v>
      </c>
      <c r="Y179" s="253" t="s">
        <v>473</v>
      </c>
      <c r="Z179" s="253" t="s">
        <v>349</v>
      </c>
      <c r="AA179" s="253" t="s">
        <v>440</v>
      </c>
      <c r="AB179" s="253" t="s">
        <v>351</v>
      </c>
      <c r="AC179" s="292">
        <v>0</v>
      </c>
      <c r="AD179" s="253" t="s">
        <v>341</v>
      </c>
    </row>
    <row r="180" spans="1:31" ht="15.75" customHeight="1" x14ac:dyDescent="0.25">
      <c r="A180" s="292">
        <v>7001532</v>
      </c>
      <c r="B180" s="253" t="s">
        <v>887</v>
      </c>
      <c r="C180" s="292" t="str">
        <f>IF(ISNA(VLOOKUP(A180,'OP &amp; Near Hits Data'!$B:$C,3,0)),IF(ISNA(VLOOKUP(A180,'OP &amp; Near Hits Data'!$B:$C,3,0)),"not present", VLOOKUP(A180,'OP &amp; Near Hits Data'!$B:$C,3,0)), VLOOKUP(A180,'OP &amp; Near Hits Data'!$B:$C,3,0))</f>
        <v>not present</v>
      </c>
      <c r="D180" s="291" t="s">
        <v>334</v>
      </c>
      <c r="E180" s="295" t="str">
        <f>IF(ISNA(VLOOKUP(A180,'OP &amp; Near Hits Data'!$B:$E,5,0)),IF(ISNA(VLOOKUP(A180,'OP &amp; Near Hits Data'!$B:$E,5,0)),"not present", VLOOKUP(A180,'OP &amp; Near Hits Data'!$B:$E,5,0)), VLOOKUP(A180,'OP &amp; Near Hits Data'!$B:$E,5,0))</f>
        <v>not present</v>
      </c>
      <c r="F180" s="292">
        <v>1</v>
      </c>
      <c r="G180" s="292" t="s">
        <v>415</v>
      </c>
      <c r="H180" s="253" t="s">
        <v>888</v>
      </c>
      <c r="J180" s="292" t="s">
        <v>615</v>
      </c>
      <c r="K180" s="292" t="s">
        <v>341</v>
      </c>
      <c r="L180" s="292" t="s">
        <v>610</v>
      </c>
      <c r="M180" s="291">
        <v>41717</v>
      </c>
      <c r="N180" s="291">
        <v>41717</v>
      </c>
      <c r="O180" s="292" t="s">
        <v>615</v>
      </c>
      <c r="P180" s="291">
        <v>41717</v>
      </c>
      <c r="Q180" s="292" t="s">
        <v>342</v>
      </c>
      <c r="R180" s="292" t="s">
        <v>343</v>
      </c>
      <c r="S180" s="291">
        <v>42004</v>
      </c>
      <c r="T180" s="253" t="s">
        <v>344</v>
      </c>
      <c r="U180" s="253" t="s">
        <v>345</v>
      </c>
      <c r="V180" s="253" t="s">
        <v>346</v>
      </c>
      <c r="W180" s="253" t="s">
        <v>347</v>
      </c>
      <c r="X180" s="253" t="s">
        <v>381</v>
      </c>
      <c r="Y180" s="253" t="s">
        <v>453</v>
      </c>
      <c r="Z180" s="253" t="s">
        <v>349</v>
      </c>
      <c r="AA180" s="253" t="s">
        <v>350</v>
      </c>
      <c r="AB180" s="253" t="s">
        <v>813</v>
      </c>
      <c r="AC180" s="292">
        <v>0</v>
      </c>
      <c r="AD180" s="253" t="s">
        <v>341</v>
      </c>
    </row>
    <row r="181" spans="1:31" ht="15.75" customHeight="1" x14ac:dyDescent="0.25">
      <c r="A181" s="292">
        <v>7001532</v>
      </c>
      <c r="B181" s="253" t="s">
        <v>887</v>
      </c>
      <c r="C181" s="292" t="str">
        <f>IF(ISNA(VLOOKUP(A181,'OP &amp; Near Hits Data'!$B:$C,3,0)),IF(ISNA(VLOOKUP(A181,'OP &amp; Near Hits Data'!$B:$C,3,0)),"not present", VLOOKUP(A181,'OP &amp; Near Hits Data'!$B:$C,3,0)), VLOOKUP(A181,'OP &amp; Near Hits Data'!$B:$C,3,0))</f>
        <v>not present</v>
      </c>
      <c r="D181" s="291" t="s">
        <v>334</v>
      </c>
      <c r="E181" s="295" t="str">
        <f>IF(ISNA(VLOOKUP(A181,'OP &amp; Near Hits Data'!$B:$E,5,0)),IF(ISNA(VLOOKUP(A181,'OP &amp; Near Hits Data'!$B:$E,5,0)),"not present", VLOOKUP(A181,'OP &amp; Near Hits Data'!$B:$E,5,0)), VLOOKUP(A181,'OP &amp; Near Hits Data'!$B:$E,5,0))</f>
        <v>not present</v>
      </c>
      <c r="F181" s="292">
        <v>2</v>
      </c>
      <c r="G181" s="292" t="s">
        <v>335</v>
      </c>
      <c r="H181" s="253" t="s">
        <v>889</v>
      </c>
      <c r="J181" s="292" t="s">
        <v>890</v>
      </c>
      <c r="K181" s="292" t="s">
        <v>341</v>
      </c>
      <c r="L181" s="292" t="s">
        <v>610</v>
      </c>
      <c r="M181" s="291">
        <v>41717</v>
      </c>
      <c r="N181" s="291">
        <v>41717</v>
      </c>
      <c r="O181" s="292" t="s">
        <v>615</v>
      </c>
      <c r="P181" s="291">
        <v>41717</v>
      </c>
      <c r="Q181" s="292" t="s">
        <v>342</v>
      </c>
      <c r="R181" s="292" t="s">
        <v>343</v>
      </c>
      <c r="S181" s="291">
        <v>42004</v>
      </c>
      <c r="T181" s="253" t="s">
        <v>344</v>
      </c>
      <c r="U181" s="253" t="s">
        <v>345</v>
      </c>
      <c r="V181" s="253" t="s">
        <v>346</v>
      </c>
      <c r="W181" s="253" t="s">
        <v>347</v>
      </c>
      <c r="X181" s="253" t="s">
        <v>381</v>
      </c>
      <c r="Y181" s="253" t="s">
        <v>453</v>
      </c>
      <c r="Z181" s="253" t="s">
        <v>349</v>
      </c>
      <c r="AA181" s="253" t="s">
        <v>350</v>
      </c>
      <c r="AB181" s="253" t="s">
        <v>813</v>
      </c>
      <c r="AC181" s="292">
        <v>0</v>
      </c>
      <c r="AD181" s="253" t="s">
        <v>341</v>
      </c>
    </row>
    <row r="182" spans="1:31" ht="15.75" customHeight="1" x14ac:dyDescent="0.25">
      <c r="A182" s="292">
        <v>7001546</v>
      </c>
      <c r="B182" s="253" t="s">
        <v>891</v>
      </c>
      <c r="C182" s="292" t="str">
        <f>IF(ISNA(VLOOKUP(A182,'OP &amp; Near Hits Data'!$B:$C,3,0)),IF(ISNA(VLOOKUP(A182,'OP &amp; Near Hits Data'!$B:$C,3,0)),"not present", VLOOKUP(A182,'OP &amp; Near Hits Data'!$B:$C,3,0)), VLOOKUP(A182,'OP &amp; Near Hits Data'!$B:$C,3,0))</f>
        <v>not present</v>
      </c>
      <c r="D182" s="291" t="s">
        <v>617</v>
      </c>
      <c r="E182" s="295" t="str">
        <f>IF(ISNA(VLOOKUP(A182,'OP &amp; Near Hits Data'!$B:$E,5,0)),IF(ISNA(VLOOKUP(A182,'OP &amp; Near Hits Data'!$B:$E,5,0)),"not present", VLOOKUP(A182,'OP &amp; Near Hits Data'!$B:$E,5,0)), VLOOKUP(A182,'OP &amp; Near Hits Data'!$B:$E,5,0))</f>
        <v>not present</v>
      </c>
      <c r="F182" s="292">
        <v>2</v>
      </c>
      <c r="G182" s="292" t="s">
        <v>415</v>
      </c>
      <c r="H182" s="253" t="s">
        <v>866</v>
      </c>
      <c r="J182" s="292" t="s">
        <v>615</v>
      </c>
      <c r="K182" s="292" t="s">
        <v>343</v>
      </c>
      <c r="L182" s="292" t="s">
        <v>610</v>
      </c>
      <c r="M182" s="291">
        <v>41703</v>
      </c>
      <c r="N182" s="291">
        <v>41703</v>
      </c>
      <c r="O182" s="292" t="s">
        <v>631</v>
      </c>
      <c r="P182" s="291">
        <v>41703</v>
      </c>
      <c r="Q182" s="292" t="s">
        <v>342</v>
      </c>
      <c r="R182" s="292" t="s">
        <v>343</v>
      </c>
      <c r="S182" s="291">
        <v>41974</v>
      </c>
      <c r="T182" s="253" t="s">
        <v>344</v>
      </c>
      <c r="U182" s="253" t="s">
        <v>345</v>
      </c>
      <c r="V182" s="253" t="s">
        <v>346</v>
      </c>
      <c r="W182" s="253" t="s">
        <v>347</v>
      </c>
      <c r="X182" s="253" t="s">
        <v>348</v>
      </c>
      <c r="Y182" s="253" t="s">
        <v>537</v>
      </c>
      <c r="Z182" s="253" t="s">
        <v>497</v>
      </c>
      <c r="AA182" s="253" t="s">
        <v>350</v>
      </c>
      <c r="AB182" s="253" t="s">
        <v>351</v>
      </c>
      <c r="AC182" s="292">
        <v>0</v>
      </c>
      <c r="AD182" s="253" t="s">
        <v>341</v>
      </c>
    </row>
    <row r="183" spans="1:31" ht="15.75" customHeight="1" x14ac:dyDescent="0.25">
      <c r="A183" s="292">
        <v>7001546</v>
      </c>
      <c r="B183" s="253" t="s">
        <v>891</v>
      </c>
      <c r="C183" s="292" t="str">
        <f>IF(ISNA(VLOOKUP(A183,'OP &amp; Near Hits Data'!$B:$C,3,0)),IF(ISNA(VLOOKUP(A183,'OP &amp; Near Hits Data'!$B:$C,3,0)),"not present", VLOOKUP(A183,'OP &amp; Near Hits Data'!$B:$C,3,0)), VLOOKUP(A183,'OP &amp; Near Hits Data'!$B:$C,3,0))</f>
        <v>not present</v>
      </c>
      <c r="D183" s="291" t="s">
        <v>617</v>
      </c>
      <c r="E183" s="295" t="str">
        <f>IF(ISNA(VLOOKUP(A183,'OP &amp; Near Hits Data'!$B:$E,5,0)),IF(ISNA(VLOOKUP(A183,'OP &amp; Near Hits Data'!$B:$E,5,0)),"not present", VLOOKUP(A183,'OP &amp; Near Hits Data'!$B:$E,5,0)), VLOOKUP(A183,'OP &amp; Near Hits Data'!$B:$E,5,0))</f>
        <v>not present</v>
      </c>
      <c r="F183" s="292">
        <v>3</v>
      </c>
      <c r="G183" s="292" t="s">
        <v>415</v>
      </c>
      <c r="H183" s="253" t="s">
        <v>772</v>
      </c>
      <c r="J183" s="292" t="s">
        <v>615</v>
      </c>
      <c r="K183" s="292" t="s">
        <v>343</v>
      </c>
      <c r="L183" s="292" t="s">
        <v>610</v>
      </c>
      <c r="M183" s="291">
        <v>41703</v>
      </c>
      <c r="N183" s="291">
        <v>41703</v>
      </c>
      <c r="O183" s="292" t="s">
        <v>631</v>
      </c>
      <c r="P183" s="291">
        <v>41703</v>
      </c>
      <c r="Q183" s="292" t="s">
        <v>342</v>
      </c>
      <c r="R183" s="292" t="s">
        <v>343</v>
      </c>
      <c r="S183" s="291">
        <v>41974</v>
      </c>
      <c r="T183" s="253" t="s">
        <v>344</v>
      </c>
      <c r="U183" s="253" t="s">
        <v>345</v>
      </c>
      <c r="V183" s="253" t="s">
        <v>346</v>
      </c>
      <c r="W183" s="253" t="s">
        <v>347</v>
      </c>
      <c r="X183" s="253" t="s">
        <v>348</v>
      </c>
      <c r="Y183" s="253" t="s">
        <v>537</v>
      </c>
      <c r="Z183" s="253" t="s">
        <v>497</v>
      </c>
      <c r="AA183" s="253" t="s">
        <v>350</v>
      </c>
      <c r="AB183" s="253" t="s">
        <v>351</v>
      </c>
      <c r="AC183" s="292">
        <v>0</v>
      </c>
      <c r="AD183" s="253" t="s">
        <v>341</v>
      </c>
    </row>
    <row r="184" spans="1:31" ht="15.75" customHeight="1" x14ac:dyDescent="0.25">
      <c r="A184" s="292">
        <v>7001546</v>
      </c>
      <c r="B184" s="299" t="s">
        <v>891</v>
      </c>
      <c r="C184" s="292" t="str">
        <f>IF(ISNA(VLOOKUP(A184,'OP &amp; Near Hits Data'!$B:$C,3,0)),IF(ISNA(VLOOKUP(A184,'OP &amp; Near Hits Data'!$B:$C,3,0)),"not present", VLOOKUP(A184,'OP &amp; Near Hits Data'!$B:$C,3,0)), VLOOKUP(A184,'OP &amp; Near Hits Data'!$B:$C,3,0))</f>
        <v>not present</v>
      </c>
      <c r="D184" s="291" t="s">
        <v>617</v>
      </c>
      <c r="E184" s="295" t="str">
        <f>IF(ISNA(VLOOKUP(A184,'OP &amp; Near Hits Data'!$B:$E,5,0)),IF(ISNA(VLOOKUP(A184,'OP &amp; Near Hits Data'!$B:$E,5,0)),"not present", VLOOKUP(A184,'OP &amp; Near Hits Data'!$B:$E,5,0)), VLOOKUP(A184,'OP &amp; Near Hits Data'!$B:$E,5,0))</f>
        <v>not present</v>
      </c>
      <c r="F184" s="292" t="s">
        <v>562</v>
      </c>
      <c r="G184" s="292" t="s">
        <v>335</v>
      </c>
      <c r="H184" s="253" t="s">
        <v>892</v>
      </c>
      <c r="I184" s="253" t="s">
        <v>893</v>
      </c>
      <c r="J184" s="292" t="s">
        <v>520</v>
      </c>
      <c r="K184" s="292" t="s">
        <v>341</v>
      </c>
      <c r="L184" s="292" t="s">
        <v>610</v>
      </c>
      <c r="M184" s="291">
        <v>41689</v>
      </c>
      <c r="N184" s="291">
        <v>41820</v>
      </c>
      <c r="O184" s="292" t="s">
        <v>520</v>
      </c>
      <c r="P184" s="291">
        <v>41816</v>
      </c>
      <c r="Q184" s="292" t="s">
        <v>342</v>
      </c>
      <c r="R184" s="292" t="s">
        <v>343</v>
      </c>
      <c r="S184" s="291">
        <v>41974</v>
      </c>
      <c r="T184" s="292" t="s">
        <v>344</v>
      </c>
      <c r="U184" s="292" t="s">
        <v>345</v>
      </c>
      <c r="V184" s="292" t="s">
        <v>346</v>
      </c>
      <c r="W184" s="292" t="s">
        <v>347</v>
      </c>
      <c r="X184" s="292" t="s">
        <v>348</v>
      </c>
      <c r="Y184" s="292" t="s">
        <v>537</v>
      </c>
      <c r="Z184" s="292" t="s">
        <v>497</v>
      </c>
      <c r="AA184" s="292" t="s">
        <v>350</v>
      </c>
      <c r="AB184" s="292" t="s">
        <v>351</v>
      </c>
      <c r="AC184" s="292">
        <v>0</v>
      </c>
      <c r="AD184" s="292" t="s">
        <v>341</v>
      </c>
      <c r="AE184" s="294" t="s">
        <v>894</v>
      </c>
    </row>
    <row r="185" spans="1:31" ht="15.75" customHeight="1" x14ac:dyDescent="0.25">
      <c r="A185" s="292">
        <v>7001745</v>
      </c>
      <c r="B185" s="253" t="s">
        <v>680</v>
      </c>
      <c r="C185" s="292" t="str">
        <f>IF(ISNA(VLOOKUP(A185,'OP &amp; Near Hits Data'!$B:$C,3,0)),IF(ISNA(VLOOKUP(A185,'OP &amp; Near Hits Data'!$B:$C,3,0)),"not present", VLOOKUP(A185,'OP &amp; Near Hits Data'!$B:$C,3,0)), VLOOKUP(A185,'OP &amp; Near Hits Data'!$B:$C,3,0))</f>
        <v>not present</v>
      </c>
      <c r="D185" s="291" t="s">
        <v>617</v>
      </c>
      <c r="E185" s="295" t="str">
        <f>IF(ISNA(VLOOKUP(A185,'OP &amp; Near Hits Data'!$B:$E,5,0)),IF(ISNA(VLOOKUP(A185,'OP &amp; Near Hits Data'!$B:$E,5,0)),"not present", VLOOKUP(A185,'OP &amp; Near Hits Data'!$B:$E,5,0)), VLOOKUP(A185,'OP &amp; Near Hits Data'!$B:$E,5,0))</f>
        <v>not present</v>
      </c>
      <c r="F185" s="292" t="s">
        <v>593</v>
      </c>
      <c r="G185" s="292" t="s">
        <v>415</v>
      </c>
      <c r="H185" s="253" t="s">
        <v>895</v>
      </c>
      <c r="J185" s="292" t="s">
        <v>615</v>
      </c>
      <c r="K185" s="292" t="s">
        <v>343</v>
      </c>
      <c r="L185" s="292" t="s">
        <v>610</v>
      </c>
      <c r="M185" s="291">
        <v>41703</v>
      </c>
      <c r="N185" s="291">
        <v>41703</v>
      </c>
      <c r="O185" s="292" t="s">
        <v>631</v>
      </c>
      <c r="P185" s="291">
        <v>41703</v>
      </c>
      <c r="Q185" s="292" t="s">
        <v>342</v>
      </c>
      <c r="R185" s="292" t="s">
        <v>343</v>
      </c>
      <c r="S185" s="291">
        <v>41974</v>
      </c>
      <c r="T185" s="253" t="s">
        <v>344</v>
      </c>
      <c r="U185" s="253" t="s">
        <v>345</v>
      </c>
      <c r="V185" s="253" t="s">
        <v>346</v>
      </c>
      <c r="W185" s="253" t="s">
        <v>347</v>
      </c>
      <c r="X185" s="253" t="s">
        <v>348</v>
      </c>
      <c r="Y185" s="253" t="s">
        <v>508</v>
      </c>
      <c r="Z185" s="253" t="s">
        <v>497</v>
      </c>
      <c r="AA185" s="253" t="s">
        <v>350</v>
      </c>
      <c r="AB185" s="253" t="s">
        <v>383</v>
      </c>
      <c r="AC185" s="292">
        <v>0</v>
      </c>
      <c r="AD185" s="253" t="s">
        <v>341</v>
      </c>
    </row>
    <row r="186" spans="1:31" ht="15.75" customHeight="1" x14ac:dyDescent="0.25">
      <c r="A186" s="292">
        <v>7001745</v>
      </c>
      <c r="B186" s="253" t="s">
        <v>680</v>
      </c>
      <c r="C186" s="292" t="str">
        <f>IF(ISNA(VLOOKUP(A186,'OP &amp; Near Hits Data'!$B:$C,3,0)),IF(ISNA(VLOOKUP(A186,'OP &amp; Near Hits Data'!$B:$C,3,0)),"not present", VLOOKUP(A186,'OP &amp; Near Hits Data'!$B:$C,3,0)), VLOOKUP(A186,'OP &amp; Near Hits Data'!$B:$C,3,0))</f>
        <v>not present</v>
      </c>
      <c r="D186" s="291" t="s">
        <v>617</v>
      </c>
      <c r="E186" s="295" t="str">
        <f>IF(ISNA(VLOOKUP(A186,'OP &amp; Near Hits Data'!$B:$E,5,0)),IF(ISNA(VLOOKUP(A186,'OP &amp; Near Hits Data'!$B:$E,5,0)),"not present", VLOOKUP(A186,'OP &amp; Near Hits Data'!$B:$E,5,0)), VLOOKUP(A186,'OP &amp; Near Hits Data'!$B:$E,5,0))</f>
        <v>not present</v>
      </c>
      <c r="F186" s="292" t="s">
        <v>597</v>
      </c>
      <c r="G186" s="292" t="s">
        <v>415</v>
      </c>
      <c r="H186" s="253" t="s">
        <v>772</v>
      </c>
      <c r="J186" s="292" t="s">
        <v>615</v>
      </c>
      <c r="K186" s="292" t="s">
        <v>343</v>
      </c>
      <c r="L186" s="292" t="s">
        <v>610</v>
      </c>
      <c r="M186" s="291">
        <v>41703</v>
      </c>
      <c r="N186" s="291">
        <v>41703</v>
      </c>
      <c r="O186" s="292" t="s">
        <v>631</v>
      </c>
      <c r="P186" s="291">
        <v>41703</v>
      </c>
      <c r="Q186" s="292" t="s">
        <v>342</v>
      </c>
      <c r="R186" s="292" t="s">
        <v>343</v>
      </c>
      <c r="S186" s="291">
        <v>41974</v>
      </c>
      <c r="T186" s="253" t="s">
        <v>344</v>
      </c>
      <c r="U186" s="253" t="s">
        <v>345</v>
      </c>
      <c r="V186" s="253" t="s">
        <v>346</v>
      </c>
      <c r="W186" s="253" t="s">
        <v>347</v>
      </c>
      <c r="X186" s="253" t="s">
        <v>348</v>
      </c>
      <c r="Y186" s="253" t="s">
        <v>508</v>
      </c>
      <c r="Z186" s="253" t="s">
        <v>497</v>
      </c>
      <c r="AA186" s="253" t="s">
        <v>350</v>
      </c>
      <c r="AB186" s="253" t="s">
        <v>383</v>
      </c>
      <c r="AC186" s="292">
        <v>0</v>
      </c>
      <c r="AD186" s="253" t="s">
        <v>341</v>
      </c>
    </row>
    <row r="187" spans="1:31" ht="15" customHeight="1" x14ac:dyDescent="0.25">
      <c r="A187" s="292">
        <v>7001977</v>
      </c>
      <c r="B187" s="253" t="s">
        <v>423</v>
      </c>
      <c r="C187" s="292" t="str">
        <f>IF(ISNA(VLOOKUP(A187,'OP &amp; Near Hits Data'!$B:$C,3,0)),IF(ISNA(VLOOKUP(A187,'OP &amp; Near Hits Data'!$B:$C,3,0)),"not present", VLOOKUP(A187,'OP &amp; Near Hits Data'!$B:$C,3,0)), VLOOKUP(A187,'OP &amp; Near Hits Data'!$B:$C,3,0))</f>
        <v>not present</v>
      </c>
      <c r="D187" s="291" t="s">
        <v>334</v>
      </c>
      <c r="E187" s="295" t="str">
        <f>IF(ISNA(VLOOKUP(A187,'OP &amp; Near Hits Data'!$B:$E,5,0)),IF(ISNA(VLOOKUP(A187,'OP &amp; Near Hits Data'!$B:$E,5,0)),"not present", VLOOKUP(A187,'OP &amp; Near Hits Data'!$B:$E,5,0)), VLOOKUP(A187,'OP &amp; Near Hits Data'!$B:$E,5,0))</f>
        <v>not present</v>
      </c>
      <c r="F187" s="292" t="s">
        <v>562</v>
      </c>
      <c r="G187" s="292" t="s">
        <v>415</v>
      </c>
      <c r="H187" s="253" t="s">
        <v>896</v>
      </c>
      <c r="J187" s="292" t="s">
        <v>631</v>
      </c>
      <c r="K187" s="292" t="s">
        <v>343</v>
      </c>
      <c r="L187" s="292" t="s">
        <v>610</v>
      </c>
      <c r="M187" s="291">
        <v>41703</v>
      </c>
      <c r="N187" s="291">
        <v>41703</v>
      </c>
      <c r="O187" s="292" t="s">
        <v>542</v>
      </c>
      <c r="P187" s="291">
        <v>41703</v>
      </c>
      <c r="Q187" s="292" t="s">
        <v>342</v>
      </c>
      <c r="R187" s="292" t="s">
        <v>343</v>
      </c>
      <c r="S187" s="291">
        <v>42036</v>
      </c>
      <c r="T187" s="253" t="s">
        <v>344</v>
      </c>
      <c r="U187" s="253" t="s">
        <v>345</v>
      </c>
      <c r="V187" s="253" t="s">
        <v>346</v>
      </c>
      <c r="W187" s="253" t="s">
        <v>341</v>
      </c>
      <c r="X187" s="253" t="s">
        <v>348</v>
      </c>
      <c r="Y187" s="253" t="s">
        <v>427</v>
      </c>
      <c r="Z187" s="253" t="s">
        <v>349</v>
      </c>
      <c r="AA187" s="253" t="s">
        <v>350</v>
      </c>
      <c r="AB187" s="253" t="s">
        <v>351</v>
      </c>
      <c r="AC187" s="292">
        <v>0</v>
      </c>
      <c r="AD187" s="253" t="s">
        <v>341</v>
      </c>
    </row>
    <row r="188" spans="1:31" ht="15" customHeight="1" x14ac:dyDescent="0.25">
      <c r="A188" s="292">
        <v>7001977</v>
      </c>
      <c r="B188" s="253" t="s">
        <v>423</v>
      </c>
      <c r="C188" s="292" t="str">
        <f>IF(ISNA(VLOOKUP(A188,'OP &amp; Near Hits Data'!$B:$C,3,0)),IF(ISNA(VLOOKUP(A188,'OP &amp; Near Hits Data'!$B:$C,3,0)),"not present", VLOOKUP(A188,'OP &amp; Near Hits Data'!$B:$C,3,0)), VLOOKUP(A188,'OP &amp; Near Hits Data'!$B:$C,3,0))</f>
        <v>not present</v>
      </c>
      <c r="D188" s="291" t="s">
        <v>334</v>
      </c>
      <c r="E188" s="295" t="str">
        <f>IF(ISNA(VLOOKUP(A188,'OP &amp; Near Hits Data'!$B:$E,5,0)),IF(ISNA(VLOOKUP(A188,'OP &amp; Near Hits Data'!$B:$E,5,0)),"not present", VLOOKUP(A188,'OP &amp; Near Hits Data'!$B:$E,5,0)), VLOOKUP(A188,'OP &amp; Near Hits Data'!$B:$E,5,0))</f>
        <v>not present</v>
      </c>
      <c r="F188" s="292" t="s">
        <v>593</v>
      </c>
      <c r="G188" s="292" t="s">
        <v>415</v>
      </c>
      <c r="H188" s="253" t="s">
        <v>897</v>
      </c>
      <c r="J188" s="292" t="s">
        <v>631</v>
      </c>
      <c r="K188" s="292" t="s">
        <v>343</v>
      </c>
      <c r="L188" s="292" t="s">
        <v>610</v>
      </c>
      <c r="M188" s="291">
        <v>41703</v>
      </c>
      <c r="N188" s="291">
        <v>41703</v>
      </c>
      <c r="O188" s="292" t="s">
        <v>542</v>
      </c>
      <c r="P188" s="291">
        <v>41703</v>
      </c>
      <c r="Q188" s="292" t="s">
        <v>342</v>
      </c>
      <c r="R188" s="292" t="s">
        <v>343</v>
      </c>
      <c r="S188" s="291">
        <v>42036</v>
      </c>
      <c r="T188" s="253" t="s">
        <v>344</v>
      </c>
      <c r="U188" s="253" t="s">
        <v>345</v>
      </c>
      <c r="V188" s="253" t="s">
        <v>346</v>
      </c>
      <c r="W188" s="253" t="s">
        <v>341</v>
      </c>
      <c r="X188" s="253" t="s">
        <v>348</v>
      </c>
      <c r="Y188" s="253" t="s">
        <v>427</v>
      </c>
      <c r="Z188" s="253" t="s">
        <v>349</v>
      </c>
      <c r="AA188" s="253" t="s">
        <v>350</v>
      </c>
      <c r="AB188" s="253" t="s">
        <v>351</v>
      </c>
      <c r="AC188" s="292">
        <v>0</v>
      </c>
      <c r="AD188" s="253" t="s">
        <v>341</v>
      </c>
    </row>
    <row r="189" spans="1:31" ht="15" customHeight="1" x14ac:dyDescent="0.25">
      <c r="A189" s="292">
        <v>7001977</v>
      </c>
      <c r="B189" s="253" t="s">
        <v>423</v>
      </c>
      <c r="C189" s="292" t="str">
        <f>IF(ISNA(VLOOKUP(A189,'OP &amp; Near Hits Data'!$B:$C,3,0)),IF(ISNA(VLOOKUP(A189,'OP &amp; Near Hits Data'!$B:$C,3,0)),"not present", VLOOKUP(A189,'OP &amp; Near Hits Data'!$B:$C,3,0)), VLOOKUP(A189,'OP &amp; Near Hits Data'!$B:$C,3,0))</f>
        <v>not present</v>
      </c>
      <c r="D189" s="291" t="s">
        <v>334</v>
      </c>
      <c r="E189" s="295" t="str">
        <f>IF(ISNA(VLOOKUP(A189,'OP &amp; Near Hits Data'!$B:$E,5,0)),IF(ISNA(VLOOKUP(A189,'OP &amp; Near Hits Data'!$B:$E,5,0)),"not present", VLOOKUP(A189,'OP &amp; Near Hits Data'!$B:$E,5,0)), VLOOKUP(A189,'OP &amp; Near Hits Data'!$B:$E,5,0))</f>
        <v>not present</v>
      </c>
      <c r="F189" s="292" t="s">
        <v>597</v>
      </c>
      <c r="G189" s="292" t="s">
        <v>415</v>
      </c>
      <c r="H189" s="253" t="s">
        <v>772</v>
      </c>
      <c r="J189" s="292" t="s">
        <v>631</v>
      </c>
      <c r="K189" s="292" t="s">
        <v>343</v>
      </c>
      <c r="L189" s="292" t="s">
        <v>610</v>
      </c>
      <c r="M189" s="291">
        <v>41703</v>
      </c>
      <c r="N189" s="291">
        <v>41703</v>
      </c>
      <c r="O189" s="292" t="s">
        <v>542</v>
      </c>
      <c r="P189" s="291">
        <v>41703</v>
      </c>
      <c r="Q189" s="292" t="s">
        <v>342</v>
      </c>
      <c r="R189" s="292" t="s">
        <v>343</v>
      </c>
      <c r="S189" s="291">
        <v>42036</v>
      </c>
      <c r="T189" s="253" t="s">
        <v>344</v>
      </c>
      <c r="U189" s="253" t="s">
        <v>345</v>
      </c>
      <c r="V189" s="253" t="s">
        <v>346</v>
      </c>
      <c r="W189" s="253" t="s">
        <v>341</v>
      </c>
      <c r="X189" s="253" t="s">
        <v>348</v>
      </c>
      <c r="Y189" s="253" t="s">
        <v>427</v>
      </c>
      <c r="Z189" s="253" t="s">
        <v>349</v>
      </c>
      <c r="AA189" s="253" t="s">
        <v>350</v>
      </c>
      <c r="AB189" s="253" t="s">
        <v>351</v>
      </c>
      <c r="AC189" s="292">
        <v>0</v>
      </c>
      <c r="AD189" s="253" t="s">
        <v>341</v>
      </c>
    </row>
    <row r="190" spans="1:31" ht="15" customHeight="1" x14ac:dyDescent="0.25">
      <c r="A190" s="292">
        <v>7001977</v>
      </c>
      <c r="B190" s="253" t="s">
        <v>423</v>
      </c>
      <c r="C190" s="292" t="str">
        <f>IF(ISNA(VLOOKUP(A190,'OP &amp; Near Hits Data'!$B:$C,3,0)),IF(ISNA(VLOOKUP(A190,'OP &amp; Near Hits Data'!$B:$C,3,0)),"not present", VLOOKUP(A190,'OP &amp; Near Hits Data'!$B:$C,3,0)), VLOOKUP(A190,'OP &amp; Near Hits Data'!$B:$C,3,0))</f>
        <v>not present</v>
      </c>
      <c r="D190" s="291" t="s">
        <v>334</v>
      </c>
      <c r="E190" s="295" t="str">
        <f>IF(ISNA(VLOOKUP(A190,'OP &amp; Near Hits Data'!$B:$E,5,0)),IF(ISNA(VLOOKUP(A190,'OP &amp; Near Hits Data'!$B:$E,5,0)),"not present", VLOOKUP(A190,'OP &amp; Near Hits Data'!$B:$E,5,0)), VLOOKUP(A190,'OP &amp; Near Hits Data'!$B:$E,5,0))</f>
        <v>not present</v>
      </c>
      <c r="F190" s="292" t="s">
        <v>353</v>
      </c>
      <c r="G190" s="292" t="s">
        <v>415</v>
      </c>
      <c r="H190" s="253" t="s">
        <v>708</v>
      </c>
      <c r="J190" s="292" t="s">
        <v>631</v>
      </c>
      <c r="K190" s="292" t="s">
        <v>343</v>
      </c>
      <c r="L190" s="292" t="s">
        <v>610</v>
      </c>
      <c r="M190" s="291">
        <v>41703</v>
      </c>
      <c r="N190" s="291">
        <v>41703</v>
      </c>
      <c r="O190" s="292" t="s">
        <v>542</v>
      </c>
      <c r="P190" s="291">
        <v>41703</v>
      </c>
      <c r="Q190" s="292" t="s">
        <v>342</v>
      </c>
      <c r="R190" s="292" t="s">
        <v>343</v>
      </c>
      <c r="S190" s="291">
        <v>42036</v>
      </c>
      <c r="T190" s="253" t="s">
        <v>344</v>
      </c>
      <c r="U190" s="253" t="s">
        <v>345</v>
      </c>
      <c r="V190" s="253" t="s">
        <v>346</v>
      </c>
      <c r="W190" s="253" t="s">
        <v>341</v>
      </c>
      <c r="X190" s="253" t="s">
        <v>348</v>
      </c>
      <c r="Y190" s="253" t="s">
        <v>427</v>
      </c>
      <c r="Z190" s="253" t="s">
        <v>349</v>
      </c>
      <c r="AA190" s="253" t="s">
        <v>350</v>
      </c>
      <c r="AB190" s="253" t="s">
        <v>351</v>
      </c>
      <c r="AC190" s="292">
        <v>0</v>
      </c>
      <c r="AD190" s="253" t="s">
        <v>341</v>
      </c>
    </row>
    <row r="191" spans="1:31" ht="15" customHeight="1" x14ac:dyDescent="0.25">
      <c r="A191" s="292">
        <v>7001977</v>
      </c>
      <c r="B191" s="253" t="s">
        <v>423</v>
      </c>
      <c r="C191" s="292" t="str">
        <f>IF(ISNA(VLOOKUP(A191,'OP &amp; Near Hits Data'!$B:$C,3,0)),IF(ISNA(VLOOKUP(A191,'OP &amp; Near Hits Data'!$B:$C,3,0)),"not present", VLOOKUP(A191,'OP &amp; Near Hits Data'!$B:$C,3,0)), VLOOKUP(A191,'OP &amp; Near Hits Data'!$B:$C,3,0))</f>
        <v>not present</v>
      </c>
      <c r="D191" s="291" t="s">
        <v>334</v>
      </c>
      <c r="E191" s="295" t="str">
        <f>IF(ISNA(VLOOKUP(A191,'OP &amp; Near Hits Data'!$B:$E,5,0)),IF(ISNA(VLOOKUP(A191,'OP &amp; Near Hits Data'!$B:$E,5,0)),"not present", VLOOKUP(A191,'OP &amp; Near Hits Data'!$B:$E,5,0)), VLOOKUP(A191,'OP &amp; Near Hits Data'!$B:$E,5,0))</f>
        <v>not present</v>
      </c>
      <c r="F191" s="292" t="s">
        <v>585</v>
      </c>
      <c r="G191" s="292" t="s">
        <v>415</v>
      </c>
      <c r="H191" s="253" t="s">
        <v>898</v>
      </c>
      <c r="J191" s="292" t="s">
        <v>631</v>
      </c>
      <c r="K191" s="292" t="s">
        <v>343</v>
      </c>
      <c r="L191" s="292" t="s">
        <v>610</v>
      </c>
      <c r="M191" s="291">
        <v>41703</v>
      </c>
      <c r="N191" s="291">
        <v>41703</v>
      </c>
      <c r="O191" s="292" t="s">
        <v>542</v>
      </c>
      <c r="P191" s="291">
        <v>41703</v>
      </c>
      <c r="Q191" s="292" t="s">
        <v>342</v>
      </c>
      <c r="R191" s="292" t="s">
        <v>343</v>
      </c>
      <c r="S191" s="291">
        <v>42036</v>
      </c>
      <c r="T191" s="253" t="s">
        <v>344</v>
      </c>
      <c r="U191" s="253" t="s">
        <v>345</v>
      </c>
      <c r="V191" s="253" t="s">
        <v>346</v>
      </c>
      <c r="W191" s="253" t="s">
        <v>341</v>
      </c>
      <c r="X191" s="253" t="s">
        <v>348</v>
      </c>
      <c r="Y191" s="253" t="s">
        <v>427</v>
      </c>
      <c r="Z191" s="253" t="s">
        <v>349</v>
      </c>
      <c r="AA191" s="253" t="s">
        <v>350</v>
      </c>
      <c r="AB191" s="253" t="s">
        <v>351</v>
      </c>
      <c r="AC191" s="292">
        <v>0</v>
      </c>
      <c r="AD191" s="253" t="s">
        <v>341</v>
      </c>
    </row>
    <row r="192" spans="1:31" ht="15" customHeight="1" x14ac:dyDescent="0.25">
      <c r="A192" s="292">
        <v>7001977</v>
      </c>
      <c r="B192" s="253" t="s">
        <v>423</v>
      </c>
      <c r="C192" s="292" t="str">
        <f>IF(ISNA(VLOOKUP(A192,'OP &amp; Near Hits Data'!$B:$C,3,0)),IF(ISNA(VLOOKUP(A192,'OP &amp; Near Hits Data'!$B:$C,3,0)),"not present", VLOOKUP(A192,'OP &amp; Near Hits Data'!$B:$C,3,0)), VLOOKUP(A192,'OP &amp; Near Hits Data'!$B:$C,3,0))</f>
        <v>not present</v>
      </c>
      <c r="D192" s="291" t="s">
        <v>334</v>
      </c>
      <c r="E192" s="295" t="str">
        <f>IF(ISNA(VLOOKUP(A192,'OP &amp; Near Hits Data'!$B:$E,5,0)),IF(ISNA(VLOOKUP(A192,'OP &amp; Near Hits Data'!$B:$E,5,0)),"not present", VLOOKUP(A192,'OP &amp; Near Hits Data'!$B:$E,5,0)), VLOOKUP(A192,'OP &amp; Near Hits Data'!$B:$E,5,0))</f>
        <v>not present</v>
      </c>
      <c r="F192" s="292" t="s">
        <v>580</v>
      </c>
      <c r="G192" s="292" t="s">
        <v>335</v>
      </c>
      <c r="H192" s="253" t="s">
        <v>899</v>
      </c>
      <c r="J192" s="292" t="s">
        <v>631</v>
      </c>
      <c r="K192" s="292" t="s">
        <v>343</v>
      </c>
      <c r="L192" s="292" t="s">
        <v>610</v>
      </c>
      <c r="M192" s="291">
        <v>41703</v>
      </c>
      <c r="N192" s="291">
        <v>41703</v>
      </c>
      <c r="O192" s="292" t="s">
        <v>542</v>
      </c>
      <c r="P192" s="291">
        <v>41703</v>
      </c>
      <c r="Q192" s="292" t="s">
        <v>342</v>
      </c>
      <c r="R192" s="292" t="s">
        <v>343</v>
      </c>
      <c r="S192" s="291">
        <v>42036</v>
      </c>
      <c r="T192" s="253" t="s">
        <v>344</v>
      </c>
      <c r="U192" s="253" t="s">
        <v>345</v>
      </c>
      <c r="V192" s="253" t="s">
        <v>346</v>
      </c>
      <c r="W192" s="253" t="s">
        <v>341</v>
      </c>
      <c r="X192" s="253" t="s">
        <v>348</v>
      </c>
      <c r="Y192" s="253" t="s">
        <v>427</v>
      </c>
      <c r="Z192" s="253" t="s">
        <v>349</v>
      </c>
      <c r="AA192" s="253" t="s">
        <v>350</v>
      </c>
      <c r="AB192" s="253" t="s">
        <v>351</v>
      </c>
      <c r="AC192" s="292">
        <v>0</v>
      </c>
      <c r="AD192" s="253" t="s">
        <v>341</v>
      </c>
    </row>
    <row r="193" spans="1:31" ht="15" customHeight="1" x14ac:dyDescent="0.25">
      <c r="A193" s="292">
        <v>7002021</v>
      </c>
      <c r="B193" s="253" t="s">
        <v>900</v>
      </c>
      <c r="C193" s="292" t="str">
        <f>IF(ISNA(VLOOKUP(A193,'OP &amp; Near Hits Data'!$B:$C,3,0)),IF(ISNA(VLOOKUP(A193,'OP &amp; Near Hits Data'!$B:$C,3,0)),"not present", VLOOKUP(A193,'OP &amp; Near Hits Data'!$B:$C,3,0)), VLOOKUP(A193,'OP &amp; Near Hits Data'!$B:$C,3,0))</f>
        <v>not present</v>
      </c>
      <c r="D193" s="291" t="s">
        <v>617</v>
      </c>
      <c r="E193" s="295" t="str">
        <f>IF(ISNA(VLOOKUP(A193,'OP &amp; Near Hits Data'!$B:$E,5,0)),IF(ISNA(VLOOKUP(A193,'OP &amp; Near Hits Data'!$B:$E,5,0)),"not present", VLOOKUP(A193,'OP &amp; Near Hits Data'!$B:$E,5,0)), VLOOKUP(A193,'OP &amp; Near Hits Data'!$B:$E,5,0))</f>
        <v>not present</v>
      </c>
      <c r="F193" s="292" t="s">
        <v>562</v>
      </c>
      <c r="G193" s="292" t="s">
        <v>335</v>
      </c>
      <c r="H193" s="253" t="s">
        <v>901</v>
      </c>
      <c r="J193" s="292" t="s">
        <v>808</v>
      </c>
      <c r="K193" s="292" t="s">
        <v>343</v>
      </c>
      <c r="L193" s="292" t="s">
        <v>610</v>
      </c>
      <c r="M193" s="291">
        <v>41695</v>
      </c>
      <c r="N193" s="291">
        <v>41882</v>
      </c>
      <c r="O193" s="292" t="s">
        <v>341</v>
      </c>
      <c r="P193" s="291">
        <v>41747</v>
      </c>
      <c r="Q193" s="292" t="s">
        <v>902</v>
      </c>
      <c r="R193" s="292" t="s">
        <v>343</v>
      </c>
      <c r="S193" s="291">
        <v>41974</v>
      </c>
      <c r="T193" s="253" t="s">
        <v>344</v>
      </c>
      <c r="U193" s="253" t="s">
        <v>369</v>
      </c>
      <c r="V193" s="253" t="s">
        <v>346</v>
      </c>
      <c r="W193" s="253" t="s">
        <v>347</v>
      </c>
      <c r="X193" s="253" t="s">
        <v>348</v>
      </c>
      <c r="Y193" s="253" t="s">
        <v>473</v>
      </c>
      <c r="Z193" s="253" t="s">
        <v>349</v>
      </c>
      <c r="AA193" s="253" t="s">
        <v>350</v>
      </c>
      <c r="AB193" s="253" t="s">
        <v>351</v>
      </c>
      <c r="AC193" s="292">
        <v>0</v>
      </c>
      <c r="AD193" s="253" t="s">
        <v>341</v>
      </c>
      <c r="AE193" s="253" t="s">
        <v>810</v>
      </c>
    </row>
    <row r="194" spans="1:31" ht="15" customHeight="1" x14ac:dyDescent="0.25">
      <c r="A194" s="292">
        <v>7002021</v>
      </c>
      <c r="B194" s="253" t="s">
        <v>900</v>
      </c>
      <c r="C194" s="292" t="str">
        <f>IF(ISNA(VLOOKUP(A194,'OP &amp; Near Hits Data'!$B:$C,3,0)),IF(ISNA(VLOOKUP(A194,'OP &amp; Near Hits Data'!$B:$C,3,0)),"not present", VLOOKUP(A194,'OP &amp; Near Hits Data'!$B:$C,3,0)), VLOOKUP(A194,'OP &amp; Near Hits Data'!$B:$C,3,0))</f>
        <v>not present</v>
      </c>
      <c r="D194" s="291" t="s">
        <v>617</v>
      </c>
      <c r="E194" s="295" t="str">
        <f>IF(ISNA(VLOOKUP(A194,'OP &amp; Near Hits Data'!$B:$E,5,0)),IF(ISNA(VLOOKUP(A194,'OP &amp; Near Hits Data'!$B:$E,5,0)),"not present", VLOOKUP(A194,'OP &amp; Near Hits Data'!$B:$E,5,0)), VLOOKUP(A194,'OP &amp; Near Hits Data'!$B:$E,5,0))</f>
        <v>not present</v>
      </c>
      <c r="F194" s="292" t="s">
        <v>593</v>
      </c>
      <c r="G194" s="292" t="s">
        <v>415</v>
      </c>
      <c r="H194" s="253" t="s">
        <v>903</v>
      </c>
      <c r="J194" s="292" t="s">
        <v>631</v>
      </c>
      <c r="K194" s="292" t="s">
        <v>343</v>
      </c>
      <c r="L194" s="292" t="s">
        <v>610</v>
      </c>
      <c r="M194" s="291">
        <v>41703</v>
      </c>
      <c r="N194" s="291">
        <v>41703</v>
      </c>
      <c r="O194" s="292" t="s">
        <v>631</v>
      </c>
      <c r="P194" s="291">
        <v>41703</v>
      </c>
      <c r="Q194" s="292" t="s">
        <v>902</v>
      </c>
      <c r="R194" s="292" t="s">
        <v>343</v>
      </c>
      <c r="S194" s="291">
        <v>41974</v>
      </c>
      <c r="T194" s="253" t="s">
        <v>344</v>
      </c>
      <c r="U194" s="253" t="s">
        <v>369</v>
      </c>
      <c r="V194" s="253" t="s">
        <v>346</v>
      </c>
      <c r="W194" s="253" t="s">
        <v>347</v>
      </c>
      <c r="X194" s="253" t="s">
        <v>348</v>
      </c>
      <c r="Y194" s="253" t="s">
        <v>473</v>
      </c>
      <c r="Z194" s="253" t="s">
        <v>349</v>
      </c>
      <c r="AA194" s="253" t="s">
        <v>350</v>
      </c>
      <c r="AB194" s="253" t="s">
        <v>351</v>
      </c>
      <c r="AC194" s="292">
        <v>0</v>
      </c>
      <c r="AD194" s="253" t="s">
        <v>341</v>
      </c>
    </row>
    <row r="195" spans="1:31" ht="15" customHeight="1" x14ac:dyDescent="0.25">
      <c r="A195" s="292">
        <v>7002021</v>
      </c>
      <c r="B195" s="253" t="s">
        <v>900</v>
      </c>
      <c r="C195" s="292" t="str">
        <f>IF(ISNA(VLOOKUP(A195,'OP &amp; Near Hits Data'!$B:$C,3,0)),IF(ISNA(VLOOKUP(A195,'OP &amp; Near Hits Data'!$B:$C,3,0)),"not present", VLOOKUP(A195,'OP &amp; Near Hits Data'!$B:$C,3,0)), VLOOKUP(A195,'OP &amp; Near Hits Data'!$B:$C,3,0))</f>
        <v>not present</v>
      </c>
      <c r="D195" s="291" t="s">
        <v>617</v>
      </c>
      <c r="E195" s="295" t="str">
        <f>IF(ISNA(VLOOKUP(A195,'OP &amp; Near Hits Data'!$B:$E,5,0)),IF(ISNA(VLOOKUP(A195,'OP &amp; Near Hits Data'!$B:$E,5,0)),"not present", VLOOKUP(A195,'OP &amp; Near Hits Data'!$B:$E,5,0)), VLOOKUP(A195,'OP &amp; Near Hits Data'!$B:$E,5,0))</f>
        <v>not present</v>
      </c>
      <c r="F195" s="292" t="s">
        <v>597</v>
      </c>
      <c r="G195" s="292" t="s">
        <v>415</v>
      </c>
      <c r="H195" s="253" t="s">
        <v>772</v>
      </c>
      <c r="J195" s="292" t="s">
        <v>631</v>
      </c>
      <c r="K195" s="292" t="s">
        <v>343</v>
      </c>
      <c r="L195" s="292" t="s">
        <v>610</v>
      </c>
      <c r="M195" s="291">
        <v>41703</v>
      </c>
      <c r="N195" s="291">
        <v>41703</v>
      </c>
      <c r="O195" s="292" t="s">
        <v>631</v>
      </c>
      <c r="P195" s="291">
        <v>41703</v>
      </c>
      <c r="Q195" s="292" t="s">
        <v>902</v>
      </c>
      <c r="R195" s="292" t="s">
        <v>343</v>
      </c>
      <c r="S195" s="291">
        <v>41974</v>
      </c>
      <c r="T195" s="253" t="s">
        <v>344</v>
      </c>
      <c r="U195" s="253" t="s">
        <v>369</v>
      </c>
      <c r="V195" s="253" t="s">
        <v>346</v>
      </c>
      <c r="W195" s="253" t="s">
        <v>347</v>
      </c>
      <c r="X195" s="253" t="s">
        <v>348</v>
      </c>
      <c r="Y195" s="253" t="s">
        <v>473</v>
      </c>
      <c r="Z195" s="253" t="s">
        <v>349</v>
      </c>
      <c r="AA195" s="253" t="s">
        <v>350</v>
      </c>
      <c r="AB195" s="253" t="s">
        <v>351</v>
      </c>
      <c r="AC195" s="292">
        <v>0</v>
      </c>
      <c r="AD195" s="253" t="s">
        <v>341</v>
      </c>
    </row>
    <row r="196" spans="1:31" ht="35.25" customHeight="1" x14ac:dyDescent="0.25">
      <c r="A196" s="292">
        <v>7002166</v>
      </c>
      <c r="B196" s="253" t="s">
        <v>904</v>
      </c>
      <c r="C196" s="292" t="str">
        <f>IF(ISNA(VLOOKUP(A196,'OP &amp; Near Hits Data'!$B:$C,3,0)),IF(ISNA(VLOOKUP(A196,'OP &amp; Near Hits Data'!$B:$C,3,0)),"not present", VLOOKUP(A196,'OP &amp; Near Hits Data'!$B:$C,3,0)), VLOOKUP(A196,'OP &amp; Near Hits Data'!$B:$C,3,0))</f>
        <v>not present</v>
      </c>
      <c r="D196" s="291" t="s">
        <v>617</v>
      </c>
      <c r="E196" s="295" t="str">
        <f>IF(ISNA(VLOOKUP(A196,'OP &amp; Near Hits Data'!$B:$E,5,0)),IF(ISNA(VLOOKUP(A196,'OP &amp; Near Hits Data'!$B:$E,5,0)),"not present", VLOOKUP(A196,'OP &amp; Near Hits Data'!$B:$E,5,0)), VLOOKUP(A196,'OP &amp; Near Hits Data'!$B:$E,5,0))</f>
        <v>not present</v>
      </c>
      <c r="F196" s="292" t="s">
        <v>562</v>
      </c>
      <c r="G196" s="292" t="s">
        <v>415</v>
      </c>
      <c r="H196" s="253" t="s">
        <v>905</v>
      </c>
      <c r="J196" s="292" t="s">
        <v>631</v>
      </c>
      <c r="K196" s="292" t="s">
        <v>343</v>
      </c>
      <c r="L196" s="292" t="s">
        <v>610</v>
      </c>
      <c r="M196" s="291">
        <v>41703</v>
      </c>
      <c r="N196" s="291">
        <v>41703</v>
      </c>
      <c r="O196" s="292" t="s">
        <v>631</v>
      </c>
      <c r="P196" s="291">
        <v>41703</v>
      </c>
      <c r="Q196" s="292" t="s">
        <v>342</v>
      </c>
      <c r="R196" s="292" t="s">
        <v>343</v>
      </c>
      <c r="S196" s="291">
        <v>41821</v>
      </c>
      <c r="T196" s="253" t="s">
        <v>344</v>
      </c>
      <c r="U196" s="253" t="s">
        <v>345</v>
      </c>
      <c r="V196" s="253" t="s">
        <v>346</v>
      </c>
      <c r="W196" s="253" t="s">
        <v>347</v>
      </c>
      <c r="X196" s="253" t="s">
        <v>348</v>
      </c>
      <c r="Y196" s="253" t="s">
        <v>399</v>
      </c>
      <c r="Z196" s="253" t="s">
        <v>497</v>
      </c>
      <c r="AA196" s="253" t="s">
        <v>350</v>
      </c>
      <c r="AB196" s="253" t="s">
        <v>351</v>
      </c>
      <c r="AC196" s="292">
        <v>0</v>
      </c>
      <c r="AD196" s="253" t="s">
        <v>341</v>
      </c>
    </row>
    <row r="197" spans="1:31" ht="27.75" customHeight="1" x14ac:dyDescent="0.25">
      <c r="A197" s="292">
        <v>7002166</v>
      </c>
      <c r="B197" s="253" t="s">
        <v>904</v>
      </c>
      <c r="C197" s="292" t="str">
        <f>IF(ISNA(VLOOKUP(A197,'OP &amp; Near Hits Data'!$B:$C,3,0)),IF(ISNA(VLOOKUP(A197,'OP &amp; Near Hits Data'!$B:$C,3,0)),"not present", VLOOKUP(A197,'OP &amp; Near Hits Data'!$B:$C,3,0)), VLOOKUP(A197,'OP &amp; Near Hits Data'!$B:$C,3,0))</f>
        <v>not present</v>
      </c>
      <c r="D197" s="291" t="s">
        <v>617</v>
      </c>
      <c r="E197" s="295" t="str">
        <f>IF(ISNA(VLOOKUP(A197,'OP &amp; Near Hits Data'!$B:$E,5,0)),IF(ISNA(VLOOKUP(A197,'OP &amp; Near Hits Data'!$B:$E,5,0)),"not present", VLOOKUP(A197,'OP &amp; Near Hits Data'!$B:$E,5,0)), VLOOKUP(A197,'OP &amp; Near Hits Data'!$B:$E,5,0))</f>
        <v>not present</v>
      </c>
      <c r="F197" s="292" t="s">
        <v>593</v>
      </c>
      <c r="G197" s="292" t="s">
        <v>415</v>
      </c>
      <c r="H197" s="253" t="s">
        <v>772</v>
      </c>
      <c r="J197" s="292" t="s">
        <v>631</v>
      </c>
      <c r="K197" s="292" t="s">
        <v>343</v>
      </c>
      <c r="L197" s="292" t="s">
        <v>610</v>
      </c>
      <c r="M197" s="291">
        <v>41703</v>
      </c>
      <c r="N197" s="291">
        <v>41703</v>
      </c>
      <c r="O197" s="292" t="s">
        <v>631</v>
      </c>
      <c r="P197" s="291">
        <v>41703</v>
      </c>
      <c r="Q197" s="292" t="s">
        <v>342</v>
      </c>
      <c r="R197" s="292" t="s">
        <v>343</v>
      </c>
      <c r="S197" s="291">
        <v>41821</v>
      </c>
      <c r="T197" s="253" t="s">
        <v>344</v>
      </c>
      <c r="U197" s="253" t="s">
        <v>345</v>
      </c>
      <c r="V197" s="253" t="s">
        <v>346</v>
      </c>
      <c r="W197" s="253" t="s">
        <v>347</v>
      </c>
      <c r="X197" s="253" t="s">
        <v>348</v>
      </c>
      <c r="Y197" s="253" t="s">
        <v>399</v>
      </c>
      <c r="Z197" s="253" t="s">
        <v>497</v>
      </c>
      <c r="AA197" s="253" t="s">
        <v>350</v>
      </c>
      <c r="AB197" s="253" t="s">
        <v>351</v>
      </c>
      <c r="AC197" s="292">
        <v>0</v>
      </c>
      <c r="AD197" s="253" t="s">
        <v>341</v>
      </c>
    </row>
    <row r="198" spans="1:31" ht="32.25" customHeight="1" x14ac:dyDescent="0.25">
      <c r="A198" s="292">
        <v>7002166</v>
      </c>
      <c r="B198" s="253" t="s">
        <v>904</v>
      </c>
      <c r="C198" s="292" t="str">
        <f>IF(ISNA(VLOOKUP(A198,'OP &amp; Near Hits Data'!$B:$C,3,0)),IF(ISNA(VLOOKUP(A198,'OP &amp; Near Hits Data'!$B:$C,3,0)),"not present", VLOOKUP(A198,'OP &amp; Near Hits Data'!$B:$C,3,0)), VLOOKUP(A198,'OP &amp; Near Hits Data'!$B:$C,3,0))</f>
        <v>not present</v>
      </c>
      <c r="D198" s="291" t="s">
        <v>617</v>
      </c>
      <c r="E198" s="295" t="str">
        <f>IF(ISNA(VLOOKUP(A198,'OP &amp; Near Hits Data'!$B:$E,5,0)),IF(ISNA(VLOOKUP(A198,'OP &amp; Near Hits Data'!$B:$E,5,0)),"not present", VLOOKUP(A198,'OP &amp; Near Hits Data'!$B:$E,5,0)), VLOOKUP(A198,'OP &amp; Near Hits Data'!$B:$E,5,0))</f>
        <v>not present</v>
      </c>
      <c r="F198" s="292" t="s">
        <v>597</v>
      </c>
      <c r="G198" s="292" t="s">
        <v>335</v>
      </c>
      <c r="H198" s="253" t="s">
        <v>906</v>
      </c>
      <c r="I198" s="253" t="s">
        <v>907</v>
      </c>
      <c r="J198" s="292" t="s">
        <v>908</v>
      </c>
      <c r="K198" s="292" t="s">
        <v>343</v>
      </c>
      <c r="L198" s="292" t="s">
        <v>610</v>
      </c>
      <c r="M198" s="291">
        <v>41703</v>
      </c>
      <c r="N198" s="291">
        <v>41791</v>
      </c>
      <c r="O198" s="292" t="s">
        <v>341</v>
      </c>
      <c r="P198" s="291">
        <v>41753</v>
      </c>
      <c r="Q198" s="292" t="s">
        <v>342</v>
      </c>
      <c r="R198" s="292" t="s">
        <v>343</v>
      </c>
      <c r="S198" s="291">
        <v>41821</v>
      </c>
      <c r="T198" s="253" t="s">
        <v>344</v>
      </c>
      <c r="U198" s="253" t="s">
        <v>345</v>
      </c>
      <c r="V198" s="253" t="s">
        <v>346</v>
      </c>
      <c r="W198" s="253" t="s">
        <v>347</v>
      </c>
      <c r="X198" s="253" t="s">
        <v>348</v>
      </c>
      <c r="Y198" s="253" t="s">
        <v>399</v>
      </c>
      <c r="Z198" s="253" t="s">
        <v>497</v>
      </c>
      <c r="AA198" s="253" t="s">
        <v>350</v>
      </c>
      <c r="AB198" s="253" t="s">
        <v>351</v>
      </c>
      <c r="AC198" s="292">
        <v>0</v>
      </c>
      <c r="AD198" s="253" t="s">
        <v>341</v>
      </c>
      <c r="AE198" s="253" t="s">
        <v>909</v>
      </c>
    </row>
    <row r="199" spans="1:31" ht="12.75" customHeight="1" x14ac:dyDescent="0.25">
      <c r="A199" s="292">
        <v>7002167</v>
      </c>
      <c r="B199" s="253" t="s">
        <v>910</v>
      </c>
      <c r="C199" s="292" t="str">
        <f>IF(ISNA(VLOOKUP(A199,'OP &amp; Near Hits Data'!$B:$C,3,0)),IF(ISNA(VLOOKUP(A199,'OP &amp; Near Hits Data'!$B:$C,3,0)),"not present", VLOOKUP(A199,'OP &amp; Near Hits Data'!$B:$C,3,0)), VLOOKUP(A199,'OP &amp; Near Hits Data'!$B:$C,3,0))</f>
        <v>not present</v>
      </c>
      <c r="D199" s="291" t="s">
        <v>617</v>
      </c>
      <c r="E199" s="295" t="str">
        <f>IF(ISNA(VLOOKUP(A199,'OP &amp; Near Hits Data'!$B:$E,5,0)),IF(ISNA(VLOOKUP(A199,'OP &amp; Near Hits Data'!$B:$E,5,0)),"not present", VLOOKUP(A199,'OP &amp; Near Hits Data'!$B:$E,5,0)), VLOOKUP(A199,'OP &amp; Near Hits Data'!$B:$E,5,0))</f>
        <v>not present</v>
      </c>
      <c r="F199" s="292" t="s">
        <v>562</v>
      </c>
      <c r="G199" s="292" t="s">
        <v>415</v>
      </c>
      <c r="H199" s="253" t="s">
        <v>772</v>
      </c>
      <c r="J199" s="292" t="s">
        <v>631</v>
      </c>
      <c r="K199" s="292" t="s">
        <v>343</v>
      </c>
      <c r="L199" s="292" t="s">
        <v>610</v>
      </c>
      <c r="M199" s="291">
        <v>41705</v>
      </c>
      <c r="N199" s="291">
        <v>41796</v>
      </c>
      <c r="O199" s="292" t="s">
        <v>631</v>
      </c>
      <c r="P199" s="291">
        <v>41709</v>
      </c>
      <c r="Q199" s="292" t="s">
        <v>342</v>
      </c>
      <c r="R199" s="292" t="s">
        <v>343</v>
      </c>
      <c r="S199" s="291">
        <v>41760</v>
      </c>
      <c r="T199" s="253" t="s">
        <v>528</v>
      </c>
      <c r="U199" s="253" t="s">
        <v>911</v>
      </c>
      <c r="V199" s="253" t="s">
        <v>346</v>
      </c>
      <c r="W199" s="253" t="s">
        <v>358</v>
      </c>
      <c r="X199" s="253" t="s">
        <v>348</v>
      </c>
      <c r="Y199" s="253" t="s">
        <v>473</v>
      </c>
      <c r="Z199" s="253" t="s">
        <v>497</v>
      </c>
      <c r="AA199" s="253" t="s">
        <v>602</v>
      </c>
      <c r="AB199" s="253" t="s">
        <v>912</v>
      </c>
      <c r="AC199" s="292">
        <v>0</v>
      </c>
      <c r="AD199" s="253" t="s">
        <v>341</v>
      </c>
    </row>
    <row r="200" spans="1:31" x14ac:dyDescent="0.25">
      <c r="A200" s="292">
        <v>7002167</v>
      </c>
      <c r="B200" s="253" t="s">
        <v>910</v>
      </c>
      <c r="C200" s="292" t="str">
        <f>IF(ISNA(VLOOKUP(A200,'OP &amp; Near Hits Data'!$B:$C,3,0)),IF(ISNA(VLOOKUP(A200,'OP &amp; Near Hits Data'!$B:$C,3,0)),"not present", VLOOKUP(A200,'OP &amp; Near Hits Data'!$B:$C,3,0)), VLOOKUP(A200,'OP &amp; Near Hits Data'!$B:$C,3,0))</f>
        <v>not present</v>
      </c>
      <c r="D200" s="291" t="s">
        <v>617</v>
      </c>
      <c r="E200" s="295" t="str">
        <f>IF(ISNA(VLOOKUP(A200,'OP &amp; Near Hits Data'!$B:$E,5,0)),IF(ISNA(VLOOKUP(A200,'OP &amp; Near Hits Data'!$B:$E,5,0)),"not present", VLOOKUP(A200,'OP &amp; Near Hits Data'!$B:$E,5,0)), VLOOKUP(A200,'OP &amp; Near Hits Data'!$B:$E,5,0))</f>
        <v>not present</v>
      </c>
      <c r="F200" s="292" t="s">
        <v>593</v>
      </c>
      <c r="G200" s="292" t="s">
        <v>415</v>
      </c>
      <c r="H200" s="253" t="s">
        <v>913</v>
      </c>
      <c r="J200" s="292" t="s">
        <v>631</v>
      </c>
      <c r="K200" s="292" t="s">
        <v>343</v>
      </c>
      <c r="L200" s="292" t="s">
        <v>610</v>
      </c>
      <c r="M200" s="291">
        <v>41705</v>
      </c>
      <c r="N200" s="291">
        <v>41797</v>
      </c>
      <c r="O200" s="292" t="s">
        <v>631</v>
      </c>
      <c r="P200" s="291">
        <v>41709</v>
      </c>
      <c r="Q200" s="292" t="s">
        <v>342</v>
      </c>
      <c r="R200" s="292" t="s">
        <v>343</v>
      </c>
      <c r="S200" s="291">
        <v>41760</v>
      </c>
      <c r="T200" s="253" t="s">
        <v>528</v>
      </c>
      <c r="U200" s="253" t="s">
        <v>911</v>
      </c>
      <c r="V200" s="253" t="s">
        <v>346</v>
      </c>
      <c r="W200" s="253" t="s">
        <v>358</v>
      </c>
      <c r="X200" s="253" t="s">
        <v>348</v>
      </c>
      <c r="Y200" s="253" t="s">
        <v>473</v>
      </c>
      <c r="Z200" s="253" t="s">
        <v>497</v>
      </c>
      <c r="AA200" s="253" t="s">
        <v>602</v>
      </c>
      <c r="AB200" s="253" t="s">
        <v>912</v>
      </c>
      <c r="AC200" s="292">
        <v>0</v>
      </c>
      <c r="AD200" s="253" t="s">
        <v>341</v>
      </c>
    </row>
    <row r="201" spans="1:31" x14ac:dyDescent="0.25">
      <c r="A201" s="292">
        <v>7002167</v>
      </c>
      <c r="B201" s="253" t="s">
        <v>910</v>
      </c>
      <c r="C201" s="292" t="str">
        <f>IF(ISNA(VLOOKUP(A201,'OP &amp; Near Hits Data'!$B:$C,3,0)),IF(ISNA(VLOOKUP(A201,'OP &amp; Near Hits Data'!$B:$C,3,0)),"not present", VLOOKUP(A201,'OP &amp; Near Hits Data'!$B:$C,3,0)), VLOOKUP(A201,'OP &amp; Near Hits Data'!$B:$C,3,0))</f>
        <v>not present</v>
      </c>
      <c r="D201" s="291" t="s">
        <v>617</v>
      </c>
      <c r="E201" s="295" t="str">
        <f>IF(ISNA(VLOOKUP(A201,'OP &amp; Near Hits Data'!$B:$E,5,0)),IF(ISNA(VLOOKUP(A201,'OP &amp; Near Hits Data'!$B:$E,5,0)),"not present", VLOOKUP(A201,'OP &amp; Near Hits Data'!$B:$E,5,0)), VLOOKUP(A201,'OP &amp; Near Hits Data'!$B:$E,5,0))</f>
        <v>not present</v>
      </c>
      <c r="F201" s="292" t="s">
        <v>597</v>
      </c>
      <c r="G201" s="292" t="s">
        <v>335</v>
      </c>
      <c r="H201" s="253" t="s">
        <v>685</v>
      </c>
      <c r="J201" s="292" t="s">
        <v>808</v>
      </c>
      <c r="K201" s="292" t="s">
        <v>343</v>
      </c>
      <c r="L201" s="292" t="s">
        <v>610</v>
      </c>
      <c r="M201" s="291">
        <v>41705</v>
      </c>
      <c r="N201" s="291">
        <v>41705</v>
      </c>
      <c r="O201" s="292" t="s">
        <v>615</v>
      </c>
      <c r="P201" s="291">
        <v>41705</v>
      </c>
      <c r="Q201" s="292" t="s">
        <v>342</v>
      </c>
      <c r="R201" s="292" t="s">
        <v>343</v>
      </c>
      <c r="S201" s="291">
        <v>41760</v>
      </c>
      <c r="T201" s="253" t="s">
        <v>528</v>
      </c>
      <c r="U201" s="253" t="s">
        <v>911</v>
      </c>
      <c r="V201" s="253" t="s">
        <v>346</v>
      </c>
      <c r="W201" s="253" t="s">
        <v>358</v>
      </c>
      <c r="X201" s="253" t="s">
        <v>348</v>
      </c>
      <c r="Y201" s="253" t="s">
        <v>473</v>
      </c>
      <c r="Z201" s="253" t="s">
        <v>497</v>
      </c>
      <c r="AA201" s="253" t="s">
        <v>602</v>
      </c>
      <c r="AB201" s="253" t="s">
        <v>912</v>
      </c>
      <c r="AC201" s="292">
        <v>0</v>
      </c>
      <c r="AD201" s="253" t="s">
        <v>341</v>
      </c>
    </row>
    <row r="202" spans="1:31" x14ac:dyDescent="0.25">
      <c r="A202" s="292">
        <v>7002300</v>
      </c>
      <c r="B202" s="253" t="s">
        <v>914</v>
      </c>
      <c r="C202" s="292" t="str">
        <f>IF(ISNA(VLOOKUP(A202,'OP &amp; Near Hits Data'!$B:$C,3,0)),IF(ISNA(VLOOKUP(A202,'OP &amp; Near Hits Data'!$B:$C,3,0)),"not present", VLOOKUP(A202,'OP &amp; Near Hits Data'!$B:$C,3,0)), VLOOKUP(A202,'OP &amp; Near Hits Data'!$B:$C,3,0))</f>
        <v>not present</v>
      </c>
      <c r="D202" s="291" t="s">
        <v>617</v>
      </c>
      <c r="E202" s="295" t="str">
        <f>IF(ISNA(VLOOKUP(A202,'OP &amp; Near Hits Data'!$B:$E,5,0)),IF(ISNA(VLOOKUP(A202,'OP &amp; Near Hits Data'!$B:$E,5,0)),"not present", VLOOKUP(A202,'OP &amp; Near Hits Data'!$B:$E,5,0)), VLOOKUP(A202,'OP &amp; Near Hits Data'!$B:$E,5,0))</f>
        <v>not present</v>
      </c>
      <c r="F202" s="292" t="s">
        <v>562</v>
      </c>
      <c r="G202" s="292" t="s">
        <v>415</v>
      </c>
      <c r="H202" s="253" t="s">
        <v>915</v>
      </c>
      <c r="J202" s="292" t="s">
        <v>615</v>
      </c>
      <c r="K202" s="292" t="s">
        <v>341</v>
      </c>
      <c r="L202" s="292" t="s">
        <v>610</v>
      </c>
      <c r="M202" s="291">
        <v>41717</v>
      </c>
      <c r="N202" s="291">
        <v>41730</v>
      </c>
      <c r="O202" s="292" t="s">
        <v>341</v>
      </c>
      <c r="P202" s="291">
        <v>41730</v>
      </c>
      <c r="Q202" s="292" t="s">
        <v>342</v>
      </c>
      <c r="R202" s="292" t="s">
        <v>343</v>
      </c>
      <c r="S202" s="291"/>
      <c r="T202" s="253" t="s">
        <v>344</v>
      </c>
      <c r="U202" s="253" t="s">
        <v>345</v>
      </c>
      <c r="V202" s="253" t="s">
        <v>346</v>
      </c>
      <c r="W202" s="253" t="s">
        <v>347</v>
      </c>
      <c r="X202" s="253" t="s">
        <v>348</v>
      </c>
      <c r="Y202" s="253" t="s">
        <v>537</v>
      </c>
      <c r="Z202" s="253" t="s">
        <v>497</v>
      </c>
      <c r="AA202" s="253" t="s">
        <v>350</v>
      </c>
      <c r="AB202" s="253" t="s">
        <v>351</v>
      </c>
      <c r="AC202" s="292">
        <v>0</v>
      </c>
      <c r="AD202" s="253" t="s">
        <v>341</v>
      </c>
    </row>
    <row r="203" spans="1:31" ht="13.5" customHeight="1" x14ac:dyDescent="0.25">
      <c r="A203" s="292">
        <v>7002301</v>
      </c>
      <c r="B203" s="253" t="s">
        <v>916</v>
      </c>
      <c r="C203" s="292" t="str">
        <f>IF(ISNA(VLOOKUP(A203,'OP &amp; Near Hits Data'!$B:$C,3,0)),IF(ISNA(VLOOKUP(A203,'OP &amp; Near Hits Data'!$B:$C,3,0)),"not present", VLOOKUP(A203,'OP &amp; Near Hits Data'!$B:$C,3,0)), VLOOKUP(A203,'OP &amp; Near Hits Data'!$B:$C,3,0))</f>
        <v>not present</v>
      </c>
      <c r="D203" s="291" t="s">
        <v>617</v>
      </c>
      <c r="E203" s="295" t="str">
        <f>IF(ISNA(VLOOKUP(A203,'OP &amp; Near Hits Data'!$B:$E,5,0)),IF(ISNA(VLOOKUP(A203,'OP &amp; Near Hits Data'!$B:$E,5,0)),"not present", VLOOKUP(A203,'OP &amp; Near Hits Data'!$B:$E,5,0)), VLOOKUP(A203,'OP &amp; Near Hits Data'!$B:$E,5,0))</f>
        <v>not present</v>
      </c>
      <c r="F203" s="292" t="s">
        <v>562</v>
      </c>
      <c r="G203" s="292" t="s">
        <v>415</v>
      </c>
      <c r="H203" s="253" t="s">
        <v>917</v>
      </c>
      <c r="J203" s="292" t="s">
        <v>615</v>
      </c>
      <c r="K203" s="292" t="s">
        <v>341</v>
      </c>
      <c r="L203" s="292" t="s">
        <v>610</v>
      </c>
      <c r="M203" s="291">
        <v>41717</v>
      </c>
      <c r="N203" s="291">
        <v>41723</v>
      </c>
      <c r="O203" s="292" t="s">
        <v>615</v>
      </c>
      <c r="P203" s="291">
        <v>41723</v>
      </c>
      <c r="Q203" s="292" t="s">
        <v>342</v>
      </c>
      <c r="R203" s="292" t="s">
        <v>343</v>
      </c>
      <c r="S203" s="291">
        <v>41730</v>
      </c>
      <c r="T203" s="253" t="s">
        <v>344</v>
      </c>
      <c r="U203" s="253" t="s">
        <v>345</v>
      </c>
      <c r="V203" s="253" t="s">
        <v>346</v>
      </c>
      <c r="W203" s="253" t="s">
        <v>347</v>
      </c>
      <c r="X203" s="253" t="s">
        <v>348</v>
      </c>
      <c r="Y203" s="253" t="s">
        <v>360</v>
      </c>
      <c r="Z203" s="253" t="s">
        <v>497</v>
      </c>
      <c r="AA203" s="253" t="s">
        <v>350</v>
      </c>
      <c r="AB203" s="253" t="s">
        <v>701</v>
      </c>
      <c r="AC203" s="292">
        <v>0</v>
      </c>
      <c r="AD203" s="253" t="s">
        <v>341</v>
      </c>
    </row>
    <row r="204" spans="1:31" x14ac:dyDescent="0.25">
      <c r="A204" s="292">
        <v>7002301</v>
      </c>
      <c r="B204" s="253" t="s">
        <v>916</v>
      </c>
      <c r="C204" s="292" t="str">
        <f>IF(ISNA(VLOOKUP(A204,'OP &amp; Near Hits Data'!$B:$C,3,0)),IF(ISNA(VLOOKUP(A204,'OP &amp; Near Hits Data'!$B:$C,3,0)),"not present", VLOOKUP(A204,'OP &amp; Near Hits Data'!$B:$C,3,0)), VLOOKUP(A204,'OP &amp; Near Hits Data'!$B:$C,3,0))</f>
        <v>not present</v>
      </c>
      <c r="D204" s="291" t="s">
        <v>617</v>
      </c>
      <c r="E204" s="295" t="str">
        <f>IF(ISNA(VLOOKUP(A204,'OP &amp; Near Hits Data'!$B:$E,5,0)),IF(ISNA(VLOOKUP(A204,'OP &amp; Near Hits Data'!$B:$E,5,0)),"not present", VLOOKUP(A204,'OP &amp; Near Hits Data'!$B:$E,5,0)), VLOOKUP(A204,'OP &amp; Near Hits Data'!$B:$E,5,0))</f>
        <v>not present</v>
      </c>
      <c r="F204" s="292" t="s">
        <v>593</v>
      </c>
      <c r="G204" s="292" t="s">
        <v>335</v>
      </c>
      <c r="H204" s="253" t="s">
        <v>918</v>
      </c>
      <c r="J204" s="292" t="s">
        <v>615</v>
      </c>
      <c r="K204" s="292" t="s">
        <v>341</v>
      </c>
      <c r="L204" s="292" t="s">
        <v>610</v>
      </c>
      <c r="M204" s="291">
        <v>41717</v>
      </c>
      <c r="N204" s="291">
        <v>41717</v>
      </c>
      <c r="O204" s="292" t="s">
        <v>615</v>
      </c>
      <c r="P204" s="291">
        <v>41717</v>
      </c>
      <c r="Q204" s="292" t="s">
        <v>342</v>
      </c>
      <c r="R204" s="292" t="s">
        <v>343</v>
      </c>
      <c r="S204" s="291">
        <v>41730</v>
      </c>
      <c r="T204" s="253" t="s">
        <v>344</v>
      </c>
      <c r="U204" s="253" t="s">
        <v>345</v>
      </c>
      <c r="V204" s="253" t="s">
        <v>346</v>
      </c>
      <c r="W204" s="253" t="s">
        <v>347</v>
      </c>
      <c r="X204" s="253" t="s">
        <v>348</v>
      </c>
      <c r="Y204" s="253" t="s">
        <v>360</v>
      </c>
      <c r="Z204" s="253" t="s">
        <v>497</v>
      </c>
      <c r="AA204" s="253" t="s">
        <v>350</v>
      </c>
      <c r="AB204" s="253" t="s">
        <v>701</v>
      </c>
      <c r="AC204" s="292">
        <v>0</v>
      </c>
      <c r="AD204" s="253" t="s">
        <v>341</v>
      </c>
    </row>
    <row r="205" spans="1:31" ht="16.5" customHeight="1" x14ac:dyDescent="0.25">
      <c r="A205" s="292">
        <v>7002401</v>
      </c>
      <c r="B205" s="253" t="s">
        <v>919</v>
      </c>
      <c r="C205" s="292" t="str">
        <f>IF(ISNA(VLOOKUP(A205,'OP &amp; Near Hits Data'!$B:$C,3,0)),IF(ISNA(VLOOKUP(A205,'OP &amp; Near Hits Data'!$B:$C,3,0)),"not present", VLOOKUP(A205,'OP &amp; Near Hits Data'!$B:$C,3,0)), VLOOKUP(A205,'OP &amp; Near Hits Data'!$B:$C,3,0))</f>
        <v>not present</v>
      </c>
      <c r="D205" s="291" t="s">
        <v>334</v>
      </c>
      <c r="E205" s="295" t="str">
        <f>IF(ISNA(VLOOKUP(A205,'OP &amp; Near Hits Data'!$B:$E,5,0)),IF(ISNA(VLOOKUP(A205,'OP &amp; Near Hits Data'!$B:$E,5,0)),"not present", VLOOKUP(A205,'OP &amp; Near Hits Data'!$B:$E,5,0)), VLOOKUP(A205,'OP &amp; Near Hits Data'!$B:$E,5,0))</f>
        <v>not present</v>
      </c>
      <c r="F205" s="292" t="s">
        <v>562</v>
      </c>
      <c r="G205" s="292" t="s">
        <v>415</v>
      </c>
      <c r="H205" s="253" t="s">
        <v>917</v>
      </c>
      <c r="J205" s="292" t="s">
        <v>615</v>
      </c>
      <c r="K205" s="292" t="s">
        <v>341</v>
      </c>
      <c r="L205" s="292" t="s">
        <v>610</v>
      </c>
      <c r="M205" s="291">
        <v>41717</v>
      </c>
      <c r="N205" s="291">
        <v>41717</v>
      </c>
      <c r="O205" s="292" t="s">
        <v>341</v>
      </c>
      <c r="P205" s="291">
        <v>41730</v>
      </c>
      <c r="Q205" s="292" t="s">
        <v>342</v>
      </c>
      <c r="R205" s="292" t="s">
        <v>343</v>
      </c>
      <c r="S205" s="291">
        <v>41974</v>
      </c>
      <c r="T205" s="253" t="s">
        <v>344</v>
      </c>
      <c r="U205" s="253" t="s">
        <v>345</v>
      </c>
      <c r="V205" s="253" t="s">
        <v>346</v>
      </c>
      <c r="W205" s="253" t="s">
        <v>347</v>
      </c>
      <c r="X205" s="253" t="s">
        <v>348</v>
      </c>
      <c r="Y205" s="253" t="s">
        <v>382</v>
      </c>
      <c r="Z205" s="253" t="s">
        <v>349</v>
      </c>
      <c r="AA205" s="253" t="s">
        <v>440</v>
      </c>
      <c r="AB205" s="253" t="s">
        <v>383</v>
      </c>
      <c r="AC205" s="292">
        <v>0</v>
      </c>
      <c r="AD205" s="253" t="s">
        <v>341</v>
      </c>
    </row>
    <row r="206" spans="1:31" ht="14.25" customHeight="1" x14ac:dyDescent="0.25">
      <c r="A206" s="292">
        <v>7002454</v>
      </c>
      <c r="B206" s="253" t="s">
        <v>920</v>
      </c>
      <c r="C206" s="292" t="str">
        <f>IF(ISNA(VLOOKUP(A206,'OP &amp; Near Hits Data'!$B:$C,3,0)),IF(ISNA(VLOOKUP(A206,'OP &amp; Near Hits Data'!$B:$C,3,0)),"not present", VLOOKUP(A206,'OP &amp; Near Hits Data'!$B:$C,3,0)), VLOOKUP(A206,'OP &amp; Near Hits Data'!$B:$C,3,0))</f>
        <v>not present</v>
      </c>
      <c r="D206" s="291" t="s">
        <v>617</v>
      </c>
      <c r="E206" s="295" t="str">
        <f>IF(ISNA(VLOOKUP(A206,'OP &amp; Near Hits Data'!$B:$E,5,0)),IF(ISNA(VLOOKUP(A206,'OP &amp; Near Hits Data'!$B:$E,5,0)),"not present", VLOOKUP(A206,'OP &amp; Near Hits Data'!$B:$E,5,0)), VLOOKUP(A206,'OP &amp; Near Hits Data'!$B:$E,5,0))</f>
        <v>not present</v>
      </c>
      <c r="F206" s="292" t="s">
        <v>562</v>
      </c>
      <c r="G206" s="292" t="s">
        <v>415</v>
      </c>
      <c r="H206" s="253" t="s">
        <v>921</v>
      </c>
      <c r="J206" s="292" t="s">
        <v>631</v>
      </c>
      <c r="K206" s="292" t="s">
        <v>343</v>
      </c>
      <c r="L206" s="292" t="s">
        <v>610</v>
      </c>
      <c r="M206" s="291">
        <v>41719</v>
      </c>
      <c r="N206" s="291">
        <v>42004</v>
      </c>
      <c r="O206" s="292" t="s">
        <v>631</v>
      </c>
      <c r="P206" s="291">
        <v>41719</v>
      </c>
      <c r="Q206" s="292" t="s">
        <v>342</v>
      </c>
      <c r="R206" s="292" t="s">
        <v>343</v>
      </c>
      <c r="S206" s="291">
        <v>42004</v>
      </c>
      <c r="T206" s="253" t="s">
        <v>528</v>
      </c>
      <c r="U206" s="253" t="s">
        <v>911</v>
      </c>
      <c r="V206" s="253" t="s">
        <v>346</v>
      </c>
      <c r="W206" s="253" t="s">
        <v>347</v>
      </c>
      <c r="X206" s="253" t="s">
        <v>348</v>
      </c>
      <c r="Y206" s="253" t="s">
        <v>360</v>
      </c>
      <c r="Z206" s="253" t="s">
        <v>497</v>
      </c>
      <c r="AA206" s="253" t="s">
        <v>350</v>
      </c>
      <c r="AB206" s="253" t="s">
        <v>351</v>
      </c>
      <c r="AC206" s="292">
        <v>0</v>
      </c>
      <c r="AD206" s="253" t="s">
        <v>341</v>
      </c>
      <c r="AE206" s="253" t="s">
        <v>922</v>
      </c>
    </row>
    <row r="207" spans="1:31" x14ac:dyDescent="0.25">
      <c r="A207" s="292">
        <v>7002454</v>
      </c>
      <c r="B207" s="253" t="s">
        <v>920</v>
      </c>
      <c r="C207" s="292" t="str">
        <f>IF(ISNA(VLOOKUP(A207,'OP &amp; Near Hits Data'!$B:$C,3,0)),IF(ISNA(VLOOKUP(A207,'OP &amp; Near Hits Data'!$B:$C,3,0)),"not present", VLOOKUP(A207,'OP &amp; Near Hits Data'!$B:$C,3,0)), VLOOKUP(A207,'OP &amp; Near Hits Data'!$B:$C,3,0))</f>
        <v>not present</v>
      </c>
      <c r="D207" s="291" t="s">
        <v>617</v>
      </c>
      <c r="E207" s="295" t="str">
        <f>IF(ISNA(VLOOKUP(A207,'OP &amp; Near Hits Data'!$B:$E,5,0)),IF(ISNA(VLOOKUP(A207,'OP &amp; Near Hits Data'!$B:$E,5,0)),"not present", VLOOKUP(A207,'OP &amp; Near Hits Data'!$B:$E,5,0)), VLOOKUP(A207,'OP &amp; Near Hits Data'!$B:$E,5,0))</f>
        <v>not present</v>
      </c>
      <c r="F207" s="292" t="s">
        <v>593</v>
      </c>
      <c r="G207" s="292" t="s">
        <v>415</v>
      </c>
      <c r="H207" s="253" t="s">
        <v>923</v>
      </c>
      <c r="J207" s="292" t="s">
        <v>631</v>
      </c>
      <c r="K207" s="292" t="s">
        <v>343</v>
      </c>
      <c r="L207" s="292" t="s">
        <v>610</v>
      </c>
      <c r="M207" s="291">
        <v>41719</v>
      </c>
      <c r="N207" s="291">
        <v>42004</v>
      </c>
      <c r="O207" s="292" t="s">
        <v>631</v>
      </c>
      <c r="P207" s="291">
        <v>41719</v>
      </c>
      <c r="Q207" s="292" t="s">
        <v>342</v>
      </c>
      <c r="R207" s="292" t="s">
        <v>343</v>
      </c>
      <c r="S207" s="291">
        <v>42004</v>
      </c>
      <c r="T207" s="253" t="s">
        <v>528</v>
      </c>
      <c r="U207" s="253" t="s">
        <v>911</v>
      </c>
      <c r="V207" s="253" t="s">
        <v>346</v>
      </c>
      <c r="W207" s="253" t="s">
        <v>347</v>
      </c>
      <c r="X207" s="253" t="s">
        <v>348</v>
      </c>
      <c r="Y207" s="253" t="s">
        <v>360</v>
      </c>
      <c r="Z207" s="253" t="s">
        <v>497</v>
      </c>
      <c r="AA207" s="253" t="s">
        <v>350</v>
      </c>
      <c r="AB207" s="253" t="s">
        <v>351</v>
      </c>
      <c r="AC207" s="292">
        <v>0</v>
      </c>
      <c r="AD207" s="253" t="s">
        <v>341</v>
      </c>
      <c r="AE207" s="253" t="s">
        <v>922</v>
      </c>
    </row>
    <row r="208" spans="1:31" x14ac:dyDescent="0.25">
      <c r="A208" s="292">
        <v>7002454</v>
      </c>
      <c r="B208" s="253" t="s">
        <v>920</v>
      </c>
      <c r="C208" s="292" t="str">
        <f>IF(ISNA(VLOOKUP(A208,'OP &amp; Near Hits Data'!$B:$C,3,0)),IF(ISNA(VLOOKUP(A208,'OP &amp; Near Hits Data'!$B:$C,3,0)),"not present", VLOOKUP(A208,'OP &amp; Near Hits Data'!$B:$C,3,0)), VLOOKUP(A208,'OP &amp; Near Hits Data'!$B:$C,3,0))</f>
        <v>not present</v>
      </c>
      <c r="D208" s="291" t="s">
        <v>617</v>
      </c>
      <c r="E208" s="295" t="str">
        <f>IF(ISNA(VLOOKUP(A208,'OP &amp; Near Hits Data'!$B:$E,5,0)),IF(ISNA(VLOOKUP(A208,'OP &amp; Near Hits Data'!$B:$E,5,0)),"not present", VLOOKUP(A208,'OP &amp; Near Hits Data'!$B:$E,5,0)), VLOOKUP(A208,'OP &amp; Near Hits Data'!$B:$E,5,0))</f>
        <v>not present</v>
      </c>
      <c r="F208" s="292" t="s">
        <v>597</v>
      </c>
      <c r="G208" s="292" t="s">
        <v>335</v>
      </c>
      <c r="H208" s="253" t="s">
        <v>924</v>
      </c>
      <c r="I208" s="253" t="s">
        <v>925</v>
      </c>
      <c r="J208" s="292" t="s">
        <v>356</v>
      </c>
      <c r="K208" s="292" t="s">
        <v>343</v>
      </c>
      <c r="L208" s="293" t="s">
        <v>610</v>
      </c>
      <c r="M208" s="291">
        <v>41719</v>
      </c>
      <c r="N208" s="291">
        <v>42004</v>
      </c>
      <c r="O208" s="292" t="s">
        <v>341</v>
      </c>
      <c r="P208" s="291">
        <v>41750</v>
      </c>
      <c r="Q208" s="292" t="s">
        <v>342</v>
      </c>
      <c r="R208" s="292" t="s">
        <v>343</v>
      </c>
      <c r="S208" s="291">
        <v>42004</v>
      </c>
      <c r="T208" s="253" t="s">
        <v>528</v>
      </c>
      <c r="U208" s="253" t="s">
        <v>911</v>
      </c>
      <c r="V208" s="253" t="s">
        <v>346</v>
      </c>
      <c r="W208" s="253" t="s">
        <v>347</v>
      </c>
      <c r="X208" s="253" t="s">
        <v>348</v>
      </c>
      <c r="Y208" s="253" t="s">
        <v>360</v>
      </c>
      <c r="Z208" s="253" t="s">
        <v>497</v>
      </c>
      <c r="AA208" s="253" t="s">
        <v>350</v>
      </c>
      <c r="AB208" s="253" t="s">
        <v>351</v>
      </c>
      <c r="AC208" s="292">
        <v>0</v>
      </c>
      <c r="AD208" s="253" t="s">
        <v>341</v>
      </c>
      <c r="AE208" s="253" t="s">
        <v>926</v>
      </c>
    </row>
    <row r="209" spans="1:31" ht="15" customHeight="1" x14ac:dyDescent="0.25">
      <c r="A209" s="292">
        <v>7002455</v>
      </c>
      <c r="B209" s="253" t="s">
        <v>920</v>
      </c>
      <c r="C209" s="292" t="str">
        <f>IF(ISNA(VLOOKUP(A209,'OP &amp; Near Hits Data'!$B:$C,3,0)),IF(ISNA(VLOOKUP(A209,'OP &amp; Near Hits Data'!$B:$C,3,0)),"not present", VLOOKUP(A209,'OP &amp; Near Hits Data'!$B:$C,3,0)), VLOOKUP(A209,'OP &amp; Near Hits Data'!$B:$C,3,0))</f>
        <v>not present</v>
      </c>
      <c r="D209" s="291" t="s">
        <v>617</v>
      </c>
      <c r="E209" s="295" t="str">
        <f>IF(ISNA(VLOOKUP(A209,'OP &amp; Near Hits Data'!$B:$E,5,0)),IF(ISNA(VLOOKUP(A209,'OP &amp; Near Hits Data'!$B:$E,5,0)),"not present", VLOOKUP(A209,'OP &amp; Near Hits Data'!$B:$E,5,0)), VLOOKUP(A209,'OP &amp; Near Hits Data'!$B:$E,5,0))</f>
        <v>not present</v>
      </c>
      <c r="F209" s="292" t="s">
        <v>562</v>
      </c>
      <c r="G209" s="292" t="s">
        <v>415</v>
      </c>
      <c r="H209" s="253" t="s">
        <v>921</v>
      </c>
      <c r="J209" s="292" t="s">
        <v>631</v>
      </c>
      <c r="K209" s="292" t="s">
        <v>343</v>
      </c>
      <c r="L209" s="292" t="s">
        <v>610</v>
      </c>
      <c r="M209" s="291">
        <v>41719</v>
      </c>
      <c r="N209" s="291">
        <v>41750</v>
      </c>
      <c r="O209" s="292" t="s">
        <v>631</v>
      </c>
      <c r="P209" s="291">
        <v>41719</v>
      </c>
      <c r="Q209" s="292" t="s">
        <v>342</v>
      </c>
      <c r="R209" s="292" t="s">
        <v>343</v>
      </c>
      <c r="S209" s="291">
        <v>41750</v>
      </c>
      <c r="T209" s="253" t="s">
        <v>528</v>
      </c>
      <c r="U209" s="253" t="s">
        <v>911</v>
      </c>
      <c r="V209" s="253" t="s">
        <v>346</v>
      </c>
      <c r="W209" s="253" t="s">
        <v>347</v>
      </c>
      <c r="X209" s="253" t="s">
        <v>348</v>
      </c>
      <c r="Y209" s="253" t="s">
        <v>360</v>
      </c>
      <c r="Z209" s="253" t="s">
        <v>497</v>
      </c>
      <c r="AA209" s="253" t="s">
        <v>350</v>
      </c>
      <c r="AB209" s="253" t="s">
        <v>351</v>
      </c>
      <c r="AC209" s="292">
        <v>0</v>
      </c>
      <c r="AD209" s="253" t="s">
        <v>341</v>
      </c>
      <c r="AE209" s="253" t="s">
        <v>922</v>
      </c>
    </row>
    <row r="210" spans="1:31" ht="15" customHeight="1" x14ac:dyDescent="0.25">
      <c r="A210" s="292">
        <v>7002455</v>
      </c>
      <c r="B210" s="253" t="s">
        <v>920</v>
      </c>
      <c r="C210" s="292" t="str">
        <f>IF(ISNA(VLOOKUP(A210,'OP &amp; Near Hits Data'!$B:$C,3,0)),IF(ISNA(VLOOKUP(A210,'OP &amp; Near Hits Data'!$B:$C,3,0)),"not present", VLOOKUP(A210,'OP &amp; Near Hits Data'!$B:$C,3,0)), VLOOKUP(A210,'OP &amp; Near Hits Data'!$B:$C,3,0))</f>
        <v>not present</v>
      </c>
      <c r="D210" s="291" t="s">
        <v>617</v>
      </c>
      <c r="E210" s="295" t="str">
        <f>IF(ISNA(VLOOKUP(A210,'OP &amp; Near Hits Data'!$B:$E,5,0)),IF(ISNA(VLOOKUP(A210,'OP &amp; Near Hits Data'!$B:$E,5,0)),"not present", VLOOKUP(A210,'OP &amp; Near Hits Data'!$B:$E,5,0)), VLOOKUP(A210,'OP &amp; Near Hits Data'!$B:$E,5,0))</f>
        <v>not present</v>
      </c>
      <c r="F210" s="292" t="s">
        <v>593</v>
      </c>
      <c r="G210" s="292" t="s">
        <v>415</v>
      </c>
      <c r="H210" s="253" t="s">
        <v>927</v>
      </c>
      <c r="J210" s="292" t="s">
        <v>631</v>
      </c>
      <c r="K210" s="292" t="s">
        <v>343</v>
      </c>
      <c r="L210" s="292" t="s">
        <v>610</v>
      </c>
      <c r="M210" s="291">
        <v>41719</v>
      </c>
      <c r="N210" s="291">
        <v>41750</v>
      </c>
      <c r="O210" s="292" t="s">
        <v>631</v>
      </c>
      <c r="P210" s="291">
        <v>41719</v>
      </c>
      <c r="Q210" s="292" t="s">
        <v>342</v>
      </c>
      <c r="R210" s="292" t="s">
        <v>343</v>
      </c>
      <c r="S210" s="291">
        <v>41750</v>
      </c>
      <c r="T210" s="253" t="s">
        <v>528</v>
      </c>
      <c r="U210" s="253" t="s">
        <v>911</v>
      </c>
      <c r="V210" s="253" t="s">
        <v>346</v>
      </c>
      <c r="W210" s="253" t="s">
        <v>347</v>
      </c>
      <c r="X210" s="253" t="s">
        <v>348</v>
      </c>
      <c r="Y210" s="253" t="s">
        <v>360</v>
      </c>
      <c r="Z210" s="253" t="s">
        <v>497</v>
      </c>
      <c r="AA210" s="253" t="s">
        <v>350</v>
      </c>
      <c r="AB210" s="253" t="s">
        <v>351</v>
      </c>
      <c r="AC210" s="292">
        <v>0</v>
      </c>
      <c r="AD210" s="253" t="s">
        <v>341</v>
      </c>
      <c r="AE210" s="253" t="s">
        <v>922</v>
      </c>
    </row>
    <row r="211" spans="1:31" ht="20.25" customHeight="1" x14ac:dyDescent="0.25">
      <c r="A211" s="292">
        <v>7002455</v>
      </c>
      <c r="B211" s="253" t="s">
        <v>920</v>
      </c>
      <c r="C211" s="292" t="str">
        <f>IF(ISNA(VLOOKUP(A211,'OP &amp; Near Hits Data'!$B:$C,3,0)),IF(ISNA(VLOOKUP(A211,'OP &amp; Near Hits Data'!$B:$C,3,0)),"not present", VLOOKUP(A211,'OP &amp; Near Hits Data'!$B:$C,3,0)), VLOOKUP(A211,'OP &amp; Near Hits Data'!$B:$C,3,0))</f>
        <v>not present</v>
      </c>
      <c r="D211" s="291" t="s">
        <v>617</v>
      </c>
      <c r="E211" s="295" t="str">
        <f>IF(ISNA(VLOOKUP(A211,'OP &amp; Near Hits Data'!$B:$E,5,0)),IF(ISNA(VLOOKUP(A211,'OP &amp; Near Hits Data'!$B:$E,5,0)),"not present", VLOOKUP(A211,'OP &amp; Near Hits Data'!$B:$E,5,0)), VLOOKUP(A211,'OP &amp; Near Hits Data'!$B:$E,5,0))</f>
        <v>not present</v>
      </c>
      <c r="F211" s="292" t="s">
        <v>597</v>
      </c>
      <c r="G211" s="292" t="s">
        <v>415</v>
      </c>
      <c r="H211" s="253" t="s">
        <v>928</v>
      </c>
      <c r="J211" s="292" t="s">
        <v>631</v>
      </c>
      <c r="K211" s="292" t="s">
        <v>343</v>
      </c>
      <c r="L211" s="292" t="s">
        <v>610</v>
      </c>
      <c r="M211" s="291">
        <v>41719</v>
      </c>
      <c r="N211" s="291">
        <v>41750</v>
      </c>
      <c r="O211" s="292" t="s">
        <v>631</v>
      </c>
      <c r="P211" s="291">
        <v>41719</v>
      </c>
      <c r="Q211" s="292" t="s">
        <v>342</v>
      </c>
      <c r="R211" s="292" t="s">
        <v>343</v>
      </c>
      <c r="S211" s="291">
        <v>41750</v>
      </c>
      <c r="T211" s="253" t="s">
        <v>528</v>
      </c>
      <c r="U211" s="253" t="s">
        <v>911</v>
      </c>
      <c r="V211" s="253" t="s">
        <v>346</v>
      </c>
      <c r="W211" s="253" t="s">
        <v>347</v>
      </c>
      <c r="X211" s="253" t="s">
        <v>348</v>
      </c>
      <c r="Y211" s="253" t="s">
        <v>360</v>
      </c>
      <c r="Z211" s="253" t="s">
        <v>497</v>
      </c>
      <c r="AA211" s="253" t="s">
        <v>350</v>
      </c>
      <c r="AB211" s="253" t="s">
        <v>351</v>
      </c>
      <c r="AC211" s="292" t="s">
        <v>362</v>
      </c>
      <c r="AD211" s="253" t="s">
        <v>341</v>
      </c>
      <c r="AE211" s="253" t="s">
        <v>922</v>
      </c>
    </row>
    <row r="212" spans="1:31" ht="18" customHeight="1" x14ac:dyDescent="0.25">
      <c r="A212" s="292">
        <v>7002455</v>
      </c>
      <c r="B212" s="253" t="s">
        <v>920</v>
      </c>
      <c r="C212" s="292" t="str">
        <f>IF(ISNA(VLOOKUP(A212,'OP &amp; Near Hits Data'!$B:$C,3,0)),IF(ISNA(VLOOKUP(A212,'OP &amp; Near Hits Data'!$B:$C,3,0)),"not present", VLOOKUP(A212,'OP &amp; Near Hits Data'!$B:$C,3,0)), VLOOKUP(A212,'OP &amp; Near Hits Data'!$B:$C,3,0))</f>
        <v>not present</v>
      </c>
      <c r="D212" s="291" t="s">
        <v>617</v>
      </c>
      <c r="E212" s="295" t="str">
        <f>IF(ISNA(VLOOKUP(A212,'OP &amp; Near Hits Data'!$B:$E,5,0)),IF(ISNA(VLOOKUP(A212,'OP &amp; Near Hits Data'!$B:$E,5,0)),"not present", VLOOKUP(A212,'OP &amp; Near Hits Data'!$B:$E,5,0)), VLOOKUP(A212,'OP &amp; Near Hits Data'!$B:$E,5,0))</f>
        <v>not present</v>
      </c>
      <c r="F212" s="292" t="s">
        <v>353</v>
      </c>
      <c r="G212" s="292" t="s">
        <v>335</v>
      </c>
      <c r="H212" s="253" t="s">
        <v>924</v>
      </c>
      <c r="I212" s="253" t="s">
        <v>925</v>
      </c>
      <c r="J212" s="292" t="s">
        <v>356</v>
      </c>
      <c r="K212" s="292" t="s">
        <v>341</v>
      </c>
      <c r="L212" s="293" t="s">
        <v>610</v>
      </c>
      <c r="M212" s="291">
        <v>41722</v>
      </c>
      <c r="N212" s="291">
        <v>41750</v>
      </c>
      <c r="O212" s="292" t="s">
        <v>341</v>
      </c>
      <c r="P212" s="291">
        <v>41750</v>
      </c>
      <c r="Q212" s="292" t="s">
        <v>342</v>
      </c>
      <c r="R212" s="292" t="s">
        <v>343</v>
      </c>
      <c r="S212" s="291">
        <v>41750</v>
      </c>
      <c r="T212" s="253" t="s">
        <v>528</v>
      </c>
      <c r="U212" s="253" t="s">
        <v>911</v>
      </c>
      <c r="V212" s="253" t="s">
        <v>346</v>
      </c>
      <c r="W212" s="253" t="s">
        <v>347</v>
      </c>
      <c r="X212" s="253" t="s">
        <v>348</v>
      </c>
      <c r="Y212" s="253" t="s">
        <v>360</v>
      </c>
      <c r="Z212" s="253" t="s">
        <v>497</v>
      </c>
      <c r="AA212" s="253" t="s">
        <v>350</v>
      </c>
      <c r="AB212" s="253" t="s">
        <v>351</v>
      </c>
      <c r="AC212" s="292" t="s">
        <v>362</v>
      </c>
      <c r="AD212" s="253" t="s">
        <v>341</v>
      </c>
      <c r="AE212" s="253" t="s">
        <v>926</v>
      </c>
    </row>
    <row r="213" spans="1:31" ht="21" customHeight="1" x14ac:dyDescent="0.25">
      <c r="A213" s="292">
        <v>7002457</v>
      </c>
      <c r="B213" s="253" t="s">
        <v>929</v>
      </c>
      <c r="C213" s="292" t="str">
        <f>IF(ISNA(VLOOKUP(A213,'OP &amp; Near Hits Data'!$B:$C,3,0)),IF(ISNA(VLOOKUP(A213,'OP &amp; Near Hits Data'!$B:$C,3,0)),"not present", VLOOKUP(A213,'OP &amp; Near Hits Data'!$B:$C,3,0)), VLOOKUP(A213,'OP &amp; Near Hits Data'!$B:$C,3,0))</f>
        <v>not present</v>
      </c>
      <c r="D213" s="291" t="s">
        <v>617</v>
      </c>
      <c r="E213" s="295" t="str">
        <f>IF(ISNA(VLOOKUP(A213,'OP &amp; Near Hits Data'!$B:$E,5,0)),IF(ISNA(VLOOKUP(A213,'OP &amp; Near Hits Data'!$B:$E,5,0)),"not present", VLOOKUP(A213,'OP &amp; Near Hits Data'!$B:$E,5,0)), VLOOKUP(A213,'OP &amp; Near Hits Data'!$B:$E,5,0))</f>
        <v>not present</v>
      </c>
      <c r="F213" s="292" t="s">
        <v>562</v>
      </c>
      <c r="G213" s="292" t="s">
        <v>415</v>
      </c>
      <c r="H213" s="253" t="s">
        <v>930</v>
      </c>
      <c r="J213" s="292" t="s">
        <v>631</v>
      </c>
      <c r="K213" s="292" t="s">
        <v>343</v>
      </c>
      <c r="L213" s="292" t="s">
        <v>610</v>
      </c>
      <c r="M213" s="291">
        <v>41719</v>
      </c>
      <c r="N213" s="291">
        <v>41820</v>
      </c>
      <c r="O213" s="292" t="s">
        <v>631</v>
      </c>
      <c r="P213" s="291">
        <v>41719</v>
      </c>
      <c r="Q213" s="292" t="s">
        <v>342</v>
      </c>
      <c r="R213" s="292" t="s">
        <v>343</v>
      </c>
      <c r="S213" s="291">
        <v>41820</v>
      </c>
      <c r="T213" s="253" t="s">
        <v>344</v>
      </c>
      <c r="U213" s="253" t="s">
        <v>345</v>
      </c>
      <c r="V213" s="253" t="s">
        <v>346</v>
      </c>
      <c r="W213" s="253" t="s">
        <v>358</v>
      </c>
      <c r="X213" s="253" t="s">
        <v>381</v>
      </c>
      <c r="Y213" s="253" t="s">
        <v>341</v>
      </c>
      <c r="Z213" s="253" t="s">
        <v>497</v>
      </c>
      <c r="AA213" s="253" t="s">
        <v>440</v>
      </c>
      <c r="AB213" s="253" t="s">
        <v>701</v>
      </c>
      <c r="AC213" s="292" t="s">
        <v>362</v>
      </c>
      <c r="AD213" s="253" t="s">
        <v>341</v>
      </c>
    </row>
    <row r="214" spans="1:31" ht="21.75" customHeight="1" x14ac:dyDescent="0.25">
      <c r="A214" s="292">
        <v>7002457</v>
      </c>
      <c r="B214" s="253" t="s">
        <v>929</v>
      </c>
      <c r="C214" s="292" t="str">
        <f>IF(ISNA(VLOOKUP(A214,'OP &amp; Near Hits Data'!$B:$C,3,0)),IF(ISNA(VLOOKUP(A214,'OP &amp; Near Hits Data'!$B:$C,3,0)),"not present", VLOOKUP(A214,'OP &amp; Near Hits Data'!$B:$C,3,0)), VLOOKUP(A214,'OP &amp; Near Hits Data'!$B:$C,3,0))</f>
        <v>not present</v>
      </c>
      <c r="D214" s="291" t="s">
        <v>617</v>
      </c>
      <c r="E214" s="295" t="str">
        <f>IF(ISNA(VLOOKUP(A214,'OP &amp; Near Hits Data'!$B:$E,5,0)),IF(ISNA(VLOOKUP(A214,'OP &amp; Near Hits Data'!$B:$E,5,0)),"not present", VLOOKUP(A214,'OP &amp; Near Hits Data'!$B:$E,5,0)), VLOOKUP(A214,'OP &amp; Near Hits Data'!$B:$E,5,0))</f>
        <v>not present</v>
      </c>
      <c r="F214" s="292" t="s">
        <v>593</v>
      </c>
      <c r="G214" s="292" t="s">
        <v>415</v>
      </c>
      <c r="H214" s="253" t="s">
        <v>931</v>
      </c>
      <c r="J214" s="292" t="s">
        <v>631</v>
      </c>
      <c r="K214" s="292" t="s">
        <v>343</v>
      </c>
      <c r="L214" s="292" t="s">
        <v>610</v>
      </c>
      <c r="M214" s="291">
        <v>41719</v>
      </c>
      <c r="N214" s="291">
        <v>41820</v>
      </c>
      <c r="O214" s="292" t="s">
        <v>631</v>
      </c>
      <c r="P214" s="291">
        <v>41719</v>
      </c>
      <c r="Q214" s="292" t="s">
        <v>342</v>
      </c>
      <c r="R214" s="292" t="s">
        <v>343</v>
      </c>
      <c r="S214" s="291">
        <v>41820</v>
      </c>
      <c r="T214" s="253" t="s">
        <v>344</v>
      </c>
      <c r="U214" s="253" t="s">
        <v>345</v>
      </c>
      <c r="V214" s="253" t="s">
        <v>346</v>
      </c>
      <c r="W214" s="253" t="s">
        <v>358</v>
      </c>
      <c r="X214" s="253" t="s">
        <v>381</v>
      </c>
      <c r="Y214" s="253" t="s">
        <v>341</v>
      </c>
      <c r="Z214" s="253" t="s">
        <v>497</v>
      </c>
      <c r="AA214" s="253" t="s">
        <v>440</v>
      </c>
      <c r="AB214" s="253" t="s">
        <v>701</v>
      </c>
      <c r="AC214" s="292" t="s">
        <v>362</v>
      </c>
      <c r="AD214" s="253" t="s">
        <v>341</v>
      </c>
    </row>
    <row r="215" spans="1:31" ht="12" customHeight="1" x14ac:dyDescent="0.25">
      <c r="A215" s="292">
        <v>7002457</v>
      </c>
      <c r="B215" s="253" t="s">
        <v>929</v>
      </c>
      <c r="C215" s="292" t="str">
        <f>IF(ISNA(VLOOKUP(A215,'OP &amp; Near Hits Data'!$B:$C,3,0)),IF(ISNA(VLOOKUP(A215,'OP &amp; Near Hits Data'!$B:$C,3,0)),"not present", VLOOKUP(A215,'OP &amp; Near Hits Data'!$B:$C,3,0)), VLOOKUP(A215,'OP &amp; Near Hits Data'!$B:$C,3,0))</f>
        <v>not present</v>
      </c>
      <c r="D215" s="291" t="s">
        <v>617</v>
      </c>
      <c r="E215" s="295" t="str">
        <f>IF(ISNA(VLOOKUP(A215,'OP &amp; Near Hits Data'!$B:$E,5,0)),IF(ISNA(VLOOKUP(A215,'OP &amp; Near Hits Data'!$B:$E,5,0)),"not present", VLOOKUP(A215,'OP &amp; Near Hits Data'!$B:$E,5,0)), VLOOKUP(A215,'OP &amp; Near Hits Data'!$B:$E,5,0))</f>
        <v>not present</v>
      </c>
      <c r="F215" s="292" t="s">
        <v>597</v>
      </c>
      <c r="G215" s="292" t="s">
        <v>415</v>
      </c>
      <c r="H215" s="253" t="s">
        <v>932</v>
      </c>
      <c r="J215" s="292" t="s">
        <v>631</v>
      </c>
      <c r="K215" s="292" t="s">
        <v>343</v>
      </c>
      <c r="L215" s="292" t="s">
        <v>610</v>
      </c>
      <c r="M215" s="291">
        <v>41719</v>
      </c>
      <c r="N215" s="291">
        <v>41820</v>
      </c>
      <c r="O215" s="292" t="s">
        <v>631</v>
      </c>
      <c r="P215" s="291">
        <v>41719</v>
      </c>
      <c r="Q215" s="292" t="s">
        <v>342</v>
      </c>
      <c r="R215" s="292" t="s">
        <v>343</v>
      </c>
      <c r="S215" s="291">
        <v>41820</v>
      </c>
      <c r="T215" s="253" t="s">
        <v>344</v>
      </c>
      <c r="U215" s="253" t="s">
        <v>345</v>
      </c>
      <c r="V215" s="253" t="s">
        <v>346</v>
      </c>
      <c r="W215" s="253" t="s">
        <v>358</v>
      </c>
      <c r="X215" s="253" t="s">
        <v>381</v>
      </c>
      <c r="Y215" s="253" t="s">
        <v>341</v>
      </c>
      <c r="Z215" s="253" t="s">
        <v>497</v>
      </c>
      <c r="AA215" s="253" t="s">
        <v>440</v>
      </c>
      <c r="AB215" s="253" t="s">
        <v>701</v>
      </c>
      <c r="AC215" s="292" t="s">
        <v>362</v>
      </c>
      <c r="AD215" s="253" t="s">
        <v>341</v>
      </c>
    </row>
    <row r="216" spans="1:31" ht="12" customHeight="1" x14ac:dyDescent="0.25">
      <c r="A216" s="292">
        <v>7002458</v>
      </c>
      <c r="B216" s="253" t="s">
        <v>933</v>
      </c>
      <c r="C216" s="292" t="str">
        <f>IF(ISNA(VLOOKUP(A216,'OP &amp; Near Hits Data'!$B:$C,3,0)),IF(ISNA(VLOOKUP(A216,'OP &amp; Near Hits Data'!$B:$C,3,0)),"not present", VLOOKUP(A216,'OP &amp; Near Hits Data'!$B:$C,3,0)), VLOOKUP(A216,'OP &amp; Near Hits Data'!$B:$C,3,0))</f>
        <v>not present</v>
      </c>
      <c r="D216" s="291" t="s">
        <v>617</v>
      </c>
      <c r="E216" s="295" t="str">
        <f>IF(ISNA(VLOOKUP(A216,'OP &amp; Near Hits Data'!$B:$E,5,0)),IF(ISNA(VLOOKUP(A216,'OP &amp; Near Hits Data'!$B:$E,5,0)),"not present", VLOOKUP(A216,'OP &amp; Near Hits Data'!$B:$E,5,0)), VLOOKUP(A216,'OP &amp; Near Hits Data'!$B:$E,5,0))</f>
        <v>not present</v>
      </c>
      <c r="F216" s="292" t="s">
        <v>562</v>
      </c>
      <c r="G216" s="292" t="s">
        <v>415</v>
      </c>
      <c r="H216" s="253" t="s">
        <v>930</v>
      </c>
      <c r="J216" s="292" t="s">
        <v>631</v>
      </c>
      <c r="K216" s="292" t="s">
        <v>343</v>
      </c>
      <c r="L216" s="292" t="s">
        <v>610</v>
      </c>
      <c r="M216" s="291">
        <v>41719</v>
      </c>
      <c r="N216" s="291">
        <v>41811</v>
      </c>
      <c r="O216" s="292" t="s">
        <v>631</v>
      </c>
      <c r="P216" s="291">
        <v>41719</v>
      </c>
      <c r="Q216" s="292" t="s">
        <v>342</v>
      </c>
      <c r="R216" s="292" t="s">
        <v>343</v>
      </c>
      <c r="S216" s="291">
        <v>41820</v>
      </c>
      <c r="T216" s="253" t="s">
        <v>344</v>
      </c>
      <c r="U216" s="253" t="s">
        <v>345</v>
      </c>
      <c r="V216" s="253" t="s">
        <v>346</v>
      </c>
      <c r="W216" s="253" t="s">
        <v>358</v>
      </c>
      <c r="X216" s="253" t="s">
        <v>551</v>
      </c>
      <c r="Y216" s="253" t="s">
        <v>341</v>
      </c>
      <c r="Z216" s="253" t="s">
        <v>349</v>
      </c>
      <c r="AA216" s="253" t="s">
        <v>440</v>
      </c>
      <c r="AB216" s="253" t="s">
        <v>701</v>
      </c>
      <c r="AC216" s="292" t="s">
        <v>362</v>
      </c>
      <c r="AD216" s="253" t="s">
        <v>341</v>
      </c>
    </row>
    <row r="217" spans="1:31" ht="12" customHeight="1" x14ac:dyDescent="0.25">
      <c r="A217" s="292">
        <v>7002458</v>
      </c>
      <c r="B217" s="253" t="s">
        <v>933</v>
      </c>
      <c r="C217" s="292" t="str">
        <f>IF(ISNA(VLOOKUP(A217,'OP &amp; Near Hits Data'!$B:$C,3,0)),IF(ISNA(VLOOKUP(A217,'OP &amp; Near Hits Data'!$B:$C,3,0)),"not present", VLOOKUP(A217,'OP &amp; Near Hits Data'!$B:$C,3,0)), VLOOKUP(A217,'OP &amp; Near Hits Data'!$B:$C,3,0))</f>
        <v>not present</v>
      </c>
      <c r="D217" s="291" t="s">
        <v>617</v>
      </c>
      <c r="E217" s="295" t="str">
        <f>IF(ISNA(VLOOKUP(A217,'OP &amp; Near Hits Data'!$B:$E,5,0)),IF(ISNA(VLOOKUP(A217,'OP &amp; Near Hits Data'!$B:$E,5,0)),"not present", VLOOKUP(A217,'OP &amp; Near Hits Data'!$B:$E,5,0)), VLOOKUP(A217,'OP &amp; Near Hits Data'!$B:$E,5,0))</f>
        <v>not present</v>
      </c>
      <c r="F217" s="292" t="s">
        <v>593</v>
      </c>
      <c r="G217" s="292" t="s">
        <v>415</v>
      </c>
      <c r="H217" s="253" t="s">
        <v>932</v>
      </c>
      <c r="J217" s="292" t="s">
        <v>631</v>
      </c>
      <c r="K217" s="292" t="s">
        <v>343</v>
      </c>
      <c r="L217" s="292" t="s">
        <v>610</v>
      </c>
      <c r="M217" s="291">
        <v>41719</v>
      </c>
      <c r="N217" s="291">
        <v>41811</v>
      </c>
      <c r="O217" s="292" t="s">
        <v>631</v>
      </c>
      <c r="P217" s="291">
        <v>41719</v>
      </c>
      <c r="Q217" s="292" t="s">
        <v>342</v>
      </c>
      <c r="R217" s="292" t="s">
        <v>343</v>
      </c>
      <c r="S217" s="291">
        <v>41820</v>
      </c>
      <c r="T217" s="253" t="s">
        <v>344</v>
      </c>
      <c r="U217" s="253" t="s">
        <v>345</v>
      </c>
      <c r="V217" s="253" t="s">
        <v>346</v>
      </c>
      <c r="W217" s="253" t="s">
        <v>358</v>
      </c>
      <c r="X217" s="253" t="s">
        <v>551</v>
      </c>
      <c r="Y217" s="253" t="s">
        <v>341</v>
      </c>
      <c r="Z217" s="253" t="s">
        <v>349</v>
      </c>
      <c r="AA217" s="253" t="s">
        <v>440</v>
      </c>
      <c r="AB217" s="253" t="s">
        <v>701</v>
      </c>
      <c r="AC217" s="292" t="s">
        <v>362</v>
      </c>
      <c r="AD217" s="253" t="s">
        <v>341</v>
      </c>
    </row>
    <row r="218" spans="1:31" ht="12" customHeight="1" x14ac:dyDescent="0.25">
      <c r="A218" s="292">
        <v>7002461</v>
      </c>
      <c r="B218" s="253" t="s">
        <v>934</v>
      </c>
      <c r="C218" s="292" t="str">
        <f>IF(ISNA(VLOOKUP(A218,'OP &amp; Near Hits Data'!$B:$C,3,0)),IF(ISNA(VLOOKUP(A218,'OP &amp; Near Hits Data'!$B:$C,3,0)),"not present", VLOOKUP(A218,'OP &amp; Near Hits Data'!$B:$C,3,0)), VLOOKUP(A218,'OP &amp; Near Hits Data'!$B:$C,3,0))</f>
        <v>not present</v>
      </c>
      <c r="D218" s="291" t="s">
        <v>617</v>
      </c>
      <c r="E218" s="295" t="str">
        <f>IF(ISNA(VLOOKUP(A218,'OP &amp; Near Hits Data'!$B:$E,5,0)),IF(ISNA(VLOOKUP(A218,'OP &amp; Near Hits Data'!$B:$E,5,0)),"not present", VLOOKUP(A218,'OP &amp; Near Hits Data'!$B:$E,5,0)), VLOOKUP(A218,'OP &amp; Near Hits Data'!$B:$E,5,0))</f>
        <v>not present</v>
      </c>
      <c r="F218" s="292" t="s">
        <v>562</v>
      </c>
      <c r="G218" s="292" t="s">
        <v>415</v>
      </c>
      <c r="H218" s="253" t="s">
        <v>928</v>
      </c>
      <c r="J218" s="292" t="s">
        <v>615</v>
      </c>
      <c r="K218" s="292" t="s">
        <v>341</v>
      </c>
      <c r="L218" s="292" t="s">
        <v>610</v>
      </c>
      <c r="M218" s="291">
        <v>41716</v>
      </c>
      <c r="N218" s="291">
        <v>41716</v>
      </c>
      <c r="O218" s="292" t="s">
        <v>615</v>
      </c>
      <c r="P218" s="291">
        <v>41716</v>
      </c>
      <c r="Q218" s="292" t="s">
        <v>342</v>
      </c>
      <c r="R218" s="292" t="s">
        <v>343</v>
      </c>
      <c r="S218" s="291">
        <v>41730</v>
      </c>
      <c r="T218" s="253" t="s">
        <v>528</v>
      </c>
      <c r="U218" s="253" t="s">
        <v>911</v>
      </c>
      <c r="V218" s="253" t="s">
        <v>346</v>
      </c>
      <c r="W218" s="253" t="s">
        <v>347</v>
      </c>
      <c r="X218" s="253" t="s">
        <v>348</v>
      </c>
      <c r="Y218" s="253" t="s">
        <v>473</v>
      </c>
      <c r="Z218" s="253" t="s">
        <v>497</v>
      </c>
      <c r="AA218" s="253" t="s">
        <v>350</v>
      </c>
      <c r="AB218" s="253" t="s">
        <v>351</v>
      </c>
      <c r="AC218" s="292" t="s">
        <v>362</v>
      </c>
      <c r="AD218" s="253" t="s">
        <v>341</v>
      </c>
    </row>
    <row r="219" spans="1:31" ht="12" customHeight="1" x14ac:dyDescent="0.25">
      <c r="A219" s="292">
        <v>7002461</v>
      </c>
      <c r="B219" s="253" t="s">
        <v>934</v>
      </c>
      <c r="C219" s="292" t="str">
        <f>IF(ISNA(VLOOKUP(A219,'OP &amp; Near Hits Data'!$B:$C,3,0)),IF(ISNA(VLOOKUP(A219,'OP &amp; Near Hits Data'!$B:$C,3,0)),"not present", VLOOKUP(A219,'OP &amp; Near Hits Data'!$B:$C,3,0)), VLOOKUP(A219,'OP &amp; Near Hits Data'!$B:$C,3,0))</f>
        <v>not present</v>
      </c>
      <c r="D219" s="291" t="s">
        <v>617</v>
      </c>
      <c r="E219" s="295" t="str">
        <f>IF(ISNA(VLOOKUP(A219,'OP &amp; Near Hits Data'!$B:$E,5,0)),IF(ISNA(VLOOKUP(A219,'OP &amp; Near Hits Data'!$B:$E,5,0)),"not present", VLOOKUP(A219,'OP &amp; Near Hits Data'!$B:$E,5,0)), VLOOKUP(A219,'OP &amp; Near Hits Data'!$B:$E,5,0))</f>
        <v>not present</v>
      </c>
      <c r="F219" s="292" t="s">
        <v>593</v>
      </c>
      <c r="G219" s="292" t="s">
        <v>335</v>
      </c>
      <c r="H219" s="253" t="s">
        <v>935</v>
      </c>
      <c r="J219" s="292" t="s">
        <v>615</v>
      </c>
      <c r="K219" s="292" t="s">
        <v>341</v>
      </c>
      <c r="L219" s="292" t="s">
        <v>610</v>
      </c>
      <c r="M219" s="291">
        <v>41716</v>
      </c>
      <c r="N219" s="291">
        <v>41716</v>
      </c>
      <c r="O219" s="292" t="s">
        <v>341</v>
      </c>
      <c r="P219" s="291">
        <v>41730</v>
      </c>
      <c r="Q219" s="292" t="s">
        <v>342</v>
      </c>
      <c r="R219" s="292" t="s">
        <v>343</v>
      </c>
      <c r="S219" s="291">
        <v>41730</v>
      </c>
      <c r="T219" s="253" t="s">
        <v>528</v>
      </c>
      <c r="U219" s="253" t="s">
        <v>911</v>
      </c>
      <c r="V219" s="253" t="s">
        <v>346</v>
      </c>
      <c r="W219" s="253" t="s">
        <v>347</v>
      </c>
      <c r="X219" s="253" t="s">
        <v>348</v>
      </c>
      <c r="Y219" s="253" t="s">
        <v>473</v>
      </c>
      <c r="Z219" s="253" t="s">
        <v>497</v>
      </c>
      <c r="AA219" s="253" t="s">
        <v>350</v>
      </c>
      <c r="AB219" s="253" t="s">
        <v>351</v>
      </c>
      <c r="AC219" s="292" t="s">
        <v>362</v>
      </c>
      <c r="AD219" s="253" t="s">
        <v>341</v>
      </c>
    </row>
    <row r="220" spans="1:31" ht="12" customHeight="1" x14ac:dyDescent="0.25">
      <c r="A220" s="292">
        <v>7002464</v>
      </c>
      <c r="B220" s="253" t="s">
        <v>936</v>
      </c>
      <c r="C220" s="292" t="str">
        <f>IF(ISNA(VLOOKUP(A220,'OP &amp; Near Hits Data'!$B:$C,3,0)),IF(ISNA(VLOOKUP(A220,'OP &amp; Near Hits Data'!$B:$C,3,0)),"not present", VLOOKUP(A220,'OP &amp; Near Hits Data'!$B:$C,3,0)), VLOOKUP(A220,'OP &amp; Near Hits Data'!$B:$C,3,0))</f>
        <v>not present</v>
      </c>
      <c r="D220" s="291" t="s">
        <v>617</v>
      </c>
      <c r="E220" s="295" t="str">
        <f>IF(ISNA(VLOOKUP(A220,'OP &amp; Near Hits Data'!$B:$E,5,0)),IF(ISNA(VLOOKUP(A220,'OP &amp; Near Hits Data'!$B:$E,5,0)),"not present", VLOOKUP(A220,'OP &amp; Near Hits Data'!$B:$E,5,0)), VLOOKUP(A220,'OP &amp; Near Hits Data'!$B:$E,5,0))</f>
        <v>not present</v>
      </c>
      <c r="F220" s="292" t="s">
        <v>562</v>
      </c>
      <c r="G220" s="292" t="s">
        <v>415</v>
      </c>
      <c r="H220" s="253" t="s">
        <v>928</v>
      </c>
      <c r="J220" s="292" t="s">
        <v>341</v>
      </c>
      <c r="K220" s="292" t="s">
        <v>341</v>
      </c>
      <c r="L220" s="292" t="s">
        <v>610</v>
      </c>
      <c r="M220" s="291">
        <v>41716</v>
      </c>
      <c r="N220" s="291">
        <v>41716</v>
      </c>
      <c r="O220" s="292" t="s">
        <v>615</v>
      </c>
      <c r="P220" s="291">
        <v>41716</v>
      </c>
      <c r="Q220" s="292" t="s">
        <v>342</v>
      </c>
      <c r="R220" s="292" t="s">
        <v>343</v>
      </c>
      <c r="S220" s="291">
        <v>41760</v>
      </c>
      <c r="T220" s="253" t="s">
        <v>528</v>
      </c>
      <c r="U220" s="253" t="s">
        <v>911</v>
      </c>
      <c r="V220" s="253" t="s">
        <v>346</v>
      </c>
      <c r="W220" s="253" t="s">
        <v>347</v>
      </c>
      <c r="X220" s="253" t="s">
        <v>348</v>
      </c>
      <c r="Y220" s="253" t="s">
        <v>360</v>
      </c>
      <c r="Z220" s="253" t="s">
        <v>497</v>
      </c>
      <c r="AA220" s="253" t="s">
        <v>350</v>
      </c>
      <c r="AB220" s="253" t="s">
        <v>351</v>
      </c>
      <c r="AC220" s="292" t="s">
        <v>362</v>
      </c>
      <c r="AD220" s="253" t="s">
        <v>341</v>
      </c>
      <c r="AE220" s="253" t="s">
        <v>922</v>
      </c>
    </row>
    <row r="221" spans="1:31" ht="12" customHeight="1" x14ac:dyDescent="0.25">
      <c r="A221" s="292">
        <v>7002464</v>
      </c>
      <c r="B221" s="253" t="s">
        <v>920</v>
      </c>
      <c r="C221" s="292" t="str">
        <f>IF(ISNA(VLOOKUP(A221,'OP &amp; Near Hits Data'!$B:$C,3,0)),IF(ISNA(VLOOKUP(A221,'OP &amp; Near Hits Data'!$B:$C,3,0)),"not present", VLOOKUP(A221,'OP &amp; Near Hits Data'!$B:$C,3,0)), VLOOKUP(A221,'OP &amp; Near Hits Data'!$B:$C,3,0))</f>
        <v>not present</v>
      </c>
      <c r="D221" s="291" t="s">
        <v>617</v>
      </c>
      <c r="E221" s="295" t="str">
        <f>IF(ISNA(VLOOKUP(A221,'OP &amp; Near Hits Data'!$B:$E,5,0)),IF(ISNA(VLOOKUP(A221,'OP &amp; Near Hits Data'!$B:$E,5,0)),"not present", VLOOKUP(A221,'OP &amp; Near Hits Data'!$B:$E,5,0)), VLOOKUP(A221,'OP &amp; Near Hits Data'!$B:$E,5,0))</f>
        <v>not present</v>
      </c>
      <c r="F221" s="292" t="s">
        <v>593</v>
      </c>
      <c r="G221" s="292" t="s">
        <v>415</v>
      </c>
      <c r="H221" s="253" t="s">
        <v>937</v>
      </c>
      <c r="I221" s="253" t="s">
        <v>938</v>
      </c>
      <c r="J221" s="292" t="s">
        <v>615</v>
      </c>
      <c r="K221" s="292" t="s">
        <v>341</v>
      </c>
      <c r="L221" s="292" t="s">
        <v>610</v>
      </c>
      <c r="M221" s="291">
        <v>41716</v>
      </c>
      <c r="N221" s="291">
        <v>41716</v>
      </c>
      <c r="O221" s="292" t="s">
        <v>341</v>
      </c>
      <c r="P221" s="291">
        <v>41732</v>
      </c>
      <c r="Q221" s="292" t="s">
        <v>342</v>
      </c>
      <c r="R221" s="292" t="s">
        <v>343</v>
      </c>
      <c r="S221" s="291">
        <v>41760</v>
      </c>
      <c r="T221" s="253" t="s">
        <v>528</v>
      </c>
      <c r="U221" s="253" t="s">
        <v>911</v>
      </c>
      <c r="V221" s="253" t="s">
        <v>346</v>
      </c>
      <c r="W221" s="253" t="s">
        <v>347</v>
      </c>
      <c r="X221" s="253" t="s">
        <v>348</v>
      </c>
      <c r="Y221" s="253" t="s">
        <v>360</v>
      </c>
      <c r="Z221" s="253" t="s">
        <v>497</v>
      </c>
      <c r="AA221" s="253" t="s">
        <v>350</v>
      </c>
      <c r="AB221" s="253" t="s">
        <v>351</v>
      </c>
      <c r="AC221" s="292" t="s">
        <v>362</v>
      </c>
      <c r="AD221" s="253" t="s">
        <v>341</v>
      </c>
      <c r="AE221" s="253" t="s">
        <v>922</v>
      </c>
    </row>
    <row r="222" spans="1:31" ht="12" customHeight="1" x14ac:dyDescent="0.25">
      <c r="A222" s="292">
        <v>7002464</v>
      </c>
      <c r="B222" s="253" t="s">
        <v>920</v>
      </c>
      <c r="C222" s="292" t="str">
        <f>IF(ISNA(VLOOKUP(A222,'OP &amp; Near Hits Data'!$B:$C,3,0)),IF(ISNA(VLOOKUP(A222,'OP &amp; Near Hits Data'!$B:$C,3,0)),"not present", VLOOKUP(A222,'OP &amp; Near Hits Data'!$B:$C,3,0)), VLOOKUP(A222,'OP &amp; Near Hits Data'!$B:$C,3,0))</f>
        <v>not present</v>
      </c>
      <c r="D222" s="291" t="s">
        <v>617</v>
      </c>
      <c r="E222" s="295" t="str">
        <f>IF(ISNA(VLOOKUP(A222,'OP &amp; Near Hits Data'!$B:$E,5,0)),IF(ISNA(VLOOKUP(A222,'OP &amp; Near Hits Data'!$B:$E,5,0)),"not present", VLOOKUP(A222,'OP &amp; Near Hits Data'!$B:$E,5,0)), VLOOKUP(A222,'OP &amp; Near Hits Data'!$B:$E,5,0))</f>
        <v>not present</v>
      </c>
      <c r="F222" s="292" t="s">
        <v>597</v>
      </c>
      <c r="G222" s="292" t="s">
        <v>335</v>
      </c>
      <c r="H222" s="253" t="s">
        <v>924</v>
      </c>
      <c r="I222" s="253" t="s">
        <v>925</v>
      </c>
      <c r="J222" s="292" t="s">
        <v>356</v>
      </c>
      <c r="K222" s="292" t="s">
        <v>341</v>
      </c>
      <c r="L222" s="293" t="s">
        <v>610</v>
      </c>
      <c r="M222" s="291">
        <v>41722</v>
      </c>
      <c r="N222" s="291">
        <v>41722</v>
      </c>
      <c r="O222" s="292" t="s">
        <v>341</v>
      </c>
      <c r="P222" s="291">
        <v>41750</v>
      </c>
      <c r="Q222" s="292" t="s">
        <v>342</v>
      </c>
      <c r="R222" s="292" t="s">
        <v>343</v>
      </c>
      <c r="S222" s="291">
        <v>41760</v>
      </c>
      <c r="T222" s="253" t="s">
        <v>528</v>
      </c>
      <c r="U222" s="253" t="s">
        <v>911</v>
      </c>
      <c r="V222" s="253" t="s">
        <v>346</v>
      </c>
      <c r="W222" s="253" t="s">
        <v>347</v>
      </c>
      <c r="X222" s="253" t="s">
        <v>348</v>
      </c>
      <c r="Y222" s="253" t="s">
        <v>360</v>
      </c>
      <c r="Z222" s="253" t="s">
        <v>497</v>
      </c>
      <c r="AA222" s="253" t="s">
        <v>350</v>
      </c>
      <c r="AB222" s="253" t="s">
        <v>351</v>
      </c>
      <c r="AC222" s="292" t="s">
        <v>362</v>
      </c>
      <c r="AD222" s="253" t="s">
        <v>341</v>
      </c>
      <c r="AE222" s="253" t="s">
        <v>926</v>
      </c>
    </row>
    <row r="223" spans="1:31" ht="12" customHeight="1" x14ac:dyDescent="0.25">
      <c r="A223" s="292">
        <v>7002465</v>
      </c>
      <c r="B223" s="253" t="s">
        <v>939</v>
      </c>
      <c r="C223" s="292" t="str">
        <f>IF(ISNA(VLOOKUP(A223,'OP &amp; Near Hits Data'!$B:$C,3,0)),IF(ISNA(VLOOKUP(A223,'OP &amp; Near Hits Data'!$B:$C,3,0)),"not present", VLOOKUP(A223,'OP &amp; Near Hits Data'!$B:$C,3,0)), VLOOKUP(A223,'OP &amp; Near Hits Data'!$B:$C,3,0))</f>
        <v>not present</v>
      </c>
      <c r="D223" s="291" t="s">
        <v>617</v>
      </c>
      <c r="E223" s="295" t="str">
        <f>IF(ISNA(VLOOKUP(A223,'OP &amp; Near Hits Data'!$B:$E,5,0)),IF(ISNA(VLOOKUP(A223,'OP &amp; Near Hits Data'!$B:$E,5,0)),"not present", VLOOKUP(A223,'OP &amp; Near Hits Data'!$B:$E,5,0)), VLOOKUP(A223,'OP &amp; Near Hits Data'!$B:$E,5,0))</f>
        <v>not present</v>
      </c>
      <c r="F223" s="292" t="s">
        <v>562</v>
      </c>
      <c r="G223" s="292" t="s">
        <v>415</v>
      </c>
      <c r="H223" s="253" t="s">
        <v>940</v>
      </c>
      <c r="J223" s="292" t="s">
        <v>615</v>
      </c>
      <c r="K223" s="292" t="s">
        <v>341</v>
      </c>
      <c r="L223" s="292" t="s">
        <v>610</v>
      </c>
      <c r="M223" s="291">
        <v>41716</v>
      </c>
      <c r="N223" s="291">
        <v>41716</v>
      </c>
      <c r="O223" s="292" t="s">
        <v>615</v>
      </c>
      <c r="P223" s="291">
        <v>41716</v>
      </c>
      <c r="Q223" s="292" t="s">
        <v>342</v>
      </c>
      <c r="R223" s="292" t="s">
        <v>343</v>
      </c>
      <c r="S223" s="291">
        <v>41760</v>
      </c>
      <c r="T223" s="253" t="s">
        <v>528</v>
      </c>
      <c r="U223" s="253" t="s">
        <v>911</v>
      </c>
      <c r="V223" s="253" t="s">
        <v>346</v>
      </c>
      <c r="W223" s="253" t="s">
        <v>347</v>
      </c>
      <c r="X223" s="253" t="s">
        <v>348</v>
      </c>
      <c r="Y223" s="253" t="s">
        <v>473</v>
      </c>
      <c r="Z223" s="253" t="s">
        <v>497</v>
      </c>
      <c r="AA223" s="253" t="s">
        <v>350</v>
      </c>
      <c r="AB223" s="253" t="s">
        <v>351</v>
      </c>
      <c r="AC223" s="292" t="s">
        <v>362</v>
      </c>
      <c r="AD223" s="253" t="s">
        <v>341</v>
      </c>
    </row>
    <row r="224" spans="1:31" ht="12" customHeight="1" x14ac:dyDescent="0.25">
      <c r="A224" s="292">
        <v>7002465</v>
      </c>
      <c r="B224" s="253" t="s">
        <v>939</v>
      </c>
      <c r="C224" s="292" t="str">
        <f>IF(ISNA(VLOOKUP(A224,'OP &amp; Near Hits Data'!$B:$C,3,0)),IF(ISNA(VLOOKUP(A224,'OP &amp; Near Hits Data'!$B:$C,3,0)),"not present", VLOOKUP(A224,'OP &amp; Near Hits Data'!$B:$C,3,0)), VLOOKUP(A224,'OP &amp; Near Hits Data'!$B:$C,3,0))</f>
        <v>not present</v>
      </c>
      <c r="D224" s="291" t="s">
        <v>617</v>
      </c>
      <c r="E224" s="295" t="str">
        <f>IF(ISNA(VLOOKUP(A224,'OP &amp; Near Hits Data'!$B:$E,5,0)),IF(ISNA(VLOOKUP(A224,'OP &amp; Near Hits Data'!$B:$E,5,0)),"not present", VLOOKUP(A224,'OP &amp; Near Hits Data'!$B:$E,5,0)), VLOOKUP(A224,'OP &amp; Near Hits Data'!$B:$E,5,0))</f>
        <v>not present</v>
      </c>
      <c r="F224" s="292" t="s">
        <v>593</v>
      </c>
      <c r="G224" s="292" t="s">
        <v>415</v>
      </c>
      <c r="H224" s="253" t="s">
        <v>941</v>
      </c>
      <c r="J224" s="292" t="s">
        <v>615</v>
      </c>
      <c r="K224" s="292" t="s">
        <v>341</v>
      </c>
      <c r="L224" s="292" t="s">
        <v>610</v>
      </c>
      <c r="M224" s="291">
        <v>41716</v>
      </c>
      <c r="N224" s="291">
        <v>41716</v>
      </c>
      <c r="O224" s="292" t="s">
        <v>341</v>
      </c>
      <c r="P224" s="291">
        <v>41730</v>
      </c>
      <c r="Q224" s="292" t="s">
        <v>342</v>
      </c>
      <c r="R224" s="292" t="s">
        <v>343</v>
      </c>
      <c r="S224" s="291">
        <v>41760</v>
      </c>
      <c r="T224" s="253" t="s">
        <v>528</v>
      </c>
      <c r="U224" s="253" t="s">
        <v>911</v>
      </c>
      <c r="V224" s="253" t="s">
        <v>346</v>
      </c>
      <c r="W224" s="253" t="s">
        <v>347</v>
      </c>
      <c r="X224" s="253" t="s">
        <v>348</v>
      </c>
      <c r="Y224" s="253" t="s">
        <v>473</v>
      </c>
      <c r="Z224" s="253" t="s">
        <v>497</v>
      </c>
      <c r="AA224" s="253" t="s">
        <v>350</v>
      </c>
      <c r="AB224" s="253" t="s">
        <v>351</v>
      </c>
      <c r="AC224" s="292" t="s">
        <v>362</v>
      </c>
      <c r="AD224" s="253" t="s">
        <v>341</v>
      </c>
    </row>
    <row r="225" spans="1:39" ht="12" customHeight="1" x14ac:dyDescent="0.25">
      <c r="A225" s="292">
        <v>7002466</v>
      </c>
      <c r="B225" s="253" t="s">
        <v>891</v>
      </c>
      <c r="C225" s="292" t="str">
        <f>IF(ISNA(VLOOKUP(A225,'OP &amp; Near Hits Data'!$B:$C,3,0)),IF(ISNA(VLOOKUP(A225,'OP &amp; Near Hits Data'!$B:$C,3,0)),"not present", VLOOKUP(A225,'OP &amp; Near Hits Data'!$B:$C,3,0)), VLOOKUP(A225,'OP &amp; Near Hits Data'!$B:$C,3,0))</f>
        <v>not present</v>
      </c>
      <c r="D225" s="291" t="s">
        <v>617</v>
      </c>
      <c r="E225" s="295" t="str">
        <f>IF(ISNA(VLOOKUP(A225,'OP &amp; Near Hits Data'!$B:$E,5,0)),IF(ISNA(VLOOKUP(A225,'OP &amp; Near Hits Data'!$B:$E,5,0)),"not present", VLOOKUP(A225,'OP &amp; Near Hits Data'!$B:$E,5,0)), VLOOKUP(A225,'OP &amp; Near Hits Data'!$B:$E,5,0))</f>
        <v>not present</v>
      </c>
      <c r="F225" s="292" t="s">
        <v>562</v>
      </c>
      <c r="G225" s="292" t="s">
        <v>415</v>
      </c>
      <c r="H225" s="253" t="s">
        <v>884</v>
      </c>
      <c r="J225" s="292" t="s">
        <v>615</v>
      </c>
      <c r="K225" s="292" t="s">
        <v>341</v>
      </c>
      <c r="L225" s="292" t="s">
        <v>610</v>
      </c>
      <c r="M225" s="291">
        <v>41716</v>
      </c>
      <c r="N225" s="291">
        <v>41716</v>
      </c>
      <c r="O225" s="292" t="s">
        <v>615</v>
      </c>
      <c r="P225" s="291">
        <v>41716</v>
      </c>
      <c r="Q225" s="292" t="s">
        <v>342</v>
      </c>
      <c r="R225" s="292" t="s">
        <v>343</v>
      </c>
      <c r="S225" s="291">
        <v>41760</v>
      </c>
      <c r="T225" s="253" t="s">
        <v>528</v>
      </c>
      <c r="U225" s="253" t="s">
        <v>911</v>
      </c>
      <c r="V225" s="253" t="s">
        <v>346</v>
      </c>
      <c r="W225" s="253" t="s">
        <v>347</v>
      </c>
      <c r="X225" s="253" t="s">
        <v>348</v>
      </c>
      <c r="Y225" s="253" t="s">
        <v>588</v>
      </c>
      <c r="Z225" s="253" t="s">
        <v>497</v>
      </c>
      <c r="AA225" s="253" t="s">
        <v>350</v>
      </c>
      <c r="AB225" s="253" t="s">
        <v>351</v>
      </c>
      <c r="AC225" s="292" t="s">
        <v>362</v>
      </c>
      <c r="AD225" s="253" t="s">
        <v>341</v>
      </c>
    </row>
    <row r="226" spans="1:39" ht="12" customHeight="1" x14ac:dyDescent="0.25">
      <c r="A226" s="292">
        <v>7002466</v>
      </c>
      <c r="B226" s="253" t="s">
        <v>891</v>
      </c>
      <c r="C226" s="292" t="str">
        <f>IF(ISNA(VLOOKUP(A226,'OP &amp; Near Hits Data'!$B:$C,3,0)),IF(ISNA(VLOOKUP(A226,'OP &amp; Near Hits Data'!$B:$C,3,0)),"not present", VLOOKUP(A226,'OP &amp; Near Hits Data'!$B:$C,3,0)), VLOOKUP(A226,'OP &amp; Near Hits Data'!$B:$C,3,0))</f>
        <v>not present</v>
      </c>
      <c r="D226" s="291" t="s">
        <v>617</v>
      </c>
      <c r="E226" s="295" t="str">
        <f>IF(ISNA(VLOOKUP(A226,'OP &amp; Near Hits Data'!$B:$E,5,0)),IF(ISNA(VLOOKUP(A226,'OP &amp; Near Hits Data'!$B:$E,5,0)),"not present", VLOOKUP(A226,'OP &amp; Near Hits Data'!$B:$E,5,0)), VLOOKUP(A226,'OP &amp; Near Hits Data'!$B:$E,5,0))</f>
        <v>not present</v>
      </c>
      <c r="F226" s="292" t="s">
        <v>593</v>
      </c>
      <c r="G226" s="292" t="s">
        <v>335</v>
      </c>
      <c r="H226" s="253" t="s">
        <v>942</v>
      </c>
      <c r="J226" s="292" t="s">
        <v>615</v>
      </c>
      <c r="K226" s="292" t="s">
        <v>341</v>
      </c>
      <c r="L226" s="292" t="s">
        <v>610</v>
      </c>
      <c r="M226" s="291">
        <v>41716</v>
      </c>
      <c r="N226" s="291">
        <v>41716</v>
      </c>
      <c r="O226" s="292" t="s">
        <v>341</v>
      </c>
      <c r="P226" s="291">
        <v>41730</v>
      </c>
      <c r="Q226" s="292" t="s">
        <v>342</v>
      </c>
      <c r="R226" s="292" t="s">
        <v>343</v>
      </c>
      <c r="S226" s="291">
        <v>41760</v>
      </c>
      <c r="T226" s="253" t="s">
        <v>528</v>
      </c>
      <c r="U226" s="253" t="s">
        <v>911</v>
      </c>
      <c r="V226" s="253" t="s">
        <v>346</v>
      </c>
      <c r="W226" s="253" t="s">
        <v>347</v>
      </c>
      <c r="X226" s="253" t="s">
        <v>348</v>
      </c>
      <c r="Y226" s="253" t="s">
        <v>588</v>
      </c>
      <c r="Z226" s="253" t="s">
        <v>497</v>
      </c>
      <c r="AA226" s="253" t="s">
        <v>350</v>
      </c>
      <c r="AB226" s="253" t="s">
        <v>351</v>
      </c>
      <c r="AC226" s="292" t="s">
        <v>362</v>
      </c>
      <c r="AD226" s="253" t="s">
        <v>341</v>
      </c>
    </row>
    <row r="227" spans="1:39" ht="12" customHeight="1" x14ac:dyDescent="0.25">
      <c r="A227" s="292">
        <v>7002795</v>
      </c>
      <c r="B227" s="282" t="s">
        <v>943</v>
      </c>
      <c r="C227" s="292" t="str">
        <f>IF(ISNA(VLOOKUP(A227,'OP &amp; Near Hits Data'!$B:$C,3,0)),IF(ISNA(VLOOKUP(A227,'OP &amp; Near Hits Data'!$B:$C,3,0)),"not present", VLOOKUP(A227,'OP &amp; Near Hits Data'!$B:$C,3,0)), VLOOKUP(A227,'OP &amp; Near Hits Data'!$B:$C,3,0))</f>
        <v>not present</v>
      </c>
      <c r="D227" s="292" t="s">
        <v>372</v>
      </c>
      <c r="E227" s="295" t="str">
        <f>IF(ISNA(VLOOKUP(A227,'OP &amp; Near Hits Data'!$B:$E,5,0)),IF(ISNA(VLOOKUP(A227,'OP &amp; Near Hits Data'!$B:$E,5,0)),"not present", VLOOKUP(A227,'OP &amp; Near Hits Data'!$B:$E,5,0)), VLOOKUP(A227,'OP &amp; Near Hits Data'!$B:$E,5,0))</f>
        <v>not present</v>
      </c>
      <c r="F227" s="301">
        <v>2</v>
      </c>
      <c r="G227" s="301" t="s">
        <v>415</v>
      </c>
      <c r="H227" s="253" t="s">
        <v>944</v>
      </c>
      <c r="I227" s="303" t="s">
        <v>945</v>
      </c>
      <c r="J227" s="301" t="s">
        <v>367</v>
      </c>
      <c r="K227" s="301"/>
      <c r="L227" s="301" t="s">
        <v>610</v>
      </c>
      <c r="M227" s="304">
        <v>41740</v>
      </c>
      <c r="N227" s="304">
        <v>41852</v>
      </c>
      <c r="O227" s="301" t="s">
        <v>367</v>
      </c>
      <c r="P227" s="304">
        <v>41849</v>
      </c>
      <c r="Q227" s="297" t="s">
        <v>435</v>
      </c>
      <c r="R227" s="297" t="s">
        <v>368</v>
      </c>
      <c r="S227" s="298">
        <v>41852</v>
      </c>
      <c r="T227" s="297" t="s">
        <v>344</v>
      </c>
      <c r="U227" s="302" t="s">
        <v>369</v>
      </c>
      <c r="V227" s="297" t="s">
        <v>367</v>
      </c>
      <c r="W227" s="292" t="s">
        <v>946</v>
      </c>
      <c r="X227" s="292" t="s">
        <v>370</v>
      </c>
      <c r="Y227" s="292" t="s">
        <v>371</v>
      </c>
      <c r="Z227" s="292" t="s">
        <v>349</v>
      </c>
      <c r="AA227" s="292" t="s">
        <v>350</v>
      </c>
      <c r="AB227" s="292" t="s">
        <v>351</v>
      </c>
      <c r="AC227" s="292"/>
      <c r="AD227" s="301"/>
    </row>
    <row r="228" spans="1:39" ht="12" customHeight="1" x14ac:dyDescent="0.2">
      <c r="A228" s="284">
        <v>7002795</v>
      </c>
      <c r="B228" s="282" t="s">
        <v>943</v>
      </c>
      <c r="C228" s="292" t="str">
        <f>IF(ISNA(VLOOKUP(A228,'OP &amp; Near Hits Data'!$B:$C,3,0)),IF(ISNA(VLOOKUP(A228,'OP &amp; Near Hits Data'!$B:$C,3,0)),"not present", VLOOKUP(A228,'OP &amp; Near Hits Data'!$B:$C,3,0)), VLOOKUP(A228,'OP &amp; Near Hits Data'!$B:$C,3,0))</f>
        <v>not present</v>
      </c>
      <c r="D228" s="292" t="s">
        <v>365</v>
      </c>
      <c r="E228" s="292" t="s">
        <v>414</v>
      </c>
      <c r="F228" s="280">
        <v>1</v>
      </c>
      <c r="G228" s="280" t="s">
        <v>415</v>
      </c>
      <c r="H228" s="282" t="s">
        <v>947</v>
      </c>
      <c r="I228" s="294" t="s">
        <v>948</v>
      </c>
      <c r="J228" s="280" t="s">
        <v>367</v>
      </c>
      <c r="K228" s="280" t="s">
        <v>368</v>
      </c>
      <c r="L228" s="283" t="s">
        <v>610</v>
      </c>
      <c r="M228" s="281">
        <v>41740</v>
      </c>
      <c r="N228" s="281">
        <v>41819</v>
      </c>
      <c r="O228" s="253" t="s">
        <v>367</v>
      </c>
      <c r="P228" s="291">
        <v>41791</v>
      </c>
      <c r="Q228" s="280" t="s">
        <v>435</v>
      </c>
      <c r="R228" s="280" t="s">
        <v>368</v>
      </c>
      <c r="S228" s="281">
        <v>41852</v>
      </c>
      <c r="T228" s="280" t="s">
        <v>344</v>
      </c>
      <c r="U228" s="282" t="s">
        <v>369</v>
      </c>
      <c r="V228" s="280" t="s">
        <v>367</v>
      </c>
      <c r="W228" s="292" t="s">
        <v>946</v>
      </c>
      <c r="X228" s="292" t="s">
        <v>370</v>
      </c>
      <c r="Y228" s="292" t="s">
        <v>371</v>
      </c>
      <c r="Z228" s="292" t="s">
        <v>349</v>
      </c>
      <c r="AA228" s="292" t="s">
        <v>350</v>
      </c>
      <c r="AB228" s="292" t="s">
        <v>351</v>
      </c>
      <c r="AC228" s="292">
        <v>1</v>
      </c>
      <c r="AD228" s="292" t="s">
        <v>542</v>
      </c>
      <c r="AG228" s="408"/>
      <c r="AH228" s="408" t="s">
        <v>949</v>
      </c>
      <c r="AI228" s="366">
        <v>41863</v>
      </c>
      <c r="AJ228" s="408" t="s">
        <v>950</v>
      </c>
      <c r="AK228" s="366"/>
      <c r="AL228" s="408" t="s">
        <v>542</v>
      </c>
      <c r="AM228" s="366">
        <v>41871</v>
      </c>
    </row>
    <row r="229" spans="1:39" ht="15.75" customHeight="1" x14ac:dyDescent="0.25">
      <c r="A229" s="280">
        <v>7002930</v>
      </c>
      <c r="B229" s="364" t="s">
        <v>429</v>
      </c>
      <c r="C229" s="292" t="str">
        <f>IF(ISNA(VLOOKUP(A229,'OP &amp; Near Hits Data'!$B:$C,3,0)),IF(ISNA(VLOOKUP(A229,'OP &amp; Near Hits Data'!$B:$C,3,0)),"not present", VLOOKUP(A229,'OP &amp; Near Hits Data'!$B:$C,3,0)), VLOOKUP(A229,'OP &amp; Near Hits Data'!$B:$C,3,0))</f>
        <v>not present</v>
      </c>
      <c r="D229" s="292" t="s">
        <v>365</v>
      </c>
      <c r="E229" s="292" t="s">
        <v>414</v>
      </c>
      <c r="F229" s="280">
        <v>1</v>
      </c>
      <c r="G229" s="280" t="s">
        <v>335</v>
      </c>
      <c r="H229" s="282" t="s">
        <v>951</v>
      </c>
      <c r="I229" s="294"/>
      <c r="J229" s="280" t="s">
        <v>952</v>
      </c>
      <c r="K229" s="280" t="s">
        <v>341</v>
      </c>
      <c r="L229" s="283" t="s">
        <v>610</v>
      </c>
      <c r="M229" s="281">
        <v>41737</v>
      </c>
      <c r="N229" s="281">
        <v>41852</v>
      </c>
      <c r="O229" s="301" t="s">
        <v>367</v>
      </c>
      <c r="P229" s="304">
        <v>41849</v>
      </c>
      <c r="Q229" s="280" t="s">
        <v>342</v>
      </c>
      <c r="R229" s="280" t="s">
        <v>343</v>
      </c>
      <c r="S229" s="281">
        <v>41852</v>
      </c>
      <c r="T229" s="280" t="s">
        <v>344</v>
      </c>
      <c r="U229" s="282" t="s">
        <v>369</v>
      </c>
      <c r="V229" s="280" t="s">
        <v>367</v>
      </c>
      <c r="W229" s="292" t="s">
        <v>432</v>
      </c>
      <c r="X229" s="292" t="s">
        <v>381</v>
      </c>
      <c r="Y229" s="292" t="s">
        <v>341</v>
      </c>
      <c r="Z229" s="292" t="s">
        <v>349</v>
      </c>
      <c r="AA229" s="292" t="s">
        <v>350</v>
      </c>
      <c r="AB229" s="292" t="s">
        <v>351</v>
      </c>
      <c r="AC229" s="292">
        <v>0</v>
      </c>
      <c r="AD229" s="292" t="s">
        <v>341</v>
      </c>
      <c r="AE229" s="253" t="s">
        <v>953</v>
      </c>
    </row>
    <row r="230" spans="1:39" ht="15.75" customHeight="1" x14ac:dyDescent="0.25">
      <c r="A230" s="271">
        <v>7002936</v>
      </c>
      <c r="B230" s="278" t="s">
        <v>954</v>
      </c>
      <c r="C230" s="292" t="s">
        <v>955</v>
      </c>
      <c r="D230" s="292" t="s">
        <v>490</v>
      </c>
      <c r="E230" s="295">
        <v>41737.994444444441</v>
      </c>
      <c r="F230" s="292">
        <v>2</v>
      </c>
      <c r="G230" s="292" t="s">
        <v>335</v>
      </c>
      <c r="H230" s="265" t="s">
        <v>956</v>
      </c>
      <c r="I230" s="253" t="s">
        <v>957</v>
      </c>
      <c r="J230" s="292" t="s">
        <v>837</v>
      </c>
      <c r="K230" s="292"/>
      <c r="L230" s="292" t="s">
        <v>610</v>
      </c>
      <c r="M230" s="291">
        <v>41752</v>
      </c>
      <c r="N230" s="291">
        <v>41876</v>
      </c>
      <c r="O230" s="292"/>
      <c r="P230" s="292"/>
      <c r="Q230" s="292" t="s">
        <v>342</v>
      </c>
      <c r="R230" s="292" t="s">
        <v>343</v>
      </c>
      <c r="S230" s="291">
        <v>41876</v>
      </c>
      <c r="T230" s="292" t="s">
        <v>344</v>
      </c>
      <c r="U230" s="292" t="s">
        <v>345</v>
      </c>
      <c r="V230" s="292" t="s">
        <v>346</v>
      </c>
      <c r="W230" s="292"/>
      <c r="X230" s="292" t="s">
        <v>958</v>
      </c>
      <c r="Y230" s="292"/>
      <c r="Z230" s="292"/>
      <c r="AA230" s="292"/>
      <c r="AB230" s="292"/>
      <c r="AC230" s="292"/>
      <c r="AD230" s="292"/>
      <c r="AE230" s="294" t="s">
        <v>959</v>
      </c>
    </row>
    <row r="231" spans="1:39" ht="15.75" customHeight="1" x14ac:dyDescent="0.25">
      <c r="A231" s="271">
        <v>7003089</v>
      </c>
      <c r="B231" s="264" t="s">
        <v>960</v>
      </c>
      <c r="C231" s="292" t="str">
        <f>IF(ISNA(VLOOKUP(A231,'OP &amp; Near Hits Data'!$B:$C,3,0)),IF(ISNA(VLOOKUP(A231,'OP &amp; Near Hits Data'!$B:$C,3,0)),"not present", VLOOKUP(A231,'OP &amp; Near Hits Data'!$B:$C,3,0)), VLOOKUP(A231,'OP &amp; Near Hits Data'!$B:$C,3,0))</f>
        <v>not present</v>
      </c>
      <c r="D231" s="292" t="s">
        <v>490</v>
      </c>
      <c r="E231" s="295" t="str">
        <f>IF(ISNA(VLOOKUP(A231,'OP &amp; Near Hits Data'!$B:$E,5,0)),IF(ISNA(VLOOKUP(A231,'OP &amp; Near Hits Data'!$B:$E,5,0)),"not present", VLOOKUP(A231,'OP &amp; Near Hits Data'!$B:$E,5,0)), VLOOKUP(A231,'OP &amp; Near Hits Data'!$B:$E,5,0))</f>
        <v>not present</v>
      </c>
      <c r="F231" s="292">
        <v>3</v>
      </c>
      <c r="G231" s="292" t="s">
        <v>335</v>
      </c>
      <c r="H231" s="264" t="s">
        <v>899</v>
      </c>
      <c r="I231" s="294" t="s">
        <v>961</v>
      </c>
      <c r="J231" s="292" t="s">
        <v>631</v>
      </c>
      <c r="K231" s="253" t="s">
        <v>343</v>
      </c>
      <c r="L231" s="292" t="s">
        <v>610</v>
      </c>
      <c r="M231" s="291">
        <v>41746</v>
      </c>
      <c r="N231" s="291">
        <v>41746</v>
      </c>
      <c r="O231" s="253" t="s">
        <v>631</v>
      </c>
      <c r="P231" s="291">
        <v>41746</v>
      </c>
      <c r="Q231" s="292" t="s">
        <v>342</v>
      </c>
      <c r="R231" s="292" t="s">
        <v>343</v>
      </c>
      <c r="S231" s="291">
        <v>41974</v>
      </c>
      <c r="T231" s="253" t="s">
        <v>528</v>
      </c>
      <c r="U231" s="253" t="s">
        <v>911</v>
      </c>
      <c r="V231" s="253" t="s">
        <v>346</v>
      </c>
      <c r="W231" s="253" t="s">
        <v>347</v>
      </c>
      <c r="X231" s="253" t="s">
        <v>348</v>
      </c>
      <c r="Y231" s="253" t="s">
        <v>543</v>
      </c>
      <c r="Z231" s="253" t="s">
        <v>497</v>
      </c>
      <c r="AA231" s="253" t="s">
        <v>350</v>
      </c>
      <c r="AB231" s="253" t="s">
        <v>351</v>
      </c>
      <c r="AC231" s="292"/>
    </row>
    <row r="232" spans="1:39" ht="12" customHeight="1" x14ac:dyDescent="0.25">
      <c r="A232" s="271">
        <v>7003181</v>
      </c>
      <c r="B232" s="264" t="s">
        <v>962</v>
      </c>
      <c r="C232" s="292" t="str">
        <f>IF(ISNA(VLOOKUP(A232,'OP &amp; Near Hits Data'!$B:$C,3,0)),IF(ISNA(VLOOKUP(A232,'OP &amp; Near Hits Data'!$B:$C,3,0)),"not present", VLOOKUP(A232,'OP &amp; Near Hits Data'!$B:$C,3,0)), VLOOKUP(A232,'OP &amp; Near Hits Data'!$B:$C,3,0))</f>
        <v>not present</v>
      </c>
      <c r="D232" s="292" t="s">
        <v>490</v>
      </c>
      <c r="E232" s="295" t="str">
        <f>IF(ISNA(VLOOKUP(A232,'OP &amp; Near Hits Data'!$B:$E,5,0)),IF(ISNA(VLOOKUP(A232,'OP &amp; Near Hits Data'!$B:$E,5,0)),"not present", VLOOKUP(A232,'OP &amp; Near Hits Data'!$B:$E,5,0)), VLOOKUP(A232,'OP &amp; Near Hits Data'!$B:$E,5,0))</f>
        <v>not present</v>
      </c>
      <c r="F232" s="292">
        <v>2</v>
      </c>
      <c r="G232" s="292" t="s">
        <v>335</v>
      </c>
      <c r="H232" s="264" t="s">
        <v>963</v>
      </c>
      <c r="I232" s="294" t="s">
        <v>964</v>
      </c>
      <c r="J232" s="292"/>
      <c r="L232" s="292" t="s">
        <v>610</v>
      </c>
      <c r="M232" s="291">
        <v>41765</v>
      </c>
      <c r="N232" s="291">
        <v>41974</v>
      </c>
      <c r="O232" s="253" t="s">
        <v>615</v>
      </c>
      <c r="P232" s="291">
        <v>41974</v>
      </c>
      <c r="Q232" s="292" t="s">
        <v>342</v>
      </c>
      <c r="R232" s="292" t="s">
        <v>343</v>
      </c>
      <c r="S232" s="291">
        <v>41974</v>
      </c>
      <c r="T232" s="253" t="s">
        <v>528</v>
      </c>
      <c r="U232" s="253" t="s">
        <v>911</v>
      </c>
      <c r="V232" s="253" t="s">
        <v>346</v>
      </c>
      <c r="W232" s="253" t="s">
        <v>347</v>
      </c>
      <c r="X232" s="253" t="s">
        <v>348</v>
      </c>
      <c r="Y232" s="253" t="s">
        <v>965</v>
      </c>
      <c r="Z232" s="253" t="s">
        <v>497</v>
      </c>
      <c r="AA232" s="253" t="s">
        <v>350</v>
      </c>
      <c r="AB232" s="253" t="s">
        <v>351</v>
      </c>
      <c r="AC232" s="292"/>
    </row>
    <row r="233" spans="1:39" ht="12" customHeight="1" x14ac:dyDescent="0.25">
      <c r="A233" s="292">
        <v>7003420</v>
      </c>
      <c r="B233" s="253" t="s">
        <v>966</v>
      </c>
      <c r="C233" s="292" t="str">
        <f>IF(ISNA(VLOOKUP(A233,'OP &amp; Near Hits Data'!$B:$C,3,0)),IF(ISNA(VLOOKUP(A233,'OP &amp; Near Hits Data'!$B:$C,3,0)),"not present", VLOOKUP(A233,'OP &amp; Near Hits Data'!$B:$C,3,0)), VLOOKUP(A233,'OP &amp; Near Hits Data'!$B:$C,3,0))</f>
        <v>not present</v>
      </c>
      <c r="D233" s="292" t="s">
        <v>372</v>
      </c>
      <c r="E233" s="295" t="str">
        <f>IF(ISNA(VLOOKUP(A233,'OP &amp; Near Hits Data'!$B:$E,5,0)),IF(ISNA(VLOOKUP(A233,'OP &amp; Near Hits Data'!$B:$E,5,0)),"not present", VLOOKUP(A233,'OP &amp; Near Hits Data'!$B:$E,5,0)), VLOOKUP(A233,'OP &amp; Near Hits Data'!$B:$E,5,0))</f>
        <v>not present</v>
      </c>
      <c r="F233" s="292">
        <v>1</v>
      </c>
      <c r="G233" s="292" t="s">
        <v>415</v>
      </c>
      <c r="H233" s="253" t="s">
        <v>967</v>
      </c>
      <c r="I233" s="294" t="s">
        <v>968</v>
      </c>
      <c r="J233" s="292" t="s">
        <v>615</v>
      </c>
      <c r="K233" s="292"/>
      <c r="L233" s="292" t="s">
        <v>610</v>
      </c>
      <c r="M233" s="262">
        <v>41876</v>
      </c>
      <c r="N233" s="262">
        <v>41888</v>
      </c>
      <c r="O233" s="253" t="s">
        <v>615</v>
      </c>
      <c r="P233" s="262">
        <v>41876</v>
      </c>
      <c r="Q233" s="292" t="s">
        <v>435</v>
      </c>
      <c r="R233" s="292" t="s">
        <v>368</v>
      </c>
      <c r="S233" s="291">
        <v>41888</v>
      </c>
      <c r="T233" s="283" t="s">
        <v>344</v>
      </c>
      <c r="U233" s="292" t="s">
        <v>495</v>
      </c>
      <c r="V233" s="292" t="s">
        <v>605</v>
      </c>
      <c r="W233" s="292" t="s">
        <v>358</v>
      </c>
      <c r="X233" s="292" t="s">
        <v>348</v>
      </c>
      <c r="Y233" s="292" t="s">
        <v>484</v>
      </c>
      <c r="Z233" s="292"/>
      <c r="AA233" s="292" t="s">
        <v>350</v>
      </c>
      <c r="AB233" s="292"/>
      <c r="AC233" s="292"/>
      <c r="AE233" s="294" t="s">
        <v>969</v>
      </c>
    </row>
    <row r="234" spans="1:39" ht="12" customHeight="1" x14ac:dyDescent="0.25">
      <c r="A234" s="271">
        <v>7003538</v>
      </c>
      <c r="B234" s="264" t="s">
        <v>929</v>
      </c>
      <c r="C234" s="292" t="str">
        <f>IF(ISNA(VLOOKUP(A234,'OP &amp; Near Hits Data'!$B:$C,3,0)),IF(ISNA(VLOOKUP(A234,'OP &amp; Near Hits Data'!$B:$C,3,0)),"not present", VLOOKUP(A234,'OP &amp; Near Hits Data'!$B:$C,3,0)), VLOOKUP(A234,'OP &amp; Near Hits Data'!$B:$C,3,0))</f>
        <v>not present</v>
      </c>
      <c r="D234" s="292" t="s">
        <v>490</v>
      </c>
      <c r="E234" s="295" t="str">
        <f>IF(ISNA(VLOOKUP(A234,'OP &amp; Near Hits Data'!$B:$E,5,0)),IF(ISNA(VLOOKUP(A234,'OP &amp; Near Hits Data'!$B:$E,5,0)),"not present", VLOOKUP(A234,'OP &amp; Near Hits Data'!$B:$E,5,0)), VLOOKUP(A234,'OP &amp; Near Hits Data'!$B:$E,5,0))</f>
        <v>not present</v>
      </c>
      <c r="F234" s="292">
        <v>3</v>
      </c>
      <c r="G234" s="292" t="s">
        <v>335</v>
      </c>
      <c r="H234" s="264" t="s">
        <v>970</v>
      </c>
      <c r="I234" s="294" t="s">
        <v>971</v>
      </c>
      <c r="J234" s="292" t="s">
        <v>615</v>
      </c>
      <c r="K234" s="253" t="s">
        <v>343</v>
      </c>
      <c r="L234" s="292" t="s">
        <v>610</v>
      </c>
      <c r="M234" s="291" t="s">
        <v>972</v>
      </c>
      <c r="N234" s="291">
        <v>41786</v>
      </c>
      <c r="O234" s="253" t="s">
        <v>615</v>
      </c>
      <c r="P234" s="292"/>
      <c r="Q234" s="292" t="s">
        <v>342</v>
      </c>
      <c r="R234" s="292" t="s">
        <v>343</v>
      </c>
      <c r="S234" s="291">
        <v>42369</v>
      </c>
      <c r="T234" s="253" t="s">
        <v>344</v>
      </c>
      <c r="U234" s="253" t="s">
        <v>345</v>
      </c>
      <c r="V234" s="253" t="s">
        <v>346</v>
      </c>
      <c r="W234" s="253" t="s">
        <v>347</v>
      </c>
      <c r="X234" s="253" t="s">
        <v>348</v>
      </c>
      <c r="Y234" s="253" t="s">
        <v>679</v>
      </c>
      <c r="AC234" s="292"/>
      <c r="AE234" s="253" t="s">
        <v>973</v>
      </c>
    </row>
    <row r="235" spans="1:39" ht="12" customHeight="1" x14ac:dyDescent="0.25">
      <c r="A235" s="284">
        <v>7003638</v>
      </c>
      <c r="B235" s="282" t="s">
        <v>974</v>
      </c>
      <c r="C235" s="292" t="str">
        <f>IF(ISNA(VLOOKUP(A235,'OP &amp; Near Hits Data'!$B:$C,3,0)),IF(ISNA(VLOOKUP(A235,'OP &amp; Near Hits Data'!$B:$C,3,0)),"not present", VLOOKUP(A235,'OP &amp; Near Hits Data'!$B:$C,3,0)), VLOOKUP(A235,'OP &amp; Near Hits Data'!$B:$C,3,0))</f>
        <v>not present</v>
      </c>
      <c r="D235" s="292" t="s">
        <v>365</v>
      </c>
      <c r="E235" s="292" t="s">
        <v>414</v>
      </c>
      <c r="F235" s="280">
        <v>1</v>
      </c>
      <c r="G235" s="283" t="s">
        <v>335</v>
      </c>
      <c r="H235" s="282" t="s">
        <v>975</v>
      </c>
      <c r="I235" s="294" t="s">
        <v>976</v>
      </c>
      <c r="J235" s="283" t="s">
        <v>977</v>
      </c>
      <c r="K235" s="280" t="s">
        <v>341</v>
      </c>
      <c r="L235" s="283" t="s">
        <v>610</v>
      </c>
      <c r="M235" s="298">
        <v>41778</v>
      </c>
      <c r="N235" s="298">
        <v>41778</v>
      </c>
      <c r="O235" s="253" t="s">
        <v>977</v>
      </c>
      <c r="P235" s="292" t="s">
        <v>978</v>
      </c>
      <c r="Q235" s="297" t="s">
        <v>435</v>
      </c>
      <c r="R235" s="297" t="s">
        <v>368</v>
      </c>
      <c r="S235" s="298">
        <v>41821</v>
      </c>
      <c r="T235" s="297" t="s">
        <v>344</v>
      </c>
      <c r="U235" s="296" t="s">
        <v>369</v>
      </c>
      <c r="V235" s="297" t="s">
        <v>367</v>
      </c>
      <c r="W235" s="292" t="s">
        <v>341</v>
      </c>
      <c r="X235" s="292" t="s">
        <v>370</v>
      </c>
      <c r="Y235" s="292" t="s">
        <v>341</v>
      </c>
      <c r="Z235" s="292" t="s">
        <v>349</v>
      </c>
      <c r="AA235" s="292" t="s">
        <v>350</v>
      </c>
      <c r="AB235" s="292" t="s">
        <v>351</v>
      </c>
      <c r="AC235" s="292">
        <v>0</v>
      </c>
      <c r="AD235" s="292" t="s">
        <v>341</v>
      </c>
    </row>
    <row r="236" spans="1:39" ht="12" customHeight="1" x14ac:dyDescent="0.25">
      <c r="A236" s="271">
        <v>7003730</v>
      </c>
      <c r="B236" s="264" t="s">
        <v>979</v>
      </c>
      <c r="C236" s="292" t="str">
        <f>IF(ISNA(VLOOKUP(A236,'OP &amp; Near Hits Data'!$B:$C,3,0)),IF(ISNA(VLOOKUP(A236,'OP &amp; Near Hits Data'!$B:$C,3,0)),"not present", VLOOKUP(A236,'OP &amp; Near Hits Data'!$B:$C,3,0)), VLOOKUP(A236,'OP &amp; Near Hits Data'!$B:$C,3,0))</f>
        <v>not present</v>
      </c>
      <c r="D236" s="292" t="s">
        <v>490</v>
      </c>
      <c r="E236" s="295" t="str">
        <f>IF(ISNA(VLOOKUP(A236,'OP &amp; Near Hits Data'!$B:$E,5,0)),IF(ISNA(VLOOKUP(A236,'OP &amp; Near Hits Data'!$B:$E,5,0)),"not present", VLOOKUP(A236,'OP &amp; Near Hits Data'!$B:$E,5,0)), VLOOKUP(A236,'OP &amp; Near Hits Data'!$B:$E,5,0))</f>
        <v>not present</v>
      </c>
      <c r="F236" s="292">
        <v>3</v>
      </c>
      <c r="G236" s="292" t="s">
        <v>335</v>
      </c>
      <c r="H236" s="264" t="s">
        <v>980</v>
      </c>
      <c r="I236" s="294" t="s">
        <v>981</v>
      </c>
      <c r="J236" s="292" t="s">
        <v>631</v>
      </c>
      <c r="K236" s="253" t="s">
        <v>343</v>
      </c>
      <c r="L236" s="292" t="s">
        <v>610</v>
      </c>
      <c r="M236" s="291" t="s">
        <v>982</v>
      </c>
      <c r="N236" s="291">
        <v>41773</v>
      </c>
      <c r="O236" s="253" t="s">
        <v>631</v>
      </c>
      <c r="P236" s="292"/>
      <c r="Q236" s="292" t="s">
        <v>342</v>
      </c>
      <c r="R236" s="292" t="s">
        <v>343</v>
      </c>
      <c r="S236" s="291">
        <v>41778</v>
      </c>
      <c r="T236" s="253" t="s">
        <v>344</v>
      </c>
      <c r="U236" s="253" t="s">
        <v>345</v>
      </c>
      <c r="V236" s="253" t="s">
        <v>346</v>
      </c>
      <c r="W236" s="253" t="s">
        <v>347</v>
      </c>
      <c r="X236" s="253" t="s">
        <v>348</v>
      </c>
      <c r="Y236" s="253" t="s">
        <v>473</v>
      </c>
      <c r="AC236" s="292"/>
      <c r="AE236" s="253" t="s">
        <v>983</v>
      </c>
    </row>
    <row r="237" spans="1:39" ht="12" customHeight="1" x14ac:dyDescent="0.25">
      <c r="A237" s="293">
        <v>7004203</v>
      </c>
      <c r="B237" s="253" t="s">
        <v>984</v>
      </c>
      <c r="C237" s="292" t="str">
        <f>IF(ISNA(VLOOKUP(A237,'OP &amp; Near Hits Data'!$B:$C,3,0)),IF(ISNA(VLOOKUP(A237,'OP &amp; Near Hits Data'!$B:$C,3,0)),"not present", VLOOKUP(A237,'OP &amp; Near Hits Data'!$B:$C,3,0)), VLOOKUP(A237,'OP &amp; Near Hits Data'!$B:$C,3,0))</f>
        <v>not present</v>
      </c>
      <c r="D237" s="292" t="s">
        <v>372</v>
      </c>
      <c r="E237" s="295" t="str">
        <f>IF(ISNA(VLOOKUP(A237,'OP &amp; Near Hits Data'!$B:$E,5,0)),IF(ISNA(VLOOKUP(A237,'OP &amp; Near Hits Data'!$B:$E,5,0)),"not present", VLOOKUP(A237,'OP &amp; Near Hits Data'!$B:$E,5,0)), VLOOKUP(A237,'OP &amp; Near Hits Data'!$B:$E,5,0))</f>
        <v>not present</v>
      </c>
      <c r="F237" s="292" t="s">
        <v>125</v>
      </c>
      <c r="G237" s="292" t="s">
        <v>125</v>
      </c>
      <c r="H237" s="253" t="s">
        <v>984</v>
      </c>
      <c r="I237" s="294" t="s">
        <v>985</v>
      </c>
      <c r="J237" s="292"/>
      <c r="K237" s="292"/>
      <c r="L237" s="292"/>
      <c r="O237" s="292" t="s">
        <v>367</v>
      </c>
      <c r="P237" s="291">
        <v>41852</v>
      </c>
      <c r="Q237" s="292" t="s">
        <v>418</v>
      </c>
      <c r="R237" s="292" t="s">
        <v>368</v>
      </c>
      <c r="S237" s="291">
        <v>41839</v>
      </c>
      <c r="T237" s="280"/>
      <c r="U237" s="292"/>
      <c r="V237" s="292" t="s">
        <v>367</v>
      </c>
      <c r="W237" s="292" t="s">
        <v>452</v>
      </c>
      <c r="X237" s="292" t="s">
        <v>370</v>
      </c>
      <c r="Y237" s="292"/>
      <c r="Z237" s="292"/>
      <c r="AA237" s="292"/>
      <c r="AB237" s="292"/>
      <c r="AC237" s="292"/>
    </row>
    <row r="238" spans="1:39" ht="12" customHeight="1" x14ac:dyDescent="0.2">
      <c r="A238" s="292">
        <v>7004755</v>
      </c>
      <c r="B238" s="253" t="s">
        <v>986</v>
      </c>
      <c r="C238" s="292" t="str">
        <f>IF(ISNA(VLOOKUP(A238,'OP &amp; Near Hits Data'!$B:$C,3,0)),IF(ISNA(VLOOKUP(A238,'OP &amp; Near Hits Data'!$B:$C,3,0)),"not present", VLOOKUP(A238,'OP &amp; Near Hits Data'!$B:$C,3,0)), VLOOKUP(A238,'OP &amp; Near Hits Data'!$B:$C,3,0))</f>
        <v>not present</v>
      </c>
      <c r="D238" s="292" t="s">
        <v>490</v>
      </c>
      <c r="E238" s="295" t="str">
        <f>IF(ISNA(VLOOKUP(A238,'OP &amp; Near Hits Data'!$B:$E,5,0)),IF(ISNA(VLOOKUP(A238,'OP &amp; Near Hits Data'!$B:$E,5,0)),"not present", VLOOKUP(A238,'OP &amp; Near Hits Data'!$B:$E,5,0)), VLOOKUP(A238,'OP &amp; Near Hits Data'!$B:$E,5,0))</f>
        <v>not present</v>
      </c>
      <c r="F238" s="292">
        <v>2</v>
      </c>
      <c r="G238" s="292" t="s">
        <v>415</v>
      </c>
      <c r="H238" s="253" t="s">
        <v>987</v>
      </c>
      <c r="J238" s="310" t="s">
        <v>631</v>
      </c>
      <c r="K238" s="310" t="s">
        <v>343</v>
      </c>
      <c r="L238" s="292" t="s">
        <v>610</v>
      </c>
      <c r="M238" s="291">
        <v>41849</v>
      </c>
      <c r="N238" s="291">
        <v>41849</v>
      </c>
      <c r="O238" s="292" t="s">
        <v>542</v>
      </c>
      <c r="P238" s="291">
        <v>41849</v>
      </c>
      <c r="Q238" s="292" t="s">
        <v>494</v>
      </c>
      <c r="R238" s="292" t="s">
        <v>343</v>
      </c>
      <c r="S238" s="291">
        <v>42369</v>
      </c>
      <c r="T238" s="280" t="s">
        <v>344</v>
      </c>
      <c r="U238" s="292" t="s">
        <v>345</v>
      </c>
      <c r="V238" s="292" t="s">
        <v>346</v>
      </c>
      <c r="W238" s="292" t="s">
        <v>347</v>
      </c>
      <c r="X238" s="292" t="s">
        <v>381</v>
      </c>
      <c r="Y238" s="292" t="s">
        <v>371</v>
      </c>
      <c r="Z238" s="292" t="s">
        <v>988</v>
      </c>
      <c r="AA238" s="292" t="s">
        <v>989</v>
      </c>
      <c r="AB238" s="292" t="s">
        <v>351</v>
      </c>
      <c r="AC238" s="292"/>
    </row>
    <row r="239" spans="1:39" ht="12" customHeight="1" x14ac:dyDescent="0.25">
      <c r="A239" s="292">
        <v>7004755</v>
      </c>
      <c r="B239" s="253" t="s">
        <v>986</v>
      </c>
      <c r="C239" s="292" t="str">
        <f>IF(ISNA(VLOOKUP(A239,'OP &amp; Near Hits Data'!$B:$C,3,0)),IF(ISNA(VLOOKUP(A239,'OP &amp; Near Hits Data'!$B:$C,3,0)),"not present", VLOOKUP(A239,'OP &amp; Near Hits Data'!$B:$C,3,0)), VLOOKUP(A239,'OP &amp; Near Hits Data'!$B:$C,3,0))</f>
        <v>not present</v>
      </c>
      <c r="D239" s="292" t="s">
        <v>490</v>
      </c>
      <c r="E239" s="295" t="str">
        <f>IF(ISNA(VLOOKUP(A239,'OP &amp; Near Hits Data'!$B:$E,5,0)),IF(ISNA(VLOOKUP(A239,'OP &amp; Near Hits Data'!$B:$E,5,0)),"not present", VLOOKUP(A239,'OP &amp; Near Hits Data'!$B:$E,5,0)), VLOOKUP(A239,'OP &amp; Near Hits Data'!$B:$E,5,0))</f>
        <v>not present</v>
      </c>
      <c r="F239" s="292">
        <v>1</v>
      </c>
      <c r="G239" s="292" t="s">
        <v>415</v>
      </c>
      <c r="H239" s="253" t="s">
        <v>990</v>
      </c>
      <c r="J239" s="292" t="s">
        <v>631</v>
      </c>
      <c r="K239" s="292" t="s">
        <v>343</v>
      </c>
      <c r="L239" s="292" t="s">
        <v>610</v>
      </c>
      <c r="M239" s="291">
        <v>41849</v>
      </c>
      <c r="N239" s="291">
        <v>41849</v>
      </c>
      <c r="O239" s="292" t="s">
        <v>542</v>
      </c>
      <c r="P239" s="291">
        <v>41849</v>
      </c>
      <c r="Q239" s="292" t="s">
        <v>494</v>
      </c>
      <c r="R239" s="292" t="s">
        <v>343</v>
      </c>
      <c r="S239" s="291">
        <v>42369</v>
      </c>
      <c r="T239" s="280" t="s">
        <v>344</v>
      </c>
      <c r="U239" s="292" t="s">
        <v>345</v>
      </c>
      <c r="V239" s="292" t="s">
        <v>346</v>
      </c>
      <c r="W239" s="292" t="s">
        <v>347</v>
      </c>
      <c r="X239" s="292" t="s">
        <v>381</v>
      </c>
      <c r="Y239" s="292" t="s">
        <v>371</v>
      </c>
      <c r="Z239" s="292" t="s">
        <v>988</v>
      </c>
      <c r="AA239" s="292" t="s">
        <v>989</v>
      </c>
      <c r="AB239" s="292" t="s">
        <v>351</v>
      </c>
      <c r="AC239" s="292"/>
    </row>
    <row r="240" spans="1:39" ht="12" customHeight="1" x14ac:dyDescent="0.25">
      <c r="B240" s="253" t="s">
        <v>991</v>
      </c>
      <c r="C240" s="262">
        <f ca="1">TODAY()</f>
        <v>45532</v>
      </c>
      <c r="E240" s="295" t="str">
        <f>IF(ISNA(VLOOKUP(A240,'OP &amp; Near Hits Data'!$B:$E,5,0)),IF(ISNA(VLOOKUP(A240,'OP &amp; Near Hits Data'!$B:$E,5,0)),"not present", VLOOKUP(A240,'OP &amp; Near Hits Data'!$B:$E,5,0)), VLOOKUP(A240,'OP &amp; Near Hits Data'!$B:$E,5,0))</f>
        <v>not present</v>
      </c>
    </row>
    <row r="241" spans="1:33" ht="15.75" customHeight="1" x14ac:dyDescent="0.25">
      <c r="A241" s="375">
        <v>7005868</v>
      </c>
      <c r="B241" s="374" t="s">
        <v>992</v>
      </c>
      <c r="C241" s="292" t="str">
        <f>IF(ISNA(VLOOKUP(A241,'OP &amp; Near Hits Data'!$B:$C,3,0)),IF(ISNA(VLOOKUP(A241,'OP &amp; Near Hits Data'!$B:$C,3,0)),"not present", VLOOKUP(A241,'OP &amp; Near Hits Data'!$B:$C,3,0)), VLOOKUP(A241,'OP &amp; Near Hits Data'!$B:$C,3,0))</f>
        <v>not present</v>
      </c>
      <c r="D241" s="292" t="s">
        <v>490</v>
      </c>
      <c r="E241" s="295" t="str">
        <f>IF(ISNA(VLOOKUP(A241,'OP &amp; Near Hits Data'!$B:$E,5,0)),IF(ISNA(VLOOKUP(A241,'OP &amp; Near Hits Data'!$B:$E,5,0)),"not present", VLOOKUP(A241,'OP &amp; Near Hits Data'!$B:$E,5,0)), VLOOKUP(A241,'OP &amp; Near Hits Data'!$B:$E,5,0))</f>
        <v>not present</v>
      </c>
      <c r="F241" s="375" t="s">
        <v>593</v>
      </c>
      <c r="G241" s="375" t="s">
        <v>335</v>
      </c>
      <c r="H241" s="374" t="s">
        <v>993</v>
      </c>
      <c r="I241" s="294" t="s">
        <v>994</v>
      </c>
      <c r="J241" s="375" t="s">
        <v>571</v>
      </c>
      <c r="K241" s="374" t="s">
        <v>341</v>
      </c>
      <c r="L241" s="415" t="s">
        <v>610</v>
      </c>
      <c r="M241" s="416">
        <v>41904</v>
      </c>
      <c r="N241" s="416">
        <v>42036</v>
      </c>
      <c r="O241" s="415" t="s">
        <v>631</v>
      </c>
      <c r="P241" s="416">
        <v>41929</v>
      </c>
      <c r="Q241" s="375" t="s">
        <v>494</v>
      </c>
      <c r="R241" s="375" t="s">
        <v>343</v>
      </c>
      <c r="S241" s="376">
        <v>42263</v>
      </c>
      <c r="T241" s="375" t="s">
        <v>344</v>
      </c>
      <c r="U241" s="375" t="s">
        <v>495</v>
      </c>
      <c r="V241" s="375" t="s">
        <v>346</v>
      </c>
      <c r="W241" s="375" t="s">
        <v>347</v>
      </c>
      <c r="X241" s="375" t="s">
        <v>348</v>
      </c>
      <c r="Y241" s="375" t="s">
        <v>453</v>
      </c>
      <c r="Z241" s="375" t="s">
        <v>349</v>
      </c>
      <c r="AA241" s="375" t="s">
        <v>350</v>
      </c>
      <c r="AB241" s="375" t="s">
        <v>351</v>
      </c>
      <c r="AC241" s="375" t="s">
        <v>362</v>
      </c>
      <c r="AG241" s="301"/>
    </row>
    <row r="242" spans="1:33" ht="15.75" customHeight="1" x14ac:dyDescent="0.25">
      <c r="A242" s="375"/>
      <c r="B242" s="374"/>
      <c r="C242" s="292"/>
      <c r="D242" s="292"/>
      <c r="E242" s="295"/>
      <c r="F242" s="375"/>
      <c r="G242" s="375"/>
      <c r="H242" s="374"/>
      <c r="I242" s="294"/>
      <c r="J242" s="375"/>
      <c r="K242" s="374"/>
      <c r="L242" s="375"/>
      <c r="M242" s="376"/>
      <c r="N242" s="376"/>
      <c r="O242" s="375"/>
      <c r="P242" s="376"/>
      <c r="Q242" s="375"/>
      <c r="R242" s="375"/>
      <c r="S242" s="376"/>
      <c r="T242" s="375"/>
      <c r="U242" s="375"/>
      <c r="V242" s="375"/>
      <c r="W242" s="375"/>
      <c r="X242" s="375"/>
      <c r="Y242" s="375"/>
      <c r="Z242" s="375"/>
      <c r="AA242" s="375"/>
      <c r="AB242" s="375"/>
      <c r="AC242" s="375"/>
    </row>
    <row r="243" spans="1:33" ht="15.75" customHeight="1" x14ac:dyDescent="0.25">
      <c r="A243" s="375"/>
      <c r="B243" s="374"/>
      <c r="C243" s="292"/>
      <c r="D243" s="292"/>
      <c r="E243" s="295"/>
      <c r="F243" s="375"/>
      <c r="G243" s="375"/>
      <c r="H243" s="374"/>
      <c r="I243" s="294"/>
      <c r="J243" s="375"/>
      <c r="K243" s="374"/>
      <c r="L243" s="375"/>
      <c r="M243" s="376"/>
      <c r="N243" s="376"/>
      <c r="O243" s="375"/>
      <c r="P243" s="376"/>
      <c r="Q243" s="375"/>
      <c r="R243" s="375"/>
      <c r="S243" s="376"/>
      <c r="T243" s="375"/>
      <c r="U243" s="375"/>
      <c r="V243" s="375"/>
      <c r="W243" s="375"/>
      <c r="X243" s="375"/>
      <c r="Y243" s="375"/>
      <c r="Z243" s="375"/>
      <c r="AA243" s="375"/>
      <c r="AB243" s="375"/>
      <c r="AC243" s="375"/>
    </row>
    <row r="244" spans="1:33" x14ac:dyDescent="0.25">
      <c r="J244" s="292"/>
      <c r="K244" s="292"/>
      <c r="L244" s="292"/>
      <c r="M244" s="292"/>
      <c r="N244" s="292"/>
      <c r="O244" s="292"/>
      <c r="P244" s="292"/>
      <c r="Q244" s="292"/>
      <c r="R244" s="292"/>
      <c r="S244" s="292"/>
      <c r="T244" s="292"/>
      <c r="U244" s="292"/>
      <c r="V244" s="292"/>
      <c r="W244" s="292"/>
      <c r="X244" s="292"/>
      <c r="Y244" s="292"/>
      <c r="Z244" s="292"/>
      <c r="AA244" s="292"/>
      <c r="AB244" s="292"/>
      <c r="AC244" s="292"/>
      <c r="AD244" s="292"/>
    </row>
    <row r="245" spans="1:33" x14ac:dyDescent="0.25">
      <c r="B245" s="253" t="s">
        <v>995</v>
      </c>
    </row>
    <row r="246" spans="1:33" ht="13.5" customHeight="1" x14ac:dyDescent="0.25">
      <c r="A246" s="289">
        <v>41836</v>
      </c>
      <c r="E246" s="245"/>
      <c r="F246" s="177"/>
      <c r="G246" s="231"/>
      <c r="H246" s="177"/>
      <c r="I246" s="263"/>
    </row>
  </sheetData>
  <autoFilter ref="A1:AF241" xr:uid="{00000000-0009-0000-0000-00000D000000}">
    <sortState xmlns:xlrd2="http://schemas.microsoft.com/office/spreadsheetml/2017/richdata2" ref="A2:AF240">
      <sortCondition sortBy="cellColor" ref="A1:A240" dxfId="243"/>
    </sortState>
  </autoFilter>
  <sortState xmlns:xlrd2="http://schemas.microsoft.com/office/spreadsheetml/2017/richdata2" ref="A3:AE186">
    <sortCondition ref="A1"/>
  </sortState>
  <pageMargins left="0.75" right="0.75" top="1" bottom="1" header="0.5" footer="0.5"/>
  <pageSetup scale="23" orientation="landscape" r:id="rId1"/>
  <headerFooter alignWithMargins="0">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Z41"/>
  <sheetViews>
    <sheetView topLeftCell="D1" workbookViewId="0">
      <pane ySplit="1" topLeftCell="A2" activePane="bottomLeft" state="frozen"/>
      <selection activeCell="B1" sqref="B1"/>
      <selection pane="bottomLeft" activeCell="I29" sqref="I29"/>
    </sheetView>
  </sheetViews>
  <sheetFormatPr defaultRowHeight="15" x14ac:dyDescent="0.25"/>
  <cols>
    <col min="1" max="1" width="0" hidden="1" customWidth="1"/>
    <col min="3" max="3" width="19.5703125" customWidth="1"/>
    <col min="4" max="12" width="12.7109375" customWidth="1"/>
    <col min="13" max="13" width="14.42578125" customWidth="1"/>
    <col min="14" max="16" width="12.7109375" customWidth="1"/>
  </cols>
  <sheetData>
    <row r="1" spans="1:16" s="96" customFormat="1" ht="87" customHeight="1" thickBot="1" x14ac:dyDescent="0.3">
      <c r="A1" s="230" t="s">
        <v>996</v>
      </c>
      <c r="B1" s="266" t="s">
        <v>997</v>
      </c>
      <c r="C1" s="267" t="s">
        <v>998</v>
      </c>
      <c r="D1" s="267" t="s">
        <v>999</v>
      </c>
      <c r="E1" s="267" t="s">
        <v>305</v>
      </c>
      <c r="F1" s="268" t="s">
        <v>1000</v>
      </c>
      <c r="G1" s="267" t="s">
        <v>1001</v>
      </c>
      <c r="H1" s="267" t="s">
        <v>1002</v>
      </c>
      <c r="I1" s="267" t="s">
        <v>1003</v>
      </c>
      <c r="J1" s="267" t="s">
        <v>1004</v>
      </c>
      <c r="K1" s="267" t="s">
        <v>1005</v>
      </c>
      <c r="L1" s="267" t="s">
        <v>1006</v>
      </c>
      <c r="M1" s="267" t="s">
        <v>1007</v>
      </c>
      <c r="N1" s="268" t="s">
        <v>1008</v>
      </c>
      <c r="O1" s="267" t="s">
        <v>1009</v>
      </c>
      <c r="P1" s="269" t="s">
        <v>1010</v>
      </c>
    </row>
    <row r="2" spans="1:16" ht="21" hidden="1" customHeight="1" x14ac:dyDescent="0.25">
      <c r="A2" s="228">
        <v>1</v>
      </c>
      <c r="B2" s="236" t="s">
        <v>1011</v>
      </c>
      <c r="C2" s="236" t="s">
        <v>1012</v>
      </c>
      <c r="D2" s="237">
        <v>41646</v>
      </c>
      <c r="E2" s="236" t="s">
        <v>334</v>
      </c>
      <c r="F2" s="237">
        <v>41646</v>
      </c>
      <c r="G2" s="237">
        <v>41646</v>
      </c>
      <c r="H2" s="362">
        <v>7001252</v>
      </c>
      <c r="I2" s="362"/>
      <c r="J2" s="236"/>
      <c r="K2" s="236"/>
      <c r="L2" s="236"/>
      <c r="M2" s="236"/>
      <c r="N2" s="236" t="s">
        <v>1013</v>
      </c>
      <c r="O2" s="242" t="s">
        <v>1014</v>
      </c>
      <c r="P2" s="236"/>
    </row>
    <row r="3" spans="1:16" ht="30" hidden="1" x14ac:dyDescent="0.25">
      <c r="A3" s="228">
        <v>2</v>
      </c>
      <c r="B3" s="225" t="s">
        <v>1015</v>
      </c>
      <c r="C3" s="238" t="s">
        <v>1016</v>
      </c>
      <c r="D3" s="239">
        <v>41649</v>
      </c>
      <c r="E3" s="238" t="s">
        <v>334</v>
      </c>
      <c r="F3" s="239">
        <v>41653</v>
      </c>
      <c r="G3" s="239">
        <v>41653</v>
      </c>
      <c r="H3" s="309" t="s">
        <v>1017</v>
      </c>
      <c r="I3" s="309"/>
      <c r="J3" s="238"/>
      <c r="K3" s="238"/>
      <c r="L3" s="238"/>
      <c r="M3" s="238"/>
      <c r="N3" s="238" t="s">
        <v>1018</v>
      </c>
      <c r="O3" s="314"/>
      <c r="P3" s="243" t="s">
        <v>1019</v>
      </c>
    </row>
    <row r="4" spans="1:16" ht="21" hidden="1" customHeight="1" x14ac:dyDescent="0.25">
      <c r="A4" s="228">
        <v>3</v>
      </c>
      <c r="B4" s="238" t="s">
        <v>1011</v>
      </c>
      <c r="C4" s="238" t="s">
        <v>1012</v>
      </c>
      <c r="D4" s="239">
        <v>41652</v>
      </c>
      <c r="E4" s="238" t="s">
        <v>334</v>
      </c>
      <c r="F4" s="239">
        <v>41652</v>
      </c>
      <c r="G4" s="239">
        <v>41652</v>
      </c>
      <c r="H4" s="234">
        <v>7001312</v>
      </c>
      <c r="I4" s="234"/>
      <c r="J4" s="238"/>
      <c r="K4" s="238"/>
      <c r="L4" s="238"/>
      <c r="M4" s="238"/>
      <c r="N4" s="238" t="s">
        <v>1013</v>
      </c>
      <c r="O4" s="243" t="s">
        <v>1014</v>
      </c>
      <c r="P4" s="238"/>
    </row>
    <row r="5" spans="1:16" ht="34.5" hidden="1" customHeight="1" x14ac:dyDescent="0.25">
      <c r="A5" s="229">
        <v>4</v>
      </c>
      <c r="B5" s="238" t="s">
        <v>1020</v>
      </c>
      <c r="C5" s="238" t="s">
        <v>1021</v>
      </c>
      <c r="D5" s="239">
        <v>41654</v>
      </c>
      <c r="E5" s="238" t="s">
        <v>334</v>
      </c>
      <c r="F5" s="239">
        <v>41655</v>
      </c>
      <c r="G5" s="239">
        <v>41655</v>
      </c>
      <c r="H5" s="234">
        <v>7001340</v>
      </c>
      <c r="I5" s="234"/>
      <c r="J5" s="238"/>
      <c r="K5" s="238"/>
      <c r="L5" s="238"/>
      <c r="M5" s="238"/>
      <c r="N5" s="238" t="s">
        <v>1022</v>
      </c>
      <c r="O5" s="314"/>
      <c r="P5" s="238"/>
    </row>
    <row r="6" spans="1:16" ht="21" hidden="1" customHeight="1" x14ac:dyDescent="0.25">
      <c r="A6" s="229">
        <v>5</v>
      </c>
      <c r="B6" s="238" t="s">
        <v>603</v>
      </c>
      <c r="C6" s="238" t="s">
        <v>1023</v>
      </c>
      <c r="D6" s="239">
        <v>41672</v>
      </c>
      <c r="E6" s="238" t="s">
        <v>334</v>
      </c>
      <c r="F6" s="239">
        <v>41674</v>
      </c>
      <c r="G6" s="239">
        <v>41674</v>
      </c>
      <c r="H6" s="234">
        <v>7001532</v>
      </c>
      <c r="I6" s="234"/>
      <c r="J6" s="238"/>
      <c r="K6" s="238"/>
      <c r="L6" s="238"/>
      <c r="M6" s="243"/>
      <c r="N6" s="238" t="s">
        <v>1022</v>
      </c>
      <c r="O6" s="314"/>
      <c r="P6" s="244"/>
    </row>
    <row r="7" spans="1:16" ht="21" hidden="1" customHeight="1" x14ac:dyDescent="0.25">
      <c r="A7">
        <v>6</v>
      </c>
      <c r="B7" s="238" t="s">
        <v>631</v>
      </c>
      <c r="C7" s="238" t="s">
        <v>1024</v>
      </c>
      <c r="D7" s="239">
        <v>41694</v>
      </c>
      <c r="E7" s="238" t="s">
        <v>334</v>
      </c>
      <c r="F7" s="239">
        <v>41694</v>
      </c>
      <c r="G7" s="239">
        <v>41694</v>
      </c>
      <c r="H7" s="233">
        <v>7001977</v>
      </c>
      <c r="I7" s="233"/>
      <c r="J7" s="238"/>
      <c r="K7" s="238"/>
      <c r="L7" s="238"/>
      <c r="M7" s="238"/>
      <c r="N7" s="238" t="s">
        <v>1022</v>
      </c>
      <c r="O7" s="314"/>
      <c r="P7" s="243">
        <v>7001977</v>
      </c>
    </row>
    <row r="8" spans="1:16" ht="30" hidden="1" x14ac:dyDescent="0.25">
      <c r="A8">
        <v>7</v>
      </c>
      <c r="B8" s="238" t="s">
        <v>615</v>
      </c>
      <c r="C8" s="238" t="s">
        <v>1025</v>
      </c>
      <c r="D8" s="239">
        <v>41767</v>
      </c>
      <c r="E8" s="238" t="s">
        <v>334</v>
      </c>
      <c r="F8" s="239">
        <v>41779</v>
      </c>
      <c r="G8" s="239">
        <v>41775</v>
      </c>
      <c r="H8" s="233">
        <v>7003511</v>
      </c>
      <c r="I8" s="233"/>
      <c r="J8" s="238"/>
      <c r="K8" s="238"/>
      <c r="L8" s="238"/>
      <c r="M8" s="238"/>
      <c r="N8" s="244"/>
      <c r="O8" s="314"/>
      <c r="P8" s="276" t="s">
        <v>1026</v>
      </c>
    </row>
    <row r="9" spans="1:16" ht="21" hidden="1" customHeight="1" x14ac:dyDescent="0.25">
      <c r="A9">
        <v>8</v>
      </c>
      <c r="B9" s="238" t="s">
        <v>615</v>
      </c>
      <c r="C9" s="238" t="s">
        <v>1027</v>
      </c>
      <c r="D9" s="239">
        <v>41813</v>
      </c>
      <c r="E9" s="238" t="s">
        <v>334</v>
      </c>
      <c r="F9" s="238"/>
      <c r="G9" s="239">
        <v>41815</v>
      </c>
      <c r="H9" s="233">
        <v>7004358</v>
      </c>
      <c r="I9" s="233"/>
      <c r="J9" s="238"/>
      <c r="K9" s="238"/>
      <c r="L9" s="238"/>
      <c r="M9" s="238"/>
      <c r="N9" s="244"/>
      <c r="O9" s="314"/>
      <c r="P9" s="361"/>
    </row>
    <row r="10" spans="1:16" ht="21" hidden="1" customHeight="1" x14ac:dyDescent="0.25">
      <c r="A10">
        <v>9</v>
      </c>
      <c r="B10" s="238" t="s">
        <v>631</v>
      </c>
      <c r="C10" s="238" t="s">
        <v>1028</v>
      </c>
      <c r="D10" s="239">
        <v>41820</v>
      </c>
      <c r="E10" s="238" t="s">
        <v>334</v>
      </c>
      <c r="F10" s="239">
        <v>41821</v>
      </c>
      <c r="G10" s="239">
        <v>41820</v>
      </c>
      <c r="H10" s="233">
        <v>7004583</v>
      </c>
      <c r="I10" s="233"/>
      <c r="J10" s="238"/>
      <c r="K10" s="238"/>
      <c r="L10" s="238"/>
      <c r="M10" s="238"/>
      <c r="N10" s="238" t="s">
        <v>1022</v>
      </c>
      <c r="O10" s="314"/>
      <c r="P10" s="243">
        <v>7004583</v>
      </c>
    </row>
    <row r="11" spans="1:16" ht="21" hidden="1" customHeight="1" x14ac:dyDescent="0.25">
      <c r="A11">
        <v>10</v>
      </c>
      <c r="B11" s="238" t="s">
        <v>615</v>
      </c>
      <c r="C11" s="238" t="s">
        <v>1029</v>
      </c>
      <c r="D11" s="239">
        <v>41806</v>
      </c>
      <c r="E11" s="238" t="s">
        <v>334</v>
      </c>
      <c r="F11" s="239">
        <v>41823</v>
      </c>
      <c r="G11" s="239">
        <v>41823</v>
      </c>
      <c r="H11" s="233">
        <v>7004510</v>
      </c>
      <c r="I11" s="233"/>
      <c r="J11" s="238"/>
      <c r="K11" s="238"/>
      <c r="L11" s="238"/>
      <c r="M11" s="243"/>
      <c r="N11" s="244"/>
      <c r="O11" s="314"/>
      <c r="P11" s="361"/>
    </row>
    <row r="12" spans="1:16" ht="21" hidden="1" customHeight="1" x14ac:dyDescent="0.25">
      <c r="A12">
        <v>11</v>
      </c>
      <c r="B12" s="238" t="s">
        <v>615</v>
      </c>
      <c r="C12" s="238" t="s">
        <v>1030</v>
      </c>
      <c r="D12" s="239">
        <v>41838</v>
      </c>
      <c r="E12" s="238" t="s">
        <v>1031</v>
      </c>
      <c r="F12" s="239">
        <v>41841</v>
      </c>
      <c r="G12" s="239">
        <v>41841</v>
      </c>
      <c r="H12" s="233">
        <v>7004896</v>
      </c>
      <c r="I12" s="233"/>
      <c r="J12" s="238"/>
      <c r="K12" s="313"/>
      <c r="L12" s="314"/>
      <c r="M12" s="243"/>
      <c r="N12" s="314"/>
      <c r="O12" s="314"/>
      <c r="P12" s="244"/>
    </row>
    <row r="13" spans="1:16" ht="21" hidden="1" customHeight="1" x14ac:dyDescent="0.25">
      <c r="A13">
        <v>12</v>
      </c>
      <c r="B13" s="238" t="s">
        <v>615</v>
      </c>
      <c r="C13" s="238" t="s">
        <v>1032</v>
      </c>
      <c r="D13" s="239">
        <v>41838</v>
      </c>
      <c r="E13" s="238" t="s">
        <v>1031</v>
      </c>
      <c r="F13" s="239">
        <v>41841</v>
      </c>
      <c r="G13" s="239">
        <v>41841</v>
      </c>
      <c r="H13" s="233">
        <v>7004934</v>
      </c>
      <c r="I13" s="233"/>
      <c r="J13" s="238"/>
      <c r="K13" s="313"/>
      <c r="L13" s="314"/>
      <c r="M13" s="360"/>
      <c r="N13" s="314"/>
      <c r="O13" s="314"/>
      <c r="P13" s="238"/>
    </row>
    <row r="14" spans="1:16" ht="21" hidden="1" customHeight="1" x14ac:dyDescent="0.25">
      <c r="A14">
        <v>13</v>
      </c>
      <c r="B14" s="238" t="s">
        <v>631</v>
      </c>
      <c r="C14" s="238" t="s">
        <v>1033</v>
      </c>
      <c r="D14" s="239">
        <v>41841</v>
      </c>
      <c r="E14" s="238" t="s">
        <v>334</v>
      </c>
      <c r="F14" s="239">
        <v>41842</v>
      </c>
      <c r="G14" s="239">
        <v>41842</v>
      </c>
      <c r="H14" s="233">
        <v>7004884</v>
      </c>
      <c r="I14" s="233"/>
      <c r="J14" s="238"/>
      <c r="K14" s="238"/>
      <c r="L14" s="314"/>
      <c r="M14" s="238"/>
      <c r="N14" s="314"/>
      <c r="O14" s="314"/>
      <c r="P14" s="243">
        <v>7004884</v>
      </c>
    </row>
    <row r="15" spans="1:16" ht="21" hidden="1" customHeight="1" x14ac:dyDescent="0.25">
      <c r="B15" s="238" t="s">
        <v>631</v>
      </c>
      <c r="C15" s="238" t="s">
        <v>1034</v>
      </c>
      <c r="D15" s="239">
        <v>41850</v>
      </c>
      <c r="E15" s="238" t="s">
        <v>334</v>
      </c>
      <c r="F15" s="239">
        <v>41850</v>
      </c>
      <c r="G15" s="239">
        <v>41850</v>
      </c>
      <c r="H15" s="233">
        <v>7005059</v>
      </c>
      <c r="I15" s="233"/>
      <c r="J15" s="238"/>
      <c r="K15" s="238"/>
      <c r="L15" s="238"/>
      <c r="M15" s="238"/>
      <c r="N15" s="314"/>
      <c r="O15" s="314"/>
      <c r="P15" s="238"/>
    </row>
    <row r="16" spans="1:16" ht="21" hidden="1" customHeight="1" x14ac:dyDescent="0.25">
      <c r="A16">
        <v>14</v>
      </c>
      <c r="B16" s="238" t="s">
        <v>631</v>
      </c>
      <c r="C16" s="238" t="s">
        <v>1035</v>
      </c>
      <c r="D16" s="239">
        <v>41855</v>
      </c>
      <c r="E16" s="238" t="s">
        <v>334</v>
      </c>
      <c r="F16" s="239">
        <v>41856</v>
      </c>
      <c r="G16" s="239">
        <v>41855</v>
      </c>
      <c r="H16" s="233">
        <v>7005140</v>
      </c>
      <c r="I16" s="233"/>
      <c r="J16" s="238"/>
      <c r="K16" s="238"/>
      <c r="L16" s="238"/>
      <c r="M16" s="238"/>
      <c r="N16" s="183"/>
      <c r="O16" s="183"/>
      <c r="P16" s="243">
        <v>7005431</v>
      </c>
    </row>
    <row r="17" spans="1:26" ht="21" hidden="1" customHeight="1" x14ac:dyDescent="0.25">
      <c r="A17">
        <v>15</v>
      </c>
      <c r="B17" s="238" t="s">
        <v>615</v>
      </c>
      <c r="C17" s="238" t="s">
        <v>1036</v>
      </c>
      <c r="D17" s="239">
        <v>41867</v>
      </c>
      <c r="E17" s="238" t="s">
        <v>334</v>
      </c>
      <c r="F17" s="239">
        <v>41867</v>
      </c>
      <c r="G17" s="239">
        <v>41867</v>
      </c>
      <c r="H17" s="233">
        <v>7005431</v>
      </c>
      <c r="I17" s="367">
        <v>41878</v>
      </c>
      <c r="J17" s="238"/>
      <c r="K17" s="243" t="s">
        <v>1037</v>
      </c>
      <c r="L17" s="183"/>
      <c r="M17" s="183"/>
      <c r="N17" s="183"/>
      <c r="O17" s="183"/>
      <c r="P17" s="183"/>
    </row>
    <row r="18" spans="1:26" ht="21" hidden="1" customHeight="1" x14ac:dyDescent="0.25">
      <c r="A18">
        <v>16</v>
      </c>
      <c r="B18" s="238" t="s">
        <v>615</v>
      </c>
      <c r="C18" s="238" t="s">
        <v>1038</v>
      </c>
      <c r="D18" s="239">
        <v>41895</v>
      </c>
      <c r="E18" s="238" t="s">
        <v>1031</v>
      </c>
      <c r="F18" s="239">
        <v>41907</v>
      </c>
      <c r="G18" s="239">
        <v>41905</v>
      </c>
      <c r="H18" s="233">
        <v>7005868</v>
      </c>
      <c r="I18" s="373"/>
      <c r="J18" s="239">
        <v>41900</v>
      </c>
      <c r="K18" s="243" t="s">
        <v>1039</v>
      </c>
      <c r="L18" s="183"/>
      <c r="M18" s="183"/>
      <c r="N18" s="183"/>
      <c r="O18" s="183"/>
      <c r="P18" s="183"/>
    </row>
    <row r="19" spans="1:26" ht="21" hidden="1" customHeight="1" x14ac:dyDescent="0.25">
      <c r="A19">
        <v>17</v>
      </c>
      <c r="B19" s="238" t="s">
        <v>615</v>
      </c>
      <c r="C19" s="238" t="s">
        <v>1040</v>
      </c>
      <c r="D19" s="239">
        <v>41893</v>
      </c>
      <c r="E19" s="183" t="s">
        <v>1031</v>
      </c>
      <c r="F19" s="183"/>
      <c r="G19" s="239">
        <v>41895</v>
      </c>
      <c r="H19" s="233">
        <v>70006071</v>
      </c>
      <c r="I19" s="463"/>
      <c r="J19" s="183"/>
      <c r="K19" s="183"/>
      <c r="L19" s="183"/>
      <c r="M19" s="183"/>
      <c r="N19" s="183"/>
      <c r="O19" s="183"/>
      <c r="P19" s="183"/>
    </row>
    <row r="20" spans="1:26" ht="21" hidden="1" customHeight="1" x14ac:dyDescent="0.25">
      <c r="A20">
        <v>18</v>
      </c>
      <c r="B20" s="404" t="s">
        <v>615</v>
      </c>
      <c r="C20" s="404" t="s">
        <v>1041</v>
      </c>
      <c r="D20" s="407">
        <v>41863</v>
      </c>
      <c r="E20" s="404" t="s">
        <v>1031</v>
      </c>
      <c r="F20" s="407">
        <v>41862</v>
      </c>
      <c r="G20" s="407">
        <v>41865</v>
      </c>
      <c r="H20" s="405">
        <v>7005258</v>
      </c>
      <c r="I20" s="315"/>
      <c r="J20" s="316"/>
      <c r="K20" s="316"/>
      <c r="L20" s="316"/>
      <c r="M20" s="316"/>
      <c r="N20" s="316"/>
      <c r="O20" s="406" t="s">
        <v>1042</v>
      </c>
      <c r="P20" s="316"/>
    </row>
    <row r="21" spans="1:26" ht="21" customHeight="1" x14ac:dyDescent="0.25">
      <c r="D21" s="464"/>
      <c r="F21" s="464"/>
      <c r="G21" s="464"/>
      <c r="H21" s="177"/>
      <c r="O21" s="462"/>
    </row>
    <row r="22" spans="1:26" ht="21" customHeight="1" x14ac:dyDescent="0.25">
      <c r="A22">
        <v>19</v>
      </c>
      <c r="D22" s="464"/>
      <c r="F22" s="464"/>
      <c r="G22" s="464"/>
      <c r="H22" s="177"/>
      <c r="O22" s="462"/>
    </row>
    <row r="23" spans="1:26" ht="21" customHeight="1" x14ac:dyDescent="0.25">
      <c r="A23">
        <v>20</v>
      </c>
      <c r="D23" s="464"/>
      <c r="F23" s="464"/>
      <c r="G23" s="464"/>
      <c r="H23" s="177"/>
      <c r="O23" s="462"/>
    </row>
    <row r="24" spans="1:26" ht="21" customHeight="1" x14ac:dyDescent="0.25">
      <c r="A24">
        <v>21</v>
      </c>
      <c r="D24" s="464"/>
      <c r="F24" s="464"/>
      <c r="G24" s="464"/>
      <c r="H24" s="177"/>
      <c r="O24" s="462"/>
      <c r="T24" s="270" t="s">
        <v>1043</v>
      </c>
      <c r="U24" s="270"/>
      <c r="V24" s="270"/>
      <c r="W24" s="270"/>
    </row>
    <row r="25" spans="1:26" ht="21" customHeight="1" x14ac:dyDescent="0.25">
      <c r="A25">
        <v>22</v>
      </c>
      <c r="D25" s="464"/>
      <c r="F25" s="464"/>
      <c r="G25" s="464"/>
      <c r="H25" s="177"/>
      <c r="O25" s="462"/>
      <c r="T25">
        <v>1</v>
      </c>
      <c r="U25" s="755" t="s">
        <v>1044</v>
      </c>
      <c r="V25" s="755"/>
      <c r="W25" s="755"/>
    </row>
    <row r="26" spans="1:26" ht="21" customHeight="1" x14ac:dyDescent="0.25">
      <c r="A26">
        <v>23</v>
      </c>
      <c r="D26" s="464"/>
      <c r="F26" s="464"/>
      <c r="G26" s="464"/>
      <c r="H26" s="177"/>
      <c r="O26" s="462"/>
      <c r="T26">
        <v>2</v>
      </c>
      <c r="U26" s="755" t="s">
        <v>1045</v>
      </c>
      <c r="V26" s="755"/>
      <c r="W26" s="755"/>
      <c r="X26" s="755"/>
      <c r="Y26" s="755"/>
    </row>
    <row r="27" spans="1:26" x14ac:dyDescent="0.25">
      <c r="D27" s="464"/>
      <c r="F27" s="464"/>
      <c r="G27" s="464"/>
      <c r="H27" s="177"/>
      <c r="O27" s="462"/>
      <c r="T27">
        <v>3</v>
      </c>
      <c r="U27" s="755" t="s">
        <v>1046</v>
      </c>
      <c r="V27" s="755"/>
      <c r="W27" s="755"/>
      <c r="X27" s="755"/>
      <c r="Y27" s="755"/>
      <c r="Z27" s="755"/>
    </row>
    <row r="29" spans="1:26" x14ac:dyDescent="0.25">
      <c r="B29" s="315"/>
      <c r="C29" t="s">
        <v>1047</v>
      </c>
      <c r="T29" t="s">
        <v>1048</v>
      </c>
    </row>
    <row r="30" spans="1:26" x14ac:dyDescent="0.25">
      <c r="B30" s="228"/>
      <c r="C30" t="s">
        <v>1049</v>
      </c>
    </row>
    <row r="31" spans="1:26" x14ac:dyDescent="0.25">
      <c r="B31" s="229"/>
      <c r="C31" t="s">
        <v>1050</v>
      </c>
      <c r="U31" t="s">
        <v>1051</v>
      </c>
    </row>
    <row r="32" spans="1:26" x14ac:dyDescent="0.25">
      <c r="B32" s="316"/>
      <c r="C32" t="s">
        <v>1052</v>
      </c>
      <c r="U32" t="s">
        <v>1053</v>
      </c>
    </row>
    <row r="33" spans="21:22" x14ac:dyDescent="0.25">
      <c r="U33" t="s">
        <v>1054</v>
      </c>
    </row>
    <row r="34" spans="21:22" x14ac:dyDescent="0.25">
      <c r="U34" t="s">
        <v>1055</v>
      </c>
    </row>
    <row r="35" spans="21:22" x14ac:dyDescent="0.25">
      <c r="U35" t="s">
        <v>1056</v>
      </c>
    </row>
    <row r="36" spans="21:22" x14ac:dyDescent="0.25">
      <c r="V36" t="s">
        <v>1057</v>
      </c>
    </row>
    <row r="37" spans="21:22" x14ac:dyDescent="0.25">
      <c r="V37" t="s">
        <v>1058</v>
      </c>
    </row>
    <row r="38" spans="21:22" x14ac:dyDescent="0.25">
      <c r="U38" t="s">
        <v>1059</v>
      </c>
    </row>
    <row r="39" spans="21:22" x14ac:dyDescent="0.25">
      <c r="U39" t="s">
        <v>1060</v>
      </c>
    </row>
    <row r="40" spans="21:22" x14ac:dyDescent="0.25">
      <c r="U40" t="s">
        <v>1061</v>
      </c>
    </row>
    <row r="41" spans="21:22" x14ac:dyDescent="0.25">
      <c r="U41" t="s">
        <v>1062</v>
      </c>
    </row>
  </sheetData>
  <autoFilter ref="A1:Y26" xr:uid="{00000000-0009-0000-0000-00000E000000}"/>
  <mergeCells count="3">
    <mergeCell ref="U25:W25"/>
    <mergeCell ref="U26:Y26"/>
    <mergeCell ref="U27:Z27"/>
  </mergeCells>
  <pageMargins left="0.7" right="0.7" top="0.75" bottom="0.75" header="0.3" footer="0.3"/>
  <pageSetup orientation="portrait" horizontalDpi="300" verticalDpi="300"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dimension ref="A3:CI160"/>
  <sheetViews>
    <sheetView zoomScale="70" zoomScaleNormal="70" workbookViewId="0">
      <selection activeCell="AB88" sqref="AB88"/>
    </sheetView>
  </sheetViews>
  <sheetFormatPr defaultRowHeight="15" x14ac:dyDescent="0.25"/>
  <cols>
    <col min="1" max="1" width="27.42578125" customWidth="1"/>
    <col min="2" max="11" width="18.140625" customWidth="1"/>
    <col min="12" max="12" width="12.42578125" customWidth="1"/>
    <col min="13" max="13" width="10.28515625" customWidth="1"/>
    <col min="14" max="14" width="28.5703125" customWidth="1"/>
    <col min="15" max="18" width="11.5703125" customWidth="1"/>
    <col min="19" max="19" width="10.5703125" customWidth="1"/>
    <col min="20" max="23" width="7.7109375" customWidth="1"/>
    <col min="24" max="24" width="11" customWidth="1"/>
    <col min="25" max="28" width="7.7109375" customWidth="1"/>
    <col min="29" max="29" width="11" customWidth="1"/>
    <col min="30" max="32" width="7.7109375" customWidth="1"/>
    <col min="33" max="33" width="11" customWidth="1"/>
    <col min="34" max="34" width="12.42578125" customWidth="1"/>
    <col min="35" max="35" width="10.5703125" customWidth="1"/>
    <col min="36" max="39" width="7.7109375" customWidth="1"/>
    <col min="40" max="40" width="11" customWidth="1"/>
    <col min="41" max="44" width="7.7109375" customWidth="1"/>
    <col min="45" max="45" width="27.42578125" customWidth="1"/>
    <col min="46" max="46" width="19.28515625" customWidth="1"/>
    <col min="47" max="58" width="10.28515625" customWidth="1"/>
    <col min="59" max="59" width="12.42578125" customWidth="1"/>
    <col min="60" max="70" width="7.7109375" customWidth="1"/>
    <col min="71" max="71" width="11" customWidth="1"/>
    <col min="72" max="81" width="7.7109375" customWidth="1"/>
    <col min="82" max="82" width="11" customWidth="1"/>
    <col min="83" max="86" width="7.7109375" customWidth="1"/>
    <col min="87" max="87" width="11" customWidth="1"/>
    <col min="88" max="88" width="7.7109375" customWidth="1"/>
    <col min="89" max="89" width="11" bestFit="1" customWidth="1"/>
  </cols>
  <sheetData>
    <row r="3" spans="1:16" x14ac:dyDescent="0.25">
      <c r="A3" t="s">
        <v>1063</v>
      </c>
    </row>
    <row r="5" spans="1:16" x14ac:dyDescent="0.25">
      <c r="A5" s="37" t="s">
        <v>1064</v>
      </c>
      <c r="B5" s="38" t="s">
        <v>1065</v>
      </c>
    </row>
    <row r="6" spans="1:16" x14ac:dyDescent="0.25">
      <c r="A6" s="37" t="s">
        <v>1066</v>
      </c>
      <c r="B6" s="38" t="s">
        <v>1067</v>
      </c>
    </row>
    <row r="8" spans="1:16" x14ac:dyDescent="0.25">
      <c r="A8" s="3" t="s">
        <v>1068</v>
      </c>
      <c r="B8" s="3" t="s">
        <v>1069</v>
      </c>
      <c r="C8" s="1"/>
      <c r="D8" s="1"/>
      <c r="E8" s="1"/>
      <c r="F8" s="1"/>
      <c r="G8" s="1"/>
      <c r="H8" s="1"/>
      <c r="I8" s="1"/>
      <c r="J8" s="1"/>
      <c r="K8" s="1"/>
      <c r="L8" s="2"/>
    </row>
    <row r="9" spans="1:16" x14ac:dyDescent="0.25">
      <c r="A9" s="3" t="s">
        <v>1070</v>
      </c>
      <c r="B9" s="16">
        <v>1</v>
      </c>
      <c r="C9" s="17">
        <v>2</v>
      </c>
      <c r="D9" s="17">
        <v>3</v>
      </c>
      <c r="E9" s="17">
        <v>4</v>
      </c>
      <c r="F9" s="17">
        <v>5</v>
      </c>
      <c r="G9" s="17">
        <v>6</v>
      </c>
      <c r="H9" s="17">
        <v>8</v>
      </c>
      <c r="I9" s="17">
        <v>9</v>
      </c>
      <c r="J9" s="17">
        <v>10</v>
      </c>
      <c r="K9" s="17">
        <v>11</v>
      </c>
      <c r="L9" s="18" t="s">
        <v>98</v>
      </c>
    </row>
    <row r="10" spans="1:16" x14ac:dyDescent="0.25">
      <c r="A10" s="16" t="s">
        <v>1071</v>
      </c>
      <c r="B10" s="28"/>
      <c r="C10" s="29"/>
      <c r="D10" s="29"/>
      <c r="E10" s="29"/>
      <c r="F10" s="29"/>
      <c r="G10" s="29"/>
      <c r="H10" s="29"/>
      <c r="I10" s="29">
        <v>1</v>
      </c>
      <c r="J10" s="29"/>
      <c r="K10" s="29"/>
      <c r="L10" s="30">
        <v>1</v>
      </c>
      <c r="P10" t="str">
        <f>A10</f>
        <v>Central Coast</v>
      </c>
    </row>
    <row r="11" spans="1:16" x14ac:dyDescent="0.25">
      <c r="A11" s="19" t="s">
        <v>1072</v>
      </c>
      <c r="B11" s="31"/>
      <c r="C11" s="27"/>
      <c r="D11" s="27"/>
      <c r="E11" s="27"/>
      <c r="F11" s="27"/>
      <c r="G11" s="27"/>
      <c r="H11" s="27"/>
      <c r="I11" s="27"/>
      <c r="J11" s="27"/>
      <c r="K11" s="27">
        <v>1</v>
      </c>
      <c r="L11" s="32">
        <v>1</v>
      </c>
      <c r="P11" t="str">
        <f t="shared" ref="P11:P25" si="0">A11</f>
        <v>Diablo</v>
      </c>
    </row>
    <row r="12" spans="1:16" x14ac:dyDescent="0.25">
      <c r="A12" s="19" t="s">
        <v>1073</v>
      </c>
      <c r="B12" s="31"/>
      <c r="C12" s="27"/>
      <c r="D12" s="27">
        <v>1</v>
      </c>
      <c r="E12" s="27"/>
      <c r="F12" s="27"/>
      <c r="G12" s="27"/>
      <c r="H12" s="27"/>
      <c r="I12" s="27"/>
      <c r="J12" s="27"/>
      <c r="K12" s="27"/>
      <c r="L12" s="32">
        <v>1</v>
      </c>
      <c r="P12" t="str">
        <f t="shared" si="0"/>
        <v>East Bay</v>
      </c>
    </row>
    <row r="13" spans="1:16" x14ac:dyDescent="0.25">
      <c r="A13" s="19" t="s">
        <v>1074</v>
      </c>
      <c r="B13" s="31">
        <v>1</v>
      </c>
      <c r="C13" s="27"/>
      <c r="D13" s="27"/>
      <c r="E13" s="27"/>
      <c r="F13" s="27"/>
      <c r="G13" s="27">
        <v>1</v>
      </c>
      <c r="H13" s="27"/>
      <c r="I13" s="27"/>
      <c r="J13" s="27"/>
      <c r="K13" s="27">
        <v>2</v>
      </c>
      <c r="L13" s="32">
        <v>4</v>
      </c>
      <c r="P13" t="str">
        <f t="shared" si="0"/>
        <v>Fresno</v>
      </c>
    </row>
    <row r="14" spans="1:16" x14ac:dyDescent="0.25">
      <c r="A14" s="19" t="s">
        <v>1075</v>
      </c>
      <c r="B14" s="31">
        <v>1</v>
      </c>
      <c r="C14" s="27"/>
      <c r="D14" s="27"/>
      <c r="E14" s="27">
        <v>1</v>
      </c>
      <c r="F14" s="27"/>
      <c r="G14" s="27"/>
      <c r="H14" s="27"/>
      <c r="I14" s="27"/>
      <c r="J14" s="27"/>
      <c r="K14" s="27"/>
      <c r="L14" s="32">
        <v>2</v>
      </c>
      <c r="P14" t="str">
        <f t="shared" si="0"/>
        <v>Kern</v>
      </c>
    </row>
    <row r="15" spans="1:16" x14ac:dyDescent="0.25">
      <c r="A15" s="19" t="s">
        <v>1076</v>
      </c>
      <c r="B15" s="31"/>
      <c r="C15" s="27">
        <v>1</v>
      </c>
      <c r="D15" s="27"/>
      <c r="E15" s="27"/>
      <c r="F15" s="27"/>
      <c r="G15" s="27"/>
      <c r="H15" s="27"/>
      <c r="I15" s="27"/>
      <c r="J15" s="27"/>
      <c r="K15" s="27"/>
      <c r="L15" s="32">
        <v>1</v>
      </c>
      <c r="P15" t="str">
        <f t="shared" si="0"/>
        <v>Mission</v>
      </c>
    </row>
    <row r="16" spans="1:16" x14ac:dyDescent="0.25">
      <c r="A16" s="19" t="s">
        <v>1077</v>
      </c>
      <c r="B16" s="31"/>
      <c r="C16" s="27"/>
      <c r="D16" s="27"/>
      <c r="E16" s="27"/>
      <c r="F16" s="27"/>
      <c r="G16" s="27">
        <v>2</v>
      </c>
      <c r="H16" s="27"/>
      <c r="I16" s="27"/>
      <c r="J16" s="27">
        <v>1</v>
      </c>
      <c r="K16" s="27"/>
      <c r="L16" s="32">
        <v>3</v>
      </c>
      <c r="P16" t="str">
        <f t="shared" si="0"/>
        <v>North Bay</v>
      </c>
    </row>
    <row r="17" spans="1:16" x14ac:dyDescent="0.25">
      <c r="A17" s="19" t="s">
        <v>1078</v>
      </c>
      <c r="B17" s="31"/>
      <c r="C17" s="27"/>
      <c r="D17" s="27"/>
      <c r="E17" s="27">
        <v>1</v>
      </c>
      <c r="F17" s="27"/>
      <c r="G17" s="27"/>
      <c r="H17" s="27"/>
      <c r="I17" s="27"/>
      <c r="J17" s="27"/>
      <c r="K17" s="27"/>
      <c r="L17" s="32">
        <v>1</v>
      </c>
      <c r="P17" t="str">
        <f t="shared" si="0"/>
        <v>North Coast</v>
      </c>
    </row>
    <row r="18" spans="1:16" x14ac:dyDescent="0.25">
      <c r="A18" s="19" t="s">
        <v>1079</v>
      </c>
      <c r="B18" s="31">
        <v>2</v>
      </c>
      <c r="C18" s="27"/>
      <c r="D18" s="27"/>
      <c r="E18" s="27"/>
      <c r="F18" s="27"/>
      <c r="G18" s="27"/>
      <c r="H18" s="27">
        <v>2</v>
      </c>
      <c r="I18" s="27"/>
      <c r="J18" s="27"/>
      <c r="K18" s="27"/>
      <c r="L18" s="32">
        <v>4</v>
      </c>
      <c r="P18" t="str">
        <f t="shared" si="0"/>
        <v>North Valley</v>
      </c>
    </row>
    <row r="19" spans="1:16" x14ac:dyDescent="0.25">
      <c r="A19" s="19" t="s">
        <v>1080</v>
      </c>
      <c r="B19" s="31"/>
      <c r="C19" s="27">
        <v>1</v>
      </c>
      <c r="D19" s="27"/>
      <c r="E19" s="27"/>
      <c r="F19" s="27"/>
      <c r="G19" s="27"/>
      <c r="H19" s="27"/>
      <c r="I19" s="27"/>
      <c r="J19" s="27"/>
      <c r="K19" s="27"/>
      <c r="L19" s="32">
        <v>1</v>
      </c>
      <c r="P19" t="str">
        <f t="shared" si="0"/>
        <v>Peninsula</v>
      </c>
    </row>
    <row r="20" spans="1:16" x14ac:dyDescent="0.25">
      <c r="A20" s="19" t="s">
        <v>1081</v>
      </c>
      <c r="B20" s="31">
        <v>3</v>
      </c>
      <c r="C20" s="27"/>
      <c r="D20" s="27">
        <v>1</v>
      </c>
      <c r="E20" s="27">
        <v>1</v>
      </c>
      <c r="F20" s="27"/>
      <c r="G20" s="27">
        <v>1</v>
      </c>
      <c r="H20" s="27">
        <v>1</v>
      </c>
      <c r="I20" s="27"/>
      <c r="J20" s="27"/>
      <c r="K20" s="27"/>
      <c r="L20" s="32">
        <v>7</v>
      </c>
      <c r="P20" t="str">
        <f t="shared" si="0"/>
        <v>Sacramento</v>
      </c>
    </row>
    <row r="21" spans="1:16" x14ac:dyDescent="0.25">
      <c r="A21" s="19" t="s">
        <v>1082</v>
      </c>
      <c r="B21" s="31"/>
      <c r="C21" s="27"/>
      <c r="D21" s="27"/>
      <c r="E21" s="27"/>
      <c r="F21" s="27">
        <v>2</v>
      </c>
      <c r="G21" s="27"/>
      <c r="H21" s="27"/>
      <c r="I21" s="27"/>
      <c r="J21" s="27"/>
      <c r="K21" s="27"/>
      <c r="L21" s="32">
        <v>2</v>
      </c>
      <c r="P21" t="str">
        <f t="shared" si="0"/>
        <v>San Francisco</v>
      </c>
    </row>
    <row r="22" spans="1:16" x14ac:dyDescent="0.25">
      <c r="A22" s="19" t="s">
        <v>1083</v>
      </c>
      <c r="B22" s="31"/>
      <c r="C22" s="27"/>
      <c r="D22" s="27"/>
      <c r="E22" s="27"/>
      <c r="F22" s="27"/>
      <c r="G22" s="27"/>
      <c r="H22" s="27"/>
      <c r="I22" s="27">
        <v>1</v>
      </c>
      <c r="J22" s="27"/>
      <c r="K22" s="27"/>
      <c r="L22" s="32">
        <v>1</v>
      </c>
      <c r="P22" t="str">
        <f t="shared" si="0"/>
        <v>San Jose</v>
      </c>
    </row>
    <row r="23" spans="1:16" x14ac:dyDescent="0.25">
      <c r="A23" s="19" t="s">
        <v>1084</v>
      </c>
      <c r="B23" s="31"/>
      <c r="C23" s="27"/>
      <c r="D23" s="27"/>
      <c r="E23" s="27"/>
      <c r="F23" s="27">
        <v>1</v>
      </c>
      <c r="G23" s="27">
        <v>1</v>
      </c>
      <c r="H23" s="27">
        <v>1</v>
      </c>
      <c r="I23" s="27"/>
      <c r="J23" s="27"/>
      <c r="K23" s="27"/>
      <c r="L23" s="32">
        <v>3</v>
      </c>
      <c r="P23" t="str">
        <f t="shared" si="0"/>
        <v>Sierra</v>
      </c>
    </row>
    <row r="24" spans="1:16" x14ac:dyDescent="0.25">
      <c r="A24" s="19" t="s">
        <v>1085</v>
      </c>
      <c r="B24" s="31">
        <v>1</v>
      </c>
      <c r="C24" s="27">
        <v>2</v>
      </c>
      <c r="D24" s="27"/>
      <c r="E24" s="27"/>
      <c r="F24" s="27"/>
      <c r="G24" s="27"/>
      <c r="H24" s="27"/>
      <c r="I24" s="27"/>
      <c r="J24" s="27"/>
      <c r="K24" s="27"/>
      <c r="L24" s="32">
        <v>3</v>
      </c>
      <c r="P24" t="str">
        <f t="shared" si="0"/>
        <v>Stockton</v>
      </c>
    </row>
    <row r="25" spans="1:16" x14ac:dyDescent="0.25">
      <c r="A25" s="19" t="s">
        <v>1086</v>
      </c>
      <c r="B25" s="31"/>
      <c r="C25" s="27">
        <v>1</v>
      </c>
      <c r="D25" s="27"/>
      <c r="E25" s="27">
        <v>1</v>
      </c>
      <c r="F25" s="27"/>
      <c r="G25" s="27"/>
      <c r="H25" s="27"/>
      <c r="I25" s="27"/>
      <c r="J25" s="27"/>
      <c r="K25" s="27"/>
      <c r="L25" s="32">
        <v>2</v>
      </c>
      <c r="P25" t="str">
        <f t="shared" si="0"/>
        <v>Yosemite</v>
      </c>
    </row>
    <row r="26" spans="1:16" x14ac:dyDescent="0.25">
      <c r="A26" s="19" t="s">
        <v>1087</v>
      </c>
      <c r="B26" s="31"/>
      <c r="C26" s="27"/>
      <c r="D26" s="27"/>
      <c r="E26" s="27"/>
      <c r="F26" s="27"/>
      <c r="G26" s="27"/>
      <c r="H26" s="27"/>
      <c r="I26" s="27"/>
      <c r="J26" s="27"/>
      <c r="K26" s="27"/>
      <c r="L26" s="32"/>
      <c r="P26" t="str">
        <f t="shared" ref="P26:P33" si="1">A28</f>
        <v>Year</v>
      </c>
    </row>
    <row r="27" spans="1:16" x14ac:dyDescent="0.25">
      <c r="A27" s="168" t="s">
        <v>1088</v>
      </c>
      <c r="B27" s="169">
        <v>1</v>
      </c>
      <c r="C27" s="170"/>
      <c r="D27" s="170"/>
      <c r="E27" s="170"/>
      <c r="F27" s="170"/>
      <c r="G27" s="170"/>
      <c r="H27" s="170"/>
      <c r="I27" s="170"/>
      <c r="J27" s="170"/>
      <c r="K27" s="170"/>
      <c r="L27" s="171">
        <v>1</v>
      </c>
      <c r="P27" t="str">
        <f t="shared" si="1"/>
        <v>Gas Log Event</v>
      </c>
    </row>
    <row r="28" spans="1:16" x14ac:dyDescent="0.25">
      <c r="A28" s="37" t="s">
        <v>1064</v>
      </c>
      <c r="B28" s="38" t="s">
        <v>1065</v>
      </c>
      <c r="H28" s="24"/>
      <c r="P28">
        <f t="shared" si="1"/>
        <v>0</v>
      </c>
    </row>
    <row r="29" spans="1:16" x14ac:dyDescent="0.25">
      <c r="A29" s="37" t="s">
        <v>1066</v>
      </c>
      <c r="B29" s="38" t="s">
        <v>1065</v>
      </c>
      <c r="P29" t="str">
        <f t="shared" si="1"/>
        <v>Count of Percent over MOP</v>
      </c>
    </row>
    <row r="30" spans="1:16" x14ac:dyDescent="0.25">
      <c r="P30" t="str">
        <f t="shared" si="1"/>
        <v>Specific OP Metric Group</v>
      </c>
    </row>
    <row r="31" spans="1:16" x14ac:dyDescent="0.25">
      <c r="A31" s="3" t="s">
        <v>1068</v>
      </c>
      <c r="B31" s="3" t="s">
        <v>1089</v>
      </c>
      <c r="C31" s="1"/>
      <c r="D31" s="1"/>
      <c r="E31" s="2"/>
      <c r="P31" t="str">
        <f t="shared" si="1"/>
        <v>Design</v>
      </c>
    </row>
    <row r="32" spans="1:16" ht="33" customHeight="1" x14ac:dyDescent="0.25">
      <c r="A32" s="3" t="s">
        <v>1090</v>
      </c>
      <c r="B32" s="84" t="s">
        <v>1091</v>
      </c>
      <c r="C32" s="85" t="s">
        <v>1092</v>
      </c>
      <c r="D32" s="85" t="s">
        <v>1093</v>
      </c>
      <c r="E32" s="18" t="s">
        <v>98</v>
      </c>
      <c r="H32" s="96"/>
      <c r="I32" s="96"/>
      <c r="J32" s="96"/>
      <c r="P32" t="str">
        <f t="shared" si="1"/>
        <v>Equipment Failure</v>
      </c>
    </row>
    <row r="33" spans="1:16" x14ac:dyDescent="0.25">
      <c r="A33" s="16" t="s">
        <v>1094</v>
      </c>
      <c r="B33" s="28"/>
      <c r="C33" s="29">
        <v>1</v>
      </c>
      <c r="D33" s="29"/>
      <c r="E33" s="30">
        <v>1</v>
      </c>
      <c r="H33" s="27"/>
      <c r="I33" s="27"/>
      <c r="J33" s="27"/>
      <c r="K33" s="27"/>
      <c r="P33" t="str">
        <f t="shared" si="1"/>
        <v>Operator Error</v>
      </c>
    </row>
    <row r="34" spans="1:16" x14ac:dyDescent="0.25">
      <c r="A34" s="19" t="s">
        <v>1095</v>
      </c>
      <c r="B34" s="31">
        <v>5</v>
      </c>
      <c r="C34" s="27">
        <v>2</v>
      </c>
      <c r="D34" s="27">
        <v>3</v>
      </c>
      <c r="E34" s="32">
        <v>10</v>
      </c>
      <c r="H34" s="27"/>
      <c r="I34" s="27"/>
      <c r="J34" s="27"/>
      <c r="K34" s="27"/>
    </row>
    <row r="35" spans="1:16" x14ac:dyDescent="0.25">
      <c r="A35" s="19" t="s">
        <v>1096</v>
      </c>
      <c r="B35" s="31">
        <v>8</v>
      </c>
      <c r="C35" s="27">
        <v>7</v>
      </c>
      <c r="D35" s="27">
        <v>7</v>
      </c>
      <c r="E35" s="32">
        <v>22</v>
      </c>
      <c r="H35" s="27"/>
      <c r="I35" s="27"/>
      <c r="J35" s="27"/>
      <c r="K35" s="27"/>
    </row>
    <row r="36" spans="1:16" x14ac:dyDescent="0.25">
      <c r="A36" s="19" t="s">
        <v>1097</v>
      </c>
      <c r="B36" s="31">
        <v>2</v>
      </c>
      <c r="C36" s="27">
        <v>1</v>
      </c>
      <c r="D36" s="27"/>
      <c r="E36" s="32">
        <v>3</v>
      </c>
      <c r="H36" s="27"/>
      <c r="I36" s="27"/>
      <c r="J36" s="27"/>
      <c r="K36" s="27"/>
    </row>
    <row r="37" spans="1:16" x14ac:dyDescent="0.25">
      <c r="A37" s="36" t="s">
        <v>98</v>
      </c>
      <c r="B37" s="33">
        <v>15</v>
      </c>
      <c r="C37" s="34">
        <v>11</v>
      </c>
      <c r="D37" s="34">
        <v>10</v>
      </c>
      <c r="E37" s="35">
        <v>36</v>
      </c>
    </row>
    <row r="40" spans="1:16" x14ac:dyDescent="0.25">
      <c r="A40" t="s">
        <v>1066</v>
      </c>
    </row>
    <row r="41" spans="1:16" x14ac:dyDescent="0.25">
      <c r="A41" s="37" t="s">
        <v>1064</v>
      </c>
      <c r="B41" s="38" t="s">
        <v>1065</v>
      </c>
      <c r="H41" s="24"/>
    </row>
    <row r="42" spans="1:16" x14ac:dyDescent="0.25">
      <c r="A42" s="37" t="s">
        <v>1066</v>
      </c>
      <c r="B42" s="38" t="s">
        <v>1065</v>
      </c>
    </row>
    <row r="44" spans="1:16" x14ac:dyDescent="0.25">
      <c r="A44" s="3" t="s">
        <v>1068</v>
      </c>
      <c r="B44" s="3" t="s">
        <v>1098</v>
      </c>
      <c r="C44" s="1"/>
      <c r="D44" s="1"/>
      <c r="E44" s="2"/>
    </row>
    <row r="45" spans="1:16" x14ac:dyDescent="0.25">
      <c r="A45" s="3" t="s">
        <v>1090</v>
      </c>
      <c r="B45" s="16" t="s">
        <v>95</v>
      </c>
      <c r="C45" s="17" t="s">
        <v>96</v>
      </c>
      <c r="D45" s="17" t="s">
        <v>97</v>
      </c>
      <c r="E45" s="18" t="s">
        <v>98</v>
      </c>
    </row>
    <row r="46" spans="1:16" x14ac:dyDescent="0.25">
      <c r="A46" s="16" t="s">
        <v>1094</v>
      </c>
      <c r="B46" s="28"/>
      <c r="C46" s="29"/>
      <c r="D46" s="29">
        <v>1</v>
      </c>
      <c r="E46" s="30">
        <v>1</v>
      </c>
      <c r="H46" s="27"/>
      <c r="I46" s="27"/>
      <c r="J46" s="27"/>
    </row>
    <row r="47" spans="1:16" x14ac:dyDescent="0.25">
      <c r="A47" s="19" t="s">
        <v>1095</v>
      </c>
      <c r="B47" s="31">
        <v>6</v>
      </c>
      <c r="C47" s="27"/>
      <c r="D47" s="27">
        <v>4</v>
      </c>
      <c r="E47" s="32">
        <v>10</v>
      </c>
      <c r="H47" s="27"/>
      <c r="I47" s="27"/>
      <c r="J47" s="27"/>
    </row>
    <row r="48" spans="1:16" x14ac:dyDescent="0.25">
      <c r="A48" s="19" t="s">
        <v>1096</v>
      </c>
      <c r="B48" s="31">
        <v>3</v>
      </c>
      <c r="C48" s="27">
        <v>3</v>
      </c>
      <c r="D48" s="27">
        <v>16</v>
      </c>
      <c r="E48" s="32">
        <v>22</v>
      </c>
      <c r="H48" s="27"/>
      <c r="I48" s="27"/>
      <c r="J48" s="27"/>
    </row>
    <row r="49" spans="1:10" x14ac:dyDescent="0.25">
      <c r="A49" s="19" t="s">
        <v>1097</v>
      </c>
      <c r="B49" s="31">
        <v>1</v>
      </c>
      <c r="C49" s="27">
        <v>1</v>
      </c>
      <c r="D49" s="27">
        <v>1</v>
      </c>
      <c r="E49" s="32">
        <v>3</v>
      </c>
      <c r="H49" s="27"/>
      <c r="I49" s="27"/>
      <c r="J49" s="27"/>
    </row>
    <row r="50" spans="1:10" x14ac:dyDescent="0.25">
      <c r="A50" s="36" t="s">
        <v>98</v>
      </c>
      <c r="B50" s="33">
        <v>10</v>
      </c>
      <c r="C50" s="34">
        <v>4</v>
      </c>
      <c r="D50" s="34">
        <v>22</v>
      </c>
      <c r="E50" s="35">
        <v>36</v>
      </c>
    </row>
    <row r="56" spans="1:10" x14ac:dyDescent="0.25">
      <c r="A56" t="s">
        <v>1099</v>
      </c>
    </row>
    <row r="57" spans="1:10" x14ac:dyDescent="0.25">
      <c r="A57" s="37" t="s">
        <v>1064</v>
      </c>
      <c r="B57" s="38" t="s">
        <v>1065</v>
      </c>
    </row>
    <row r="59" spans="1:10" x14ac:dyDescent="0.25">
      <c r="A59" s="3" t="s">
        <v>1068</v>
      </c>
      <c r="B59" s="3" t="s">
        <v>1100</v>
      </c>
      <c r="C59" s="1"/>
      <c r="D59" s="1"/>
      <c r="E59" s="1"/>
      <c r="F59" s="2"/>
    </row>
    <row r="60" spans="1:10" x14ac:dyDescent="0.25">
      <c r="A60" s="3" t="s">
        <v>1098</v>
      </c>
      <c r="B60" s="16"/>
      <c r="C60" s="17" t="s">
        <v>1101</v>
      </c>
      <c r="D60" s="17" t="s">
        <v>1102</v>
      </c>
      <c r="E60" s="17" t="s">
        <v>1103</v>
      </c>
      <c r="F60" s="18" t="s">
        <v>98</v>
      </c>
    </row>
    <row r="61" spans="1:10" x14ac:dyDescent="0.25">
      <c r="A61" s="16" t="s">
        <v>95</v>
      </c>
      <c r="B61" s="28">
        <v>5</v>
      </c>
      <c r="C61" s="29"/>
      <c r="D61" s="29">
        <v>6</v>
      </c>
      <c r="E61" s="29"/>
      <c r="F61" s="30">
        <v>11</v>
      </c>
    </row>
    <row r="62" spans="1:10" x14ac:dyDescent="0.25">
      <c r="A62" s="19" t="s">
        <v>96</v>
      </c>
      <c r="B62" s="31">
        <v>3</v>
      </c>
      <c r="C62" s="27"/>
      <c r="D62" s="27"/>
      <c r="E62" s="27">
        <v>1</v>
      </c>
      <c r="F62" s="32">
        <v>4</v>
      </c>
    </row>
    <row r="63" spans="1:10" x14ac:dyDescent="0.25">
      <c r="A63" s="19" t="s">
        <v>97</v>
      </c>
      <c r="B63" s="31">
        <v>16</v>
      </c>
      <c r="C63" s="27">
        <v>6</v>
      </c>
      <c r="D63" s="27"/>
      <c r="E63" s="27"/>
      <c r="F63" s="32">
        <v>22</v>
      </c>
    </row>
    <row r="64" spans="1:10" x14ac:dyDescent="0.25">
      <c r="A64" s="36" t="s">
        <v>98</v>
      </c>
      <c r="B64" s="33">
        <v>24</v>
      </c>
      <c r="C64" s="34">
        <v>6</v>
      </c>
      <c r="D64" s="34">
        <v>6</v>
      </c>
      <c r="E64" s="34">
        <v>1</v>
      </c>
      <c r="F64" s="35">
        <v>37</v>
      </c>
    </row>
    <row r="68" spans="1:45" x14ac:dyDescent="0.25">
      <c r="A68" t="s">
        <v>1099</v>
      </c>
    </row>
    <row r="69" spans="1:45" x14ac:dyDescent="0.25">
      <c r="A69" s="37" t="s">
        <v>1064</v>
      </c>
      <c r="B69" s="38" t="s">
        <v>1065</v>
      </c>
    </row>
    <row r="71" spans="1:45" x14ac:dyDescent="0.25">
      <c r="A71" s="3" t="s">
        <v>1068</v>
      </c>
      <c r="B71" s="3" t="s">
        <v>1100</v>
      </c>
      <c r="C71" s="1"/>
      <c r="D71" s="1"/>
      <c r="E71" s="1"/>
      <c r="F71" s="2"/>
    </row>
    <row r="72" spans="1:45" x14ac:dyDescent="0.25">
      <c r="A72" s="3" t="s">
        <v>1098</v>
      </c>
      <c r="B72" s="16"/>
      <c r="C72" s="17" t="s">
        <v>1101</v>
      </c>
      <c r="D72" s="17" t="s">
        <v>1102</v>
      </c>
      <c r="E72" s="17" t="s">
        <v>1103</v>
      </c>
      <c r="F72" s="18" t="s">
        <v>98</v>
      </c>
    </row>
    <row r="73" spans="1:45" x14ac:dyDescent="0.25">
      <c r="A73" s="16" t="s">
        <v>95</v>
      </c>
      <c r="B73" s="28">
        <v>5</v>
      </c>
      <c r="C73" s="29"/>
      <c r="D73" s="29">
        <v>6</v>
      </c>
      <c r="E73" s="29"/>
      <c r="F73" s="30">
        <v>11</v>
      </c>
    </row>
    <row r="74" spans="1:45" x14ac:dyDescent="0.25">
      <c r="A74" s="19" t="s">
        <v>96</v>
      </c>
      <c r="B74" s="31">
        <v>3</v>
      </c>
      <c r="C74" s="27"/>
      <c r="D74" s="27"/>
      <c r="E74" s="27">
        <v>1</v>
      </c>
      <c r="F74" s="32">
        <v>4</v>
      </c>
    </row>
    <row r="75" spans="1:45" x14ac:dyDescent="0.25">
      <c r="A75" s="19" t="s">
        <v>97</v>
      </c>
      <c r="B75" s="31">
        <v>16</v>
      </c>
      <c r="C75" s="27">
        <v>6</v>
      </c>
      <c r="D75" s="27"/>
      <c r="E75" s="27"/>
      <c r="F75" s="32">
        <v>22</v>
      </c>
    </row>
    <row r="76" spans="1:45" x14ac:dyDescent="0.25">
      <c r="A76" s="36" t="s">
        <v>98</v>
      </c>
      <c r="B76" s="33">
        <v>24</v>
      </c>
      <c r="C76" s="34">
        <v>6</v>
      </c>
      <c r="D76" s="34">
        <v>6</v>
      </c>
      <c r="E76" s="34">
        <v>1</v>
      </c>
      <c r="F76" s="35">
        <v>37</v>
      </c>
    </row>
    <row r="79" spans="1:45" x14ac:dyDescent="0.25">
      <c r="A79" t="s">
        <v>1099</v>
      </c>
      <c r="N79" t="s">
        <v>1104</v>
      </c>
      <c r="AS79" t="s">
        <v>1105</v>
      </c>
    </row>
    <row r="80" spans="1:45" x14ac:dyDescent="0.25">
      <c r="A80" s="37" t="s">
        <v>1064</v>
      </c>
      <c r="B80" s="38" t="s">
        <v>1065</v>
      </c>
    </row>
    <row r="82" spans="1:87" x14ac:dyDescent="0.25">
      <c r="A82" s="3" t="s">
        <v>1068</v>
      </c>
      <c r="B82" s="3" t="s">
        <v>1100</v>
      </c>
      <c r="C82" s="1"/>
      <c r="D82" s="1"/>
      <c r="E82" s="1"/>
      <c r="F82" s="2"/>
      <c r="N82" s="3" t="s">
        <v>1068</v>
      </c>
      <c r="O82" s="3" t="s">
        <v>1064</v>
      </c>
      <c r="P82" s="106" t="s">
        <v>1106</v>
      </c>
      <c r="Q82" s="1"/>
      <c r="R82" s="1"/>
      <c r="S82" s="1"/>
      <c r="T82" s="1"/>
      <c r="U82" s="1"/>
      <c r="V82" s="1"/>
      <c r="W82" s="1"/>
      <c r="X82" s="1"/>
      <c r="Y82" s="1"/>
      <c r="Z82" s="1"/>
      <c r="AA82" s="1"/>
      <c r="AB82" s="1"/>
      <c r="AC82" s="1"/>
      <c r="AD82" s="1"/>
      <c r="AE82" s="1"/>
      <c r="AF82" s="2"/>
      <c r="AS82" s="3" t="s">
        <v>1068</v>
      </c>
      <c r="AT82" s="3" t="s">
        <v>1064</v>
      </c>
      <c r="AU82" s="106" t="s">
        <v>1069</v>
      </c>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2"/>
    </row>
    <row r="83" spans="1:87" x14ac:dyDescent="0.25">
      <c r="A83" s="3" t="s">
        <v>1098</v>
      </c>
      <c r="B83" s="16"/>
      <c r="C83" s="17" t="s">
        <v>1101</v>
      </c>
      <c r="D83" s="17" t="s">
        <v>1102</v>
      </c>
      <c r="E83" s="17" t="s">
        <v>1103</v>
      </c>
      <c r="F83" s="18" t="s">
        <v>98</v>
      </c>
      <c r="N83" s="105"/>
      <c r="O83" s="16">
        <v>2011</v>
      </c>
      <c r="P83" s="1"/>
      <c r="Q83" s="1"/>
      <c r="R83" s="1"/>
      <c r="S83" s="16" t="s">
        <v>1107</v>
      </c>
      <c r="T83" s="16">
        <v>2012</v>
      </c>
      <c r="U83" s="1"/>
      <c r="V83" s="1"/>
      <c r="W83" s="1"/>
      <c r="X83" s="16" t="s">
        <v>1108</v>
      </c>
      <c r="Y83" s="16">
        <v>2013</v>
      </c>
      <c r="Z83" s="1"/>
      <c r="AA83" s="1"/>
      <c r="AB83" s="1"/>
      <c r="AC83" s="16" t="s">
        <v>1109</v>
      </c>
      <c r="AD83" s="16">
        <v>2014</v>
      </c>
      <c r="AE83" s="1"/>
      <c r="AF83" s="18" t="s">
        <v>1110</v>
      </c>
      <c r="AS83" s="105"/>
      <c r="AT83" s="16">
        <v>2011</v>
      </c>
      <c r="AU83" s="1"/>
      <c r="AV83" s="1"/>
      <c r="AW83" s="1"/>
      <c r="AX83" s="1"/>
      <c r="AY83" s="1"/>
      <c r="AZ83" s="1"/>
      <c r="BA83" s="1"/>
      <c r="BB83" s="1"/>
      <c r="BC83" s="1"/>
      <c r="BD83" s="1"/>
      <c r="BE83" s="1"/>
      <c r="BF83" s="16" t="s">
        <v>1107</v>
      </c>
      <c r="BG83" s="16">
        <v>2012</v>
      </c>
      <c r="BH83" s="1"/>
      <c r="BI83" s="1"/>
      <c r="BJ83" s="1"/>
      <c r="BK83" s="1"/>
      <c r="BL83" s="1"/>
      <c r="BM83" s="1"/>
      <c r="BN83" s="1"/>
      <c r="BO83" s="1"/>
      <c r="BP83" s="1"/>
      <c r="BQ83" s="1"/>
      <c r="BR83" s="1"/>
      <c r="BS83" s="16" t="s">
        <v>1108</v>
      </c>
      <c r="BT83" s="16">
        <v>2013</v>
      </c>
      <c r="BU83" s="1"/>
      <c r="BV83" s="1"/>
      <c r="BW83" s="1"/>
      <c r="BX83" s="1"/>
      <c r="BY83" s="1"/>
      <c r="BZ83" s="1"/>
      <c r="CA83" s="1"/>
      <c r="CB83" s="1"/>
      <c r="CC83" s="1"/>
      <c r="CD83" s="16" t="s">
        <v>1109</v>
      </c>
      <c r="CE83" s="16">
        <v>2014</v>
      </c>
      <c r="CF83" s="1"/>
      <c r="CG83" s="1"/>
      <c r="CH83" s="1"/>
      <c r="CI83" s="18" t="s">
        <v>1110</v>
      </c>
    </row>
    <row r="84" spans="1:87" x14ac:dyDescent="0.25">
      <c r="A84" s="16" t="s">
        <v>95</v>
      </c>
      <c r="B84" s="28">
        <v>5</v>
      </c>
      <c r="C84" s="29"/>
      <c r="D84" s="29">
        <v>6</v>
      </c>
      <c r="E84" s="29"/>
      <c r="F84" s="30">
        <v>11</v>
      </c>
      <c r="N84" s="3" t="s">
        <v>1098</v>
      </c>
      <c r="O84" s="113" t="s">
        <v>77</v>
      </c>
      <c r="P84" s="117" t="s">
        <v>78</v>
      </c>
      <c r="Q84" s="119" t="s">
        <v>79</v>
      </c>
      <c r="R84" s="115" t="s">
        <v>80</v>
      </c>
      <c r="S84" s="105"/>
      <c r="T84" s="113" t="s">
        <v>77</v>
      </c>
      <c r="U84" s="117" t="s">
        <v>78</v>
      </c>
      <c r="V84" s="119" t="s">
        <v>79</v>
      </c>
      <c r="W84" s="115" t="s">
        <v>80</v>
      </c>
      <c r="X84" s="105"/>
      <c r="Y84" s="113" t="s">
        <v>77</v>
      </c>
      <c r="Z84" s="117" t="s">
        <v>78</v>
      </c>
      <c r="AA84" s="119" t="s">
        <v>79</v>
      </c>
      <c r="AB84" s="17" t="s">
        <v>80</v>
      </c>
      <c r="AC84" s="105"/>
      <c r="AD84" s="16" t="s">
        <v>77</v>
      </c>
      <c r="AE84" s="117" t="s">
        <v>78</v>
      </c>
      <c r="AF84" s="110"/>
      <c r="AS84" s="3" t="s">
        <v>1098</v>
      </c>
      <c r="AT84" s="16">
        <v>1</v>
      </c>
      <c r="AU84" s="17">
        <v>2</v>
      </c>
      <c r="AV84" s="17">
        <v>3</v>
      </c>
      <c r="AW84" s="17">
        <v>4</v>
      </c>
      <c r="AX84" s="17">
        <v>5</v>
      </c>
      <c r="AY84" s="17">
        <v>6</v>
      </c>
      <c r="AZ84" s="17">
        <v>7</v>
      </c>
      <c r="BA84" s="17">
        <v>8</v>
      </c>
      <c r="BB84" s="17">
        <v>9</v>
      </c>
      <c r="BC84" s="17">
        <v>10</v>
      </c>
      <c r="BD84" s="17">
        <v>11</v>
      </c>
      <c r="BE84" s="17">
        <v>12</v>
      </c>
      <c r="BF84" s="105"/>
      <c r="BG84" s="16">
        <v>1</v>
      </c>
      <c r="BH84" s="17">
        <v>2</v>
      </c>
      <c r="BI84" s="17">
        <v>3</v>
      </c>
      <c r="BJ84" s="17">
        <v>4</v>
      </c>
      <c r="BK84" s="17">
        <v>5</v>
      </c>
      <c r="BL84" s="17">
        <v>6</v>
      </c>
      <c r="BM84" s="17">
        <v>7</v>
      </c>
      <c r="BN84" s="17">
        <v>8</v>
      </c>
      <c r="BO84" s="17">
        <v>9</v>
      </c>
      <c r="BP84" s="17">
        <v>10</v>
      </c>
      <c r="BQ84" s="17">
        <v>11</v>
      </c>
      <c r="BR84" s="17">
        <v>12</v>
      </c>
      <c r="BS84" s="105"/>
      <c r="BT84" s="16">
        <v>1</v>
      </c>
      <c r="BU84" s="17">
        <v>2</v>
      </c>
      <c r="BV84" s="17">
        <v>3</v>
      </c>
      <c r="BW84" s="17">
        <v>4</v>
      </c>
      <c r="BX84" s="17">
        <v>5</v>
      </c>
      <c r="BY84" s="17">
        <v>6</v>
      </c>
      <c r="BZ84" s="17">
        <v>8</v>
      </c>
      <c r="CA84" s="17">
        <v>9</v>
      </c>
      <c r="CB84" s="17">
        <v>10</v>
      </c>
      <c r="CC84" s="17">
        <v>11</v>
      </c>
      <c r="CD84" s="105"/>
      <c r="CE84" s="16">
        <v>1</v>
      </c>
      <c r="CF84" s="17">
        <v>2</v>
      </c>
      <c r="CG84" s="17">
        <v>5</v>
      </c>
      <c r="CH84" s="17">
        <v>6</v>
      </c>
      <c r="CI84" s="110"/>
    </row>
    <row r="85" spans="1:87" x14ac:dyDescent="0.25">
      <c r="A85" s="19" t="s">
        <v>96</v>
      </c>
      <c r="B85" s="31">
        <v>3</v>
      </c>
      <c r="C85" s="27"/>
      <c r="D85" s="27"/>
      <c r="E85" s="27">
        <v>1</v>
      </c>
      <c r="F85" s="32">
        <v>4</v>
      </c>
      <c r="N85" s="16" t="s">
        <v>95</v>
      </c>
      <c r="O85" s="130">
        <v>5</v>
      </c>
      <c r="P85" s="127">
        <v>12</v>
      </c>
      <c r="Q85" s="124">
        <v>11</v>
      </c>
      <c r="R85" s="121">
        <v>10</v>
      </c>
      <c r="S85" s="107">
        <v>38</v>
      </c>
      <c r="T85" s="133">
        <v>4</v>
      </c>
      <c r="U85" s="127"/>
      <c r="V85" s="124">
        <v>1</v>
      </c>
      <c r="W85" s="121">
        <v>2</v>
      </c>
      <c r="X85" s="107">
        <v>7</v>
      </c>
      <c r="Y85" s="133">
        <v>5</v>
      </c>
      <c r="Z85" s="127">
        <v>3</v>
      </c>
      <c r="AA85" s="124">
        <v>1</v>
      </c>
      <c r="AB85" s="29"/>
      <c r="AC85" s="107">
        <v>9</v>
      </c>
      <c r="AD85" s="107">
        <v>2</v>
      </c>
      <c r="AE85" s="127"/>
      <c r="AF85" s="30">
        <v>2</v>
      </c>
      <c r="AS85" s="16" t="s">
        <v>95</v>
      </c>
      <c r="AT85" s="28"/>
      <c r="AU85" s="29">
        <v>3</v>
      </c>
      <c r="AV85" s="29">
        <v>2</v>
      </c>
      <c r="AW85" s="29">
        <v>1</v>
      </c>
      <c r="AX85" s="29">
        <v>7</v>
      </c>
      <c r="AY85" s="29">
        <v>4</v>
      </c>
      <c r="AZ85" s="29">
        <v>3</v>
      </c>
      <c r="BA85" s="29">
        <v>2</v>
      </c>
      <c r="BB85" s="29">
        <v>6</v>
      </c>
      <c r="BC85" s="29">
        <v>1</v>
      </c>
      <c r="BD85" s="29">
        <v>5</v>
      </c>
      <c r="BE85" s="29">
        <v>4</v>
      </c>
      <c r="BF85" s="107">
        <v>38</v>
      </c>
      <c r="BG85" s="107">
        <v>3</v>
      </c>
      <c r="BH85" s="29">
        <v>1</v>
      </c>
      <c r="BI85" s="29"/>
      <c r="BJ85" s="29"/>
      <c r="BK85" s="29"/>
      <c r="BL85" s="29"/>
      <c r="BM85" s="29"/>
      <c r="BN85" s="29"/>
      <c r="BO85" s="29">
        <v>1</v>
      </c>
      <c r="BP85" s="29"/>
      <c r="BQ85" s="29"/>
      <c r="BR85" s="29">
        <v>2</v>
      </c>
      <c r="BS85" s="107">
        <v>7</v>
      </c>
      <c r="BT85" s="107">
        <v>4</v>
      </c>
      <c r="BU85" s="29">
        <v>1</v>
      </c>
      <c r="BV85" s="29"/>
      <c r="BW85" s="29">
        <v>2</v>
      </c>
      <c r="BX85" s="29">
        <v>1</v>
      </c>
      <c r="BY85" s="29"/>
      <c r="BZ85" s="29">
        <v>1</v>
      </c>
      <c r="CA85" s="29"/>
      <c r="CB85" s="29"/>
      <c r="CC85" s="29"/>
      <c r="CD85" s="107">
        <v>9</v>
      </c>
      <c r="CE85" s="107">
        <v>2</v>
      </c>
      <c r="CF85" s="29"/>
      <c r="CG85" s="29"/>
      <c r="CH85" s="29">
        <v>1</v>
      </c>
      <c r="CI85" s="30">
        <v>3</v>
      </c>
    </row>
    <row r="86" spans="1:87" x14ac:dyDescent="0.25">
      <c r="A86" s="19" t="s">
        <v>97</v>
      </c>
      <c r="B86" s="31">
        <v>16</v>
      </c>
      <c r="C86" s="27">
        <v>6</v>
      </c>
      <c r="D86" s="27"/>
      <c r="E86" s="27"/>
      <c r="F86" s="32">
        <v>22</v>
      </c>
      <c r="N86" s="19" t="s">
        <v>96</v>
      </c>
      <c r="O86" s="131">
        <v>173</v>
      </c>
      <c r="P86" s="128">
        <v>148</v>
      </c>
      <c r="Q86" s="125">
        <v>164</v>
      </c>
      <c r="R86" s="122">
        <v>139</v>
      </c>
      <c r="S86" s="111">
        <v>624</v>
      </c>
      <c r="T86" s="134">
        <v>179</v>
      </c>
      <c r="U86" s="128">
        <v>46</v>
      </c>
      <c r="V86" s="125"/>
      <c r="W86" s="122">
        <v>3</v>
      </c>
      <c r="X86" s="111">
        <v>228</v>
      </c>
      <c r="Y86" s="134"/>
      <c r="Z86" s="128">
        <v>1</v>
      </c>
      <c r="AA86" s="125">
        <v>1</v>
      </c>
      <c r="AB86" s="27">
        <v>1</v>
      </c>
      <c r="AC86" s="111">
        <v>3</v>
      </c>
      <c r="AD86" s="111">
        <v>1</v>
      </c>
      <c r="AE86" s="128"/>
      <c r="AF86" s="32">
        <v>1</v>
      </c>
      <c r="AS86" s="19" t="s">
        <v>96</v>
      </c>
      <c r="AT86" s="31">
        <v>53</v>
      </c>
      <c r="AU86" s="27">
        <v>45</v>
      </c>
      <c r="AV86" s="27">
        <v>75</v>
      </c>
      <c r="AW86" s="27">
        <v>37</v>
      </c>
      <c r="AX86" s="27">
        <v>56</v>
      </c>
      <c r="AY86" s="27">
        <v>55</v>
      </c>
      <c r="AZ86" s="27">
        <v>67</v>
      </c>
      <c r="BA86" s="27">
        <v>43</v>
      </c>
      <c r="BB86" s="27">
        <v>54</v>
      </c>
      <c r="BC86" s="27">
        <v>70</v>
      </c>
      <c r="BD86" s="27">
        <v>28</v>
      </c>
      <c r="BE86" s="27">
        <v>41</v>
      </c>
      <c r="BF86" s="111">
        <v>624</v>
      </c>
      <c r="BG86" s="111">
        <v>53</v>
      </c>
      <c r="BH86" s="27">
        <v>60</v>
      </c>
      <c r="BI86" s="27">
        <v>66</v>
      </c>
      <c r="BJ86" s="27">
        <v>37</v>
      </c>
      <c r="BK86" s="27">
        <v>9</v>
      </c>
      <c r="BL86" s="27"/>
      <c r="BM86" s="27"/>
      <c r="BN86" s="27"/>
      <c r="BO86" s="27"/>
      <c r="BP86" s="27"/>
      <c r="BQ86" s="27"/>
      <c r="BR86" s="27">
        <v>3</v>
      </c>
      <c r="BS86" s="111">
        <v>228</v>
      </c>
      <c r="BT86" s="111"/>
      <c r="BU86" s="27"/>
      <c r="BV86" s="27"/>
      <c r="BW86" s="27"/>
      <c r="BX86" s="27">
        <v>1</v>
      </c>
      <c r="BY86" s="27"/>
      <c r="BZ86" s="27"/>
      <c r="CA86" s="27">
        <v>1</v>
      </c>
      <c r="CB86" s="27"/>
      <c r="CC86" s="27">
        <v>1</v>
      </c>
      <c r="CD86" s="111">
        <v>3</v>
      </c>
      <c r="CE86" s="111">
        <v>1</v>
      </c>
      <c r="CF86" s="27"/>
      <c r="CG86" s="27"/>
      <c r="CH86" s="27"/>
      <c r="CI86" s="32">
        <v>1</v>
      </c>
    </row>
    <row r="87" spans="1:87" x14ac:dyDescent="0.25">
      <c r="A87" s="36" t="s">
        <v>98</v>
      </c>
      <c r="B87" s="33">
        <v>24</v>
      </c>
      <c r="C87" s="34">
        <v>6</v>
      </c>
      <c r="D87" s="34">
        <v>6</v>
      </c>
      <c r="E87" s="34">
        <v>1</v>
      </c>
      <c r="F87" s="35">
        <v>37</v>
      </c>
      <c r="N87" s="19" t="s">
        <v>97</v>
      </c>
      <c r="O87" s="131">
        <v>41</v>
      </c>
      <c r="P87" s="128">
        <v>35</v>
      </c>
      <c r="Q87" s="125">
        <v>22</v>
      </c>
      <c r="R87" s="122">
        <v>14</v>
      </c>
      <c r="S87" s="111">
        <v>112</v>
      </c>
      <c r="T87" s="134">
        <v>45</v>
      </c>
      <c r="U87" s="128">
        <v>16</v>
      </c>
      <c r="V87" s="125">
        <v>5</v>
      </c>
      <c r="W87" s="122">
        <v>7</v>
      </c>
      <c r="X87" s="111">
        <v>73</v>
      </c>
      <c r="Y87" s="134">
        <v>8</v>
      </c>
      <c r="Z87" s="128">
        <v>4</v>
      </c>
      <c r="AA87" s="125">
        <v>4</v>
      </c>
      <c r="AB87" s="27">
        <v>3</v>
      </c>
      <c r="AC87" s="111">
        <v>19</v>
      </c>
      <c r="AD87" s="111">
        <v>3</v>
      </c>
      <c r="AE87" s="128">
        <v>2</v>
      </c>
      <c r="AF87" s="32">
        <v>5</v>
      </c>
      <c r="AS87" s="19" t="s">
        <v>97</v>
      </c>
      <c r="AT87" s="31">
        <v>13</v>
      </c>
      <c r="AU87" s="27">
        <v>17</v>
      </c>
      <c r="AV87" s="27">
        <v>11</v>
      </c>
      <c r="AW87" s="27">
        <v>13</v>
      </c>
      <c r="AX87" s="27">
        <v>10</v>
      </c>
      <c r="AY87" s="27">
        <v>12</v>
      </c>
      <c r="AZ87" s="27">
        <v>13</v>
      </c>
      <c r="BA87" s="27">
        <v>7</v>
      </c>
      <c r="BB87" s="27">
        <v>2</v>
      </c>
      <c r="BC87" s="27">
        <v>4</v>
      </c>
      <c r="BD87" s="27">
        <v>2</v>
      </c>
      <c r="BE87" s="27">
        <v>8</v>
      </c>
      <c r="BF87" s="111">
        <v>112</v>
      </c>
      <c r="BG87" s="111">
        <v>12</v>
      </c>
      <c r="BH87" s="27">
        <v>7</v>
      </c>
      <c r="BI87" s="27">
        <v>26</v>
      </c>
      <c r="BJ87" s="27">
        <v>10</v>
      </c>
      <c r="BK87" s="27">
        <v>4</v>
      </c>
      <c r="BL87" s="27">
        <v>2</v>
      </c>
      <c r="BM87" s="27">
        <v>2</v>
      </c>
      <c r="BN87" s="27">
        <v>2</v>
      </c>
      <c r="BO87" s="27">
        <v>1</v>
      </c>
      <c r="BP87" s="27">
        <v>5</v>
      </c>
      <c r="BQ87" s="27">
        <v>1</v>
      </c>
      <c r="BR87" s="27">
        <v>1</v>
      </c>
      <c r="BS87" s="111">
        <v>73</v>
      </c>
      <c r="BT87" s="111">
        <v>4</v>
      </c>
      <c r="BU87" s="27">
        <v>2</v>
      </c>
      <c r="BV87" s="27">
        <v>2</v>
      </c>
      <c r="BW87" s="27">
        <v>2</v>
      </c>
      <c r="BX87" s="27"/>
      <c r="BY87" s="27">
        <v>2</v>
      </c>
      <c r="BZ87" s="27">
        <v>3</v>
      </c>
      <c r="CA87" s="27">
        <v>1</v>
      </c>
      <c r="CB87" s="27">
        <v>1</v>
      </c>
      <c r="CC87" s="27">
        <v>2</v>
      </c>
      <c r="CD87" s="111">
        <v>19</v>
      </c>
      <c r="CE87" s="111">
        <v>1</v>
      </c>
      <c r="CF87" s="27">
        <v>2</v>
      </c>
      <c r="CG87" s="27"/>
      <c r="CH87" s="27">
        <v>2</v>
      </c>
      <c r="CI87" s="32">
        <v>5</v>
      </c>
    </row>
    <row r="88" spans="1:87" x14ac:dyDescent="0.25">
      <c r="N88" s="19" t="s">
        <v>1111</v>
      </c>
      <c r="O88" s="131"/>
      <c r="P88" s="128"/>
      <c r="Q88" s="125"/>
      <c r="R88" s="122"/>
      <c r="S88" s="111"/>
      <c r="T88" s="134"/>
      <c r="U88" s="128"/>
      <c r="V88" s="125"/>
      <c r="W88" s="122"/>
      <c r="X88" s="111"/>
      <c r="Y88" s="134"/>
      <c r="Z88" s="128"/>
      <c r="AA88" s="125"/>
      <c r="AB88" s="27"/>
      <c r="AC88" s="111"/>
      <c r="AD88" s="111"/>
      <c r="AE88" s="128">
        <v>1</v>
      </c>
      <c r="AF88" s="32">
        <v>1</v>
      </c>
      <c r="AS88" s="19" t="s">
        <v>1111</v>
      </c>
      <c r="AT88" s="31"/>
      <c r="AU88" s="27"/>
      <c r="AV88" s="27"/>
      <c r="AW88" s="27"/>
      <c r="AX88" s="27"/>
      <c r="AY88" s="27"/>
      <c r="AZ88" s="27"/>
      <c r="BA88" s="27"/>
      <c r="BB88" s="27"/>
      <c r="BC88" s="27"/>
      <c r="BD88" s="27"/>
      <c r="BE88" s="27"/>
      <c r="BF88" s="111"/>
      <c r="BG88" s="111"/>
      <c r="BH88" s="27"/>
      <c r="BI88" s="27"/>
      <c r="BJ88" s="27"/>
      <c r="BK88" s="27"/>
      <c r="BL88" s="27"/>
      <c r="BM88" s="27"/>
      <c r="BN88" s="27"/>
      <c r="BO88" s="27"/>
      <c r="BP88" s="27"/>
      <c r="BQ88" s="27"/>
      <c r="BR88" s="27"/>
      <c r="BS88" s="111"/>
      <c r="BT88" s="111"/>
      <c r="BU88" s="27"/>
      <c r="BV88" s="27"/>
      <c r="BW88" s="27"/>
      <c r="BX88" s="27"/>
      <c r="BY88" s="27"/>
      <c r="BZ88" s="27"/>
      <c r="CA88" s="27"/>
      <c r="CB88" s="27"/>
      <c r="CC88" s="27"/>
      <c r="CD88" s="111"/>
      <c r="CE88" s="111"/>
      <c r="CF88" s="27"/>
      <c r="CG88" s="27">
        <v>1</v>
      </c>
      <c r="CH88" s="27"/>
      <c r="CI88" s="32">
        <v>1</v>
      </c>
    </row>
    <row r="89" spans="1:87" x14ac:dyDescent="0.25">
      <c r="N89" s="36" t="s">
        <v>98</v>
      </c>
      <c r="O89" s="132">
        <v>219</v>
      </c>
      <c r="P89" s="129">
        <v>195</v>
      </c>
      <c r="Q89" s="126">
        <v>197</v>
      </c>
      <c r="R89" s="123">
        <v>163</v>
      </c>
      <c r="S89" s="108">
        <v>774</v>
      </c>
      <c r="T89" s="135">
        <v>228</v>
      </c>
      <c r="U89" s="129">
        <v>62</v>
      </c>
      <c r="V89" s="126">
        <v>6</v>
      </c>
      <c r="W89" s="123">
        <v>12</v>
      </c>
      <c r="X89" s="108">
        <v>308</v>
      </c>
      <c r="Y89" s="135">
        <v>13</v>
      </c>
      <c r="Z89" s="129">
        <v>8</v>
      </c>
      <c r="AA89" s="126">
        <v>6</v>
      </c>
      <c r="AB89" s="34">
        <v>4</v>
      </c>
      <c r="AC89" s="108">
        <v>31</v>
      </c>
      <c r="AD89" s="108">
        <v>6</v>
      </c>
      <c r="AE89" s="129">
        <v>3</v>
      </c>
      <c r="AF89" s="35">
        <v>9</v>
      </c>
      <c r="AS89" s="36" t="s">
        <v>98</v>
      </c>
      <c r="AT89" s="33">
        <v>66</v>
      </c>
      <c r="AU89" s="34">
        <v>65</v>
      </c>
      <c r="AV89" s="34">
        <v>88</v>
      </c>
      <c r="AW89" s="34">
        <v>51</v>
      </c>
      <c r="AX89" s="34">
        <v>73</v>
      </c>
      <c r="AY89" s="34">
        <v>71</v>
      </c>
      <c r="AZ89" s="34">
        <v>83</v>
      </c>
      <c r="BA89" s="34">
        <v>52</v>
      </c>
      <c r="BB89" s="34">
        <v>62</v>
      </c>
      <c r="BC89" s="34">
        <v>75</v>
      </c>
      <c r="BD89" s="34">
        <v>35</v>
      </c>
      <c r="BE89" s="34">
        <v>53</v>
      </c>
      <c r="BF89" s="108">
        <v>774</v>
      </c>
      <c r="BG89" s="108">
        <v>68</v>
      </c>
      <c r="BH89" s="34">
        <v>68</v>
      </c>
      <c r="BI89" s="34">
        <v>92</v>
      </c>
      <c r="BJ89" s="34">
        <v>47</v>
      </c>
      <c r="BK89" s="34">
        <v>13</v>
      </c>
      <c r="BL89" s="34">
        <v>2</v>
      </c>
      <c r="BM89" s="34">
        <v>2</v>
      </c>
      <c r="BN89" s="34">
        <v>2</v>
      </c>
      <c r="BO89" s="34">
        <v>2</v>
      </c>
      <c r="BP89" s="34">
        <v>5</v>
      </c>
      <c r="BQ89" s="34">
        <v>1</v>
      </c>
      <c r="BR89" s="34">
        <v>6</v>
      </c>
      <c r="BS89" s="108">
        <v>308</v>
      </c>
      <c r="BT89" s="108">
        <v>8</v>
      </c>
      <c r="BU89" s="34">
        <v>3</v>
      </c>
      <c r="BV89" s="34">
        <v>2</v>
      </c>
      <c r="BW89" s="34">
        <v>4</v>
      </c>
      <c r="BX89" s="34">
        <v>2</v>
      </c>
      <c r="BY89" s="34">
        <v>2</v>
      </c>
      <c r="BZ89" s="34">
        <v>4</v>
      </c>
      <c r="CA89" s="34">
        <v>2</v>
      </c>
      <c r="CB89" s="34">
        <v>1</v>
      </c>
      <c r="CC89" s="34">
        <v>3</v>
      </c>
      <c r="CD89" s="108">
        <v>31</v>
      </c>
      <c r="CE89" s="108">
        <v>4</v>
      </c>
      <c r="CF89" s="34">
        <v>2</v>
      </c>
      <c r="CG89" s="34">
        <v>1</v>
      </c>
      <c r="CH89" s="34">
        <v>3</v>
      </c>
      <c r="CI89" s="35">
        <v>10</v>
      </c>
    </row>
    <row r="90" spans="1:87" x14ac:dyDescent="0.25">
      <c r="A90" t="s">
        <v>1112</v>
      </c>
      <c r="N90" t="s">
        <v>1113</v>
      </c>
      <c r="AC90" t="s">
        <v>1114</v>
      </c>
      <c r="AS90" t="s">
        <v>1113</v>
      </c>
    </row>
    <row r="91" spans="1:87" x14ac:dyDescent="0.25">
      <c r="A91" s="37" t="s">
        <v>1064</v>
      </c>
      <c r="B91" s="80">
        <v>2014</v>
      </c>
      <c r="AS91" s="37" t="s">
        <v>1115</v>
      </c>
      <c r="AT91" s="38" t="s">
        <v>1116</v>
      </c>
    </row>
    <row r="93" spans="1:87" x14ac:dyDescent="0.25">
      <c r="A93" s="3" t="s">
        <v>1068</v>
      </c>
      <c r="B93" s="1"/>
      <c r="C93" s="3" t="s">
        <v>1069</v>
      </c>
      <c r="D93" s="1"/>
      <c r="E93" s="2"/>
      <c r="N93" s="3" t="s">
        <v>1117</v>
      </c>
      <c r="O93" s="1"/>
      <c r="P93" s="3" t="s">
        <v>1064</v>
      </c>
      <c r="Q93" s="106" t="s">
        <v>1106</v>
      </c>
      <c r="R93" s="1"/>
      <c r="S93" s="1"/>
      <c r="T93" s="1"/>
      <c r="U93" s="1"/>
      <c r="V93" s="1"/>
      <c r="W93" s="1"/>
      <c r="X93" s="1"/>
      <c r="Y93" s="1"/>
      <c r="Z93" s="1"/>
      <c r="AA93" s="1"/>
      <c r="AB93" s="2"/>
      <c r="AC93" s="3" t="s">
        <v>1117</v>
      </c>
      <c r="AD93" s="1"/>
      <c r="AE93" s="3" t="s">
        <v>1064</v>
      </c>
      <c r="AF93" s="106" t="s">
        <v>1106</v>
      </c>
      <c r="AG93" s="1"/>
      <c r="AH93" s="1"/>
      <c r="AI93" s="1"/>
      <c r="AJ93" s="1"/>
      <c r="AK93" s="1"/>
      <c r="AL93" s="1"/>
      <c r="AM93" s="1"/>
      <c r="AN93" s="1"/>
      <c r="AO93" s="1"/>
      <c r="AP93" s="1"/>
      <c r="AQ93" s="1"/>
      <c r="AR93" s="2"/>
      <c r="AS93" s="3" t="s">
        <v>1117</v>
      </c>
      <c r="AT93" s="1"/>
      <c r="AU93" s="3" t="s">
        <v>1069</v>
      </c>
      <c r="AV93" s="1"/>
      <c r="AW93" s="1"/>
      <c r="AX93" s="1"/>
      <c r="AY93" s="1"/>
      <c r="AZ93" s="1"/>
      <c r="BA93" s="1"/>
      <c r="BB93" s="1"/>
      <c r="BC93" s="1"/>
      <c r="BD93" s="1"/>
      <c r="BE93" s="1"/>
      <c r="BF93" s="1"/>
      <c r="BG93" s="2"/>
    </row>
    <row r="94" spans="1:87" x14ac:dyDescent="0.25">
      <c r="A94" s="3" t="s">
        <v>1115</v>
      </c>
      <c r="B94" s="3" t="s">
        <v>1098</v>
      </c>
      <c r="C94" s="16">
        <v>1</v>
      </c>
      <c r="D94" s="17">
        <v>2</v>
      </c>
      <c r="E94" s="18" t="s">
        <v>98</v>
      </c>
      <c r="N94" s="105"/>
      <c r="O94" s="109"/>
      <c r="P94" s="16">
        <v>2011</v>
      </c>
      <c r="Q94" s="1"/>
      <c r="R94" s="1"/>
      <c r="S94" s="1"/>
      <c r="T94" s="16">
        <v>2012</v>
      </c>
      <c r="U94" s="1"/>
      <c r="V94" s="1"/>
      <c r="W94" s="1"/>
      <c r="X94" s="16">
        <v>2013</v>
      </c>
      <c r="Y94" s="1"/>
      <c r="Z94" s="1"/>
      <c r="AA94" s="1"/>
      <c r="AB94" s="18">
        <v>2014</v>
      </c>
      <c r="AC94" s="105"/>
      <c r="AD94" s="109"/>
      <c r="AE94" s="16">
        <v>2011</v>
      </c>
      <c r="AF94" s="1"/>
      <c r="AG94" s="1"/>
      <c r="AH94" s="1"/>
      <c r="AI94" s="16" t="s">
        <v>1107</v>
      </c>
      <c r="AJ94" s="16">
        <v>2012</v>
      </c>
      <c r="AK94" s="1"/>
      <c r="AL94" s="1"/>
      <c r="AM94" s="1"/>
      <c r="AN94" s="16" t="s">
        <v>1108</v>
      </c>
      <c r="AO94" s="16">
        <v>2013</v>
      </c>
      <c r="AP94" s="1"/>
      <c r="AQ94" s="1"/>
      <c r="AR94" s="2"/>
      <c r="AS94" s="3" t="s">
        <v>1064</v>
      </c>
      <c r="AT94" s="3" t="s">
        <v>1098</v>
      </c>
      <c r="AU94" s="16">
        <v>1</v>
      </c>
      <c r="AV94" s="17">
        <v>2</v>
      </c>
      <c r="AW94" s="17">
        <v>3</v>
      </c>
      <c r="AX94" s="17">
        <v>4</v>
      </c>
      <c r="AY94" s="17">
        <v>5</v>
      </c>
      <c r="AZ94" s="17">
        <v>6</v>
      </c>
      <c r="BA94" s="17">
        <v>7</v>
      </c>
      <c r="BB94" s="17">
        <v>8</v>
      </c>
      <c r="BC94" s="17">
        <v>9</v>
      </c>
      <c r="BD94" s="17">
        <v>10</v>
      </c>
      <c r="BE94" s="17">
        <v>11</v>
      </c>
      <c r="BF94" s="17">
        <v>12</v>
      </c>
      <c r="BG94" s="18" t="s">
        <v>98</v>
      </c>
    </row>
    <row r="95" spans="1:87" x14ac:dyDescent="0.25">
      <c r="A95" s="16" t="s">
        <v>1118</v>
      </c>
      <c r="B95" s="16" t="s">
        <v>95</v>
      </c>
      <c r="C95" s="28">
        <v>2</v>
      </c>
      <c r="D95" s="29"/>
      <c r="E95" s="30">
        <v>2</v>
      </c>
      <c r="N95" s="3" t="s">
        <v>1115</v>
      </c>
      <c r="O95" s="3" t="s">
        <v>1098</v>
      </c>
      <c r="P95" s="113" t="s">
        <v>77</v>
      </c>
      <c r="Q95" s="117" t="s">
        <v>78</v>
      </c>
      <c r="R95" s="119" t="s">
        <v>79</v>
      </c>
      <c r="S95" s="115" t="s">
        <v>80</v>
      </c>
      <c r="T95" s="113" t="s">
        <v>77</v>
      </c>
      <c r="U95" s="117" t="s">
        <v>78</v>
      </c>
      <c r="V95" s="119" t="s">
        <v>79</v>
      </c>
      <c r="W95" s="115" t="s">
        <v>80</v>
      </c>
      <c r="X95" s="113" t="s">
        <v>77</v>
      </c>
      <c r="Y95" s="117" t="s">
        <v>78</v>
      </c>
      <c r="Z95" s="119" t="s">
        <v>79</v>
      </c>
      <c r="AA95" s="115" t="s">
        <v>80</v>
      </c>
      <c r="AB95" s="441" t="s">
        <v>77</v>
      </c>
      <c r="AC95" s="3" t="s">
        <v>1115</v>
      </c>
      <c r="AD95" s="3" t="s">
        <v>1098</v>
      </c>
      <c r="AE95" s="113" t="s">
        <v>77</v>
      </c>
      <c r="AF95" s="117" t="s">
        <v>78</v>
      </c>
      <c r="AG95" s="119" t="s">
        <v>79</v>
      </c>
      <c r="AH95" s="115" t="s">
        <v>80</v>
      </c>
      <c r="AI95" s="105"/>
      <c r="AJ95" s="113" t="s">
        <v>77</v>
      </c>
      <c r="AK95" s="117" t="s">
        <v>78</v>
      </c>
      <c r="AL95" s="119" t="s">
        <v>79</v>
      </c>
      <c r="AM95" s="115" t="s">
        <v>80</v>
      </c>
      <c r="AN95" s="105"/>
      <c r="AO95" s="113" t="s">
        <v>77</v>
      </c>
      <c r="AP95" s="117" t="s">
        <v>78</v>
      </c>
      <c r="AQ95" s="119" t="s">
        <v>79</v>
      </c>
      <c r="AR95" s="174" t="s">
        <v>80</v>
      </c>
      <c r="AS95" s="16">
        <v>2011</v>
      </c>
      <c r="AT95" s="16" t="s">
        <v>95</v>
      </c>
      <c r="AU95" s="4"/>
      <c r="AV95" s="4">
        <v>2</v>
      </c>
      <c r="AW95" s="4">
        <v>2</v>
      </c>
      <c r="AX95" s="4">
        <v>1</v>
      </c>
      <c r="AY95" s="4">
        <v>3</v>
      </c>
      <c r="AZ95" s="4">
        <v>3</v>
      </c>
      <c r="BA95" s="4">
        <v>3</v>
      </c>
      <c r="BB95" s="4">
        <v>2</v>
      </c>
      <c r="BC95" s="4">
        <v>6</v>
      </c>
      <c r="BD95" s="4"/>
      <c r="BE95" s="4">
        <v>5</v>
      </c>
      <c r="BF95" s="4">
        <v>3</v>
      </c>
      <c r="BG95" s="4">
        <v>30</v>
      </c>
    </row>
    <row r="96" spans="1:87" x14ac:dyDescent="0.25">
      <c r="A96" s="105"/>
      <c r="B96" s="19" t="s">
        <v>97</v>
      </c>
      <c r="C96" s="31">
        <v>1</v>
      </c>
      <c r="D96" s="27"/>
      <c r="E96" s="32">
        <v>1</v>
      </c>
      <c r="N96" s="36" t="s">
        <v>1118</v>
      </c>
      <c r="O96" s="36" t="s">
        <v>95</v>
      </c>
      <c r="P96" s="114">
        <v>1</v>
      </c>
      <c r="Q96" s="118">
        <v>5</v>
      </c>
      <c r="R96" s="120"/>
      <c r="S96" s="116">
        <v>2</v>
      </c>
      <c r="T96" s="114">
        <v>2</v>
      </c>
      <c r="U96" s="118"/>
      <c r="V96" s="120">
        <v>1</v>
      </c>
      <c r="W96" s="116">
        <v>1</v>
      </c>
      <c r="X96" s="114">
        <v>2</v>
      </c>
      <c r="Y96" s="118">
        <v>1</v>
      </c>
      <c r="Z96" s="120">
        <v>1</v>
      </c>
      <c r="AA96" s="116"/>
      <c r="AB96" s="114">
        <v>2</v>
      </c>
      <c r="AC96" s="36" t="s">
        <v>1116</v>
      </c>
      <c r="AD96" s="36" t="s">
        <v>95</v>
      </c>
      <c r="AE96" s="114">
        <v>4</v>
      </c>
      <c r="AF96" s="118">
        <v>7</v>
      </c>
      <c r="AG96" s="120">
        <v>11</v>
      </c>
      <c r="AH96" s="116">
        <v>8</v>
      </c>
      <c r="AI96" s="4">
        <v>30</v>
      </c>
      <c r="AJ96" s="114">
        <v>2</v>
      </c>
      <c r="AK96" s="118"/>
      <c r="AL96" s="120"/>
      <c r="AM96" s="116">
        <v>1</v>
      </c>
      <c r="AN96" s="4">
        <v>3</v>
      </c>
      <c r="AO96" s="114">
        <v>3</v>
      </c>
      <c r="AP96" s="118">
        <v>2</v>
      </c>
      <c r="AQ96" s="120"/>
      <c r="AR96" s="116"/>
      <c r="AS96" s="105"/>
      <c r="AT96" s="19" t="s">
        <v>96</v>
      </c>
      <c r="AU96" s="4">
        <v>53</v>
      </c>
      <c r="AV96" s="4">
        <v>45</v>
      </c>
      <c r="AW96" s="4">
        <v>74</v>
      </c>
      <c r="AX96" s="4">
        <v>37</v>
      </c>
      <c r="AY96" s="4">
        <v>55</v>
      </c>
      <c r="AZ96" s="4">
        <v>55</v>
      </c>
      <c r="BA96" s="4">
        <v>67</v>
      </c>
      <c r="BB96" s="4">
        <v>43</v>
      </c>
      <c r="BC96" s="4">
        <v>54</v>
      </c>
      <c r="BD96" s="4">
        <v>69</v>
      </c>
      <c r="BE96" s="4">
        <v>28</v>
      </c>
      <c r="BF96" s="4">
        <v>41</v>
      </c>
      <c r="BG96" s="4">
        <v>621</v>
      </c>
    </row>
    <row r="97" spans="1:59" x14ac:dyDescent="0.25">
      <c r="A97" s="16" t="s">
        <v>1116</v>
      </c>
      <c r="B97" s="16" t="s">
        <v>96</v>
      </c>
      <c r="C97" s="97">
        <v>1</v>
      </c>
      <c r="D97" s="98"/>
      <c r="E97" s="99">
        <v>1</v>
      </c>
      <c r="N97" s="36"/>
      <c r="O97" s="36" t="s">
        <v>96</v>
      </c>
      <c r="P97" s="114">
        <v>1</v>
      </c>
      <c r="Q97" s="118">
        <v>1</v>
      </c>
      <c r="R97" s="120"/>
      <c r="S97" s="116">
        <v>1</v>
      </c>
      <c r="T97" s="114"/>
      <c r="U97" s="118"/>
      <c r="V97" s="120"/>
      <c r="W97" s="116"/>
      <c r="X97" s="114"/>
      <c r="Y97" s="118"/>
      <c r="Z97" s="120">
        <v>1</v>
      </c>
      <c r="AA97" s="116"/>
      <c r="AB97" s="114"/>
      <c r="AC97" s="36"/>
      <c r="AD97" s="36" t="s">
        <v>96</v>
      </c>
      <c r="AE97" s="114">
        <v>172</v>
      </c>
      <c r="AF97" s="118">
        <v>147</v>
      </c>
      <c r="AG97" s="120">
        <v>164</v>
      </c>
      <c r="AH97" s="116">
        <v>138</v>
      </c>
      <c r="AI97" s="4">
        <v>621</v>
      </c>
      <c r="AJ97" s="114">
        <v>179</v>
      </c>
      <c r="AK97" s="118">
        <v>46</v>
      </c>
      <c r="AL97" s="120"/>
      <c r="AM97" s="116">
        <v>3</v>
      </c>
      <c r="AN97" s="4">
        <v>228</v>
      </c>
      <c r="AO97" s="114"/>
      <c r="AP97" s="118">
        <v>1</v>
      </c>
      <c r="AQ97" s="120"/>
      <c r="AR97" s="116">
        <v>1</v>
      </c>
      <c r="AS97" s="105"/>
      <c r="AT97" s="19" t="s">
        <v>97</v>
      </c>
      <c r="AU97" s="4">
        <v>7</v>
      </c>
      <c r="AV97" s="4">
        <v>13</v>
      </c>
      <c r="AW97" s="4">
        <v>9</v>
      </c>
      <c r="AX97" s="4">
        <v>11</v>
      </c>
      <c r="AY97" s="4">
        <v>9</v>
      </c>
      <c r="AZ97" s="4">
        <v>9</v>
      </c>
      <c r="BA97" s="4">
        <v>11</v>
      </c>
      <c r="BB97" s="4">
        <v>6</v>
      </c>
      <c r="BC97" s="4">
        <v>2</v>
      </c>
      <c r="BD97" s="4">
        <v>2</v>
      </c>
      <c r="BE97" s="4">
        <v>1</v>
      </c>
      <c r="BF97" s="4">
        <v>7</v>
      </c>
      <c r="BG97" s="4">
        <v>87</v>
      </c>
    </row>
    <row r="98" spans="1:59" x14ac:dyDescent="0.25">
      <c r="A98" s="105"/>
      <c r="B98" s="19" t="s">
        <v>97</v>
      </c>
      <c r="C98" s="31"/>
      <c r="D98" s="27">
        <v>2</v>
      </c>
      <c r="E98" s="32">
        <v>2</v>
      </c>
      <c r="N98" s="36"/>
      <c r="O98" s="112" t="s">
        <v>97</v>
      </c>
      <c r="P98" s="114">
        <v>12</v>
      </c>
      <c r="Q98" s="118">
        <v>6</v>
      </c>
      <c r="R98" s="120">
        <v>3</v>
      </c>
      <c r="S98" s="116">
        <v>4</v>
      </c>
      <c r="T98" s="114">
        <v>1</v>
      </c>
      <c r="U98" s="118">
        <v>2</v>
      </c>
      <c r="V98" s="120"/>
      <c r="W98" s="116">
        <v>1</v>
      </c>
      <c r="X98" s="114">
        <v>3</v>
      </c>
      <c r="Y98" s="118"/>
      <c r="Z98" s="120">
        <v>1</v>
      </c>
      <c r="AA98" s="116">
        <v>1</v>
      </c>
      <c r="AB98" s="114">
        <v>1</v>
      </c>
      <c r="AC98" s="36"/>
      <c r="AD98" s="112" t="s">
        <v>97</v>
      </c>
      <c r="AE98" s="114">
        <v>29</v>
      </c>
      <c r="AF98" s="118">
        <v>29</v>
      </c>
      <c r="AG98" s="120">
        <v>19</v>
      </c>
      <c r="AH98" s="116">
        <v>10</v>
      </c>
      <c r="AI98" s="4">
        <v>87</v>
      </c>
      <c r="AJ98" s="114">
        <v>44</v>
      </c>
      <c r="AK98" s="118">
        <v>14</v>
      </c>
      <c r="AL98" s="120">
        <v>5</v>
      </c>
      <c r="AM98" s="116">
        <v>6</v>
      </c>
      <c r="AN98" s="4">
        <v>69</v>
      </c>
      <c r="AO98" s="114">
        <v>5</v>
      </c>
      <c r="AP98" s="118">
        <v>4</v>
      </c>
      <c r="AQ98" s="120">
        <v>3</v>
      </c>
      <c r="AR98" s="116">
        <v>2</v>
      </c>
      <c r="AS98" s="16" t="s">
        <v>1107</v>
      </c>
      <c r="AT98" s="1"/>
      <c r="AU98" s="4">
        <v>60</v>
      </c>
      <c r="AV98" s="4">
        <v>60</v>
      </c>
      <c r="AW98" s="4">
        <v>85</v>
      </c>
      <c r="AX98" s="4">
        <v>49</v>
      </c>
      <c r="AY98" s="4">
        <v>67</v>
      </c>
      <c r="AZ98" s="4">
        <v>67</v>
      </c>
      <c r="BA98" s="4">
        <v>81</v>
      </c>
      <c r="BB98" s="4">
        <v>51</v>
      </c>
      <c r="BC98" s="4">
        <v>62</v>
      </c>
      <c r="BD98" s="4">
        <v>71</v>
      </c>
      <c r="BE98" s="4">
        <v>34</v>
      </c>
      <c r="BF98" s="4">
        <v>51</v>
      </c>
      <c r="BG98" s="4">
        <v>738</v>
      </c>
    </row>
    <row r="99" spans="1:59" x14ac:dyDescent="0.25">
      <c r="A99" s="36" t="s">
        <v>98</v>
      </c>
      <c r="B99" s="100"/>
      <c r="C99" s="33">
        <v>4</v>
      </c>
      <c r="D99" s="34">
        <v>2</v>
      </c>
      <c r="E99" s="35">
        <v>6</v>
      </c>
      <c r="N99" s="36" t="s">
        <v>1116</v>
      </c>
      <c r="O99" s="36" t="s">
        <v>95</v>
      </c>
      <c r="P99" s="114">
        <v>4</v>
      </c>
      <c r="Q99" s="118">
        <v>7</v>
      </c>
      <c r="R99" s="120">
        <v>11</v>
      </c>
      <c r="S99" s="116">
        <v>8</v>
      </c>
      <c r="T99" s="114">
        <v>2</v>
      </c>
      <c r="U99" s="118"/>
      <c r="V99" s="120"/>
      <c r="W99" s="116">
        <v>1</v>
      </c>
      <c r="X99" s="114">
        <v>3</v>
      </c>
      <c r="Y99" s="118">
        <v>2</v>
      </c>
      <c r="Z99" s="120"/>
      <c r="AA99" s="116"/>
      <c r="AB99" s="114"/>
      <c r="AC99" s="112"/>
      <c r="AD99" s="19" t="s">
        <v>1111</v>
      </c>
      <c r="AE99" s="114"/>
      <c r="AF99" s="118"/>
      <c r="AG99" s="120"/>
      <c r="AH99" s="116"/>
      <c r="AI99" s="4"/>
      <c r="AJ99" s="114"/>
      <c r="AK99" s="118"/>
      <c r="AL99" s="120"/>
      <c r="AM99" s="116"/>
      <c r="AN99" s="4"/>
      <c r="AO99" s="114"/>
      <c r="AP99" s="118"/>
      <c r="AQ99" s="120"/>
      <c r="AR99" s="116"/>
      <c r="AS99" s="16">
        <v>2012</v>
      </c>
      <c r="AT99" s="16" t="s">
        <v>95</v>
      </c>
      <c r="AU99" s="4">
        <v>1</v>
      </c>
      <c r="AV99" s="4">
        <v>1</v>
      </c>
      <c r="AW99" s="4"/>
      <c r="AX99" s="4"/>
      <c r="AY99" s="4"/>
      <c r="AZ99" s="4"/>
      <c r="BA99" s="4"/>
      <c r="BB99" s="4"/>
      <c r="BC99" s="4"/>
      <c r="BD99" s="4"/>
      <c r="BE99" s="4"/>
      <c r="BF99" s="4">
        <v>1</v>
      </c>
      <c r="BG99" s="4">
        <v>3</v>
      </c>
    </row>
    <row r="100" spans="1:59" x14ac:dyDescent="0.25">
      <c r="N100" s="36"/>
      <c r="O100" s="36" t="s">
        <v>96</v>
      </c>
      <c r="P100" s="114">
        <v>172</v>
      </c>
      <c r="Q100" s="118">
        <v>147</v>
      </c>
      <c r="R100" s="120">
        <v>164</v>
      </c>
      <c r="S100" s="116">
        <v>138</v>
      </c>
      <c r="T100" s="114">
        <v>179</v>
      </c>
      <c r="U100" s="118">
        <v>46</v>
      </c>
      <c r="V100" s="120"/>
      <c r="W100" s="116">
        <v>3</v>
      </c>
      <c r="X100" s="114"/>
      <c r="Y100" s="118">
        <v>1</v>
      </c>
      <c r="Z100" s="120"/>
      <c r="AA100" s="116">
        <v>1</v>
      </c>
      <c r="AB100" s="114">
        <v>1</v>
      </c>
      <c r="AC100" s="183" t="s">
        <v>98</v>
      </c>
      <c r="AD100" s="36"/>
      <c r="AE100" s="114">
        <v>205</v>
      </c>
      <c r="AF100" s="118">
        <v>183</v>
      </c>
      <c r="AG100" s="120">
        <v>194</v>
      </c>
      <c r="AH100" s="116">
        <v>156</v>
      </c>
      <c r="AI100" s="4">
        <v>738</v>
      </c>
      <c r="AJ100" s="114">
        <v>225</v>
      </c>
      <c r="AK100" s="118">
        <v>60</v>
      </c>
      <c r="AL100" s="120">
        <v>5</v>
      </c>
      <c r="AM100" s="116">
        <v>10</v>
      </c>
      <c r="AN100" s="4">
        <v>300</v>
      </c>
      <c r="AO100" s="114">
        <v>8</v>
      </c>
      <c r="AP100" s="118">
        <v>7</v>
      </c>
      <c r="AQ100" s="120">
        <v>3</v>
      </c>
      <c r="AR100" s="116">
        <v>3</v>
      </c>
      <c r="AS100" s="105"/>
      <c r="AT100" s="19" t="s">
        <v>96</v>
      </c>
      <c r="AU100" s="4">
        <v>53</v>
      </c>
      <c r="AV100" s="4">
        <v>60</v>
      </c>
      <c r="AW100" s="4">
        <v>66</v>
      </c>
      <c r="AX100" s="4">
        <v>37</v>
      </c>
      <c r="AY100" s="4">
        <v>9</v>
      </c>
      <c r="AZ100" s="4"/>
      <c r="BA100" s="4"/>
      <c r="BB100" s="4"/>
      <c r="BC100" s="4"/>
      <c r="BD100" s="4"/>
      <c r="BE100" s="4"/>
      <c r="BF100" s="4">
        <v>3</v>
      </c>
      <c r="BG100" s="4">
        <v>228</v>
      </c>
    </row>
    <row r="101" spans="1:59" x14ac:dyDescent="0.25">
      <c r="N101" s="36"/>
      <c r="O101" s="112" t="s">
        <v>97</v>
      </c>
      <c r="P101" s="114">
        <v>29</v>
      </c>
      <c r="Q101" s="118">
        <v>29</v>
      </c>
      <c r="R101" s="120">
        <v>19</v>
      </c>
      <c r="S101" s="116">
        <v>10</v>
      </c>
      <c r="T101" s="114">
        <v>44</v>
      </c>
      <c r="U101" s="118">
        <v>14</v>
      </c>
      <c r="V101" s="120">
        <v>5</v>
      </c>
      <c r="W101" s="116">
        <v>6</v>
      </c>
      <c r="X101" s="114">
        <v>5</v>
      </c>
      <c r="Y101" s="118">
        <v>4</v>
      </c>
      <c r="Z101" s="120">
        <v>3</v>
      </c>
      <c r="AA101" s="116">
        <v>2</v>
      </c>
      <c r="AB101" s="114">
        <v>2</v>
      </c>
      <c r="AS101" s="105"/>
      <c r="AT101" s="19" t="s">
        <v>97</v>
      </c>
      <c r="AU101" s="4">
        <v>12</v>
      </c>
      <c r="AV101" s="4">
        <v>7</v>
      </c>
      <c r="AW101" s="4">
        <v>25</v>
      </c>
      <c r="AX101" s="4">
        <v>10</v>
      </c>
      <c r="AY101" s="4">
        <v>2</v>
      </c>
      <c r="AZ101" s="4">
        <v>2</v>
      </c>
      <c r="BA101" s="4">
        <v>2</v>
      </c>
      <c r="BB101" s="4">
        <v>2</v>
      </c>
      <c r="BC101" s="4">
        <v>1</v>
      </c>
      <c r="BD101" s="4">
        <v>5</v>
      </c>
      <c r="BE101" s="4">
        <v>1</v>
      </c>
      <c r="BF101" s="4"/>
      <c r="BG101" s="4">
        <v>69</v>
      </c>
    </row>
    <row r="102" spans="1:59" x14ac:dyDescent="0.25">
      <c r="N102" s="112"/>
      <c r="O102" s="19" t="s">
        <v>1111</v>
      </c>
      <c r="P102" s="114"/>
      <c r="Q102" s="118"/>
      <c r="R102" s="120"/>
      <c r="S102" s="116"/>
      <c r="T102" s="114"/>
      <c r="U102" s="118"/>
      <c r="V102" s="120"/>
      <c r="W102" s="116"/>
      <c r="X102" s="114"/>
      <c r="Y102" s="118"/>
      <c r="Z102" s="120"/>
      <c r="AA102" s="116"/>
      <c r="AB102" s="114"/>
      <c r="AS102" s="16" t="s">
        <v>1108</v>
      </c>
      <c r="AT102" s="1"/>
      <c r="AU102" s="4">
        <v>66</v>
      </c>
      <c r="AV102" s="4">
        <v>68</v>
      </c>
      <c r="AW102" s="4">
        <v>91</v>
      </c>
      <c r="AX102" s="4">
        <v>47</v>
      </c>
      <c r="AY102" s="4">
        <v>11</v>
      </c>
      <c r="AZ102" s="4">
        <v>2</v>
      </c>
      <c r="BA102" s="4">
        <v>2</v>
      </c>
      <c r="BB102" s="4">
        <v>2</v>
      </c>
      <c r="BC102" s="4">
        <v>1</v>
      </c>
      <c r="BD102" s="4">
        <v>5</v>
      </c>
      <c r="BE102" s="4">
        <v>1</v>
      </c>
      <c r="BF102" s="4">
        <v>4</v>
      </c>
      <c r="BG102" s="4">
        <v>300</v>
      </c>
    </row>
    <row r="103" spans="1:59" x14ac:dyDescent="0.25">
      <c r="C103" s="27"/>
      <c r="D103" s="27"/>
      <c r="E103" s="27"/>
      <c r="N103" s="183" t="s">
        <v>98</v>
      </c>
      <c r="O103" s="36"/>
      <c r="P103" s="114">
        <v>219</v>
      </c>
      <c r="Q103" s="118">
        <v>195</v>
      </c>
      <c r="R103" s="120">
        <v>197</v>
      </c>
      <c r="S103" s="116">
        <v>163</v>
      </c>
      <c r="T103" s="114">
        <v>228</v>
      </c>
      <c r="U103" s="118">
        <v>62</v>
      </c>
      <c r="V103" s="120">
        <v>6</v>
      </c>
      <c r="W103" s="116">
        <v>12</v>
      </c>
      <c r="X103" s="114">
        <v>13</v>
      </c>
      <c r="Y103" s="118">
        <v>8</v>
      </c>
      <c r="Z103" s="120">
        <v>6</v>
      </c>
      <c r="AA103" s="116">
        <v>4</v>
      </c>
      <c r="AB103" s="114">
        <v>6</v>
      </c>
      <c r="AS103" s="16">
        <v>2013</v>
      </c>
      <c r="AT103" s="16" t="s">
        <v>95</v>
      </c>
      <c r="AU103" s="4">
        <v>2</v>
      </c>
      <c r="AV103" s="4">
        <v>1</v>
      </c>
      <c r="AW103" s="4"/>
      <c r="AX103" s="4">
        <v>1</v>
      </c>
      <c r="AY103" s="4">
        <v>1</v>
      </c>
      <c r="AZ103" s="4"/>
      <c r="BA103" s="4"/>
      <c r="BB103" s="4"/>
      <c r="BC103" s="4"/>
      <c r="BD103" s="4"/>
      <c r="BE103" s="4"/>
      <c r="BF103" s="4"/>
      <c r="BG103" s="4">
        <v>5</v>
      </c>
    </row>
    <row r="104" spans="1:59" x14ac:dyDescent="0.25">
      <c r="A104" t="s">
        <v>1119</v>
      </c>
      <c r="AS104" s="105"/>
      <c r="AT104" s="19" t="s">
        <v>96</v>
      </c>
      <c r="AU104" s="4"/>
      <c r="AV104" s="4"/>
      <c r="AW104" s="4"/>
      <c r="AX104" s="4"/>
      <c r="AY104" s="4">
        <v>1</v>
      </c>
      <c r="AZ104" s="4"/>
      <c r="BA104" s="4"/>
      <c r="BB104" s="4"/>
      <c r="BC104" s="4"/>
      <c r="BD104" s="4"/>
      <c r="BE104" s="4">
        <v>1</v>
      </c>
      <c r="BF104" s="4"/>
      <c r="BG104" s="4">
        <v>2</v>
      </c>
    </row>
    <row r="105" spans="1:59" x14ac:dyDescent="0.25">
      <c r="A105" s="37" t="s">
        <v>1064</v>
      </c>
      <c r="B105" s="80">
        <v>2014</v>
      </c>
      <c r="AS105" s="105"/>
      <c r="AT105" s="19" t="s">
        <v>97</v>
      </c>
      <c r="AU105" s="4">
        <v>3</v>
      </c>
      <c r="AV105" s="4">
        <v>1</v>
      </c>
      <c r="AW105" s="4">
        <v>1</v>
      </c>
      <c r="AX105" s="4">
        <v>2</v>
      </c>
      <c r="AY105" s="4"/>
      <c r="AZ105" s="4">
        <v>2</v>
      </c>
      <c r="BA105" s="4"/>
      <c r="BB105" s="4">
        <v>2</v>
      </c>
      <c r="BC105" s="4">
        <v>1</v>
      </c>
      <c r="BD105" s="4">
        <v>1</v>
      </c>
      <c r="BE105" s="4">
        <v>1</v>
      </c>
      <c r="BF105" s="4"/>
      <c r="BG105" s="4">
        <v>14</v>
      </c>
    </row>
    <row r="106" spans="1:59" x14ac:dyDescent="0.25">
      <c r="AS106" s="16" t="s">
        <v>1109</v>
      </c>
      <c r="AT106" s="1"/>
      <c r="AU106" s="4">
        <v>5</v>
      </c>
      <c r="AV106" s="4">
        <v>2</v>
      </c>
      <c r="AW106" s="4">
        <v>1</v>
      </c>
      <c r="AX106" s="4">
        <v>3</v>
      </c>
      <c r="AY106" s="4">
        <v>2</v>
      </c>
      <c r="AZ106" s="4">
        <v>2</v>
      </c>
      <c r="BA106" s="4"/>
      <c r="BB106" s="4">
        <v>2</v>
      </c>
      <c r="BC106" s="4">
        <v>1</v>
      </c>
      <c r="BD106" s="4">
        <v>1</v>
      </c>
      <c r="BE106" s="4">
        <v>2</v>
      </c>
      <c r="BF106" s="4"/>
      <c r="BG106" s="4">
        <v>21</v>
      </c>
    </row>
    <row r="107" spans="1:59" x14ac:dyDescent="0.25">
      <c r="A107" s="3" t="s">
        <v>1068</v>
      </c>
      <c r="B107" s="3" t="s">
        <v>1069</v>
      </c>
      <c r="C107" s="1"/>
      <c r="D107" s="2"/>
      <c r="N107" s="3" t="s">
        <v>1068</v>
      </c>
      <c r="O107" s="3" t="s">
        <v>1064</v>
      </c>
      <c r="P107" s="106" t="s">
        <v>1106</v>
      </c>
      <c r="Q107" s="1"/>
      <c r="R107" s="1"/>
      <c r="S107" s="1"/>
      <c r="T107" s="1"/>
      <c r="U107" s="1"/>
      <c r="V107" s="1"/>
      <c r="W107" s="1"/>
      <c r="X107" s="1"/>
      <c r="Y107" s="1"/>
      <c r="Z107" s="1"/>
      <c r="AA107" s="1"/>
      <c r="AB107" s="1"/>
      <c r="AC107" s="1"/>
      <c r="AD107" s="1"/>
      <c r="AE107" s="1"/>
      <c r="AF107" s="1"/>
      <c r="AG107" s="1"/>
      <c r="AH107" s="2"/>
      <c r="AS107" s="16">
        <v>2014</v>
      </c>
      <c r="AT107" s="16" t="s">
        <v>95</v>
      </c>
      <c r="AU107" s="4"/>
      <c r="AV107" s="4"/>
      <c r="AW107" s="4"/>
      <c r="AX107" s="4"/>
      <c r="AY107" s="4"/>
      <c r="AZ107" s="4">
        <v>1</v>
      </c>
      <c r="BA107" s="4"/>
      <c r="BB107" s="4"/>
      <c r="BC107" s="4"/>
      <c r="BD107" s="4"/>
      <c r="BE107" s="4"/>
      <c r="BF107" s="4"/>
      <c r="BG107" s="4">
        <v>1</v>
      </c>
    </row>
    <row r="108" spans="1:59" x14ac:dyDescent="0.25">
      <c r="A108" s="3" t="s">
        <v>1090</v>
      </c>
      <c r="B108" s="166">
        <v>1</v>
      </c>
      <c r="C108" s="98">
        <v>2</v>
      </c>
      <c r="D108" s="18" t="s">
        <v>98</v>
      </c>
      <c r="N108" s="105"/>
      <c r="O108" s="16">
        <v>2011</v>
      </c>
      <c r="P108" s="1"/>
      <c r="Q108" s="1"/>
      <c r="R108" s="1"/>
      <c r="S108" s="16" t="s">
        <v>1107</v>
      </c>
      <c r="T108" s="16">
        <v>2012</v>
      </c>
      <c r="U108" s="1"/>
      <c r="V108" s="1"/>
      <c r="W108" s="1"/>
      <c r="X108" s="16" t="s">
        <v>1108</v>
      </c>
      <c r="Y108" s="16">
        <v>2013</v>
      </c>
      <c r="Z108" s="1"/>
      <c r="AA108" s="1"/>
      <c r="AB108" s="1"/>
      <c r="AC108" s="16" t="s">
        <v>1109</v>
      </c>
      <c r="AD108" s="16">
        <v>2014</v>
      </c>
      <c r="AE108" s="1"/>
      <c r="AF108" s="1"/>
      <c r="AG108" s="16" t="s">
        <v>1110</v>
      </c>
      <c r="AH108" s="18" t="s">
        <v>98</v>
      </c>
      <c r="AS108" s="105"/>
      <c r="AT108" s="19" t="s">
        <v>96</v>
      </c>
      <c r="AU108" s="4">
        <v>1</v>
      </c>
      <c r="AV108" s="4"/>
      <c r="AW108" s="4"/>
      <c r="AX108" s="4"/>
      <c r="AY108" s="4"/>
      <c r="AZ108" s="4"/>
      <c r="BA108" s="4"/>
      <c r="BB108" s="4"/>
      <c r="BC108" s="4"/>
      <c r="BD108" s="4"/>
      <c r="BE108" s="4"/>
      <c r="BF108" s="4"/>
      <c r="BG108" s="4">
        <v>1</v>
      </c>
    </row>
    <row r="109" spans="1:59" x14ac:dyDescent="0.25">
      <c r="A109" s="16" t="s">
        <v>1094</v>
      </c>
      <c r="B109" s="28">
        <v>1</v>
      </c>
      <c r="C109" s="29"/>
      <c r="D109" s="30">
        <v>1</v>
      </c>
      <c r="N109" s="3" t="s">
        <v>1090</v>
      </c>
      <c r="O109" s="113" t="s">
        <v>77</v>
      </c>
      <c r="P109" s="117" t="s">
        <v>78</v>
      </c>
      <c r="Q109" s="119" t="s">
        <v>79</v>
      </c>
      <c r="R109" s="136" t="s">
        <v>80</v>
      </c>
      <c r="S109" s="105"/>
      <c r="T109" s="113" t="s">
        <v>77</v>
      </c>
      <c r="U109" s="117" t="s">
        <v>78</v>
      </c>
      <c r="V109" s="119" t="s">
        <v>79</v>
      </c>
      <c r="W109" s="136" t="s">
        <v>80</v>
      </c>
      <c r="X109" s="105"/>
      <c r="Y109" s="113" t="s">
        <v>77</v>
      </c>
      <c r="Z109" s="17" t="s">
        <v>78</v>
      </c>
      <c r="AA109" s="119" t="s">
        <v>79</v>
      </c>
      <c r="AB109" s="136" t="s">
        <v>80</v>
      </c>
      <c r="AC109" s="105"/>
      <c r="AD109" s="113" t="s">
        <v>77</v>
      </c>
      <c r="AE109" s="17" t="s">
        <v>78</v>
      </c>
      <c r="AF109" s="17" t="s">
        <v>1087</v>
      </c>
      <c r="AG109" s="105"/>
      <c r="AH109" s="110"/>
      <c r="AS109" s="105"/>
      <c r="AT109" s="19" t="s">
        <v>97</v>
      </c>
      <c r="AU109" s="4"/>
      <c r="AV109" s="4">
        <v>2</v>
      </c>
      <c r="AW109" s="4"/>
      <c r="AX109" s="4"/>
      <c r="AY109" s="4"/>
      <c r="AZ109" s="4">
        <v>2</v>
      </c>
      <c r="BA109" s="4"/>
      <c r="BB109" s="4"/>
      <c r="BC109" s="4"/>
      <c r="BD109" s="4"/>
      <c r="BE109" s="4"/>
      <c r="BF109" s="4"/>
      <c r="BG109" s="4">
        <v>4</v>
      </c>
    </row>
    <row r="110" spans="1:59" x14ac:dyDescent="0.25">
      <c r="A110" s="19" t="s">
        <v>1095</v>
      </c>
      <c r="B110" s="31">
        <v>2</v>
      </c>
      <c r="C110" s="27">
        <v>2</v>
      </c>
      <c r="D110" s="32">
        <v>4</v>
      </c>
      <c r="N110" s="16" t="s">
        <v>1094</v>
      </c>
      <c r="O110" s="130">
        <v>13</v>
      </c>
      <c r="P110" s="127">
        <v>4</v>
      </c>
      <c r="Q110" s="124">
        <v>6</v>
      </c>
      <c r="R110" s="137">
        <v>4</v>
      </c>
      <c r="S110" s="107">
        <v>27</v>
      </c>
      <c r="T110" s="133">
        <v>1</v>
      </c>
      <c r="U110" s="127"/>
      <c r="V110" s="124"/>
      <c r="W110" s="137">
        <v>2</v>
      </c>
      <c r="X110" s="107">
        <v>3</v>
      </c>
      <c r="Y110" s="133"/>
      <c r="Z110" s="29"/>
      <c r="AA110" s="124"/>
      <c r="AB110" s="137">
        <v>1</v>
      </c>
      <c r="AC110" s="107">
        <v>1</v>
      </c>
      <c r="AD110" s="133"/>
      <c r="AE110" s="29"/>
      <c r="AF110" s="29"/>
      <c r="AG110" s="107"/>
      <c r="AH110" s="30">
        <v>31</v>
      </c>
      <c r="AS110" s="105"/>
      <c r="AT110" s="19" t="s">
        <v>1111</v>
      </c>
      <c r="AU110" s="4"/>
      <c r="AV110" s="4"/>
      <c r="AW110" s="4"/>
      <c r="AX110" s="4"/>
      <c r="AY110" s="4">
        <v>1</v>
      </c>
      <c r="AZ110" s="4"/>
      <c r="BA110" s="4"/>
      <c r="BB110" s="4"/>
      <c r="BC110" s="4"/>
      <c r="BD110" s="4"/>
      <c r="BE110" s="4"/>
      <c r="BF110" s="4"/>
      <c r="BG110" s="4">
        <v>1</v>
      </c>
    </row>
    <row r="111" spans="1:59" x14ac:dyDescent="0.25">
      <c r="A111" s="19" t="s">
        <v>1096</v>
      </c>
      <c r="B111" s="31">
        <v>1</v>
      </c>
      <c r="C111" s="27"/>
      <c r="D111" s="32">
        <v>1</v>
      </c>
      <c r="N111" s="19" t="s">
        <v>1095</v>
      </c>
      <c r="O111" s="131">
        <v>12</v>
      </c>
      <c r="P111" s="128">
        <v>14</v>
      </c>
      <c r="Q111" s="125">
        <v>7</v>
      </c>
      <c r="R111" s="138">
        <v>2</v>
      </c>
      <c r="S111" s="111">
        <v>35</v>
      </c>
      <c r="T111" s="134">
        <v>13</v>
      </c>
      <c r="U111" s="128">
        <v>2</v>
      </c>
      <c r="V111" s="125">
        <v>3</v>
      </c>
      <c r="W111" s="138">
        <v>8</v>
      </c>
      <c r="X111" s="111">
        <v>26</v>
      </c>
      <c r="Y111" s="134">
        <v>3</v>
      </c>
      <c r="Z111" s="27">
        <v>4</v>
      </c>
      <c r="AA111" s="125">
        <v>2</v>
      </c>
      <c r="AB111" s="138"/>
      <c r="AC111" s="111">
        <v>9</v>
      </c>
      <c r="AD111" s="134">
        <v>2</v>
      </c>
      <c r="AE111" s="27"/>
      <c r="AF111" s="27"/>
      <c r="AG111" s="111">
        <v>2</v>
      </c>
      <c r="AH111" s="32">
        <v>72</v>
      </c>
      <c r="AS111" s="16" t="s">
        <v>1110</v>
      </c>
      <c r="AT111" s="1"/>
      <c r="AU111" s="4">
        <v>1</v>
      </c>
      <c r="AV111" s="4">
        <v>2</v>
      </c>
      <c r="AW111" s="4"/>
      <c r="AX111" s="4"/>
      <c r="AY111" s="4">
        <v>1</v>
      </c>
      <c r="AZ111" s="4">
        <v>3</v>
      </c>
      <c r="BA111" s="4"/>
      <c r="BB111" s="4"/>
      <c r="BC111" s="4"/>
      <c r="BD111" s="4"/>
      <c r="BE111" s="4"/>
      <c r="BF111" s="4"/>
      <c r="BG111" s="4">
        <v>7</v>
      </c>
    </row>
    <row r="112" spans="1:59" x14ac:dyDescent="0.25">
      <c r="A112" s="36" t="s">
        <v>98</v>
      </c>
      <c r="B112" s="33">
        <v>4</v>
      </c>
      <c r="C112" s="34">
        <v>2</v>
      </c>
      <c r="D112" s="35">
        <v>6</v>
      </c>
      <c r="N112" s="19" t="s">
        <v>1096</v>
      </c>
      <c r="O112" s="131">
        <v>14</v>
      </c>
      <c r="P112" s="128">
        <v>21</v>
      </c>
      <c r="Q112" s="125">
        <v>10</v>
      </c>
      <c r="R112" s="138">
        <v>7</v>
      </c>
      <c r="S112" s="111">
        <v>52</v>
      </c>
      <c r="T112" s="134">
        <v>12</v>
      </c>
      <c r="U112" s="128">
        <v>13</v>
      </c>
      <c r="V112" s="125">
        <v>2</v>
      </c>
      <c r="W112" s="138">
        <v>2</v>
      </c>
      <c r="X112" s="111">
        <v>29</v>
      </c>
      <c r="Y112" s="134">
        <v>8</v>
      </c>
      <c r="Z112" s="27">
        <v>4</v>
      </c>
      <c r="AA112" s="125">
        <v>4</v>
      </c>
      <c r="AB112" s="138">
        <v>3</v>
      </c>
      <c r="AC112" s="111">
        <v>19</v>
      </c>
      <c r="AD112" s="134">
        <v>3</v>
      </c>
      <c r="AE112" s="27">
        <v>3</v>
      </c>
      <c r="AF112" s="27"/>
      <c r="AG112" s="111">
        <v>6</v>
      </c>
      <c r="AH112" s="32">
        <v>106</v>
      </c>
      <c r="AS112" s="183" t="s">
        <v>98</v>
      </c>
      <c r="AT112" s="36"/>
      <c r="AU112" s="4">
        <v>132</v>
      </c>
      <c r="AV112" s="4">
        <v>132</v>
      </c>
      <c r="AW112" s="4">
        <v>177</v>
      </c>
      <c r="AX112" s="4">
        <v>99</v>
      </c>
      <c r="AY112" s="4">
        <v>81</v>
      </c>
      <c r="AZ112" s="4">
        <v>74</v>
      </c>
      <c r="BA112" s="4">
        <v>83</v>
      </c>
      <c r="BB112" s="4">
        <v>55</v>
      </c>
      <c r="BC112" s="4">
        <v>64</v>
      </c>
      <c r="BD112" s="4">
        <v>77</v>
      </c>
      <c r="BE112" s="4">
        <v>37</v>
      </c>
      <c r="BF112" s="4">
        <v>55</v>
      </c>
      <c r="BG112" s="4">
        <v>1066</v>
      </c>
    </row>
    <row r="113" spans="1:34" x14ac:dyDescent="0.25">
      <c r="N113" s="19" t="s">
        <v>1097</v>
      </c>
      <c r="O113" s="131"/>
      <c r="P113" s="128">
        <v>1</v>
      </c>
      <c r="Q113" s="125"/>
      <c r="R113" s="138">
        <v>5</v>
      </c>
      <c r="S113" s="111">
        <v>6</v>
      </c>
      <c r="T113" s="134">
        <v>26</v>
      </c>
      <c r="U113" s="128">
        <v>6</v>
      </c>
      <c r="V113" s="125">
        <v>1</v>
      </c>
      <c r="W113" s="138"/>
      <c r="X113" s="111">
        <v>33</v>
      </c>
      <c r="Y113" s="134">
        <v>2</v>
      </c>
      <c r="Z113" s="27"/>
      <c r="AA113" s="125"/>
      <c r="AB113" s="138"/>
      <c r="AC113" s="111">
        <v>2</v>
      </c>
      <c r="AD113" s="134">
        <v>1</v>
      </c>
      <c r="AE113" s="27"/>
      <c r="AF113" s="27">
        <v>1</v>
      </c>
      <c r="AG113" s="111">
        <v>2</v>
      </c>
      <c r="AH113" s="32">
        <v>43</v>
      </c>
    </row>
    <row r="114" spans="1:34" x14ac:dyDescent="0.25">
      <c r="N114" s="19" t="s">
        <v>1120</v>
      </c>
      <c r="O114" s="131">
        <v>180</v>
      </c>
      <c r="P114" s="128">
        <v>155</v>
      </c>
      <c r="Q114" s="125">
        <v>174</v>
      </c>
      <c r="R114" s="138">
        <v>145</v>
      </c>
      <c r="S114" s="111">
        <v>654</v>
      </c>
      <c r="T114" s="134">
        <v>176</v>
      </c>
      <c r="U114" s="128">
        <v>41</v>
      </c>
      <c r="V114" s="125"/>
      <c r="W114" s="138"/>
      <c r="X114" s="111">
        <v>217</v>
      </c>
      <c r="Y114" s="134"/>
      <c r="Z114" s="27"/>
      <c r="AA114" s="125"/>
      <c r="AB114" s="138"/>
      <c r="AC114" s="111"/>
      <c r="AD114" s="134"/>
      <c r="AE114" s="27"/>
      <c r="AF114" s="27"/>
      <c r="AG114" s="111"/>
      <c r="AH114" s="32">
        <v>871</v>
      </c>
    </row>
    <row r="115" spans="1:34" x14ac:dyDescent="0.25">
      <c r="N115" s="36" t="s">
        <v>98</v>
      </c>
      <c r="O115" s="132">
        <v>219</v>
      </c>
      <c r="P115" s="129">
        <v>195</v>
      </c>
      <c r="Q115" s="126">
        <v>197</v>
      </c>
      <c r="R115" s="139">
        <v>163</v>
      </c>
      <c r="S115" s="108">
        <v>774</v>
      </c>
      <c r="T115" s="135">
        <v>228</v>
      </c>
      <c r="U115" s="129">
        <v>62</v>
      </c>
      <c r="V115" s="126">
        <v>6</v>
      </c>
      <c r="W115" s="139">
        <v>12</v>
      </c>
      <c r="X115" s="108">
        <v>308</v>
      </c>
      <c r="Y115" s="135">
        <v>13</v>
      </c>
      <c r="Z115" s="34">
        <v>8</v>
      </c>
      <c r="AA115" s="126">
        <v>6</v>
      </c>
      <c r="AB115" s="139">
        <v>4</v>
      </c>
      <c r="AC115" s="108">
        <v>31</v>
      </c>
      <c r="AD115" s="135">
        <v>6</v>
      </c>
      <c r="AE115" s="34">
        <v>3</v>
      </c>
      <c r="AF115" s="34">
        <v>1</v>
      </c>
      <c r="AG115" s="108">
        <v>10</v>
      </c>
      <c r="AH115" s="35">
        <v>1123</v>
      </c>
    </row>
    <row r="118" spans="1:34" x14ac:dyDescent="0.25">
      <c r="A118" t="s">
        <v>1121</v>
      </c>
    </row>
    <row r="119" spans="1:34" x14ac:dyDescent="0.25">
      <c r="A119" s="37" t="s">
        <v>1064</v>
      </c>
      <c r="B119" s="80">
        <v>2014</v>
      </c>
    </row>
    <row r="121" spans="1:34" x14ac:dyDescent="0.25">
      <c r="A121" s="3" t="s">
        <v>1068</v>
      </c>
      <c r="B121" s="3" t="s">
        <v>1115</v>
      </c>
      <c r="C121" s="1"/>
      <c r="D121" s="2"/>
      <c r="N121" s="3" t="s">
        <v>1068</v>
      </c>
      <c r="O121" s="1"/>
      <c r="P121" s="3" t="s">
        <v>1064</v>
      </c>
      <c r="Q121" s="106" t="s">
        <v>1106</v>
      </c>
      <c r="R121" s="2"/>
    </row>
    <row r="122" spans="1:34" x14ac:dyDescent="0.25">
      <c r="A122" s="3" t="s">
        <v>1090</v>
      </c>
      <c r="B122" s="16" t="s">
        <v>1118</v>
      </c>
      <c r="C122" s="17" t="s">
        <v>1116</v>
      </c>
      <c r="D122" s="18" t="s">
        <v>98</v>
      </c>
      <c r="N122" s="105"/>
      <c r="O122" s="109"/>
      <c r="P122" s="16">
        <v>2014</v>
      </c>
      <c r="Q122" s="16" t="s">
        <v>1110</v>
      </c>
      <c r="R122" s="18" t="s">
        <v>98</v>
      </c>
    </row>
    <row r="123" spans="1:34" x14ac:dyDescent="0.25">
      <c r="A123" s="16" t="s">
        <v>1094</v>
      </c>
      <c r="B123" s="28"/>
      <c r="C123" s="29">
        <v>1</v>
      </c>
      <c r="D123" s="30">
        <v>1</v>
      </c>
      <c r="N123" s="3" t="s">
        <v>1115</v>
      </c>
      <c r="O123" s="3" t="s">
        <v>1090</v>
      </c>
      <c r="P123" s="16" t="s">
        <v>1087</v>
      </c>
      <c r="Q123" s="105"/>
      <c r="R123" s="110"/>
    </row>
    <row r="124" spans="1:34" x14ac:dyDescent="0.25">
      <c r="A124" s="19" t="s">
        <v>1095</v>
      </c>
      <c r="B124" s="31">
        <v>2</v>
      </c>
      <c r="C124" s="27">
        <v>2</v>
      </c>
      <c r="D124" s="32">
        <v>4</v>
      </c>
      <c r="N124" s="16" t="s">
        <v>1116</v>
      </c>
      <c r="O124" s="16" t="s">
        <v>1097</v>
      </c>
      <c r="P124" s="28">
        <v>1</v>
      </c>
      <c r="Q124" s="107">
        <v>1</v>
      </c>
      <c r="R124" s="30">
        <v>1</v>
      </c>
    </row>
    <row r="125" spans="1:34" x14ac:dyDescent="0.25">
      <c r="A125" s="19" t="s">
        <v>1096</v>
      </c>
      <c r="B125" s="31">
        <v>1</v>
      </c>
      <c r="C125" s="27"/>
      <c r="D125" s="32">
        <v>1</v>
      </c>
      <c r="N125" s="36" t="s">
        <v>98</v>
      </c>
      <c r="O125" s="100"/>
      <c r="P125" s="33">
        <v>1</v>
      </c>
      <c r="Q125" s="108">
        <v>1</v>
      </c>
      <c r="R125" s="35">
        <v>1</v>
      </c>
    </row>
    <row r="126" spans="1:34" x14ac:dyDescent="0.25">
      <c r="A126" s="36" t="s">
        <v>98</v>
      </c>
      <c r="B126" s="33">
        <v>3</v>
      </c>
      <c r="C126" s="34">
        <v>3</v>
      </c>
      <c r="D126" s="35">
        <v>6</v>
      </c>
    </row>
    <row r="133" spans="1:20" x14ac:dyDescent="0.25">
      <c r="A133" t="s">
        <v>1122</v>
      </c>
      <c r="N133" t="s">
        <v>1122</v>
      </c>
    </row>
    <row r="136" spans="1:20" x14ac:dyDescent="0.25">
      <c r="A136" s="3" t="s">
        <v>1068</v>
      </c>
      <c r="B136" s="1"/>
      <c r="C136" s="150" t="s">
        <v>1069</v>
      </c>
      <c r="N136" s="3" t="s">
        <v>1068</v>
      </c>
      <c r="O136" s="3" t="s">
        <v>1064</v>
      </c>
      <c r="P136" s="106" t="s">
        <v>1123</v>
      </c>
      <c r="Q136" s="1"/>
      <c r="R136" s="1"/>
      <c r="S136" s="1"/>
      <c r="T136" s="2"/>
    </row>
    <row r="137" spans="1:20" x14ac:dyDescent="0.25">
      <c r="A137" s="3" t="s">
        <v>1064</v>
      </c>
      <c r="B137" s="3" t="s">
        <v>1124</v>
      </c>
      <c r="C137" s="18">
        <v>1</v>
      </c>
      <c r="N137" s="105"/>
      <c r="O137" s="16">
        <v>2011</v>
      </c>
      <c r="P137" s="16" t="s">
        <v>1107</v>
      </c>
      <c r="Q137" s="16">
        <v>2012</v>
      </c>
      <c r="R137" s="16" t="s">
        <v>1108</v>
      </c>
      <c r="S137" s="16">
        <v>2014</v>
      </c>
      <c r="T137" s="18" t="s">
        <v>1110</v>
      </c>
    </row>
    <row r="138" spans="1:20" x14ac:dyDescent="0.25">
      <c r="A138" s="16">
        <v>2014</v>
      </c>
      <c r="B138" s="16" t="s">
        <v>1125</v>
      </c>
      <c r="C138" s="246">
        <v>1</v>
      </c>
      <c r="N138" s="3" t="s">
        <v>1124</v>
      </c>
      <c r="O138" s="113" t="s">
        <v>77</v>
      </c>
      <c r="P138" s="105"/>
      <c r="Q138" s="113" t="s">
        <v>77</v>
      </c>
      <c r="R138" s="105"/>
      <c r="S138" s="16" t="s">
        <v>77</v>
      </c>
      <c r="T138" s="110"/>
    </row>
    <row r="139" spans="1:20" x14ac:dyDescent="0.25">
      <c r="A139" s="16" t="s">
        <v>1110</v>
      </c>
      <c r="B139" s="1"/>
      <c r="C139" s="247">
        <v>1</v>
      </c>
      <c r="N139" s="16" t="s">
        <v>1125</v>
      </c>
      <c r="O139" s="130">
        <v>11</v>
      </c>
      <c r="P139" s="107">
        <v>11</v>
      </c>
      <c r="Q139" s="133">
        <v>1</v>
      </c>
      <c r="R139" s="107">
        <v>1</v>
      </c>
      <c r="S139" s="107">
        <v>1</v>
      </c>
      <c r="T139" s="30">
        <v>1</v>
      </c>
    </row>
    <row r="140" spans="1:20" x14ac:dyDescent="0.25">
      <c r="A140" s="36" t="s">
        <v>98</v>
      </c>
      <c r="B140" s="100"/>
      <c r="C140" s="248">
        <v>1</v>
      </c>
      <c r="N140" s="36" t="s">
        <v>98</v>
      </c>
      <c r="O140" s="132">
        <v>11</v>
      </c>
      <c r="P140" s="108">
        <v>11</v>
      </c>
      <c r="Q140" s="135">
        <v>1</v>
      </c>
      <c r="R140" s="108">
        <v>1</v>
      </c>
      <c r="S140" s="108">
        <v>1</v>
      </c>
      <c r="T140" s="35">
        <v>1</v>
      </c>
    </row>
    <row r="147" spans="1:44" x14ac:dyDescent="0.25">
      <c r="A147" t="s">
        <v>1112</v>
      </c>
    </row>
    <row r="150" spans="1:44" x14ac:dyDescent="0.25">
      <c r="A150" s="3" t="s">
        <v>1068</v>
      </c>
      <c r="B150" s="1"/>
      <c r="C150" s="3" t="s">
        <v>1064</v>
      </c>
      <c r="D150" s="106" t="s">
        <v>1069</v>
      </c>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2"/>
    </row>
    <row r="151" spans="1:44" x14ac:dyDescent="0.25">
      <c r="A151" s="105"/>
      <c r="B151" s="109"/>
      <c r="C151" s="16">
        <v>2011</v>
      </c>
      <c r="D151" s="1"/>
      <c r="E151" s="1"/>
      <c r="F151" s="1"/>
      <c r="G151" s="1"/>
      <c r="H151" s="1"/>
      <c r="I151" s="1"/>
      <c r="J151" s="1"/>
      <c r="K151" s="1"/>
      <c r="L151" s="1"/>
      <c r="M151" s="1"/>
      <c r="N151" s="1"/>
      <c r="O151" s="16" t="s">
        <v>1107</v>
      </c>
      <c r="P151" s="16">
        <v>2012</v>
      </c>
      <c r="Q151" s="1"/>
      <c r="R151" s="1"/>
      <c r="S151" s="1"/>
      <c r="T151" s="1"/>
      <c r="U151" s="1"/>
      <c r="V151" s="1"/>
      <c r="W151" s="1"/>
      <c r="X151" s="1"/>
      <c r="Y151" s="1"/>
      <c r="Z151" s="1"/>
      <c r="AA151" s="1"/>
      <c r="AB151" s="16" t="s">
        <v>1108</v>
      </c>
      <c r="AC151" s="16">
        <v>2013</v>
      </c>
      <c r="AD151" s="1"/>
      <c r="AE151" s="1"/>
      <c r="AF151" s="1"/>
      <c r="AG151" s="1"/>
      <c r="AH151" s="1"/>
      <c r="AI151" s="1"/>
      <c r="AJ151" s="1"/>
      <c r="AK151" s="1"/>
      <c r="AL151" s="1"/>
      <c r="AM151" s="16" t="s">
        <v>1109</v>
      </c>
      <c r="AN151" s="16">
        <v>2014</v>
      </c>
      <c r="AO151" s="1"/>
      <c r="AP151" s="16" t="s">
        <v>1110</v>
      </c>
      <c r="AQ151" s="16" t="s">
        <v>1087</v>
      </c>
      <c r="AR151" s="18" t="s">
        <v>98</v>
      </c>
    </row>
    <row r="152" spans="1:44" x14ac:dyDescent="0.25">
      <c r="A152" s="3" t="s">
        <v>1115</v>
      </c>
      <c r="B152" s="3" t="s">
        <v>1098</v>
      </c>
      <c r="C152" s="16">
        <v>1</v>
      </c>
      <c r="D152" s="17">
        <v>2</v>
      </c>
      <c r="E152" s="17">
        <v>3</v>
      </c>
      <c r="F152" s="17">
        <v>4</v>
      </c>
      <c r="G152" s="17">
        <v>5</v>
      </c>
      <c r="H152" s="17">
        <v>6</v>
      </c>
      <c r="I152" s="17">
        <v>7</v>
      </c>
      <c r="J152" s="17">
        <v>8</v>
      </c>
      <c r="K152" s="17">
        <v>9</v>
      </c>
      <c r="L152" s="17">
        <v>10</v>
      </c>
      <c r="M152" s="17">
        <v>11</v>
      </c>
      <c r="N152" s="17">
        <v>12</v>
      </c>
      <c r="O152" s="105"/>
      <c r="P152" s="16">
        <v>1</v>
      </c>
      <c r="Q152" s="17">
        <v>2</v>
      </c>
      <c r="R152" s="17">
        <v>3</v>
      </c>
      <c r="S152" s="17">
        <v>4</v>
      </c>
      <c r="T152" s="17">
        <v>5</v>
      </c>
      <c r="U152" s="17">
        <v>6</v>
      </c>
      <c r="V152" s="17">
        <v>7</v>
      </c>
      <c r="W152" s="17">
        <v>8</v>
      </c>
      <c r="X152" s="17">
        <v>9</v>
      </c>
      <c r="Y152" s="17">
        <v>10</v>
      </c>
      <c r="Z152" s="17">
        <v>11</v>
      </c>
      <c r="AA152" s="17">
        <v>12</v>
      </c>
      <c r="AB152" s="105"/>
      <c r="AC152" s="16">
        <v>1</v>
      </c>
      <c r="AD152" s="17">
        <v>2</v>
      </c>
      <c r="AE152" s="17">
        <v>3</v>
      </c>
      <c r="AF152" s="17">
        <v>4</v>
      </c>
      <c r="AG152" s="17">
        <v>5</v>
      </c>
      <c r="AH152" s="17">
        <v>6</v>
      </c>
      <c r="AI152" s="17">
        <v>8</v>
      </c>
      <c r="AJ152" s="17">
        <v>9</v>
      </c>
      <c r="AK152" s="17">
        <v>10</v>
      </c>
      <c r="AL152" s="17">
        <v>11</v>
      </c>
      <c r="AM152" s="105"/>
      <c r="AN152" s="16">
        <v>1</v>
      </c>
      <c r="AO152" s="17">
        <v>2</v>
      </c>
      <c r="AP152" s="105"/>
      <c r="AQ152" s="105"/>
      <c r="AR152" s="110"/>
    </row>
    <row r="153" spans="1:44" x14ac:dyDescent="0.25">
      <c r="A153" s="16" t="s">
        <v>1118</v>
      </c>
      <c r="B153" s="16" t="s">
        <v>95</v>
      </c>
      <c r="C153" s="28"/>
      <c r="D153" s="29">
        <v>1</v>
      </c>
      <c r="E153" s="29"/>
      <c r="F153" s="29"/>
      <c r="G153" s="29">
        <v>4</v>
      </c>
      <c r="H153" s="29">
        <v>1</v>
      </c>
      <c r="I153" s="29"/>
      <c r="J153" s="29"/>
      <c r="K153" s="29"/>
      <c r="L153" s="29">
        <v>1</v>
      </c>
      <c r="M153" s="29"/>
      <c r="N153" s="29">
        <v>1</v>
      </c>
      <c r="O153" s="107">
        <v>8</v>
      </c>
      <c r="P153" s="107">
        <v>2</v>
      </c>
      <c r="Q153" s="29"/>
      <c r="R153" s="29"/>
      <c r="S153" s="29"/>
      <c r="T153" s="29"/>
      <c r="U153" s="29"/>
      <c r="V153" s="29"/>
      <c r="W153" s="29"/>
      <c r="X153" s="29">
        <v>1</v>
      </c>
      <c r="Y153" s="29"/>
      <c r="Z153" s="29"/>
      <c r="AA153" s="29">
        <v>1</v>
      </c>
      <c r="AB153" s="107">
        <v>4</v>
      </c>
      <c r="AC153" s="107">
        <v>2</v>
      </c>
      <c r="AD153" s="29"/>
      <c r="AE153" s="29"/>
      <c r="AF153" s="29">
        <v>1</v>
      </c>
      <c r="AG153" s="29"/>
      <c r="AH153" s="29"/>
      <c r="AI153" s="29">
        <v>1</v>
      </c>
      <c r="AJ153" s="29"/>
      <c r="AK153" s="29"/>
      <c r="AL153" s="29"/>
      <c r="AM153" s="107">
        <v>4</v>
      </c>
      <c r="AN153" s="107">
        <v>2</v>
      </c>
      <c r="AO153" s="29"/>
      <c r="AP153" s="107">
        <v>2</v>
      </c>
      <c r="AQ153" s="107"/>
      <c r="AR153" s="30">
        <v>18</v>
      </c>
    </row>
    <row r="154" spans="1:44" x14ac:dyDescent="0.25">
      <c r="A154" s="105"/>
      <c r="B154" s="19" t="s">
        <v>96</v>
      </c>
      <c r="C154" s="31"/>
      <c r="D154" s="27"/>
      <c r="E154" s="27">
        <v>1</v>
      </c>
      <c r="F154" s="27"/>
      <c r="G154" s="27">
        <v>1</v>
      </c>
      <c r="H154" s="27"/>
      <c r="I154" s="27"/>
      <c r="J154" s="27"/>
      <c r="K154" s="27"/>
      <c r="L154" s="27">
        <v>1</v>
      </c>
      <c r="M154" s="27"/>
      <c r="N154" s="27"/>
      <c r="O154" s="111">
        <v>3</v>
      </c>
      <c r="P154" s="111"/>
      <c r="Q154" s="27"/>
      <c r="R154" s="27"/>
      <c r="S154" s="27"/>
      <c r="T154" s="27"/>
      <c r="U154" s="27"/>
      <c r="V154" s="27"/>
      <c r="W154" s="27"/>
      <c r="X154" s="27"/>
      <c r="Y154" s="27"/>
      <c r="Z154" s="27"/>
      <c r="AA154" s="27"/>
      <c r="AB154" s="111"/>
      <c r="AC154" s="111"/>
      <c r="AD154" s="27"/>
      <c r="AE154" s="27"/>
      <c r="AF154" s="27"/>
      <c r="AG154" s="27"/>
      <c r="AH154" s="27"/>
      <c r="AI154" s="27"/>
      <c r="AJ154" s="27">
        <v>1</v>
      </c>
      <c r="AK154" s="27"/>
      <c r="AL154" s="27"/>
      <c r="AM154" s="111">
        <v>1</v>
      </c>
      <c r="AN154" s="111"/>
      <c r="AO154" s="27"/>
      <c r="AP154" s="111"/>
      <c r="AQ154" s="111"/>
      <c r="AR154" s="32">
        <v>4</v>
      </c>
    </row>
    <row r="155" spans="1:44" x14ac:dyDescent="0.25">
      <c r="A155" s="105"/>
      <c r="B155" s="19" t="s">
        <v>97</v>
      </c>
      <c r="C155" s="31">
        <v>6</v>
      </c>
      <c r="D155" s="27">
        <v>4</v>
      </c>
      <c r="E155" s="27">
        <v>2</v>
      </c>
      <c r="F155" s="27">
        <v>2</v>
      </c>
      <c r="G155" s="27">
        <v>1</v>
      </c>
      <c r="H155" s="27">
        <v>3</v>
      </c>
      <c r="I155" s="27">
        <v>2</v>
      </c>
      <c r="J155" s="27">
        <v>1</v>
      </c>
      <c r="K155" s="27"/>
      <c r="L155" s="27">
        <v>2</v>
      </c>
      <c r="M155" s="27">
        <v>1</v>
      </c>
      <c r="N155" s="27">
        <v>1</v>
      </c>
      <c r="O155" s="111">
        <v>25</v>
      </c>
      <c r="P155" s="111"/>
      <c r="Q155" s="27"/>
      <c r="R155" s="27">
        <v>1</v>
      </c>
      <c r="S155" s="27"/>
      <c r="T155" s="27">
        <v>2</v>
      </c>
      <c r="U155" s="27"/>
      <c r="V155" s="27"/>
      <c r="W155" s="27"/>
      <c r="X155" s="27"/>
      <c r="Y155" s="27"/>
      <c r="Z155" s="27"/>
      <c r="AA155" s="27">
        <v>1</v>
      </c>
      <c r="AB155" s="111">
        <v>4</v>
      </c>
      <c r="AC155" s="111">
        <v>1</v>
      </c>
      <c r="AD155" s="27">
        <v>1</v>
      </c>
      <c r="AE155" s="27">
        <v>1</v>
      </c>
      <c r="AF155" s="27"/>
      <c r="AG155" s="27"/>
      <c r="AH155" s="27"/>
      <c r="AI155" s="27">
        <v>1</v>
      </c>
      <c r="AJ155" s="27"/>
      <c r="AK155" s="27"/>
      <c r="AL155" s="27">
        <v>1</v>
      </c>
      <c r="AM155" s="111">
        <v>5</v>
      </c>
      <c r="AN155" s="111">
        <v>1</v>
      </c>
      <c r="AO155" s="27"/>
      <c r="AP155" s="111">
        <v>1</v>
      </c>
      <c r="AQ155" s="111"/>
      <c r="AR155" s="32">
        <v>35</v>
      </c>
    </row>
    <row r="156" spans="1:44" x14ac:dyDescent="0.25">
      <c r="A156" s="16" t="s">
        <v>1116</v>
      </c>
      <c r="B156" s="16" t="s">
        <v>95</v>
      </c>
      <c r="C156" s="97"/>
      <c r="D156" s="98">
        <v>2</v>
      </c>
      <c r="E156" s="98">
        <v>2</v>
      </c>
      <c r="F156" s="98">
        <v>1</v>
      </c>
      <c r="G156" s="98">
        <v>3</v>
      </c>
      <c r="H156" s="98">
        <v>3</v>
      </c>
      <c r="I156" s="98">
        <v>3</v>
      </c>
      <c r="J156" s="98">
        <v>2</v>
      </c>
      <c r="K156" s="98">
        <v>6</v>
      </c>
      <c r="L156" s="98"/>
      <c r="M156" s="98">
        <v>5</v>
      </c>
      <c r="N156" s="98">
        <v>3</v>
      </c>
      <c r="O156" s="166">
        <v>30</v>
      </c>
      <c r="P156" s="166">
        <v>1</v>
      </c>
      <c r="Q156" s="98">
        <v>1</v>
      </c>
      <c r="R156" s="98"/>
      <c r="S156" s="98"/>
      <c r="T156" s="98"/>
      <c r="U156" s="98"/>
      <c r="V156" s="98"/>
      <c r="W156" s="98"/>
      <c r="X156" s="98"/>
      <c r="Y156" s="98"/>
      <c r="Z156" s="98"/>
      <c r="AA156" s="98">
        <v>1</v>
      </c>
      <c r="AB156" s="166">
        <v>3</v>
      </c>
      <c r="AC156" s="166">
        <v>2</v>
      </c>
      <c r="AD156" s="98">
        <v>1</v>
      </c>
      <c r="AE156" s="98"/>
      <c r="AF156" s="98">
        <v>1</v>
      </c>
      <c r="AG156" s="98">
        <v>1</v>
      </c>
      <c r="AH156" s="98"/>
      <c r="AI156" s="98"/>
      <c r="AJ156" s="98"/>
      <c r="AK156" s="98"/>
      <c r="AL156" s="98"/>
      <c r="AM156" s="166">
        <v>5</v>
      </c>
      <c r="AN156" s="166"/>
      <c r="AO156" s="98"/>
      <c r="AP156" s="166"/>
      <c r="AQ156" s="166"/>
      <c r="AR156" s="99">
        <v>38</v>
      </c>
    </row>
    <row r="157" spans="1:44" x14ac:dyDescent="0.25">
      <c r="A157" s="105"/>
      <c r="B157" s="19" t="s">
        <v>96</v>
      </c>
      <c r="C157" s="31">
        <v>53</v>
      </c>
      <c r="D157" s="27">
        <v>45</v>
      </c>
      <c r="E157" s="27">
        <v>74</v>
      </c>
      <c r="F157" s="27">
        <v>37</v>
      </c>
      <c r="G157" s="27">
        <v>55</v>
      </c>
      <c r="H157" s="27">
        <v>55</v>
      </c>
      <c r="I157" s="27">
        <v>67</v>
      </c>
      <c r="J157" s="27">
        <v>43</v>
      </c>
      <c r="K157" s="27">
        <v>54</v>
      </c>
      <c r="L157" s="27">
        <v>69</v>
      </c>
      <c r="M157" s="27">
        <v>28</v>
      </c>
      <c r="N157" s="27">
        <v>41</v>
      </c>
      <c r="O157" s="111">
        <v>621</v>
      </c>
      <c r="P157" s="111">
        <v>53</v>
      </c>
      <c r="Q157" s="27">
        <v>60</v>
      </c>
      <c r="R157" s="27">
        <v>66</v>
      </c>
      <c r="S157" s="27">
        <v>37</v>
      </c>
      <c r="T157" s="27">
        <v>9</v>
      </c>
      <c r="U157" s="27"/>
      <c r="V157" s="27"/>
      <c r="W157" s="27"/>
      <c r="X157" s="27"/>
      <c r="Y157" s="27"/>
      <c r="Z157" s="27"/>
      <c r="AA157" s="27">
        <v>3</v>
      </c>
      <c r="AB157" s="111">
        <v>228</v>
      </c>
      <c r="AC157" s="111"/>
      <c r="AD157" s="27"/>
      <c r="AE157" s="27"/>
      <c r="AF157" s="27"/>
      <c r="AG157" s="27">
        <v>1</v>
      </c>
      <c r="AH157" s="27"/>
      <c r="AI157" s="27"/>
      <c r="AJ157" s="27"/>
      <c r="AK157" s="27"/>
      <c r="AL157" s="27">
        <v>1</v>
      </c>
      <c r="AM157" s="111">
        <v>2</v>
      </c>
      <c r="AN157" s="111">
        <v>1</v>
      </c>
      <c r="AO157" s="27"/>
      <c r="AP157" s="111">
        <v>1</v>
      </c>
      <c r="AQ157" s="111"/>
      <c r="AR157" s="32">
        <v>852</v>
      </c>
    </row>
    <row r="158" spans="1:44" x14ac:dyDescent="0.25">
      <c r="A158" s="105"/>
      <c r="B158" s="19" t="s">
        <v>97</v>
      </c>
      <c r="C158" s="31">
        <v>7</v>
      </c>
      <c r="D158" s="27">
        <v>13</v>
      </c>
      <c r="E158" s="27">
        <v>9</v>
      </c>
      <c r="F158" s="27">
        <v>11</v>
      </c>
      <c r="G158" s="27">
        <v>9</v>
      </c>
      <c r="H158" s="27">
        <v>9</v>
      </c>
      <c r="I158" s="27">
        <v>11</v>
      </c>
      <c r="J158" s="27">
        <v>6</v>
      </c>
      <c r="K158" s="27">
        <v>2</v>
      </c>
      <c r="L158" s="27">
        <v>2</v>
      </c>
      <c r="M158" s="27">
        <v>1</v>
      </c>
      <c r="N158" s="27">
        <v>7</v>
      </c>
      <c r="O158" s="111">
        <v>87</v>
      </c>
      <c r="P158" s="111">
        <v>12</v>
      </c>
      <c r="Q158" s="27">
        <v>7</v>
      </c>
      <c r="R158" s="27">
        <v>25</v>
      </c>
      <c r="S158" s="27">
        <v>10</v>
      </c>
      <c r="T158" s="27">
        <v>2</v>
      </c>
      <c r="U158" s="27">
        <v>2</v>
      </c>
      <c r="V158" s="27">
        <v>2</v>
      </c>
      <c r="W158" s="27">
        <v>2</v>
      </c>
      <c r="X158" s="27">
        <v>1</v>
      </c>
      <c r="Y158" s="27">
        <v>5</v>
      </c>
      <c r="Z158" s="27">
        <v>1</v>
      </c>
      <c r="AA158" s="27"/>
      <c r="AB158" s="111">
        <v>69</v>
      </c>
      <c r="AC158" s="111">
        <v>3</v>
      </c>
      <c r="AD158" s="27">
        <v>1</v>
      </c>
      <c r="AE158" s="27">
        <v>1</v>
      </c>
      <c r="AF158" s="27">
        <v>2</v>
      </c>
      <c r="AG158" s="27"/>
      <c r="AH158" s="27">
        <v>2</v>
      </c>
      <c r="AI158" s="27">
        <v>2</v>
      </c>
      <c r="AJ158" s="27">
        <v>1</v>
      </c>
      <c r="AK158" s="27">
        <v>1</v>
      </c>
      <c r="AL158" s="27">
        <v>1</v>
      </c>
      <c r="AM158" s="111">
        <v>14</v>
      </c>
      <c r="AN158" s="111"/>
      <c r="AO158" s="27">
        <v>2</v>
      </c>
      <c r="AP158" s="111">
        <v>2</v>
      </c>
      <c r="AQ158" s="111"/>
      <c r="AR158" s="32">
        <v>172</v>
      </c>
    </row>
    <row r="159" spans="1:44" x14ac:dyDescent="0.25">
      <c r="A159" s="16" t="s">
        <v>1087</v>
      </c>
      <c r="B159" s="16" t="s">
        <v>1087</v>
      </c>
      <c r="C159" s="97"/>
      <c r="D159" s="98"/>
      <c r="E159" s="98"/>
      <c r="F159" s="98"/>
      <c r="G159" s="98"/>
      <c r="H159" s="98"/>
      <c r="I159" s="98"/>
      <c r="J159" s="98"/>
      <c r="K159" s="98"/>
      <c r="L159" s="98"/>
      <c r="M159" s="98"/>
      <c r="N159" s="98"/>
      <c r="O159" s="166"/>
      <c r="P159" s="166"/>
      <c r="Q159" s="98"/>
      <c r="R159" s="98"/>
      <c r="S159" s="98"/>
      <c r="T159" s="98"/>
      <c r="U159" s="98"/>
      <c r="V159" s="98"/>
      <c r="W159" s="98"/>
      <c r="X159" s="98"/>
      <c r="Y159" s="98"/>
      <c r="Z159" s="98"/>
      <c r="AA159" s="98"/>
      <c r="AB159" s="166"/>
      <c r="AC159" s="166"/>
      <c r="AD159" s="98"/>
      <c r="AE159" s="98"/>
      <c r="AF159" s="98"/>
      <c r="AG159" s="98"/>
      <c r="AH159" s="98"/>
      <c r="AI159" s="98"/>
      <c r="AJ159" s="98"/>
      <c r="AK159" s="98"/>
      <c r="AL159" s="98"/>
      <c r="AM159" s="166"/>
      <c r="AN159" s="166"/>
      <c r="AO159" s="98"/>
      <c r="AP159" s="166"/>
      <c r="AQ159" s="166"/>
      <c r="AR159" s="99"/>
    </row>
    <row r="160" spans="1:44" x14ac:dyDescent="0.25">
      <c r="A160" s="36" t="s">
        <v>98</v>
      </c>
      <c r="B160" s="100"/>
      <c r="C160" s="33">
        <v>66</v>
      </c>
      <c r="D160" s="34">
        <v>65</v>
      </c>
      <c r="E160" s="34">
        <v>88</v>
      </c>
      <c r="F160" s="34">
        <v>51</v>
      </c>
      <c r="G160" s="34">
        <v>73</v>
      </c>
      <c r="H160" s="34">
        <v>71</v>
      </c>
      <c r="I160" s="34">
        <v>83</v>
      </c>
      <c r="J160" s="34">
        <v>52</v>
      </c>
      <c r="K160" s="34">
        <v>62</v>
      </c>
      <c r="L160" s="34">
        <v>75</v>
      </c>
      <c r="M160" s="34">
        <v>35</v>
      </c>
      <c r="N160" s="34">
        <v>53</v>
      </c>
      <c r="O160" s="108">
        <v>774</v>
      </c>
      <c r="P160" s="108">
        <v>68</v>
      </c>
      <c r="Q160" s="34">
        <v>68</v>
      </c>
      <c r="R160" s="34">
        <v>92</v>
      </c>
      <c r="S160" s="34">
        <v>47</v>
      </c>
      <c r="T160" s="34">
        <v>13</v>
      </c>
      <c r="U160" s="34">
        <v>2</v>
      </c>
      <c r="V160" s="34">
        <v>2</v>
      </c>
      <c r="W160" s="34">
        <v>2</v>
      </c>
      <c r="X160" s="34">
        <v>2</v>
      </c>
      <c r="Y160" s="34">
        <v>5</v>
      </c>
      <c r="Z160" s="34">
        <v>1</v>
      </c>
      <c r="AA160" s="34">
        <v>6</v>
      </c>
      <c r="AB160" s="108">
        <v>308</v>
      </c>
      <c r="AC160" s="108">
        <v>8</v>
      </c>
      <c r="AD160" s="34">
        <v>3</v>
      </c>
      <c r="AE160" s="34">
        <v>2</v>
      </c>
      <c r="AF160" s="34">
        <v>4</v>
      </c>
      <c r="AG160" s="34">
        <v>2</v>
      </c>
      <c r="AH160" s="34">
        <v>2</v>
      </c>
      <c r="AI160" s="34">
        <v>4</v>
      </c>
      <c r="AJ160" s="34">
        <v>2</v>
      </c>
      <c r="AK160" s="34">
        <v>1</v>
      </c>
      <c r="AL160" s="34">
        <v>3</v>
      </c>
      <c r="AM160" s="108">
        <v>31</v>
      </c>
      <c r="AN160" s="108">
        <v>4</v>
      </c>
      <c r="AO160" s="34">
        <v>2</v>
      </c>
      <c r="AP160" s="108">
        <v>6</v>
      </c>
      <c r="AQ160" s="108"/>
      <c r="AR160" s="35">
        <v>1119</v>
      </c>
    </row>
  </sheetData>
  <pageMargins left="0.7" right="0.7" top="0.75" bottom="0.75" header="0.3" footer="0.3"/>
  <pageSetup scale="82" fitToHeight="2" orientation="portrait" r:id="rId20"/>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
    <pageSetUpPr fitToPage="1"/>
  </sheetPr>
  <dimension ref="A1:AB548"/>
  <sheetViews>
    <sheetView topLeftCell="B1" zoomScale="70" zoomScaleNormal="70" workbookViewId="0">
      <selection activeCell="G54" sqref="G54"/>
    </sheetView>
  </sheetViews>
  <sheetFormatPr defaultRowHeight="15" x14ac:dyDescent="0.25"/>
  <cols>
    <col min="1" max="1" width="28.28515625" customWidth="1"/>
    <col min="2" max="2" width="15.140625" customWidth="1"/>
    <col min="3" max="3" width="15.140625" bestFit="1" customWidth="1"/>
    <col min="4" max="4" width="15.140625" customWidth="1"/>
    <col min="5" max="5" width="11.140625" customWidth="1"/>
    <col min="6" max="6" width="11.140625" bestFit="1" customWidth="1"/>
    <col min="7" max="7" width="19.140625" customWidth="1"/>
    <col min="8" max="10" width="15.140625" customWidth="1"/>
    <col min="11" max="11" width="8.28515625" customWidth="1"/>
    <col min="12" max="12" width="8.7109375" customWidth="1"/>
    <col min="13" max="13" width="9.140625" customWidth="1"/>
    <col min="14" max="14" width="14.28515625" customWidth="1"/>
    <col min="15" max="15" width="10.85546875" bestFit="1" customWidth="1"/>
    <col min="16" max="16" width="10.85546875" customWidth="1"/>
    <col min="17" max="18" width="10.85546875" bestFit="1" customWidth="1"/>
    <col min="20" max="20" width="10.85546875" bestFit="1" customWidth="1"/>
  </cols>
  <sheetData>
    <row r="1" spans="1:26" ht="21" x14ac:dyDescent="0.35">
      <c r="A1" s="209">
        <v>2015</v>
      </c>
      <c r="W1" s="201" t="s">
        <v>1126</v>
      </c>
    </row>
    <row r="2" spans="1:26" x14ac:dyDescent="0.25">
      <c r="C2" s="368" t="s">
        <v>1127</v>
      </c>
      <c r="D2" s="368"/>
      <c r="X2" s="758" t="s">
        <v>1128</v>
      </c>
      <c r="Y2" s="759"/>
    </row>
    <row r="4" spans="1:26" x14ac:dyDescent="0.25">
      <c r="A4" s="24" t="s">
        <v>1129</v>
      </c>
      <c r="B4" s="27"/>
      <c r="C4" s="27"/>
      <c r="D4" s="27"/>
      <c r="E4" s="27"/>
      <c r="G4" s="20"/>
      <c r="H4" s="20"/>
      <c r="I4" s="20"/>
      <c r="J4" s="20"/>
      <c r="K4" s="20"/>
      <c r="L4" s="20"/>
      <c r="M4" s="20"/>
      <c r="N4" s="20"/>
      <c r="O4" s="20"/>
      <c r="P4" s="20"/>
      <c r="Q4" s="20"/>
      <c r="R4" s="20"/>
      <c r="S4" s="20"/>
      <c r="X4" s="756" t="s">
        <v>1130</v>
      </c>
      <c r="Y4" s="757"/>
    </row>
    <row r="5" spans="1:26" ht="30" x14ac:dyDescent="0.25">
      <c r="A5" s="211" t="s">
        <v>1131</v>
      </c>
      <c r="B5" s="210" t="s">
        <v>1132</v>
      </c>
      <c r="C5" s="210" t="s">
        <v>1133</v>
      </c>
      <c r="D5" s="210" t="s">
        <v>98</v>
      </c>
      <c r="E5" s="79" t="s">
        <v>1134</v>
      </c>
      <c r="G5" s="20"/>
      <c r="H5" s="20"/>
      <c r="I5" s="20"/>
      <c r="J5" s="20"/>
      <c r="K5" s="20"/>
      <c r="L5" s="20"/>
      <c r="M5" s="20"/>
      <c r="N5" s="20"/>
      <c r="O5" s="20"/>
      <c r="P5" s="20"/>
      <c r="Q5" s="20"/>
      <c r="R5" s="20"/>
      <c r="S5" s="20"/>
    </row>
    <row r="6" spans="1:26" x14ac:dyDescent="0.25">
      <c r="A6" s="25" t="s">
        <v>1094</v>
      </c>
      <c r="B6" s="165"/>
      <c r="C6" s="165"/>
      <c r="D6" s="165"/>
      <c r="E6" s="217"/>
      <c r="G6" s="20"/>
      <c r="H6" s="20"/>
      <c r="I6" s="20"/>
      <c r="J6" s="20"/>
      <c r="K6" s="20"/>
      <c r="L6" s="20"/>
      <c r="M6" s="20"/>
      <c r="N6" s="20"/>
      <c r="O6" s="20"/>
      <c r="P6" s="20"/>
      <c r="Q6" s="20"/>
      <c r="R6" s="20"/>
      <c r="S6" s="20"/>
    </row>
    <row r="7" spans="1:26" x14ac:dyDescent="0.25">
      <c r="A7" s="25" t="s">
        <v>1095</v>
      </c>
      <c r="B7" s="165"/>
      <c r="C7" s="165"/>
      <c r="D7" s="165">
        <v>6</v>
      </c>
      <c r="E7" s="214"/>
      <c r="G7" s="20"/>
      <c r="H7" s="20"/>
      <c r="I7" s="20"/>
      <c r="J7" s="20"/>
      <c r="K7" s="20"/>
      <c r="L7" s="20"/>
      <c r="M7" s="20"/>
      <c r="N7" s="20"/>
      <c r="O7" s="20"/>
      <c r="P7" s="20"/>
      <c r="Q7" s="20"/>
      <c r="R7" s="20"/>
      <c r="S7" s="20"/>
    </row>
    <row r="8" spans="1:26" x14ac:dyDescent="0.25">
      <c r="A8" s="25" t="s">
        <v>1096</v>
      </c>
      <c r="B8" s="165"/>
      <c r="C8" s="165"/>
      <c r="D8" s="165">
        <v>8</v>
      </c>
      <c r="E8" s="213"/>
      <c r="G8" s="20"/>
      <c r="H8" s="20"/>
      <c r="I8" s="20"/>
      <c r="J8" s="20"/>
      <c r="K8" s="20"/>
      <c r="L8" s="20"/>
      <c r="M8" s="20"/>
      <c r="N8" s="20"/>
      <c r="O8" s="20"/>
      <c r="P8" s="20"/>
      <c r="Q8" s="20"/>
      <c r="R8" s="20"/>
      <c r="S8" s="20"/>
    </row>
    <row r="9" spans="1:26" x14ac:dyDescent="0.25">
      <c r="A9" s="25" t="s">
        <v>1097</v>
      </c>
      <c r="B9" s="165"/>
      <c r="C9" s="165"/>
      <c r="D9" s="165">
        <v>3</v>
      </c>
      <c r="E9" s="215"/>
      <c r="G9" s="20"/>
      <c r="H9" s="20"/>
      <c r="I9" s="20"/>
      <c r="J9" s="20"/>
      <c r="K9" s="20"/>
      <c r="L9" s="20"/>
      <c r="M9" s="20"/>
      <c r="N9" s="20"/>
      <c r="O9" s="20"/>
      <c r="P9" s="20"/>
      <c r="Q9" s="20"/>
      <c r="R9" s="20"/>
      <c r="S9" s="20"/>
    </row>
    <row r="10" spans="1:26" x14ac:dyDescent="0.25">
      <c r="A10" s="25" t="s">
        <v>1120</v>
      </c>
      <c r="B10" s="165"/>
      <c r="C10" s="165"/>
      <c r="D10" s="165"/>
      <c r="E10" s="216"/>
      <c r="G10" s="20"/>
      <c r="H10" s="20"/>
      <c r="I10" s="20"/>
      <c r="J10" s="20"/>
      <c r="K10" s="20"/>
      <c r="L10" s="20"/>
      <c r="M10" s="20"/>
      <c r="N10" s="20"/>
      <c r="O10" s="20"/>
      <c r="P10" s="20"/>
      <c r="Q10" s="20"/>
      <c r="R10" s="20"/>
      <c r="S10" s="20"/>
    </row>
    <row r="11" spans="1:26" x14ac:dyDescent="0.25">
      <c r="A11" s="25" t="s">
        <v>98</v>
      </c>
      <c r="B11" s="165"/>
      <c r="C11" s="165"/>
      <c r="D11" s="165"/>
      <c r="E11" s="4"/>
      <c r="G11" s="20"/>
      <c r="H11" s="20"/>
      <c r="I11" s="20"/>
      <c r="J11" s="20"/>
      <c r="K11" s="20"/>
      <c r="L11" s="20"/>
      <c r="M11" s="20"/>
      <c r="N11" s="20"/>
      <c r="O11" s="20"/>
      <c r="P11" s="20"/>
      <c r="Q11" s="20"/>
      <c r="R11" s="20"/>
      <c r="S11" s="20"/>
      <c r="Z11" s="183"/>
    </row>
    <row r="12" spans="1:26" x14ac:dyDescent="0.25">
      <c r="B12" s="82"/>
      <c r="C12" s="82"/>
      <c r="D12" s="82"/>
      <c r="G12" s="20"/>
      <c r="H12" s="20"/>
      <c r="I12" s="20"/>
      <c r="J12" s="20"/>
      <c r="K12" s="20"/>
      <c r="L12" s="20"/>
      <c r="M12" s="20"/>
      <c r="N12" s="20"/>
      <c r="O12" s="20"/>
      <c r="P12" s="20"/>
      <c r="Q12" s="20"/>
      <c r="R12" s="20"/>
      <c r="S12" s="20"/>
    </row>
    <row r="13" spans="1:26" ht="60" x14ac:dyDescent="0.25">
      <c r="B13" s="22" t="str">
        <f>"2015 Large Excursion OP Events - " &amp; SUM(B6:B10) &amp; " Events"</f>
        <v>2015 Large Excursion OP Events - 0 Events</v>
      </c>
      <c r="C13" s="22" t="str">
        <f>"2015 Small Excursion OP Events - " &amp; SUM(C6:C10) &amp; " Events"</f>
        <v>2015 Small Excursion OP Events - 0 Events</v>
      </c>
      <c r="D13" s="22" t="str">
        <f>"2015 Total OP - " &amp; SUM(D6:D10) &amp; " Events "</f>
        <v xml:space="preserve">2015 Total OP - 17 Events </v>
      </c>
      <c r="E13" s="22"/>
      <c r="G13" s="20"/>
      <c r="H13" s="20"/>
      <c r="I13" s="20"/>
      <c r="J13" s="20"/>
      <c r="K13" s="20"/>
      <c r="L13" s="20"/>
      <c r="M13" s="20"/>
      <c r="N13" s="20"/>
      <c r="O13" s="20"/>
      <c r="P13" s="20"/>
      <c r="Q13" s="20"/>
      <c r="R13" s="20"/>
      <c r="S13" s="20"/>
    </row>
    <row r="14" spans="1:26" x14ac:dyDescent="0.25">
      <c r="G14" s="20"/>
      <c r="H14" s="20"/>
      <c r="I14" s="20"/>
      <c r="J14" s="20"/>
      <c r="K14" s="20"/>
      <c r="L14" s="20"/>
      <c r="M14" s="20"/>
      <c r="N14" s="20"/>
      <c r="O14" s="20"/>
      <c r="P14" s="20"/>
      <c r="Q14" s="20"/>
      <c r="R14" s="20"/>
      <c r="S14" s="20"/>
    </row>
    <row r="15" spans="1:26" x14ac:dyDescent="0.25">
      <c r="G15" s="20"/>
      <c r="H15" s="20"/>
      <c r="I15" s="20"/>
      <c r="J15" s="20"/>
      <c r="K15" s="20"/>
      <c r="L15" s="20"/>
      <c r="M15" s="20"/>
      <c r="N15" s="20"/>
      <c r="O15" s="20"/>
      <c r="P15" s="20"/>
      <c r="Q15" s="20"/>
      <c r="R15" s="20"/>
      <c r="S15" s="20"/>
    </row>
    <row r="16" spans="1:26" x14ac:dyDescent="0.25">
      <c r="A16" t="s">
        <v>1135</v>
      </c>
      <c r="G16" s="20"/>
      <c r="H16" s="20"/>
      <c r="I16" s="20"/>
      <c r="J16" s="20"/>
      <c r="K16" s="20"/>
      <c r="L16" s="20"/>
      <c r="M16" s="20"/>
      <c r="N16" s="20"/>
      <c r="O16" s="20"/>
      <c r="P16" s="20"/>
      <c r="Q16" s="20"/>
      <c r="R16" s="20"/>
      <c r="S16" s="20"/>
    </row>
    <row r="17" spans="7:19" x14ac:dyDescent="0.25">
      <c r="G17" s="20"/>
      <c r="H17" s="20"/>
      <c r="I17" s="20"/>
      <c r="J17" s="20"/>
      <c r="K17" s="20"/>
      <c r="L17" s="20"/>
      <c r="M17" s="20"/>
      <c r="N17" s="20"/>
      <c r="O17" s="20"/>
      <c r="P17" s="20"/>
      <c r="Q17" s="20"/>
      <c r="R17" s="20"/>
      <c r="S17" s="20"/>
    </row>
    <row r="18" spans="7:19" x14ac:dyDescent="0.25">
      <c r="G18" s="20"/>
      <c r="H18" s="20"/>
      <c r="I18" s="20"/>
      <c r="J18" s="20"/>
      <c r="K18" s="20"/>
      <c r="L18" s="20"/>
      <c r="M18" s="20"/>
      <c r="N18" s="20"/>
      <c r="O18" s="20"/>
      <c r="P18" s="20"/>
      <c r="Q18" s="20"/>
      <c r="R18" s="20"/>
      <c r="S18" s="20"/>
    </row>
    <row r="19" spans="7:19" x14ac:dyDescent="0.25">
      <c r="G19" s="20"/>
      <c r="H19" s="20"/>
      <c r="I19" s="20"/>
      <c r="J19" s="20"/>
      <c r="K19" s="20"/>
      <c r="L19" s="20"/>
      <c r="M19" s="20"/>
      <c r="N19" s="20"/>
      <c r="O19" s="20"/>
      <c r="P19" s="20"/>
      <c r="Q19" s="20"/>
      <c r="R19" s="20"/>
      <c r="S19" s="20"/>
    </row>
    <row r="20" spans="7:19" x14ac:dyDescent="0.25">
      <c r="G20" s="20"/>
      <c r="H20" s="20"/>
      <c r="I20" s="20"/>
      <c r="J20" s="20"/>
      <c r="K20" s="20"/>
      <c r="L20" s="20"/>
      <c r="M20" s="20"/>
      <c r="N20" s="20"/>
      <c r="O20" s="20"/>
      <c r="P20" s="20"/>
      <c r="Q20" s="20"/>
      <c r="R20" s="20"/>
      <c r="S20" s="20"/>
    </row>
    <row r="21" spans="7:19" x14ac:dyDescent="0.25">
      <c r="G21" s="20"/>
      <c r="H21" s="20"/>
      <c r="I21" s="20"/>
      <c r="J21" s="20"/>
      <c r="K21" s="20"/>
      <c r="L21" s="20"/>
      <c r="M21" s="20"/>
      <c r="N21" s="20"/>
      <c r="O21" s="20"/>
      <c r="P21" s="20"/>
      <c r="Q21" s="20"/>
      <c r="R21" s="20"/>
      <c r="S21" s="20"/>
    </row>
    <row r="22" spans="7:19" x14ac:dyDescent="0.25">
      <c r="G22" s="20"/>
      <c r="H22" s="20"/>
      <c r="I22" s="20"/>
      <c r="J22" s="20"/>
      <c r="K22" s="20"/>
      <c r="L22" s="20"/>
      <c r="M22" s="20"/>
      <c r="N22" s="20"/>
      <c r="O22" s="20"/>
      <c r="P22" s="20"/>
      <c r="Q22" s="20"/>
      <c r="R22" s="20"/>
      <c r="S22" s="20"/>
    </row>
    <row r="23" spans="7:19" x14ac:dyDescent="0.25">
      <c r="G23" s="20"/>
      <c r="H23" s="20"/>
      <c r="I23" s="20"/>
      <c r="J23" s="20"/>
      <c r="K23" s="20"/>
      <c r="L23" s="20"/>
      <c r="M23" s="20"/>
      <c r="N23" s="20"/>
      <c r="O23" s="20"/>
      <c r="P23" s="20"/>
      <c r="Q23" s="20"/>
      <c r="R23" s="20"/>
      <c r="S23" s="20"/>
    </row>
    <row r="24" spans="7:19" x14ac:dyDescent="0.25">
      <c r="G24" s="20"/>
      <c r="H24" s="20"/>
      <c r="I24" s="20"/>
      <c r="J24" s="20"/>
      <c r="K24" s="20"/>
      <c r="L24" s="20"/>
      <c r="M24" s="20"/>
      <c r="N24" s="20"/>
      <c r="O24" s="20"/>
      <c r="P24" s="20"/>
      <c r="Q24" s="20"/>
      <c r="R24" s="20"/>
      <c r="S24" s="20"/>
    </row>
    <row r="25" spans="7:19" x14ac:dyDescent="0.25">
      <c r="G25" s="20"/>
      <c r="H25" s="20"/>
      <c r="I25" s="20"/>
      <c r="J25" s="20"/>
      <c r="K25" s="20"/>
      <c r="L25" s="20"/>
      <c r="M25" s="20"/>
      <c r="N25" s="20"/>
      <c r="O25" s="20"/>
      <c r="P25" s="20"/>
      <c r="Q25" s="20"/>
      <c r="R25" s="20"/>
      <c r="S25" s="20"/>
    </row>
    <row r="26" spans="7:19" x14ac:dyDescent="0.25">
      <c r="G26" s="20"/>
      <c r="H26" s="20"/>
      <c r="I26" s="20"/>
      <c r="J26" s="20"/>
      <c r="K26" s="20"/>
      <c r="L26" s="20"/>
      <c r="M26" s="20"/>
      <c r="N26" s="20"/>
      <c r="O26" s="20"/>
      <c r="P26" s="20"/>
      <c r="Q26" s="20"/>
      <c r="R26" s="20"/>
      <c r="S26" s="20"/>
    </row>
    <row r="27" spans="7:19" x14ac:dyDescent="0.25">
      <c r="G27" s="20"/>
      <c r="H27" s="20"/>
      <c r="I27" s="20"/>
      <c r="J27" s="20"/>
      <c r="K27" s="20"/>
      <c r="L27" s="20"/>
      <c r="M27" s="20"/>
      <c r="N27" s="20"/>
      <c r="O27" s="20"/>
      <c r="P27" s="20"/>
      <c r="Q27" s="20"/>
      <c r="R27" s="20"/>
      <c r="S27" s="20"/>
    </row>
    <row r="28" spans="7:19" x14ac:dyDescent="0.25">
      <c r="G28" s="20"/>
      <c r="H28" s="20"/>
      <c r="I28" s="20"/>
      <c r="J28" s="20"/>
      <c r="K28" s="20"/>
      <c r="L28" s="20"/>
      <c r="M28" s="20"/>
      <c r="N28" s="20"/>
      <c r="O28" s="20"/>
      <c r="P28" s="20"/>
      <c r="Q28" s="20"/>
      <c r="R28" s="20"/>
      <c r="S28" s="20"/>
    </row>
    <row r="29" spans="7:19" ht="23.25" x14ac:dyDescent="0.35">
      <c r="G29" s="20"/>
      <c r="H29" s="21" t="str">
        <f>D13</f>
        <v xml:space="preserve">2015 Total OP - 17 Events </v>
      </c>
      <c r="I29" s="20"/>
      <c r="J29" s="20"/>
      <c r="K29" s="20"/>
      <c r="L29" s="20"/>
      <c r="M29" s="21" t="str">
        <f>B13</f>
        <v>2015 Large Excursion OP Events - 0 Events</v>
      </c>
      <c r="N29" s="21"/>
      <c r="O29" s="20"/>
      <c r="P29" s="20"/>
      <c r="Q29" s="20"/>
      <c r="R29" s="20"/>
      <c r="S29" s="20"/>
    </row>
    <row r="30" spans="7:19" ht="23.25" x14ac:dyDescent="0.35">
      <c r="G30" s="20"/>
      <c r="H30" s="20"/>
      <c r="I30" s="20"/>
      <c r="J30" s="20"/>
      <c r="K30" s="20"/>
      <c r="L30" s="20"/>
      <c r="M30" s="20"/>
      <c r="N30" s="21"/>
      <c r="O30" s="20"/>
      <c r="P30" s="20"/>
      <c r="Q30" s="20"/>
      <c r="R30" s="20"/>
      <c r="S30" s="20"/>
    </row>
    <row r="31" spans="7:19" x14ac:dyDescent="0.25">
      <c r="G31" s="20"/>
      <c r="H31" s="20"/>
      <c r="I31" s="20"/>
      <c r="J31" s="20"/>
      <c r="K31" s="20"/>
    </row>
    <row r="33" spans="1:28" x14ac:dyDescent="0.25">
      <c r="A33" s="24" t="s">
        <v>1136</v>
      </c>
      <c r="B33" s="27"/>
      <c r="C33" s="27"/>
      <c r="D33" s="27"/>
      <c r="E33" s="27"/>
      <c r="G33" s="20"/>
      <c r="H33" s="20"/>
      <c r="I33" s="20"/>
      <c r="J33" s="20"/>
      <c r="K33" s="20"/>
      <c r="L33" s="20"/>
      <c r="M33" s="20"/>
      <c r="N33" s="20"/>
      <c r="O33" s="20"/>
      <c r="P33" s="20"/>
      <c r="Q33" s="20"/>
      <c r="R33" s="20"/>
      <c r="S33" s="20"/>
    </row>
    <row r="34" spans="1:28" ht="30" x14ac:dyDescent="0.25">
      <c r="A34" s="25" t="s">
        <v>1131</v>
      </c>
      <c r="B34" s="79" t="s">
        <v>1132</v>
      </c>
      <c r="C34" s="79" t="s">
        <v>1133</v>
      </c>
      <c r="D34" s="79" t="s">
        <v>98</v>
      </c>
      <c r="E34" s="79" t="s">
        <v>1134</v>
      </c>
      <c r="G34" s="20"/>
      <c r="H34" s="20"/>
      <c r="I34" s="20"/>
      <c r="J34" s="20"/>
      <c r="K34" s="20"/>
      <c r="L34" s="20"/>
      <c r="M34" s="20"/>
      <c r="N34" s="20"/>
      <c r="O34" s="20"/>
      <c r="P34" s="20"/>
      <c r="Q34" s="20"/>
      <c r="R34" s="20"/>
      <c r="S34" s="20"/>
    </row>
    <row r="35" spans="1:28" x14ac:dyDescent="0.25">
      <c r="A35" s="25" t="s">
        <v>1094</v>
      </c>
      <c r="B35" s="212"/>
      <c r="C35" s="212"/>
      <c r="D35" s="165">
        <f>C35+B35</f>
        <v>0</v>
      </c>
      <c r="E35" s="217"/>
      <c r="G35" s="20"/>
      <c r="H35" s="20"/>
      <c r="I35" s="20"/>
      <c r="J35" s="20"/>
      <c r="K35" s="20"/>
      <c r="L35" s="20"/>
      <c r="M35" s="20"/>
      <c r="N35" s="20"/>
      <c r="O35" s="20"/>
      <c r="P35" s="20"/>
      <c r="Q35" s="20"/>
      <c r="R35" s="20"/>
      <c r="S35" s="20"/>
    </row>
    <row r="36" spans="1:28" x14ac:dyDescent="0.25">
      <c r="A36" s="25" t="s">
        <v>1095</v>
      </c>
      <c r="B36" s="212"/>
      <c r="C36" s="212"/>
      <c r="D36" s="165">
        <f>C36+B36</f>
        <v>0</v>
      </c>
      <c r="E36" s="214"/>
      <c r="G36" s="20"/>
      <c r="H36" s="20"/>
      <c r="I36" s="20"/>
      <c r="J36" s="20"/>
      <c r="K36" s="20"/>
      <c r="L36" s="20"/>
      <c r="M36" s="20"/>
      <c r="N36" s="20"/>
      <c r="O36" s="20"/>
      <c r="P36" s="20"/>
      <c r="Q36" s="20"/>
      <c r="R36" s="20"/>
      <c r="S36" s="20"/>
    </row>
    <row r="37" spans="1:28" x14ac:dyDescent="0.25">
      <c r="A37" s="25" t="s">
        <v>1096</v>
      </c>
      <c r="B37" s="212"/>
      <c r="C37" s="212"/>
      <c r="D37" s="165">
        <f>C37+B37</f>
        <v>0</v>
      </c>
      <c r="E37" s="213"/>
      <c r="G37" s="20"/>
      <c r="H37" s="20"/>
      <c r="I37" s="20"/>
      <c r="J37" s="20"/>
      <c r="K37" s="20"/>
      <c r="L37" s="20"/>
      <c r="M37" s="20"/>
      <c r="N37" s="20"/>
      <c r="O37" s="20"/>
      <c r="P37" s="20"/>
      <c r="Q37" s="20"/>
      <c r="R37" s="20"/>
      <c r="S37" s="20"/>
    </row>
    <row r="38" spans="1:28" x14ac:dyDescent="0.25">
      <c r="A38" s="25" t="s">
        <v>1097</v>
      </c>
      <c r="B38" s="212"/>
      <c r="C38" s="212"/>
      <c r="D38" s="165">
        <f>C38+B38</f>
        <v>0</v>
      </c>
      <c r="E38" s="215"/>
      <c r="G38" s="20"/>
      <c r="H38" s="20"/>
      <c r="I38" s="20"/>
      <c r="J38" s="20"/>
      <c r="K38" s="20"/>
      <c r="L38" s="20"/>
      <c r="M38" s="20"/>
      <c r="N38" s="20"/>
      <c r="O38" s="20"/>
      <c r="P38" s="20"/>
      <c r="Q38" s="20"/>
      <c r="R38" s="20"/>
      <c r="S38" s="20"/>
    </row>
    <row r="39" spans="1:28" x14ac:dyDescent="0.25">
      <c r="A39" s="25" t="s">
        <v>1120</v>
      </c>
      <c r="B39" s="212"/>
      <c r="C39" s="212"/>
      <c r="D39" s="165">
        <f>C39+B39</f>
        <v>0</v>
      </c>
      <c r="E39" s="216"/>
      <c r="G39" s="20"/>
      <c r="H39" s="20"/>
      <c r="I39" s="20"/>
      <c r="J39" s="20"/>
      <c r="K39" s="20"/>
      <c r="L39" s="20"/>
      <c r="M39" s="20"/>
      <c r="N39" s="20"/>
      <c r="O39" s="20"/>
      <c r="P39" s="20"/>
      <c r="Q39" s="20"/>
      <c r="R39" s="20"/>
      <c r="S39" s="20"/>
    </row>
    <row r="40" spans="1:28" x14ac:dyDescent="0.25">
      <c r="A40" s="25" t="s">
        <v>98</v>
      </c>
      <c r="B40" s="165">
        <f>SUM(B35:B39)</f>
        <v>0</v>
      </c>
      <c r="C40" s="165">
        <f>SUM(C35:C39)</f>
        <v>0</v>
      </c>
      <c r="D40" s="165">
        <f>SUM(B40:C40)</f>
        <v>0</v>
      </c>
      <c r="E40" s="4"/>
      <c r="G40" s="20"/>
      <c r="H40" s="20"/>
      <c r="I40" s="20"/>
      <c r="J40" s="20"/>
      <c r="K40" s="20"/>
      <c r="L40" s="20"/>
      <c r="M40" s="20"/>
      <c r="N40" s="20"/>
      <c r="O40" s="20"/>
      <c r="P40" s="20"/>
      <c r="Q40" s="20"/>
      <c r="R40" s="20"/>
      <c r="S40" s="20"/>
    </row>
    <row r="41" spans="1:28" ht="23.25" x14ac:dyDescent="0.25">
      <c r="B41" s="82"/>
      <c r="C41" s="82"/>
      <c r="D41" s="82"/>
      <c r="G41" s="20"/>
      <c r="H41" s="20"/>
      <c r="I41" s="20"/>
      <c r="J41" s="20"/>
      <c r="K41" s="20"/>
      <c r="L41" s="20"/>
      <c r="M41" s="20"/>
      <c r="N41" s="20"/>
      <c r="O41" s="20"/>
      <c r="P41" s="20"/>
      <c r="Q41" s="20"/>
      <c r="R41" s="20"/>
      <c r="S41" s="20"/>
      <c r="Z41" s="465" t="s">
        <v>1137</v>
      </c>
    </row>
    <row r="42" spans="1:28" ht="60" x14ac:dyDescent="0.25">
      <c r="B42" s="22" t="str">
        <f>"2015 Large Excursion OP Events - " &amp; SUM(B35:B39) &amp; " Events"</f>
        <v>2015 Large Excursion OP Events - 0 Events</v>
      </c>
      <c r="C42" s="22" t="str">
        <f>"2015 Small Excursion OP Events - " &amp; SUM(C35:C39) &amp; " Events"</f>
        <v>2015 Small Excursion OP Events - 0 Events</v>
      </c>
      <c r="D42" s="22" t="str">
        <f>"2015 Total OP - " &amp; SUM(D35:D39) &amp; " Events as of 3/31/14"</f>
        <v>2015 Total OP - 0 Events as of 3/31/14</v>
      </c>
      <c r="E42" s="22"/>
      <c r="G42" s="20"/>
      <c r="H42" s="20"/>
      <c r="I42" s="20"/>
      <c r="J42" s="20"/>
      <c r="K42" s="20"/>
      <c r="L42" s="20"/>
      <c r="M42" s="20"/>
      <c r="N42" s="20"/>
      <c r="O42" s="20"/>
      <c r="P42" s="20"/>
      <c r="Q42" s="20"/>
      <c r="R42" s="20"/>
      <c r="S42" s="20"/>
    </row>
    <row r="43" spans="1:28" x14ac:dyDescent="0.25">
      <c r="G43" s="20"/>
      <c r="H43" s="20"/>
      <c r="I43" s="20"/>
      <c r="J43" s="20"/>
      <c r="K43" s="20"/>
      <c r="L43" s="20"/>
      <c r="M43" s="20"/>
      <c r="N43" s="20"/>
      <c r="O43" s="20"/>
      <c r="P43" s="20"/>
      <c r="Q43" s="20"/>
      <c r="R43" s="20"/>
      <c r="S43" s="20"/>
      <c r="X43" s="20"/>
      <c r="Y43" s="20"/>
      <c r="Z43" s="20"/>
      <c r="AA43" s="20"/>
      <c r="AB43" s="20"/>
    </row>
    <row r="44" spans="1:28" x14ac:dyDescent="0.25">
      <c r="G44" s="20"/>
      <c r="H44" s="20"/>
      <c r="I44" s="20"/>
      <c r="J44" s="20"/>
      <c r="K44" s="20"/>
      <c r="L44" s="20"/>
      <c r="M44" s="20"/>
      <c r="N44" s="20"/>
      <c r="O44" s="20"/>
      <c r="P44" s="20"/>
      <c r="Q44" s="20"/>
      <c r="R44" s="20"/>
      <c r="S44" s="20"/>
      <c r="X44" s="20"/>
      <c r="Y44" s="20"/>
      <c r="Z44" s="20"/>
      <c r="AA44" s="20"/>
      <c r="AB44" s="20"/>
    </row>
    <row r="45" spans="1:28" x14ac:dyDescent="0.25">
      <c r="A45" s="24" t="s">
        <v>1138</v>
      </c>
      <c r="B45" s="27"/>
      <c r="C45" s="27"/>
      <c r="D45" s="27"/>
      <c r="E45" s="27"/>
      <c r="G45" s="20"/>
      <c r="H45" s="20"/>
      <c r="I45" s="20"/>
      <c r="J45" s="20"/>
      <c r="K45" s="20"/>
      <c r="L45" s="20"/>
      <c r="M45" s="20"/>
      <c r="N45" s="20"/>
      <c r="O45" s="20"/>
      <c r="P45" s="20"/>
      <c r="Q45" s="20"/>
      <c r="R45" s="20"/>
      <c r="S45" s="20"/>
      <c r="X45" s="20"/>
      <c r="Y45" s="20"/>
      <c r="Z45" s="20"/>
      <c r="AA45" s="20"/>
      <c r="AB45" s="20"/>
    </row>
    <row r="46" spans="1:28" ht="30" x14ac:dyDescent="0.25">
      <c r="A46" s="25" t="s">
        <v>1131</v>
      </c>
      <c r="B46" s="79" t="s">
        <v>1132</v>
      </c>
      <c r="C46" s="79" t="s">
        <v>1133</v>
      </c>
      <c r="D46" s="79" t="s">
        <v>98</v>
      </c>
      <c r="E46" s="79" t="s">
        <v>1134</v>
      </c>
      <c r="G46" s="20"/>
      <c r="H46" s="20"/>
      <c r="I46" s="20"/>
      <c r="J46" s="20"/>
      <c r="K46" s="20"/>
      <c r="L46" s="20"/>
      <c r="M46" s="20"/>
      <c r="N46" s="20"/>
      <c r="O46" s="20"/>
      <c r="P46" s="20"/>
      <c r="Q46" s="20"/>
      <c r="R46" s="20"/>
      <c r="S46" s="20"/>
      <c r="X46" s="20"/>
      <c r="Y46" s="20"/>
      <c r="Z46" s="20"/>
      <c r="AA46" s="20"/>
      <c r="AB46" s="20"/>
    </row>
    <row r="47" spans="1:28" x14ac:dyDescent="0.25">
      <c r="A47" s="25" t="s">
        <v>1094</v>
      </c>
      <c r="B47" s="212"/>
      <c r="C47" s="212"/>
      <c r="D47" s="165">
        <f>SUM(B47:C47)+D35</f>
        <v>0</v>
      </c>
      <c r="E47" s="217"/>
      <c r="G47" s="20"/>
      <c r="H47" s="20"/>
      <c r="I47" s="20"/>
      <c r="J47" s="20"/>
      <c r="K47" s="20"/>
      <c r="L47" s="20"/>
      <c r="M47" s="20"/>
      <c r="N47" s="20"/>
      <c r="O47" s="20"/>
      <c r="P47" s="20"/>
      <c r="Q47" s="20"/>
      <c r="R47" s="20"/>
      <c r="S47" s="20"/>
      <c r="X47" s="20"/>
      <c r="Y47" s="20"/>
      <c r="Z47" s="20"/>
      <c r="AA47" s="20"/>
      <c r="AB47" s="20"/>
    </row>
    <row r="48" spans="1:28" x14ac:dyDescent="0.25">
      <c r="A48" s="25" t="s">
        <v>1095</v>
      </c>
      <c r="B48" s="212"/>
      <c r="C48" s="212"/>
      <c r="D48" s="165">
        <f>SUM(B48:C48)+D36</f>
        <v>0</v>
      </c>
      <c r="E48" s="214"/>
      <c r="G48" s="20"/>
      <c r="H48" s="20"/>
      <c r="I48" s="20"/>
      <c r="J48" s="20"/>
      <c r="K48" s="20"/>
      <c r="L48" s="20"/>
      <c r="M48" s="20"/>
      <c r="N48" s="20"/>
      <c r="O48" s="20"/>
      <c r="P48" s="20"/>
      <c r="Q48" s="20"/>
      <c r="R48" s="20"/>
      <c r="S48" s="20"/>
      <c r="X48" s="20"/>
      <c r="Y48" s="20"/>
      <c r="Z48" s="20"/>
      <c r="AA48" s="20"/>
      <c r="AB48" s="20"/>
    </row>
    <row r="49" spans="1:28" x14ac:dyDescent="0.25">
      <c r="A49" s="25" t="s">
        <v>1096</v>
      </c>
      <c r="B49" s="212"/>
      <c r="C49" s="212"/>
      <c r="D49" s="165">
        <f>SUM(B49:C49)+D37</f>
        <v>0</v>
      </c>
      <c r="E49" s="213"/>
      <c r="G49" s="20"/>
      <c r="H49" s="20"/>
      <c r="I49" s="20"/>
      <c r="J49" s="20"/>
      <c r="K49" s="20"/>
      <c r="L49" s="20"/>
      <c r="M49" s="20"/>
      <c r="N49" s="20"/>
      <c r="O49" s="20"/>
      <c r="P49" s="20"/>
      <c r="Q49" s="20"/>
      <c r="R49" s="20"/>
      <c r="S49" s="20"/>
      <c r="X49" s="20"/>
      <c r="Y49" s="20"/>
      <c r="Z49" s="20"/>
      <c r="AA49" s="20"/>
      <c r="AB49" s="20"/>
    </row>
    <row r="50" spans="1:28" x14ac:dyDescent="0.25">
      <c r="A50" s="25" t="s">
        <v>1097</v>
      </c>
      <c r="B50" s="212"/>
      <c r="C50" s="212"/>
      <c r="D50" s="165">
        <f>SUM(B50:C50)+D38</f>
        <v>0</v>
      </c>
      <c r="E50" s="215"/>
      <c r="G50" s="20"/>
      <c r="H50" s="20"/>
      <c r="I50" s="20"/>
      <c r="J50" s="20"/>
      <c r="K50" s="20"/>
      <c r="L50" s="20"/>
      <c r="M50" s="20"/>
      <c r="N50" s="20"/>
      <c r="O50" s="20"/>
      <c r="P50" s="20"/>
      <c r="Q50" s="20"/>
      <c r="R50" s="20"/>
      <c r="S50" s="20"/>
      <c r="X50" s="20"/>
      <c r="Y50" s="20"/>
      <c r="Z50" s="20"/>
      <c r="AA50" s="20"/>
      <c r="AB50" s="20"/>
    </row>
    <row r="51" spans="1:28" x14ac:dyDescent="0.25">
      <c r="A51" s="25" t="s">
        <v>1120</v>
      </c>
      <c r="B51" s="212"/>
      <c r="C51" s="212"/>
      <c r="D51" s="165">
        <f>SUM(B51:C51)+D39</f>
        <v>0</v>
      </c>
      <c r="E51" s="216"/>
      <c r="G51" s="20"/>
      <c r="H51" s="20"/>
      <c r="I51" s="20"/>
      <c r="J51" s="20"/>
      <c r="K51" s="20"/>
      <c r="L51" s="20"/>
      <c r="M51" s="20"/>
      <c r="N51" s="20"/>
      <c r="P51" s="20"/>
      <c r="Q51" s="20"/>
      <c r="R51" s="20"/>
      <c r="S51" s="20"/>
      <c r="X51" s="20"/>
      <c r="Y51" s="20"/>
      <c r="Z51" s="20"/>
      <c r="AA51" s="20"/>
      <c r="AB51" s="20"/>
    </row>
    <row r="52" spans="1:28" ht="23.25" x14ac:dyDescent="0.35">
      <c r="A52" s="25" t="s">
        <v>98</v>
      </c>
      <c r="B52" s="165">
        <f>SUM(B47:B51)</f>
        <v>0</v>
      </c>
      <c r="C52" s="165">
        <f>SUM(C47:C51)</f>
        <v>0</v>
      </c>
      <c r="D52" s="165">
        <f>SUM(D47:D51)</f>
        <v>0</v>
      </c>
      <c r="E52" s="4"/>
      <c r="G52" s="21" t="str">
        <f>D54</f>
        <v>2015 Total OP- 0 Events as of 7/1/14</v>
      </c>
      <c r="H52" s="20"/>
      <c r="I52" s="20"/>
      <c r="J52" s="20"/>
      <c r="K52" s="20"/>
      <c r="L52" s="20"/>
      <c r="M52" s="21"/>
      <c r="N52" s="21" t="s">
        <v>1137</v>
      </c>
      <c r="O52" s="20"/>
      <c r="P52" s="20"/>
      <c r="Q52" s="20"/>
      <c r="R52" s="20"/>
      <c r="S52" s="20"/>
      <c r="X52" s="20"/>
      <c r="Y52" s="20"/>
      <c r="Z52" s="20"/>
      <c r="AA52" s="20"/>
      <c r="AB52" s="20"/>
    </row>
    <row r="53" spans="1:28" ht="23.25" x14ac:dyDescent="0.35">
      <c r="B53" s="82"/>
      <c r="C53" s="82"/>
      <c r="D53" s="82"/>
      <c r="G53" s="20"/>
      <c r="H53" s="20"/>
      <c r="I53" s="20"/>
      <c r="J53" s="20"/>
      <c r="K53" s="20"/>
      <c r="L53" s="20"/>
      <c r="M53" s="21"/>
      <c r="N53" s="20"/>
      <c r="O53" s="20"/>
      <c r="P53" s="20"/>
      <c r="Q53" s="20"/>
      <c r="R53" s="20"/>
      <c r="S53" s="20"/>
      <c r="X53" s="20"/>
      <c r="Y53" s="20"/>
      <c r="Z53" s="20"/>
      <c r="AA53" s="20"/>
      <c r="AB53" s="20"/>
    </row>
    <row r="54" spans="1:28" ht="61.5" x14ac:dyDescent="0.35">
      <c r="B54" s="22" t="str">
        <f>"2015 Large Excursion OP Events - " &amp; SUM(B47:B51) &amp; " Events"</f>
        <v>2015 Large Excursion OP Events - 0 Events</v>
      </c>
      <c r="C54" s="22" t="str">
        <f>"2015 Small Excursion OP Events - " &amp; SUM(C47:C51) &amp; " Events"</f>
        <v>2015 Small Excursion OP Events - 0 Events</v>
      </c>
      <c r="D54" s="22" t="str">
        <f>"2015 Total OP- " &amp; SUM(D47:D51) &amp; " Events as of 7/1/14"</f>
        <v>2015 Total OP- 0 Events as of 7/1/14</v>
      </c>
      <c r="E54" s="22"/>
      <c r="G54" s="20"/>
      <c r="H54" s="20"/>
      <c r="I54" s="20"/>
      <c r="J54" s="20"/>
      <c r="K54" s="20"/>
      <c r="L54" s="20"/>
      <c r="M54" s="21">
        <f>B56</f>
        <v>0</v>
      </c>
      <c r="N54" s="20"/>
      <c r="O54" s="20"/>
      <c r="P54" s="20"/>
      <c r="Q54" s="20"/>
      <c r="R54" s="20"/>
      <c r="S54" s="20"/>
      <c r="X54" s="20"/>
      <c r="Y54" s="20"/>
      <c r="Z54" s="20"/>
      <c r="AA54" s="20"/>
      <c r="AB54" s="20"/>
    </row>
    <row r="55" spans="1:28" ht="23.25" x14ac:dyDescent="0.35">
      <c r="G55" s="21"/>
      <c r="H55" s="20"/>
      <c r="I55" s="20"/>
      <c r="J55" s="20"/>
      <c r="K55" s="20"/>
      <c r="L55" s="20"/>
      <c r="M55" s="21"/>
      <c r="N55" s="20"/>
      <c r="O55" s="20"/>
      <c r="P55" s="20"/>
      <c r="Q55" s="20"/>
      <c r="R55" s="20"/>
      <c r="S55" s="20"/>
      <c r="X55" s="20"/>
      <c r="Y55" s="20"/>
      <c r="Z55" s="20"/>
      <c r="AA55" s="20"/>
      <c r="AB55" s="20"/>
    </row>
    <row r="56" spans="1:28" x14ac:dyDescent="0.25">
      <c r="G56" s="20"/>
      <c r="H56" s="20"/>
      <c r="I56" s="20"/>
      <c r="J56" s="20"/>
      <c r="K56" s="20"/>
      <c r="L56" s="20"/>
      <c r="M56" s="20"/>
      <c r="N56" s="20"/>
      <c r="O56" s="20"/>
      <c r="P56" s="20"/>
      <c r="Q56" s="20"/>
      <c r="R56" s="20"/>
      <c r="S56" s="20"/>
      <c r="X56" s="20"/>
      <c r="Y56" s="20"/>
      <c r="Z56" s="20"/>
      <c r="AA56" s="20"/>
      <c r="AB56" s="20"/>
    </row>
    <row r="57" spans="1:28" x14ac:dyDescent="0.25">
      <c r="A57" s="24" t="s">
        <v>1139</v>
      </c>
      <c r="B57" s="27"/>
      <c r="C57" s="27"/>
      <c r="D57" s="27"/>
      <c r="E57" s="27"/>
      <c r="G57" s="20"/>
      <c r="H57" s="20"/>
      <c r="I57" s="20"/>
      <c r="J57" s="20"/>
      <c r="K57" s="20"/>
      <c r="L57" s="20"/>
      <c r="M57" s="20"/>
      <c r="N57" s="20"/>
      <c r="O57" s="20"/>
      <c r="P57" s="20"/>
      <c r="Q57" s="20"/>
      <c r="R57" s="20"/>
      <c r="S57" s="20"/>
      <c r="X57" s="20"/>
      <c r="Y57" s="20"/>
      <c r="Z57" s="20"/>
      <c r="AA57" s="20"/>
      <c r="AB57" s="20"/>
    </row>
    <row r="58" spans="1:28" ht="31.5" x14ac:dyDescent="0.35">
      <c r="A58" s="25" t="s">
        <v>1131</v>
      </c>
      <c r="B58" s="79" t="s">
        <v>1132</v>
      </c>
      <c r="C58" s="79" t="s">
        <v>1133</v>
      </c>
      <c r="D58" s="79" t="s">
        <v>98</v>
      </c>
      <c r="E58" s="79" t="s">
        <v>1134</v>
      </c>
      <c r="G58" s="20"/>
      <c r="H58" s="21"/>
      <c r="I58" s="20"/>
      <c r="J58" s="20"/>
      <c r="K58" s="20"/>
      <c r="L58" s="20"/>
      <c r="M58" s="20"/>
      <c r="N58" s="21"/>
      <c r="O58" s="20"/>
      <c r="P58" s="20"/>
      <c r="Q58" s="20"/>
      <c r="R58" s="20"/>
      <c r="S58" s="20"/>
      <c r="X58" s="20"/>
      <c r="Y58" s="20"/>
      <c r="Z58" s="20"/>
      <c r="AA58" s="20"/>
    </row>
    <row r="59" spans="1:28" ht="15" customHeight="1" x14ac:dyDescent="0.35">
      <c r="A59" s="25" t="s">
        <v>1094</v>
      </c>
      <c r="B59" s="212"/>
      <c r="C59" s="212"/>
      <c r="D59" s="165">
        <f>C59+B59</f>
        <v>0</v>
      </c>
      <c r="E59" s="217"/>
      <c r="G59" s="20"/>
      <c r="H59" s="20"/>
      <c r="I59" s="20"/>
      <c r="J59" s="20"/>
      <c r="K59" s="20"/>
      <c r="L59" s="20"/>
      <c r="M59" s="20"/>
      <c r="N59" s="21"/>
      <c r="O59" s="20"/>
      <c r="P59" s="20"/>
      <c r="Q59" s="20"/>
      <c r="R59" s="20"/>
      <c r="S59" s="20"/>
      <c r="X59" s="20"/>
      <c r="Y59" s="20"/>
      <c r="Z59" s="20"/>
      <c r="AA59" s="20"/>
    </row>
    <row r="60" spans="1:28" x14ac:dyDescent="0.25">
      <c r="A60" s="25" t="s">
        <v>1095</v>
      </c>
      <c r="B60" s="212"/>
      <c r="C60" s="212"/>
      <c r="D60" s="165">
        <f>C60+B60</f>
        <v>0</v>
      </c>
      <c r="E60" s="214"/>
      <c r="G60" s="20"/>
      <c r="H60" s="20"/>
      <c r="I60" s="20"/>
      <c r="J60" s="20"/>
      <c r="K60" s="20"/>
    </row>
    <row r="61" spans="1:28" x14ac:dyDescent="0.25">
      <c r="A61" s="25" t="s">
        <v>1096</v>
      </c>
      <c r="B61" s="212"/>
      <c r="C61" s="212"/>
      <c r="D61" s="165">
        <f>C61+B61</f>
        <v>0</v>
      </c>
      <c r="E61" s="213"/>
    </row>
    <row r="62" spans="1:28" x14ac:dyDescent="0.25">
      <c r="A62" s="25" t="s">
        <v>1097</v>
      </c>
      <c r="B62" s="212"/>
      <c r="C62" s="212"/>
      <c r="D62" s="165">
        <f>C62+B62</f>
        <v>0</v>
      </c>
      <c r="E62" s="215"/>
    </row>
    <row r="63" spans="1:28" x14ac:dyDescent="0.25">
      <c r="A63" s="25" t="s">
        <v>1120</v>
      </c>
      <c r="B63" s="212"/>
      <c r="C63" s="212"/>
      <c r="D63" s="165">
        <f>C63+B63</f>
        <v>0</v>
      </c>
      <c r="E63" s="216"/>
    </row>
    <row r="64" spans="1:28" x14ac:dyDescent="0.25">
      <c r="A64" s="25" t="s">
        <v>98</v>
      </c>
      <c r="B64" s="165">
        <f>SUM(B59:B63)</f>
        <v>0</v>
      </c>
      <c r="C64" s="165">
        <f>SUM(C59:C63)</f>
        <v>0</v>
      </c>
      <c r="D64" s="165">
        <f>SUM(B64:C64)</f>
        <v>0</v>
      </c>
      <c r="E64" s="4"/>
    </row>
    <row r="65" spans="1:5" x14ac:dyDescent="0.25">
      <c r="B65" s="82"/>
      <c r="C65" s="82"/>
      <c r="D65" s="82"/>
    </row>
    <row r="66" spans="1:5" ht="60" x14ac:dyDescent="0.25">
      <c r="B66" s="22" t="str">
        <f>"2015 Large Excursion OP Events - " &amp; SUM(B59:B63) &amp; " Events"</f>
        <v>2015 Large Excursion OP Events - 0 Events</v>
      </c>
      <c r="C66" s="22" t="str">
        <f>"2015 Small Excursion OP Events - " &amp; SUM(C59:C63) &amp; " Events"</f>
        <v>2015 Small Excursion OP Events - 0 Events</v>
      </c>
      <c r="D66" s="22" t="str">
        <f>"2013 Total OP- " &amp; SUM(D59:D63) &amp; " Events as of 9/30/14"</f>
        <v>2013 Total OP- 0 Events as of 9/30/14</v>
      </c>
      <c r="E66" s="22"/>
    </row>
    <row r="67" spans="1:5" x14ac:dyDescent="0.25">
      <c r="B67" s="22"/>
      <c r="C67" s="22"/>
      <c r="D67" s="22"/>
      <c r="E67" s="22"/>
    </row>
    <row r="68" spans="1:5" x14ac:dyDescent="0.25">
      <c r="B68" s="22"/>
      <c r="C68" s="22"/>
      <c r="D68" s="22"/>
      <c r="E68" s="22"/>
    </row>
    <row r="69" spans="1:5" x14ac:dyDescent="0.25">
      <c r="A69" s="24" t="s">
        <v>1140</v>
      </c>
      <c r="B69" s="27"/>
      <c r="C69" s="27"/>
      <c r="D69" s="27"/>
      <c r="E69" s="27"/>
    </row>
    <row r="70" spans="1:5" ht="30" x14ac:dyDescent="0.25">
      <c r="A70" s="25" t="s">
        <v>1131</v>
      </c>
      <c r="B70" s="79" t="s">
        <v>1132</v>
      </c>
      <c r="C70" s="79" t="s">
        <v>1133</v>
      </c>
      <c r="D70" s="79" t="s">
        <v>98</v>
      </c>
      <c r="E70" s="79" t="s">
        <v>1134</v>
      </c>
    </row>
    <row r="71" spans="1:5" x14ac:dyDescent="0.25">
      <c r="A71" s="25" t="s">
        <v>1094</v>
      </c>
      <c r="B71" s="212"/>
      <c r="C71" s="212"/>
      <c r="D71" s="165">
        <f>C71+B71</f>
        <v>0</v>
      </c>
      <c r="E71" s="217"/>
    </row>
    <row r="72" spans="1:5" x14ac:dyDescent="0.25">
      <c r="A72" s="25" t="s">
        <v>1095</v>
      </c>
      <c r="B72" s="212"/>
      <c r="C72" s="212"/>
      <c r="D72" s="165">
        <f>C72+B72</f>
        <v>0</v>
      </c>
      <c r="E72" s="214"/>
    </row>
    <row r="73" spans="1:5" x14ac:dyDescent="0.25">
      <c r="A73" s="25" t="s">
        <v>1096</v>
      </c>
      <c r="B73" s="212"/>
      <c r="C73" s="212"/>
      <c r="D73" s="165">
        <f>C73+B73</f>
        <v>0</v>
      </c>
      <c r="E73" s="213"/>
    </row>
    <row r="74" spans="1:5" x14ac:dyDescent="0.25">
      <c r="A74" s="25" t="s">
        <v>1097</v>
      </c>
      <c r="B74" s="212"/>
      <c r="C74" s="212"/>
      <c r="D74" s="165">
        <f>C74+B74</f>
        <v>0</v>
      </c>
      <c r="E74" s="215"/>
    </row>
    <row r="75" spans="1:5" x14ac:dyDescent="0.25">
      <c r="A75" s="25" t="s">
        <v>1120</v>
      </c>
      <c r="B75" s="212"/>
      <c r="C75" s="212"/>
      <c r="D75" s="165">
        <f>C75+B75</f>
        <v>0</v>
      </c>
      <c r="E75" s="216"/>
    </row>
    <row r="76" spans="1:5" x14ac:dyDescent="0.25">
      <c r="A76" s="25" t="s">
        <v>98</v>
      </c>
      <c r="B76" s="165">
        <f>SUM(B71:B75)</f>
        <v>0</v>
      </c>
      <c r="C76" s="165">
        <f>SUM(C71:C75)</f>
        <v>0</v>
      </c>
      <c r="D76" s="165">
        <f>SUM(B76:C76)</f>
        <v>0</v>
      </c>
      <c r="E76" s="4"/>
    </row>
    <row r="77" spans="1:5" x14ac:dyDescent="0.25">
      <c r="B77" s="82"/>
      <c r="C77" s="82"/>
      <c r="D77" s="82"/>
    </row>
    <row r="78" spans="1:5" ht="60" x14ac:dyDescent="0.25">
      <c r="B78" s="22" t="str">
        <f>"2015 Large Excursion OP Events - " &amp; SUM(B71:B75) &amp; " Events"</f>
        <v>2015 Large Excursion OP Events - 0 Events</v>
      </c>
      <c r="C78" s="22" t="str">
        <f>"2015 Small Excursion OP Events - " &amp; SUM(C71:C75) &amp; " Events"</f>
        <v>2015 Small Excursion OP Events - 0 Events</v>
      </c>
      <c r="D78" s="22" t="str">
        <f>"2015 Total OP- " &amp; SUM(D71:D75) &amp; " Events as of 9/30/14"</f>
        <v>2015 Total OP- 0 Events as of 9/30/14</v>
      </c>
      <c r="E78" s="22"/>
    </row>
    <row r="79" spans="1:5" x14ac:dyDescent="0.25">
      <c r="B79" s="22"/>
      <c r="C79" s="22"/>
      <c r="D79" s="22"/>
      <c r="E79" s="22"/>
    </row>
    <row r="80" spans="1:5" x14ac:dyDescent="0.25">
      <c r="B80" s="22"/>
      <c r="C80" s="22"/>
      <c r="D80" s="22"/>
      <c r="E80" s="22"/>
    </row>
    <row r="81" spans="1:25" x14ac:dyDescent="0.25">
      <c r="B81" s="22"/>
      <c r="C81" s="22"/>
      <c r="D81" s="22"/>
      <c r="E81" s="22"/>
    </row>
    <row r="82" spans="1:25" x14ac:dyDescent="0.25">
      <c r="B82" s="22"/>
      <c r="C82" s="22"/>
      <c r="D82" s="22"/>
      <c r="E82" s="22"/>
    </row>
    <row r="83" spans="1:25" x14ac:dyDescent="0.25">
      <c r="B83" s="22"/>
      <c r="C83" s="22"/>
      <c r="D83" s="22"/>
      <c r="E83" s="22"/>
    </row>
    <row r="84" spans="1:25" x14ac:dyDescent="0.25">
      <c r="B84" s="22"/>
      <c r="C84" s="22"/>
      <c r="D84" s="22"/>
      <c r="E84" s="22"/>
    </row>
    <row r="85" spans="1:25" x14ac:dyDescent="0.25">
      <c r="B85" s="22"/>
      <c r="C85" s="22"/>
      <c r="D85" s="22"/>
      <c r="E85" s="22"/>
    </row>
    <row r="86" spans="1:25" x14ac:dyDescent="0.25">
      <c r="B86" s="22"/>
      <c r="C86" s="22"/>
      <c r="D86" s="22"/>
      <c r="E86" s="22"/>
    </row>
    <row r="87" spans="1:25" x14ac:dyDescent="0.25">
      <c r="A87" s="207"/>
      <c r="B87" s="208"/>
      <c r="C87" s="208"/>
      <c r="D87" s="208"/>
      <c r="E87" s="208"/>
      <c r="F87" s="207"/>
      <c r="G87" s="207"/>
      <c r="H87" s="207"/>
      <c r="I87" s="207"/>
      <c r="J87" s="207"/>
      <c r="K87" s="207"/>
      <c r="L87" s="207"/>
      <c r="M87" s="207"/>
      <c r="N87" s="207"/>
      <c r="O87" s="207"/>
      <c r="P87" s="207"/>
      <c r="Q87" s="207"/>
      <c r="R87" s="207"/>
      <c r="S87" s="207"/>
      <c r="T87" s="207"/>
      <c r="U87" s="207"/>
      <c r="V87" s="207"/>
      <c r="W87" s="207"/>
      <c r="X87" s="207"/>
      <c r="Y87" s="207"/>
    </row>
    <row r="88" spans="1:25" x14ac:dyDescent="0.25">
      <c r="B88" s="22"/>
      <c r="C88" s="22"/>
      <c r="D88" s="22"/>
      <c r="E88" s="22"/>
    </row>
    <row r="89" spans="1:25" x14ac:dyDescent="0.25">
      <c r="B89" s="22"/>
      <c r="C89" s="22"/>
      <c r="D89" s="22"/>
      <c r="E89" s="22"/>
    </row>
    <row r="90" spans="1:25" x14ac:dyDescent="0.25">
      <c r="B90" s="22"/>
      <c r="C90" s="22"/>
      <c r="D90" s="22"/>
      <c r="E90" s="22"/>
    </row>
    <row r="92" spans="1:25" x14ac:dyDescent="0.25">
      <c r="A92" t="s">
        <v>1141</v>
      </c>
    </row>
    <row r="93" spans="1:25" x14ac:dyDescent="0.25">
      <c r="A93" s="37" t="s">
        <v>1098</v>
      </c>
      <c r="B93" s="38" t="s">
        <v>96</v>
      </c>
    </row>
    <row r="95" spans="1:25" x14ac:dyDescent="0.25">
      <c r="A95" s="3" t="s">
        <v>1068</v>
      </c>
      <c r="B95" s="3" t="s">
        <v>1064</v>
      </c>
      <c r="C95" s="1"/>
    </row>
    <row r="96" spans="1:25" x14ac:dyDescent="0.25">
      <c r="A96" s="3" t="s">
        <v>1069</v>
      </c>
      <c r="B96" s="16">
        <v>2011</v>
      </c>
      <c r="C96" s="17">
        <v>2012</v>
      </c>
    </row>
    <row r="97" spans="1:28" x14ac:dyDescent="0.25">
      <c r="A97" s="183" t="s">
        <v>1</v>
      </c>
      <c r="B97" s="28">
        <v>53</v>
      </c>
      <c r="C97" s="29">
        <v>53</v>
      </c>
    </row>
    <row r="98" spans="1:28" x14ac:dyDescent="0.25">
      <c r="A98" s="183" t="s">
        <v>2</v>
      </c>
      <c r="B98" s="31">
        <v>45</v>
      </c>
      <c r="C98" s="27">
        <v>60</v>
      </c>
    </row>
    <row r="99" spans="1:28" x14ac:dyDescent="0.25">
      <c r="A99" s="183" t="s">
        <v>3</v>
      </c>
      <c r="B99" s="31">
        <v>75</v>
      </c>
      <c r="C99" s="27">
        <v>66</v>
      </c>
    </row>
    <row r="100" spans="1:28" x14ac:dyDescent="0.25">
      <c r="A100" s="183" t="s">
        <v>4</v>
      </c>
      <c r="B100" s="31">
        <v>37</v>
      </c>
      <c r="C100" s="27">
        <v>37</v>
      </c>
    </row>
    <row r="101" spans="1:28" x14ac:dyDescent="0.25">
      <c r="A101" s="183" t="s">
        <v>5</v>
      </c>
      <c r="B101" s="31">
        <v>56</v>
      </c>
      <c r="C101" s="27">
        <v>9</v>
      </c>
    </row>
    <row r="102" spans="1:28" x14ac:dyDescent="0.25">
      <c r="A102" s="183" t="s">
        <v>6</v>
      </c>
      <c r="B102" s="31">
        <v>55</v>
      </c>
      <c r="C102" s="27">
        <v>0</v>
      </c>
    </row>
    <row r="103" spans="1:28" x14ac:dyDescent="0.25">
      <c r="A103" s="183" t="s">
        <v>7</v>
      </c>
      <c r="B103" s="31">
        <v>67</v>
      </c>
      <c r="C103" s="27">
        <v>0</v>
      </c>
    </row>
    <row r="104" spans="1:28" x14ac:dyDescent="0.25">
      <c r="A104" s="183" t="s">
        <v>8</v>
      </c>
      <c r="B104" s="31">
        <v>43</v>
      </c>
      <c r="C104" s="27">
        <v>0</v>
      </c>
    </row>
    <row r="105" spans="1:28" x14ac:dyDescent="0.25">
      <c r="A105" s="183" t="s">
        <v>9</v>
      </c>
      <c r="B105" s="31">
        <v>54</v>
      </c>
      <c r="C105" s="27">
        <v>0</v>
      </c>
    </row>
    <row r="106" spans="1:28" x14ac:dyDescent="0.25">
      <c r="A106" s="183" t="s">
        <v>10</v>
      </c>
      <c r="B106" s="31">
        <v>70</v>
      </c>
      <c r="C106" s="27">
        <v>0</v>
      </c>
    </row>
    <row r="107" spans="1:28" x14ac:dyDescent="0.25">
      <c r="A107" s="183" t="s">
        <v>11</v>
      </c>
      <c r="B107" s="31">
        <v>28</v>
      </c>
      <c r="C107" s="27">
        <v>0</v>
      </c>
    </row>
    <row r="108" spans="1:28" x14ac:dyDescent="0.25">
      <c r="A108" s="183" t="s">
        <v>12</v>
      </c>
      <c r="B108" s="31">
        <v>41</v>
      </c>
      <c r="C108" s="27">
        <v>3</v>
      </c>
      <c r="X108" s="20"/>
      <c r="Y108" s="20"/>
      <c r="Z108" s="20"/>
      <c r="AA108" s="20"/>
      <c r="AB108" s="20"/>
    </row>
    <row r="109" spans="1:28" x14ac:dyDescent="0.25">
      <c r="A109" s="36" t="s">
        <v>98</v>
      </c>
      <c r="B109" s="33">
        <v>624</v>
      </c>
      <c r="C109" s="34">
        <f>SUM(C97:C108)</f>
        <v>228</v>
      </c>
      <c r="X109" s="20"/>
      <c r="Y109" s="20"/>
      <c r="Z109" s="20"/>
      <c r="AA109" s="20"/>
      <c r="AB109" s="20"/>
    </row>
    <row r="110" spans="1:28" x14ac:dyDescent="0.25">
      <c r="X110" s="20"/>
      <c r="Y110" s="20"/>
      <c r="Z110" s="20"/>
      <c r="AA110" s="20"/>
      <c r="AB110" s="20"/>
    </row>
    <row r="111" spans="1:28" x14ac:dyDescent="0.25">
      <c r="X111" s="20"/>
      <c r="Y111" s="20"/>
      <c r="Z111" s="20"/>
      <c r="AA111" s="20"/>
      <c r="AB111" s="20"/>
    </row>
    <row r="112" spans="1:28" x14ac:dyDescent="0.25">
      <c r="X112" s="20"/>
      <c r="Y112" s="20"/>
      <c r="Z112" s="20"/>
      <c r="AA112" s="20"/>
      <c r="AB112" s="20"/>
    </row>
    <row r="113" spans="1:28" x14ac:dyDescent="0.25">
      <c r="X113" s="20"/>
      <c r="Y113" s="20"/>
      <c r="Z113" s="20"/>
      <c r="AA113" s="20"/>
      <c r="AB113" s="20"/>
    </row>
    <row r="114" spans="1:28" x14ac:dyDescent="0.25">
      <c r="X114" s="20"/>
      <c r="Y114" s="20"/>
      <c r="Z114" s="20"/>
      <c r="AA114" s="20"/>
      <c r="AB114" s="20"/>
    </row>
    <row r="115" spans="1:28" x14ac:dyDescent="0.25">
      <c r="X115" s="20"/>
      <c r="Y115" s="20"/>
      <c r="Z115" s="20"/>
      <c r="AA115" s="20"/>
      <c r="AB115" s="20"/>
    </row>
    <row r="116" spans="1:28" x14ac:dyDescent="0.25">
      <c r="X116" s="20"/>
      <c r="Y116" s="20"/>
      <c r="Z116" s="20"/>
      <c r="AA116" s="20"/>
      <c r="AB116" s="20"/>
    </row>
    <row r="117" spans="1:28" x14ac:dyDescent="0.25">
      <c r="X117" s="20"/>
      <c r="Y117" s="20"/>
      <c r="Z117" s="20"/>
      <c r="AA117" s="20"/>
      <c r="AB117" s="20"/>
    </row>
    <row r="118" spans="1:28" x14ac:dyDescent="0.25">
      <c r="X118" s="20"/>
      <c r="Y118" s="20"/>
      <c r="Z118" s="20"/>
      <c r="AA118" s="20"/>
      <c r="AB118" s="20"/>
    </row>
    <row r="119" spans="1:28" x14ac:dyDescent="0.25">
      <c r="X119" s="20"/>
      <c r="Y119" s="20"/>
      <c r="Z119" s="20"/>
      <c r="AA119" s="20"/>
      <c r="AB119" s="20"/>
    </row>
    <row r="120" spans="1:28" x14ac:dyDescent="0.25">
      <c r="X120" s="20"/>
      <c r="Y120" s="20"/>
      <c r="Z120" s="20"/>
      <c r="AA120" s="20"/>
      <c r="AB120" s="20"/>
    </row>
    <row r="121" spans="1:28" x14ac:dyDescent="0.25">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4" t="s">
        <v>1142</v>
      </c>
      <c r="B125" s="27"/>
      <c r="C125" s="27"/>
      <c r="D125" s="27"/>
      <c r="E125" s="27"/>
      <c r="G125" s="20"/>
      <c r="H125" s="20"/>
      <c r="I125" s="20"/>
      <c r="J125" s="20"/>
      <c r="K125" s="20"/>
      <c r="L125" s="20"/>
      <c r="M125" s="23"/>
      <c r="N125" s="20"/>
      <c r="O125" s="20"/>
      <c r="P125" s="20"/>
      <c r="Q125" s="20"/>
      <c r="R125" s="20"/>
      <c r="S125" s="20"/>
      <c r="T125" s="20"/>
      <c r="U125" s="20"/>
      <c r="V125" s="20"/>
      <c r="W125" s="20"/>
      <c r="X125" s="20"/>
      <c r="Y125" s="20"/>
      <c r="Z125" s="20"/>
      <c r="AA125" s="20"/>
      <c r="AB125" s="20"/>
    </row>
    <row r="126" spans="1:28" ht="45" x14ac:dyDescent="0.25">
      <c r="A126" s="25" t="s">
        <v>1131</v>
      </c>
      <c r="B126" s="79" t="s">
        <v>1091</v>
      </c>
      <c r="C126" s="79" t="s">
        <v>1092</v>
      </c>
      <c r="D126" s="79" t="s">
        <v>1093</v>
      </c>
      <c r="E126" s="79" t="s">
        <v>98</v>
      </c>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5" t="s">
        <v>1094</v>
      </c>
      <c r="B127" s="4">
        <v>0</v>
      </c>
      <c r="C127" s="4">
        <v>0</v>
      </c>
      <c r="D127" s="4">
        <v>3</v>
      </c>
      <c r="E127" s="4">
        <f t="shared" ref="E127:E132" si="0">SUM(B127:D127)</f>
        <v>3</v>
      </c>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5" t="s">
        <v>1095</v>
      </c>
      <c r="B128" s="4">
        <v>7</v>
      </c>
      <c r="C128" s="4">
        <v>6</v>
      </c>
      <c r="D128" s="4">
        <v>7</v>
      </c>
      <c r="E128" s="4">
        <f t="shared" si="0"/>
        <v>20</v>
      </c>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5" t="s">
        <v>1096</v>
      </c>
      <c r="B129" s="4">
        <v>12</v>
      </c>
      <c r="C129" s="4">
        <v>9</v>
      </c>
      <c r="D129" s="4">
        <v>3</v>
      </c>
      <c r="E129" s="4">
        <f t="shared" si="0"/>
        <v>24</v>
      </c>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5" t="s">
        <v>1097</v>
      </c>
      <c r="B130" s="4">
        <v>7</v>
      </c>
      <c r="C130" s="4">
        <v>0</v>
      </c>
      <c r="D130" s="4">
        <v>0</v>
      </c>
      <c r="E130" s="4">
        <f t="shared" si="0"/>
        <v>7</v>
      </c>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5" t="s">
        <v>1120</v>
      </c>
      <c r="B131" s="4">
        <v>9</v>
      </c>
      <c r="C131" s="4">
        <v>2</v>
      </c>
      <c r="D131" s="4">
        <v>2</v>
      </c>
      <c r="E131" s="4">
        <f t="shared" si="0"/>
        <v>13</v>
      </c>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5" t="s">
        <v>98</v>
      </c>
      <c r="B132" s="4">
        <f>SUM(B127:B131)</f>
        <v>35</v>
      </c>
      <c r="C132" s="4">
        <f>SUM(C127:C131)</f>
        <v>17</v>
      </c>
      <c r="D132" s="4">
        <f>SUM(D127:D131)</f>
        <v>15</v>
      </c>
      <c r="E132" s="4">
        <f t="shared" si="0"/>
        <v>67</v>
      </c>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B133" s="82"/>
      <c r="C133" s="82"/>
      <c r="D133" s="82"/>
      <c r="G133" s="20"/>
      <c r="H133" s="20"/>
      <c r="I133" s="20"/>
      <c r="J133" s="20"/>
      <c r="K133" s="20"/>
      <c r="L133" s="20"/>
      <c r="M133" s="20"/>
      <c r="N133" s="20"/>
      <c r="O133" s="20"/>
      <c r="P133" s="20"/>
      <c r="Q133" s="20"/>
      <c r="R133" s="20"/>
      <c r="S133" s="20"/>
      <c r="T133" s="20"/>
      <c r="U133" s="20"/>
      <c r="V133" s="20"/>
      <c r="W133" s="20"/>
      <c r="X133" s="20"/>
      <c r="Y133" s="20"/>
      <c r="Z133" s="20"/>
      <c r="AA133" s="20"/>
    </row>
    <row r="134" spans="1:28" ht="45" x14ac:dyDescent="0.25">
      <c r="B134" s="22" t="str">
        <f>SUM(B127:B131) &amp; "  2012 OP Events"</f>
        <v>35  2012 OP Events</v>
      </c>
      <c r="C134" s="22" t="str">
        <f>SUM(C127:C131) &amp; "  2012 OP Events"</f>
        <v>17  2012 OP Events</v>
      </c>
      <c r="D134" s="22" t="str">
        <f>SUM(D127:D131) &amp; "  2012 OP Events"</f>
        <v>15  2012 OP Events</v>
      </c>
      <c r="E134" s="22" t="str">
        <f>SUM(E127:E131) &amp; "  2012 Total OP Events"</f>
        <v>67  2012 Total OP Events</v>
      </c>
      <c r="G134" s="20"/>
      <c r="H134" s="20"/>
      <c r="I134" s="20"/>
      <c r="J134" s="20"/>
      <c r="K134" s="20"/>
      <c r="L134" s="20"/>
      <c r="M134" s="20"/>
      <c r="N134" s="20"/>
      <c r="O134" s="20"/>
      <c r="P134" s="20"/>
      <c r="Q134" s="20"/>
      <c r="R134" s="20"/>
      <c r="S134" s="20"/>
      <c r="T134" s="20"/>
      <c r="U134" s="20"/>
      <c r="V134" s="20"/>
      <c r="W134" s="20"/>
      <c r="X134" s="20"/>
      <c r="Y134" s="20"/>
      <c r="Z134" s="20"/>
      <c r="AA134" s="20"/>
    </row>
    <row r="135" spans="1:28" x14ac:dyDescent="0.25">
      <c r="G135" s="20"/>
      <c r="H135" s="20"/>
      <c r="I135" s="20"/>
      <c r="J135" s="20"/>
      <c r="K135" s="20"/>
      <c r="L135" s="20"/>
      <c r="M135" s="20"/>
      <c r="N135" s="20"/>
      <c r="O135" s="20"/>
      <c r="P135" s="20"/>
      <c r="Q135" s="20"/>
      <c r="R135" s="20"/>
      <c r="S135" s="20"/>
      <c r="T135" s="20"/>
      <c r="U135" s="20"/>
      <c r="V135" s="20"/>
      <c r="W135" s="20"/>
    </row>
    <row r="136" spans="1:28" x14ac:dyDescent="0.25">
      <c r="G136" s="20"/>
      <c r="H136" s="20"/>
      <c r="I136" s="20"/>
      <c r="J136" s="20"/>
      <c r="K136" s="20"/>
      <c r="L136" s="20"/>
      <c r="M136" s="20"/>
      <c r="N136" s="20"/>
      <c r="O136" s="20"/>
      <c r="P136" s="20"/>
      <c r="Q136" s="20"/>
      <c r="R136" s="20"/>
      <c r="S136" s="20"/>
      <c r="T136" s="20"/>
      <c r="U136" s="20"/>
      <c r="V136" s="20"/>
      <c r="W136" s="20"/>
    </row>
    <row r="137" spans="1:28" x14ac:dyDescent="0.25">
      <c r="G137" s="20"/>
      <c r="H137" s="20"/>
      <c r="I137" s="20"/>
      <c r="J137" s="20"/>
      <c r="K137" s="20"/>
      <c r="L137" s="20"/>
      <c r="M137" s="20"/>
      <c r="N137" s="20"/>
      <c r="O137" s="20"/>
      <c r="P137" s="20"/>
      <c r="Q137" s="20"/>
      <c r="R137" s="20"/>
      <c r="S137" s="20"/>
      <c r="T137" s="20"/>
      <c r="U137" s="20"/>
      <c r="V137" s="20"/>
      <c r="W137" s="20"/>
    </row>
    <row r="138" spans="1:28" x14ac:dyDescent="0.25">
      <c r="G138" s="20"/>
      <c r="H138" s="20"/>
      <c r="I138" s="20"/>
      <c r="J138" s="20"/>
      <c r="K138" s="20"/>
      <c r="L138" s="20"/>
      <c r="M138" s="20"/>
      <c r="N138" s="20"/>
      <c r="O138" s="20"/>
      <c r="P138" s="20"/>
      <c r="Q138" s="20"/>
      <c r="R138" s="20"/>
      <c r="S138" s="20"/>
      <c r="T138" s="20"/>
      <c r="U138" s="20"/>
      <c r="V138" s="20"/>
      <c r="W138" s="20"/>
    </row>
    <row r="139" spans="1:28" x14ac:dyDescent="0.25">
      <c r="G139" s="20"/>
      <c r="H139" s="20"/>
      <c r="I139" s="20"/>
      <c r="J139" s="20"/>
      <c r="K139" s="20"/>
      <c r="L139" s="20"/>
      <c r="M139" s="20"/>
      <c r="N139" s="20"/>
      <c r="O139" s="20"/>
      <c r="P139" s="20"/>
      <c r="Q139" s="20"/>
      <c r="R139" s="20"/>
      <c r="S139" s="20"/>
      <c r="T139" s="20"/>
      <c r="U139" s="20"/>
      <c r="V139" s="20"/>
      <c r="W139" s="20"/>
    </row>
    <row r="140" spans="1:28" x14ac:dyDescent="0.25">
      <c r="G140" s="20"/>
      <c r="H140" s="20"/>
      <c r="I140" s="20"/>
      <c r="J140" s="20"/>
      <c r="K140" s="20"/>
      <c r="L140" s="20"/>
      <c r="M140" s="20"/>
      <c r="N140" s="20"/>
      <c r="O140" s="20"/>
      <c r="P140" s="20"/>
      <c r="Q140" s="20"/>
      <c r="R140" s="20"/>
      <c r="S140" s="20"/>
      <c r="T140" s="20"/>
      <c r="U140" s="20"/>
      <c r="V140" s="20"/>
      <c r="W140" s="20"/>
    </row>
    <row r="141" spans="1:28" x14ac:dyDescent="0.25">
      <c r="G141" s="20"/>
      <c r="H141" s="20"/>
      <c r="I141" s="20"/>
      <c r="J141" s="20"/>
      <c r="K141" s="20"/>
      <c r="L141" s="20"/>
      <c r="M141" s="20"/>
      <c r="N141" s="20"/>
      <c r="O141" s="20"/>
      <c r="P141" s="20"/>
      <c r="Q141" s="20"/>
      <c r="R141" s="20"/>
      <c r="S141" s="20"/>
      <c r="T141" s="20"/>
      <c r="U141" s="20"/>
      <c r="V141" s="20"/>
      <c r="W141" s="20"/>
    </row>
    <row r="142" spans="1:28" x14ac:dyDescent="0.25">
      <c r="G142" s="20"/>
      <c r="H142" s="20"/>
      <c r="I142" s="20"/>
      <c r="J142" s="20"/>
      <c r="K142" s="20"/>
      <c r="L142" s="20"/>
      <c r="M142" s="20"/>
      <c r="N142" s="20"/>
      <c r="O142" s="20"/>
      <c r="P142" s="20"/>
      <c r="Q142" s="20"/>
      <c r="R142" s="20"/>
      <c r="S142" s="20"/>
      <c r="T142" s="20"/>
      <c r="U142" s="20"/>
      <c r="V142" s="20"/>
      <c r="W142" s="20"/>
    </row>
    <row r="143" spans="1:28" x14ac:dyDescent="0.25">
      <c r="G143" s="20"/>
      <c r="H143" s="20"/>
      <c r="I143" s="20"/>
      <c r="J143" s="20"/>
      <c r="K143" s="20"/>
      <c r="L143" s="20"/>
      <c r="M143" s="20"/>
      <c r="N143" s="20"/>
      <c r="O143" s="20"/>
      <c r="P143" s="20"/>
      <c r="Q143" s="20"/>
      <c r="R143" s="20"/>
      <c r="S143" s="20"/>
      <c r="T143" s="20"/>
      <c r="U143" s="20"/>
      <c r="V143" s="20"/>
      <c r="W143" s="20"/>
    </row>
    <row r="144" spans="1:28" x14ac:dyDescent="0.25">
      <c r="G144" s="20"/>
      <c r="H144" s="20"/>
      <c r="I144" s="20"/>
      <c r="J144" s="20"/>
      <c r="K144" s="20"/>
      <c r="L144" s="20"/>
      <c r="M144" s="20"/>
      <c r="N144" s="20"/>
      <c r="O144" s="20"/>
      <c r="P144" s="20"/>
      <c r="Q144" s="20"/>
      <c r="R144" s="20"/>
      <c r="S144" s="20"/>
      <c r="T144" s="20"/>
      <c r="U144" s="20"/>
      <c r="V144" s="20"/>
      <c r="W144" s="20"/>
    </row>
    <row r="145" spans="7:23" ht="23.25" x14ac:dyDescent="0.35">
      <c r="G145" s="20"/>
      <c r="H145" s="21" t="str">
        <f>B134</f>
        <v>35  2012 OP Events</v>
      </c>
      <c r="I145" s="20"/>
      <c r="J145" s="20"/>
      <c r="K145" s="20"/>
      <c r="L145" s="20"/>
      <c r="M145" s="20"/>
      <c r="O145" s="21" t="str">
        <f>C134</f>
        <v>17  2012 OP Events</v>
      </c>
      <c r="P145" s="20"/>
      <c r="Q145" s="20"/>
      <c r="R145" s="20"/>
      <c r="S145" s="20"/>
      <c r="T145" s="20"/>
      <c r="V145" s="21" t="str">
        <f>D134</f>
        <v>15  2012 OP Events</v>
      </c>
      <c r="W145" s="20"/>
    </row>
    <row r="146" spans="7:23" ht="23.25" x14ac:dyDescent="0.35">
      <c r="G146" s="20"/>
      <c r="H146" s="21" t="str">
        <f>E134</f>
        <v>67  2012 Total OP Events</v>
      </c>
      <c r="I146" s="20"/>
      <c r="J146" s="20"/>
      <c r="K146" s="20"/>
      <c r="L146" s="20"/>
      <c r="M146" s="20"/>
      <c r="N146" s="21"/>
      <c r="O146" s="20"/>
      <c r="P146" s="20"/>
      <c r="Q146" s="20"/>
      <c r="R146" s="20"/>
      <c r="S146" s="20"/>
      <c r="T146" s="20"/>
      <c r="U146" s="21"/>
      <c r="V146" s="20"/>
      <c r="W146" s="20"/>
    </row>
    <row r="147" spans="7:23" x14ac:dyDescent="0.25">
      <c r="G147" s="20"/>
      <c r="H147" s="20"/>
      <c r="I147" s="20"/>
      <c r="J147" s="20"/>
      <c r="K147" s="20"/>
      <c r="L147" s="20"/>
      <c r="M147" s="20"/>
      <c r="N147" s="20"/>
      <c r="O147" s="20"/>
      <c r="P147" s="20"/>
      <c r="Q147" s="20"/>
      <c r="R147" s="20"/>
      <c r="S147" s="20"/>
      <c r="T147" s="20"/>
      <c r="U147" s="20"/>
      <c r="V147" s="20"/>
      <c r="W147" s="20"/>
    </row>
    <row r="150" spans="7:23" x14ac:dyDescent="0.25">
      <c r="G150" s="20"/>
      <c r="H150" s="20"/>
      <c r="I150" s="20"/>
      <c r="J150" s="20"/>
      <c r="K150" s="20"/>
      <c r="L150" s="20"/>
      <c r="M150" s="20"/>
      <c r="N150" s="20"/>
      <c r="O150" s="20"/>
      <c r="P150" s="20"/>
      <c r="Q150" s="20"/>
      <c r="R150" s="20"/>
      <c r="S150" s="20"/>
    </row>
    <row r="151" spans="7:23" x14ac:dyDescent="0.25">
      <c r="G151" s="20"/>
      <c r="H151" s="20"/>
      <c r="I151" s="20"/>
      <c r="J151" s="20"/>
      <c r="K151" s="20"/>
      <c r="L151" s="20"/>
      <c r="M151" s="20"/>
      <c r="N151" s="20"/>
      <c r="O151" s="20"/>
      <c r="P151" s="20"/>
      <c r="Q151" s="20"/>
      <c r="R151" s="20"/>
      <c r="S151" s="20"/>
    </row>
    <row r="152" spans="7:23" x14ac:dyDescent="0.25">
      <c r="G152" s="20"/>
      <c r="H152" s="20"/>
      <c r="I152" s="20"/>
      <c r="J152" s="20"/>
      <c r="K152" s="20"/>
      <c r="L152" s="20"/>
      <c r="M152" s="20"/>
      <c r="N152" s="20"/>
      <c r="O152" s="20"/>
      <c r="P152" s="20"/>
      <c r="Q152" s="20"/>
      <c r="R152" s="20"/>
      <c r="S152" s="20"/>
    </row>
    <row r="153" spans="7:23" x14ac:dyDescent="0.25">
      <c r="G153" s="20"/>
      <c r="H153" s="20"/>
      <c r="I153" s="20"/>
      <c r="J153" s="20"/>
      <c r="K153" s="20"/>
      <c r="L153" s="20"/>
      <c r="M153" s="20"/>
      <c r="N153" s="20"/>
      <c r="O153" s="20"/>
      <c r="P153" s="20"/>
      <c r="Q153" s="20"/>
      <c r="R153" s="20"/>
      <c r="S153" s="20"/>
    </row>
    <row r="154" spans="7:23" x14ac:dyDescent="0.25">
      <c r="G154" s="20"/>
      <c r="H154" s="20"/>
      <c r="I154" s="20"/>
      <c r="J154" s="20"/>
      <c r="K154" s="20"/>
      <c r="L154" s="20"/>
      <c r="M154" s="20"/>
      <c r="N154" s="20"/>
      <c r="O154" s="20"/>
      <c r="P154" s="20"/>
      <c r="Q154" s="20"/>
      <c r="R154" s="20"/>
      <c r="S154" s="20"/>
    </row>
    <row r="155" spans="7:23" x14ac:dyDescent="0.25">
      <c r="G155" s="20"/>
      <c r="H155" s="20"/>
      <c r="I155" s="20"/>
      <c r="J155" s="20"/>
      <c r="K155" s="20"/>
      <c r="L155" s="20"/>
      <c r="M155" s="20"/>
      <c r="N155" s="20"/>
      <c r="O155" s="20"/>
      <c r="P155" s="20"/>
      <c r="Q155" s="20"/>
      <c r="R155" s="20"/>
      <c r="S155" s="20"/>
    </row>
    <row r="156" spans="7:23" x14ac:dyDescent="0.25">
      <c r="G156" s="20"/>
      <c r="H156" s="20"/>
      <c r="I156" s="20"/>
      <c r="J156" s="20"/>
      <c r="K156" s="20"/>
      <c r="L156" s="20"/>
      <c r="M156" s="20"/>
      <c r="N156" s="20"/>
      <c r="O156" s="20"/>
      <c r="P156" s="20"/>
      <c r="Q156" s="20"/>
      <c r="R156" s="20"/>
      <c r="S156" s="20"/>
    </row>
    <row r="157" spans="7:23" x14ac:dyDescent="0.25">
      <c r="G157" s="20"/>
      <c r="H157" s="20"/>
      <c r="I157" s="20"/>
      <c r="J157" s="20"/>
      <c r="K157" s="20"/>
      <c r="L157" s="20"/>
      <c r="M157" s="20"/>
      <c r="N157" s="20"/>
      <c r="O157" s="20"/>
      <c r="P157" s="20"/>
      <c r="Q157" s="20"/>
      <c r="R157" s="20"/>
      <c r="S157" s="20"/>
    </row>
    <row r="158" spans="7:23" x14ac:dyDescent="0.25">
      <c r="G158" s="20"/>
      <c r="H158" s="20"/>
      <c r="I158" s="20"/>
      <c r="J158" s="20"/>
      <c r="K158" s="20"/>
      <c r="L158" s="20"/>
      <c r="M158" s="20"/>
      <c r="N158" s="20"/>
      <c r="O158" s="20"/>
      <c r="P158" s="20"/>
      <c r="Q158" s="20"/>
      <c r="R158" s="20"/>
      <c r="S158" s="20"/>
    </row>
    <row r="159" spans="7:23" x14ac:dyDescent="0.25">
      <c r="G159" s="20"/>
      <c r="H159" s="20"/>
      <c r="I159" s="20"/>
      <c r="J159" s="20"/>
      <c r="K159" s="20"/>
      <c r="L159" s="20"/>
      <c r="M159" s="20"/>
      <c r="N159" s="20"/>
      <c r="O159" s="20"/>
      <c r="P159" s="20"/>
      <c r="Q159" s="20"/>
      <c r="R159" s="20"/>
      <c r="S159" s="20"/>
    </row>
    <row r="160" spans="7:23" x14ac:dyDescent="0.25">
      <c r="G160" s="20"/>
      <c r="H160" s="20"/>
      <c r="I160" s="20"/>
      <c r="J160" s="20"/>
      <c r="K160" s="20"/>
      <c r="L160" s="20"/>
      <c r="M160" s="20"/>
      <c r="N160" s="20"/>
      <c r="O160" s="20"/>
      <c r="P160" s="20"/>
      <c r="Q160" s="20"/>
      <c r="R160" s="20"/>
      <c r="S160" s="20"/>
    </row>
    <row r="161" spans="7:19" x14ac:dyDescent="0.25">
      <c r="G161" s="20"/>
      <c r="H161" s="20"/>
      <c r="I161" s="20"/>
      <c r="J161" s="20"/>
      <c r="K161" s="20"/>
      <c r="L161" s="20"/>
      <c r="M161" s="20"/>
      <c r="N161" s="20"/>
      <c r="O161" s="20"/>
      <c r="P161" s="20"/>
      <c r="Q161" s="20"/>
      <c r="R161" s="20"/>
      <c r="S161" s="20"/>
    </row>
    <row r="162" spans="7:19" x14ac:dyDescent="0.25">
      <c r="G162" s="20"/>
      <c r="H162" s="20"/>
      <c r="I162" s="20"/>
      <c r="J162" s="20"/>
      <c r="K162" s="20"/>
      <c r="L162" s="20"/>
      <c r="M162" s="20"/>
      <c r="N162" s="20"/>
      <c r="O162" s="20"/>
      <c r="P162" s="20"/>
      <c r="Q162" s="20"/>
      <c r="R162" s="20"/>
      <c r="S162" s="20"/>
    </row>
    <row r="163" spans="7:19" x14ac:dyDescent="0.25">
      <c r="G163" s="20"/>
      <c r="H163" s="20"/>
      <c r="I163" s="20"/>
      <c r="J163" s="20"/>
      <c r="K163" s="20"/>
      <c r="L163" s="20"/>
      <c r="M163" s="20"/>
      <c r="N163" s="20"/>
      <c r="O163" s="20"/>
      <c r="P163" s="20"/>
      <c r="Q163" s="20"/>
      <c r="R163" s="20"/>
      <c r="S163" s="20"/>
    </row>
    <row r="164" spans="7:19" x14ac:dyDescent="0.25">
      <c r="G164" s="20"/>
      <c r="H164" s="20"/>
      <c r="I164" s="20"/>
      <c r="J164" s="20"/>
      <c r="K164" s="20"/>
      <c r="L164" s="20"/>
      <c r="M164" s="20"/>
      <c r="N164" s="20"/>
      <c r="O164" s="20"/>
      <c r="P164" s="20"/>
      <c r="Q164" s="20"/>
      <c r="R164" s="20"/>
      <c r="S164" s="20"/>
    </row>
    <row r="165" spans="7:19" x14ac:dyDescent="0.25">
      <c r="G165" s="20"/>
      <c r="H165" s="20"/>
      <c r="I165" s="20"/>
      <c r="J165" s="20"/>
      <c r="K165" s="20"/>
      <c r="L165" s="20"/>
      <c r="M165" s="20"/>
      <c r="N165" s="20"/>
      <c r="O165" s="20"/>
      <c r="P165" s="20"/>
      <c r="Q165" s="20"/>
      <c r="R165" s="20"/>
      <c r="S165" s="20"/>
    </row>
    <row r="166" spans="7:19" x14ac:dyDescent="0.25">
      <c r="G166" s="20"/>
      <c r="H166" s="20"/>
      <c r="I166" s="20"/>
      <c r="J166" s="20"/>
      <c r="K166" s="20"/>
      <c r="L166" s="20"/>
      <c r="M166" s="20"/>
      <c r="N166" s="20"/>
      <c r="O166" s="20"/>
      <c r="P166" s="20"/>
      <c r="Q166" s="20"/>
      <c r="R166" s="20"/>
      <c r="S166" s="20"/>
    </row>
    <row r="167" spans="7:19" x14ac:dyDescent="0.25">
      <c r="G167" s="20"/>
      <c r="H167" s="20"/>
      <c r="I167" s="20"/>
      <c r="J167" s="20"/>
      <c r="K167" s="20"/>
      <c r="L167" s="20"/>
      <c r="M167" s="20"/>
      <c r="N167" s="20"/>
      <c r="O167" s="20"/>
      <c r="P167" s="20"/>
      <c r="Q167" s="20"/>
      <c r="R167" s="20"/>
      <c r="S167" s="20"/>
    </row>
    <row r="168" spans="7:19" x14ac:dyDescent="0.25">
      <c r="G168" s="20"/>
      <c r="H168" s="20"/>
      <c r="I168" s="20"/>
      <c r="J168" s="20"/>
      <c r="K168" s="20"/>
      <c r="L168" s="20"/>
      <c r="M168" s="20"/>
      <c r="N168" s="20"/>
      <c r="O168" s="20"/>
      <c r="P168" s="20"/>
      <c r="Q168" s="20"/>
      <c r="R168" s="20"/>
      <c r="S168" s="20"/>
    </row>
    <row r="169" spans="7:19" x14ac:dyDescent="0.25">
      <c r="G169" s="20"/>
      <c r="H169" s="20"/>
      <c r="I169" s="20"/>
      <c r="J169" s="20"/>
      <c r="K169" s="20"/>
      <c r="L169" s="20"/>
      <c r="M169" s="20"/>
      <c r="N169" s="20"/>
      <c r="O169" s="20"/>
      <c r="P169" s="20"/>
      <c r="Q169" s="20"/>
      <c r="R169" s="20"/>
      <c r="S169" s="20"/>
    </row>
    <row r="170" spans="7:19" x14ac:dyDescent="0.25">
      <c r="G170" s="20"/>
      <c r="H170" s="20"/>
      <c r="I170" s="20"/>
      <c r="J170" s="20"/>
      <c r="K170" s="20"/>
      <c r="L170" s="20"/>
      <c r="M170" s="20"/>
      <c r="N170" s="20"/>
      <c r="O170" s="20"/>
      <c r="P170" s="20"/>
      <c r="Q170" s="20"/>
      <c r="R170" s="20"/>
      <c r="S170" s="20"/>
    </row>
    <row r="171" spans="7:19" x14ac:dyDescent="0.25">
      <c r="G171" s="20"/>
      <c r="H171" s="20"/>
      <c r="I171" s="20"/>
      <c r="J171" s="20"/>
      <c r="K171" s="20"/>
      <c r="L171" s="20"/>
      <c r="M171" s="20"/>
      <c r="N171" s="20"/>
      <c r="O171" s="20"/>
      <c r="P171" s="20"/>
      <c r="Q171" s="20"/>
      <c r="R171" s="20"/>
      <c r="S171" s="20"/>
    </row>
    <row r="172" spans="7:19" x14ac:dyDescent="0.25">
      <c r="G172" s="20"/>
      <c r="H172" s="20"/>
      <c r="I172" s="20"/>
      <c r="J172" s="20"/>
      <c r="K172" s="20"/>
      <c r="L172" s="20"/>
      <c r="M172" s="20"/>
      <c r="N172" s="20"/>
      <c r="O172" s="20"/>
      <c r="P172" s="20"/>
      <c r="Q172" s="20"/>
      <c r="R172" s="20"/>
      <c r="S172" s="20"/>
    </row>
    <row r="173" spans="7:19" x14ac:dyDescent="0.25">
      <c r="G173" s="20"/>
      <c r="H173" s="20"/>
      <c r="I173" s="20"/>
      <c r="J173" s="20"/>
      <c r="K173" s="20"/>
      <c r="L173" s="20"/>
      <c r="M173" s="20"/>
      <c r="N173" s="20"/>
      <c r="O173" s="20"/>
      <c r="P173" s="20"/>
      <c r="Q173" s="20"/>
      <c r="R173" s="20"/>
      <c r="S173" s="20"/>
    </row>
    <row r="174" spans="7:19" x14ac:dyDescent="0.25">
      <c r="G174" s="20"/>
      <c r="H174" s="20"/>
      <c r="I174" s="20"/>
      <c r="J174" s="20"/>
      <c r="K174" s="20"/>
      <c r="L174" s="20"/>
      <c r="M174" s="20"/>
      <c r="N174" s="20"/>
      <c r="O174" s="20"/>
      <c r="P174" s="20"/>
      <c r="Q174" s="20"/>
      <c r="R174" s="20"/>
      <c r="S174" s="20"/>
    </row>
    <row r="175" spans="7:19" ht="23.25" x14ac:dyDescent="0.35">
      <c r="G175" s="20"/>
      <c r="H175" s="21" t="str">
        <f>H146</f>
        <v>67  2012 Total OP Events</v>
      </c>
      <c r="I175" s="20"/>
      <c r="J175" s="20"/>
      <c r="K175" s="20"/>
      <c r="L175" s="20"/>
      <c r="M175" s="20"/>
      <c r="N175" s="21" t="str">
        <f>D126</f>
        <v>MOP Excursions greater than 10%</v>
      </c>
      <c r="O175" s="20"/>
      <c r="P175" s="20"/>
      <c r="Q175" s="20"/>
      <c r="R175" s="20"/>
      <c r="S175" s="20"/>
    </row>
    <row r="176" spans="7:19" ht="23.25" x14ac:dyDescent="0.35">
      <c r="G176" s="20"/>
      <c r="H176" s="20"/>
      <c r="I176" s="20"/>
      <c r="J176" s="20"/>
      <c r="K176" s="20"/>
      <c r="L176" s="20"/>
      <c r="M176" s="20"/>
      <c r="N176" s="21" t="str">
        <f>D134</f>
        <v>15  2012 OP Events</v>
      </c>
      <c r="O176" s="20"/>
      <c r="P176" s="20"/>
      <c r="Q176" s="20"/>
      <c r="R176" s="20"/>
      <c r="S176" s="20"/>
    </row>
    <row r="177" spans="1:23" x14ac:dyDescent="0.25">
      <c r="G177" s="20"/>
      <c r="H177" s="20"/>
      <c r="I177" s="20"/>
      <c r="J177" s="20"/>
      <c r="K177" s="20"/>
    </row>
    <row r="188" spans="1:23" x14ac:dyDescent="0.25">
      <c r="G188" s="20"/>
      <c r="H188" s="20"/>
      <c r="I188" s="20"/>
      <c r="J188" s="20"/>
      <c r="K188" s="20"/>
      <c r="L188" s="20"/>
      <c r="M188" s="20"/>
      <c r="N188" s="20"/>
      <c r="O188" s="20"/>
      <c r="P188" s="20"/>
      <c r="Q188" s="20"/>
      <c r="R188" s="20"/>
      <c r="S188" s="20"/>
      <c r="T188" s="20"/>
      <c r="U188" s="20"/>
      <c r="V188" s="20"/>
      <c r="W188" s="20"/>
    </row>
    <row r="189" spans="1:23" x14ac:dyDescent="0.25">
      <c r="G189" s="20"/>
      <c r="H189" s="20"/>
      <c r="I189" s="20"/>
      <c r="J189" s="20"/>
      <c r="K189" s="20"/>
      <c r="L189" s="20"/>
      <c r="M189" s="20"/>
      <c r="N189" s="20"/>
      <c r="O189" s="20"/>
      <c r="P189" s="20"/>
      <c r="Q189" s="20"/>
      <c r="R189" s="20"/>
      <c r="S189" s="20"/>
      <c r="T189" s="20"/>
      <c r="U189" s="20"/>
      <c r="V189" s="20"/>
      <c r="W189" s="20"/>
    </row>
    <row r="190" spans="1:23" x14ac:dyDescent="0.25">
      <c r="G190" s="20"/>
      <c r="H190" s="20"/>
      <c r="I190" s="20"/>
      <c r="J190" s="20"/>
      <c r="K190" s="20"/>
      <c r="L190" s="20"/>
      <c r="M190" s="20"/>
      <c r="N190" s="20"/>
      <c r="O190" s="20"/>
      <c r="P190" s="20"/>
      <c r="Q190" s="20"/>
      <c r="R190" s="20"/>
      <c r="S190" s="20"/>
      <c r="T190" s="20"/>
      <c r="U190" s="20"/>
      <c r="V190" s="20"/>
      <c r="W190" s="20"/>
    </row>
    <row r="191" spans="1:23" x14ac:dyDescent="0.25">
      <c r="G191" s="20"/>
      <c r="H191" s="20"/>
      <c r="I191" s="20"/>
      <c r="J191" s="20"/>
      <c r="K191" s="20"/>
      <c r="L191" s="20"/>
      <c r="M191" s="20"/>
      <c r="N191" s="20"/>
      <c r="O191" s="20"/>
      <c r="P191" s="20"/>
      <c r="Q191" s="20"/>
      <c r="R191" s="20"/>
      <c r="S191" s="20"/>
      <c r="T191" s="20"/>
      <c r="U191" s="20"/>
      <c r="V191" s="20"/>
      <c r="W191" s="20"/>
    </row>
    <row r="192" spans="1:23" x14ac:dyDescent="0.25">
      <c r="A192" s="24" t="s">
        <v>1143</v>
      </c>
      <c r="B192" s="27"/>
      <c r="C192" s="27"/>
      <c r="D192" s="27"/>
      <c r="E192" s="27"/>
      <c r="G192" s="20"/>
      <c r="H192" s="20"/>
      <c r="I192" s="20"/>
      <c r="J192" s="20"/>
      <c r="K192" s="20"/>
      <c r="L192" s="20"/>
      <c r="M192" s="23"/>
      <c r="N192" s="20"/>
      <c r="O192" s="20"/>
      <c r="P192" s="20"/>
      <c r="Q192" s="20"/>
      <c r="R192" s="20"/>
      <c r="S192" s="20"/>
      <c r="T192" s="20"/>
      <c r="U192" s="20"/>
      <c r="V192" s="20"/>
      <c r="W192" s="20"/>
    </row>
    <row r="193" spans="1:23" ht="45" x14ac:dyDescent="0.25">
      <c r="A193" s="25" t="s">
        <v>1131</v>
      </c>
      <c r="B193" s="79" t="s">
        <v>1091</v>
      </c>
      <c r="C193" s="79" t="s">
        <v>1092</v>
      </c>
      <c r="D193" s="79" t="s">
        <v>1093</v>
      </c>
      <c r="E193" s="79" t="s">
        <v>98</v>
      </c>
      <c r="G193" s="20"/>
      <c r="H193" s="20"/>
      <c r="I193" s="20"/>
      <c r="J193" s="20"/>
      <c r="K193" s="20"/>
      <c r="L193" s="20"/>
      <c r="M193" s="20"/>
      <c r="N193" s="20"/>
      <c r="O193" s="20"/>
      <c r="P193" s="20"/>
      <c r="Q193" s="20"/>
      <c r="R193" s="20"/>
      <c r="S193" s="20"/>
      <c r="T193" s="20"/>
      <c r="U193" s="20"/>
      <c r="V193" s="20"/>
      <c r="W193" s="20"/>
    </row>
    <row r="194" spans="1:23" x14ac:dyDescent="0.25">
      <c r="A194" s="25" t="s">
        <v>1094</v>
      </c>
      <c r="B194" s="4">
        <v>0</v>
      </c>
      <c r="C194" s="4">
        <v>0</v>
      </c>
      <c r="D194" s="4">
        <v>0</v>
      </c>
      <c r="E194" s="4">
        <f>SUM(B194:D194)</f>
        <v>0</v>
      </c>
      <c r="G194" s="20"/>
      <c r="H194" s="20"/>
      <c r="I194" s="20"/>
      <c r="J194" s="20"/>
      <c r="K194" s="20"/>
      <c r="L194" s="20"/>
      <c r="M194" s="20"/>
      <c r="N194" s="20"/>
      <c r="O194" s="20"/>
      <c r="P194" s="20"/>
      <c r="Q194" s="20"/>
      <c r="R194" s="20"/>
      <c r="S194" s="20"/>
      <c r="T194" s="20"/>
      <c r="U194" s="20"/>
      <c r="V194" s="20"/>
      <c r="W194" s="20"/>
    </row>
    <row r="195" spans="1:23" x14ac:dyDescent="0.25">
      <c r="A195" s="25" t="s">
        <v>1095</v>
      </c>
      <c r="B195" s="4">
        <v>5</v>
      </c>
      <c r="C195" s="4">
        <v>1</v>
      </c>
      <c r="D195" s="4">
        <v>1</v>
      </c>
      <c r="E195" s="4">
        <f>SUM(B195:D195)</f>
        <v>7</v>
      </c>
      <c r="G195" s="20"/>
      <c r="H195" s="20"/>
      <c r="I195" s="20"/>
      <c r="J195" s="20"/>
      <c r="K195" s="20"/>
      <c r="L195" s="20"/>
      <c r="M195" s="20"/>
      <c r="N195" s="20"/>
      <c r="O195" s="20"/>
      <c r="P195" s="20"/>
      <c r="Q195" s="20"/>
      <c r="R195" s="20"/>
      <c r="S195" s="20"/>
      <c r="T195" s="20"/>
      <c r="U195" s="20"/>
      <c r="V195" s="20"/>
      <c r="W195" s="20"/>
    </row>
    <row r="196" spans="1:23" x14ac:dyDescent="0.25">
      <c r="A196" s="25" t="s">
        <v>1096</v>
      </c>
      <c r="B196" s="4">
        <v>3</v>
      </c>
      <c r="C196" s="4">
        <v>2</v>
      </c>
      <c r="D196" s="4">
        <v>4</v>
      </c>
      <c r="E196" s="4">
        <f>SUM(B196:D196)</f>
        <v>9</v>
      </c>
      <c r="G196" s="20"/>
      <c r="H196" s="20"/>
      <c r="I196" s="20"/>
      <c r="J196" s="20"/>
      <c r="K196" s="20"/>
      <c r="L196" s="20"/>
      <c r="M196" s="20"/>
      <c r="N196" s="20"/>
      <c r="O196" s="20"/>
      <c r="P196" s="20"/>
      <c r="Q196" s="20"/>
      <c r="R196" s="20"/>
      <c r="S196" s="20"/>
      <c r="T196" s="20"/>
      <c r="U196" s="20"/>
      <c r="V196" s="20"/>
      <c r="W196" s="20"/>
    </row>
    <row r="197" spans="1:23" x14ac:dyDescent="0.25">
      <c r="A197" s="25" t="s">
        <v>1097</v>
      </c>
      <c r="B197" s="4">
        <v>1</v>
      </c>
      <c r="C197" s="4">
        <v>0</v>
      </c>
      <c r="D197" s="4">
        <v>0</v>
      </c>
      <c r="E197" s="4">
        <f>SUM(B197:D197)</f>
        <v>1</v>
      </c>
      <c r="G197" s="20"/>
      <c r="H197" s="20"/>
      <c r="I197" s="20"/>
      <c r="J197" s="20"/>
      <c r="K197" s="20"/>
      <c r="L197" s="20"/>
      <c r="M197" s="20"/>
      <c r="N197" s="20"/>
      <c r="O197" s="20"/>
      <c r="P197" s="20"/>
      <c r="Q197" s="20"/>
      <c r="R197" s="20"/>
      <c r="S197" s="20"/>
      <c r="T197" s="20"/>
      <c r="U197" s="20"/>
      <c r="V197" s="20"/>
      <c r="W197" s="20"/>
    </row>
    <row r="198" spans="1:23" x14ac:dyDescent="0.25">
      <c r="A198" s="25" t="s">
        <v>1120</v>
      </c>
      <c r="B198" s="4">
        <v>0</v>
      </c>
      <c r="C198" s="4">
        <v>0</v>
      </c>
      <c r="D198" s="4">
        <v>0</v>
      </c>
      <c r="E198" s="4">
        <v>0</v>
      </c>
      <c r="G198" s="20"/>
      <c r="H198" s="20"/>
      <c r="I198" s="20"/>
      <c r="J198" s="20"/>
      <c r="K198" s="20"/>
      <c r="L198" s="20"/>
      <c r="M198" s="20"/>
      <c r="N198" s="20"/>
      <c r="O198" s="20"/>
      <c r="P198" s="20"/>
      <c r="Q198" s="20"/>
      <c r="R198" s="20"/>
      <c r="S198" s="20"/>
      <c r="T198" s="20"/>
      <c r="U198" s="20"/>
      <c r="V198" s="20"/>
      <c r="W198" s="20"/>
    </row>
    <row r="199" spans="1:23" x14ac:dyDescent="0.25">
      <c r="A199" s="25" t="s">
        <v>98</v>
      </c>
      <c r="B199" s="4">
        <f>SUM(B194:B198)</f>
        <v>9</v>
      </c>
      <c r="C199" s="4">
        <f>SUM(C194:C198)</f>
        <v>3</v>
      </c>
      <c r="D199" s="4">
        <f>SUM(D194:D198)</f>
        <v>5</v>
      </c>
      <c r="E199" s="4">
        <f>SUM(B199:D199)</f>
        <v>17</v>
      </c>
      <c r="G199" s="20"/>
      <c r="H199" s="20"/>
      <c r="I199" s="20"/>
      <c r="J199" s="20"/>
      <c r="K199" s="20"/>
      <c r="L199" s="20"/>
      <c r="M199" s="20"/>
      <c r="N199" s="20"/>
      <c r="O199" s="20"/>
      <c r="P199" s="20"/>
      <c r="Q199" s="20"/>
      <c r="R199" s="20"/>
      <c r="S199" s="20"/>
      <c r="T199" s="20"/>
      <c r="U199" s="20"/>
      <c r="V199" s="20"/>
      <c r="W199" s="20"/>
    </row>
    <row r="200" spans="1:23" x14ac:dyDescent="0.25">
      <c r="B200" s="82"/>
      <c r="C200" s="82"/>
      <c r="D200" s="82"/>
      <c r="G200" s="20"/>
      <c r="H200" s="20"/>
      <c r="I200" s="20"/>
      <c r="J200" s="20"/>
      <c r="K200" s="20"/>
      <c r="L200" s="20"/>
      <c r="M200" s="20"/>
      <c r="N200" s="20"/>
      <c r="O200" s="20"/>
      <c r="P200" s="20"/>
      <c r="Q200" s="20"/>
      <c r="R200" s="20"/>
      <c r="S200" s="20"/>
      <c r="T200" s="20"/>
      <c r="U200" s="20"/>
      <c r="V200" s="20"/>
      <c r="W200" s="20"/>
    </row>
    <row r="201" spans="1:23" ht="45" x14ac:dyDescent="0.25">
      <c r="B201" s="22" t="str">
        <f>SUM(B194:B198) &amp; "  2013 OP Events"</f>
        <v>9  2013 OP Events</v>
      </c>
      <c r="C201" s="22" t="str">
        <f>SUM(C194:C198) &amp; "  2013 OP Events"</f>
        <v>3  2013 OP Events</v>
      </c>
      <c r="D201" s="22" t="str">
        <f>SUM(D194:D198) &amp; "  2013 OP Events"</f>
        <v>5  2013 OP Events</v>
      </c>
      <c r="E201" s="22" t="str">
        <f>SUM(E194:E198) &amp; "  2013 Total OP Events"</f>
        <v>17  2013 Total OP Events</v>
      </c>
      <c r="G201" s="20"/>
      <c r="H201" s="20"/>
      <c r="I201" s="20"/>
      <c r="J201" s="20"/>
      <c r="K201" s="20"/>
      <c r="L201" s="20"/>
      <c r="M201" s="20"/>
      <c r="N201" s="20"/>
      <c r="O201" s="20"/>
      <c r="P201" s="20"/>
      <c r="Q201" s="20"/>
      <c r="R201" s="20"/>
      <c r="S201" s="20"/>
      <c r="T201" s="20"/>
      <c r="U201" s="20"/>
      <c r="V201" s="20"/>
      <c r="W201" s="20"/>
    </row>
    <row r="202" spans="1:23" x14ac:dyDescent="0.25">
      <c r="G202" s="20"/>
      <c r="H202" s="20"/>
      <c r="I202" s="20"/>
      <c r="J202" s="20"/>
      <c r="K202" s="20"/>
      <c r="L202" s="20"/>
      <c r="M202" s="20"/>
      <c r="N202" s="20"/>
      <c r="O202" s="20"/>
      <c r="P202" s="20"/>
      <c r="Q202" s="20"/>
      <c r="R202" s="20"/>
      <c r="S202" s="20"/>
      <c r="T202" s="20"/>
      <c r="U202" s="20"/>
      <c r="V202" s="20"/>
      <c r="W202" s="20"/>
    </row>
    <row r="203" spans="1:23" x14ac:dyDescent="0.25">
      <c r="G203" s="20"/>
      <c r="H203" s="20"/>
      <c r="I203" s="20"/>
      <c r="J203" s="20"/>
      <c r="K203" s="20"/>
      <c r="L203" s="20"/>
      <c r="M203" s="20"/>
      <c r="N203" s="20"/>
      <c r="O203" s="20"/>
      <c r="P203" s="20"/>
      <c r="Q203" s="20"/>
      <c r="R203" s="20"/>
      <c r="S203" s="20"/>
      <c r="T203" s="20"/>
      <c r="U203" s="20"/>
      <c r="V203" s="20"/>
      <c r="W203" s="20"/>
    </row>
    <row r="204" spans="1:23" x14ac:dyDescent="0.25">
      <c r="G204" s="20"/>
      <c r="H204" s="20"/>
      <c r="I204" s="20"/>
      <c r="J204" s="20"/>
      <c r="K204" s="20"/>
      <c r="L204" s="20"/>
      <c r="M204" s="20"/>
      <c r="N204" s="20"/>
      <c r="O204" s="20"/>
      <c r="P204" s="20"/>
      <c r="Q204" s="20"/>
      <c r="R204" s="20"/>
      <c r="S204" s="20"/>
      <c r="T204" s="20"/>
      <c r="U204" s="20"/>
      <c r="V204" s="20"/>
      <c r="W204" s="20"/>
    </row>
    <row r="205" spans="1:23" x14ac:dyDescent="0.25">
      <c r="G205" s="20"/>
      <c r="H205" s="20"/>
      <c r="I205" s="20"/>
      <c r="J205" s="20"/>
      <c r="K205" s="20"/>
      <c r="L205" s="20"/>
      <c r="M205" s="20"/>
      <c r="N205" s="20"/>
      <c r="O205" s="20"/>
      <c r="P205" s="20"/>
      <c r="Q205" s="20"/>
      <c r="R205" s="20"/>
      <c r="S205" s="20"/>
      <c r="T205" s="20"/>
      <c r="U205" s="20"/>
      <c r="V205" s="20"/>
      <c r="W205" s="20"/>
    </row>
    <row r="206" spans="1:23" x14ac:dyDescent="0.25">
      <c r="G206" s="20"/>
      <c r="H206" s="20"/>
      <c r="I206" s="20"/>
      <c r="J206" s="20"/>
      <c r="K206" s="20"/>
      <c r="L206" s="20"/>
      <c r="M206" s="20"/>
      <c r="N206" s="20"/>
      <c r="O206" s="20"/>
      <c r="P206" s="20"/>
      <c r="Q206" s="20"/>
      <c r="R206" s="20"/>
      <c r="S206" s="20"/>
      <c r="T206" s="20"/>
      <c r="U206" s="20"/>
      <c r="V206" s="20"/>
      <c r="W206" s="20"/>
    </row>
    <row r="207" spans="1:23" x14ac:dyDescent="0.25">
      <c r="G207" s="20"/>
      <c r="H207" s="20"/>
      <c r="I207" s="20"/>
      <c r="J207" s="20"/>
      <c r="K207" s="20"/>
      <c r="L207" s="20"/>
      <c r="M207" s="20"/>
      <c r="N207" s="20"/>
      <c r="O207" s="20"/>
      <c r="P207" s="20"/>
      <c r="Q207" s="20"/>
      <c r="R207" s="20"/>
      <c r="S207" s="20"/>
      <c r="T207" s="20"/>
      <c r="U207" s="20"/>
      <c r="V207" s="20"/>
      <c r="W207" s="20"/>
    </row>
    <row r="208" spans="1:23" x14ac:dyDescent="0.25">
      <c r="G208" s="20"/>
      <c r="H208" s="20"/>
      <c r="I208" s="20"/>
      <c r="J208" s="20"/>
      <c r="K208" s="20"/>
      <c r="L208" s="20"/>
      <c r="M208" s="20"/>
      <c r="N208" s="20"/>
      <c r="O208" s="20"/>
      <c r="P208" s="20"/>
      <c r="Q208" s="20"/>
      <c r="R208" s="20"/>
      <c r="S208" s="20"/>
      <c r="T208" s="20"/>
      <c r="U208" s="20"/>
      <c r="V208" s="20"/>
      <c r="W208" s="20"/>
    </row>
    <row r="209" spans="1:23" x14ac:dyDescent="0.25">
      <c r="G209" s="20"/>
      <c r="H209" s="20"/>
      <c r="I209" s="20"/>
      <c r="J209" s="20"/>
      <c r="K209" s="20"/>
      <c r="L209" s="20"/>
      <c r="M209" s="20"/>
      <c r="N209" s="20"/>
      <c r="O209" s="20"/>
      <c r="P209" s="20"/>
      <c r="Q209" s="20"/>
      <c r="R209" s="20"/>
      <c r="S209" s="20"/>
      <c r="T209" s="20"/>
      <c r="U209" s="20"/>
      <c r="V209" s="20"/>
      <c r="W209" s="20"/>
    </row>
    <row r="210" spans="1:23" x14ac:dyDescent="0.25">
      <c r="G210" s="20"/>
      <c r="H210" s="20"/>
      <c r="I210" s="20"/>
      <c r="J210" s="20"/>
      <c r="K210" s="20"/>
      <c r="L210" s="20"/>
      <c r="M210" s="20"/>
      <c r="N210" s="20"/>
      <c r="O210" s="20"/>
      <c r="P210" s="20"/>
      <c r="Q210" s="20"/>
      <c r="R210" s="20"/>
      <c r="S210" s="20"/>
      <c r="T210" s="20"/>
      <c r="U210" s="20"/>
      <c r="V210" s="20"/>
      <c r="W210" s="20"/>
    </row>
    <row r="211" spans="1:23" x14ac:dyDescent="0.25">
      <c r="G211" s="20"/>
      <c r="H211" s="20"/>
      <c r="I211" s="20"/>
      <c r="J211" s="20"/>
      <c r="K211" s="20"/>
      <c r="L211" s="20"/>
      <c r="M211" s="20"/>
      <c r="N211" s="20"/>
      <c r="O211" s="20"/>
      <c r="P211" s="20"/>
      <c r="Q211" s="20"/>
      <c r="R211" s="20"/>
      <c r="S211" s="20"/>
      <c r="T211" s="20"/>
      <c r="U211" s="20"/>
      <c r="V211" s="20"/>
      <c r="W211" s="20"/>
    </row>
    <row r="212" spans="1:23" ht="23.25" x14ac:dyDescent="0.35">
      <c r="G212" s="20"/>
      <c r="H212" s="21" t="str">
        <f>B201</f>
        <v>9  2013 OP Events</v>
      </c>
      <c r="I212" s="20"/>
      <c r="J212" s="20"/>
      <c r="K212" s="20"/>
      <c r="L212" s="20"/>
      <c r="M212" s="20"/>
      <c r="O212" s="21" t="str">
        <f>C201</f>
        <v>3  2013 OP Events</v>
      </c>
      <c r="P212" s="20"/>
      <c r="Q212" s="20"/>
      <c r="R212" s="20"/>
      <c r="S212" s="20"/>
      <c r="T212" s="20"/>
      <c r="V212" s="21" t="str">
        <f>D201</f>
        <v>5  2013 OP Events</v>
      </c>
      <c r="W212" s="20"/>
    </row>
    <row r="213" spans="1:23" ht="23.25" x14ac:dyDescent="0.35">
      <c r="G213" s="20"/>
      <c r="H213" s="21" t="str">
        <f>E201</f>
        <v>17  2013 Total OP Events</v>
      </c>
      <c r="I213" s="20"/>
      <c r="J213" s="20"/>
      <c r="K213" s="20"/>
      <c r="L213" s="20"/>
      <c r="M213" s="20"/>
      <c r="N213" s="21"/>
      <c r="O213" s="20"/>
      <c r="P213" s="20"/>
      <c r="Q213" s="20"/>
      <c r="R213" s="20"/>
      <c r="S213" s="20"/>
      <c r="T213" s="20"/>
      <c r="U213" s="21"/>
      <c r="V213" s="20"/>
      <c r="W213" s="20"/>
    </row>
    <row r="214" spans="1:23" x14ac:dyDescent="0.25">
      <c r="G214" s="20"/>
      <c r="H214" s="20"/>
      <c r="I214" s="20"/>
      <c r="J214" s="20"/>
      <c r="K214" s="20"/>
      <c r="L214" s="20"/>
      <c r="M214" s="20"/>
      <c r="N214" s="20"/>
      <c r="O214" s="20"/>
      <c r="P214" s="20"/>
      <c r="Q214" s="20"/>
      <c r="R214" s="20"/>
      <c r="S214" s="20"/>
      <c r="T214" s="20"/>
      <c r="U214" s="20"/>
      <c r="V214" s="20"/>
      <c r="W214" s="20"/>
    </row>
    <row r="216" spans="1:23" x14ac:dyDescent="0.25">
      <c r="A216" s="24" t="s">
        <v>1144</v>
      </c>
      <c r="B216" s="27"/>
      <c r="C216" s="27"/>
      <c r="D216" s="27"/>
      <c r="E216" s="27"/>
      <c r="G216" s="20"/>
      <c r="H216" s="20"/>
      <c r="I216" s="20"/>
      <c r="J216" s="20"/>
      <c r="K216" s="20"/>
      <c r="L216" s="20"/>
      <c r="M216" s="20"/>
      <c r="N216" s="20"/>
      <c r="O216" s="20"/>
      <c r="P216" s="20"/>
      <c r="Q216" s="20"/>
      <c r="R216" s="20"/>
      <c r="S216" s="20"/>
    </row>
    <row r="217" spans="1:23" ht="30" x14ac:dyDescent="0.25">
      <c r="A217" s="25" t="s">
        <v>1131</v>
      </c>
      <c r="B217" s="79" t="s">
        <v>1132</v>
      </c>
      <c r="C217" s="79" t="s">
        <v>1133</v>
      </c>
      <c r="D217" s="79" t="s">
        <v>98</v>
      </c>
      <c r="E217" s="79"/>
      <c r="G217" s="20"/>
      <c r="H217" s="20"/>
      <c r="I217" s="20"/>
      <c r="J217" s="20"/>
      <c r="K217" s="20"/>
      <c r="L217" s="20"/>
      <c r="M217" s="20"/>
      <c r="N217" s="20"/>
      <c r="O217" s="20"/>
      <c r="P217" s="20"/>
      <c r="Q217" s="20"/>
      <c r="R217" s="20"/>
      <c r="S217" s="20"/>
    </row>
    <row r="218" spans="1:23" x14ac:dyDescent="0.25">
      <c r="A218" s="25" t="s">
        <v>1094</v>
      </c>
      <c r="B218" s="4">
        <v>3</v>
      </c>
      <c r="C218" s="4">
        <v>0</v>
      </c>
      <c r="D218" s="4">
        <f t="shared" ref="D218:D223" si="1">SUM(B218:C218)</f>
        <v>3</v>
      </c>
      <c r="E218" s="4"/>
      <c r="G218" s="20"/>
      <c r="H218" s="20"/>
      <c r="I218" s="20"/>
      <c r="J218" s="20"/>
      <c r="K218" s="20"/>
      <c r="L218" s="20"/>
      <c r="M218" s="20"/>
      <c r="N218" s="20"/>
      <c r="O218" s="20"/>
      <c r="P218" s="20"/>
      <c r="Q218" s="20"/>
      <c r="R218" s="20"/>
      <c r="S218" s="20"/>
    </row>
    <row r="219" spans="1:23" x14ac:dyDescent="0.25">
      <c r="A219" s="25" t="s">
        <v>1095</v>
      </c>
      <c r="B219" s="4">
        <v>3</v>
      </c>
      <c r="C219" s="4">
        <v>23</v>
      </c>
      <c r="D219" s="4">
        <f t="shared" si="1"/>
        <v>26</v>
      </c>
      <c r="E219" s="4"/>
      <c r="G219" s="20"/>
      <c r="H219" s="20"/>
      <c r="I219" s="20"/>
      <c r="J219" s="20"/>
      <c r="K219" s="20"/>
      <c r="L219" s="20"/>
      <c r="M219" s="20"/>
      <c r="N219" s="20"/>
      <c r="O219" s="20"/>
      <c r="P219" s="20"/>
      <c r="Q219" s="20"/>
      <c r="R219" s="20"/>
      <c r="S219" s="20"/>
    </row>
    <row r="220" spans="1:23" x14ac:dyDescent="0.25">
      <c r="A220" s="25" t="s">
        <v>1096</v>
      </c>
      <c r="B220" s="4">
        <v>2</v>
      </c>
      <c r="C220" s="4">
        <v>27</v>
      </c>
      <c r="D220" s="4">
        <f t="shared" si="1"/>
        <v>29</v>
      </c>
      <c r="E220" s="4"/>
      <c r="G220" s="20"/>
      <c r="H220" s="20"/>
      <c r="I220" s="20"/>
      <c r="J220" s="20"/>
      <c r="K220" s="20"/>
      <c r="L220" s="20"/>
      <c r="M220" s="20"/>
      <c r="N220" s="20"/>
      <c r="O220" s="20"/>
      <c r="P220" s="20"/>
      <c r="Q220" s="20"/>
      <c r="R220" s="20"/>
      <c r="S220" s="20"/>
    </row>
    <row r="221" spans="1:23" x14ac:dyDescent="0.25">
      <c r="A221" s="25" t="s">
        <v>1097</v>
      </c>
      <c r="B221" s="4">
        <v>0</v>
      </c>
      <c r="C221" s="4">
        <v>32</v>
      </c>
      <c r="D221" s="4">
        <f t="shared" si="1"/>
        <v>32</v>
      </c>
      <c r="E221" s="4"/>
      <c r="G221" s="20"/>
      <c r="H221" s="20"/>
      <c r="I221" s="20"/>
      <c r="J221" s="20"/>
      <c r="K221" s="20"/>
      <c r="L221" s="20"/>
      <c r="M221" s="20"/>
      <c r="N221" s="20"/>
      <c r="O221" s="20"/>
      <c r="P221" s="20"/>
      <c r="Q221" s="20"/>
      <c r="R221" s="20"/>
      <c r="S221" s="20"/>
    </row>
    <row r="222" spans="1:23" x14ac:dyDescent="0.25">
      <c r="A222" s="25" t="s">
        <v>1120</v>
      </c>
      <c r="B222" s="4">
        <v>0</v>
      </c>
      <c r="C222" s="4">
        <v>218</v>
      </c>
      <c r="D222" s="4">
        <f t="shared" si="1"/>
        <v>218</v>
      </c>
      <c r="E222" s="4"/>
      <c r="G222" s="20"/>
      <c r="H222" s="20"/>
      <c r="I222" s="20"/>
      <c r="J222" s="20"/>
      <c r="K222" s="20"/>
      <c r="L222" s="20"/>
      <c r="M222" s="20"/>
      <c r="N222" s="20"/>
      <c r="O222" s="20"/>
      <c r="P222" s="20"/>
      <c r="Q222" s="20"/>
      <c r="R222" s="20"/>
      <c r="S222" s="20"/>
    </row>
    <row r="223" spans="1:23" x14ac:dyDescent="0.25">
      <c r="A223" s="25" t="s">
        <v>98</v>
      </c>
      <c r="B223" s="4">
        <f>SUM(B218:B222)</f>
        <v>8</v>
      </c>
      <c r="C223" s="4">
        <f>SUM(C218:C222)</f>
        <v>300</v>
      </c>
      <c r="D223" s="4">
        <f t="shared" si="1"/>
        <v>308</v>
      </c>
      <c r="E223" s="4"/>
      <c r="G223" s="20"/>
      <c r="H223" s="20"/>
      <c r="I223" s="20"/>
      <c r="J223" s="20"/>
      <c r="K223" s="20"/>
      <c r="L223" s="20"/>
      <c r="M223" s="20"/>
      <c r="N223" s="20"/>
      <c r="O223" s="20"/>
      <c r="P223" s="20"/>
      <c r="Q223" s="20"/>
      <c r="R223" s="20"/>
      <c r="S223" s="20"/>
    </row>
    <row r="224" spans="1:23" x14ac:dyDescent="0.25">
      <c r="B224" s="82"/>
      <c r="C224" s="82"/>
      <c r="D224" s="82"/>
      <c r="G224" s="20"/>
      <c r="H224" s="20"/>
      <c r="I224" s="20"/>
      <c r="J224" s="20"/>
      <c r="K224" s="20"/>
      <c r="L224" s="20"/>
      <c r="M224" s="20"/>
      <c r="N224" s="20"/>
      <c r="O224" s="20"/>
      <c r="P224" s="20"/>
      <c r="Q224" s="20"/>
      <c r="R224" s="20"/>
      <c r="S224" s="20"/>
    </row>
    <row r="225" spans="2:19" ht="60" x14ac:dyDescent="0.25">
      <c r="B225" s="22" t="str">
        <f>"2012 Large Excursion OP Events - " &amp; SUM(B218:B222) &amp; " Events"</f>
        <v>2012 Large Excursion OP Events - 8 Events</v>
      </c>
      <c r="C225" s="22" t="str">
        <f>"2012 Small Excursion OP Events - " &amp; SUM(C218:C222) &amp; " Events"</f>
        <v>2012 Small Excursion OP Events - 300 Events</v>
      </c>
      <c r="D225" s="22" t="str">
        <f>"2012 Total OP - " &amp; SUM(D218:D222) &amp; " Events"</f>
        <v>2012 Total OP - 308 Events</v>
      </c>
      <c r="E225" s="22"/>
      <c r="G225" s="20"/>
      <c r="H225" s="20"/>
      <c r="I225" s="20"/>
      <c r="J225" s="20"/>
      <c r="K225" s="20"/>
      <c r="L225" s="20"/>
      <c r="M225" s="20"/>
      <c r="N225" s="20"/>
      <c r="O225" s="20"/>
      <c r="P225" s="20"/>
      <c r="Q225" s="20"/>
      <c r="R225" s="20"/>
      <c r="S225" s="20"/>
    </row>
    <row r="226" spans="2:19" x14ac:dyDescent="0.25">
      <c r="G226" s="20"/>
      <c r="H226" s="20"/>
      <c r="I226" s="20"/>
      <c r="J226" s="20"/>
      <c r="K226" s="20"/>
      <c r="L226" s="20"/>
      <c r="M226" s="20"/>
      <c r="N226" s="20"/>
      <c r="O226" s="20"/>
      <c r="P226" s="20"/>
      <c r="Q226" s="20"/>
      <c r="R226" s="20"/>
      <c r="S226" s="20"/>
    </row>
    <row r="227" spans="2:19" x14ac:dyDescent="0.25">
      <c r="G227" s="20"/>
      <c r="H227" s="20"/>
      <c r="I227" s="20"/>
      <c r="J227" s="20"/>
      <c r="K227" s="20"/>
      <c r="L227" s="20"/>
      <c r="M227" s="20"/>
      <c r="N227" s="20"/>
      <c r="O227" s="20"/>
      <c r="P227" s="20"/>
      <c r="Q227" s="20"/>
      <c r="R227" s="20"/>
      <c r="S227" s="20"/>
    </row>
    <row r="228" spans="2:19" x14ac:dyDescent="0.25">
      <c r="G228" s="20"/>
      <c r="H228" s="20"/>
      <c r="I228" s="20"/>
      <c r="J228" s="20"/>
      <c r="K228" s="20"/>
      <c r="L228" s="20"/>
      <c r="M228" s="20"/>
      <c r="N228" s="20"/>
      <c r="O228" s="20"/>
      <c r="P228" s="20"/>
      <c r="Q228" s="20"/>
      <c r="R228" s="20"/>
      <c r="S228" s="20"/>
    </row>
    <row r="229" spans="2:19" x14ac:dyDescent="0.25">
      <c r="G229" s="20"/>
      <c r="H229" s="20"/>
      <c r="I229" s="20"/>
      <c r="J229" s="20"/>
      <c r="K229" s="20"/>
      <c r="L229" s="20"/>
      <c r="M229" s="20"/>
      <c r="N229" s="20"/>
      <c r="O229" s="20"/>
      <c r="P229" s="20"/>
      <c r="Q229" s="20"/>
      <c r="R229" s="20"/>
      <c r="S229" s="20"/>
    </row>
    <row r="230" spans="2:19" x14ac:dyDescent="0.25">
      <c r="G230" s="20"/>
      <c r="H230" s="20"/>
      <c r="I230" s="20"/>
      <c r="J230" s="20"/>
      <c r="K230" s="20"/>
      <c r="L230" s="20"/>
      <c r="M230" s="20"/>
      <c r="N230" s="20"/>
      <c r="O230" s="20"/>
      <c r="P230" s="20"/>
      <c r="Q230" s="20"/>
      <c r="R230" s="20"/>
      <c r="S230" s="20"/>
    </row>
    <row r="231" spans="2:19" x14ac:dyDescent="0.25">
      <c r="G231" s="20"/>
      <c r="H231" s="20"/>
      <c r="I231" s="20"/>
      <c r="J231" s="20"/>
      <c r="K231" s="20"/>
      <c r="L231" s="20"/>
      <c r="M231" s="20"/>
      <c r="N231" s="20"/>
      <c r="O231" s="20"/>
      <c r="P231" s="20"/>
      <c r="Q231" s="20"/>
      <c r="R231" s="20"/>
      <c r="S231" s="20"/>
    </row>
    <row r="232" spans="2:19" x14ac:dyDescent="0.25">
      <c r="G232" s="20"/>
      <c r="H232" s="20"/>
      <c r="I232" s="20"/>
      <c r="J232" s="20"/>
      <c r="K232" s="20"/>
      <c r="L232" s="20"/>
      <c r="M232" s="20"/>
      <c r="N232" s="20"/>
      <c r="O232" s="20"/>
      <c r="P232" s="20"/>
      <c r="Q232" s="20"/>
      <c r="R232" s="20"/>
      <c r="S232" s="20"/>
    </row>
    <row r="233" spans="2:19" x14ac:dyDescent="0.25">
      <c r="G233" s="20"/>
      <c r="H233" s="20"/>
      <c r="I233" s="20"/>
      <c r="J233" s="20"/>
      <c r="K233" s="20"/>
      <c r="L233" s="20"/>
      <c r="M233" s="20"/>
      <c r="N233" s="20"/>
      <c r="O233" s="20"/>
      <c r="P233" s="20"/>
      <c r="Q233" s="20"/>
      <c r="R233" s="20"/>
      <c r="S233" s="20"/>
    </row>
    <row r="234" spans="2:19" x14ac:dyDescent="0.25">
      <c r="G234" s="20"/>
      <c r="H234" s="20"/>
      <c r="I234" s="20"/>
      <c r="J234" s="20"/>
      <c r="K234" s="20"/>
      <c r="L234" s="20"/>
      <c r="M234" s="20"/>
      <c r="N234" s="20"/>
      <c r="O234" s="20"/>
      <c r="P234" s="20"/>
      <c r="Q234" s="20"/>
      <c r="R234" s="20"/>
      <c r="S234" s="20"/>
    </row>
    <row r="235" spans="2:19" x14ac:dyDescent="0.25">
      <c r="G235" s="20"/>
      <c r="H235" s="20"/>
      <c r="I235" s="20"/>
      <c r="J235" s="20"/>
      <c r="K235" s="20"/>
      <c r="L235" s="20"/>
      <c r="M235" s="20"/>
      <c r="N235" s="20"/>
      <c r="O235" s="20"/>
      <c r="P235" s="20"/>
      <c r="Q235" s="20"/>
      <c r="R235" s="20"/>
      <c r="S235" s="20"/>
    </row>
    <row r="236" spans="2:19" x14ac:dyDescent="0.25">
      <c r="G236" s="20"/>
      <c r="H236" s="20"/>
      <c r="I236" s="20"/>
      <c r="J236" s="20"/>
      <c r="K236" s="20"/>
      <c r="L236" s="20"/>
      <c r="M236" s="20"/>
      <c r="N236" s="20"/>
      <c r="O236" s="20"/>
      <c r="P236" s="20"/>
      <c r="Q236" s="20"/>
      <c r="R236" s="20"/>
      <c r="S236" s="20"/>
    </row>
    <row r="237" spans="2:19" x14ac:dyDescent="0.25">
      <c r="G237" s="20"/>
      <c r="H237" s="20"/>
      <c r="I237" s="20"/>
      <c r="J237" s="20"/>
      <c r="K237" s="20"/>
      <c r="L237" s="20"/>
      <c r="M237" s="20"/>
      <c r="N237" s="20"/>
      <c r="O237" s="20"/>
      <c r="P237" s="20"/>
      <c r="Q237" s="20"/>
      <c r="R237" s="20"/>
      <c r="S237" s="20"/>
    </row>
    <row r="238" spans="2:19" x14ac:dyDescent="0.25">
      <c r="G238" s="20"/>
      <c r="H238" s="20"/>
      <c r="I238" s="20"/>
      <c r="J238" s="20"/>
      <c r="K238" s="20"/>
      <c r="L238" s="20"/>
      <c r="M238" s="20"/>
      <c r="N238" s="20"/>
      <c r="O238" s="20"/>
      <c r="P238" s="20"/>
      <c r="Q238" s="20"/>
      <c r="R238" s="20"/>
      <c r="S238" s="20"/>
    </row>
    <row r="239" spans="2:19" x14ac:dyDescent="0.25">
      <c r="G239" s="20"/>
      <c r="H239" s="20"/>
      <c r="I239" s="20"/>
      <c r="J239" s="20"/>
      <c r="K239" s="20"/>
      <c r="L239" s="20"/>
      <c r="M239" s="20"/>
      <c r="N239" s="20"/>
      <c r="O239" s="20"/>
      <c r="P239" s="20"/>
      <c r="Q239" s="20"/>
      <c r="R239" s="20"/>
      <c r="S239" s="20"/>
    </row>
    <row r="240" spans="2:19" x14ac:dyDescent="0.25">
      <c r="G240" s="20"/>
      <c r="H240" s="20"/>
      <c r="I240" s="20"/>
      <c r="J240" s="20"/>
      <c r="K240" s="20"/>
      <c r="L240" s="20"/>
      <c r="M240" s="20"/>
      <c r="N240" s="20"/>
      <c r="O240" s="20"/>
      <c r="P240" s="20"/>
      <c r="Q240" s="20"/>
      <c r="R240" s="20"/>
      <c r="S240" s="20"/>
    </row>
    <row r="241" spans="1:28" ht="23.25" x14ac:dyDescent="0.35">
      <c r="G241" s="20"/>
      <c r="H241" s="21" t="str">
        <f>D225</f>
        <v>2012 Total OP - 308 Events</v>
      </c>
      <c r="I241" s="20"/>
      <c r="J241" s="20"/>
      <c r="K241" s="20"/>
      <c r="L241" s="20"/>
      <c r="M241" s="20"/>
      <c r="N241" s="21" t="str">
        <f>B225</f>
        <v>2012 Large Excursion OP Events - 8 Events</v>
      </c>
      <c r="O241" s="20"/>
      <c r="P241" s="20"/>
      <c r="Q241" s="20"/>
      <c r="R241" s="20"/>
      <c r="S241" s="20"/>
    </row>
    <row r="242" spans="1:28" ht="23.25" x14ac:dyDescent="0.35">
      <c r="G242" s="20"/>
      <c r="H242" s="20"/>
      <c r="I242" s="20"/>
      <c r="J242" s="20"/>
      <c r="K242" s="20"/>
      <c r="L242" s="20"/>
      <c r="M242" s="20"/>
      <c r="N242" s="21"/>
      <c r="O242" s="20"/>
      <c r="P242" s="20"/>
      <c r="Q242" s="20"/>
      <c r="R242" s="20"/>
      <c r="S242" s="20"/>
    </row>
    <row r="244" spans="1:28" x14ac:dyDescent="0.25">
      <c r="A244" s="24" t="s">
        <v>1145</v>
      </c>
      <c r="B244" s="27"/>
      <c r="C244" s="27"/>
      <c r="D244" s="27"/>
      <c r="E244" s="27"/>
      <c r="G244" s="20"/>
      <c r="H244" s="20"/>
      <c r="I244" s="20"/>
      <c r="J244" s="20"/>
      <c r="K244" s="20"/>
      <c r="L244" s="20"/>
      <c r="M244" s="20"/>
      <c r="N244" s="20"/>
      <c r="O244" s="20"/>
      <c r="P244" s="20"/>
      <c r="Q244" s="20"/>
      <c r="R244" s="20"/>
      <c r="S244" s="20"/>
    </row>
    <row r="245" spans="1:28" ht="30" x14ac:dyDescent="0.25">
      <c r="A245" s="175" t="s">
        <v>1131</v>
      </c>
      <c r="B245" s="176" t="s">
        <v>1132</v>
      </c>
      <c r="C245" s="176" t="s">
        <v>1133</v>
      </c>
      <c r="D245" s="176" t="s">
        <v>98</v>
      </c>
      <c r="E245" s="164"/>
      <c r="G245" s="20"/>
      <c r="H245" s="20"/>
      <c r="I245" s="20"/>
      <c r="J245" s="20"/>
      <c r="K245" s="20"/>
      <c r="L245" s="20"/>
      <c r="M245" s="20"/>
      <c r="N245" s="20"/>
      <c r="O245" s="20"/>
      <c r="P245" s="20"/>
      <c r="Q245" s="20"/>
      <c r="R245" s="20"/>
      <c r="S245" s="20"/>
    </row>
    <row r="246" spans="1:28" x14ac:dyDescent="0.25">
      <c r="A246" s="163" t="s">
        <v>1094</v>
      </c>
      <c r="B246" s="165">
        <v>0</v>
      </c>
      <c r="C246" s="165">
        <v>1</v>
      </c>
      <c r="D246" s="165">
        <f>C246+B246</f>
        <v>1</v>
      </c>
      <c r="E246" s="165"/>
      <c r="G246" s="20"/>
      <c r="H246" s="20"/>
      <c r="I246" s="20"/>
      <c r="J246" s="20"/>
      <c r="K246" s="20"/>
      <c r="L246" s="20"/>
      <c r="M246" s="20"/>
      <c r="N246" s="20"/>
      <c r="O246" s="20"/>
      <c r="P246" s="20"/>
      <c r="Q246" s="20"/>
      <c r="R246" s="20"/>
      <c r="S246" s="20"/>
    </row>
    <row r="247" spans="1:28" x14ac:dyDescent="0.25">
      <c r="A247" s="163" t="s">
        <v>1095</v>
      </c>
      <c r="B247" s="165">
        <v>4</v>
      </c>
      <c r="C247" s="165">
        <v>11</v>
      </c>
      <c r="D247" s="165">
        <f>C247+B247</f>
        <v>15</v>
      </c>
      <c r="E247" s="165"/>
      <c r="G247" s="20"/>
      <c r="H247" s="20"/>
      <c r="I247" s="20"/>
      <c r="J247" s="20"/>
      <c r="K247" s="20"/>
      <c r="L247" s="20"/>
      <c r="M247" s="20"/>
      <c r="N247" s="20"/>
      <c r="O247" s="20"/>
      <c r="P247" s="20"/>
      <c r="Q247" s="20"/>
      <c r="R247" s="20"/>
      <c r="S247" s="20"/>
    </row>
    <row r="248" spans="1:28" x14ac:dyDescent="0.25">
      <c r="A248" s="163" t="s">
        <v>1096</v>
      </c>
      <c r="B248" s="165">
        <v>6</v>
      </c>
      <c r="C248" s="165">
        <v>8</v>
      </c>
      <c r="D248" s="165">
        <f>C248+B248</f>
        <v>14</v>
      </c>
      <c r="E248" s="165"/>
      <c r="G248" s="20"/>
      <c r="H248" s="20"/>
      <c r="I248" s="20"/>
      <c r="J248" s="20"/>
      <c r="K248" s="20"/>
      <c r="L248" s="20"/>
      <c r="M248" s="20"/>
      <c r="N248" s="20"/>
      <c r="O248" s="20"/>
      <c r="P248" s="20"/>
      <c r="Q248" s="20"/>
      <c r="R248" s="20"/>
      <c r="S248" s="20"/>
    </row>
    <row r="249" spans="1:28" x14ac:dyDescent="0.25">
      <c r="A249" s="163" t="s">
        <v>1097</v>
      </c>
      <c r="B249" s="165">
        <v>0</v>
      </c>
      <c r="C249" s="165">
        <v>1</v>
      </c>
      <c r="D249" s="165">
        <f>C249+B249</f>
        <v>1</v>
      </c>
      <c r="E249" s="165"/>
      <c r="G249" s="20"/>
      <c r="H249" s="20"/>
      <c r="I249" s="20"/>
      <c r="J249" s="20"/>
      <c r="K249" s="20"/>
      <c r="L249" s="20"/>
      <c r="M249" s="20"/>
      <c r="N249" s="20"/>
      <c r="O249" s="20"/>
      <c r="P249" s="20"/>
      <c r="Q249" s="20"/>
      <c r="R249" s="20"/>
      <c r="S249" s="20"/>
    </row>
    <row r="250" spans="1:28" x14ac:dyDescent="0.25">
      <c r="A250" s="163" t="s">
        <v>1120</v>
      </c>
      <c r="B250" s="165">
        <v>0</v>
      </c>
      <c r="C250" s="165">
        <v>0</v>
      </c>
      <c r="D250" s="165">
        <f>C250+B250</f>
        <v>0</v>
      </c>
      <c r="E250" s="165"/>
      <c r="G250" s="20"/>
      <c r="H250" s="20"/>
      <c r="I250" s="20"/>
      <c r="J250" s="20"/>
      <c r="K250" s="20"/>
      <c r="L250" s="20"/>
      <c r="M250" s="20"/>
      <c r="N250" s="20"/>
      <c r="O250" s="20"/>
      <c r="P250" s="20"/>
      <c r="Q250" s="20"/>
      <c r="R250" s="20"/>
      <c r="S250" s="20"/>
    </row>
    <row r="251" spans="1:28" x14ac:dyDescent="0.25">
      <c r="A251" s="163" t="s">
        <v>98</v>
      </c>
      <c r="B251" s="165">
        <f>SUM(B246:B250)</f>
        <v>10</v>
      </c>
      <c r="C251" s="165">
        <f>SUM(C246:C250)</f>
        <v>21</v>
      </c>
      <c r="D251" s="165">
        <f>SUM(B251:C251)</f>
        <v>31</v>
      </c>
      <c r="E251" s="165"/>
      <c r="G251" s="20"/>
      <c r="H251" s="20"/>
      <c r="I251" s="20"/>
      <c r="J251" s="20"/>
      <c r="K251" s="20"/>
      <c r="L251" s="20"/>
      <c r="M251" s="20"/>
      <c r="N251" s="20"/>
      <c r="O251" s="20"/>
      <c r="P251" s="20"/>
      <c r="Q251" s="20"/>
      <c r="R251" s="20"/>
      <c r="S251" s="20"/>
    </row>
    <row r="252" spans="1:28" x14ac:dyDescent="0.25">
      <c r="B252" s="82"/>
      <c r="C252" s="82"/>
      <c r="D252" s="82"/>
      <c r="G252" s="20"/>
      <c r="H252" s="20"/>
      <c r="I252" s="20"/>
      <c r="J252" s="20"/>
      <c r="K252" s="20"/>
      <c r="L252" s="20"/>
      <c r="M252" s="20"/>
      <c r="N252" s="20"/>
      <c r="O252" s="20"/>
      <c r="P252" s="20"/>
      <c r="Q252" s="20"/>
      <c r="R252" s="20"/>
      <c r="S252" s="20"/>
    </row>
    <row r="253" spans="1:28" ht="60" x14ac:dyDescent="0.25">
      <c r="B253" s="22" t="str">
        <f>"2013 Large Excursion OP Events - " &amp; SUM(B246:B250) &amp; " Events"</f>
        <v>2013 Large Excursion OP Events - 10 Events</v>
      </c>
      <c r="C253" s="22" t="str">
        <f>"2013 Small Excursion OP Events - " &amp; SUM(C246:C250) &amp; " Events"</f>
        <v>2013 Small Excursion OP Events - 21 Events</v>
      </c>
      <c r="D253" s="22" t="str">
        <f>"2013 Total OP - " &amp; SUM(D246:D250) &amp; " Events "</f>
        <v xml:space="preserve">2013 Total OP - 31 Events </v>
      </c>
      <c r="E253" s="22"/>
      <c r="G253" s="20"/>
      <c r="H253" s="20"/>
      <c r="I253" s="20"/>
      <c r="J253" s="20"/>
      <c r="K253" s="20"/>
      <c r="L253" s="20"/>
      <c r="M253" s="20"/>
      <c r="N253" s="20"/>
      <c r="O253" s="20"/>
      <c r="P253" s="20"/>
      <c r="Q253" s="20"/>
      <c r="R253" s="20"/>
      <c r="S253" s="20"/>
    </row>
    <row r="254" spans="1:28" x14ac:dyDescent="0.25">
      <c r="G254" s="20"/>
      <c r="H254" s="20"/>
      <c r="I254" s="20"/>
      <c r="J254" s="20"/>
      <c r="K254" s="20"/>
      <c r="L254" s="20"/>
      <c r="M254" s="20"/>
      <c r="N254" s="20"/>
      <c r="O254" s="20"/>
      <c r="P254" s="20"/>
      <c r="Q254" s="20"/>
      <c r="R254" s="20"/>
      <c r="S254" s="20"/>
    </row>
    <row r="255" spans="1:28" x14ac:dyDescent="0.25">
      <c r="G255" s="20"/>
      <c r="H255" s="20"/>
      <c r="I255" s="20"/>
      <c r="J255" s="20"/>
      <c r="K255" s="20"/>
      <c r="L255" s="20"/>
      <c r="M255" s="20"/>
      <c r="N255" s="20"/>
      <c r="O255" s="20"/>
      <c r="P255" s="20"/>
      <c r="Q255" s="20"/>
      <c r="R255" s="20"/>
      <c r="S255" s="20"/>
      <c r="X255" s="20"/>
      <c r="Y255" s="20"/>
      <c r="Z255" s="20"/>
      <c r="AA255" s="20"/>
      <c r="AB255" s="20"/>
    </row>
    <row r="256" spans="1:28" x14ac:dyDescent="0.25">
      <c r="G256" s="20"/>
      <c r="H256" s="20"/>
      <c r="I256" s="20"/>
      <c r="J256" s="20"/>
      <c r="K256" s="20"/>
      <c r="L256" s="20"/>
      <c r="M256" s="20"/>
      <c r="N256" s="20"/>
      <c r="O256" s="20"/>
      <c r="P256" s="20"/>
      <c r="Q256" s="20"/>
      <c r="R256" s="20"/>
      <c r="S256" s="20"/>
      <c r="X256" s="20"/>
      <c r="Y256" s="20"/>
      <c r="Z256" s="20"/>
      <c r="AA256" s="20"/>
      <c r="AB256" s="20"/>
    </row>
    <row r="257" spans="7:28" x14ac:dyDescent="0.25">
      <c r="G257" s="20"/>
      <c r="H257" s="20"/>
      <c r="I257" s="20"/>
      <c r="J257" s="20"/>
      <c r="K257" s="20"/>
      <c r="L257" s="20"/>
      <c r="M257" s="20"/>
      <c r="N257" s="20"/>
      <c r="O257" s="20"/>
      <c r="P257" s="20"/>
      <c r="Q257" s="20"/>
      <c r="R257" s="20"/>
      <c r="S257" s="20"/>
      <c r="X257" s="20"/>
      <c r="Y257" s="20"/>
      <c r="Z257" s="20"/>
      <c r="AA257" s="20"/>
      <c r="AB257" s="20"/>
    </row>
    <row r="258" spans="7:28" x14ac:dyDescent="0.25">
      <c r="G258" s="20"/>
      <c r="H258" s="20"/>
      <c r="I258" s="20"/>
      <c r="J258" s="20"/>
      <c r="K258" s="20"/>
      <c r="L258" s="20"/>
      <c r="M258" s="20"/>
      <c r="N258" s="20"/>
      <c r="O258" s="20"/>
      <c r="P258" s="20"/>
      <c r="Q258" s="20"/>
      <c r="R258" s="20"/>
      <c r="S258" s="20"/>
      <c r="X258" s="20"/>
      <c r="Y258" s="20"/>
      <c r="Z258" s="20"/>
      <c r="AA258" s="20"/>
      <c r="AB258" s="20"/>
    </row>
    <row r="259" spans="7:28" x14ac:dyDescent="0.25">
      <c r="G259" s="20"/>
      <c r="H259" s="20"/>
      <c r="I259" s="20"/>
      <c r="J259" s="20"/>
      <c r="K259" s="20"/>
      <c r="L259" s="20"/>
      <c r="M259" s="20"/>
      <c r="N259" s="20"/>
      <c r="O259" s="20"/>
      <c r="P259" s="20"/>
      <c r="Q259" s="20"/>
      <c r="R259" s="20"/>
      <c r="S259" s="20"/>
      <c r="X259" s="20"/>
      <c r="Y259" s="20"/>
      <c r="Z259" s="20"/>
      <c r="AA259" s="20"/>
      <c r="AB259" s="20"/>
    </row>
    <row r="260" spans="7:28" x14ac:dyDescent="0.25">
      <c r="G260" s="20"/>
      <c r="H260" s="20"/>
      <c r="I260" s="20"/>
      <c r="J260" s="20"/>
      <c r="K260" s="20"/>
      <c r="L260" s="20"/>
      <c r="M260" s="20"/>
      <c r="N260" s="20"/>
      <c r="O260" s="20"/>
      <c r="P260" s="20"/>
      <c r="Q260" s="20"/>
      <c r="R260" s="20"/>
      <c r="S260" s="20"/>
      <c r="X260" s="20"/>
      <c r="Y260" s="20"/>
      <c r="Z260" s="20"/>
      <c r="AA260" s="20"/>
      <c r="AB260" s="20"/>
    </row>
    <row r="261" spans="7:28" x14ac:dyDescent="0.25">
      <c r="G261" s="20"/>
      <c r="H261" s="20"/>
      <c r="I261" s="20"/>
      <c r="J261" s="20"/>
      <c r="K261" s="20"/>
      <c r="L261" s="20"/>
      <c r="M261" s="20"/>
      <c r="N261" s="20"/>
      <c r="O261" s="20"/>
      <c r="P261" s="20"/>
      <c r="Q261" s="20"/>
      <c r="R261" s="20"/>
      <c r="S261" s="20"/>
      <c r="X261" s="20"/>
      <c r="Y261" s="20"/>
      <c r="Z261" s="20"/>
      <c r="AA261" s="20"/>
      <c r="AB261" s="20"/>
    </row>
    <row r="262" spans="7:28" x14ac:dyDescent="0.25">
      <c r="G262" s="20"/>
      <c r="H262" s="20"/>
      <c r="I262" s="20"/>
      <c r="J262" s="20"/>
      <c r="K262" s="20"/>
      <c r="L262" s="20"/>
      <c r="M262" s="20"/>
      <c r="N262" s="20"/>
      <c r="O262" s="20"/>
      <c r="P262" s="20"/>
      <c r="Q262" s="20"/>
      <c r="R262" s="20"/>
      <c r="S262" s="20"/>
      <c r="X262" s="20"/>
      <c r="Y262" s="20"/>
      <c r="Z262" s="20"/>
      <c r="AA262" s="20"/>
      <c r="AB262" s="20"/>
    </row>
    <row r="263" spans="7:28" x14ac:dyDescent="0.25">
      <c r="G263" s="20"/>
      <c r="H263" s="20"/>
      <c r="I263" s="20"/>
      <c r="J263" s="20"/>
      <c r="K263" s="20"/>
      <c r="L263" s="20"/>
      <c r="M263" s="20"/>
      <c r="N263" s="20"/>
      <c r="O263" s="20"/>
      <c r="P263" s="20"/>
      <c r="Q263" s="20"/>
      <c r="R263" s="20"/>
      <c r="S263" s="20"/>
      <c r="X263" s="20"/>
      <c r="Y263" s="20"/>
      <c r="Z263" s="20"/>
      <c r="AA263" s="20"/>
      <c r="AB263" s="20"/>
    </row>
    <row r="264" spans="7:28" x14ac:dyDescent="0.25">
      <c r="G264" s="20"/>
      <c r="H264" s="20"/>
      <c r="I264" s="20"/>
      <c r="J264" s="20"/>
      <c r="K264" s="20"/>
      <c r="L264" s="20"/>
      <c r="M264" s="20"/>
      <c r="N264" s="20"/>
      <c r="O264" s="20"/>
      <c r="P264" s="20"/>
      <c r="Q264" s="20"/>
      <c r="R264" s="20"/>
      <c r="S264" s="20"/>
      <c r="X264" s="20"/>
      <c r="Y264" s="20"/>
      <c r="Z264" s="20"/>
      <c r="AA264" s="20"/>
      <c r="AB264" s="20"/>
    </row>
    <row r="265" spans="7:28" x14ac:dyDescent="0.25">
      <c r="G265" s="20"/>
      <c r="H265" s="20"/>
      <c r="I265" s="20"/>
      <c r="J265" s="20"/>
      <c r="K265" s="20"/>
      <c r="L265" s="20"/>
      <c r="M265" s="20"/>
      <c r="N265" s="20"/>
      <c r="O265" s="20"/>
      <c r="P265" s="20"/>
      <c r="Q265" s="20"/>
      <c r="R265" s="20"/>
      <c r="S265" s="20"/>
      <c r="X265" s="20"/>
      <c r="Y265" s="20"/>
      <c r="Z265" s="20"/>
      <c r="AA265" s="20"/>
      <c r="AB265" s="20"/>
    </row>
    <row r="266" spans="7:28" x14ac:dyDescent="0.25">
      <c r="G266" s="20"/>
      <c r="H266" s="20"/>
      <c r="I266" s="20"/>
      <c r="J266" s="20"/>
      <c r="K266" s="20"/>
      <c r="L266" s="20"/>
      <c r="M266" s="20"/>
      <c r="N266" s="20"/>
      <c r="O266" s="20"/>
      <c r="P266" s="20"/>
      <c r="Q266" s="20"/>
      <c r="R266" s="20"/>
      <c r="S266" s="20"/>
      <c r="X266" s="20"/>
      <c r="Y266" s="20"/>
      <c r="Z266" s="20"/>
      <c r="AA266" s="20"/>
      <c r="AB266" s="20"/>
    </row>
    <row r="267" spans="7:28" x14ac:dyDescent="0.25">
      <c r="G267" s="20"/>
      <c r="H267" s="20"/>
      <c r="I267" s="20"/>
      <c r="J267" s="20"/>
      <c r="K267" s="20"/>
      <c r="L267" s="20"/>
      <c r="M267" s="20"/>
      <c r="N267" s="20"/>
      <c r="O267" s="20"/>
      <c r="P267" s="20"/>
      <c r="Q267" s="20"/>
      <c r="R267" s="20"/>
      <c r="S267" s="20"/>
      <c r="X267" s="20"/>
      <c r="Y267" s="20"/>
      <c r="Z267" s="20"/>
      <c r="AA267" s="20"/>
      <c r="AB267" s="20"/>
    </row>
    <row r="268" spans="7:28" x14ac:dyDescent="0.25">
      <c r="G268" s="20"/>
      <c r="H268" s="20"/>
      <c r="I268" s="20"/>
      <c r="J268" s="20"/>
      <c r="K268" s="20"/>
      <c r="L268" s="20"/>
      <c r="M268" s="20"/>
      <c r="N268" s="20"/>
      <c r="O268" s="20"/>
      <c r="P268" s="20"/>
      <c r="Q268" s="20"/>
      <c r="R268" s="20"/>
      <c r="S268" s="20"/>
      <c r="X268" s="20"/>
      <c r="Y268" s="20"/>
      <c r="Z268" s="20"/>
      <c r="AA268" s="20"/>
      <c r="AB268" s="20"/>
    </row>
    <row r="269" spans="7:28" ht="23.25" x14ac:dyDescent="0.35">
      <c r="G269" s="20"/>
      <c r="H269" s="21" t="str">
        <f>D253</f>
        <v xml:space="preserve">2013 Total OP - 31 Events </v>
      </c>
      <c r="I269" s="20"/>
      <c r="J269" s="20"/>
      <c r="K269" s="20"/>
      <c r="L269" s="20"/>
      <c r="M269" s="20"/>
      <c r="N269" s="21" t="str">
        <f>B253</f>
        <v>2013 Large Excursion OP Events - 10 Events</v>
      </c>
      <c r="O269" s="20"/>
      <c r="P269" s="20"/>
      <c r="Q269" s="20"/>
      <c r="R269" s="20"/>
      <c r="S269" s="20"/>
      <c r="X269" s="20"/>
      <c r="Y269" s="20"/>
      <c r="Z269" s="20"/>
      <c r="AA269" s="20"/>
      <c r="AB269" s="20"/>
    </row>
    <row r="270" spans="7:28" ht="23.25" x14ac:dyDescent="0.35">
      <c r="G270" s="20"/>
      <c r="H270" s="20"/>
      <c r="I270" s="20"/>
      <c r="J270" s="20"/>
      <c r="K270" s="20"/>
      <c r="L270" s="20"/>
      <c r="M270" s="20"/>
      <c r="N270" s="21"/>
      <c r="O270" s="20"/>
      <c r="P270" s="20"/>
      <c r="Q270" s="20"/>
      <c r="R270" s="20"/>
      <c r="S270" s="20"/>
      <c r="X270" s="20"/>
      <c r="Y270" s="20"/>
      <c r="Z270" s="20"/>
      <c r="AA270" s="20"/>
      <c r="AB270" s="20"/>
    </row>
    <row r="271" spans="7:28" x14ac:dyDescent="0.25">
      <c r="G271" s="20"/>
      <c r="H271" s="20"/>
      <c r="I271" s="20"/>
      <c r="J271" s="20"/>
      <c r="K271" s="20"/>
      <c r="X271" s="20"/>
      <c r="Y271" s="20"/>
      <c r="Z271" s="20"/>
      <c r="AA271" s="20"/>
      <c r="AB271" s="20"/>
    </row>
    <row r="272" spans="7:28" x14ac:dyDescent="0.25">
      <c r="X272" s="20"/>
      <c r="Y272" s="20"/>
      <c r="Z272" s="20"/>
      <c r="AA272" s="20"/>
      <c r="AB272" s="20"/>
    </row>
    <row r="273" spans="1:28" x14ac:dyDescent="0.25">
      <c r="A273" s="24" t="s">
        <v>1146</v>
      </c>
      <c r="B273" s="27"/>
      <c r="C273" s="27"/>
      <c r="D273" s="27"/>
      <c r="E273" s="27"/>
      <c r="G273" s="20"/>
      <c r="H273" s="20"/>
      <c r="I273" s="20"/>
      <c r="J273" s="20"/>
      <c r="K273" s="20"/>
      <c r="L273" s="20"/>
      <c r="M273" s="20"/>
      <c r="N273" s="20"/>
      <c r="O273" s="20"/>
      <c r="P273" s="20"/>
      <c r="Q273" s="20"/>
      <c r="R273" s="20"/>
      <c r="S273" s="20"/>
      <c r="X273" s="20"/>
      <c r="Y273" s="20"/>
      <c r="Z273" s="20"/>
      <c r="AA273" s="20"/>
      <c r="AB273" s="20"/>
    </row>
    <row r="274" spans="1:28" ht="30" x14ac:dyDescent="0.25">
      <c r="A274" s="25" t="s">
        <v>1131</v>
      </c>
      <c r="B274" s="79" t="s">
        <v>1132</v>
      </c>
      <c r="C274" s="79" t="s">
        <v>1133</v>
      </c>
      <c r="D274" s="79" t="s">
        <v>98</v>
      </c>
      <c r="E274" s="79"/>
      <c r="G274" s="20"/>
      <c r="H274" s="20"/>
      <c r="I274" s="20"/>
      <c r="J274" s="20"/>
      <c r="K274" s="20"/>
      <c r="L274" s="20"/>
      <c r="M274" s="20"/>
      <c r="N274" s="20"/>
      <c r="O274" s="20"/>
      <c r="P274" s="20"/>
      <c r="Q274" s="20"/>
      <c r="R274" s="20"/>
      <c r="S274" s="20"/>
      <c r="X274" s="20"/>
      <c r="Y274" s="20"/>
      <c r="Z274" s="20"/>
      <c r="AA274" s="20"/>
      <c r="AB274" s="20"/>
    </row>
    <row r="275" spans="1:28" x14ac:dyDescent="0.25">
      <c r="A275" s="25" t="s">
        <v>1094</v>
      </c>
      <c r="B275" s="4">
        <v>0</v>
      </c>
      <c r="C275" s="4">
        <v>0</v>
      </c>
      <c r="D275" s="4">
        <f t="shared" ref="D275:D280" si="2">SUM(B275:C275)</f>
        <v>0</v>
      </c>
      <c r="E275" s="4"/>
      <c r="G275" s="20"/>
      <c r="H275" s="20"/>
      <c r="I275" s="20"/>
      <c r="J275" s="20"/>
      <c r="K275" s="20"/>
      <c r="L275" s="20"/>
      <c r="M275" s="20"/>
      <c r="N275" s="20"/>
      <c r="O275" s="20"/>
      <c r="P275" s="20"/>
      <c r="Q275" s="20"/>
      <c r="R275" s="20"/>
      <c r="S275" s="20"/>
      <c r="X275" s="20"/>
      <c r="Y275" s="20"/>
      <c r="Z275" s="20"/>
      <c r="AA275" s="20"/>
      <c r="AB275" s="20"/>
    </row>
    <row r="276" spans="1:28" x14ac:dyDescent="0.25">
      <c r="A276" s="25" t="s">
        <v>1095</v>
      </c>
      <c r="B276" s="4">
        <v>0</v>
      </c>
      <c r="C276" s="4">
        <v>5</v>
      </c>
      <c r="D276" s="4">
        <f t="shared" si="2"/>
        <v>5</v>
      </c>
      <c r="E276" s="4"/>
      <c r="G276" s="20"/>
      <c r="H276" s="20"/>
      <c r="I276" s="20"/>
      <c r="J276" s="20"/>
      <c r="K276" s="20"/>
      <c r="L276" s="20"/>
      <c r="M276" s="20"/>
      <c r="N276" s="20"/>
      <c r="O276" s="20"/>
      <c r="P276" s="20"/>
      <c r="Q276" s="20"/>
      <c r="R276" s="20"/>
      <c r="S276" s="20"/>
      <c r="X276" s="20"/>
      <c r="Y276" s="20"/>
      <c r="Z276" s="20"/>
      <c r="AA276" s="20"/>
      <c r="AB276" s="20"/>
    </row>
    <row r="277" spans="1:28" x14ac:dyDescent="0.25">
      <c r="A277" s="25" t="s">
        <v>1096</v>
      </c>
      <c r="B277" s="4">
        <v>5</v>
      </c>
      <c r="C277" s="4">
        <v>2</v>
      </c>
      <c r="D277" s="4">
        <f t="shared" si="2"/>
        <v>7</v>
      </c>
      <c r="E277" s="4"/>
      <c r="G277" s="20"/>
      <c r="H277" s="20"/>
      <c r="I277" s="20"/>
      <c r="J277" s="20"/>
      <c r="K277" s="20"/>
      <c r="L277" s="20"/>
      <c r="M277" s="20"/>
      <c r="N277" s="20"/>
      <c r="O277" s="20"/>
      <c r="P277" s="20"/>
      <c r="Q277" s="20"/>
      <c r="R277" s="20"/>
      <c r="S277" s="20"/>
      <c r="X277" s="20"/>
      <c r="Y277" s="20"/>
      <c r="Z277" s="20"/>
      <c r="AA277" s="20"/>
      <c r="AB277" s="20"/>
    </row>
    <row r="278" spans="1:28" x14ac:dyDescent="0.25">
      <c r="A278" s="25" t="s">
        <v>1097</v>
      </c>
      <c r="B278" s="4">
        <v>0</v>
      </c>
      <c r="C278" s="4">
        <v>1</v>
      </c>
      <c r="D278" s="4">
        <f t="shared" si="2"/>
        <v>1</v>
      </c>
      <c r="E278" s="4"/>
      <c r="G278" s="20"/>
      <c r="H278" s="20"/>
      <c r="I278" s="20"/>
      <c r="J278" s="20"/>
      <c r="K278" s="20"/>
      <c r="L278" s="20"/>
      <c r="M278" s="20"/>
      <c r="N278" s="20"/>
      <c r="O278" s="20"/>
      <c r="P278" s="20"/>
      <c r="Q278" s="20"/>
      <c r="R278" s="20"/>
      <c r="S278" s="20"/>
      <c r="X278" s="20"/>
      <c r="Y278" s="20"/>
      <c r="Z278" s="20"/>
      <c r="AA278" s="20"/>
      <c r="AB278" s="20"/>
    </row>
    <row r="279" spans="1:28" x14ac:dyDescent="0.25">
      <c r="A279" s="25" t="s">
        <v>1120</v>
      </c>
      <c r="B279" s="4">
        <v>0</v>
      </c>
      <c r="C279" s="4">
        <v>0</v>
      </c>
      <c r="D279" s="4">
        <f t="shared" si="2"/>
        <v>0</v>
      </c>
      <c r="E279" s="4"/>
      <c r="G279" s="20"/>
      <c r="H279" s="20"/>
      <c r="I279" s="20"/>
      <c r="J279" s="20"/>
      <c r="K279" s="20"/>
      <c r="L279" s="20"/>
      <c r="M279" s="20"/>
      <c r="N279" s="20"/>
      <c r="O279" s="20"/>
      <c r="P279" s="20"/>
      <c r="Q279" s="20"/>
      <c r="R279" s="20"/>
      <c r="S279" s="20"/>
      <c r="X279" s="20"/>
      <c r="Y279" s="20"/>
      <c r="Z279" s="20"/>
      <c r="AA279" s="20"/>
      <c r="AB279" s="20"/>
    </row>
    <row r="280" spans="1:28" x14ac:dyDescent="0.25">
      <c r="A280" s="25" t="s">
        <v>98</v>
      </c>
      <c r="B280" s="4">
        <f>SUM(B275:B279)</f>
        <v>5</v>
      </c>
      <c r="C280" s="4">
        <f>SUM(C275:C279)</f>
        <v>8</v>
      </c>
      <c r="D280" s="4">
        <f t="shared" si="2"/>
        <v>13</v>
      </c>
      <c r="E280" s="4"/>
      <c r="G280" s="20"/>
      <c r="H280" s="20"/>
      <c r="I280" s="20"/>
      <c r="J280" s="20"/>
      <c r="K280" s="20"/>
      <c r="L280" s="20"/>
      <c r="M280" s="20"/>
      <c r="N280" s="20"/>
      <c r="O280" s="20"/>
      <c r="P280" s="20"/>
      <c r="Q280" s="20"/>
      <c r="R280" s="20"/>
      <c r="S280" s="20"/>
      <c r="X280" s="20"/>
      <c r="Y280" s="20"/>
      <c r="Z280" s="20"/>
      <c r="AA280" s="20"/>
    </row>
    <row r="281" spans="1:28" x14ac:dyDescent="0.25">
      <c r="B281" s="82"/>
      <c r="C281" s="82"/>
      <c r="D281" s="82"/>
      <c r="G281" s="20"/>
      <c r="H281" s="20"/>
      <c r="I281" s="20"/>
      <c r="J281" s="20"/>
      <c r="K281" s="20"/>
      <c r="L281" s="20"/>
      <c r="M281" s="20"/>
      <c r="N281" s="20"/>
      <c r="O281" s="20"/>
      <c r="P281" s="20"/>
      <c r="Q281" s="20"/>
      <c r="R281" s="20"/>
      <c r="S281" s="20"/>
      <c r="X281" s="20"/>
      <c r="Y281" s="20"/>
      <c r="Z281" s="20"/>
      <c r="AA281" s="20"/>
    </row>
    <row r="282" spans="1:28" ht="60" x14ac:dyDescent="0.25">
      <c r="B282" s="22" t="str">
        <f>"2013 Large Excursion OP Events - " &amp; SUM(B275:B279) &amp; " Events"</f>
        <v>2013 Large Excursion OP Events - 5 Events</v>
      </c>
      <c r="C282" s="22" t="str">
        <f>"2013 Small Excursion OP Events - " &amp; SUM(C275:C279) &amp; " Events"</f>
        <v>2013 Small Excursion OP Events - 8 Events</v>
      </c>
      <c r="D282" s="22" t="str">
        <f>"2013 Total OP- " &amp; SUM(D275:D279) &amp; " Events as of 3/31/13"</f>
        <v>2013 Total OP- 13 Events as of 3/31/13</v>
      </c>
      <c r="E282" s="22"/>
      <c r="G282" s="20"/>
      <c r="H282" s="20"/>
      <c r="I282" s="20"/>
      <c r="J282" s="20"/>
      <c r="K282" s="20"/>
      <c r="L282" s="20"/>
      <c r="M282" s="20"/>
      <c r="N282" s="20"/>
      <c r="O282" s="20"/>
      <c r="P282" s="20"/>
      <c r="Q282" s="20"/>
      <c r="R282" s="20"/>
      <c r="S282" s="20"/>
    </row>
    <row r="283" spans="1:28" x14ac:dyDescent="0.25">
      <c r="G283" s="20"/>
      <c r="H283" s="20"/>
      <c r="I283" s="20"/>
      <c r="J283" s="20"/>
      <c r="K283" s="20"/>
      <c r="L283" s="20"/>
      <c r="M283" s="20"/>
      <c r="N283" s="20"/>
      <c r="O283" s="20"/>
      <c r="P283" s="20"/>
      <c r="Q283" s="20"/>
      <c r="R283" s="20"/>
      <c r="S283" s="20"/>
    </row>
    <row r="284" spans="1:28" x14ac:dyDescent="0.25">
      <c r="G284" s="20"/>
      <c r="H284" s="20"/>
      <c r="I284" s="20"/>
      <c r="J284" s="20"/>
      <c r="K284" s="20"/>
      <c r="L284" s="20"/>
      <c r="M284" s="20"/>
      <c r="N284" s="20"/>
      <c r="O284" s="20"/>
      <c r="P284" s="20"/>
      <c r="Q284" s="20"/>
      <c r="R284" s="20"/>
      <c r="S284" s="20"/>
    </row>
    <row r="285" spans="1:28" x14ac:dyDescent="0.25">
      <c r="A285" s="24" t="s">
        <v>1147</v>
      </c>
      <c r="B285" s="27"/>
      <c r="C285" s="27"/>
      <c r="D285" s="27"/>
      <c r="E285" s="27"/>
      <c r="G285" s="20"/>
      <c r="H285" s="20"/>
      <c r="I285" s="20"/>
      <c r="J285" s="20"/>
      <c r="K285" s="20"/>
      <c r="L285" s="20"/>
      <c r="M285" s="20"/>
      <c r="N285" s="20"/>
      <c r="O285" s="20"/>
      <c r="P285" s="20"/>
      <c r="Q285" s="20"/>
      <c r="R285" s="20"/>
      <c r="S285" s="20"/>
      <c r="X285" s="20"/>
      <c r="Y285" s="20"/>
      <c r="Z285" s="20"/>
      <c r="AA285" s="20"/>
      <c r="AB285" s="20"/>
    </row>
    <row r="286" spans="1:28" ht="30" x14ac:dyDescent="0.25">
      <c r="A286" s="25" t="s">
        <v>1131</v>
      </c>
      <c r="B286" s="79" t="s">
        <v>1132</v>
      </c>
      <c r="C286" s="79" t="s">
        <v>1133</v>
      </c>
      <c r="D286" s="79" t="s">
        <v>98</v>
      </c>
      <c r="E286" s="79"/>
      <c r="G286" s="20"/>
      <c r="H286" s="20"/>
      <c r="I286" s="20"/>
      <c r="J286" s="20"/>
      <c r="K286" s="20"/>
      <c r="L286" s="20"/>
      <c r="M286" s="20"/>
      <c r="N286" s="20"/>
      <c r="O286" s="20"/>
      <c r="P286" s="20"/>
      <c r="Q286" s="20"/>
      <c r="R286" s="20"/>
      <c r="S286" s="20"/>
      <c r="X286" s="20"/>
      <c r="Y286" s="20"/>
      <c r="Z286" s="20"/>
      <c r="AA286" s="20"/>
      <c r="AB286" s="20"/>
    </row>
    <row r="287" spans="1:28" x14ac:dyDescent="0.25">
      <c r="A287" s="25" t="s">
        <v>1094</v>
      </c>
      <c r="B287" s="4">
        <v>0</v>
      </c>
      <c r="C287" s="4">
        <v>0</v>
      </c>
      <c r="D287" s="4">
        <f t="shared" ref="D287:D292" si="3">SUM(B287:C287)</f>
        <v>0</v>
      </c>
      <c r="E287" s="4"/>
      <c r="G287" s="20"/>
      <c r="H287" s="20"/>
      <c r="I287" s="20"/>
      <c r="J287" s="20"/>
      <c r="K287" s="20"/>
      <c r="L287" s="20"/>
      <c r="M287" s="20"/>
      <c r="N287" s="20"/>
      <c r="O287" s="20"/>
      <c r="P287" s="20"/>
      <c r="Q287" s="20"/>
      <c r="R287" s="20"/>
      <c r="S287" s="20"/>
      <c r="X287" s="20"/>
      <c r="Y287" s="20"/>
      <c r="Z287" s="20"/>
      <c r="AA287" s="20"/>
      <c r="AB287" s="20"/>
    </row>
    <row r="288" spans="1:28" x14ac:dyDescent="0.25">
      <c r="A288" s="25" t="s">
        <v>1095</v>
      </c>
      <c r="B288" s="4">
        <v>1</v>
      </c>
      <c r="C288" s="4">
        <v>4</v>
      </c>
      <c r="D288" s="4">
        <f t="shared" si="3"/>
        <v>5</v>
      </c>
      <c r="E288" s="4"/>
      <c r="G288" s="20"/>
      <c r="H288" s="20"/>
      <c r="I288" s="20"/>
      <c r="J288" s="20"/>
      <c r="K288" s="20"/>
      <c r="L288" s="20"/>
      <c r="M288" s="20"/>
      <c r="N288" s="20"/>
      <c r="O288" s="20"/>
      <c r="P288" s="20"/>
      <c r="Q288" s="20"/>
      <c r="R288" s="20"/>
      <c r="S288" s="20"/>
      <c r="X288" s="20"/>
      <c r="Y288" s="20"/>
      <c r="Z288" s="20"/>
      <c r="AA288" s="20"/>
      <c r="AB288" s="20"/>
    </row>
    <row r="289" spans="1:28" x14ac:dyDescent="0.25">
      <c r="A289" s="25" t="s">
        <v>1096</v>
      </c>
      <c r="B289" s="4">
        <v>0</v>
      </c>
      <c r="C289" s="4">
        <v>3</v>
      </c>
      <c r="D289" s="4">
        <f t="shared" si="3"/>
        <v>3</v>
      </c>
      <c r="E289" s="4"/>
      <c r="G289" s="20"/>
      <c r="H289" s="20"/>
      <c r="I289" s="20"/>
      <c r="J289" s="20"/>
      <c r="K289" s="20"/>
      <c r="L289" s="20"/>
      <c r="M289" s="20"/>
      <c r="N289" s="20"/>
      <c r="O289" s="20"/>
      <c r="P289" s="20"/>
      <c r="Q289" s="20"/>
      <c r="R289" s="20"/>
      <c r="S289" s="20"/>
      <c r="X289" s="20"/>
      <c r="Y289" s="20"/>
      <c r="Z289" s="20"/>
      <c r="AA289" s="20"/>
      <c r="AB289" s="20"/>
    </row>
    <row r="290" spans="1:28" x14ac:dyDescent="0.25">
      <c r="A290" s="25" t="s">
        <v>1097</v>
      </c>
      <c r="B290" s="4">
        <v>0</v>
      </c>
      <c r="C290" s="4">
        <v>0</v>
      </c>
      <c r="D290" s="4">
        <f t="shared" si="3"/>
        <v>0</v>
      </c>
      <c r="E290" s="4"/>
      <c r="G290" s="20"/>
      <c r="H290" s="20"/>
      <c r="I290" s="20"/>
      <c r="J290" s="20"/>
      <c r="K290" s="20"/>
      <c r="L290" s="20"/>
      <c r="M290" s="20"/>
      <c r="N290" s="20"/>
      <c r="O290" s="20"/>
      <c r="P290" s="20"/>
      <c r="Q290" s="20"/>
      <c r="R290" s="20"/>
      <c r="S290" s="20"/>
      <c r="X290" s="20"/>
      <c r="Y290" s="20"/>
      <c r="Z290" s="20"/>
      <c r="AA290" s="20"/>
      <c r="AB290" s="20"/>
    </row>
    <row r="291" spans="1:28" x14ac:dyDescent="0.25">
      <c r="A291" s="25" t="s">
        <v>1120</v>
      </c>
      <c r="B291" s="4">
        <v>0</v>
      </c>
      <c r="C291" s="4">
        <v>0</v>
      </c>
      <c r="D291" s="4">
        <f t="shared" si="3"/>
        <v>0</v>
      </c>
      <c r="E291" s="4"/>
      <c r="G291" s="20"/>
      <c r="H291" s="20"/>
      <c r="I291" s="20"/>
      <c r="J291" s="20"/>
      <c r="K291" s="20"/>
      <c r="L291" s="20"/>
      <c r="M291" s="20"/>
      <c r="N291" s="20"/>
      <c r="O291" s="20"/>
      <c r="P291" s="20"/>
      <c r="Q291" s="20"/>
      <c r="R291" s="20"/>
      <c r="S291" s="20"/>
      <c r="X291" s="20"/>
      <c r="Y291" s="20"/>
      <c r="Z291" s="20"/>
      <c r="AA291" s="20"/>
      <c r="AB291" s="20"/>
    </row>
    <row r="292" spans="1:28" x14ac:dyDescent="0.25">
      <c r="A292" s="25" t="s">
        <v>98</v>
      </c>
      <c r="B292" s="4">
        <f>SUM(B287:B291)</f>
        <v>1</v>
      </c>
      <c r="C292" s="4">
        <f>SUM(C287:C291)</f>
        <v>7</v>
      </c>
      <c r="D292" s="4">
        <f t="shared" si="3"/>
        <v>8</v>
      </c>
      <c r="E292" s="4"/>
      <c r="G292" s="20"/>
      <c r="H292" s="20"/>
      <c r="I292" s="20"/>
      <c r="J292" s="20"/>
      <c r="K292" s="20"/>
      <c r="L292" s="20"/>
      <c r="M292" s="20"/>
      <c r="N292" s="20"/>
      <c r="O292" s="20"/>
      <c r="P292" s="20"/>
      <c r="Q292" s="20"/>
      <c r="R292" s="20"/>
      <c r="S292" s="20"/>
      <c r="X292" s="20"/>
      <c r="Y292" s="20"/>
      <c r="Z292" s="20"/>
      <c r="AA292" s="20"/>
      <c r="AB292" s="20"/>
    </row>
    <row r="293" spans="1:28" x14ac:dyDescent="0.25">
      <c r="B293" s="82"/>
      <c r="C293" s="82"/>
      <c r="D293" s="82"/>
      <c r="G293" s="20"/>
      <c r="H293" s="20"/>
      <c r="I293" s="20"/>
      <c r="J293" s="20"/>
      <c r="K293" s="20"/>
      <c r="L293" s="20"/>
      <c r="M293" s="20"/>
      <c r="N293" s="20"/>
      <c r="O293" s="20"/>
      <c r="P293" s="20"/>
      <c r="Q293" s="20"/>
      <c r="R293" s="20"/>
      <c r="S293" s="20"/>
      <c r="X293" s="20"/>
      <c r="Y293" s="20"/>
      <c r="Z293" s="20"/>
      <c r="AA293" s="20"/>
      <c r="AB293" s="20"/>
    </row>
    <row r="294" spans="1:28" ht="60" x14ac:dyDescent="0.25">
      <c r="B294" s="22" t="str">
        <f>"2013 Large Excursion OP Events - " &amp; SUM(B287:B291) &amp; " Events"</f>
        <v>2013 Large Excursion OP Events - 1 Events</v>
      </c>
      <c r="C294" s="22" t="str">
        <f>"2013 Small Excursion OP Events - " &amp; SUM(C287:C291) &amp; " Events"</f>
        <v>2013 Small Excursion OP Events - 7 Events</v>
      </c>
      <c r="D294" s="22" t="str">
        <f>"2013 Total OP- " &amp; SUM(D287:D291) &amp; " Events as of 7/2/13"</f>
        <v>2013 Total OP- 8 Events as of 7/2/13</v>
      </c>
      <c r="E294" s="22"/>
      <c r="G294" s="20"/>
      <c r="H294" s="20"/>
      <c r="I294" s="20"/>
      <c r="J294" s="20"/>
      <c r="K294" s="20"/>
      <c r="L294" s="20"/>
      <c r="M294" s="20"/>
      <c r="N294" s="20"/>
      <c r="O294" s="20"/>
      <c r="P294" s="20"/>
      <c r="Q294" s="20"/>
      <c r="R294" s="20"/>
      <c r="S294" s="20"/>
      <c r="X294" s="20"/>
      <c r="Y294" s="20"/>
      <c r="Z294" s="20"/>
      <c r="AA294" s="20"/>
      <c r="AB294" s="20"/>
    </row>
    <row r="295" spans="1:28" x14ac:dyDescent="0.25">
      <c r="G295" s="20"/>
      <c r="H295" s="20"/>
      <c r="I295" s="20"/>
      <c r="J295" s="20"/>
      <c r="K295" s="20"/>
      <c r="L295" s="20"/>
      <c r="M295" s="20"/>
      <c r="N295" s="20"/>
      <c r="O295" s="20"/>
      <c r="P295" s="20"/>
      <c r="Q295" s="20"/>
      <c r="R295" s="20"/>
      <c r="S295" s="20"/>
      <c r="X295" s="20"/>
      <c r="Y295" s="20"/>
      <c r="Z295" s="20"/>
      <c r="AA295" s="20"/>
      <c r="AB295" s="20"/>
    </row>
    <row r="296" spans="1:28" x14ac:dyDescent="0.25">
      <c r="G296" s="20"/>
      <c r="H296" s="20"/>
      <c r="I296" s="20"/>
      <c r="J296" s="20"/>
      <c r="K296" s="20"/>
      <c r="L296" s="20"/>
      <c r="M296" s="20"/>
      <c r="N296" s="20"/>
      <c r="O296" s="20"/>
      <c r="P296" s="20"/>
      <c r="Q296" s="20"/>
      <c r="R296" s="20"/>
      <c r="S296" s="20"/>
      <c r="X296" s="20"/>
      <c r="Y296" s="20"/>
      <c r="Z296" s="20"/>
      <c r="AA296" s="20"/>
      <c r="AB296" s="20"/>
    </row>
    <row r="297" spans="1:28" x14ac:dyDescent="0.25">
      <c r="A297" s="24" t="s">
        <v>1148</v>
      </c>
      <c r="B297" s="27"/>
      <c r="C297" s="27"/>
      <c r="D297" s="27"/>
      <c r="E297" s="27"/>
      <c r="G297" s="20"/>
      <c r="H297" s="20"/>
      <c r="I297" s="20"/>
      <c r="J297" s="20"/>
      <c r="K297" s="20"/>
      <c r="L297" s="20"/>
      <c r="M297" s="20"/>
      <c r="N297" s="20"/>
      <c r="O297" s="20"/>
      <c r="P297" s="20"/>
      <c r="Q297" s="20"/>
      <c r="R297" s="20"/>
      <c r="S297" s="20"/>
      <c r="X297" s="20"/>
      <c r="Y297" s="20"/>
      <c r="Z297" s="20"/>
      <c r="AA297" s="20"/>
      <c r="AB297" s="20"/>
    </row>
    <row r="298" spans="1:28" ht="31.5" x14ac:dyDescent="0.35">
      <c r="A298" s="25" t="s">
        <v>1131</v>
      </c>
      <c r="B298" s="79" t="s">
        <v>1132</v>
      </c>
      <c r="C298" s="79" t="s">
        <v>1133</v>
      </c>
      <c r="D298" s="79" t="s">
        <v>98</v>
      </c>
      <c r="E298" s="79"/>
      <c r="G298" s="20"/>
      <c r="H298" s="21" t="str">
        <f>D282</f>
        <v>2013 Total OP- 13 Events as of 3/31/13</v>
      </c>
      <c r="I298" s="20"/>
      <c r="J298" s="20"/>
      <c r="K298" s="20"/>
      <c r="L298" s="20"/>
      <c r="M298" s="20"/>
      <c r="N298" s="21" t="str">
        <f>B282</f>
        <v>2013 Large Excursion OP Events - 5 Events</v>
      </c>
      <c r="O298" s="20"/>
      <c r="P298" s="20"/>
      <c r="Q298" s="20"/>
      <c r="R298" s="20"/>
      <c r="S298" s="20"/>
      <c r="X298" s="20"/>
      <c r="Y298" s="20"/>
      <c r="Z298" s="20"/>
      <c r="AA298" s="20"/>
      <c r="AB298" s="20"/>
    </row>
    <row r="299" spans="1:28" ht="23.25" x14ac:dyDescent="0.35">
      <c r="A299" s="25" t="s">
        <v>1094</v>
      </c>
      <c r="B299" s="4">
        <v>0</v>
      </c>
      <c r="C299" s="4">
        <v>1</v>
      </c>
      <c r="D299" s="4">
        <f t="shared" ref="D299:D304" si="4">SUM(B299:C299)</f>
        <v>1</v>
      </c>
      <c r="E299" s="4"/>
      <c r="G299" s="20"/>
      <c r="H299" s="20"/>
      <c r="I299" s="20"/>
      <c r="J299" s="20"/>
      <c r="K299" s="20"/>
      <c r="L299" s="20"/>
      <c r="M299" s="20"/>
      <c r="N299" s="21"/>
      <c r="O299" s="20"/>
      <c r="P299" s="20"/>
      <c r="Q299" s="20"/>
      <c r="R299" s="20"/>
      <c r="S299" s="20"/>
      <c r="X299" s="20"/>
      <c r="Y299" s="20"/>
      <c r="Z299" s="20"/>
      <c r="AA299" s="20"/>
      <c r="AB299" s="20"/>
    </row>
    <row r="300" spans="1:28" x14ac:dyDescent="0.25">
      <c r="A300" s="25" t="s">
        <v>1095</v>
      </c>
      <c r="B300" s="4">
        <v>1</v>
      </c>
      <c r="C300" s="4">
        <v>1</v>
      </c>
      <c r="D300" s="4">
        <f t="shared" si="4"/>
        <v>2</v>
      </c>
      <c r="E300" s="4"/>
      <c r="G300" s="20"/>
      <c r="H300" s="20"/>
      <c r="I300" s="20"/>
      <c r="J300" s="20"/>
      <c r="K300" s="20"/>
      <c r="X300" s="20"/>
      <c r="Y300" s="20"/>
      <c r="Z300" s="20"/>
      <c r="AA300" s="20"/>
      <c r="AB300" s="20"/>
    </row>
    <row r="301" spans="1:28" x14ac:dyDescent="0.25">
      <c r="A301" s="25" t="s">
        <v>1096</v>
      </c>
      <c r="B301" s="4">
        <v>1</v>
      </c>
      <c r="C301" s="4">
        <v>1</v>
      </c>
      <c r="D301" s="4">
        <f t="shared" si="4"/>
        <v>2</v>
      </c>
      <c r="E301" s="4"/>
      <c r="X301" s="20"/>
      <c r="Y301" s="20"/>
      <c r="Z301" s="20"/>
      <c r="AA301" s="20"/>
      <c r="AB301" s="20"/>
    </row>
    <row r="302" spans="1:28" x14ac:dyDescent="0.25">
      <c r="A302" s="25" t="s">
        <v>1097</v>
      </c>
      <c r="B302" s="4">
        <v>0</v>
      </c>
      <c r="C302" s="4">
        <v>0</v>
      </c>
      <c r="D302" s="4">
        <f t="shared" si="4"/>
        <v>0</v>
      </c>
      <c r="E302" s="4"/>
      <c r="X302" s="20"/>
      <c r="Y302" s="20"/>
      <c r="Z302" s="20"/>
      <c r="AA302" s="20"/>
      <c r="AB302" s="20"/>
    </row>
    <row r="303" spans="1:28" x14ac:dyDescent="0.25">
      <c r="A303" s="25" t="s">
        <v>1120</v>
      </c>
      <c r="B303" s="4">
        <v>0</v>
      </c>
      <c r="C303" s="4">
        <v>0</v>
      </c>
      <c r="D303" s="4">
        <f t="shared" si="4"/>
        <v>0</v>
      </c>
      <c r="E303" s="4"/>
      <c r="X303" s="20"/>
      <c r="Y303" s="20"/>
      <c r="Z303" s="20"/>
      <c r="AA303" s="20"/>
      <c r="AB303" s="20"/>
    </row>
    <row r="304" spans="1:28" x14ac:dyDescent="0.25">
      <c r="A304" s="25" t="s">
        <v>98</v>
      </c>
      <c r="B304" s="4">
        <f>SUM(B299:B303)</f>
        <v>2</v>
      </c>
      <c r="C304" s="4">
        <f>SUM(C299:C303)</f>
        <v>3</v>
      </c>
      <c r="D304" s="4">
        <f t="shared" si="4"/>
        <v>5</v>
      </c>
      <c r="E304" s="4"/>
      <c r="X304" s="20"/>
      <c r="Y304" s="20"/>
      <c r="Z304" s="20"/>
      <c r="AA304" s="20"/>
      <c r="AB304" s="20"/>
    </row>
    <row r="305" spans="1:28" x14ac:dyDescent="0.25">
      <c r="B305" s="82"/>
      <c r="C305" s="82"/>
      <c r="D305" s="82"/>
      <c r="X305" s="20"/>
      <c r="Y305" s="20"/>
      <c r="Z305" s="20"/>
      <c r="AA305" s="20"/>
      <c r="AB305" s="20"/>
    </row>
    <row r="306" spans="1:28" ht="60" x14ac:dyDescent="0.25">
      <c r="B306" s="22" t="str">
        <f>"2013 Large Excursion OP Events - " &amp; SUM(B299:B303) &amp; " Events"</f>
        <v>2013 Large Excursion OP Events - 2 Events</v>
      </c>
      <c r="C306" s="22" t="str">
        <f>"2013 Small Excursion OP Events - " &amp; SUM(C299:C303) &amp; " Events"</f>
        <v>2013 Small Excursion OP Events - 3 Events</v>
      </c>
      <c r="D306" s="22" t="str">
        <f>"2013 Total OP- " &amp; SUM(D299:D303) &amp; " Events as of 9/30/13"</f>
        <v>2013 Total OP- 5 Events as of 9/30/13</v>
      </c>
      <c r="E306" s="22"/>
      <c r="X306" s="20"/>
      <c r="Y306" s="20"/>
      <c r="Z306" s="20"/>
      <c r="AA306" s="20"/>
      <c r="AB306" s="20"/>
    </row>
    <row r="307" spans="1:28" x14ac:dyDescent="0.25">
      <c r="B307" s="22"/>
      <c r="C307" s="22"/>
      <c r="D307" s="22"/>
      <c r="E307" s="22"/>
      <c r="X307" s="20"/>
      <c r="Y307" s="20"/>
      <c r="Z307" s="20"/>
      <c r="AA307" s="20"/>
      <c r="AB307" s="20"/>
    </row>
    <row r="308" spans="1:28" x14ac:dyDescent="0.25">
      <c r="B308" s="22"/>
      <c r="C308" s="22"/>
      <c r="D308" s="22"/>
      <c r="E308" s="22"/>
      <c r="X308" s="20"/>
      <c r="Y308" s="20"/>
      <c r="Z308" s="20"/>
      <c r="AA308" s="20"/>
      <c r="AB308" s="20"/>
    </row>
    <row r="309" spans="1:28" x14ac:dyDescent="0.25">
      <c r="B309" s="22"/>
      <c r="C309" s="22"/>
      <c r="D309" s="22"/>
      <c r="E309" s="22"/>
      <c r="X309" s="20"/>
      <c r="Y309" s="20"/>
      <c r="Z309" s="20"/>
      <c r="AA309" s="20"/>
      <c r="AB309" s="20"/>
    </row>
    <row r="310" spans="1:28" x14ac:dyDescent="0.25">
      <c r="A310" s="24" t="s">
        <v>1149</v>
      </c>
      <c r="B310" s="27"/>
      <c r="C310" s="27"/>
      <c r="D310" s="27"/>
      <c r="E310" s="27"/>
      <c r="X310" s="20"/>
      <c r="Y310" s="20"/>
      <c r="Z310" s="20"/>
      <c r="AA310" s="20"/>
    </row>
    <row r="311" spans="1:28" ht="30" x14ac:dyDescent="0.25">
      <c r="A311" s="25" t="s">
        <v>1131</v>
      </c>
      <c r="B311" s="79" t="s">
        <v>1132</v>
      </c>
      <c r="C311" s="79" t="s">
        <v>1133</v>
      </c>
      <c r="D311" s="79" t="s">
        <v>98</v>
      </c>
      <c r="E311" s="79"/>
      <c r="X311" s="20"/>
      <c r="Y311" s="20"/>
      <c r="Z311" s="20"/>
      <c r="AA311" s="20"/>
    </row>
    <row r="312" spans="1:28" x14ac:dyDescent="0.25">
      <c r="A312" s="25" t="s">
        <v>1094</v>
      </c>
      <c r="B312" s="4">
        <v>0</v>
      </c>
      <c r="C312" s="4">
        <v>0</v>
      </c>
      <c r="D312" s="4">
        <f t="shared" ref="D312:D317" si="5">SUM(B312:C312)</f>
        <v>0</v>
      </c>
      <c r="E312" s="4"/>
    </row>
    <row r="313" spans="1:28" x14ac:dyDescent="0.25">
      <c r="A313" s="25" t="s">
        <v>1095</v>
      </c>
      <c r="B313" s="4">
        <v>1</v>
      </c>
      <c r="C313" s="4">
        <v>1</v>
      </c>
      <c r="D313" s="4">
        <f t="shared" si="5"/>
        <v>2</v>
      </c>
      <c r="E313" s="4"/>
    </row>
    <row r="314" spans="1:28" x14ac:dyDescent="0.25">
      <c r="A314" s="25" t="s">
        <v>1096</v>
      </c>
      <c r="B314" s="4">
        <v>0</v>
      </c>
      <c r="C314" s="4">
        <v>2</v>
      </c>
      <c r="D314" s="4">
        <f t="shared" si="5"/>
        <v>2</v>
      </c>
      <c r="E314" s="4"/>
    </row>
    <row r="315" spans="1:28" x14ac:dyDescent="0.25">
      <c r="A315" s="25" t="s">
        <v>1097</v>
      </c>
      <c r="B315" s="4">
        <v>0</v>
      </c>
      <c r="C315" s="4">
        <v>0</v>
      </c>
      <c r="D315" s="4">
        <f t="shared" si="5"/>
        <v>0</v>
      </c>
      <c r="E315" s="4"/>
      <c r="X315" s="20"/>
      <c r="Y315" s="20"/>
      <c r="Z315" s="20"/>
      <c r="AA315" s="20"/>
      <c r="AB315" s="20"/>
    </row>
    <row r="316" spans="1:28" x14ac:dyDescent="0.25">
      <c r="A316" s="25" t="s">
        <v>1120</v>
      </c>
      <c r="B316" s="4">
        <v>0</v>
      </c>
      <c r="C316" s="4">
        <v>0</v>
      </c>
      <c r="D316" s="4">
        <f t="shared" si="5"/>
        <v>0</v>
      </c>
      <c r="E316" s="4"/>
      <c r="X316" s="20"/>
      <c r="Y316" s="20"/>
      <c r="Z316" s="20"/>
      <c r="AA316" s="20"/>
      <c r="AB316" s="20"/>
    </row>
    <row r="317" spans="1:28" x14ac:dyDescent="0.25">
      <c r="A317" s="25" t="s">
        <v>98</v>
      </c>
      <c r="B317" s="4">
        <f>SUM(B312:B316)</f>
        <v>1</v>
      </c>
      <c r="C317" s="4">
        <f>SUM(C312:C316)</f>
        <v>3</v>
      </c>
      <c r="D317" s="4">
        <f t="shared" si="5"/>
        <v>4</v>
      </c>
      <c r="E317" s="4"/>
      <c r="X317" s="20"/>
      <c r="Y317" s="20"/>
      <c r="Z317" s="20"/>
      <c r="AA317" s="20"/>
      <c r="AB317" s="20"/>
    </row>
    <row r="318" spans="1:28" x14ac:dyDescent="0.25">
      <c r="B318" s="82"/>
      <c r="C318" s="82"/>
      <c r="D318" s="82"/>
      <c r="X318" s="20"/>
      <c r="Y318" s="20"/>
      <c r="Z318" s="20"/>
      <c r="AA318" s="20"/>
      <c r="AB318" s="20"/>
    </row>
    <row r="319" spans="1:28" ht="60" x14ac:dyDescent="0.25">
      <c r="B319" s="22" t="str">
        <f>"2013 Large Excursion OP Events - " &amp; SUM(B312:B316) &amp; " Events"</f>
        <v>2013 Large Excursion OP Events - 1 Events</v>
      </c>
      <c r="C319" s="22" t="str">
        <f>"2013 Small Excursion OP Events - " &amp; SUM(C312:C316) &amp; " Events"</f>
        <v>2013 Small Excursion OP Events - 3 Events</v>
      </c>
      <c r="D319" s="22" t="str">
        <f>"2013 Total OP- " &amp; SUM(D312:D316) &amp; " Events as of 9/30/13"</f>
        <v>2013 Total OP- 4 Events as of 9/30/13</v>
      </c>
      <c r="E319" s="22"/>
      <c r="X319" s="20"/>
      <c r="Y319" s="20"/>
      <c r="Z319" s="20"/>
      <c r="AA319" s="20"/>
      <c r="AB319" s="20"/>
    </row>
    <row r="320" spans="1:28" x14ac:dyDescent="0.25">
      <c r="B320" s="22"/>
      <c r="C320" s="22"/>
      <c r="D320" s="22"/>
      <c r="E320" s="22"/>
      <c r="X320" s="20"/>
      <c r="Y320" s="20"/>
      <c r="Z320" s="20"/>
      <c r="AA320" s="20"/>
      <c r="AB320" s="20"/>
    </row>
    <row r="321" spans="2:28" x14ac:dyDescent="0.25">
      <c r="B321" s="22"/>
      <c r="C321" s="22"/>
      <c r="D321" s="22"/>
      <c r="E321" s="22"/>
      <c r="X321" s="20"/>
      <c r="Y321" s="20"/>
      <c r="Z321" s="20"/>
      <c r="AA321" s="20"/>
      <c r="AB321" s="20"/>
    </row>
    <row r="322" spans="2:28" x14ac:dyDescent="0.25">
      <c r="B322" s="22"/>
      <c r="C322" s="22"/>
      <c r="D322" s="22"/>
      <c r="E322" s="22"/>
      <c r="X322" s="20"/>
      <c r="Y322" s="20"/>
      <c r="Z322" s="20"/>
      <c r="AA322" s="20"/>
      <c r="AB322" s="20"/>
    </row>
    <row r="323" spans="2:28" x14ac:dyDescent="0.25">
      <c r="B323" s="22"/>
      <c r="C323" s="22"/>
      <c r="D323" s="22"/>
      <c r="E323" s="22"/>
      <c r="X323" s="20"/>
      <c r="Y323" s="20"/>
      <c r="Z323" s="20"/>
      <c r="AA323" s="20"/>
      <c r="AB323" s="20"/>
    </row>
    <row r="324" spans="2:28" x14ac:dyDescent="0.25">
      <c r="B324" s="22"/>
      <c r="C324" s="22"/>
      <c r="D324" s="22"/>
      <c r="E324" s="22"/>
      <c r="X324" s="20"/>
      <c r="Y324" s="20"/>
      <c r="Z324" s="20"/>
      <c r="AA324" s="20"/>
      <c r="AB324" s="20"/>
    </row>
    <row r="325" spans="2:28" x14ac:dyDescent="0.25">
      <c r="B325" s="22"/>
      <c r="C325" s="22"/>
      <c r="D325" s="22"/>
      <c r="E325" s="22"/>
      <c r="X325" s="20"/>
      <c r="Y325" s="20"/>
      <c r="Z325" s="20"/>
      <c r="AA325" s="20"/>
      <c r="AB325" s="20"/>
    </row>
    <row r="326" spans="2:28" x14ac:dyDescent="0.25">
      <c r="B326" s="22"/>
      <c r="C326" s="22"/>
      <c r="D326" s="22"/>
      <c r="E326" s="22"/>
      <c r="X326" s="20"/>
      <c r="Y326" s="20"/>
      <c r="Z326" s="20"/>
      <c r="AA326" s="20"/>
      <c r="AB326" s="20"/>
    </row>
    <row r="327" spans="2:28" x14ac:dyDescent="0.25">
      <c r="B327" s="22"/>
      <c r="C327" s="22"/>
      <c r="D327" s="22"/>
      <c r="E327" s="22"/>
      <c r="X327" s="20"/>
      <c r="Y327" s="20"/>
      <c r="Z327" s="20"/>
      <c r="AA327" s="20"/>
      <c r="AB327" s="20"/>
    </row>
    <row r="328" spans="2:28" x14ac:dyDescent="0.25">
      <c r="B328" s="22"/>
      <c r="C328" s="22"/>
      <c r="D328" s="22"/>
      <c r="E328" s="22"/>
      <c r="X328" s="20"/>
      <c r="Y328" s="20"/>
      <c r="Z328" s="20"/>
      <c r="AA328" s="20"/>
      <c r="AB328" s="20"/>
    </row>
    <row r="329" spans="2:28" x14ac:dyDescent="0.25">
      <c r="B329" s="22"/>
      <c r="C329" s="22"/>
      <c r="D329" s="22"/>
      <c r="E329" s="22"/>
      <c r="X329" s="20"/>
      <c r="Y329" s="20"/>
      <c r="Z329" s="20"/>
      <c r="AA329" s="20"/>
      <c r="AB329" s="20"/>
    </row>
    <row r="330" spans="2:28" x14ac:dyDescent="0.25">
      <c r="B330" s="22"/>
      <c r="C330" s="22"/>
      <c r="D330" s="22"/>
      <c r="E330" s="22"/>
      <c r="X330" s="20"/>
      <c r="Y330" s="20"/>
      <c r="Z330" s="20"/>
      <c r="AA330" s="20"/>
      <c r="AB330" s="20"/>
    </row>
    <row r="331" spans="2:28" x14ac:dyDescent="0.25">
      <c r="B331" s="22"/>
      <c r="C331" s="22"/>
      <c r="D331" s="22"/>
      <c r="E331" s="22"/>
      <c r="X331" s="20"/>
      <c r="Y331" s="20"/>
      <c r="Z331" s="20"/>
      <c r="AA331" s="20"/>
      <c r="AB331" s="20"/>
    </row>
    <row r="332" spans="2:28" x14ac:dyDescent="0.25">
      <c r="B332" s="22"/>
      <c r="C332" s="22"/>
      <c r="D332" s="22"/>
      <c r="E332" s="22"/>
      <c r="X332" s="20"/>
      <c r="Y332" s="20"/>
      <c r="Z332" s="20"/>
      <c r="AA332" s="20"/>
      <c r="AB332" s="20"/>
    </row>
    <row r="333" spans="2:28" x14ac:dyDescent="0.25">
      <c r="B333" s="22"/>
      <c r="C333" s="22"/>
      <c r="D333" s="22"/>
      <c r="E333" s="22"/>
      <c r="X333" s="20"/>
      <c r="Y333" s="20"/>
      <c r="Z333" s="20"/>
      <c r="AA333" s="20"/>
      <c r="AB333" s="20"/>
    </row>
    <row r="334" spans="2:28" x14ac:dyDescent="0.25">
      <c r="X334" s="20"/>
      <c r="Y334" s="20"/>
      <c r="Z334" s="20"/>
      <c r="AA334" s="20"/>
      <c r="AB334" s="20"/>
    </row>
    <row r="335" spans="2:28" x14ac:dyDescent="0.25">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2:28" x14ac:dyDescent="0.25">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4" t="s">
        <v>1150</v>
      </c>
      <c r="B339" s="27"/>
      <c r="C339" s="27"/>
      <c r="D339" s="27"/>
      <c r="E339" s="27"/>
      <c r="G339" s="20"/>
      <c r="H339" s="20"/>
      <c r="I339" s="20"/>
      <c r="J339" s="20"/>
      <c r="K339" s="20"/>
      <c r="L339" s="20"/>
      <c r="M339" s="23"/>
      <c r="N339" s="20"/>
      <c r="O339" s="20"/>
      <c r="P339" s="20"/>
      <c r="Q339" s="20"/>
      <c r="R339" s="20"/>
      <c r="S339" s="20"/>
      <c r="T339" s="20"/>
      <c r="U339" s="20"/>
      <c r="V339" s="20"/>
      <c r="W339" s="20"/>
      <c r="X339" s="20"/>
      <c r="Y339" s="20"/>
      <c r="Z339" s="20"/>
      <c r="AA339" s="20"/>
      <c r="AB339" s="20"/>
    </row>
    <row r="340" spans="1:28" ht="45" x14ac:dyDescent="0.25">
      <c r="A340" s="25" t="s">
        <v>1131</v>
      </c>
      <c r="B340" s="79" t="s">
        <v>1091</v>
      </c>
      <c r="C340" s="79" t="s">
        <v>1092</v>
      </c>
      <c r="D340" s="79" t="s">
        <v>1093</v>
      </c>
      <c r="E340" s="79" t="s">
        <v>98</v>
      </c>
      <c r="G340" s="20"/>
      <c r="H340" s="20"/>
      <c r="I340" s="20"/>
      <c r="J340" s="20"/>
      <c r="K340" s="20"/>
      <c r="L340" s="20"/>
      <c r="M340" s="20"/>
      <c r="N340" s="20"/>
      <c r="O340" s="20"/>
      <c r="P340" s="20"/>
      <c r="Q340" s="20"/>
      <c r="R340" s="20"/>
      <c r="S340" s="20"/>
      <c r="T340" s="20"/>
      <c r="U340" s="20"/>
      <c r="V340" s="20"/>
      <c r="W340" s="20"/>
      <c r="X340" s="20"/>
      <c r="Y340" s="20"/>
      <c r="Z340" s="20"/>
      <c r="AA340" s="20"/>
    </row>
    <row r="341" spans="1:28" x14ac:dyDescent="0.25">
      <c r="A341" s="25" t="s">
        <v>1094</v>
      </c>
      <c r="B341" s="4">
        <v>0</v>
      </c>
      <c r="C341" s="4">
        <v>0</v>
      </c>
      <c r="D341" s="4">
        <v>0</v>
      </c>
      <c r="E341" s="4">
        <f t="shared" ref="E341:E346" si="6">SUM(B341:D341)</f>
        <v>0</v>
      </c>
      <c r="G341" s="20"/>
      <c r="H341" s="20"/>
      <c r="I341" s="20"/>
      <c r="J341" s="20"/>
      <c r="K341" s="20"/>
      <c r="L341" s="20"/>
      <c r="M341" s="20"/>
      <c r="N341" s="20"/>
      <c r="O341" s="20"/>
      <c r="P341" s="20"/>
      <c r="Q341" s="20"/>
      <c r="R341" s="20"/>
      <c r="S341" s="20"/>
      <c r="T341" s="20"/>
      <c r="U341" s="20"/>
      <c r="V341" s="20"/>
      <c r="W341" s="20"/>
      <c r="X341" s="20"/>
      <c r="Y341" s="20"/>
      <c r="Z341" s="20"/>
      <c r="AA341" s="20"/>
    </row>
    <row r="342" spans="1:28" x14ac:dyDescent="0.25">
      <c r="A342" s="25" t="s">
        <v>1095</v>
      </c>
      <c r="B342" s="4">
        <v>0</v>
      </c>
      <c r="C342" s="4">
        <v>1</v>
      </c>
      <c r="D342" s="4">
        <v>4</v>
      </c>
      <c r="E342" s="4">
        <f t="shared" si="6"/>
        <v>5</v>
      </c>
      <c r="G342" s="20"/>
      <c r="H342" s="20"/>
      <c r="I342" s="20"/>
      <c r="J342" s="20"/>
      <c r="K342" s="20"/>
      <c r="L342" s="20"/>
      <c r="M342" s="20"/>
      <c r="N342" s="20"/>
      <c r="O342" s="20"/>
      <c r="P342" s="20"/>
      <c r="Q342" s="20"/>
      <c r="R342" s="20"/>
      <c r="S342" s="20"/>
      <c r="T342" s="20"/>
      <c r="U342" s="20"/>
      <c r="V342" s="20"/>
      <c r="W342" s="20"/>
    </row>
    <row r="343" spans="1:28" x14ac:dyDescent="0.25">
      <c r="A343" s="25" t="s">
        <v>1096</v>
      </c>
      <c r="B343" s="4">
        <v>0</v>
      </c>
      <c r="C343" s="4">
        <v>1</v>
      </c>
      <c r="D343" s="4">
        <v>5</v>
      </c>
      <c r="E343" s="4">
        <f t="shared" si="6"/>
        <v>6</v>
      </c>
      <c r="G343" s="20"/>
      <c r="H343" s="20"/>
      <c r="I343" s="20"/>
      <c r="J343" s="20"/>
      <c r="K343" s="20"/>
      <c r="L343" s="20"/>
      <c r="M343" s="20"/>
      <c r="N343" s="20"/>
      <c r="O343" s="20"/>
      <c r="P343" s="20"/>
      <c r="Q343" s="20"/>
      <c r="R343" s="20"/>
      <c r="S343" s="20"/>
      <c r="T343" s="20"/>
      <c r="U343" s="20"/>
      <c r="V343" s="20"/>
      <c r="W343" s="20"/>
    </row>
    <row r="344" spans="1:28" x14ac:dyDescent="0.25">
      <c r="A344" s="25" t="s">
        <v>1097</v>
      </c>
      <c r="B344" s="4">
        <v>4</v>
      </c>
      <c r="C344" s="4">
        <v>0</v>
      </c>
      <c r="D344" s="4">
        <v>0</v>
      </c>
      <c r="E344" s="4">
        <f t="shared" si="6"/>
        <v>4</v>
      </c>
      <c r="G344" s="20"/>
      <c r="H344" s="20"/>
      <c r="I344" s="20"/>
      <c r="J344" s="20"/>
      <c r="K344" s="20"/>
      <c r="L344" s="20"/>
      <c r="M344" s="20"/>
      <c r="N344" s="20"/>
      <c r="O344" s="20"/>
      <c r="P344" s="20"/>
      <c r="Q344" s="20"/>
      <c r="R344" s="20"/>
      <c r="S344" s="20"/>
      <c r="T344" s="20"/>
      <c r="U344" s="20"/>
      <c r="V344" s="20"/>
      <c r="W344" s="20"/>
    </row>
    <row r="345" spans="1:28" x14ac:dyDescent="0.25">
      <c r="A345" s="25" t="s">
        <v>1120</v>
      </c>
      <c r="B345" s="4">
        <v>142</v>
      </c>
      <c r="C345" s="4">
        <v>61</v>
      </c>
      <c r="D345" s="4">
        <v>10</v>
      </c>
      <c r="E345" s="4">
        <f t="shared" si="6"/>
        <v>213</v>
      </c>
      <c r="G345" s="20"/>
      <c r="H345" s="20"/>
      <c r="I345" s="20"/>
      <c r="J345" s="20"/>
      <c r="K345" s="20"/>
      <c r="L345" s="20"/>
      <c r="M345" s="20"/>
      <c r="N345" s="20"/>
      <c r="O345" s="20"/>
      <c r="P345" s="20"/>
      <c r="Q345" s="20"/>
      <c r="R345" s="20"/>
      <c r="S345" s="20"/>
      <c r="T345" s="20"/>
      <c r="U345" s="20"/>
      <c r="V345" s="20"/>
      <c r="W345" s="20"/>
    </row>
    <row r="346" spans="1:28" x14ac:dyDescent="0.25">
      <c r="A346" s="25" t="s">
        <v>98</v>
      </c>
      <c r="B346" s="4">
        <f>SUM(B341:B345)</f>
        <v>146</v>
      </c>
      <c r="C346" s="4">
        <f>SUM(C341:C345)</f>
        <v>63</v>
      </c>
      <c r="D346" s="4">
        <f>SUM(D341:D345)</f>
        <v>19</v>
      </c>
      <c r="E346" s="4">
        <f t="shared" si="6"/>
        <v>228</v>
      </c>
      <c r="G346" s="20"/>
      <c r="H346" s="20"/>
      <c r="I346" s="20"/>
      <c r="J346" s="20"/>
      <c r="K346" s="20"/>
      <c r="L346" s="20"/>
      <c r="M346" s="20"/>
      <c r="N346" s="20"/>
      <c r="O346" s="20"/>
      <c r="P346" s="20"/>
      <c r="Q346" s="20"/>
      <c r="R346" s="20"/>
      <c r="S346" s="20"/>
      <c r="T346" s="20"/>
      <c r="U346" s="20"/>
      <c r="V346" s="20"/>
      <c r="W346" s="20"/>
    </row>
    <row r="347" spans="1:28" x14ac:dyDescent="0.25">
      <c r="B347" s="82"/>
      <c r="C347" s="82"/>
      <c r="D347" s="82"/>
      <c r="G347" s="20"/>
      <c r="H347" s="20"/>
      <c r="I347" s="20"/>
      <c r="J347" s="20"/>
      <c r="K347" s="20"/>
      <c r="L347" s="20"/>
      <c r="M347" s="20"/>
      <c r="N347" s="20"/>
      <c r="O347" s="20"/>
      <c r="P347" s="20"/>
      <c r="Q347" s="20"/>
      <c r="R347" s="20"/>
      <c r="S347" s="20"/>
      <c r="T347" s="20"/>
      <c r="U347" s="20"/>
      <c r="V347" s="20"/>
      <c r="W347" s="20"/>
    </row>
    <row r="348" spans="1:28" ht="45" x14ac:dyDescent="0.25">
      <c r="B348" s="22" t="str">
        <f>SUM(B341:B345) &amp; "  2012 LP OP Events"</f>
        <v>146  2012 LP OP Events</v>
      </c>
      <c r="C348" s="22" t="str">
        <f>SUM(C341:C345) &amp; "  2012 LP OP Events"</f>
        <v>63  2012 LP OP Events</v>
      </c>
      <c r="D348" s="22" t="str">
        <f>SUM(D341:D345) &amp; "  2012 LP OP Events"</f>
        <v>19  2012 LP OP Events</v>
      </c>
      <c r="E348" s="22" t="str">
        <f>SUM(E341:E345) &amp; "  2012 Total LP OP Events"</f>
        <v>228  2012 Total LP OP Events</v>
      </c>
      <c r="G348" s="20"/>
      <c r="H348" s="20"/>
      <c r="I348" s="20"/>
      <c r="J348" s="20"/>
      <c r="K348" s="20"/>
      <c r="L348" s="20"/>
      <c r="M348" s="20"/>
      <c r="N348" s="20"/>
      <c r="O348" s="20"/>
      <c r="P348" s="20"/>
      <c r="Q348" s="20"/>
      <c r="R348" s="20"/>
      <c r="S348" s="20"/>
      <c r="T348" s="20"/>
      <c r="U348" s="20"/>
      <c r="V348" s="20"/>
      <c r="W348" s="20"/>
    </row>
    <row r="349" spans="1:28" x14ac:dyDescent="0.25">
      <c r="G349" s="20"/>
      <c r="H349" s="20"/>
      <c r="I349" s="20"/>
      <c r="J349" s="20"/>
      <c r="K349" s="20"/>
      <c r="L349" s="20"/>
      <c r="M349" s="20"/>
      <c r="N349" s="20"/>
      <c r="O349" s="20"/>
      <c r="P349" s="20"/>
      <c r="Q349" s="20"/>
      <c r="R349" s="20"/>
      <c r="S349" s="20"/>
      <c r="T349" s="20"/>
      <c r="U349" s="20"/>
      <c r="V349" s="20"/>
      <c r="W349" s="20"/>
    </row>
    <row r="350" spans="1:28" x14ac:dyDescent="0.25">
      <c r="G350" s="20"/>
      <c r="H350" s="20"/>
      <c r="I350" s="20"/>
      <c r="J350" s="20"/>
      <c r="K350" s="20"/>
      <c r="L350" s="20"/>
      <c r="M350" s="20"/>
      <c r="N350" s="20"/>
      <c r="O350" s="20"/>
      <c r="P350" s="20"/>
      <c r="Q350" s="20"/>
      <c r="R350" s="20"/>
      <c r="S350" s="20"/>
      <c r="T350" s="20"/>
      <c r="U350" s="20"/>
      <c r="V350" s="20"/>
      <c r="W350" s="20"/>
    </row>
    <row r="351" spans="1:28" x14ac:dyDescent="0.25">
      <c r="G351" s="20"/>
      <c r="H351" s="20"/>
      <c r="I351" s="20"/>
      <c r="J351" s="20"/>
      <c r="K351" s="20"/>
      <c r="L351" s="20"/>
      <c r="M351" s="20"/>
      <c r="N351" s="20"/>
      <c r="O351" s="20"/>
      <c r="P351" s="20"/>
      <c r="Q351" s="20"/>
      <c r="R351" s="20"/>
      <c r="S351" s="20"/>
      <c r="T351" s="20"/>
      <c r="U351" s="20"/>
      <c r="V351" s="20"/>
      <c r="W351" s="20"/>
    </row>
    <row r="352" spans="1:28" x14ac:dyDescent="0.25">
      <c r="G352" s="20"/>
      <c r="H352" s="20"/>
      <c r="I352" s="20"/>
      <c r="J352" s="20"/>
      <c r="K352" s="20"/>
      <c r="L352" s="20"/>
      <c r="M352" s="20"/>
      <c r="N352" s="20"/>
      <c r="O352" s="20"/>
      <c r="P352" s="20"/>
      <c r="Q352" s="20"/>
      <c r="R352" s="20"/>
      <c r="S352" s="20"/>
      <c r="T352" s="20"/>
      <c r="U352" s="20"/>
      <c r="V352" s="20"/>
      <c r="W352" s="20"/>
    </row>
    <row r="353" spans="1:23" x14ac:dyDescent="0.25">
      <c r="G353" s="20"/>
      <c r="H353" s="20"/>
      <c r="I353" s="20"/>
      <c r="J353" s="20"/>
      <c r="K353" s="20"/>
      <c r="L353" s="20"/>
      <c r="M353" s="20"/>
      <c r="N353" s="20"/>
      <c r="O353" s="20"/>
      <c r="P353" s="20"/>
      <c r="Q353" s="20"/>
      <c r="R353" s="20"/>
      <c r="S353" s="20"/>
      <c r="T353" s="20"/>
      <c r="U353" s="20"/>
      <c r="V353" s="20"/>
      <c r="W353" s="20"/>
    </row>
    <row r="354" spans="1:23" x14ac:dyDescent="0.25">
      <c r="G354" s="20"/>
      <c r="H354" s="20"/>
      <c r="I354" s="20"/>
      <c r="J354" s="20"/>
      <c r="K354" s="20"/>
      <c r="L354" s="20"/>
      <c r="M354" s="20"/>
      <c r="N354" s="20"/>
      <c r="O354" s="20"/>
      <c r="P354" s="20"/>
      <c r="Q354" s="20"/>
      <c r="R354" s="20"/>
      <c r="S354" s="20"/>
      <c r="T354" s="20"/>
      <c r="U354" s="20"/>
      <c r="V354" s="20"/>
      <c r="W354" s="20"/>
    </row>
    <row r="355" spans="1:23" x14ac:dyDescent="0.25">
      <c r="G355" s="20"/>
      <c r="H355" s="20"/>
      <c r="I355" s="20"/>
      <c r="J355" s="20"/>
      <c r="K355" s="20"/>
      <c r="L355" s="20"/>
      <c r="M355" s="20"/>
      <c r="N355" s="20"/>
      <c r="O355" s="20"/>
      <c r="P355" s="20"/>
      <c r="Q355" s="20"/>
      <c r="R355" s="20"/>
      <c r="S355" s="20"/>
      <c r="T355" s="20"/>
      <c r="U355" s="20"/>
      <c r="V355" s="20"/>
      <c r="W355" s="20"/>
    </row>
    <row r="356" spans="1:23" x14ac:dyDescent="0.25">
      <c r="G356" s="20"/>
      <c r="H356" s="20"/>
      <c r="I356" s="20"/>
      <c r="J356" s="20"/>
      <c r="K356" s="20"/>
      <c r="L356" s="20"/>
      <c r="M356" s="20"/>
      <c r="N356" s="20"/>
      <c r="O356" s="20"/>
      <c r="P356" s="20"/>
      <c r="Q356" s="20"/>
      <c r="R356" s="20"/>
      <c r="S356" s="20"/>
      <c r="T356" s="20"/>
      <c r="U356" s="20"/>
      <c r="V356" s="20"/>
      <c r="W356" s="20"/>
    </row>
    <row r="357" spans="1:23" x14ac:dyDescent="0.25">
      <c r="G357" s="20"/>
      <c r="H357" s="20"/>
      <c r="I357" s="20"/>
      <c r="J357" s="20"/>
      <c r="K357" s="20"/>
      <c r="L357" s="20"/>
      <c r="M357" s="20"/>
      <c r="N357" s="20"/>
      <c r="O357" s="20"/>
      <c r="P357" s="20"/>
      <c r="Q357" s="20"/>
      <c r="R357" s="20"/>
      <c r="S357" s="20"/>
      <c r="T357" s="20"/>
      <c r="U357" s="20"/>
      <c r="V357" s="20"/>
      <c r="W357" s="20"/>
    </row>
    <row r="358" spans="1:23" x14ac:dyDescent="0.25">
      <c r="G358" s="20"/>
      <c r="H358" s="20"/>
      <c r="I358" s="20"/>
      <c r="J358" s="20"/>
      <c r="K358" s="20"/>
      <c r="L358" s="20"/>
      <c r="M358" s="20"/>
      <c r="N358" s="20"/>
      <c r="O358" s="20"/>
      <c r="P358" s="20"/>
      <c r="Q358" s="20"/>
      <c r="R358" s="20"/>
      <c r="S358" s="20"/>
      <c r="T358" s="20"/>
      <c r="U358" s="20"/>
      <c r="V358" s="20"/>
      <c r="W358" s="20"/>
    </row>
    <row r="359" spans="1:23" ht="23.25" x14ac:dyDescent="0.35">
      <c r="G359" s="20"/>
      <c r="H359" s="21" t="str">
        <f>B348</f>
        <v>146  2012 LP OP Events</v>
      </c>
      <c r="I359" s="20"/>
      <c r="J359" s="20"/>
      <c r="K359" s="20"/>
      <c r="L359" s="20"/>
      <c r="M359" s="20"/>
      <c r="O359" s="21" t="str">
        <f>C348</f>
        <v>63  2012 LP OP Events</v>
      </c>
      <c r="P359" s="20"/>
      <c r="Q359" s="20"/>
      <c r="R359" s="20"/>
      <c r="S359" s="20"/>
      <c r="T359" s="20"/>
      <c r="V359" s="21" t="str">
        <f>D348</f>
        <v>19  2012 LP OP Events</v>
      </c>
      <c r="W359" s="20"/>
    </row>
    <row r="360" spans="1:23" ht="23.25" x14ac:dyDescent="0.35">
      <c r="G360" s="20"/>
      <c r="H360" s="21" t="str">
        <f>E348</f>
        <v>228  2012 Total LP OP Events</v>
      </c>
      <c r="I360" s="20"/>
      <c r="J360" s="20"/>
      <c r="K360" s="20"/>
      <c r="L360" s="20"/>
      <c r="M360" s="20"/>
      <c r="N360" s="21"/>
      <c r="O360" s="20"/>
      <c r="P360" s="20"/>
      <c r="Q360" s="20"/>
      <c r="R360" s="20"/>
      <c r="S360" s="20"/>
      <c r="T360" s="20"/>
      <c r="U360" s="21"/>
      <c r="V360" s="20"/>
      <c r="W360" s="20"/>
    </row>
    <row r="361" spans="1:23" x14ac:dyDescent="0.25">
      <c r="G361" s="20"/>
      <c r="H361" s="20"/>
      <c r="I361" s="20"/>
      <c r="J361" s="20"/>
      <c r="K361" s="20"/>
      <c r="L361" s="20"/>
      <c r="M361" s="20"/>
      <c r="N361" s="20"/>
      <c r="O361" s="20"/>
      <c r="P361" s="20"/>
      <c r="Q361" s="20"/>
      <c r="R361" s="20"/>
      <c r="S361" s="20"/>
      <c r="T361" s="20"/>
      <c r="U361" s="20"/>
      <c r="V361" s="20"/>
      <c r="W361" s="20"/>
    </row>
    <row r="363" spans="1:23" x14ac:dyDescent="0.25">
      <c r="A363" t="s">
        <v>1094</v>
      </c>
      <c r="D363">
        <v>2</v>
      </c>
    </row>
    <row r="364" spans="1:23" x14ac:dyDescent="0.25">
      <c r="A364" t="s">
        <v>1095</v>
      </c>
      <c r="B364">
        <v>1</v>
      </c>
      <c r="C364">
        <v>2</v>
      </c>
      <c r="D364">
        <v>2</v>
      </c>
    </row>
    <row r="365" spans="1:23" x14ac:dyDescent="0.25">
      <c r="G365" s="20"/>
      <c r="H365" s="20"/>
      <c r="I365" s="20"/>
      <c r="J365" s="20"/>
      <c r="K365" s="20"/>
      <c r="L365" s="20"/>
      <c r="M365" s="20"/>
      <c r="N365" s="20"/>
      <c r="O365" s="20"/>
      <c r="P365" s="20"/>
      <c r="Q365" s="20"/>
      <c r="R365" s="20"/>
      <c r="S365" s="20"/>
      <c r="T365" s="20"/>
      <c r="U365" s="20"/>
      <c r="V365" s="20"/>
      <c r="W365" s="20"/>
    </row>
    <row r="366" spans="1:23" x14ac:dyDescent="0.25">
      <c r="G366" s="20"/>
      <c r="H366" s="20"/>
      <c r="I366" s="20"/>
      <c r="J366" s="20"/>
      <c r="K366" s="20"/>
      <c r="L366" s="20"/>
      <c r="M366" s="20"/>
      <c r="N366" s="20"/>
      <c r="O366" s="20"/>
      <c r="P366" s="20"/>
      <c r="Q366" s="20"/>
      <c r="R366" s="20"/>
      <c r="S366" s="20"/>
      <c r="T366" s="20"/>
      <c r="U366" s="20"/>
      <c r="V366" s="20"/>
      <c r="W366" s="20"/>
    </row>
    <row r="367" spans="1:23" x14ac:dyDescent="0.25">
      <c r="G367" s="20"/>
      <c r="H367" s="20"/>
      <c r="I367" s="20"/>
      <c r="J367" s="20"/>
      <c r="K367" s="20"/>
      <c r="L367" s="20"/>
      <c r="M367" s="20"/>
      <c r="N367" s="20"/>
      <c r="O367" s="20"/>
      <c r="P367" s="20"/>
      <c r="Q367" s="20"/>
      <c r="R367" s="20"/>
      <c r="S367" s="20"/>
      <c r="T367" s="20"/>
      <c r="U367" s="20"/>
      <c r="V367" s="20"/>
      <c r="W367" s="20"/>
    </row>
    <row r="368" spans="1:23" x14ac:dyDescent="0.25">
      <c r="G368" s="20"/>
      <c r="H368" s="20"/>
      <c r="I368" s="20"/>
      <c r="J368" s="20"/>
      <c r="K368" s="20"/>
      <c r="L368" s="20"/>
      <c r="M368" s="20"/>
      <c r="N368" s="20"/>
      <c r="O368" s="20"/>
      <c r="P368" s="20"/>
      <c r="Q368" s="20"/>
      <c r="R368" s="20"/>
      <c r="S368" s="20"/>
      <c r="T368" s="20"/>
      <c r="U368" s="20"/>
      <c r="V368" s="20"/>
      <c r="W368" s="20"/>
    </row>
    <row r="369" spans="1:28" x14ac:dyDescent="0.25">
      <c r="A369" s="24" t="s">
        <v>1151</v>
      </c>
      <c r="B369" s="27"/>
      <c r="C369" s="27"/>
      <c r="D369" s="27"/>
      <c r="E369" s="27"/>
      <c r="G369" s="20"/>
      <c r="H369" s="20"/>
      <c r="I369" s="20"/>
      <c r="J369" s="20"/>
      <c r="K369" s="20"/>
      <c r="L369" s="20"/>
      <c r="M369" s="23"/>
      <c r="N369" s="20"/>
      <c r="O369" s="20"/>
      <c r="P369" s="20"/>
      <c r="Q369" s="20"/>
      <c r="R369" s="20"/>
      <c r="S369" s="20"/>
      <c r="T369" s="20"/>
      <c r="U369" s="20"/>
      <c r="V369" s="20"/>
      <c r="W369" s="20"/>
    </row>
    <row r="370" spans="1:28" ht="45" x14ac:dyDescent="0.25">
      <c r="A370" s="25" t="s">
        <v>1131</v>
      </c>
      <c r="B370" s="79" t="s">
        <v>1091</v>
      </c>
      <c r="C370" s="79" t="s">
        <v>1092</v>
      </c>
      <c r="D370" s="79" t="s">
        <v>1093</v>
      </c>
      <c r="E370" s="79" t="s">
        <v>98</v>
      </c>
      <c r="G370" s="20"/>
      <c r="H370" s="20"/>
      <c r="I370" s="20"/>
      <c r="J370" s="20"/>
      <c r="K370" s="20"/>
      <c r="L370" s="20"/>
      <c r="M370" s="20"/>
      <c r="N370" s="20"/>
      <c r="O370" s="20"/>
      <c r="P370" s="20"/>
      <c r="Q370" s="20"/>
      <c r="R370" s="20"/>
      <c r="S370" s="20"/>
      <c r="T370" s="20"/>
      <c r="U370" s="20"/>
      <c r="V370" s="20"/>
      <c r="W370" s="20"/>
    </row>
    <row r="371" spans="1:28" x14ac:dyDescent="0.25">
      <c r="A371" s="25" t="s">
        <v>1094</v>
      </c>
      <c r="B371" s="4">
        <v>0</v>
      </c>
      <c r="C371" s="4">
        <v>0</v>
      </c>
      <c r="D371" s="4">
        <v>2</v>
      </c>
      <c r="E371" s="4">
        <f t="shared" ref="E371:E376" si="7">SUM(B371:D371)</f>
        <v>2</v>
      </c>
      <c r="G371" s="20"/>
      <c r="H371" s="20"/>
      <c r="I371" s="20"/>
      <c r="J371" s="20"/>
      <c r="K371" s="20"/>
      <c r="L371" s="20"/>
      <c r="M371" s="20"/>
      <c r="N371" s="20"/>
      <c r="O371" s="20"/>
      <c r="P371" s="20"/>
      <c r="Q371" s="20"/>
      <c r="R371" s="20"/>
      <c r="S371" s="20"/>
      <c r="T371" s="20"/>
      <c r="U371" s="20"/>
      <c r="V371" s="20"/>
      <c r="W371" s="20"/>
    </row>
    <row r="372" spans="1:28" x14ac:dyDescent="0.25">
      <c r="A372" s="25" t="s">
        <v>1095</v>
      </c>
      <c r="B372" s="4">
        <v>1</v>
      </c>
      <c r="C372" s="4">
        <v>2</v>
      </c>
      <c r="D372" s="4">
        <v>2</v>
      </c>
      <c r="E372" s="4">
        <f t="shared" si="7"/>
        <v>5</v>
      </c>
      <c r="G372" s="20"/>
      <c r="H372" s="20"/>
      <c r="I372" s="20"/>
      <c r="J372" s="20"/>
      <c r="K372" s="20"/>
      <c r="L372" s="20"/>
      <c r="M372" s="20"/>
      <c r="N372" s="20"/>
      <c r="O372" s="20"/>
      <c r="P372" s="20"/>
      <c r="Q372" s="20"/>
      <c r="R372" s="20"/>
      <c r="S372" s="20"/>
      <c r="T372" s="20"/>
      <c r="U372" s="20"/>
      <c r="V372" s="20"/>
      <c r="W372" s="20"/>
    </row>
    <row r="373" spans="1:28" x14ac:dyDescent="0.25">
      <c r="A373" s="25" t="s">
        <v>1096</v>
      </c>
      <c r="B373" s="4">
        <v>0</v>
      </c>
      <c r="C373" s="4">
        <v>0</v>
      </c>
      <c r="D373" s="4">
        <v>0</v>
      </c>
      <c r="E373" s="4">
        <f t="shared" si="7"/>
        <v>0</v>
      </c>
      <c r="G373" s="20"/>
      <c r="H373" s="20"/>
      <c r="I373" s="20"/>
      <c r="J373" s="20"/>
      <c r="K373" s="20"/>
      <c r="L373" s="20"/>
      <c r="M373" s="20"/>
      <c r="N373" s="20"/>
      <c r="O373" s="20"/>
      <c r="P373" s="20"/>
      <c r="Q373" s="20"/>
      <c r="R373" s="20"/>
      <c r="S373" s="20"/>
      <c r="T373" s="20"/>
      <c r="U373" s="20"/>
      <c r="V373" s="20"/>
      <c r="W373" s="20"/>
    </row>
    <row r="374" spans="1:28" x14ac:dyDescent="0.25">
      <c r="A374" s="25" t="s">
        <v>1097</v>
      </c>
      <c r="B374" s="4">
        <v>0</v>
      </c>
      <c r="C374" s="4">
        <v>0</v>
      </c>
      <c r="D374" s="4">
        <v>0</v>
      </c>
      <c r="E374" s="4">
        <f t="shared" si="7"/>
        <v>0</v>
      </c>
      <c r="G374" s="20"/>
      <c r="H374" s="20"/>
      <c r="I374" s="20"/>
      <c r="J374" s="20"/>
      <c r="K374" s="20"/>
      <c r="L374" s="20"/>
      <c r="M374" s="20"/>
      <c r="N374" s="20"/>
      <c r="O374" s="20"/>
      <c r="P374" s="20"/>
      <c r="Q374" s="20"/>
      <c r="R374" s="20"/>
      <c r="S374" s="20"/>
      <c r="T374" s="20"/>
      <c r="U374" s="20"/>
      <c r="V374" s="20"/>
      <c r="W374" s="20"/>
    </row>
    <row r="375" spans="1:28" x14ac:dyDescent="0.25">
      <c r="A375" s="25" t="s">
        <v>1120</v>
      </c>
      <c r="B375" s="4">
        <v>0</v>
      </c>
      <c r="C375" s="4">
        <v>0</v>
      </c>
      <c r="D375" s="4">
        <v>0</v>
      </c>
      <c r="E375" s="4">
        <f t="shared" si="7"/>
        <v>0</v>
      </c>
      <c r="G375" s="20"/>
      <c r="H375" s="20"/>
      <c r="I375" s="20"/>
      <c r="J375" s="20"/>
      <c r="K375" s="20"/>
      <c r="L375" s="20"/>
      <c r="M375" s="20"/>
      <c r="N375" s="20"/>
      <c r="O375" s="20"/>
      <c r="P375" s="20"/>
      <c r="Q375" s="20"/>
      <c r="R375" s="20"/>
      <c r="S375" s="20"/>
      <c r="T375" s="20"/>
      <c r="U375" s="20"/>
      <c r="V375" s="20"/>
      <c r="W375" s="20"/>
    </row>
    <row r="376" spans="1:28" x14ac:dyDescent="0.25">
      <c r="A376" s="25" t="s">
        <v>98</v>
      </c>
      <c r="B376" s="4">
        <f>SUM(B371:B375)</f>
        <v>1</v>
      </c>
      <c r="C376" s="4">
        <f>SUM(C371:C375)</f>
        <v>2</v>
      </c>
      <c r="D376" s="4">
        <f>SUM(D371:D375)</f>
        <v>4</v>
      </c>
      <c r="E376" s="4">
        <f t="shared" si="7"/>
        <v>7</v>
      </c>
      <c r="G376" s="20"/>
      <c r="H376" s="20"/>
      <c r="I376" s="20"/>
      <c r="J376" s="20"/>
      <c r="K376" s="20"/>
      <c r="L376" s="20"/>
      <c r="M376" s="20"/>
      <c r="N376" s="20"/>
      <c r="O376" s="20"/>
      <c r="P376" s="20"/>
      <c r="Q376" s="20"/>
      <c r="R376" s="20"/>
      <c r="S376" s="20"/>
      <c r="T376" s="20"/>
      <c r="U376" s="20"/>
      <c r="V376" s="20"/>
      <c r="W376" s="20"/>
    </row>
    <row r="377" spans="1:28" x14ac:dyDescent="0.25">
      <c r="B377" s="82"/>
      <c r="C377" s="82"/>
      <c r="D377" s="82"/>
      <c r="G377" s="20"/>
      <c r="H377" s="20"/>
      <c r="I377" s="20"/>
      <c r="J377" s="20"/>
      <c r="K377" s="20"/>
      <c r="L377" s="20"/>
      <c r="M377" s="20"/>
      <c r="N377" s="20"/>
      <c r="O377" s="20"/>
      <c r="P377" s="20"/>
      <c r="Q377" s="20"/>
      <c r="R377" s="20"/>
      <c r="S377" s="20"/>
      <c r="T377" s="20"/>
      <c r="U377" s="20"/>
      <c r="V377" s="20"/>
      <c r="W377" s="20"/>
    </row>
    <row r="378" spans="1:28" ht="45" x14ac:dyDescent="0.25">
      <c r="B378" s="22" t="str">
        <f>SUM(B371:B375) &amp; "  2012 HP OP Events"</f>
        <v>1  2012 HP OP Events</v>
      </c>
      <c r="C378" s="22" t="str">
        <f>SUM(C371:C375) &amp; "  2012 HP OP Events"</f>
        <v>2  2012 HP OP Events</v>
      </c>
      <c r="D378" s="22" t="str">
        <f>SUM(D371:D375) &amp; "  2012 HP OP Events"</f>
        <v>4  2012 HP OP Events</v>
      </c>
      <c r="E378" s="22" t="str">
        <f>SUM(E371:E375) &amp; "  2012 Total HP OP Events"</f>
        <v>7  2012 Total HP OP Events</v>
      </c>
      <c r="G378" s="20"/>
      <c r="H378" s="20"/>
      <c r="I378" s="20"/>
      <c r="J378" s="20"/>
      <c r="K378" s="20"/>
      <c r="L378" s="20"/>
      <c r="M378" s="20"/>
      <c r="N378" s="20"/>
      <c r="O378" s="20"/>
      <c r="P378" s="20"/>
      <c r="Q378" s="20"/>
      <c r="R378" s="20"/>
      <c r="S378" s="20"/>
      <c r="T378" s="20"/>
      <c r="U378" s="20"/>
      <c r="V378" s="20"/>
      <c r="W378" s="20"/>
    </row>
    <row r="379" spans="1:28" x14ac:dyDescent="0.25">
      <c r="G379" s="20"/>
      <c r="H379" s="20"/>
      <c r="I379" s="20"/>
      <c r="J379" s="20"/>
      <c r="K379" s="20"/>
      <c r="L379" s="20"/>
      <c r="M379" s="20"/>
      <c r="N379" s="20"/>
      <c r="O379" s="20"/>
      <c r="P379" s="20"/>
      <c r="Q379" s="20"/>
      <c r="R379" s="20"/>
      <c r="S379" s="20"/>
      <c r="T379" s="20"/>
      <c r="U379" s="20"/>
      <c r="V379" s="20"/>
      <c r="W379" s="20"/>
    </row>
    <row r="380" spans="1:28" x14ac:dyDescent="0.25">
      <c r="G380" s="20"/>
      <c r="H380" s="20"/>
      <c r="I380" s="20"/>
      <c r="J380" s="20"/>
      <c r="K380" s="20"/>
      <c r="L380" s="20"/>
      <c r="M380" s="20"/>
      <c r="N380" s="20"/>
      <c r="O380" s="20"/>
      <c r="P380" s="20"/>
      <c r="Q380" s="20"/>
      <c r="R380" s="20"/>
      <c r="S380" s="20"/>
      <c r="T380" s="20"/>
      <c r="U380" s="20"/>
      <c r="V380" s="20"/>
      <c r="W380" s="20"/>
    </row>
    <row r="381" spans="1:28" x14ac:dyDescent="0.25">
      <c r="G381" s="20"/>
      <c r="H381" s="20"/>
      <c r="I381" s="20"/>
      <c r="J381" s="20"/>
      <c r="K381" s="20"/>
      <c r="L381" s="20"/>
      <c r="M381" s="20"/>
      <c r="N381" s="20"/>
      <c r="O381" s="20"/>
      <c r="P381" s="20"/>
      <c r="Q381" s="20"/>
      <c r="R381" s="20"/>
      <c r="S381" s="20"/>
      <c r="T381" s="20"/>
      <c r="U381" s="20"/>
      <c r="V381" s="20"/>
      <c r="W381" s="20"/>
    </row>
    <row r="382" spans="1:28" x14ac:dyDescent="0.25">
      <c r="G382" s="20"/>
      <c r="H382" s="20"/>
      <c r="I382" s="20"/>
      <c r="J382" s="20"/>
      <c r="K382" s="20"/>
      <c r="L382" s="20"/>
      <c r="M382" s="20"/>
      <c r="N382" s="20"/>
      <c r="O382" s="20"/>
      <c r="P382" s="20"/>
      <c r="Q382" s="20"/>
      <c r="R382" s="20"/>
      <c r="S382" s="20"/>
      <c r="T382" s="20"/>
      <c r="U382" s="20"/>
      <c r="V382" s="20"/>
      <c r="W382" s="20"/>
      <c r="X382" s="20"/>
      <c r="Y382" s="20"/>
      <c r="Z382" s="20"/>
      <c r="AA382" s="20"/>
      <c r="AB382" s="20"/>
    </row>
    <row r="383" spans="1:28" x14ac:dyDescent="0.25">
      <c r="G383" s="20"/>
      <c r="H383" s="20"/>
      <c r="I383" s="20"/>
      <c r="J383" s="20"/>
      <c r="K383" s="20"/>
      <c r="L383" s="20"/>
      <c r="M383" s="20"/>
      <c r="N383" s="20"/>
      <c r="O383" s="20"/>
      <c r="P383" s="20"/>
      <c r="Q383" s="20"/>
      <c r="R383" s="20"/>
      <c r="S383" s="20"/>
      <c r="T383" s="20"/>
      <c r="U383" s="20"/>
      <c r="V383" s="20"/>
      <c r="W383" s="20"/>
      <c r="X383" s="20"/>
      <c r="Y383" s="20"/>
      <c r="Z383" s="20"/>
      <c r="AA383" s="20"/>
      <c r="AB383" s="20"/>
    </row>
    <row r="384" spans="1:28" x14ac:dyDescent="0.25">
      <c r="G384" s="20"/>
      <c r="H384" s="20"/>
      <c r="I384" s="20"/>
      <c r="J384" s="20"/>
      <c r="K384" s="20"/>
      <c r="L384" s="20"/>
      <c r="M384" s="20"/>
      <c r="N384" s="20"/>
      <c r="O384" s="20"/>
      <c r="P384" s="20"/>
      <c r="Q384" s="20"/>
      <c r="R384" s="20"/>
      <c r="S384" s="20"/>
      <c r="T384" s="20"/>
      <c r="U384" s="20"/>
      <c r="V384" s="20"/>
      <c r="W384" s="20"/>
      <c r="X384" s="20"/>
      <c r="Y384" s="20"/>
      <c r="Z384" s="20"/>
      <c r="AA384" s="20"/>
      <c r="AB384" s="20"/>
    </row>
    <row r="385" spans="1:28" x14ac:dyDescent="0.25">
      <c r="G385" s="20"/>
      <c r="H385" s="20"/>
      <c r="I385" s="20"/>
      <c r="J385" s="20"/>
      <c r="K385" s="20"/>
      <c r="L385" s="20"/>
      <c r="M385" s="20"/>
      <c r="N385" s="20"/>
      <c r="O385" s="20"/>
      <c r="P385" s="20"/>
      <c r="Q385" s="20"/>
      <c r="R385" s="20"/>
      <c r="S385" s="20"/>
      <c r="T385" s="20"/>
      <c r="U385" s="20"/>
      <c r="V385" s="20"/>
      <c r="W385" s="20"/>
      <c r="X385" s="20"/>
      <c r="Y385" s="20"/>
      <c r="Z385" s="20"/>
      <c r="AA385" s="20"/>
      <c r="AB385" s="20"/>
    </row>
    <row r="386" spans="1:28" x14ac:dyDescent="0.25">
      <c r="G386" s="20"/>
      <c r="H386" s="20"/>
      <c r="I386" s="20"/>
      <c r="J386" s="20"/>
      <c r="K386" s="20"/>
      <c r="L386" s="20"/>
      <c r="M386" s="20"/>
      <c r="N386" s="20"/>
      <c r="O386" s="20"/>
      <c r="P386" s="20"/>
      <c r="Q386" s="20"/>
      <c r="R386" s="20"/>
      <c r="S386" s="20"/>
      <c r="T386" s="20"/>
      <c r="U386" s="20"/>
      <c r="V386" s="20"/>
      <c r="W386" s="20"/>
      <c r="X386" s="20"/>
      <c r="Y386" s="20"/>
      <c r="Z386" s="20"/>
      <c r="AA386" s="20"/>
      <c r="AB386" s="20"/>
    </row>
    <row r="387" spans="1:28" x14ac:dyDescent="0.25">
      <c r="G387" s="20"/>
      <c r="H387" s="20"/>
      <c r="I387" s="20"/>
      <c r="J387" s="20"/>
      <c r="K387" s="20"/>
      <c r="L387" s="20"/>
      <c r="M387" s="20"/>
      <c r="N387" s="20"/>
      <c r="O387" s="20"/>
      <c r="P387" s="20"/>
      <c r="Q387" s="20"/>
      <c r="R387" s="20"/>
      <c r="S387" s="20"/>
      <c r="T387" s="20"/>
      <c r="U387" s="20"/>
      <c r="V387" s="20"/>
      <c r="W387" s="20"/>
      <c r="X387" s="20"/>
      <c r="Y387" s="20"/>
      <c r="Z387" s="20"/>
      <c r="AA387" s="20"/>
      <c r="AB387" s="20"/>
    </row>
    <row r="388" spans="1:28" x14ac:dyDescent="0.25">
      <c r="G388" s="20"/>
      <c r="H388" s="20"/>
      <c r="I388" s="20"/>
      <c r="J388" s="20"/>
      <c r="K388" s="20"/>
      <c r="L388" s="20"/>
      <c r="M388" s="20"/>
      <c r="N388" s="20"/>
      <c r="O388" s="20"/>
      <c r="P388" s="20"/>
      <c r="Q388" s="20"/>
      <c r="R388" s="20"/>
      <c r="S388" s="20"/>
      <c r="T388" s="20"/>
      <c r="U388" s="20"/>
      <c r="V388" s="20"/>
      <c r="W388" s="20"/>
      <c r="X388" s="20"/>
      <c r="Y388" s="20"/>
      <c r="Z388" s="20"/>
      <c r="AA388" s="20"/>
      <c r="AB388" s="20"/>
    </row>
    <row r="389" spans="1:28" ht="23.25" x14ac:dyDescent="0.35">
      <c r="G389" s="20"/>
      <c r="H389" s="21" t="str">
        <f>B378</f>
        <v>1  2012 HP OP Events</v>
      </c>
      <c r="I389" s="20"/>
      <c r="J389" s="20"/>
      <c r="K389" s="20"/>
      <c r="L389" s="20"/>
      <c r="M389" s="20"/>
      <c r="O389" s="21" t="str">
        <f>C378</f>
        <v>2  2012 HP OP Events</v>
      </c>
      <c r="P389" s="20"/>
      <c r="Q389" s="20"/>
      <c r="R389" s="20"/>
      <c r="S389" s="20"/>
      <c r="T389" s="20"/>
      <c r="V389" s="21" t="str">
        <f>D378</f>
        <v>4  2012 HP OP Events</v>
      </c>
      <c r="W389" s="20"/>
      <c r="X389" s="20"/>
      <c r="Y389" s="20"/>
      <c r="Z389" s="20"/>
      <c r="AA389" s="20"/>
      <c r="AB389" s="20"/>
    </row>
    <row r="390" spans="1:28" ht="23.25" x14ac:dyDescent="0.35">
      <c r="G390" s="20"/>
      <c r="H390" s="21" t="str">
        <f>E378</f>
        <v>7  2012 Total HP OP Events</v>
      </c>
      <c r="I390" s="20"/>
      <c r="J390" s="20"/>
      <c r="K390" s="20"/>
      <c r="L390" s="20"/>
      <c r="M390" s="20"/>
      <c r="N390" s="21"/>
      <c r="O390" s="20"/>
      <c r="P390" s="20"/>
      <c r="Q390" s="20"/>
      <c r="R390" s="20"/>
      <c r="S390" s="20"/>
      <c r="T390" s="20"/>
      <c r="U390" s="21"/>
      <c r="V390" s="20"/>
      <c r="W390" s="20"/>
      <c r="X390" s="20"/>
      <c r="Y390" s="20"/>
      <c r="Z390" s="20"/>
      <c r="AA390" s="20"/>
      <c r="AB390" s="20"/>
    </row>
    <row r="391" spans="1:28" x14ac:dyDescent="0.25">
      <c r="A391" t="s">
        <v>1094</v>
      </c>
      <c r="D391">
        <v>1</v>
      </c>
      <c r="G391" s="20"/>
      <c r="H391" s="20"/>
      <c r="I391" s="20"/>
      <c r="J391" s="20"/>
      <c r="K391" s="20"/>
      <c r="L391" s="20"/>
      <c r="M391" s="20"/>
      <c r="N391" s="20"/>
      <c r="O391" s="20"/>
      <c r="P391" s="20"/>
      <c r="Q391" s="20"/>
      <c r="R391" s="20"/>
      <c r="S391" s="20"/>
      <c r="T391" s="20"/>
      <c r="U391" s="20"/>
      <c r="V391" s="20"/>
      <c r="W391" s="20"/>
      <c r="X391" s="20"/>
      <c r="Y391" s="20"/>
      <c r="Z391" s="20"/>
      <c r="AA391" s="20"/>
      <c r="AB391" s="20"/>
    </row>
    <row r="392" spans="1:28" x14ac:dyDescent="0.25">
      <c r="A392" t="s">
        <v>1095</v>
      </c>
      <c r="B392">
        <v>12</v>
      </c>
      <c r="C392">
        <v>3</v>
      </c>
      <c r="D392">
        <v>1</v>
      </c>
      <c r="X392" s="20"/>
      <c r="Y392" s="20"/>
      <c r="Z392" s="20"/>
      <c r="AA392" s="20"/>
      <c r="AB392" s="20"/>
    </row>
    <row r="393" spans="1:28" x14ac:dyDescent="0.25">
      <c r="A393" t="s">
        <v>1096</v>
      </c>
      <c r="B393">
        <v>15</v>
      </c>
      <c r="C393">
        <v>8</v>
      </c>
      <c r="X393" s="20"/>
      <c r="Y393" s="20"/>
      <c r="Z393" s="20"/>
      <c r="AA393" s="20"/>
      <c r="AB393" s="20"/>
    </row>
    <row r="394" spans="1:28" x14ac:dyDescent="0.25">
      <c r="A394" t="s">
        <v>1152</v>
      </c>
      <c r="B394">
        <v>28</v>
      </c>
      <c r="X394" s="20"/>
      <c r="Y394" s="20"/>
      <c r="Z394" s="20"/>
      <c r="AA394" s="20"/>
      <c r="AB394" s="20"/>
    </row>
    <row r="395" spans="1:28" x14ac:dyDescent="0.25">
      <c r="A395" t="s">
        <v>1153</v>
      </c>
      <c r="B395">
        <v>5</v>
      </c>
      <c r="G395" s="20"/>
      <c r="H395" s="20"/>
      <c r="I395" s="20"/>
      <c r="J395" s="20"/>
      <c r="K395" s="20"/>
      <c r="L395" s="20"/>
      <c r="M395" s="20"/>
      <c r="N395" s="20"/>
      <c r="O395" s="20"/>
      <c r="P395" s="20"/>
      <c r="Q395" s="20"/>
      <c r="R395" s="20"/>
      <c r="S395" s="20"/>
      <c r="T395" s="20"/>
      <c r="U395" s="20"/>
      <c r="V395" s="20"/>
      <c r="W395" s="20"/>
      <c r="X395" s="20"/>
      <c r="Y395" s="20"/>
      <c r="Z395" s="20"/>
      <c r="AA395" s="20"/>
      <c r="AB395" s="20"/>
    </row>
    <row r="396" spans="1:28" x14ac:dyDescent="0.25">
      <c r="G396" s="20"/>
      <c r="H396" s="20"/>
      <c r="I396" s="20"/>
      <c r="J396" s="20"/>
      <c r="K396" s="20"/>
      <c r="L396" s="20"/>
      <c r="M396" s="20"/>
      <c r="N396" s="20"/>
      <c r="O396" s="20"/>
      <c r="P396" s="20"/>
      <c r="Q396" s="20"/>
      <c r="R396" s="20"/>
      <c r="S396" s="20"/>
      <c r="T396" s="20"/>
      <c r="U396" s="20"/>
      <c r="V396" s="20"/>
      <c r="W396" s="20"/>
      <c r="X396" s="20"/>
      <c r="Y396" s="20"/>
      <c r="Z396" s="20"/>
      <c r="AA396" s="20"/>
      <c r="AB396" s="20"/>
    </row>
    <row r="397" spans="1:28" x14ac:dyDescent="0.25">
      <c r="G397" s="20"/>
      <c r="H397" s="20"/>
      <c r="I397" s="20"/>
      <c r="J397" s="20"/>
      <c r="K397" s="20"/>
      <c r="L397" s="20"/>
      <c r="M397" s="20"/>
      <c r="N397" s="20"/>
      <c r="O397" s="20"/>
      <c r="P397" s="20"/>
      <c r="Q397" s="20"/>
      <c r="R397" s="20"/>
      <c r="S397" s="20"/>
      <c r="T397" s="20"/>
      <c r="U397" s="20"/>
      <c r="V397" s="20"/>
      <c r="W397" s="20"/>
      <c r="X397" s="20"/>
      <c r="Y397" s="20"/>
      <c r="Z397" s="20"/>
      <c r="AA397" s="20"/>
      <c r="AB397" s="20"/>
    </row>
    <row r="398" spans="1:28" x14ac:dyDescent="0.25">
      <c r="G398" s="20"/>
      <c r="H398" s="20"/>
      <c r="I398" s="20"/>
      <c r="J398" s="20"/>
      <c r="K398" s="20"/>
      <c r="L398" s="20"/>
      <c r="M398" s="20"/>
      <c r="N398" s="20"/>
      <c r="O398" s="20"/>
      <c r="P398" s="20"/>
      <c r="Q398" s="20"/>
      <c r="R398" s="20"/>
      <c r="S398" s="20"/>
      <c r="T398" s="20"/>
      <c r="U398" s="20"/>
      <c r="V398" s="20"/>
      <c r="W398" s="20"/>
      <c r="X398" s="20"/>
      <c r="Y398" s="20"/>
      <c r="Z398" s="20"/>
      <c r="AA398" s="20"/>
      <c r="AB398" s="20"/>
    </row>
    <row r="399" spans="1:28" x14ac:dyDescent="0.25">
      <c r="A399" s="24" t="s">
        <v>1154</v>
      </c>
      <c r="B399" s="27"/>
      <c r="C399" s="27"/>
      <c r="D399" s="27"/>
      <c r="E399" s="27"/>
      <c r="G399" s="20"/>
      <c r="H399" s="20"/>
      <c r="I399" s="20"/>
      <c r="J399" s="20"/>
      <c r="K399" s="20"/>
      <c r="L399" s="20"/>
      <c r="M399" s="23"/>
      <c r="N399" s="20"/>
      <c r="O399" s="20"/>
      <c r="P399" s="20"/>
      <c r="Q399" s="20"/>
      <c r="R399" s="20"/>
      <c r="S399" s="20"/>
      <c r="T399" s="20"/>
      <c r="U399" s="20"/>
      <c r="V399" s="20"/>
      <c r="W399" s="20"/>
      <c r="X399" s="20"/>
      <c r="Y399" s="20"/>
      <c r="Z399" s="20"/>
      <c r="AA399" s="20"/>
      <c r="AB399" s="20"/>
    </row>
    <row r="400" spans="1:28" ht="45" x14ac:dyDescent="0.25">
      <c r="A400" s="25" t="s">
        <v>1131</v>
      </c>
      <c r="B400" s="79" t="s">
        <v>1091</v>
      </c>
      <c r="C400" s="79" t="s">
        <v>1092</v>
      </c>
      <c r="D400" s="79" t="s">
        <v>1093</v>
      </c>
      <c r="E400" s="79" t="s">
        <v>98</v>
      </c>
      <c r="G400" s="20"/>
      <c r="H400" s="20"/>
      <c r="I400" s="20"/>
      <c r="J400" s="20"/>
      <c r="K400" s="20"/>
      <c r="L400" s="20"/>
      <c r="M400" s="20"/>
      <c r="N400" s="20"/>
      <c r="O400" s="20"/>
      <c r="P400" s="20"/>
      <c r="Q400" s="20"/>
      <c r="R400" s="20"/>
      <c r="S400" s="20"/>
      <c r="T400" s="20"/>
      <c r="U400" s="20"/>
      <c r="V400" s="20"/>
      <c r="W400" s="20"/>
      <c r="X400" s="20"/>
      <c r="Y400" s="20"/>
      <c r="Z400" s="20"/>
      <c r="AA400" s="20"/>
      <c r="AB400" s="20"/>
    </row>
    <row r="401" spans="1:28" x14ac:dyDescent="0.25">
      <c r="A401" s="25" t="s">
        <v>1094</v>
      </c>
      <c r="B401" s="4">
        <v>0</v>
      </c>
      <c r="C401" s="4">
        <v>0</v>
      </c>
      <c r="D401" s="4">
        <v>1</v>
      </c>
      <c r="E401" s="4">
        <f t="shared" ref="E401:E406" si="8">SUM(B401:D401)</f>
        <v>1</v>
      </c>
      <c r="G401" s="20"/>
      <c r="H401" s="20"/>
      <c r="I401" s="20"/>
      <c r="J401" s="20"/>
      <c r="K401" s="20"/>
      <c r="L401" s="20"/>
      <c r="M401" s="20"/>
      <c r="N401" s="20"/>
      <c r="O401" s="20"/>
      <c r="P401" s="20"/>
      <c r="Q401" s="20"/>
      <c r="R401" s="20"/>
      <c r="S401" s="20"/>
      <c r="T401" s="20"/>
      <c r="U401" s="20"/>
      <c r="V401" s="20"/>
      <c r="W401" s="20"/>
      <c r="X401" s="20"/>
      <c r="Y401" s="20"/>
      <c r="Z401" s="20"/>
      <c r="AA401" s="20"/>
      <c r="AB401" s="20"/>
    </row>
    <row r="402" spans="1:28" x14ac:dyDescent="0.25">
      <c r="A402" s="25" t="s">
        <v>1095</v>
      </c>
      <c r="B402" s="4">
        <v>12</v>
      </c>
      <c r="C402" s="4">
        <v>3</v>
      </c>
      <c r="D402" s="4">
        <v>1</v>
      </c>
      <c r="E402" s="4">
        <f t="shared" si="8"/>
        <v>16</v>
      </c>
      <c r="G402" s="20"/>
      <c r="H402" s="20"/>
      <c r="I402" s="20"/>
      <c r="J402" s="20"/>
      <c r="K402" s="20"/>
      <c r="L402" s="20"/>
      <c r="M402" s="20"/>
      <c r="N402" s="20"/>
      <c r="O402" s="20"/>
      <c r="P402" s="20"/>
      <c r="Q402" s="20"/>
      <c r="R402" s="20"/>
      <c r="S402" s="20"/>
      <c r="T402" s="20"/>
      <c r="U402" s="20"/>
      <c r="V402" s="20"/>
      <c r="W402" s="20"/>
      <c r="X402" s="20"/>
      <c r="Y402" s="20"/>
      <c r="Z402" s="20"/>
      <c r="AA402" s="20"/>
      <c r="AB402" s="20"/>
    </row>
    <row r="403" spans="1:28" x14ac:dyDescent="0.25">
      <c r="A403" s="25" t="s">
        <v>1096</v>
      </c>
      <c r="B403" s="4">
        <v>15</v>
      </c>
      <c r="C403" s="4">
        <v>8</v>
      </c>
      <c r="D403" s="4">
        <v>0</v>
      </c>
      <c r="E403" s="4">
        <f t="shared" si="8"/>
        <v>23</v>
      </c>
      <c r="G403" s="20"/>
      <c r="H403" s="20"/>
      <c r="I403" s="20"/>
      <c r="J403" s="20"/>
      <c r="K403" s="20"/>
      <c r="L403" s="20"/>
      <c r="M403" s="20"/>
      <c r="N403" s="20"/>
      <c r="O403" s="20"/>
      <c r="P403" s="20"/>
      <c r="Q403" s="20"/>
      <c r="R403" s="20"/>
      <c r="S403" s="20"/>
      <c r="T403" s="20"/>
      <c r="U403" s="20"/>
      <c r="V403" s="20"/>
      <c r="W403" s="20"/>
      <c r="X403" s="20"/>
      <c r="Y403" s="20"/>
      <c r="Z403" s="20"/>
      <c r="AA403" s="20"/>
      <c r="AB403" s="20"/>
    </row>
    <row r="404" spans="1:28" x14ac:dyDescent="0.25">
      <c r="A404" s="25" t="s">
        <v>1097</v>
      </c>
      <c r="B404" s="4">
        <v>28</v>
      </c>
      <c r="C404" s="4">
        <v>0</v>
      </c>
      <c r="D404" s="4">
        <v>0</v>
      </c>
      <c r="E404" s="4">
        <f t="shared" si="8"/>
        <v>28</v>
      </c>
      <c r="G404" s="20"/>
      <c r="H404" s="20"/>
      <c r="I404" s="20"/>
      <c r="J404" s="20"/>
      <c r="K404" s="20"/>
      <c r="L404" s="20"/>
      <c r="M404" s="20"/>
      <c r="N404" s="20"/>
      <c r="O404" s="20"/>
      <c r="P404" s="20"/>
      <c r="Q404" s="20"/>
      <c r="R404" s="20"/>
      <c r="S404" s="20"/>
      <c r="T404" s="20"/>
      <c r="U404" s="20"/>
      <c r="V404" s="20"/>
      <c r="W404" s="20"/>
      <c r="X404" s="20"/>
      <c r="Y404" s="20"/>
      <c r="Z404" s="20"/>
      <c r="AA404" s="20"/>
      <c r="AB404" s="20"/>
    </row>
    <row r="405" spans="1:28" x14ac:dyDescent="0.25">
      <c r="A405" s="25" t="s">
        <v>1120</v>
      </c>
      <c r="B405" s="4">
        <v>5</v>
      </c>
      <c r="C405" s="4">
        <v>0</v>
      </c>
      <c r="D405" s="4">
        <v>0</v>
      </c>
      <c r="E405" s="4">
        <f t="shared" si="8"/>
        <v>5</v>
      </c>
      <c r="G405" s="20"/>
      <c r="H405" s="20"/>
      <c r="I405" s="20"/>
      <c r="J405" s="20"/>
      <c r="K405" s="20"/>
      <c r="L405" s="20"/>
      <c r="M405" s="20"/>
      <c r="N405" s="20"/>
      <c r="O405" s="20"/>
      <c r="P405" s="20"/>
      <c r="Q405" s="20"/>
      <c r="R405" s="20"/>
      <c r="S405" s="20"/>
      <c r="T405" s="20"/>
      <c r="U405" s="20"/>
      <c r="V405" s="20"/>
      <c r="W405" s="20"/>
      <c r="X405" s="20"/>
      <c r="Y405" s="20"/>
      <c r="Z405" s="20"/>
      <c r="AA405" s="20"/>
      <c r="AB405" s="20"/>
    </row>
    <row r="406" spans="1:28" x14ac:dyDescent="0.25">
      <c r="A406" s="25" t="s">
        <v>98</v>
      </c>
      <c r="B406" s="4">
        <f>SUM(B401:B405)</f>
        <v>60</v>
      </c>
      <c r="C406" s="4">
        <f>SUM(C401:C405)</f>
        <v>11</v>
      </c>
      <c r="D406" s="4">
        <f>SUM(D401:D405)</f>
        <v>2</v>
      </c>
      <c r="E406" s="4">
        <f t="shared" si="8"/>
        <v>73</v>
      </c>
      <c r="G406" s="20"/>
      <c r="H406" s="20"/>
      <c r="I406" s="20"/>
      <c r="J406" s="20"/>
      <c r="K406" s="20"/>
      <c r="L406" s="20"/>
      <c r="M406" s="20"/>
      <c r="N406" s="20"/>
      <c r="O406" s="20"/>
      <c r="P406" s="20"/>
      <c r="Q406" s="20"/>
      <c r="R406" s="20"/>
      <c r="S406" s="20"/>
      <c r="T406" s="20"/>
      <c r="U406" s="20"/>
      <c r="V406" s="20"/>
      <c r="W406" s="20"/>
      <c r="X406" s="20"/>
      <c r="Y406" s="20"/>
      <c r="Z406" s="20"/>
      <c r="AA406" s="20"/>
      <c r="AB406" s="20"/>
    </row>
    <row r="407" spans="1:28" x14ac:dyDescent="0.25">
      <c r="B407" s="82"/>
      <c r="C407" s="82"/>
      <c r="D407" s="82"/>
      <c r="G407" s="20"/>
      <c r="H407" s="20"/>
      <c r="I407" s="20"/>
      <c r="J407" s="20"/>
      <c r="K407" s="20"/>
      <c r="L407" s="20"/>
      <c r="M407" s="20"/>
      <c r="N407" s="20"/>
      <c r="O407" s="20"/>
      <c r="P407" s="20"/>
      <c r="Q407" s="20"/>
      <c r="R407" s="20"/>
      <c r="S407" s="20"/>
      <c r="T407" s="20"/>
      <c r="U407" s="20"/>
      <c r="V407" s="20"/>
      <c r="W407" s="20"/>
      <c r="X407" s="20"/>
      <c r="Y407" s="20"/>
      <c r="Z407" s="20"/>
      <c r="AA407" s="20"/>
    </row>
    <row r="408" spans="1:28" ht="75" x14ac:dyDescent="0.25">
      <c r="B408" s="22" t="str">
        <f>SUM(B401:B405) &amp; "  2012 Transmission OP Events"</f>
        <v>60  2012 Transmission OP Events</v>
      </c>
      <c r="C408" s="22" t="str">
        <f>SUM(C401:C405) &amp; "  2012 Transmission OP Events"</f>
        <v>11  2012 Transmission OP Events</v>
      </c>
      <c r="D408" s="22" t="str">
        <f>SUM(D401:D405) &amp; "  2012 Transmission OP Events"</f>
        <v>2  2012 Transmission OP Events</v>
      </c>
      <c r="E408" s="22" t="str">
        <f>SUM(E401:E405) &amp; "  2012 Total Transmission OP Events"</f>
        <v>73  2012 Total Transmission OP Events</v>
      </c>
      <c r="G408" s="20"/>
      <c r="H408" s="20"/>
      <c r="I408" s="20"/>
      <c r="J408" s="20"/>
      <c r="K408" s="20"/>
      <c r="L408" s="20"/>
      <c r="M408" s="20"/>
      <c r="N408" s="20"/>
      <c r="O408" s="20"/>
      <c r="P408" s="20"/>
      <c r="Q408" s="20"/>
      <c r="R408" s="20"/>
      <c r="S408" s="20"/>
      <c r="T408" s="20"/>
      <c r="U408" s="20"/>
      <c r="V408" s="20"/>
      <c r="W408" s="20"/>
      <c r="X408" s="20"/>
      <c r="Y408" s="20"/>
      <c r="Z408" s="20"/>
      <c r="AA408" s="20"/>
    </row>
    <row r="409" spans="1:28" x14ac:dyDescent="0.25">
      <c r="G409" s="20"/>
      <c r="H409" s="20"/>
      <c r="I409" s="20"/>
      <c r="J409" s="20"/>
      <c r="K409" s="20"/>
      <c r="L409" s="20"/>
      <c r="M409" s="20"/>
      <c r="N409" s="20"/>
      <c r="O409" s="20"/>
      <c r="P409" s="20"/>
      <c r="Q409" s="20"/>
      <c r="R409" s="20"/>
      <c r="S409" s="20"/>
      <c r="T409" s="20"/>
      <c r="U409" s="20"/>
      <c r="V409" s="20"/>
      <c r="W409" s="20"/>
    </row>
    <row r="410" spans="1:28" x14ac:dyDescent="0.25">
      <c r="G410" s="20"/>
      <c r="H410" s="20"/>
      <c r="I410" s="20"/>
      <c r="J410" s="20"/>
      <c r="K410" s="20"/>
      <c r="L410" s="20"/>
      <c r="M410" s="20"/>
      <c r="N410" s="20"/>
      <c r="O410" s="20"/>
      <c r="P410" s="20"/>
      <c r="Q410" s="20"/>
      <c r="R410" s="20"/>
      <c r="S410" s="20"/>
      <c r="T410" s="20"/>
      <c r="U410" s="20"/>
      <c r="V410" s="20"/>
      <c r="W410" s="20"/>
    </row>
    <row r="411" spans="1:28" x14ac:dyDescent="0.25">
      <c r="G411" s="20"/>
      <c r="H411" s="20"/>
      <c r="I411" s="20"/>
      <c r="J411" s="20"/>
      <c r="K411" s="20"/>
      <c r="L411" s="20"/>
      <c r="M411" s="20"/>
      <c r="N411" s="20"/>
      <c r="O411" s="20"/>
      <c r="P411" s="20"/>
      <c r="Q411" s="20"/>
      <c r="R411" s="20"/>
      <c r="S411" s="20"/>
      <c r="T411" s="20"/>
      <c r="U411" s="20"/>
      <c r="V411" s="20"/>
      <c r="W411" s="20"/>
    </row>
    <row r="412" spans="1:28" x14ac:dyDescent="0.25">
      <c r="G412" s="20"/>
      <c r="H412" s="20"/>
      <c r="I412" s="20"/>
      <c r="J412" s="20"/>
      <c r="K412" s="20"/>
      <c r="L412" s="20"/>
      <c r="M412" s="20"/>
      <c r="N412" s="20"/>
      <c r="O412" s="20"/>
      <c r="P412" s="20"/>
      <c r="Q412" s="20"/>
      <c r="R412" s="20"/>
      <c r="S412" s="20"/>
      <c r="T412" s="20"/>
      <c r="U412" s="20"/>
      <c r="V412" s="20"/>
      <c r="W412" s="20"/>
      <c r="X412" s="20"/>
      <c r="Y412" s="20"/>
      <c r="Z412" s="20"/>
      <c r="AA412" s="20"/>
      <c r="AB412" s="20"/>
    </row>
    <row r="413" spans="1:28" x14ac:dyDescent="0.25">
      <c r="G413" s="20"/>
      <c r="H413" s="20"/>
      <c r="I413" s="20"/>
      <c r="J413" s="20"/>
      <c r="K413" s="20"/>
      <c r="L413" s="20"/>
      <c r="M413" s="20"/>
      <c r="N413" s="20"/>
      <c r="O413" s="20"/>
      <c r="P413" s="20"/>
      <c r="Q413" s="20"/>
      <c r="R413" s="20"/>
      <c r="S413" s="20"/>
      <c r="T413" s="20"/>
      <c r="U413" s="20"/>
      <c r="V413" s="20"/>
      <c r="W413" s="20"/>
      <c r="X413" s="20"/>
      <c r="Y413" s="20"/>
      <c r="Z413" s="20"/>
      <c r="AA413" s="20"/>
      <c r="AB413" s="20"/>
    </row>
    <row r="414" spans="1:28" x14ac:dyDescent="0.25">
      <c r="G414" s="20"/>
      <c r="H414" s="20"/>
      <c r="I414" s="20"/>
      <c r="J414" s="20"/>
      <c r="K414" s="20"/>
      <c r="L414" s="20"/>
      <c r="M414" s="20"/>
      <c r="N414" s="20"/>
      <c r="O414" s="20"/>
      <c r="P414" s="20"/>
      <c r="Q414" s="20"/>
      <c r="R414" s="20"/>
      <c r="S414" s="20"/>
      <c r="T414" s="20"/>
      <c r="U414" s="20"/>
      <c r="V414" s="20"/>
      <c r="W414" s="20"/>
      <c r="X414" s="20"/>
      <c r="Y414" s="20"/>
      <c r="Z414" s="20"/>
      <c r="AA414" s="20"/>
      <c r="AB414" s="20"/>
    </row>
    <row r="415" spans="1:28" x14ac:dyDescent="0.25">
      <c r="G415" s="20"/>
      <c r="H415" s="20"/>
      <c r="I415" s="20"/>
      <c r="J415" s="20"/>
      <c r="K415" s="20"/>
      <c r="L415" s="20"/>
      <c r="M415" s="20"/>
      <c r="N415" s="20"/>
      <c r="O415" s="20"/>
      <c r="P415" s="20"/>
      <c r="Q415" s="20"/>
      <c r="R415" s="20"/>
      <c r="S415" s="20"/>
      <c r="T415" s="20"/>
      <c r="U415" s="20"/>
      <c r="V415" s="20"/>
      <c r="W415" s="20"/>
      <c r="X415" s="20"/>
      <c r="Y415" s="20"/>
      <c r="Z415" s="20"/>
      <c r="AA415" s="20"/>
      <c r="AB415" s="20"/>
    </row>
    <row r="416" spans="1:28" x14ac:dyDescent="0.25">
      <c r="G416" s="20"/>
      <c r="H416" s="20"/>
      <c r="I416" s="20"/>
      <c r="J416" s="20"/>
      <c r="K416" s="20"/>
      <c r="L416" s="20"/>
      <c r="M416" s="20"/>
      <c r="N416" s="20"/>
      <c r="O416" s="20"/>
      <c r="P416" s="20"/>
      <c r="Q416" s="20"/>
      <c r="R416" s="20"/>
      <c r="S416" s="20"/>
      <c r="T416" s="20"/>
      <c r="U416" s="20"/>
      <c r="V416" s="20"/>
      <c r="W416" s="20"/>
      <c r="X416" s="20"/>
      <c r="Y416" s="20"/>
      <c r="Z416" s="20"/>
      <c r="AA416" s="20"/>
      <c r="AB416" s="20"/>
    </row>
    <row r="417" spans="1:28" x14ac:dyDescent="0.25">
      <c r="G417" s="20"/>
      <c r="H417" s="20"/>
      <c r="I417" s="20"/>
      <c r="J417" s="20"/>
      <c r="K417" s="20"/>
      <c r="L417" s="20"/>
      <c r="M417" s="20"/>
      <c r="N417" s="20"/>
      <c r="O417" s="20"/>
      <c r="P417" s="20"/>
      <c r="Q417" s="20"/>
      <c r="R417" s="20"/>
      <c r="S417" s="20"/>
      <c r="T417" s="20"/>
      <c r="U417" s="20"/>
      <c r="V417" s="20"/>
      <c r="W417" s="20"/>
      <c r="X417" s="20"/>
      <c r="Y417" s="20"/>
      <c r="Z417" s="20"/>
      <c r="AA417" s="20"/>
      <c r="AB417" s="20"/>
    </row>
    <row r="418" spans="1:28" x14ac:dyDescent="0.25">
      <c r="G418" s="20"/>
      <c r="H418" s="20"/>
      <c r="I418" s="20"/>
      <c r="J418" s="20"/>
      <c r="K418" s="20"/>
      <c r="L418" s="20"/>
      <c r="M418" s="20"/>
      <c r="N418" s="20"/>
      <c r="O418" s="20"/>
      <c r="P418" s="20"/>
      <c r="Q418" s="20"/>
      <c r="R418" s="20"/>
      <c r="S418" s="20"/>
      <c r="T418" s="20"/>
      <c r="U418" s="20"/>
      <c r="V418" s="20"/>
      <c r="W418" s="20"/>
      <c r="X418" s="20"/>
      <c r="Y418" s="20"/>
      <c r="Z418" s="20"/>
      <c r="AA418" s="20"/>
      <c r="AB418" s="20"/>
    </row>
    <row r="419" spans="1:28" ht="23.25" x14ac:dyDescent="0.35">
      <c r="G419" s="20"/>
      <c r="H419" s="21" t="str">
        <f>B408</f>
        <v>60  2012 Transmission OP Events</v>
      </c>
      <c r="I419" s="20"/>
      <c r="J419" s="20"/>
      <c r="K419" s="20"/>
      <c r="L419" s="20"/>
      <c r="M419" s="20"/>
      <c r="O419" s="21" t="str">
        <f>C408</f>
        <v>11  2012 Transmission OP Events</v>
      </c>
      <c r="P419" s="20"/>
      <c r="Q419" s="20"/>
      <c r="R419" s="20"/>
      <c r="S419" s="20"/>
      <c r="T419" s="20"/>
      <c r="V419" s="21" t="str">
        <f>D408</f>
        <v>2  2012 Transmission OP Events</v>
      </c>
      <c r="W419" s="20"/>
      <c r="X419" s="20"/>
      <c r="Y419" s="20"/>
      <c r="Z419" s="20"/>
      <c r="AA419" s="20"/>
      <c r="AB419" s="20"/>
    </row>
    <row r="420" spans="1:28" ht="23.25" x14ac:dyDescent="0.35">
      <c r="G420" s="20"/>
      <c r="H420" s="21" t="str">
        <f>E408</f>
        <v>73  2012 Total Transmission OP Events</v>
      </c>
      <c r="I420" s="20"/>
      <c r="J420" s="20"/>
      <c r="K420" s="20"/>
      <c r="L420" s="20"/>
      <c r="M420" s="20"/>
      <c r="N420" s="21"/>
      <c r="O420" s="20"/>
      <c r="P420" s="20"/>
      <c r="Q420" s="20"/>
      <c r="R420" s="20"/>
      <c r="S420" s="20"/>
      <c r="T420" s="20"/>
      <c r="U420" s="21"/>
      <c r="V420" s="20"/>
      <c r="W420" s="20"/>
      <c r="X420" s="20"/>
      <c r="Y420" s="20"/>
      <c r="Z420" s="20"/>
      <c r="AA420" s="20"/>
      <c r="AB420" s="20"/>
    </row>
    <row r="421" spans="1:28" x14ac:dyDescent="0.25">
      <c r="G421" s="20"/>
      <c r="H421" s="20"/>
      <c r="I421" s="20"/>
      <c r="J421" s="20"/>
      <c r="K421" s="20"/>
      <c r="L421" s="20"/>
      <c r="M421" s="20"/>
      <c r="N421" s="20"/>
      <c r="O421" s="20"/>
      <c r="P421" s="20"/>
      <c r="Q421" s="20"/>
      <c r="R421" s="20"/>
      <c r="S421" s="20"/>
      <c r="T421" s="20"/>
      <c r="U421" s="20"/>
      <c r="V421" s="20"/>
      <c r="W421" s="20"/>
      <c r="X421" s="20"/>
      <c r="Y421" s="20"/>
      <c r="Z421" s="20"/>
      <c r="AA421" s="20"/>
      <c r="AB421" s="20"/>
    </row>
    <row r="422" spans="1:28" x14ac:dyDescent="0.25">
      <c r="X422" s="20"/>
      <c r="Y422" s="20"/>
      <c r="Z422" s="20"/>
      <c r="AA422" s="20"/>
      <c r="AB422" s="20"/>
    </row>
    <row r="423" spans="1:28" x14ac:dyDescent="0.25">
      <c r="X423" s="20"/>
      <c r="Y423" s="20"/>
      <c r="Z423" s="20"/>
      <c r="AA423" s="20"/>
      <c r="AB423" s="20"/>
    </row>
    <row r="424" spans="1:28" x14ac:dyDescent="0.25">
      <c r="X424" s="20"/>
      <c r="Y424" s="20"/>
      <c r="Z424" s="20"/>
      <c r="AA424" s="20"/>
      <c r="AB424" s="20"/>
    </row>
    <row r="425" spans="1:28" x14ac:dyDescent="0.25">
      <c r="X425" s="20"/>
      <c r="Y425" s="20"/>
      <c r="Z425" s="20"/>
      <c r="AA425" s="20"/>
      <c r="AB425" s="20"/>
    </row>
    <row r="426" spans="1:28" x14ac:dyDescent="0.25">
      <c r="X426" s="20"/>
      <c r="Y426" s="20"/>
      <c r="Z426" s="20"/>
      <c r="AA426" s="20"/>
      <c r="AB426" s="20"/>
    </row>
    <row r="427" spans="1:28" x14ac:dyDescent="0.25">
      <c r="A427" t="s">
        <v>1155</v>
      </c>
      <c r="B427" s="94">
        <v>40909</v>
      </c>
      <c r="C427" s="94">
        <v>40940</v>
      </c>
      <c r="D427" s="94">
        <v>40969</v>
      </c>
      <c r="E427" s="94">
        <v>41000</v>
      </c>
      <c r="F427" s="94">
        <v>41030</v>
      </c>
      <c r="G427" s="94">
        <v>41061</v>
      </c>
      <c r="H427" s="94">
        <v>41091</v>
      </c>
      <c r="I427" s="94">
        <v>41122</v>
      </c>
      <c r="J427" s="94">
        <v>41153</v>
      </c>
      <c r="K427" s="94">
        <v>41183</v>
      </c>
      <c r="L427" s="94">
        <v>41214</v>
      </c>
      <c r="M427" s="94">
        <v>41244</v>
      </c>
      <c r="X427" s="20"/>
      <c r="Y427" s="20"/>
      <c r="Z427" s="20"/>
      <c r="AA427" s="20"/>
      <c r="AB427" s="20"/>
    </row>
    <row r="428" spans="1:28" x14ac:dyDescent="0.25">
      <c r="A428" t="s">
        <v>1156</v>
      </c>
      <c r="B428">
        <v>2</v>
      </c>
      <c r="C428">
        <v>1</v>
      </c>
      <c r="F428">
        <v>1</v>
      </c>
      <c r="J428">
        <v>1</v>
      </c>
      <c r="K428">
        <v>1</v>
      </c>
      <c r="L428">
        <v>1</v>
      </c>
      <c r="M428">
        <v>3</v>
      </c>
      <c r="N428">
        <v>10</v>
      </c>
      <c r="X428" s="20"/>
      <c r="Y428" s="20"/>
      <c r="Z428" s="20"/>
      <c r="AA428" s="20"/>
      <c r="AB428" s="20"/>
    </row>
    <row r="429" spans="1:28" x14ac:dyDescent="0.25">
      <c r="A429" t="s">
        <v>1157</v>
      </c>
      <c r="B429">
        <v>66</v>
      </c>
      <c r="C429">
        <v>67</v>
      </c>
      <c r="D429">
        <v>92</v>
      </c>
      <c r="E429">
        <v>47</v>
      </c>
      <c r="F429">
        <v>12</v>
      </c>
      <c r="G429">
        <v>2</v>
      </c>
      <c r="H429">
        <v>2</v>
      </c>
      <c r="I429">
        <v>2</v>
      </c>
      <c r="J429">
        <v>1</v>
      </c>
      <c r="K429">
        <v>4</v>
      </c>
      <c r="M429">
        <v>3</v>
      </c>
      <c r="N429">
        <v>298</v>
      </c>
      <c r="X429" s="20"/>
      <c r="Y429" s="20"/>
      <c r="Z429" s="20"/>
      <c r="AA429" s="20"/>
      <c r="AB429" s="20"/>
    </row>
    <row r="430" spans="1:28" x14ac:dyDescent="0.25">
      <c r="A430" t="s">
        <v>98</v>
      </c>
      <c r="B430">
        <v>68</v>
      </c>
      <c r="C430">
        <v>68</v>
      </c>
      <c r="D430">
        <v>92</v>
      </c>
      <c r="E430">
        <v>47</v>
      </c>
      <c r="F430">
        <v>13</v>
      </c>
      <c r="G430">
        <v>2</v>
      </c>
      <c r="H430">
        <v>2</v>
      </c>
      <c r="I430">
        <v>2</v>
      </c>
      <c r="J430">
        <v>2</v>
      </c>
      <c r="K430">
        <v>5</v>
      </c>
      <c r="L430">
        <v>1</v>
      </c>
      <c r="M430">
        <v>6</v>
      </c>
      <c r="N430">
        <v>308</v>
      </c>
      <c r="X430" s="20"/>
      <c r="Y430" s="20"/>
      <c r="Z430" s="20"/>
      <c r="AA430" s="20"/>
      <c r="AB430" s="20"/>
    </row>
    <row r="431" spans="1:28" x14ac:dyDescent="0.25">
      <c r="X431" s="20"/>
      <c r="Y431" s="20"/>
      <c r="Z431" s="20"/>
      <c r="AA431" s="20"/>
      <c r="AB431" s="20"/>
    </row>
    <row r="432" spans="1:28" x14ac:dyDescent="0.25">
      <c r="X432" s="20"/>
      <c r="Y432" s="20"/>
      <c r="Z432" s="20"/>
      <c r="AA432" s="20"/>
      <c r="AB432" s="20"/>
    </row>
    <row r="433" spans="24:28" x14ac:dyDescent="0.25">
      <c r="X433" s="20"/>
      <c r="Y433" s="20"/>
      <c r="Z433" s="20"/>
      <c r="AA433" s="20"/>
      <c r="AB433" s="20"/>
    </row>
    <row r="434" spans="24:28" x14ac:dyDescent="0.25">
      <c r="X434" s="20"/>
      <c r="Y434" s="20"/>
      <c r="Z434" s="20"/>
      <c r="AA434" s="20"/>
      <c r="AB434" s="20"/>
    </row>
    <row r="435" spans="24:28" x14ac:dyDescent="0.25">
      <c r="X435" s="20"/>
      <c r="Y435" s="20"/>
      <c r="Z435" s="20"/>
      <c r="AA435" s="20"/>
      <c r="AB435" s="20"/>
    </row>
    <row r="436" spans="24:28" x14ac:dyDescent="0.25">
      <c r="X436" s="20"/>
      <c r="Y436" s="20"/>
      <c r="Z436" s="20"/>
      <c r="AA436" s="20"/>
      <c r="AB436" s="20"/>
    </row>
    <row r="437" spans="24:28" x14ac:dyDescent="0.25">
      <c r="X437" s="20"/>
      <c r="Y437" s="20"/>
      <c r="Z437" s="20"/>
      <c r="AA437" s="20"/>
    </row>
    <row r="438" spans="24:28" x14ac:dyDescent="0.25">
      <c r="X438" s="20"/>
      <c r="Y438" s="20"/>
      <c r="Z438" s="20"/>
      <c r="AA438" s="20"/>
    </row>
    <row r="442" spans="24:28" x14ac:dyDescent="0.25">
      <c r="X442" s="20"/>
      <c r="Y442" s="20"/>
      <c r="Z442" s="20"/>
      <c r="AA442" s="20"/>
      <c r="AB442" s="20"/>
    </row>
    <row r="443" spans="24:28" x14ac:dyDescent="0.25">
      <c r="X443" s="20"/>
      <c r="Y443" s="20"/>
      <c r="Z443" s="20"/>
      <c r="AA443" s="20"/>
      <c r="AB443" s="20"/>
    </row>
    <row r="444" spans="24:28" x14ac:dyDescent="0.25">
      <c r="X444" s="20"/>
      <c r="Y444" s="20"/>
      <c r="Z444" s="20"/>
      <c r="AA444" s="20"/>
      <c r="AB444" s="20"/>
    </row>
    <row r="445" spans="24:28" x14ac:dyDescent="0.25">
      <c r="X445" s="20"/>
      <c r="Y445" s="20"/>
      <c r="Z445" s="20"/>
      <c r="AA445" s="20"/>
      <c r="AB445" s="20"/>
    </row>
    <row r="446" spans="24:28" x14ac:dyDescent="0.25">
      <c r="X446" s="20"/>
      <c r="Y446" s="20"/>
      <c r="Z446" s="20"/>
      <c r="AA446" s="20"/>
      <c r="AB446" s="20"/>
    </row>
    <row r="447" spans="24:28" x14ac:dyDescent="0.25">
      <c r="X447" s="20"/>
      <c r="Y447" s="20"/>
      <c r="Z447" s="20"/>
      <c r="AA447" s="20"/>
      <c r="AB447" s="20"/>
    </row>
    <row r="448" spans="24:28" x14ac:dyDescent="0.25">
      <c r="X448" s="20"/>
      <c r="Y448" s="20"/>
      <c r="Z448" s="20"/>
      <c r="AA448" s="20"/>
      <c r="AB448" s="20"/>
    </row>
    <row r="449" spans="1:28" x14ac:dyDescent="0.25">
      <c r="X449" s="20"/>
      <c r="Y449" s="20"/>
      <c r="Z449" s="20"/>
      <c r="AA449" s="20"/>
      <c r="AB449" s="20"/>
    </row>
    <row r="450" spans="1:28" x14ac:dyDescent="0.25">
      <c r="X450" s="20"/>
      <c r="Y450" s="20"/>
      <c r="Z450" s="20"/>
      <c r="AA450" s="20"/>
      <c r="AB450" s="20"/>
    </row>
    <row r="451" spans="1:28" x14ac:dyDescent="0.25">
      <c r="X451" s="20"/>
      <c r="Y451" s="20"/>
      <c r="Z451" s="20"/>
      <c r="AA451" s="20"/>
      <c r="AB451" s="20"/>
    </row>
    <row r="452" spans="1:28" x14ac:dyDescent="0.25">
      <c r="X452" s="20"/>
      <c r="Y452" s="20"/>
      <c r="Z452" s="20"/>
      <c r="AA452" s="20"/>
      <c r="AB452" s="20"/>
    </row>
    <row r="453" spans="1:28" x14ac:dyDescent="0.25">
      <c r="X453" s="20"/>
      <c r="Y453" s="20"/>
      <c r="Z453" s="20"/>
      <c r="AA453" s="20"/>
      <c r="AB453" s="20"/>
    </row>
    <row r="454" spans="1:28" x14ac:dyDescent="0.25">
      <c r="X454" s="20"/>
      <c r="Y454" s="20"/>
      <c r="Z454" s="20"/>
      <c r="AA454" s="20"/>
      <c r="AB454" s="20"/>
    </row>
    <row r="455" spans="1:28" x14ac:dyDescent="0.25">
      <c r="X455" s="20"/>
      <c r="Y455" s="20"/>
      <c r="Z455" s="20"/>
      <c r="AA455" s="20"/>
      <c r="AB455" s="20"/>
    </row>
    <row r="456" spans="1:28" x14ac:dyDescent="0.25">
      <c r="X456" s="20"/>
      <c r="Y456" s="20"/>
      <c r="Z456" s="20"/>
      <c r="AA456" s="20"/>
      <c r="AB456" s="20"/>
    </row>
    <row r="457" spans="1:28" x14ac:dyDescent="0.25">
      <c r="X457" s="20"/>
      <c r="Y457" s="20"/>
      <c r="Z457" s="20"/>
      <c r="AA457" s="20"/>
      <c r="AB457" s="20"/>
    </row>
    <row r="458" spans="1:28" x14ac:dyDescent="0.25">
      <c r="X458" s="20"/>
      <c r="Y458" s="20"/>
      <c r="Z458" s="20"/>
      <c r="AA458" s="20"/>
      <c r="AB458" s="20"/>
    </row>
    <row r="459" spans="1:28" x14ac:dyDescent="0.25">
      <c r="X459" s="20"/>
      <c r="Y459" s="20"/>
      <c r="Z459" s="20"/>
      <c r="AA459" s="20"/>
      <c r="AB459" s="20"/>
    </row>
    <row r="460" spans="1:28" x14ac:dyDescent="0.25">
      <c r="A460" t="s">
        <v>1095</v>
      </c>
      <c r="D460">
        <v>4</v>
      </c>
      <c r="X460" s="20"/>
      <c r="Y460" s="20"/>
      <c r="Z460" s="20"/>
      <c r="AA460" s="20"/>
      <c r="AB460" s="20"/>
    </row>
    <row r="461" spans="1:28" x14ac:dyDescent="0.25">
      <c r="A461" t="s">
        <v>1096</v>
      </c>
      <c r="D461">
        <v>4</v>
      </c>
      <c r="X461" s="20"/>
      <c r="Y461" s="20"/>
      <c r="Z461" s="20"/>
      <c r="AA461" s="20"/>
      <c r="AB461" s="20"/>
    </row>
    <row r="462" spans="1:28" x14ac:dyDescent="0.25">
      <c r="A462" t="s">
        <v>1120</v>
      </c>
      <c r="B462">
        <v>376</v>
      </c>
      <c r="C462">
        <v>197</v>
      </c>
      <c r="D462">
        <v>43</v>
      </c>
      <c r="G462" s="20"/>
      <c r="H462" s="20"/>
      <c r="I462" s="20"/>
      <c r="J462" s="20"/>
      <c r="K462" s="20"/>
      <c r="L462" s="20"/>
      <c r="M462" s="20"/>
      <c r="N462" s="20"/>
      <c r="O462" s="20"/>
      <c r="P462" s="20"/>
      <c r="Q462" s="20"/>
      <c r="R462" s="20"/>
      <c r="S462" s="20"/>
      <c r="T462" s="20"/>
      <c r="U462" s="20"/>
      <c r="V462" s="20"/>
      <c r="W462" s="20"/>
      <c r="X462" s="20"/>
      <c r="Y462" s="20"/>
      <c r="Z462" s="20"/>
      <c r="AA462" s="20"/>
      <c r="AB462" s="20"/>
    </row>
    <row r="463" spans="1:28" x14ac:dyDescent="0.25">
      <c r="G463" s="20"/>
      <c r="H463" s="20"/>
      <c r="I463" s="20"/>
      <c r="J463" s="20"/>
      <c r="K463" s="20"/>
      <c r="L463" s="20"/>
      <c r="M463" s="20"/>
      <c r="N463" s="20"/>
      <c r="O463" s="20"/>
      <c r="P463" s="20"/>
      <c r="Q463" s="20"/>
      <c r="R463" s="20"/>
      <c r="S463" s="20"/>
      <c r="T463" s="20"/>
      <c r="U463" s="20"/>
      <c r="V463" s="20"/>
      <c r="W463" s="20"/>
      <c r="X463" s="20"/>
      <c r="Y463" s="20"/>
      <c r="Z463" s="20"/>
      <c r="AA463" s="20"/>
      <c r="AB463" s="20"/>
    </row>
    <row r="464" spans="1:28" x14ac:dyDescent="0.25">
      <c r="G464" s="20"/>
      <c r="H464" s="20"/>
      <c r="I464" s="20"/>
      <c r="J464" s="20"/>
      <c r="K464" s="20"/>
      <c r="L464" s="20"/>
      <c r="M464" s="20"/>
      <c r="N464" s="20"/>
      <c r="O464" s="20"/>
      <c r="P464" s="20"/>
      <c r="Q464" s="20"/>
      <c r="R464" s="20"/>
      <c r="S464" s="20"/>
      <c r="T464" s="20"/>
      <c r="U464" s="20"/>
      <c r="V464" s="20"/>
      <c r="W464" s="20"/>
      <c r="X464" s="20"/>
      <c r="Y464" s="20"/>
      <c r="Z464" s="20"/>
      <c r="AA464" s="20"/>
      <c r="AB464" s="20"/>
    </row>
    <row r="465" spans="1:28" x14ac:dyDescent="0.25">
      <c r="G465" s="20"/>
      <c r="H465" s="20"/>
      <c r="I465" s="20"/>
      <c r="J465" s="20"/>
      <c r="K465" s="20"/>
      <c r="L465" s="20"/>
      <c r="M465" s="20"/>
      <c r="N465" s="20"/>
      <c r="O465" s="20"/>
      <c r="P465" s="20"/>
      <c r="Q465" s="20"/>
      <c r="R465" s="20"/>
      <c r="S465" s="20"/>
      <c r="T465" s="20"/>
      <c r="U465" s="20"/>
      <c r="V465" s="20"/>
      <c r="W465" s="20"/>
      <c r="X465" s="20"/>
      <c r="Y465" s="20"/>
      <c r="Z465" s="20"/>
      <c r="AA465" s="20"/>
      <c r="AB465" s="20"/>
    </row>
    <row r="466" spans="1:28" x14ac:dyDescent="0.25">
      <c r="A466" s="24" t="s">
        <v>1158</v>
      </c>
      <c r="B466" s="27"/>
      <c r="C466" s="27"/>
      <c r="D466" s="27"/>
      <c r="E466" s="27"/>
      <c r="G466" s="20"/>
      <c r="H466" s="20"/>
      <c r="I466" s="20"/>
      <c r="J466" s="20"/>
      <c r="K466" s="20"/>
      <c r="L466" s="20"/>
      <c r="M466" s="23"/>
      <c r="N466" s="20"/>
      <c r="O466" s="20"/>
      <c r="P466" s="20"/>
      <c r="Q466" s="20"/>
      <c r="R466" s="20"/>
      <c r="S466" s="20"/>
      <c r="T466" s="20"/>
      <c r="U466" s="20"/>
      <c r="V466" s="20"/>
      <c r="W466" s="20"/>
      <c r="X466" s="20"/>
      <c r="Y466" s="20"/>
      <c r="Z466" s="20"/>
      <c r="AA466" s="20"/>
      <c r="AB466" s="20"/>
    </row>
    <row r="467" spans="1:28" ht="45" x14ac:dyDescent="0.25">
      <c r="A467" s="25" t="s">
        <v>1131</v>
      </c>
      <c r="B467" s="79" t="s">
        <v>1091</v>
      </c>
      <c r="C467" s="79" t="s">
        <v>1092</v>
      </c>
      <c r="D467" s="79" t="s">
        <v>1093</v>
      </c>
      <c r="E467" s="79" t="s">
        <v>98</v>
      </c>
      <c r="G467" s="20"/>
      <c r="H467" s="20"/>
      <c r="I467" s="20"/>
      <c r="J467" s="20"/>
      <c r="K467" s="20"/>
      <c r="L467" s="20"/>
      <c r="M467" s="20"/>
      <c r="N467" s="20"/>
      <c r="O467" s="20"/>
      <c r="P467" s="20"/>
      <c r="Q467" s="20"/>
      <c r="R467" s="20"/>
      <c r="S467" s="20"/>
      <c r="T467" s="20"/>
      <c r="U467" s="20"/>
      <c r="V467" s="20"/>
      <c r="W467" s="20"/>
      <c r="X467" s="20"/>
      <c r="Y467" s="20"/>
      <c r="Z467" s="20"/>
      <c r="AA467" s="20"/>
    </row>
    <row r="468" spans="1:28" x14ac:dyDescent="0.25">
      <c r="A468" s="25" t="s">
        <v>1094</v>
      </c>
      <c r="B468" s="4">
        <v>0</v>
      </c>
      <c r="C468" s="4">
        <v>0</v>
      </c>
      <c r="D468" s="4">
        <v>0</v>
      </c>
      <c r="E468" s="4">
        <f t="shared" ref="E468:E473" si="9">SUM(B468:D468)</f>
        <v>0</v>
      </c>
      <c r="G468" s="20"/>
      <c r="H468" s="20"/>
      <c r="I468" s="20"/>
      <c r="J468" s="20"/>
      <c r="K468" s="20"/>
      <c r="L468" s="20"/>
      <c r="M468" s="20"/>
      <c r="N468" s="20"/>
      <c r="O468" s="20"/>
      <c r="P468" s="20"/>
      <c r="Q468" s="20"/>
      <c r="R468" s="20"/>
      <c r="S468" s="20"/>
      <c r="T468" s="20"/>
      <c r="U468" s="20"/>
      <c r="V468" s="20"/>
      <c r="W468" s="20"/>
      <c r="X468" s="20"/>
      <c r="Y468" s="20"/>
      <c r="Z468" s="20"/>
      <c r="AA468" s="20"/>
    </row>
    <row r="469" spans="1:28" x14ac:dyDescent="0.25">
      <c r="A469" s="25" t="s">
        <v>1095</v>
      </c>
      <c r="B469" s="4">
        <v>0</v>
      </c>
      <c r="C469" s="4">
        <v>0</v>
      </c>
      <c r="D469" s="4">
        <v>4</v>
      </c>
      <c r="E469" s="4">
        <f t="shared" si="9"/>
        <v>4</v>
      </c>
      <c r="G469" s="20"/>
      <c r="H469" s="20"/>
      <c r="I469" s="20"/>
      <c r="J469" s="20"/>
      <c r="K469" s="20"/>
      <c r="L469" s="20"/>
      <c r="M469" s="20"/>
      <c r="N469" s="20"/>
      <c r="O469" s="20"/>
      <c r="P469" s="20"/>
      <c r="Q469" s="20"/>
      <c r="R469" s="20"/>
      <c r="S469" s="20"/>
      <c r="T469" s="20"/>
      <c r="U469" s="20"/>
      <c r="V469" s="20"/>
      <c r="W469" s="20"/>
    </row>
    <row r="470" spans="1:28" x14ac:dyDescent="0.25">
      <c r="A470" s="25" t="s">
        <v>1096</v>
      </c>
      <c r="B470" s="4">
        <v>0</v>
      </c>
      <c r="C470" s="4">
        <v>0</v>
      </c>
      <c r="D470" s="4">
        <v>4</v>
      </c>
      <c r="E470" s="4">
        <f t="shared" si="9"/>
        <v>4</v>
      </c>
      <c r="G470" s="20"/>
      <c r="H470" s="20"/>
      <c r="I470" s="20"/>
      <c r="J470" s="20"/>
      <c r="K470" s="20"/>
      <c r="L470" s="20"/>
      <c r="M470" s="20"/>
      <c r="N470" s="20"/>
      <c r="O470" s="20"/>
      <c r="P470" s="20"/>
      <c r="Q470" s="20"/>
      <c r="R470" s="20"/>
      <c r="S470" s="20"/>
      <c r="T470" s="20"/>
      <c r="U470" s="20"/>
      <c r="V470" s="20"/>
      <c r="W470" s="20"/>
    </row>
    <row r="471" spans="1:28" x14ac:dyDescent="0.25">
      <c r="A471" s="25" t="s">
        <v>1097</v>
      </c>
      <c r="B471" s="4">
        <v>0</v>
      </c>
      <c r="C471" s="4">
        <v>0</v>
      </c>
      <c r="D471" s="4">
        <v>0</v>
      </c>
      <c r="E471" s="4">
        <f t="shared" si="9"/>
        <v>0</v>
      </c>
      <c r="G471" s="20"/>
      <c r="H471" s="20"/>
      <c r="I471" s="20"/>
      <c r="J471" s="20"/>
      <c r="K471" s="20"/>
      <c r="L471" s="20"/>
      <c r="M471" s="20"/>
      <c r="N471" s="20"/>
      <c r="O471" s="20"/>
      <c r="P471" s="20"/>
      <c r="Q471" s="20"/>
      <c r="R471" s="20"/>
      <c r="S471" s="20"/>
      <c r="T471" s="20"/>
      <c r="U471" s="20"/>
      <c r="V471" s="20"/>
      <c r="W471" s="20"/>
    </row>
    <row r="472" spans="1:28" x14ac:dyDescent="0.25">
      <c r="A472" s="25" t="s">
        <v>1120</v>
      </c>
      <c r="B472" s="4">
        <v>376</v>
      </c>
      <c r="C472" s="4">
        <v>197</v>
      </c>
      <c r="D472" s="4">
        <v>43</v>
      </c>
      <c r="E472" s="4">
        <f t="shared" si="9"/>
        <v>616</v>
      </c>
      <c r="G472" s="20"/>
      <c r="H472" s="20"/>
      <c r="I472" s="20"/>
      <c r="J472" s="20"/>
      <c r="K472" s="20"/>
      <c r="L472" s="20"/>
      <c r="M472" s="20"/>
      <c r="N472" s="20"/>
      <c r="O472" s="20"/>
      <c r="P472" s="20"/>
      <c r="Q472" s="20"/>
      <c r="R472" s="20"/>
      <c r="S472" s="20"/>
      <c r="T472" s="20"/>
      <c r="U472" s="20"/>
      <c r="V472" s="20"/>
      <c r="W472" s="20"/>
    </row>
    <row r="473" spans="1:28" x14ac:dyDescent="0.25">
      <c r="A473" s="25" t="s">
        <v>98</v>
      </c>
      <c r="B473" s="4">
        <f>SUM(B468:B472)</f>
        <v>376</v>
      </c>
      <c r="C473" s="4">
        <f>SUM(C468:C472)</f>
        <v>197</v>
      </c>
      <c r="D473" s="4">
        <f>SUM(D468:D472)</f>
        <v>51</v>
      </c>
      <c r="E473" s="4">
        <f t="shared" si="9"/>
        <v>624</v>
      </c>
      <c r="G473" s="20"/>
      <c r="H473" s="20"/>
      <c r="I473" s="20"/>
      <c r="J473" s="20"/>
      <c r="K473" s="20"/>
      <c r="L473" s="20"/>
      <c r="M473" s="20"/>
      <c r="N473" s="20"/>
      <c r="O473" s="20"/>
      <c r="P473" s="20"/>
      <c r="Q473" s="20"/>
      <c r="R473" s="20"/>
      <c r="S473" s="20"/>
      <c r="T473" s="20"/>
      <c r="U473" s="20"/>
      <c r="V473" s="20"/>
      <c r="W473" s="20"/>
    </row>
    <row r="474" spans="1:28" x14ac:dyDescent="0.25">
      <c r="B474" s="82"/>
      <c r="C474" s="82"/>
      <c r="D474" s="82"/>
      <c r="G474" s="20"/>
      <c r="H474" s="20"/>
      <c r="I474" s="20"/>
      <c r="J474" s="20"/>
      <c r="K474" s="20"/>
      <c r="L474" s="20"/>
      <c r="M474" s="20"/>
      <c r="N474" s="20"/>
      <c r="O474" s="20"/>
      <c r="P474" s="20"/>
      <c r="Q474" s="20"/>
      <c r="R474" s="20"/>
      <c r="S474" s="20"/>
      <c r="T474" s="20"/>
      <c r="U474" s="20"/>
      <c r="V474" s="20"/>
      <c r="W474" s="20"/>
    </row>
    <row r="475" spans="1:28" ht="45" x14ac:dyDescent="0.25">
      <c r="B475" s="22" t="str">
        <f>SUM(B468:B472) &amp; "  2011 LP OP Events"</f>
        <v>376  2011 LP OP Events</v>
      </c>
      <c r="C475" s="22" t="str">
        <f>SUM(C468:C472) &amp; "  2011 LP OP Events"</f>
        <v>197  2011 LP OP Events</v>
      </c>
      <c r="D475" s="22" t="str">
        <f>SUM(D468:D472) &amp; "  2011 LP OP Events"</f>
        <v>51  2011 LP OP Events</v>
      </c>
      <c r="E475" s="22" t="str">
        <f>SUM(E468:E472) &amp; "  2011 Total LP OP Events"</f>
        <v>624  2011 Total LP OP Events</v>
      </c>
      <c r="G475" s="20"/>
      <c r="H475" s="20"/>
      <c r="I475" s="20"/>
      <c r="J475" s="20"/>
      <c r="K475" s="20"/>
      <c r="L475" s="20"/>
      <c r="M475" s="20"/>
      <c r="N475" s="20"/>
      <c r="O475" s="20"/>
      <c r="P475" s="20"/>
      <c r="Q475" s="20"/>
      <c r="R475" s="20"/>
      <c r="S475" s="20"/>
      <c r="T475" s="20"/>
      <c r="U475" s="20"/>
      <c r="V475" s="20"/>
      <c r="W475" s="20"/>
    </row>
    <row r="476" spans="1:28" x14ac:dyDescent="0.25">
      <c r="G476" s="20"/>
      <c r="H476" s="20"/>
      <c r="I476" s="20"/>
      <c r="J476" s="20"/>
      <c r="K476" s="20"/>
      <c r="L476" s="20"/>
      <c r="M476" s="20"/>
      <c r="N476" s="20"/>
      <c r="O476" s="20"/>
      <c r="P476" s="20"/>
      <c r="Q476" s="20"/>
      <c r="R476" s="20"/>
      <c r="S476" s="20"/>
      <c r="T476" s="20"/>
      <c r="U476" s="20"/>
      <c r="V476" s="20"/>
      <c r="W476" s="20"/>
    </row>
    <row r="477" spans="1:28" x14ac:dyDescent="0.25">
      <c r="G477" s="20"/>
      <c r="H477" s="20"/>
      <c r="I477" s="20"/>
      <c r="J477" s="20"/>
      <c r="K477" s="20"/>
      <c r="L477" s="20"/>
      <c r="M477" s="20"/>
      <c r="N477" s="20"/>
      <c r="O477" s="20"/>
      <c r="P477" s="20"/>
      <c r="Q477" s="20"/>
      <c r="R477" s="20"/>
      <c r="S477" s="20"/>
      <c r="T477" s="20"/>
      <c r="U477" s="20"/>
      <c r="V477" s="20"/>
      <c r="W477" s="20"/>
    </row>
    <row r="478" spans="1:28" x14ac:dyDescent="0.25">
      <c r="G478" s="20"/>
      <c r="H478" s="20"/>
      <c r="I478" s="20"/>
      <c r="J478" s="20"/>
      <c r="K478" s="20"/>
      <c r="L478" s="20"/>
      <c r="M478" s="20"/>
      <c r="N478" s="20"/>
      <c r="O478" s="20"/>
      <c r="P478" s="20"/>
      <c r="Q478" s="20"/>
      <c r="R478" s="20"/>
      <c r="S478" s="20"/>
      <c r="T478" s="20"/>
      <c r="U478" s="20"/>
      <c r="V478" s="20"/>
      <c r="W478" s="20"/>
    </row>
    <row r="479" spans="1:28" x14ac:dyDescent="0.25">
      <c r="G479" s="20"/>
      <c r="H479" s="20"/>
      <c r="I479" s="20"/>
      <c r="J479" s="20"/>
      <c r="K479" s="20"/>
      <c r="L479" s="20"/>
      <c r="M479" s="20"/>
      <c r="N479" s="20"/>
      <c r="O479" s="20"/>
      <c r="P479" s="20"/>
      <c r="Q479" s="20"/>
      <c r="R479" s="20"/>
      <c r="S479" s="20"/>
      <c r="T479" s="20"/>
      <c r="U479" s="20"/>
      <c r="V479" s="20"/>
      <c r="W479" s="20"/>
    </row>
    <row r="480" spans="1:28" x14ac:dyDescent="0.25">
      <c r="G480" s="20"/>
      <c r="H480" s="20"/>
      <c r="I480" s="20"/>
      <c r="J480" s="20"/>
      <c r="K480" s="20"/>
      <c r="L480" s="20"/>
      <c r="M480" s="20"/>
      <c r="N480" s="20"/>
      <c r="O480" s="20"/>
      <c r="P480" s="20"/>
      <c r="Q480" s="20"/>
      <c r="R480" s="20"/>
      <c r="S480" s="20"/>
      <c r="T480" s="20"/>
      <c r="U480" s="20"/>
      <c r="V480" s="20"/>
      <c r="W480" s="20"/>
    </row>
    <row r="481" spans="1:23" x14ac:dyDescent="0.25">
      <c r="G481" s="20"/>
      <c r="H481" s="20"/>
      <c r="I481" s="20"/>
      <c r="J481" s="20"/>
      <c r="K481" s="20"/>
      <c r="L481" s="20"/>
      <c r="M481" s="20"/>
      <c r="N481" s="20"/>
      <c r="O481" s="20"/>
      <c r="P481" s="20"/>
      <c r="Q481" s="20"/>
      <c r="R481" s="20"/>
      <c r="S481" s="20"/>
      <c r="T481" s="20"/>
      <c r="U481" s="20"/>
      <c r="V481" s="20"/>
      <c r="W481" s="20"/>
    </row>
    <row r="482" spans="1:23" x14ac:dyDescent="0.25">
      <c r="G482" s="20"/>
      <c r="H482" s="20"/>
      <c r="I482" s="20"/>
      <c r="J482" s="20"/>
      <c r="K482" s="20"/>
      <c r="L482" s="20"/>
      <c r="M482" s="20"/>
      <c r="N482" s="20"/>
      <c r="O482" s="20"/>
      <c r="P482" s="20"/>
      <c r="Q482" s="20"/>
      <c r="R482" s="20"/>
      <c r="S482" s="20"/>
      <c r="T482" s="20"/>
      <c r="U482" s="20"/>
      <c r="V482" s="20"/>
      <c r="W482" s="20"/>
    </row>
    <row r="483" spans="1:23" x14ac:dyDescent="0.25">
      <c r="G483" s="20"/>
      <c r="H483" s="20"/>
      <c r="I483" s="20"/>
      <c r="J483" s="20"/>
      <c r="K483" s="20"/>
      <c r="L483" s="20"/>
      <c r="M483" s="20"/>
      <c r="N483" s="20"/>
      <c r="O483" s="20"/>
      <c r="P483" s="20"/>
      <c r="Q483" s="20"/>
      <c r="R483" s="20"/>
      <c r="S483" s="20"/>
      <c r="T483" s="20"/>
      <c r="U483" s="20"/>
      <c r="V483" s="20"/>
      <c r="W483" s="20"/>
    </row>
    <row r="484" spans="1:23" x14ac:dyDescent="0.25">
      <c r="G484" s="20"/>
      <c r="H484" s="20"/>
      <c r="I484" s="20"/>
      <c r="J484" s="20"/>
      <c r="K484" s="20"/>
      <c r="L484" s="20"/>
      <c r="M484" s="20"/>
      <c r="N484" s="20"/>
      <c r="O484" s="20"/>
      <c r="P484" s="20"/>
      <c r="Q484" s="20"/>
      <c r="R484" s="20"/>
      <c r="S484" s="20"/>
      <c r="T484" s="20"/>
      <c r="U484" s="20"/>
      <c r="V484" s="20"/>
      <c r="W484" s="20"/>
    </row>
    <row r="485" spans="1:23" x14ac:dyDescent="0.25">
      <c r="G485" s="20"/>
      <c r="H485" s="20"/>
      <c r="I485" s="20"/>
      <c r="J485" s="20"/>
      <c r="K485" s="20"/>
      <c r="L485" s="20"/>
      <c r="M485" s="20"/>
      <c r="N485" s="20"/>
      <c r="O485" s="20"/>
      <c r="P485" s="20"/>
      <c r="Q485" s="20"/>
      <c r="R485" s="20"/>
      <c r="S485" s="20"/>
      <c r="T485" s="20"/>
      <c r="U485" s="20"/>
      <c r="V485" s="20"/>
      <c r="W485" s="20"/>
    </row>
    <row r="486" spans="1:23" ht="23.25" x14ac:dyDescent="0.35">
      <c r="G486" s="20"/>
      <c r="H486" s="21" t="str">
        <f>B475</f>
        <v>376  2011 LP OP Events</v>
      </c>
      <c r="I486" s="20"/>
      <c r="J486" s="20"/>
      <c r="K486" s="20"/>
      <c r="L486" s="20"/>
      <c r="M486" s="20"/>
      <c r="O486" s="21" t="str">
        <f>C475</f>
        <v>197  2011 LP OP Events</v>
      </c>
      <c r="P486" s="20"/>
      <c r="Q486" s="20"/>
      <c r="R486" s="20"/>
      <c r="S486" s="20"/>
      <c r="T486" s="20"/>
      <c r="V486" s="21" t="str">
        <f>D475</f>
        <v>51  2011 LP OP Events</v>
      </c>
      <c r="W486" s="20"/>
    </row>
    <row r="487" spans="1:23" ht="23.25" x14ac:dyDescent="0.35">
      <c r="G487" s="20"/>
      <c r="H487" s="21" t="str">
        <f>E475</f>
        <v>624  2011 Total LP OP Events</v>
      </c>
      <c r="I487" s="20"/>
      <c r="J487" s="20"/>
      <c r="K487" s="20"/>
      <c r="L487" s="20"/>
      <c r="M487" s="20"/>
      <c r="N487" s="21"/>
      <c r="O487" s="20"/>
      <c r="P487" s="20"/>
      <c r="Q487" s="20"/>
      <c r="R487" s="20"/>
      <c r="S487" s="20"/>
      <c r="T487" s="20"/>
      <c r="U487" s="21"/>
      <c r="V487" s="20"/>
      <c r="W487" s="20"/>
    </row>
    <row r="488" spans="1:23" x14ac:dyDescent="0.25">
      <c r="G488" s="20"/>
      <c r="H488" s="20"/>
      <c r="I488" s="20"/>
      <c r="J488" s="20"/>
      <c r="K488" s="20"/>
      <c r="L488" s="20"/>
      <c r="M488" s="20"/>
      <c r="N488" s="20"/>
      <c r="O488" s="20"/>
      <c r="P488" s="20"/>
      <c r="Q488" s="20"/>
      <c r="R488" s="20"/>
      <c r="S488" s="20"/>
      <c r="T488" s="20"/>
      <c r="U488" s="20"/>
      <c r="V488" s="20"/>
      <c r="W488" s="20"/>
    </row>
    <row r="492" spans="1:23" x14ac:dyDescent="0.25">
      <c r="G492" s="20"/>
      <c r="H492" s="20"/>
      <c r="I492" s="20"/>
      <c r="J492" s="20"/>
      <c r="K492" s="20"/>
      <c r="L492" s="20"/>
      <c r="M492" s="20"/>
      <c r="N492" s="20"/>
      <c r="O492" s="20"/>
      <c r="P492" s="20"/>
      <c r="Q492" s="20"/>
      <c r="R492" s="20"/>
      <c r="S492" s="20"/>
      <c r="T492" s="20"/>
      <c r="U492" s="20"/>
      <c r="V492" s="20"/>
      <c r="W492" s="20"/>
    </row>
    <row r="493" spans="1:23" x14ac:dyDescent="0.25">
      <c r="G493" s="20"/>
      <c r="H493" s="20"/>
      <c r="I493" s="20"/>
      <c r="J493" s="20"/>
      <c r="K493" s="20"/>
      <c r="L493" s="20"/>
      <c r="M493" s="20"/>
      <c r="N493" s="20"/>
      <c r="O493" s="20"/>
      <c r="P493" s="20"/>
      <c r="Q493" s="20"/>
      <c r="R493" s="20"/>
      <c r="S493" s="20"/>
      <c r="T493" s="20"/>
      <c r="U493" s="20"/>
      <c r="V493" s="20"/>
      <c r="W493" s="20"/>
    </row>
    <row r="494" spans="1:23" x14ac:dyDescent="0.25">
      <c r="G494" s="20"/>
      <c r="H494" s="20"/>
      <c r="I494" s="20"/>
      <c r="J494" s="20"/>
      <c r="K494" s="20"/>
      <c r="L494" s="20"/>
      <c r="M494" s="20"/>
      <c r="N494" s="20"/>
      <c r="O494" s="20"/>
      <c r="P494" s="20"/>
      <c r="Q494" s="20"/>
      <c r="R494" s="20"/>
      <c r="S494" s="20"/>
      <c r="T494" s="20"/>
      <c r="U494" s="20"/>
      <c r="V494" s="20"/>
      <c r="W494" s="20"/>
    </row>
    <row r="495" spans="1:23" x14ac:dyDescent="0.25">
      <c r="G495" s="20"/>
      <c r="H495" s="20"/>
      <c r="I495" s="20"/>
      <c r="J495" s="20"/>
      <c r="K495" s="20"/>
      <c r="L495" s="20"/>
      <c r="M495" s="20"/>
      <c r="N495" s="20"/>
      <c r="O495" s="20"/>
      <c r="P495" s="20"/>
      <c r="Q495" s="20"/>
      <c r="R495" s="20"/>
      <c r="S495" s="20"/>
      <c r="T495" s="20"/>
      <c r="U495" s="20"/>
      <c r="V495" s="20"/>
      <c r="W495" s="20"/>
    </row>
    <row r="496" spans="1:23" x14ac:dyDescent="0.25">
      <c r="A496" s="24" t="s">
        <v>1159</v>
      </c>
      <c r="B496" s="27"/>
      <c r="C496" s="27"/>
      <c r="D496" s="27"/>
      <c r="E496" s="27"/>
      <c r="G496" s="20"/>
      <c r="H496" s="20"/>
      <c r="I496" s="20"/>
      <c r="J496" s="20"/>
      <c r="K496" s="20"/>
      <c r="L496" s="20"/>
      <c r="M496" s="23"/>
      <c r="N496" s="20"/>
      <c r="O496" s="20"/>
      <c r="P496" s="20"/>
      <c r="Q496" s="20"/>
      <c r="R496" s="20"/>
      <c r="S496" s="20"/>
      <c r="T496" s="20"/>
      <c r="U496" s="20"/>
      <c r="V496" s="20"/>
      <c r="W496" s="20"/>
    </row>
    <row r="497" spans="1:23" ht="45" x14ac:dyDescent="0.25">
      <c r="A497" s="25" t="s">
        <v>1131</v>
      </c>
      <c r="B497" s="79" t="s">
        <v>1091</v>
      </c>
      <c r="C497" s="79" t="s">
        <v>1092</v>
      </c>
      <c r="D497" s="79" t="s">
        <v>1093</v>
      </c>
      <c r="E497" s="79" t="s">
        <v>98</v>
      </c>
      <c r="G497" s="20"/>
      <c r="H497" s="20"/>
      <c r="I497" s="20"/>
      <c r="J497" s="20"/>
      <c r="K497" s="20"/>
      <c r="L497" s="20"/>
      <c r="M497" s="20"/>
      <c r="N497" s="20"/>
      <c r="O497" s="20"/>
      <c r="P497" s="20"/>
      <c r="Q497" s="20"/>
      <c r="R497" s="20"/>
      <c r="S497" s="20"/>
      <c r="T497" s="20"/>
      <c r="U497" s="20"/>
      <c r="V497" s="20"/>
      <c r="W497" s="20"/>
    </row>
    <row r="498" spans="1:23" x14ac:dyDescent="0.25">
      <c r="A498" s="25" t="s">
        <v>1094</v>
      </c>
      <c r="B498" s="4">
        <v>0</v>
      </c>
      <c r="C498" s="4">
        <v>0</v>
      </c>
      <c r="D498" s="4">
        <v>1</v>
      </c>
      <c r="E498" s="4">
        <f t="shared" ref="E498:E503" si="10">SUM(B498:D498)</f>
        <v>1</v>
      </c>
      <c r="G498" s="20"/>
      <c r="H498" s="20"/>
      <c r="I498" s="20"/>
      <c r="J498" s="20"/>
      <c r="K498" s="20"/>
      <c r="L498" s="20"/>
      <c r="M498" s="20"/>
      <c r="N498" s="20"/>
      <c r="O498" s="20"/>
      <c r="P498" s="20"/>
      <c r="Q498" s="20"/>
      <c r="R498" s="20"/>
      <c r="S498" s="20"/>
      <c r="T498" s="20"/>
      <c r="U498" s="20"/>
      <c r="V498" s="20"/>
      <c r="W498" s="20"/>
    </row>
    <row r="499" spans="1:23" x14ac:dyDescent="0.25">
      <c r="A499" s="25" t="s">
        <v>1095</v>
      </c>
      <c r="B499" s="4">
        <v>9</v>
      </c>
      <c r="C499" s="4">
        <v>3</v>
      </c>
      <c r="D499" s="4">
        <v>1</v>
      </c>
      <c r="E499" s="4">
        <f t="shared" si="10"/>
        <v>13</v>
      </c>
      <c r="G499" s="20"/>
      <c r="H499" s="20"/>
      <c r="I499" s="20"/>
      <c r="J499" s="20"/>
      <c r="K499" s="20"/>
      <c r="L499" s="20"/>
      <c r="M499" s="20"/>
      <c r="N499" s="20"/>
      <c r="O499" s="20"/>
      <c r="P499" s="20"/>
      <c r="Q499" s="20"/>
      <c r="R499" s="20"/>
      <c r="S499" s="20"/>
      <c r="T499" s="20"/>
      <c r="U499" s="20"/>
      <c r="V499" s="20"/>
      <c r="W499" s="20"/>
    </row>
    <row r="500" spans="1:23" x14ac:dyDescent="0.25">
      <c r="A500" s="25" t="s">
        <v>1096</v>
      </c>
      <c r="B500" s="4">
        <v>5</v>
      </c>
      <c r="C500" s="4">
        <v>3</v>
      </c>
      <c r="D500" s="4">
        <v>4</v>
      </c>
      <c r="E500" s="4">
        <f t="shared" si="10"/>
        <v>12</v>
      </c>
      <c r="G500" s="20"/>
      <c r="H500" s="20"/>
      <c r="I500" s="20"/>
      <c r="J500" s="20"/>
      <c r="K500" s="20"/>
      <c r="L500" s="20"/>
      <c r="M500" s="20"/>
      <c r="N500" s="20"/>
      <c r="O500" s="20"/>
      <c r="P500" s="20"/>
      <c r="Q500" s="20"/>
      <c r="R500" s="20"/>
      <c r="S500" s="20"/>
      <c r="T500" s="20"/>
      <c r="U500" s="20"/>
      <c r="V500" s="20"/>
      <c r="W500" s="20"/>
    </row>
    <row r="501" spans="1:23" x14ac:dyDescent="0.25">
      <c r="A501" s="25" t="s">
        <v>1097</v>
      </c>
      <c r="B501" s="4">
        <v>5</v>
      </c>
      <c r="C501" s="4">
        <v>0</v>
      </c>
      <c r="D501" s="4">
        <v>0</v>
      </c>
      <c r="E501" s="4">
        <f t="shared" si="10"/>
        <v>5</v>
      </c>
      <c r="G501" s="20"/>
      <c r="H501" s="20"/>
      <c r="I501" s="20"/>
      <c r="J501" s="20"/>
      <c r="K501" s="20"/>
      <c r="L501" s="20"/>
      <c r="M501" s="20"/>
      <c r="N501" s="20"/>
      <c r="O501" s="20"/>
      <c r="P501" s="20"/>
      <c r="Q501" s="20"/>
      <c r="R501" s="20"/>
      <c r="S501" s="20"/>
      <c r="T501" s="20"/>
      <c r="U501" s="20"/>
      <c r="V501" s="20"/>
      <c r="W501" s="20"/>
    </row>
    <row r="502" spans="1:23" x14ac:dyDescent="0.25">
      <c r="A502" s="25" t="s">
        <v>1120</v>
      </c>
      <c r="B502" s="4">
        <v>4</v>
      </c>
      <c r="C502" s="4">
        <v>0</v>
      </c>
      <c r="D502" s="4">
        <v>3</v>
      </c>
      <c r="E502" s="4">
        <f t="shared" si="10"/>
        <v>7</v>
      </c>
      <c r="G502" s="20"/>
      <c r="H502" s="20"/>
      <c r="I502" s="20"/>
      <c r="J502" s="20"/>
      <c r="K502" s="20"/>
      <c r="L502" s="20"/>
      <c r="M502" s="20"/>
      <c r="N502" s="20"/>
      <c r="O502" s="20"/>
      <c r="P502" s="20"/>
      <c r="Q502" s="20"/>
      <c r="R502" s="20"/>
      <c r="S502" s="20"/>
      <c r="T502" s="20"/>
      <c r="U502" s="20"/>
      <c r="V502" s="20"/>
      <c r="W502" s="20"/>
    </row>
    <row r="503" spans="1:23" x14ac:dyDescent="0.25">
      <c r="A503" s="25" t="s">
        <v>98</v>
      </c>
      <c r="B503" s="4">
        <f>SUM(B498:B502)</f>
        <v>23</v>
      </c>
      <c r="C503" s="4">
        <f>SUM(C498:C502)</f>
        <v>6</v>
      </c>
      <c r="D503" s="4">
        <f>SUM(D498:D502)</f>
        <v>9</v>
      </c>
      <c r="E503" s="4">
        <f t="shared" si="10"/>
        <v>38</v>
      </c>
      <c r="G503" s="20"/>
      <c r="H503" s="20"/>
      <c r="I503" s="20"/>
      <c r="J503" s="20"/>
      <c r="K503" s="20"/>
      <c r="L503" s="20"/>
      <c r="M503" s="20"/>
      <c r="N503" s="20"/>
      <c r="O503" s="20"/>
      <c r="P503" s="20"/>
      <c r="Q503" s="20"/>
      <c r="R503" s="20"/>
      <c r="S503" s="20"/>
      <c r="T503" s="20"/>
      <c r="U503" s="20"/>
      <c r="V503" s="20"/>
      <c r="W503" s="20"/>
    </row>
    <row r="504" spans="1:23" x14ac:dyDescent="0.25">
      <c r="B504" s="82"/>
      <c r="C504" s="82"/>
      <c r="D504" s="82"/>
      <c r="G504" s="20"/>
      <c r="H504" s="20"/>
      <c r="I504" s="20"/>
      <c r="J504" s="20"/>
      <c r="K504" s="20"/>
      <c r="L504" s="20"/>
      <c r="M504" s="20"/>
      <c r="N504" s="20"/>
      <c r="O504" s="20"/>
      <c r="P504" s="20"/>
      <c r="Q504" s="20"/>
      <c r="R504" s="20"/>
      <c r="S504" s="20"/>
      <c r="T504" s="20"/>
      <c r="U504" s="20"/>
      <c r="V504" s="20"/>
      <c r="W504" s="20"/>
    </row>
    <row r="505" spans="1:23" ht="45" x14ac:dyDescent="0.25">
      <c r="B505" s="22" t="str">
        <f>SUM(B498:B502) &amp; "  2011 HP OP Events"</f>
        <v>23  2011 HP OP Events</v>
      </c>
      <c r="C505" s="22" t="str">
        <f>SUM(C498:C502) &amp; "  2011 HP OP Events"</f>
        <v>6  2011 HP OP Events</v>
      </c>
      <c r="D505" s="22" t="str">
        <f>SUM(D498:D502) &amp; "  2011 HP OP Events"</f>
        <v>9  2011 HP OP Events</v>
      </c>
      <c r="E505" s="22" t="str">
        <f>SUM(E498:E502) &amp; "  2011 Total HP OP Events"</f>
        <v>38  2011 Total HP OP Events</v>
      </c>
      <c r="G505" s="20"/>
      <c r="H505" s="20"/>
      <c r="I505" s="20"/>
      <c r="J505" s="20"/>
      <c r="K505" s="20"/>
      <c r="L505" s="20"/>
      <c r="M505" s="20"/>
      <c r="N505" s="20"/>
      <c r="O505" s="20"/>
      <c r="P505" s="20"/>
      <c r="Q505" s="20"/>
      <c r="R505" s="20"/>
      <c r="S505" s="20"/>
      <c r="T505" s="20"/>
      <c r="U505" s="20"/>
      <c r="V505" s="20"/>
      <c r="W505" s="20"/>
    </row>
    <row r="506" spans="1:23" x14ac:dyDescent="0.25">
      <c r="G506" s="20"/>
      <c r="H506" s="20"/>
      <c r="I506" s="20"/>
      <c r="J506" s="20"/>
      <c r="K506" s="20"/>
      <c r="L506" s="20"/>
      <c r="M506" s="20"/>
      <c r="N506" s="20"/>
      <c r="O506" s="20"/>
      <c r="P506" s="20"/>
      <c r="Q506" s="20"/>
      <c r="R506" s="20"/>
      <c r="S506" s="20"/>
      <c r="T506" s="20"/>
      <c r="U506" s="20"/>
      <c r="V506" s="20"/>
      <c r="W506" s="20"/>
    </row>
    <row r="507" spans="1:23" x14ac:dyDescent="0.25">
      <c r="G507" s="20"/>
      <c r="H507" s="20"/>
      <c r="I507" s="20"/>
      <c r="J507" s="20"/>
      <c r="K507" s="20"/>
      <c r="L507" s="20"/>
      <c r="M507" s="20"/>
      <c r="N507" s="20"/>
      <c r="O507" s="20"/>
      <c r="P507" s="20"/>
      <c r="Q507" s="20"/>
      <c r="R507" s="20"/>
      <c r="S507" s="20"/>
      <c r="T507" s="20"/>
      <c r="U507" s="20"/>
      <c r="V507" s="20"/>
      <c r="W507" s="20"/>
    </row>
    <row r="508" spans="1:23" x14ac:dyDescent="0.25">
      <c r="G508" s="20"/>
      <c r="H508" s="20"/>
      <c r="I508" s="20"/>
      <c r="J508" s="20"/>
      <c r="K508" s="20"/>
      <c r="L508" s="20"/>
      <c r="M508" s="20"/>
      <c r="N508" s="20"/>
      <c r="O508" s="20"/>
      <c r="P508" s="20"/>
      <c r="Q508" s="20"/>
      <c r="R508" s="20"/>
      <c r="S508" s="20"/>
      <c r="T508" s="20"/>
      <c r="U508" s="20"/>
      <c r="V508" s="20"/>
      <c r="W508" s="20"/>
    </row>
    <row r="509" spans="1:23" x14ac:dyDescent="0.25">
      <c r="G509" s="20"/>
      <c r="H509" s="20"/>
      <c r="I509" s="20"/>
      <c r="J509" s="20"/>
      <c r="K509" s="20"/>
      <c r="L509" s="20"/>
      <c r="M509" s="20"/>
      <c r="N509" s="20"/>
      <c r="O509" s="20"/>
      <c r="P509" s="20"/>
      <c r="Q509" s="20"/>
      <c r="R509" s="20"/>
      <c r="S509" s="20"/>
      <c r="T509" s="20"/>
      <c r="U509" s="20"/>
      <c r="V509" s="20"/>
      <c r="W509" s="20"/>
    </row>
    <row r="510" spans="1:23" x14ac:dyDescent="0.25">
      <c r="G510" s="20"/>
      <c r="H510" s="20"/>
      <c r="I510" s="20"/>
      <c r="J510" s="20"/>
      <c r="K510" s="20"/>
      <c r="L510" s="20"/>
      <c r="M510" s="20"/>
      <c r="N510" s="20"/>
      <c r="O510" s="20"/>
      <c r="P510" s="20"/>
      <c r="Q510" s="20"/>
      <c r="R510" s="20"/>
      <c r="S510" s="20"/>
      <c r="T510" s="20"/>
      <c r="U510" s="20"/>
      <c r="V510" s="20"/>
      <c r="W510" s="20"/>
    </row>
    <row r="511" spans="1:23" x14ac:dyDescent="0.25">
      <c r="G511" s="20"/>
      <c r="H511" s="20"/>
      <c r="I511" s="20"/>
      <c r="J511" s="20"/>
      <c r="K511" s="20"/>
      <c r="L511" s="20"/>
      <c r="M511" s="20"/>
      <c r="N511" s="20"/>
      <c r="O511" s="20"/>
      <c r="P511" s="20"/>
      <c r="Q511" s="20"/>
      <c r="R511" s="20"/>
      <c r="S511" s="20"/>
      <c r="T511" s="20"/>
      <c r="U511" s="20"/>
      <c r="V511" s="20"/>
      <c r="W511" s="20"/>
    </row>
    <row r="512" spans="1:23" x14ac:dyDescent="0.25">
      <c r="G512" s="20"/>
      <c r="H512" s="20"/>
      <c r="I512" s="20"/>
      <c r="J512" s="20"/>
      <c r="K512" s="20"/>
      <c r="L512" s="20"/>
      <c r="M512" s="20"/>
      <c r="N512" s="20"/>
      <c r="O512" s="20"/>
      <c r="P512" s="20"/>
      <c r="Q512" s="20"/>
      <c r="R512" s="20"/>
      <c r="S512" s="20"/>
      <c r="T512" s="20"/>
      <c r="U512" s="20"/>
      <c r="V512" s="20"/>
      <c r="W512" s="20"/>
    </row>
    <row r="513" spans="1:23" x14ac:dyDescent="0.25">
      <c r="G513" s="20"/>
      <c r="H513" s="20"/>
      <c r="I513" s="20"/>
      <c r="J513" s="20"/>
      <c r="K513" s="20"/>
      <c r="L513" s="20"/>
      <c r="M513" s="20"/>
      <c r="N513" s="20"/>
      <c r="O513" s="20"/>
      <c r="P513" s="20"/>
      <c r="Q513" s="20"/>
      <c r="R513" s="20"/>
      <c r="S513" s="20"/>
      <c r="T513" s="20"/>
      <c r="U513" s="20"/>
      <c r="V513" s="20"/>
      <c r="W513" s="20"/>
    </row>
    <row r="514" spans="1:23" x14ac:dyDescent="0.25">
      <c r="G514" s="20"/>
      <c r="H514" s="20"/>
      <c r="I514" s="20"/>
      <c r="J514" s="20"/>
      <c r="K514" s="20"/>
      <c r="L514" s="20"/>
      <c r="M514" s="20"/>
      <c r="N514" s="20"/>
      <c r="O514" s="20"/>
      <c r="P514" s="20"/>
      <c r="Q514" s="20"/>
      <c r="R514" s="20"/>
      <c r="S514" s="20"/>
      <c r="T514" s="20"/>
      <c r="U514" s="20"/>
      <c r="V514" s="20"/>
      <c r="W514" s="20"/>
    </row>
    <row r="515" spans="1:23" x14ac:dyDescent="0.25">
      <c r="G515" s="20"/>
      <c r="H515" s="20"/>
      <c r="I515" s="20"/>
      <c r="J515" s="20"/>
      <c r="K515" s="20"/>
      <c r="L515" s="20"/>
      <c r="M515" s="20"/>
      <c r="N515" s="20"/>
      <c r="O515" s="20"/>
      <c r="P515" s="20"/>
      <c r="Q515" s="20"/>
      <c r="R515" s="20"/>
      <c r="S515" s="20"/>
      <c r="T515" s="20"/>
      <c r="U515" s="20"/>
      <c r="V515" s="20"/>
      <c r="W515" s="20"/>
    </row>
    <row r="516" spans="1:23" ht="23.25" x14ac:dyDescent="0.35">
      <c r="G516" s="20"/>
      <c r="H516" s="21" t="str">
        <f>B505</f>
        <v>23  2011 HP OP Events</v>
      </c>
      <c r="I516" s="20"/>
      <c r="J516" s="20"/>
      <c r="K516" s="20"/>
      <c r="L516" s="20"/>
      <c r="M516" s="20"/>
      <c r="O516" s="21" t="str">
        <f>C505</f>
        <v>6  2011 HP OP Events</v>
      </c>
      <c r="P516" s="20"/>
      <c r="Q516" s="20"/>
      <c r="R516" s="20"/>
      <c r="S516" s="20"/>
      <c r="T516" s="20"/>
      <c r="V516" s="21" t="str">
        <f>D505</f>
        <v>9  2011 HP OP Events</v>
      </c>
      <c r="W516" s="20"/>
    </row>
    <row r="517" spans="1:23" ht="23.25" x14ac:dyDescent="0.35">
      <c r="G517" s="20"/>
      <c r="H517" s="21" t="str">
        <f>E505</f>
        <v>38  2011 Total HP OP Events</v>
      </c>
      <c r="I517" s="20"/>
      <c r="J517" s="20"/>
      <c r="K517" s="20"/>
      <c r="L517" s="20"/>
      <c r="M517" s="20"/>
      <c r="N517" s="21"/>
      <c r="O517" s="20"/>
      <c r="P517" s="20"/>
      <c r="Q517" s="20"/>
      <c r="R517" s="20"/>
      <c r="S517" s="20"/>
      <c r="T517" s="20"/>
      <c r="U517" s="21"/>
      <c r="V517" s="20"/>
      <c r="W517" s="20"/>
    </row>
    <row r="518" spans="1:23" x14ac:dyDescent="0.25">
      <c r="G518" s="20"/>
      <c r="H518" s="20"/>
      <c r="I518" s="20"/>
      <c r="J518" s="20"/>
      <c r="K518" s="20"/>
      <c r="L518" s="20"/>
      <c r="M518" s="20"/>
      <c r="N518" s="20"/>
      <c r="O518" s="20"/>
      <c r="P518" s="20"/>
      <c r="Q518" s="20"/>
      <c r="R518" s="20"/>
      <c r="S518" s="20"/>
      <c r="T518" s="20"/>
      <c r="U518" s="20"/>
      <c r="V518" s="20"/>
      <c r="W518" s="20"/>
    </row>
    <row r="522" spans="1:23" x14ac:dyDescent="0.25">
      <c r="G522" s="20"/>
      <c r="H522" s="20"/>
      <c r="I522" s="20"/>
      <c r="J522" s="20"/>
      <c r="K522" s="20"/>
      <c r="L522" s="20"/>
      <c r="M522" s="20"/>
      <c r="N522" s="20"/>
      <c r="O522" s="20"/>
      <c r="P522" s="20"/>
      <c r="Q522" s="20"/>
      <c r="R522" s="20"/>
      <c r="S522" s="20"/>
      <c r="T522" s="20"/>
      <c r="U522" s="20"/>
      <c r="V522" s="20"/>
      <c r="W522" s="20"/>
    </row>
    <row r="523" spans="1:23" x14ac:dyDescent="0.25">
      <c r="G523" s="20"/>
      <c r="H523" s="20"/>
      <c r="I523" s="20"/>
      <c r="J523" s="20"/>
      <c r="K523" s="20"/>
      <c r="L523" s="20"/>
      <c r="M523" s="20"/>
      <c r="N523" s="20"/>
      <c r="O523" s="20"/>
      <c r="P523" s="20"/>
      <c r="Q523" s="20"/>
      <c r="R523" s="20"/>
      <c r="S523" s="20"/>
      <c r="T523" s="20"/>
      <c r="U523" s="20"/>
      <c r="V523" s="20"/>
      <c r="W523" s="20"/>
    </row>
    <row r="524" spans="1:23" x14ac:dyDescent="0.25">
      <c r="G524" s="20"/>
      <c r="H524" s="20"/>
      <c r="I524" s="20"/>
      <c r="J524" s="20"/>
      <c r="K524" s="20"/>
      <c r="L524" s="20"/>
      <c r="M524" s="20"/>
      <c r="N524" s="20"/>
      <c r="O524" s="20"/>
      <c r="P524" s="20"/>
      <c r="Q524" s="20"/>
      <c r="R524" s="20"/>
      <c r="S524" s="20"/>
      <c r="T524" s="20"/>
      <c r="U524" s="20"/>
      <c r="V524" s="20"/>
      <c r="W524" s="20"/>
    </row>
    <row r="525" spans="1:23" x14ac:dyDescent="0.25">
      <c r="G525" s="20"/>
      <c r="H525" s="20"/>
      <c r="I525" s="20"/>
      <c r="J525" s="20"/>
      <c r="K525" s="20"/>
      <c r="L525" s="20"/>
      <c r="M525" s="20"/>
      <c r="N525" s="20"/>
      <c r="O525" s="20"/>
      <c r="P525" s="20"/>
      <c r="Q525" s="20"/>
      <c r="R525" s="20"/>
      <c r="S525" s="20"/>
      <c r="T525" s="20"/>
      <c r="U525" s="20"/>
      <c r="V525" s="20"/>
      <c r="W525" s="20"/>
    </row>
    <row r="526" spans="1:23" x14ac:dyDescent="0.25">
      <c r="A526" s="24" t="s">
        <v>1160</v>
      </c>
      <c r="B526" s="27"/>
      <c r="C526" s="27"/>
      <c r="D526" s="27"/>
      <c r="E526" s="27"/>
      <c r="G526" s="20"/>
      <c r="H526" s="20"/>
      <c r="I526" s="20"/>
      <c r="J526" s="20"/>
      <c r="K526" s="20"/>
      <c r="L526" s="20"/>
      <c r="M526" s="23"/>
      <c r="N526" s="20"/>
      <c r="O526" s="20"/>
      <c r="P526" s="20"/>
      <c r="Q526" s="20"/>
      <c r="R526" s="20"/>
      <c r="S526" s="20"/>
      <c r="T526" s="20"/>
      <c r="U526" s="20"/>
      <c r="V526" s="20"/>
      <c r="W526" s="20"/>
    </row>
    <row r="527" spans="1:23" ht="45" x14ac:dyDescent="0.25">
      <c r="A527" s="25" t="s">
        <v>1131</v>
      </c>
      <c r="B527" s="79" t="s">
        <v>1091</v>
      </c>
      <c r="C527" s="79" t="s">
        <v>1092</v>
      </c>
      <c r="D527" s="79" t="s">
        <v>1093</v>
      </c>
      <c r="E527" s="79" t="s">
        <v>98</v>
      </c>
      <c r="G527" s="20"/>
      <c r="H527" s="20"/>
      <c r="I527" s="20"/>
      <c r="J527" s="20"/>
      <c r="K527" s="20"/>
      <c r="L527" s="20"/>
      <c r="M527" s="20"/>
      <c r="N527" s="20"/>
      <c r="O527" s="20"/>
      <c r="P527" s="20"/>
      <c r="Q527" s="20"/>
      <c r="R527" s="20"/>
      <c r="S527" s="20"/>
      <c r="T527" s="20"/>
      <c r="U527" s="20"/>
      <c r="V527" s="20"/>
      <c r="W527" s="20"/>
    </row>
    <row r="528" spans="1:23" x14ac:dyDescent="0.25">
      <c r="A528" s="25" t="s">
        <v>1094</v>
      </c>
      <c r="B528" s="4">
        <v>21</v>
      </c>
      <c r="C528" s="4">
        <v>3</v>
      </c>
      <c r="D528" s="4">
        <v>2</v>
      </c>
      <c r="E528" s="4">
        <f t="shared" ref="E528:E533" si="11">SUM(B528:D528)</f>
        <v>26</v>
      </c>
      <c r="G528" s="20"/>
      <c r="H528" s="20"/>
      <c r="I528" s="20"/>
      <c r="J528" s="20"/>
      <c r="K528" s="20"/>
      <c r="L528" s="20"/>
      <c r="M528" s="20"/>
      <c r="N528" s="20"/>
      <c r="O528" s="20"/>
      <c r="P528" s="20"/>
      <c r="Q528" s="20"/>
      <c r="R528" s="20"/>
      <c r="S528" s="20"/>
      <c r="T528" s="20"/>
      <c r="U528" s="20"/>
      <c r="V528" s="20"/>
      <c r="W528" s="20"/>
    </row>
    <row r="529" spans="1:23" x14ac:dyDescent="0.25">
      <c r="A529" s="25" t="s">
        <v>1095</v>
      </c>
      <c r="B529" s="4">
        <v>11</v>
      </c>
      <c r="C529" s="4">
        <v>6</v>
      </c>
      <c r="D529" s="4">
        <v>1</v>
      </c>
      <c r="E529" s="4">
        <f t="shared" si="11"/>
        <v>18</v>
      </c>
      <c r="G529" s="20"/>
      <c r="H529" s="20"/>
      <c r="I529" s="20"/>
      <c r="J529" s="20"/>
      <c r="K529" s="20"/>
      <c r="L529" s="20"/>
      <c r="M529" s="20"/>
      <c r="N529" s="20"/>
      <c r="O529" s="20"/>
      <c r="P529" s="20"/>
      <c r="Q529" s="20"/>
      <c r="R529" s="20"/>
      <c r="S529" s="20"/>
      <c r="T529" s="20"/>
      <c r="U529" s="20"/>
      <c r="V529" s="20"/>
      <c r="W529" s="20"/>
    </row>
    <row r="530" spans="1:23" x14ac:dyDescent="0.25">
      <c r="A530" s="25" t="s">
        <v>1096</v>
      </c>
      <c r="B530" s="4">
        <v>23</v>
      </c>
      <c r="C530" s="4">
        <v>12</v>
      </c>
      <c r="D530" s="4">
        <v>1</v>
      </c>
      <c r="E530" s="4">
        <f t="shared" si="11"/>
        <v>36</v>
      </c>
      <c r="G530" s="20"/>
      <c r="H530" s="20"/>
      <c r="I530" s="20"/>
      <c r="J530" s="20"/>
      <c r="K530" s="20"/>
      <c r="L530" s="20"/>
      <c r="M530" s="20"/>
      <c r="N530" s="20"/>
      <c r="O530" s="20"/>
      <c r="P530" s="20"/>
      <c r="Q530" s="20"/>
      <c r="R530" s="20"/>
      <c r="S530" s="20"/>
      <c r="T530" s="20"/>
      <c r="U530" s="20"/>
      <c r="V530" s="20"/>
      <c r="W530" s="20"/>
    </row>
    <row r="531" spans="1:23" x14ac:dyDescent="0.25">
      <c r="A531" s="25" t="s">
        <v>1097</v>
      </c>
      <c r="B531" s="4">
        <v>0</v>
      </c>
      <c r="C531" s="4">
        <v>1</v>
      </c>
      <c r="D531" s="4">
        <v>0</v>
      </c>
      <c r="E531" s="4">
        <f t="shared" si="11"/>
        <v>1</v>
      </c>
      <c r="G531" s="20"/>
      <c r="H531" s="20"/>
      <c r="I531" s="20"/>
      <c r="J531" s="20"/>
      <c r="K531" s="20"/>
      <c r="L531" s="20"/>
      <c r="M531" s="20"/>
      <c r="N531" s="20"/>
      <c r="O531" s="20"/>
      <c r="P531" s="20"/>
      <c r="Q531" s="20"/>
      <c r="R531" s="20"/>
      <c r="S531" s="20"/>
      <c r="T531" s="20"/>
      <c r="U531" s="20"/>
      <c r="V531" s="20"/>
      <c r="W531" s="20"/>
    </row>
    <row r="532" spans="1:23" x14ac:dyDescent="0.25">
      <c r="A532" s="25" t="s">
        <v>1120</v>
      </c>
      <c r="B532" s="4">
        <v>23</v>
      </c>
      <c r="C532" s="4">
        <v>8</v>
      </c>
      <c r="D532" s="4">
        <v>0</v>
      </c>
      <c r="E532" s="4">
        <f t="shared" si="11"/>
        <v>31</v>
      </c>
      <c r="G532" s="20"/>
      <c r="H532" s="20"/>
      <c r="I532" s="20"/>
      <c r="J532" s="20"/>
      <c r="K532" s="20"/>
      <c r="L532" s="20"/>
      <c r="M532" s="20"/>
      <c r="N532" s="20"/>
      <c r="O532" s="20"/>
      <c r="P532" s="20"/>
      <c r="Q532" s="20"/>
      <c r="R532" s="20"/>
      <c r="S532" s="20"/>
      <c r="T532" s="20"/>
      <c r="U532" s="20"/>
      <c r="V532" s="20"/>
      <c r="W532" s="20"/>
    </row>
    <row r="533" spans="1:23" x14ac:dyDescent="0.25">
      <c r="A533" s="25" t="s">
        <v>98</v>
      </c>
      <c r="B533" s="4">
        <f>SUM(B528:B532)</f>
        <v>78</v>
      </c>
      <c r="C533" s="4">
        <f>SUM(C528:C532)</f>
        <v>30</v>
      </c>
      <c r="D533" s="4">
        <f>SUM(D528:D532)</f>
        <v>4</v>
      </c>
      <c r="E533" s="4">
        <f t="shared" si="11"/>
        <v>112</v>
      </c>
      <c r="G533" s="20"/>
      <c r="H533" s="20"/>
      <c r="I533" s="20"/>
      <c r="J533" s="20"/>
      <c r="K533" s="20"/>
      <c r="L533" s="20"/>
      <c r="M533" s="20"/>
      <c r="N533" s="20"/>
      <c r="O533" s="20"/>
      <c r="P533" s="20"/>
      <c r="Q533" s="20"/>
      <c r="R533" s="20"/>
      <c r="S533" s="20"/>
      <c r="T533" s="20"/>
      <c r="U533" s="20"/>
      <c r="V533" s="20"/>
      <c r="W533" s="20"/>
    </row>
    <row r="534" spans="1:23" x14ac:dyDescent="0.25">
      <c r="B534" s="82"/>
      <c r="C534" s="82"/>
      <c r="D534" s="82"/>
      <c r="G534" s="20"/>
      <c r="H534" s="20"/>
      <c r="I534" s="20"/>
      <c r="J534" s="20"/>
      <c r="K534" s="20"/>
      <c r="L534" s="20"/>
      <c r="M534" s="20"/>
      <c r="N534" s="20"/>
      <c r="O534" s="20"/>
      <c r="P534" s="20"/>
      <c r="Q534" s="20"/>
      <c r="R534" s="20"/>
      <c r="S534" s="20"/>
      <c r="T534" s="20"/>
      <c r="U534" s="20"/>
      <c r="V534" s="20"/>
      <c r="W534" s="20"/>
    </row>
    <row r="535" spans="1:23" ht="75" x14ac:dyDescent="0.25">
      <c r="B535" s="22" t="str">
        <f>SUM(B528:B532) &amp; "  2011 Transmission OP Events"</f>
        <v>78  2011 Transmission OP Events</v>
      </c>
      <c r="C535" s="22" t="str">
        <f>SUM(C528:C532) &amp; "  2011 Transmission OP Events"</f>
        <v>30  2011 Transmission OP Events</v>
      </c>
      <c r="D535" s="22" t="str">
        <f>SUM(D528:D532) &amp; "  2011 Transmission OP Events"</f>
        <v>4  2011 Transmission OP Events</v>
      </c>
      <c r="E535" s="22" t="str">
        <f>SUM(E528:E532) &amp; "  2011 Total Transmission OP Events"</f>
        <v>112  2011 Total Transmission OP Events</v>
      </c>
      <c r="G535" s="20"/>
      <c r="H535" s="20"/>
      <c r="I535" s="20"/>
      <c r="J535" s="20"/>
      <c r="K535" s="20"/>
      <c r="L535" s="20"/>
      <c r="M535" s="20"/>
      <c r="N535" s="20"/>
      <c r="O535" s="20"/>
      <c r="P535" s="20"/>
      <c r="Q535" s="20"/>
      <c r="R535" s="20"/>
      <c r="S535" s="20"/>
      <c r="T535" s="20"/>
      <c r="U535" s="20"/>
      <c r="V535" s="20"/>
      <c r="W535" s="20"/>
    </row>
    <row r="536" spans="1:23" x14ac:dyDescent="0.25">
      <c r="G536" s="20"/>
      <c r="H536" s="20"/>
      <c r="I536" s="20"/>
      <c r="J536" s="20"/>
      <c r="K536" s="20"/>
      <c r="L536" s="20"/>
      <c r="M536" s="20"/>
      <c r="N536" s="20"/>
      <c r="O536" s="20"/>
      <c r="P536" s="20"/>
      <c r="Q536" s="20"/>
      <c r="R536" s="20"/>
      <c r="S536" s="20"/>
      <c r="T536" s="20"/>
      <c r="U536" s="20"/>
      <c r="V536" s="20"/>
      <c r="W536" s="20"/>
    </row>
    <row r="537" spans="1:23" x14ac:dyDescent="0.25">
      <c r="G537" s="20"/>
      <c r="H537" s="20"/>
      <c r="I537" s="20"/>
      <c r="J537" s="20"/>
      <c r="K537" s="20"/>
      <c r="L537" s="20"/>
      <c r="M537" s="20"/>
      <c r="N537" s="20"/>
      <c r="O537" s="20"/>
      <c r="P537" s="20"/>
      <c r="Q537" s="20"/>
      <c r="R537" s="20"/>
      <c r="S537" s="20"/>
      <c r="T537" s="20"/>
      <c r="U537" s="20"/>
      <c r="V537" s="20"/>
      <c r="W537" s="20"/>
    </row>
    <row r="538" spans="1:23" x14ac:dyDescent="0.25">
      <c r="G538" s="20"/>
      <c r="H538" s="20"/>
      <c r="I538" s="20"/>
      <c r="J538" s="20"/>
      <c r="K538" s="20"/>
      <c r="L538" s="20"/>
      <c r="M538" s="20"/>
      <c r="N538" s="20"/>
      <c r="O538" s="20"/>
      <c r="P538" s="20"/>
      <c r="Q538" s="20"/>
      <c r="R538" s="20"/>
      <c r="S538" s="20"/>
      <c r="T538" s="20"/>
      <c r="U538" s="20"/>
      <c r="V538" s="20"/>
      <c r="W538" s="20"/>
    </row>
    <row r="539" spans="1:23" x14ac:dyDescent="0.25">
      <c r="G539" s="20"/>
      <c r="H539" s="20"/>
      <c r="I539" s="20"/>
      <c r="J539" s="20"/>
      <c r="K539" s="20"/>
      <c r="L539" s="20"/>
      <c r="M539" s="20"/>
      <c r="N539" s="20"/>
      <c r="O539" s="20"/>
      <c r="P539" s="20"/>
      <c r="Q539" s="20"/>
      <c r="R539" s="20"/>
      <c r="S539" s="20"/>
      <c r="T539" s="20"/>
      <c r="U539" s="20"/>
      <c r="V539" s="20"/>
      <c r="W539" s="20"/>
    </row>
    <row r="540" spans="1:23" x14ac:dyDescent="0.25">
      <c r="G540" s="20"/>
      <c r="H540" s="20"/>
      <c r="I540" s="20"/>
      <c r="J540" s="20"/>
      <c r="K540" s="20"/>
      <c r="L540" s="20"/>
      <c r="M540" s="20"/>
      <c r="N540" s="20"/>
      <c r="O540" s="20"/>
      <c r="P540" s="20"/>
      <c r="Q540" s="20"/>
      <c r="R540" s="20"/>
      <c r="S540" s="20"/>
      <c r="T540" s="20"/>
      <c r="U540" s="20"/>
      <c r="V540" s="20"/>
      <c r="W540" s="20"/>
    </row>
    <row r="541" spans="1:23" x14ac:dyDescent="0.25">
      <c r="G541" s="20"/>
      <c r="H541" s="20"/>
      <c r="I541" s="20"/>
      <c r="J541" s="20"/>
      <c r="K541" s="20"/>
      <c r="L541" s="20"/>
      <c r="M541" s="20"/>
      <c r="N541" s="20"/>
      <c r="O541" s="20"/>
      <c r="P541" s="20"/>
      <c r="Q541" s="20"/>
      <c r="R541" s="20"/>
      <c r="S541" s="20"/>
      <c r="T541" s="20"/>
      <c r="U541" s="20"/>
      <c r="V541" s="20"/>
      <c r="W541" s="20"/>
    </row>
    <row r="542" spans="1:23" x14ac:dyDescent="0.25">
      <c r="G542" s="20"/>
      <c r="H542" s="20"/>
      <c r="I542" s="20"/>
      <c r="J542" s="20"/>
      <c r="K542" s="20"/>
      <c r="L542" s="20"/>
      <c r="M542" s="20"/>
      <c r="N542" s="20"/>
      <c r="O542" s="20"/>
      <c r="P542" s="20"/>
      <c r="Q542" s="20"/>
      <c r="R542" s="20"/>
      <c r="S542" s="20"/>
      <c r="T542" s="20"/>
      <c r="U542" s="20"/>
      <c r="V542" s="20"/>
      <c r="W542" s="20"/>
    </row>
    <row r="543" spans="1:23" x14ac:dyDescent="0.25">
      <c r="G543" s="20"/>
      <c r="H543" s="20"/>
      <c r="I543" s="20"/>
      <c r="J543" s="20"/>
      <c r="K543" s="20"/>
      <c r="L543" s="20"/>
      <c r="M543" s="20"/>
      <c r="N543" s="20"/>
      <c r="O543" s="20"/>
      <c r="P543" s="20"/>
      <c r="Q543" s="20"/>
      <c r="R543" s="20"/>
      <c r="S543" s="20"/>
      <c r="T543" s="20"/>
      <c r="U543" s="20"/>
      <c r="V543" s="20"/>
      <c r="W543" s="20"/>
    </row>
    <row r="544" spans="1:23" x14ac:dyDescent="0.25">
      <c r="G544" s="20"/>
      <c r="H544" s="20"/>
      <c r="I544" s="20"/>
      <c r="J544" s="20"/>
      <c r="K544" s="20"/>
      <c r="L544" s="20"/>
      <c r="M544" s="20"/>
      <c r="N544" s="20"/>
      <c r="O544" s="20"/>
      <c r="P544" s="20"/>
      <c r="Q544" s="20"/>
      <c r="R544" s="20"/>
      <c r="S544" s="20"/>
      <c r="T544" s="20"/>
      <c r="U544" s="20"/>
      <c r="V544" s="20"/>
      <c r="W544" s="20"/>
    </row>
    <row r="545" spans="7:23" x14ac:dyDescent="0.25">
      <c r="G545" s="20"/>
      <c r="H545" s="20"/>
      <c r="I545" s="20"/>
      <c r="J545" s="20"/>
      <c r="K545" s="20"/>
      <c r="L545" s="20"/>
      <c r="M545" s="20"/>
      <c r="N545" s="20"/>
      <c r="O545" s="20"/>
      <c r="P545" s="20"/>
      <c r="Q545" s="20"/>
      <c r="R545" s="20"/>
      <c r="S545" s="20"/>
      <c r="T545" s="20"/>
      <c r="U545" s="20"/>
      <c r="V545" s="20"/>
      <c r="W545" s="20"/>
    </row>
    <row r="546" spans="7:23" ht="23.25" x14ac:dyDescent="0.35">
      <c r="G546" s="20"/>
      <c r="H546" s="21" t="str">
        <f>B535</f>
        <v>78  2011 Transmission OP Events</v>
      </c>
      <c r="I546" s="20"/>
      <c r="J546" s="20"/>
      <c r="K546" s="20"/>
      <c r="L546" s="20"/>
      <c r="M546" s="20"/>
      <c r="O546" s="21" t="str">
        <f>C535</f>
        <v>30  2011 Transmission OP Events</v>
      </c>
      <c r="P546" s="20"/>
      <c r="Q546" s="20"/>
      <c r="R546" s="20"/>
      <c r="S546" s="20"/>
      <c r="T546" s="20"/>
      <c r="V546" s="21" t="str">
        <f>D535</f>
        <v>4  2011 Transmission OP Events</v>
      </c>
      <c r="W546" s="20"/>
    </row>
    <row r="547" spans="7:23" ht="23.25" x14ac:dyDescent="0.35">
      <c r="G547" s="20"/>
      <c r="H547" s="21" t="str">
        <f>E535</f>
        <v>112  2011 Total Transmission OP Events</v>
      </c>
      <c r="I547" s="20"/>
      <c r="J547" s="20"/>
      <c r="K547" s="20"/>
      <c r="L547" s="20"/>
      <c r="M547" s="20"/>
      <c r="N547" s="21"/>
      <c r="O547" s="20"/>
      <c r="P547" s="20"/>
      <c r="Q547" s="20"/>
      <c r="R547" s="20"/>
      <c r="S547" s="20"/>
      <c r="T547" s="20"/>
      <c r="U547" s="21"/>
      <c r="V547" s="20"/>
      <c r="W547" s="20"/>
    </row>
    <row r="548" spans="7:23" x14ac:dyDescent="0.25">
      <c r="G548" s="20"/>
      <c r="H548" s="20"/>
      <c r="I548" s="20"/>
      <c r="J548" s="20"/>
      <c r="K548" s="20"/>
      <c r="L548" s="20"/>
      <c r="M548" s="20"/>
      <c r="N548" s="20"/>
      <c r="O548" s="20"/>
      <c r="P548" s="20"/>
      <c r="Q548" s="20"/>
      <c r="R548" s="20"/>
      <c r="S548" s="20"/>
      <c r="T548" s="20"/>
      <c r="U548" s="20"/>
      <c r="V548" s="20"/>
      <c r="W548" s="20"/>
    </row>
  </sheetData>
  <mergeCells count="2">
    <mergeCell ref="X4:Y4"/>
    <mergeCell ref="X2:Y2"/>
  </mergeCells>
  <pageMargins left="0.7" right="0.7" top="0.75" bottom="0.75" header="0.3" footer="0.3"/>
  <pageSetup scale="16"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dimension ref="A1:H43"/>
  <sheetViews>
    <sheetView zoomScale="70" zoomScaleNormal="70" workbookViewId="0">
      <selection activeCell="G19" sqref="G19"/>
    </sheetView>
  </sheetViews>
  <sheetFormatPr defaultRowHeight="15" x14ac:dyDescent="0.25"/>
  <cols>
    <col min="1" max="1" width="30.85546875" customWidth="1"/>
    <col min="2" max="2" width="30.28515625" bestFit="1" customWidth="1"/>
    <col min="3" max="3" width="17.7109375" bestFit="1" customWidth="1"/>
    <col min="5" max="5" width="9.140625" customWidth="1"/>
    <col min="6" max="6" width="25" hidden="1" customWidth="1"/>
    <col min="7" max="7" width="67.85546875" customWidth="1"/>
    <col min="8" max="8" width="66.42578125" customWidth="1"/>
    <col min="9" max="9" width="34" customWidth="1"/>
  </cols>
  <sheetData>
    <row r="1" spans="1:8" ht="30" x14ac:dyDescent="0.25">
      <c r="A1" s="172" t="s">
        <v>1161</v>
      </c>
      <c r="B1" s="172" t="s">
        <v>1162</v>
      </c>
      <c r="C1" s="172" t="s">
        <v>1163</v>
      </c>
      <c r="D1" s="172" t="s">
        <v>1164</v>
      </c>
      <c r="E1" s="172" t="s">
        <v>1165</v>
      </c>
      <c r="F1" s="172" t="s">
        <v>1166</v>
      </c>
      <c r="G1" s="172" t="s">
        <v>1167</v>
      </c>
      <c r="H1" s="172" t="s">
        <v>1168</v>
      </c>
    </row>
    <row r="2" spans="1:8" ht="120" x14ac:dyDescent="0.25">
      <c r="A2" s="218" t="s">
        <v>1169</v>
      </c>
      <c r="B2" s="226" t="s">
        <v>1079</v>
      </c>
      <c r="C2" s="219">
        <v>41646.438888888886</v>
      </c>
      <c r="D2" s="226">
        <v>66.987099999999998</v>
      </c>
      <c r="E2" s="226">
        <v>60</v>
      </c>
      <c r="G2" s="227" t="s">
        <v>1170</v>
      </c>
      <c r="H2" s="227" t="s">
        <v>1171</v>
      </c>
    </row>
    <row r="3" spans="1:8" ht="165" x14ac:dyDescent="0.25">
      <c r="A3" s="218" t="s">
        <v>437</v>
      </c>
      <c r="B3" s="226" t="s">
        <v>1075</v>
      </c>
      <c r="C3" s="219">
        <v>41649.738888888889</v>
      </c>
      <c r="D3" s="226">
        <v>699</v>
      </c>
      <c r="E3" s="226">
        <v>660</v>
      </c>
      <c r="G3" s="227" t="s">
        <v>1172</v>
      </c>
      <c r="H3" s="227" t="s">
        <v>1173</v>
      </c>
    </row>
    <row r="4" spans="1:8" ht="150" x14ac:dyDescent="0.25">
      <c r="A4" s="474" t="s">
        <v>1169</v>
      </c>
      <c r="B4" s="463" t="s">
        <v>1079</v>
      </c>
      <c r="C4" s="178">
        <v>41652.327777777777</v>
      </c>
      <c r="D4" s="463">
        <v>89</v>
      </c>
      <c r="E4" s="463">
        <v>60</v>
      </c>
      <c r="G4" s="224" t="s">
        <v>1174</v>
      </c>
      <c r="H4" s="224" t="s">
        <v>1175</v>
      </c>
    </row>
    <row r="5" spans="1:8" ht="75" x14ac:dyDescent="0.25">
      <c r="A5" s="474" t="s">
        <v>1176</v>
      </c>
      <c r="B5" s="463" t="s">
        <v>1177</v>
      </c>
      <c r="C5" s="184">
        <v>41654.243055555555</v>
      </c>
      <c r="D5" s="463">
        <v>11.3</v>
      </c>
      <c r="E5" s="463">
        <v>10.5</v>
      </c>
      <c r="G5" s="224" t="s">
        <v>1178</v>
      </c>
      <c r="H5" s="224" t="s">
        <v>1179</v>
      </c>
    </row>
    <row r="43" spans="2:2" x14ac:dyDescent="0.25">
      <c r="B43" s="27"/>
    </row>
  </sheetData>
  <pageMargins left="0.7" right="0.7" top="0.75" bottom="0.75" header="0.3" footer="0.3"/>
  <pageSetup orientation="portrait" horizontalDpi="1200" verticalDpi="1200"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P98"/>
  <sheetViews>
    <sheetView topLeftCell="A77" workbookViewId="0">
      <selection activeCell="K91" sqref="K91"/>
    </sheetView>
  </sheetViews>
  <sheetFormatPr defaultRowHeight="15" x14ac:dyDescent="0.25"/>
  <cols>
    <col min="1" max="1" width="30.140625" customWidth="1"/>
    <col min="2" max="2" width="13.140625" bestFit="1" customWidth="1"/>
    <col min="3" max="3" width="14" bestFit="1" customWidth="1"/>
    <col min="4" max="4" width="12.5703125" bestFit="1" customWidth="1"/>
    <col min="7" max="7" width="10.140625" bestFit="1" customWidth="1"/>
    <col min="14" max="14" width="9.5703125" customWidth="1"/>
    <col min="15" max="15" width="10.140625" bestFit="1" customWidth="1"/>
  </cols>
  <sheetData>
    <row r="1" spans="1:16" ht="15.75" thickBot="1" x14ac:dyDescent="0.3">
      <c r="A1" t="s">
        <v>1180</v>
      </c>
      <c r="I1" t="s">
        <v>1181</v>
      </c>
    </row>
    <row r="2" spans="1:16" ht="60" x14ac:dyDescent="0.25">
      <c r="A2" s="10"/>
      <c r="B2" s="14" t="s">
        <v>1182</v>
      </c>
      <c r="C2" s="15" t="s">
        <v>1183</v>
      </c>
      <c r="D2" s="14" t="s">
        <v>1184</v>
      </c>
      <c r="E2" s="15" t="s">
        <v>1185</v>
      </c>
      <c r="F2" s="14" t="s">
        <v>1186</v>
      </c>
      <c r="G2" s="15" t="s">
        <v>1187</v>
      </c>
      <c r="I2" s="10"/>
      <c r="J2" s="14" t="s">
        <v>1182</v>
      </c>
      <c r="K2" s="15" t="s">
        <v>1183</v>
      </c>
      <c r="L2" s="14" t="s">
        <v>1184</v>
      </c>
      <c r="M2" s="15" t="s">
        <v>1185</v>
      </c>
      <c r="N2" s="14" t="s">
        <v>1186</v>
      </c>
      <c r="O2" s="15" t="s">
        <v>1187</v>
      </c>
    </row>
    <row r="3" spans="1:16" x14ac:dyDescent="0.25">
      <c r="A3" s="12" t="s">
        <v>95</v>
      </c>
      <c r="B3" s="5">
        <v>7</v>
      </c>
      <c r="C3" s="6" t="s">
        <v>1188</v>
      </c>
      <c r="D3" s="5">
        <v>7</v>
      </c>
      <c r="E3" s="6" t="s">
        <v>1188</v>
      </c>
      <c r="F3" s="5">
        <v>7</v>
      </c>
      <c r="G3" s="6" t="s">
        <v>1188</v>
      </c>
      <c r="I3" s="12" t="s">
        <v>1189</v>
      </c>
      <c r="J3" s="5">
        <v>19</v>
      </c>
      <c r="K3" s="6" t="s">
        <v>1188</v>
      </c>
      <c r="L3" s="5">
        <v>38</v>
      </c>
      <c r="M3" s="6" t="s">
        <v>1188</v>
      </c>
      <c r="N3" s="5">
        <v>38</v>
      </c>
      <c r="O3" s="6" t="s">
        <v>1188</v>
      </c>
    </row>
    <row r="4" spans="1:16" ht="60" x14ac:dyDescent="0.25">
      <c r="A4" s="11" t="s">
        <v>96</v>
      </c>
      <c r="B4" s="5">
        <v>26</v>
      </c>
      <c r="C4" s="9" t="s">
        <v>1190</v>
      </c>
      <c r="D4" s="5">
        <v>13</v>
      </c>
      <c r="E4" s="6" t="s">
        <v>1191</v>
      </c>
      <c r="F4" s="5">
        <v>228</v>
      </c>
      <c r="G4" s="6" t="s">
        <v>1192</v>
      </c>
      <c r="I4" s="11" t="s">
        <v>1193</v>
      </c>
      <c r="J4" s="5">
        <v>6</v>
      </c>
      <c r="K4" s="9" t="s">
        <v>1190</v>
      </c>
      <c r="L4" s="5">
        <v>35</v>
      </c>
      <c r="M4" s="6" t="s">
        <v>1191</v>
      </c>
      <c r="N4" s="5">
        <v>624</v>
      </c>
      <c r="O4" s="6" t="s">
        <v>1192</v>
      </c>
    </row>
    <row r="5" spans="1:16" ht="45" x14ac:dyDescent="0.25">
      <c r="A5" s="11" t="s">
        <v>97</v>
      </c>
      <c r="B5" s="5">
        <v>34</v>
      </c>
      <c r="C5" s="9" t="s">
        <v>1194</v>
      </c>
      <c r="D5" s="5">
        <v>19</v>
      </c>
      <c r="E5" s="6" t="s">
        <v>1195</v>
      </c>
      <c r="F5" s="5">
        <v>73</v>
      </c>
      <c r="G5" s="6" t="s">
        <v>1164</v>
      </c>
      <c r="I5" s="11" t="s">
        <v>75</v>
      </c>
      <c r="J5" s="5">
        <v>51</v>
      </c>
      <c r="K5" s="9" t="s">
        <v>1194</v>
      </c>
      <c r="L5" s="5">
        <v>87</v>
      </c>
      <c r="M5" s="6" t="s">
        <v>1195</v>
      </c>
      <c r="N5" s="5">
        <v>129</v>
      </c>
      <c r="O5" s="6" t="s">
        <v>1164</v>
      </c>
    </row>
    <row r="6" spans="1:16" ht="15.75" thickBot="1" x14ac:dyDescent="0.3">
      <c r="A6" s="13" t="s">
        <v>192</v>
      </c>
      <c r="B6" s="7">
        <f>SUM(B3:B5)</f>
        <v>67</v>
      </c>
      <c r="C6" s="8"/>
      <c r="D6" s="7">
        <f>SUM(D3:D5)</f>
        <v>39</v>
      </c>
      <c r="E6" s="8"/>
      <c r="F6" s="7">
        <f>SUM(F3:F5)</f>
        <v>308</v>
      </c>
      <c r="G6" s="8"/>
      <c r="I6" s="13" t="s">
        <v>192</v>
      </c>
      <c r="J6" s="81">
        <f>SUM(J3:J5)</f>
        <v>76</v>
      </c>
      <c r="K6" s="8"/>
      <c r="L6" s="7">
        <f>SUM(L3:L5)</f>
        <v>160</v>
      </c>
      <c r="M6" s="8"/>
      <c r="N6" s="7">
        <f>SUM(N3:N5)</f>
        <v>791</v>
      </c>
      <c r="O6" s="8"/>
    </row>
    <row r="7" spans="1:16" x14ac:dyDescent="0.25">
      <c r="B7">
        <f>B4+B3</f>
        <v>33</v>
      </c>
      <c r="F7">
        <f>F4+F3</f>
        <v>235</v>
      </c>
      <c r="J7" t="s">
        <v>1196</v>
      </c>
      <c r="N7">
        <f>N4+N3</f>
        <v>662</v>
      </c>
    </row>
    <row r="9" spans="1:16" x14ac:dyDescent="0.25">
      <c r="A9" t="s">
        <v>1197</v>
      </c>
      <c r="F9" s="761" t="s">
        <v>1198</v>
      </c>
      <c r="G9" s="721"/>
      <c r="H9" s="762" t="s">
        <v>1199</v>
      </c>
      <c r="I9" s="721"/>
      <c r="J9" s="763" t="s">
        <v>1200</v>
      </c>
      <c r="K9" s="721"/>
      <c r="L9" s="241"/>
      <c r="M9" s="241"/>
      <c r="N9" s="241"/>
      <c r="O9" s="241"/>
    </row>
    <row r="10" spans="1:16" x14ac:dyDescent="0.25">
      <c r="E10" s="241"/>
      <c r="F10" s="764" t="s">
        <v>1201</v>
      </c>
      <c r="G10" s="721"/>
      <c r="H10" s="764" t="s">
        <v>1202</v>
      </c>
      <c r="I10" s="721"/>
      <c r="J10" s="765" t="s">
        <v>1203</v>
      </c>
      <c r="K10" s="766"/>
      <c r="L10" s="241"/>
      <c r="M10" s="241"/>
      <c r="N10" s="241"/>
      <c r="O10" s="241"/>
    </row>
    <row r="11" spans="1:16" x14ac:dyDescent="0.25">
      <c r="B11" s="39"/>
      <c r="C11" s="39"/>
      <c r="D11" s="241"/>
      <c r="E11" s="241"/>
      <c r="F11" s="241"/>
      <c r="G11" s="241"/>
      <c r="H11" s="241"/>
      <c r="I11" s="241"/>
      <c r="J11" s="241"/>
      <c r="K11" s="241"/>
      <c r="L11" s="241"/>
      <c r="M11" s="241"/>
      <c r="N11" s="241"/>
      <c r="O11" s="241"/>
    </row>
    <row r="12" spans="1:16" x14ac:dyDescent="0.25">
      <c r="A12" s="183"/>
      <c r="B12" s="40" t="s">
        <v>1</v>
      </c>
      <c r="C12" s="40" t="s">
        <v>2</v>
      </c>
      <c r="D12" s="40" t="s">
        <v>3</v>
      </c>
      <c r="E12" s="40" t="s">
        <v>4</v>
      </c>
      <c r="F12" s="40" t="s">
        <v>5</v>
      </c>
      <c r="G12" s="40" t="s">
        <v>6</v>
      </c>
      <c r="H12" s="40" t="s">
        <v>7</v>
      </c>
      <c r="I12" s="40" t="s">
        <v>8</v>
      </c>
      <c r="J12" s="40" t="s">
        <v>9</v>
      </c>
      <c r="K12" s="40" t="s">
        <v>10</v>
      </c>
      <c r="L12" s="40" t="s">
        <v>11</v>
      </c>
      <c r="M12" s="40" t="s">
        <v>12</v>
      </c>
      <c r="N12" s="40"/>
      <c r="O12" s="40" t="s">
        <v>13</v>
      </c>
      <c r="P12" s="40" t="s">
        <v>14</v>
      </c>
    </row>
    <row r="13" spans="1:16" x14ac:dyDescent="0.25">
      <c r="A13" s="183" t="s">
        <v>81</v>
      </c>
      <c r="B13" s="41">
        <f>ROUND(75/12,0)</f>
        <v>6</v>
      </c>
      <c r="C13" s="41">
        <f>ROUND(75/12,0)</f>
        <v>6</v>
      </c>
      <c r="D13" s="41">
        <f>ROUND(0.8*75/12,0)</f>
        <v>5</v>
      </c>
      <c r="E13" s="41">
        <f>ROUND(0.8*75/12,0)</f>
        <v>5</v>
      </c>
      <c r="F13" s="41">
        <f>ROUND(0.6*75/12,0)</f>
        <v>4</v>
      </c>
      <c r="G13" s="41">
        <f>ROUND(0.6*75/12,0)</f>
        <v>4</v>
      </c>
      <c r="H13" s="41">
        <f>ROUND(0.5*75/12,0)</f>
        <v>3</v>
      </c>
      <c r="I13" s="41">
        <f>ROUND(0.5*75/12,0)</f>
        <v>3</v>
      </c>
      <c r="J13" s="41">
        <f>ROUND(0.3*75/12,0)</f>
        <v>2</v>
      </c>
      <c r="K13" s="41">
        <f>ROUND(0.3*75/12,0)</f>
        <v>2</v>
      </c>
      <c r="L13" s="41">
        <f>ROUND(0.1*75/12,0)</f>
        <v>1</v>
      </c>
      <c r="M13" s="41">
        <f>ROUND(0.1*75/12,0)</f>
        <v>1</v>
      </c>
      <c r="N13" s="41"/>
      <c r="O13" s="41">
        <f>SUM(B13:M13)</f>
        <v>42</v>
      </c>
      <c r="P13" s="41">
        <f>SUM(B13:M13)</f>
        <v>42</v>
      </c>
    </row>
    <row r="14" spans="1:16" x14ac:dyDescent="0.25">
      <c r="A14" s="183" t="s">
        <v>1204</v>
      </c>
      <c r="B14" s="626">
        <v>7</v>
      </c>
      <c r="C14" s="625">
        <v>1</v>
      </c>
      <c r="D14" s="626">
        <v>10</v>
      </c>
      <c r="E14" s="626">
        <v>23</v>
      </c>
      <c r="F14" s="626">
        <v>6</v>
      </c>
      <c r="G14" s="625">
        <v>2</v>
      </c>
      <c r="H14" s="625">
        <v>2</v>
      </c>
      <c r="I14" s="625">
        <v>2</v>
      </c>
      <c r="J14" s="625">
        <v>2</v>
      </c>
      <c r="K14" s="626">
        <v>5</v>
      </c>
      <c r="L14" s="625">
        <v>1</v>
      </c>
      <c r="M14" s="626">
        <v>6</v>
      </c>
      <c r="N14" s="41"/>
      <c r="O14" s="626">
        <f>SUM(B14:M14)</f>
        <v>67</v>
      </c>
      <c r="P14" s="626">
        <f>SUM(B14:M14)</f>
        <v>67</v>
      </c>
    </row>
    <row r="15" spans="1:16" x14ac:dyDescent="0.25">
      <c r="A15" s="183" t="s">
        <v>1205</v>
      </c>
      <c r="B15" s="41">
        <v>7</v>
      </c>
      <c r="C15" s="41">
        <v>1</v>
      </c>
      <c r="D15" s="41">
        <v>12</v>
      </c>
      <c r="E15" s="41">
        <v>3</v>
      </c>
      <c r="F15" s="41">
        <v>4</v>
      </c>
      <c r="G15" s="41">
        <v>2</v>
      </c>
      <c r="H15" s="41">
        <v>2</v>
      </c>
      <c r="I15" s="41">
        <v>0</v>
      </c>
      <c r="J15" s="41">
        <v>1</v>
      </c>
      <c r="K15" s="41">
        <v>1</v>
      </c>
      <c r="L15" s="41">
        <v>1</v>
      </c>
      <c r="M15" s="41">
        <v>5</v>
      </c>
      <c r="N15" s="41"/>
      <c r="O15" s="41">
        <f>SUM(B15:M15)</f>
        <v>39</v>
      </c>
      <c r="P15" s="41">
        <f>SUM(B15:M15)</f>
        <v>39</v>
      </c>
    </row>
    <row r="16" spans="1:16" x14ac:dyDescent="0.25">
      <c r="A16" s="183" t="s">
        <v>1206</v>
      </c>
      <c r="B16" s="83">
        <v>68</v>
      </c>
      <c r="C16" s="83">
        <v>68</v>
      </c>
      <c r="D16" s="83">
        <v>92</v>
      </c>
      <c r="E16" s="83">
        <v>47</v>
      </c>
      <c r="F16" s="83">
        <v>13</v>
      </c>
      <c r="G16" s="83">
        <v>2</v>
      </c>
      <c r="H16" s="83">
        <v>2</v>
      </c>
      <c r="I16" s="83">
        <v>2</v>
      </c>
      <c r="J16" s="83">
        <v>2</v>
      </c>
      <c r="K16" s="83">
        <v>5</v>
      </c>
      <c r="L16" s="83">
        <v>1</v>
      </c>
      <c r="M16" s="41">
        <v>6</v>
      </c>
      <c r="N16" s="41"/>
      <c r="O16" s="41">
        <f>SUM(B16:M16)</f>
        <v>308</v>
      </c>
      <c r="P16" s="41">
        <f>SUM(B16:M16)</f>
        <v>308</v>
      </c>
    </row>
    <row r="17" spans="1:16" x14ac:dyDescent="0.25">
      <c r="B17" s="241"/>
      <c r="C17" s="241"/>
      <c r="D17" s="241"/>
      <c r="E17" s="241"/>
      <c r="F17" s="241"/>
      <c r="G17" s="241"/>
      <c r="H17" s="241"/>
      <c r="I17" s="241"/>
      <c r="J17" s="241"/>
      <c r="K17" s="241"/>
      <c r="L17" s="241"/>
      <c r="M17" s="241"/>
      <c r="N17" s="241"/>
      <c r="O17" s="241"/>
      <c r="P17" s="241"/>
    </row>
    <row r="18" spans="1:16" x14ac:dyDescent="0.25">
      <c r="A18" t="s">
        <v>1207</v>
      </c>
      <c r="B18" s="241"/>
      <c r="C18" s="241"/>
      <c r="D18" s="241"/>
      <c r="E18" s="241"/>
      <c r="F18" s="241"/>
      <c r="G18" s="241"/>
      <c r="H18" s="241"/>
      <c r="I18" s="241"/>
      <c r="J18" s="241"/>
      <c r="K18" s="241"/>
      <c r="L18" s="241"/>
      <c r="M18" s="241"/>
      <c r="N18" s="241"/>
      <c r="O18" s="241"/>
      <c r="P18" s="241"/>
    </row>
    <row r="19" spans="1:16" x14ac:dyDescent="0.25">
      <c r="A19" s="183"/>
      <c r="B19" s="40" t="s">
        <v>1</v>
      </c>
      <c r="C19" s="40" t="s">
        <v>2</v>
      </c>
      <c r="D19" s="40" t="s">
        <v>3</v>
      </c>
      <c r="E19" s="40" t="s">
        <v>4</v>
      </c>
      <c r="F19" s="40" t="s">
        <v>5</v>
      </c>
      <c r="G19" s="40" t="s">
        <v>6</v>
      </c>
      <c r="H19" s="40" t="s">
        <v>7</v>
      </c>
      <c r="I19" s="40" t="s">
        <v>8</v>
      </c>
      <c r="J19" s="40" t="s">
        <v>9</v>
      </c>
      <c r="K19" s="40" t="s">
        <v>10</v>
      </c>
      <c r="L19" s="40" t="s">
        <v>11</v>
      </c>
      <c r="M19" s="40" t="s">
        <v>12</v>
      </c>
      <c r="N19" s="241"/>
      <c r="O19" s="241"/>
      <c r="P19" s="241"/>
    </row>
    <row r="20" spans="1:16" x14ac:dyDescent="0.25">
      <c r="A20" s="183" t="s">
        <v>81</v>
      </c>
      <c r="B20" s="41">
        <f>B13</f>
        <v>6</v>
      </c>
      <c r="C20" s="41">
        <f>B20+C13</f>
        <v>12</v>
      </c>
      <c r="D20" s="41">
        <f t="shared" ref="D20:M23" si="0">C20+D13</f>
        <v>17</v>
      </c>
      <c r="E20" s="41">
        <f t="shared" si="0"/>
        <v>22</v>
      </c>
      <c r="F20" s="41">
        <f t="shared" si="0"/>
        <v>26</v>
      </c>
      <c r="G20" s="41">
        <f t="shared" si="0"/>
        <v>30</v>
      </c>
      <c r="H20" s="41">
        <f t="shared" si="0"/>
        <v>33</v>
      </c>
      <c r="I20" s="41">
        <f t="shared" si="0"/>
        <v>36</v>
      </c>
      <c r="J20" s="41">
        <f t="shared" si="0"/>
        <v>38</v>
      </c>
      <c r="K20" s="41">
        <f t="shared" si="0"/>
        <v>40</v>
      </c>
      <c r="L20" s="41">
        <f t="shared" si="0"/>
        <v>41</v>
      </c>
      <c r="M20" s="41">
        <f t="shared" si="0"/>
        <v>42</v>
      </c>
      <c r="N20" s="241"/>
      <c r="O20" s="241"/>
      <c r="P20" s="241"/>
    </row>
    <row r="21" spans="1:16" x14ac:dyDescent="0.25">
      <c r="A21" s="183" t="s">
        <v>1204</v>
      </c>
      <c r="B21" s="41">
        <f>B14</f>
        <v>7</v>
      </c>
      <c r="C21" s="41">
        <f>B21+C14</f>
        <v>8</v>
      </c>
      <c r="D21" s="41">
        <f t="shared" ref="D21:H23" si="1">C21+D14</f>
        <v>18</v>
      </c>
      <c r="E21" s="41">
        <f t="shared" si="1"/>
        <v>41</v>
      </c>
      <c r="F21" s="41">
        <f t="shared" si="1"/>
        <v>47</v>
      </c>
      <c r="G21" s="41">
        <f t="shared" si="1"/>
        <v>49</v>
      </c>
      <c r="H21" s="41">
        <f t="shared" si="1"/>
        <v>51</v>
      </c>
      <c r="I21" s="41">
        <f t="shared" si="0"/>
        <v>53</v>
      </c>
      <c r="J21" s="41">
        <f t="shared" si="0"/>
        <v>55</v>
      </c>
      <c r="K21" s="41">
        <f t="shared" si="0"/>
        <v>60</v>
      </c>
      <c r="L21" s="41">
        <f t="shared" si="0"/>
        <v>61</v>
      </c>
      <c r="M21" s="41">
        <f t="shared" si="0"/>
        <v>67</v>
      </c>
      <c r="N21" s="241"/>
      <c r="O21" s="241"/>
      <c r="P21" s="241"/>
    </row>
    <row r="22" spans="1:16" x14ac:dyDescent="0.25">
      <c r="A22" s="183" t="s">
        <v>1205</v>
      </c>
      <c r="B22" s="41">
        <f>B15</f>
        <v>7</v>
      </c>
      <c r="C22" s="41">
        <f>B22+C15</f>
        <v>8</v>
      </c>
      <c r="D22" s="41">
        <f t="shared" si="1"/>
        <v>20</v>
      </c>
      <c r="E22" s="41">
        <f t="shared" si="1"/>
        <v>23</v>
      </c>
      <c r="F22" s="41">
        <f t="shared" si="1"/>
        <v>27</v>
      </c>
      <c r="G22" s="41">
        <f t="shared" si="1"/>
        <v>29</v>
      </c>
      <c r="H22" s="41">
        <f t="shared" si="1"/>
        <v>31</v>
      </c>
      <c r="I22" s="41">
        <f t="shared" si="0"/>
        <v>31</v>
      </c>
      <c r="J22" s="41">
        <f t="shared" si="0"/>
        <v>32</v>
      </c>
      <c r="K22" s="41">
        <f t="shared" si="0"/>
        <v>33</v>
      </c>
      <c r="L22" s="41">
        <f t="shared" si="0"/>
        <v>34</v>
      </c>
      <c r="M22" s="41">
        <f t="shared" si="0"/>
        <v>39</v>
      </c>
      <c r="N22" s="241"/>
      <c r="O22" s="241"/>
      <c r="P22" s="241"/>
    </row>
    <row r="23" spans="1:16" x14ac:dyDescent="0.25">
      <c r="A23" s="183" t="s">
        <v>1206</v>
      </c>
      <c r="B23" s="41">
        <f>B16</f>
        <v>68</v>
      </c>
      <c r="C23" s="41">
        <f>B23+C16</f>
        <v>136</v>
      </c>
      <c r="D23" s="41">
        <f t="shared" si="1"/>
        <v>228</v>
      </c>
      <c r="E23" s="41">
        <f t="shared" si="1"/>
        <v>275</v>
      </c>
      <c r="F23" s="41">
        <f t="shared" si="1"/>
        <v>288</v>
      </c>
      <c r="G23" s="41">
        <f t="shared" si="1"/>
        <v>290</v>
      </c>
      <c r="H23" s="41">
        <f t="shared" si="1"/>
        <v>292</v>
      </c>
      <c r="I23" s="41">
        <f t="shared" si="0"/>
        <v>294</v>
      </c>
      <c r="J23" s="41">
        <f t="shared" si="0"/>
        <v>296</v>
      </c>
      <c r="K23" s="41">
        <f t="shared" si="0"/>
        <v>301</v>
      </c>
      <c r="L23" s="41">
        <f t="shared" si="0"/>
        <v>302</v>
      </c>
      <c r="M23" s="41">
        <f t="shared" si="0"/>
        <v>308</v>
      </c>
      <c r="N23" s="241"/>
      <c r="O23" s="241"/>
      <c r="P23" s="241"/>
    </row>
    <row r="24" spans="1:16" x14ac:dyDescent="0.25">
      <c r="B24" s="44"/>
      <c r="C24" s="44"/>
      <c r="D24" s="44"/>
      <c r="E24" s="44"/>
      <c r="F24" s="44"/>
      <c r="G24" s="44"/>
      <c r="H24" s="44"/>
      <c r="I24" s="44"/>
      <c r="J24" s="44"/>
      <c r="K24" s="44"/>
      <c r="L24" s="44"/>
      <c r="M24" s="44"/>
      <c r="N24" s="241"/>
      <c r="O24" s="241"/>
      <c r="P24" s="241"/>
    </row>
    <row r="25" spans="1:16" x14ac:dyDescent="0.25">
      <c r="A25" t="s">
        <v>1208</v>
      </c>
      <c r="B25" s="44"/>
      <c r="C25" s="44"/>
      <c r="D25" s="44"/>
      <c r="E25" s="44"/>
      <c r="F25" s="44"/>
      <c r="G25" s="44"/>
      <c r="H25" s="44"/>
      <c r="I25" s="44"/>
      <c r="J25" s="44"/>
      <c r="K25" s="44"/>
      <c r="L25" s="44"/>
      <c r="M25" s="44"/>
      <c r="N25" s="241"/>
      <c r="O25" s="241"/>
      <c r="P25" s="241"/>
    </row>
    <row r="26" spans="1:16" x14ac:dyDescent="0.25">
      <c r="A26" s="183"/>
      <c r="B26" s="40" t="s">
        <v>1</v>
      </c>
      <c r="C26" s="40" t="s">
        <v>2</v>
      </c>
      <c r="D26" s="40" t="s">
        <v>3</v>
      </c>
      <c r="E26" s="40" t="s">
        <v>4</v>
      </c>
      <c r="F26" s="40" t="s">
        <v>5</v>
      </c>
      <c r="G26" s="40" t="s">
        <v>6</v>
      </c>
      <c r="H26" s="40" t="s">
        <v>7</v>
      </c>
      <c r="I26" s="40" t="s">
        <v>8</v>
      </c>
      <c r="J26" s="40" t="s">
        <v>9</v>
      </c>
      <c r="K26" s="40" t="s">
        <v>10</v>
      </c>
      <c r="L26" s="40" t="s">
        <v>11</v>
      </c>
      <c r="M26" s="40" t="s">
        <v>12</v>
      </c>
      <c r="N26" s="40"/>
      <c r="O26" s="40" t="s">
        <v>13</v>
      </c>
      <c r="P26" s="40" t="s">
        <v>14</v>
      </c>
    </row>
    <row r="27" spans="1:16" x14ac:dyDescent="0.25">
      <c r="A27" s="183" t="s">
        <v>95</v>
      </c>
      <c r="B27" s="41">
        <v>3</v>
      </c>
      <c r="C27" s="41">
        <v>1</v>
      </c>
      <c r="D27" s="41"/>
      <c r="E27" s="41"/>
      <c r="F27" s="41"/>
      <c r="G27" s="41"/>
      <c r="H27" s="41"/>
      <c r="I27" s="41"/>
      <c r="J27" s="41">
        <v>1</v>
      </c>
      <c r="K27" s="41"/>
      <c r="L27" s="41"/>
      <c r="M27" s="41">
        <v>2</v>
      </c>
      <c r="N27" s="41"/>
      <c r="O27" s="41">
        <f>SUM(B27:M27)</f>
        <v>7</v>
      </c>
      <c r="P27" s="41"/>
    </row>
    <row r="28" spans="1:16" x14ac:dyDescent="0.25">
      <c r="A28" s="183" t="s">
        <v>96</v>
      </c>
      <c r="B28" s="41">
        <v>53</v>
      </c>
      <c r="C28" s="41">
        <v>60</v>
      </c>
      <c r="D28" s="41">
        <v>66</v>
      </c>
      <c r="E28" s="41">
        <v>37</v>
      </c>
      <c r="F28" s="41">
        <v>9</v>
      </c>
      <c r="G28" s="41"/>
      <c r="H28" s="41"/>
      <c r="I28" s="41"/>
      <c r="J28" s="41"/>
      <c r="K28" s="41"/>
      <c r="L28" s="41"/>
      <c r="M28" s="41">
        <v>3</v>
      </c>
      <c r="N28" s="41"/>
      <c r="O28" s="41">
        <f>SUM(B28:M28)</f>
        <v>228</v>
      </c>
      <c r="P28" s="41"/>
    </row>
    <row r="29" spans="1:16" x14ac:dyDescent="0.25">
      <c r="A29" s="183" t="s">
        <v>97</v>
      </c>
      <c r="B29" s="41">
        <v>12</v>
      </c>
      <c r="C29" s="41">
        <v>7</v>
      </c>
      <c r="D29" s="41">
        <v>26</v>
      </c>
      <c r="E29" s="41">
        <v>10</v>
      </c>
      <c r="F29" s="41">
        <v>4</v>
      </c>
      <c r="G29" s="41">
        <v>2</v>
      </c>
      <c r="H29" s="41">
        <v>2</v>
      </c>
      <c r="I29" s="41">
        <v>2</v>
      </c>
      <c r="J29" s="41">
        <v>1</v>
      </c>
      <c r="K29" s="41">
        <v>5</v>
      </c>
      <c r="L29" s="41">
        <v>1</v>
      </c>
      <c r="M29" s="41">
        <v>1</v>
      </c>
      <c r="N29" s="41"/>
      <c r="O29" s="41">
        <f>SUM(B29:M29)</f>
        <v>73</v>
      </c>
      <c r="P29" s="41"/>
    </row>
    <row r="30" spans="1:16" x14ac:dyDescent="0.25">
      <c r="A30" s="183" t="s">
        <v>192</v>
      </c>
      <c r="B30" s="41">
        <f>SUM(B27:B29)</f>
        <v>68</v>
      </c>
      <c r="C30" s="41">
        <f t="shared" ref="C30:K30" si="2">SUM(C27:C29)</f>
        <v>68</v>
      </c>
      <c r="D30" s="41">
        <f t="shared" si="2"/>
        <v>92</v>
      </c>
      <c r="E30" s="41">
        <f t="shared" si="2"/>
        <v>47</v>
      </c>
      <c r="F30" s="41">
        <f t="shared" si="2"/>
        <v>13</v>
      </c>
      <c r="G30" s="41">
        <f t="shared" si="2"/>
        <v>2</v>
      </c>
      <c r="H30" s="41">
        <f t="shared" si="2"/>
        <v>2</v>
      </c>
      <c r="I30" s="41">
        <f t="shared" si="2"/>
        <v>2</v>
      </c>
      <c r="J30" s="41">
        <f t="shared" si="2"/>
        <v>2</v>
      </c>
      <c r="K30" s="41">
        <f t="shared" si="2"/>
        <v>5</v>
      </c>
      <c r="L30" s="41">
        <v>1</v>
      </c>
      <c r="M30" s="41">
        <v>6</v>
      </c>
      <c r="N30" s="41"/>
      <c r="O30" s="41">
        <f>SUM(B30:M30)</f>
        <v>308</v>
      </c>
      <c r="P30" s="41">
        <f>SUM(B30:M30)</f>
        <v>308</v>
      </c>
    </row>
    <row r="31" spans="1:16" x14ac:dyDescent="0.25">
      <c r="B31" s="44"/>
      <c r="C31" s="44"/>
      <c r="D31" s="44"/>
      <c r="E31" s="44"/>
      <c r="F31" s="44"/>
      <c r="G31" s="44"/>
      <c r="H31" s="44"/>
      <c r="I31" s="44" t="s">
        <v>1209</v>
      </c>
      <c r="J31" s="44" t="s">
        <v>1209</v>
      </c>
      <c r="K31" s="44" t="s">
        <v>1209</v>
      </c>
      <c r="L31" s="44" t="s">
        <v>1209</v>
      </c>
      <c r="M31" s="44" t="s">
        <v>1209</v>
      </c>
      <c r="N31" s="241"/>
      <c r="O31" s="241"/>
      <c r="P31" s="241"/>
    </row>
    <row r="32" spans="1:16" x14ac:dyDescent="0.25">
      <c r="B32" s="241"/>
      <c r="C32" s="241"/>
      <c r="D32" s="241"/>
      <c r="E32" s="241"/>
      <c r="F32" s="241"/>
      <c r="G32" s="241"/>
      <c r="H32" s="241"/>
      <c r="I32" s="241"/>
      <c r="J32" s="241"/>
      <c r="K32" s="241"/>
      <c r="L32" s="241"/>
      <c r="M32" s="241"/>
      <c r="N32" s="241"/>
      <c r="O32" s="241"/>
      <c r="P32" s="241"/>
    </row>
    <row r="33" spans="1:16" x14ac:dyDescent="0.25">
      <c r="A33" s="241" t="s">
        <v>1210</v>
      </c>
      <c r="B33" s="241"/>
      <c r="C33" s="241"/>
      <c r="D33" s="241"/>
      <c r="E33" s="241"/>
      <c r="F33" s="241"/>
      <c r="G33" s="241"/>
      <c r="H33" s="241"/>
      <c r="I33" s="241"/>
      <c r="J33" s="241"/>
      <c r="K33" s="241"/>
      <c r="L33" s="241"/>
      <c r="M33" s="241"/>
      <c r="N33" s="241"/>
      <c r="O33" s="241"/>
      <c r="P33" s="241"/>
    </row>
    <row r="34" spans="1:16" x14ac:dyDescent="0.25">
      <c r="B34" s="241"/>
      <c r="C34" s="241"/>
      <c r="D34" s="241"/>
      <c r="E34" s="241"/>
      <c r="F34" s="241"/>
      <c r="G34" s="241"/>
      <c r="H34" s="241"/>
      <c r="I34" s="241"/>
      <c r="J34" s="241"/>
      <c r="K34" s="241"/>
      <c r="L34" s="241"/>
      <c r="M34" s="241"/>
      <c r="N34" s="241"/>
      <c r="O34" s="241"/>
      <c r="P34" s="241"/>
    </row>
    <row r="35" spans="1:16" x14ac:dyDescent="0.25">
      <c r="B35" s="241"/>
      <c r="C35" s="241"/>
      <c r="D35" s="241"/>
      <c r="E35" s="241"/>
      <c r="F35" s="241"/>
      <c r="G35" s="241"/>
      <c r="H35" s="241"/>
      <c r="I35" s="241"/>
      <c r="J35" s="241"/>
      <c r="K35" s="241"/>
      <c r="L35" s="241"/>
      <c r="M35" s="241"/>
      <c r="N35" s="241"/>
      <c r="O35" s="241"/>
      <c r="P35" s="241"/>
    </row>
    <row r="36" spans="1:16" x14ac:dyDescent="0.25">
      <c r="B36" s="241"/>
      <c r="C36" s="241"/>
      <c r="D36" s="241"/>
      <c r="E36" s="241"/>
      <c r="F36" s="241"/>
      <c r="G36" s="241"/>
      <c r="H36" s="241"/>
      <c r="I36" s="241"/>
      <c r="J36" s="241"/>
      <c r="K36" s="241"/>
      <c r="L36" s="241"/>
      <c r="M36" s="241"/>
      <c r="N36" s="241"/>
      <c r="O36" s="241"/>
      <c r="P36" s="241"/>
    </row>
    <row r="37" spans="1:16" x14ac:dyDescent="0.25">
      <c r="B37" s="241"/>
      <c r="C37" s="241"/>
      <c r="D37" s="241"/>
      <c r="E37" s="241"/>
      <c r="F37" s="241"/>
      <c r="G37" s="241"/>
      <c r="H37" s="241"/>
      <c r="I37" s="241"/>
      <c r="J37" s="241"/>
      <c r="K37" s="241"/>
      <c r="L37" s="241"/>
      <c r="M37" s="241"/>
      <c r="N37" s="241"/>
      <c r="O37" s="241"/>
      <c r="P37" s="241"/>
    </row>
    <row r="38" spans="1:16" x14ac:dyDescent="0.25">
      <c r="B38" s="241"/>
      <c r="C38" s="241"/>
      <c r="D38" s="241"/>
      <c r="E38" s="241"/>
      <c r="F38" s="241"/>
      <c r="G38" s="241"/>
      <c r="H38" s="241"/>
      <c r="I38" s="241"/>
      <c r="J38" s="241"/>
      <c r="K38" s="241"/>
      <c r="L38" s="241"/>
      <c r="M38" s="241"/>
      <c r="N38" s="241"/>
      <c r="O38" s="241"/>
      <c r="P38" s="241"/>
    </row>
    <row r="39" spans="1:16" x14ac:dyDescent="0.25">
      <c r="B39" s="241"/>
      <c r="C39" s="241"/>
      <c r="D39" s="241"/>
      <c r="E39" s="241"/>
      <c r="F39" s="241"/>
      <c r="G39" s="241"/>
      <c r="H39" s="241"/>
      <c r="I39" s="241"/>
      <c r="J39" s="241"/>
      <c r="K39" s="241"/>
      <c r="L39" s="241"/>
      <c r="M39" s="241"/>
      <c r="N39" s="241"/>
      <c r="O39" s="241"/>
      <c r="P39" s="241"/>
    </row>
    <row r="40" spans="1:16" x14ac:dyDescent="0.25">
      <c r="B40" s="241"/>
      <c r="C40" s="241"/>
      <c r="D40" s="241"/>
      <c r="E40" s="241"/>
      <c r="F40" s="241"/>
      <c r="G40" s="241"/>
      <c r="H40" s="241"/>
      <c r="I40" s="241"/>
      <c r="J40" s="241"/>
      <c r="K40" s="241"/>
      <c r="L40" s="241"/>
      <c r="M40" s="241"/>
      <c r="N40" s="241"/>
      <c r="O40" s="241"/>
      <c r="P40" s="241"/>
    </row>
    <row r="41" spans="1:16" x14ac:dyDescent="0.25">
      <c r="B41" s="241"/>
      <c r="C41" s="241"/>
      <c r="D41" s="241"/>
      <c r="E41" s="241"/>
      <c r="F41" s="241"/>
      <c r="G41" s="241"/>
      <c r="H41" s="241"/>
      <c r="I41" s="241"/>
      <c r="J41" s="241"/>
      <c r="K41" s="241"/>
      <c r="L41" s="241"/>
      <c r="M41" s="241"/>
      <c r="N41" s="241"/>
      <c r="O41" s="241"/>
      <c r="P41" s="241"/>
    </row>
    <row r="42" spans="1:16" x14ac:dyDescent="0.25">
      <c r="B42" s="241"/>
      <c r="C42" s="241"/>
      <c r="D42" s="241"/>
      <c r="E42" s="241"/>
      <c r="F42" s="241"/>
      <c r="G42" s="241"/>
      <c r="H42" s="241"/>
      <c r="I42" s="241"/>
      <c r="J42" s="241"/>
      <c r="K42" s="241"/>
      <c r="L42" s="241"/>
      <c r="M42" s="241"/>
      <c r="N42" s="241"/>
      <c r="O42" s="241"/>
      <c r="P42" s="241"/>
    </row>
    <row r="43" spans="1:16" x14ac:dyDescent="0.25">
      <c r="B43" s="241"/>
      <c r="C43" s="241"/>
      <c r="D43" s="241"/>
      <c r="E43" s="241"/>
      <c r="F43" s="241"/>
      <c r="G43" s="241"/>
      <c r="H43" s="241"/>
      <c r="I43" s="241"/>
      <c r="J43" s="241"/>
      <c r="K43" s="241"/>
      <c r="L43" s="241"/>
      <c r="M43" s="241"/>
      <c r="N43" s="241"/>
      <c r="O43" s="241"/>
      <c r="P43" s="241"/>
    </row>
    <row r="44" spans="1:16" x14ac:dyDescent="0.25">
      <c r="B44" s="241"/>
      <c r="C44" s="241"/>
      <c r="D44" s="241"/>
      <c r="E44" s="241"/>
      <c r="F44" s="241"/>
      <c r="G44" s="241"/>
      <c r="H44" s="241"/>
      <c r="I44" s="241"/>
      <c r="J44" s="241"/>
      <c r="K44" s="241"/>
      <c r="L44" s="241"/>
      <c r="M44" s="241"/>
      <c r="N44" s="241"/>
      <c r="O44" s="241"/>
      <c r="P44" s="241"/>
    </row>
    <row r="45" spans="1:16" x14ac:dyDescent="0.25">
      <c r="B45" s="241"/>
      <c r="C45" s="241"/>
      <c r="D45" s="241"/>
      <c r="E45" s="241"/>
      <c r="F45" s="241"/>
      <c r="G45" s="241"/>
      <c r="H45" s="241"/>
      <c r="I45" s="241"/>
      <c r="J45" s="241"/>
      <c r="K45" s="241"/>
      <c r="L45" s="241"/>
      <c r="M45" s="241"/>
      <c r="N45" s="241"/>
      <c r="O45" s="241"/>
      <c r="P45" s="241"/>
    </row>
    <row r="46" spans="1:16" x14ac:dyDescent="0.25">
      <c r="B46" s="241"/>
      <c r="C46" s="241"/>
      <c r="D46" s="241"/>
      <c r="E46" s="241"/>
      <c r="F46" s="241"/>
      <c r="G46" s="241"/>
      <c r="H46" s="241"/>
      <c r="I46" s="241"/>
      <c r="J46" s="241"/>
      <c r="K46" s="241"/>
      <c r="L46" s="241"/>
      <c r="M46" s="241"/>
      <c r="N46" s="241"/>
      <c r="O46" s="241"/>
      <c r="P46" s="241"/>
    </row>
    <row r="47" spans="1:16" x14ac:dyDescent="0.25">
      <c r="B47" s="241"/>
      <c r="C47" s="241"/>
      <c r="D47" s="241"/>
      <c r="E47" s="241"/>
      <c r="F47" s="241"/>
      <c r="G47" s="241"/>
      <c r="H47" s="241"/>
      <c r="I47" s="241"/>
      <c r="J47" s="241"/>
      <c r="K47" s="241"/>
      <c r="L47" s="241"/>
      <c r="M47" s="241"/>
      <c r="N47" s="241"/>
      <c r="O47" s="241"/>
      <c r="P47" s="241"/>
    </row>
    <row r="48" spans="1:16" x14ac:dyDescent="0.25">
      <c r="B48" s="241"/>
      <c r="C48" s="241"/>
      <c r="D48" s="241"/>
      <c r="E48" s="241"/>
      <c r="F48" s="241"/>
      <c r="G48" s="241"/>
      <c r="H48" s="241"/>
      <c r="I48" s="241"/>
      <c r="J48" s="241"/>
      <c r="K48" s="241"/>
      <c r="L48" s="241"/>
      <c r="M48" s="241"/>
      <c r="N48" s="241"/>
      <c r="O48" s="241"/>
      <c r="P48" s="241"/>
    </row>
    <row r="49" spans="2:16" x14ac:dyDescent="0.25">
      <c r="B49" s="241"/>
      <c r="C49" s="241"/>
      <c r="D49" s="241"/>
      <c r="E49" s="241"/>
      <c r="F49" s="241"/>
      <c r="G49" s="241"/>
      <c r="H49" s="241"/>
      <c r="I49" s="241"/>
      <c r="J49" s="241"/>
      <c r="K49" s="241"/>
      <c r="L49" s="241"/>
      <c r="M49" s="241"/>
      <c r="N49" s="241"/>
      <c r="O49" s="241"/>
      <c r="P49" s="241"/>
    </row>
    <row r="50" spans="2:16" x14ac:dyDescent="0.25">
      <c r="B50" s="241"/>
      <c r="C50" s="241"/>
      <c r="D50" s="241"/>
      <c r="E50" s="241"/>
      <c r="F50" s="241"/>
      <c r="G50" s="241"/>
      <c r="H50" s="241"/>
      <c r="I50" s="241"/>
      <c r="J50" s="241"/>
      <c r="K50" s="241"/>
      <c r="L50" s="241"/>
      <c r="M50" s="241"/>
      <c r="N50" s="241"/>
      <c r="O50" s="241"/>
      <c r="P50" s="241"/>
    </row>
    <row r="51" spans="2:16" x14ac:dyDescent="0.25">
      <c r="B51" s="241"/>
      <c r="C51" s="241"/>
      <c r="D51" s="241"/>
      <c r="E51" s="241"/>
      <c r="F51" s="241"/>
      <c r="G51" s="241"/>
      <c r="H51" s="241"/>
      <c r="I51" s="241"/>
      <c r="J51" s="241"/>
      <c r="K51" s="241"/>
      <c r="L51" s="241"/>
      <c r="M51" s="241"/>
      <c r="N51" s="241"/>
      <c r="O51" s="241"/>
      <c r="P51" s="241"/>
    </row>
    <row r="52" spans="2:16" x14ac:dyDescent="0.25">
      <c r="B52" s="241"/>
      <c r="C52" s="241"/>
      <c r="D52" s="241"/>
      <c r="E52" s="241"/>
      <c r="F52" s="241"/>
      <c r="G52" s="241"/>
      <c r="H52" s="241"/>
      <c r="I52" s="241"/>
      <c r="J52" s="241"/>
      <c r="K52" s="241"/>
      <c r="L52" s="241"/>
      <c r="M52" s="241"/>
      <c r="N52" s="241"/>
      <c r="O52" s="241"/>
      <c r="P52" s="241"/>
    </row>
    <row r="53" spans="2:16" x14ac:dyDescent="0.25">
      <c r="B53" s="241"/>
      <c r="C53" s="241"/>
      <c r="D53" s="241"/>
      <c r="E53" s="241"/>
      <c r="F53" s="241"/>
      <c r="G53" s="241"/>
      <c r="H53" s="241"/>
      <c r="I53" s="241"/>
      <c r="J53" s="241"/>
      <c r="K53" s="241"/>
      <c r="L53" s="241"/>
      <c r="M53" s="241"/>
      <c r="N53" s="241"/>
      <c r="O53" s="241"/>
      <c r="P53" s="241"/>
    </row>
    <row r="54" spans="2:16" x14ac:dyDescent="0.25">
      <c r="B54" s="241"/>
      <c r="C54" s="241"/>
      <c r="D54" s="241"/>
      <c r="E54" s="241"/>
      <c r="F54" s="241"/>
      <c r="G54" s="241"/>
      <c r="H54" s="241"/>
      <c r="I54" s="241"/>
      <c r="J54" s="241"/>
      <c r="K54" s="241"/>
      <c r="L54" s="241"/>
      <c r="M54" s="241"/>
      <c r="N54" s="241"/>
      <c r="O54" s="241"/>
      <c r="P54" s="241"/>
    </row>
    <row r="55" spans="2:16" x14ac:dyDescent="0.25">
      <c r="B55" s="241"/>
      <c r="C55" s="241"/>
      <c r="D55" s="241"/>
      <c r="E55" s="241"/>
      <c r="F55" s="241"/>
      <c r="G55" s="241"/>
      <c r="H55" s="241"/>
      <c r="I55" s="241"/>
      <c r="J55" s="241"/>
      <c r="K55" s="241"/>
      <c r="L55" s="241"/>
      <c r="M55" s="241"/>
      <c r="N55" s="241"/>
      <c r="O55" s="241"/>
      <c r="P55" s="241"/>
    </row>
    <row r="56" spans="2:16" x14ac:dyDescent="0.25">
      <c r="B56" s="241"/>
      <c r="C56" s="241"/>
      <c r="D56" s="241"/>
      <c r="E56" s="241"/>
      <c r="F56" s="241"/>
      <c r="G56" s="241"/>
      <c r="H56" s="241"/>
      <c r="I56" s="241"/>
      <c r="J56" s="241"/>
      <c r="K56" s="241"/>
      <c r="L56" s="241"/>
      <c r="M56" s="241"/>
      <c r="N56" s="241"/>
      <c r="O56" s="241"/>
      <c r="P56" s="241"/>
    </row>
    <row r="57" spans="2:16" x14ac:dyDescent="0.25">
      <c r="B57" s="241"/>
      <c r="C57" s="241"/>
      <c r="D57" s="241"/>
      <c r="E57" s="241"/>
      <c r="F57" s="241"/>
      <c r="G57" s="241"/>
      <c r="H57" s="241"/>
      <c r="I57" s="241"/>
      <c r="J57" s="241"/>
      <c r="K57" s="241"/>
      <c r="L57" s="241"/>
      <c r="M57" s="241"/>
      <c r="N57" s="241"/>
      <c r="O57" s="241"/>
      <c r="P57" s="241"/>
    </row>
    <row r="58" spans="2:16" x14ac:dyDescent="0.25">
      <c r="B58" s="241"/>
      <c r="C58" s="241"/>
      <c r="D58" s="241"/>
      <c r="E58" s="241"/>
      <c r="F58" s="241"/>
      <c r="G58" s="241"/>
      <c r="H58" s="241"/>
      <c r="I58" s="241"/>
      <c r="J58" s="241"/>
      <c r="K58" s="241"/>
      <c r="L58" s="241"/>
      <c r="M58" s="241"/>
      <c r="N58" s="241"/>
      <c r="O58" s="241"/>
      <c r="P58" s="241"/>
    </row>
    <row r="59" spans="2:16" x14ac:dyDescent="0.25">
      <c r="B59" s="241"/>
      <c r="C59" s="241"/>
      <c r="D59" s="241"/>
      <c r="E59" s="241"/>
      <c r="F59" s="241"/>
      <c r="G59" s="241"/>
      <c r="H59" s="241"/>
      <c r="I59" s="241"/>
      <c r="J59" s="241"/>
      <c r="K59" s="241"/>
      <c r="L59" s="241"/>
      <c r="M59" s="241"/>
      <c r="N59" s="241"/>
      <c r="O59" s="241"/>
      <c r="P59" s="241"/>
    </row>
    <row r="60" spans="2:16" x14ac:dyDescent="0.25">
      <c r="B60" s="241"/>
      <c r="C60" s="241"/>
      <c r="D60" s="241"/>
      <c r="E60" s="241"/>
      <c r="F60" s="241"/>
      <c r="G60" s="241"/>
      <c r="H60" s="241"/>
      <c r="I60" s="241"/>
      <c r="J60" s="241"/>
      <c r="K60" s="241"/>
      <c r="L60" s="241"/>
      <c r="M60" s="241"/>
      <c r="N60" s="241"/>
      <c r="O60" s="241"/>
      <c r="P60" s="241"/>
    </row>
    <row r="61" spans="2:16" x14ac:dyDescent="0.25">
      <c r="B61" s="241"/>
      <c r="C61" s="241"/>
      <c r="D61" s="241"/>
      <c r="E61" s="241"/>
      <c r="F61" s="241"/>
      <c r="G61" s="241"/>
      <c r="H61" s="241"/>
      <c r="I61" s="241"/>
      <c r="J61" s="241"/>
      <c r="K61" s="241"/>
      <c r="L61" s="241"/>
      <c r="M61" s="241"/>
      <c r="N61" s="241"/>
      <c r="O61" s="241"/>
      <c r="P61" s="241"/>
    </row>
    <row r="62" spans="2:16" x14ac:dyDescent="0.25">
      <c r="B62" s="241"/>
      <c r="C62" s="241"/>
      <c r="D62" s="241"/>
      <c r="E62" s="241"/>
      <c r="F62" s="241"/>
      <c r="G62" s="241"/>
      <c r="H62" s="241"/>
      <c r="I62" s="241"/>
      <c r="J62" s="241"/>
      <c r="K62" s="241"/>
      <c r="L62" s="241"/>
      <c r="M62" s="241"/>
      <c r="N62" s="241"/>
      <c r="O62" s="241"/>
      <c r="P62" s="241"/>
    </row>
    <row r="63" spans="2:16" x14ac:dyDescent="0.25">
      <c r="B63" s="241"/>
      <c r="C63" s="241"/>
      <c r="D63" s="241"/>
      <c r="E63" s="241"/>
      <c r="F63" s="241"/>
      <c r="G63" s="241"/>
      <c r="H63" s="241"/>
      <c r="I63" s="241"/>
      <c r="J63" s="241"/>
      <c r="K63" s="241"/>
      <c r="L63" s="241"/>
      <c r="M63" s="241"/>
      <c r="N63" s="241"/>
      <c r="O63" s="241"/>
      <c r="P63" s="241"/>
    </row>
    <row r="64" spans="2:16" x14ac:dyDescent="0.25">
      <c r="B64" s="241"/>
      <c r="C64" s="241"/>
      <c r="D64" s="241"/>
      <c r="E64" s="241"/>
      <c r="F64" s="241"/>
      <c r="G64" s="241"/>
      <c r="H64" s="241"/>
      <c r="I64" s="241"/>
      <c r="J64" s="241"/>
      <c r="K64" s="241"/>
      <c r="L64" s="241"/>
      <c r="M64" s="241"/>
      <c r="N64" s="241"/>
      <c r="O64" s="241"/>
      <c r="P64" s="241"/>
    </row>
    <row r="65" spans="1:16" x14ac:dyDescent="0.25">
      <c r="B65" s="241"/>
      <c r="C65" s="241"/>
      <c r="D65" s="241"/>
      <c r="E65" s="241"/>
      <c r="F65" s="241"/>
      <c r="G65" s="241"/>
      <c r="H65" s="241"/>
      <c r="I65" s="241"/>
      <c r="J65" s="241"/>
      <c r="K65" s="241"/>
      <c r="L65" s="241"/>
      <c r="M65" s="241"/>
      <c r="N65" s="241"/>
      <c r="O65" s="241"/>
      <c r="P65" s="241"/>
    </row>
    <row r="66" spans="1:16" x14ac:dyDescent="0.25">
      <c r="B66" s="241"/>
      <c r="C66" s="241"/>
      <c r="D66" s="241"/>
      <c r="E66" s="241"/>
      <c r="F66" s="241"/>
      <c r="G66" s="241"/>
      <c r="H66" s="241"/>
      <c r="I66" s="241"/>
      <c r="J66" s="241"/>
      <c r="K66" s="241"/>
      <c r="L66" s="241"/>
      <c r="M66" s="241"/>
      <c r="N66" s="241"/>
      <c r="O66" s="241"/>
      <c r="P66" s="241"/>
    </row>
    <row r="67" spans="1:16" x14ac:dyDescent="0.25">
      <c r="B67" s="241"/>
      <c r="C67" s="241"/>
      <c r="D67" s="241"/>
      <c r="E67" s="241"/>
      <c r="F67" s="241"/>
      <c r="G67" s="241"/>
      <c r="H67" s="241"/>
      <c r="I67" s="241"/>
      <c r="J67" s="241"/>
      <c r="K67" s="241"/>
      <c r="L67" s="241"/>
      <c r="M67" s="241"/>
      <c r="N67" s="241"/>
      <c r="O67" s="241"/>
      <c r="P67" s="241"/>
    </row>
    <row r="68" spans="1:16" x14ac:dyDescent="0.25">
      <c r="B68" s="241"/>
      <c r="C68" s="241"/>
      <c r="D68" s="241"/>
      <c r="E68" s="241"/>
      <c r="F68" s="241"/>
      <c r="G68" s="241"/>
      <c r="H68" s="241"/>
      <c r="I68" s="241"/>
      <c r="J68" s="241"/>
      <c r="K68" s="241"/>
      <c r="L68" s="241"/>
      <c r="M68" s="241"/>
      <c r="N68" s="241"/>
      <c r="O68" s="241"/>
      <c r="P68" s="241"/>
    </row>
    <row r="69" spans="1:16" x14ac:dyDescent="0.25">
      <c r="B69" s="241"/>
      <c r="C69" s="241"/>
      <c r="D69" s="241"/>
      <c r="E69" s="241"/>
      <c r="F69" s="241"/>
      <c r="G69" s="241"/>
      <c r="H69" s="241"/>
      <c r="I69" s="241"/>
      <c r="J69" s="241"/>
      <c r="K69" s="241"/>
      <c r="L69" s="241"/>
      <c r="M69" s="241"/>
      <c r="N69" s="241"/>
      <c r="O69" s="241"/>
      <c r="P69" s="241"/>
    </row>
    <row r="70" spans="1:16" x14ac:dyDescent="0.25">
      <c r="B70" s="241"/>
      <c r="C70" s="241"/>
      <c r="D70" s="241"/>
      <c r="E70" s="241"/>
      <c r="F70" s="241"/>
      <c r="G70" s="241"/>
      <c r="H70" s="241"/>
      <c r="I70" s="241"/>
      <c r="J70" s="241"/>
      <c r="K70" s="241"/>
      <c r="L70" s="241"/>
      <c r="M70" s="241"/>
      <c r="N70" s="241"/>
      <c r="O70" s="241"/>
      <c r="P70" s="241"/>
    </row>
    <row r="71" spans="1:16" x14ac:dyDescent="0.25">
      <c r="B71" s="241"/>
      <c r="C71" s="241"/>
      <c r="D71" s="241"/>
      <c r="E71" s="241"/>
      <c r="F71" s="241"/>
      <c r="G71" s="241"/>
      <c r="H71" s="241"/>
      <c r="I71" s="241"/>
      <c r="J71" s="241"/>
      <c r="K71" s="241"/>
      <c r="L71" s="241"/>
      <c r="M71" s="241"/>
      <c r="N71" s="241"/>
      <c r="O71" s="241"/>
      <c r="P71" s="241"/>
    </row>
    <row r="72" spans="1:16" x14ac:dyDescent="0.25">
      <c r="B72" s="241"/>
      <c r="C72" s="241"/>
      <c r="D72" s="241"/>
      <c r="E72" s="241"/>
      <c r="F72" s="241"/>
      <c r="G72" s="241"/>
      <c r="H72" s="241"/>
      <c r="I72" s="241"/>
      <c r="J72" s="241"/>
      <c r="K72" s="241"/>
      <c r="L72" s="241"/>
      <c r="M72" s="241"/>
      <c r="N72" s="241"/>
      <c r="O72" s="241"/>
      <c r="P72" s="241"/>
    </row>
    <row r="73" spans="1:16" x14ac:dyDescent="0.25">
      <c r="B73" s="241"/>
      <c r="C73" s="241"/>
      <c r="D73" s="241"/>
      <c r="E73" s="241"/>
      <c r="F73" s="241"/>
      <c r="G73" s="241"/>
      <c r="H73" s="241"/>
      <c r="I73" s="241"/>
      <c r="J73" s="241"/>
      <c r="K73" s="241"/>
      <c r="L73" s="241"/>
      <c r="M73" s="241"/>
      <c r="N73" s="241"/>
      <c r="O73" s="241"/>
      <c r="P73" s="241"/>
    </row>
    <row r="74" spans="1:16" x14ac:dyDescent="0.25">
      <c r="B74" s="241"/>
      <c r="C74" s="241"/>
      <c r="D74" s="241"/>
      <c r="E74" s="241"/>
      <c r="F74" s="241"/>
      <c r="G74" s="241"/>
      <c r="H74" s="241"/>
      <c r="I74" s="241"/>
      <c r="J74" s="241"/>
      <c r="K74" s="241"/>
      <c r="L74" s="241"/>
      <c r="M74" s="241"/>
      <c r="N74" s="241"/>
      <c r="O74" s="241"/>
      <c r="P74" s="241"/>
    </row>
    <row r="75" spans="1:16" x14ac:dyDescent="0.25">
      <c r="B75" s="241"/>
      <c r="C75" s="241"/>
      <c r="D75" s="241"/>
      <c r="E75" s="241"/>
      <c r="F75" s="241"/>
      <c r="G75" s="241"/>
      <c r="H75" s="241"/>
      <c r="I75" s="241"/>
      <c r="J75" s="241"/>
      <c r="K75" s="241"/>
      <c r="L75" s="241"/>
      <c r="M75" s="241"/>
      <c r="N75" s="241"/>
      <c r="O75" s="241"/>
      <c r="P75" s="241"/>
    </row>
    <row r="76" spans="1:16" x14ac:dyDescent="0.25">
      <c r="B76" s="241"/>
      <c r="C76" s="241"/>
      <c r="D76" s="241"/>
      <c r="E76" s="241"/>
      <c r="F76" s="241"/>
      <c r="G76" s="241"/>
      <c r="H76" s="241"/>
      <c r="I76" s="241"/>
      <c r="J76" s="241"/>
      <c r="K76" s="241"/>
      <c r="L76" s="241"/>
      <c r="M76" s="241"/>
      <c r="N76" s="241"/>
      <c r="O76" s="241"/>
      <c r="P76" s="241"/>
    </row>
    <row r="77" spans="1:16" x14ac:dyDescent="0.25">
      <c r="B77" s="241"/>
      <c r="C77" s="241"/>
      <c r="D77" s="241"/>
      <c r="E77" s="241"/>
      <c r="F77" s="241"/>
      <c r="G77" s="241"/>
      <c r="H77" s="241"/>
      <c r="I77" s="241"/>
      <c r="J77" s="241"/>
      <c r="K77" s="241"/>
      <c r="L77" s="241"/>
      <c r="M77" s="241"/>
      <c r="N77" s="241"/>
      <c r="O77" s="241"/>
      <c r="P77" s="241"/>
    </row>
    <row r="79" spans="1:16" x14ac:dyDescent="0.25">
      <c r="A79" t="s">
        <v>1211</v>
      </c>
      <c r="B79" s="241"/>
      <c r="C79" s="241"/>
      <c r="D79" s="241"/>
      <c r="E79" s="241"/>
      <c r="F79" s="241"/>
      <c r="G79" s="241"/>
      <c r="H79" s="241"/>
      <c r="I79" s="241"/>
      <c r="J79" s="241"/>
      <c r="K79" s="241"/>
      <c r="L79" s="241"/>
      <c r="M79" s="241"/>
      <c r="N79" s="241"/>
      <c r="O79" s="241"/>
      <c r="P79" s="241"/>
    </row>
    <row r="80" spans="1:16" x14ac:dyDescent="0.25">
      <c r="A80" s="183" t="s">
        <v>1212</v>
      </c>
      <c r="B80" s="183"/>
      <c r="C80" s="183"/>
      <c r="D80" s="183"/>
      <c r="E80" s="183"/>
      <c r="F80" s="241"/>
      <c r="G80" s="241"/>
      <c r="H80" s="183" t="s">
        <v>1213</v>
      </c>
      <c r="I80" s="183"/>
      <c r="J80" s="183"/>
      <c r="K80" s="183"/>
      <c r="L80" s="183"/>
      <c r="M80" s="241"/>
      <c r="N80" s="241"/>
      <c r="O80" s="42"/>
      <c r="P80" s="42"/>
    </row>
    <row r="81" spans="1:16" ht="45" x14ac:dyDescent="0.25">
      <c r="A81" s="183" t="s">
        <v>1069</v>
      </c>
      <c r="B81" s="79" t="s">
        <v>1214</v>
      </c>
      <c r="C81" s="79" t="s">
        <v>1215</v>
      </c>
      <c r="D81" s="79" t="s">
        <v>97</v>
      </c>
      <c r="E81" s="79" t="s">
        <v>98</v>
      </c>
      <c r="F81" s="79" t="s">
        <v>1216</v>
      </c>
      <c r="G81" s="241" t="s">
        <v>1217</v>
      </c>
      <c r="H81" s="183" t="s">
        <v>1106</v>
      </c>
      <c r="I81" s="79" t="s">
        <v>1214</v>
      </c>
      <c r="J81" s="79" t="s">
        <v>1215</v>
      </c>
      <c r="K81" s="79" t="s">
        <v>97</v>
      </c>
      <c r="L81" s="79" t="s">
        <v>98</v>
      </c>
      <c r="M81" s="79" t="s">
        <v>1216</v>
      </c>
      <c r="N81" s="241"/>
      <c r="O81" s="241"/>
      <c r="P81" s="241"/>
    </row>
    <row r="82" spans="1:16" x14ac:dyDescent="0.25">
      <c r="A82" s="25">
        <v>1</v>
      </c>
      <c r="B82" s="4">
        <v>3</v>
      </c>
      <c r="C82" s="4">
        <v>2</v>
      </c>
      <c r="D82" s="4">
        <v>2</v>
      </c>
      <c r="E82" s="4">
        <f>SUM(B82:D82)</f>
        <v>7</v>
      </c>
      <c r="F82" s="43">
        <f>E82</f>
        <v>7</v>
      </c>
      <c r="G82" s="241">
        <v>4</v>
      </c>
      <c r="H82" s="25" t="s">
        <v>1218</v>
      </c>
      <c r="I82" s="4">
        <f>SUM(B82:B84)</f>
        <v>4</v>
      </c>
      <c r="J82" s="4">
        <f>SUM(C82:C84)</f>
        <v>4</v>
      </c>
      <c r="K82" s="4">
        <f>SUM(D82:D84)</f>
        <v>10</v>
      </c>
      <c r="L82" s="4">
        <f>SUM(I82:K82)</f>
        <v>18</v>
      </c>
      <c r="M82" s="43">
        <f>L82</f>
        <v>18</v>
      </c>
      <c r="N82" s="241"/>
      <c r="O82" s="241"/>
      <c r="P82" s="241"/>
    </row>
    <row r="83" spans="1:16" x14ac:dyDescent="0.25">
      <c r="A83" s="25">
        <v>2</v>
      </c>
      <c r="B83" s="4">
        <v>1</v>
      </c>
      <c r="C83" s="4">
        <v>0</v>
      </c>
      <c r="D83" s="4">
        <v>0</v>
      </c>
      <c r="E83" s="4">
        <f t="shared" ref="E83:E93" si="3">SUM(B83:D83)</f>
        <v>1</v>
      </c>
      <c r="F83" s="43">
        <f t="shared" ref="F83:F93" si="4">F82+E83</f>
        <v>8</v>
      </c>
      <c r="G83" s="241">
        <v>3</v>
      </c>
      <c r="H83" s="25" t="s">
        <v>1219</v>
      </c>
      <c r="I83" s="4">
        <f>SUM(B85:B87)</f>
        <v>0</v>
      </c>
      <c r="J83" s="4">
        <f>SUM(C85:C87)</f>
        <v>19</v>
      </c>
      <c r="K83" s="4">
        <f>SUM(D85:D87)</f>
        <v>12</v>
      </c>
      <c r="L83" s="4">
        <f>SUM(I83:K83)</f>
        <v>31</v>
      </c>
      <c r="M83" s="43">
        <f>M82+L83</f>
        <v>49</v>
      </c>
      <c r="N83" s="241"/>
      <c r="O83" s="241"/>
      <c r="P83" s="241"/>
    </row>
    <row r="84" spans="1:16" x14ac:dyDescent="0.25">
      <c r="A84" s="25">
        <v>3</v>
      </c>
      <c r="B84" s="4">
        <v>0</v>
      </c>
      <c r="C84" s="4">
        <v>2</v>
      </c>
      <c r="D84" s="4">
        <v>8</v>
      </c>
      <c r="E84" s="4">
        <f t="shared" si="3"/>
        <v>10</v>
      </c>
      <c r="F84" s="43">
        <f t="shared" si="4"/>
        <v>18</v>
      </c>
      <c r="G84" s="241">
        <v>3</v>
      </c>
      <c r="H84" s="25" t="s">
        <v>1220</v>
      </c>
      <c r="I84" s="4">
        <f>SUM(B88:B90)</f>
        <v>1</v>
      </c>
      <c r="J84" s="4">
        <f>SUM(C88:C90)</f>
        <v>0</v>
      </c>
      <c r="K84" s="4">
        <f>SUM(D88:D90)</f>
        <v>5</v>
      </c>
      <c r="L84" s="4">
        <f>SUM(I84:K84)</f>
        <v>6</v>
      </c>
      <c r="M84" s="43">
        <f>M83+L84</f>
        <v>55</v>
      </c>
      <c r="N84" s="241"/>
      <c r="O84" s="241"/>
      <c r="P84" s="241"/>
    </row>
    <row r="85" spans="1:16" x14ac:dyDescent="0.25">
      <c r="A85" s="25">
        <v>4</v>
      </c>
      <c r="B85" s="4">
        <v>0</v>
      </c>
      <c r="C85" s="4">
        <v>17</v>
      </c>
      <c r="D85" s="4">
        <v>6</v>
      </c>
      <c r="E85" s="4">
        <f t="shared" si="3"/>
        <v>23</v>
      </c>
      <c r="F85" s="43">
        <f t="shared" si="4"/>
        <v>41</v>
      </c>
      <c r="G85" s="241">
        <v>2</v>
      </c>
      <c r="H85" s="25" t="s">
        <v>1221</v>
      </c>
      <c r="I85" s="4">
        <f>SUM(B91:B93)</f>
        <v>2</v>
      </c>
      <c r="J85" s="4">
        <f>SUM(C91:C93)</f>
        <v>3</v>
      </c>
      <c r="K85" s="4">
        <f>SUM(D91:D93)</f>
        <v>7</v>
      </c>
      <c r="L85" s="4">
        <f>SUM(I85:K85)</f>
        <v>12</v>
      </c>
      <c r="M85" s="43">
        <f>M84+L85</f>
        <v>67</v>
      </c>
      <c r="N85" s="241"/>
      <c r="O85" s="241"/>
      <c r="P85" s="241"/>
    </row>
    <row r="86" spans="1:16" x14ac:dyDescent="0.25">
      <c r="A86" s="25">
        <v>5</v>
      </c>
      <c r="B86" s="4">
        <v>0</v>
      </c>
      <c r="C86" s="4">
        <v>2</v>
      </c>
      <c r="D86" s="4">
        <v>4</v>
      </c>
      <c r="E86" s="4">
        <f t="shared" si="3"/>
        <v>6</v>
      </c>
      <c r="F86" s="43">
        <f t="shared" si="4"/>
        <v>47</v>
      </c>
      <c r="G86" s="241">
        <v>1</v>
      </c>
      <c r="H86" s="25" t="s">
        <v>98</v>
      </c>
      <c r="I86" s="4">
        <f>SUM(I82:I85)</f>
        <v>7</v>
      </c>
      <c r="J86" s="4">
        <f>SUM(J82:J85)</f>
        <v>26</v>
      </c>
      <c r="K86" s="4">
        <f>SUM(K82:K85)</f>
        <v>34</v>
      </c>
      <c r="L86" s="4">
        <f>SUM(L82:L85)</f>
        <v>67</v>
      </c>
      <c r="M86" s="43"/>
      <c r="N86" s="241"/>
      <c r="O86" s="241"/>
      <c r="P86" s="241"/>
    </row>
    <row r="87" spans="1:16" x14ac:dyDescent="0.25">
      <c r="A87" s="25">
        <v>6</v>
      </c>
      <c r="B87" s="4">
        <v>0</v>
      </c>
      <c r="C87" s="4">
        <v>0</v>
      </c>
      <c r="D87" s="4">
        <v>2</v>
      </c>
      <c r="E87" s="4">
        <f t="shared" si="3"/>
        <v>2</v>
      </c>
      <c r="F87" s="43">
        <f t="shared" si="4"/>
        <v>49</v>
      </c>
      <c r="G87" s="241">
        <v>1</v>
      </c>
      <c r="H87" s="241"/>
      <c r="I87" s="241"/>
      <c r="J87" s="241"/>
      <c r="K87" s="241"/>
      <c r="L87" s="241"/>
      <c r="M87" s="241"/>
      <c r="N87" s="241"/>
      <c r="O87" s="241"/>
      <c r="P87" s="241"/>
    </row>
    <row r="88" spans="1:16" x14ac:dyDescent="0.25">
      <c r="A88" s="25">
        <v>7</v>
      </c>
      <c r="B88" s="4">
        <v>0</v>
      </c>
      <c r="C88" s="4">
        <v>0</v>
      </c>
      <c r="D88" s="4">
        <v>2</v>
      </c>
      <c r="E88" s="4">
        <f t="shared" si="3"/>
        <v>2</v>
      </c>
      <c r="F88" s="43">
        <f t="shared" si="4"/>
        <v>51</v>
      </c>
      <c r="G88" s="241">
        <v>1</v>
      </c>
      <c r="H88" s="241"/>
      <c r="I88" s="241"/>
      <c r="J88" s="241"/>
      <c r="K88" s="241"/>
      <c r="L88" s="241"/>
      <c r="M88" s="241"/>
      <c r="N88" s="241"/>
      <c r="O88" s="241"/>
      <c r="P88" s="241"/>
    </row>
    <row r="89" spans="1:16" x14ac:dyDescent="0.25">
      <c r="A89" s="25">
        <v>8</v>
      </c>
      <c r="B89" s="4">
        <v>0</v>
      </c>
      <c r="C89" s="4">
        <v>0</v>
      </c>
      <c r="D89" s="4">
        <v>2</v>
      </c>
      <c r="E89" s="4">
        <f t="shared" si="3"/>
        <v>2</v>
      </c>
      <c r="F89" s="43">
        <f t="shared" si="4"/>
        <v>53</v>
      </c>
      <c r="G89" s="241">
        <v>1</v>
      </c>
      <c r="H89" s="241"/>
      <c r="I89" s="241"/>
      <c r="J89" s="241"/>
      <c r="K89" s="241"/>
      <c r="L89" s="241"/>
      <c r="M89" s="241"/>
      <c r="N89" s="241"/>
      <c r="O89" s="241"/>
      <c r="P89" s="241"/>
    </row>
    <row r="90" spans="1:16" x14ac:dyDescent="0.25">
      <c r="A90" s="25">
        <v>9</v>
      </c>
      <c r="B90" s="4">
        <v>1</v>
      </c>
      <c r="C90" s="4">
        <v>0</v>
      </c>
      <c r="D90" s="4">
        <v>1</v>
      </c>
      <c r="E90" s="4">
        <f t="shared" si="3"/>
        <v>2</v>
      </c>
      <c r="F90" s="43">
        <f t="shared" si="4"/>
        <v>55</v>
      </c>
      <c r="G90" s="241">
        <v>1</v>
      </c>
      <c r="H90" s="241"/>
      <c r="I90" s="241"/>
      <c r="J90" s="241"/>
      <c r="K90" s="241"/>
      <c r="L90" s="241"/>
      <c r="M90" s="241"/>
      <c r="N90" s="241"/>
      <c r="O90" s="241"/>
      <c r="P90" s="241"/>
    </row>
    <row r="91" spans="1:16" x14ac:dyDescent="0.25">
      <c r="A91" s="25">
        <v>10</v>
      </c>
      <c r="B91" s="4">
        <v>0</v>
      </c>
      <c r="C91" s="4">
        <v>0</v>
      </c>
      <c r="D91" s="4">
        <v>5</v>
      </c>
      <c r="E91" s="4">
        <f t="shared" si="3"/>
        <v>5</v>
      </c>
      <c r="F91" s="43">
        <f t="shared" si="4"/>
        <v>60</v>
      </c>
      <c r="G91" s="241">
        <v>2</v>
      </c>
      <c r="H91" s="241"/>
      <c r="I91" s="241"/>
      <c r="J91" s="241"/>
      <c r="K91" s="241"/>
      <c r="L91" s="241"/>
      <c r="M91" s="241"/>
      <c r="N91" s="241"/>
      <c r="O91" s="241"/>
      <c r="P91" s="241"/>
    </row>
    <row r="92" spans="1:16" x14ac:dyDescent="0.25">
      <c r="A92" s="25">
        <v>11</v>
      </c>
      <c r="B92" s="4">
        <v>0</v>
      </c>
      <c r="C92" s="4">
        <v>0</v>
      </c>
      <c r="D92" s="4">
        <v>1</v>
      </c>
      <c r="E92" s="4">
        <f t="shared" si="3"/>
        <v>1</v>
      </c>
      <c r="F92" s="43">
        <f t="shared" si="4"/>
        <v>61</v>
      </c>
      <c r="G92" s="241">
        <v>2</v>
      </c>
      <c r="H92" s="241"/>
      <c r="I92" s="241"/>
      <c r="J92" s="241"/>
      <c r="K92" s="241"/>
      <c r="L92" s="241"/>
      <c r="M92" s="241"/>
      <c r="N92" s="241"/>
      <c r="O92" s="241"/>
      <c r="P92" s="241"/>
    </row>
    <row r="93" spans="1:16" x14ac:dyDescent="0.25">
      <c r="A93" s="25">
        <v>12</v>
      </c>
      <c r="B93" s="4">
        <v>2</v>
      </c>
      <c r="C93" s="4">
        <v>3</v>
      </c>
      <c r="D93" s="4">
        <v>1</v>
      </c>
      <c r="E93" s="4">
        <f t="shared" si="3"/>
        <v>6</v>
      </c>
      <c r="F93" s="43">
        <f t="shared" si="4"/>
        <v>67</v>
      </c>
      <c r="G93" s="241">
        <v>3</v>
      </c>
      <c r="H93" s="241"/>
      <c r="I93" s="241"/>
      <c r="J93" s="241"/>
      <c r="K93" s="241"/>
      <c r="L93" s="241"/>
      <c r="M93" s="241"/>
      <c r="N93" s="241"/>
      <c r="O93" s="241"/>
      <c r="P93" s="241"/>
    </row>
    <row r="94" spans="1:16" x14ac:dyDescent="0.25">
      <c r="A94" s="25" t="s">
        <v>98</v>
      </c>
      <c r="B94" s="4">
        <f>SUM(B82:B93)</f>
        <v>7</v>
      </c>
      <c r="C94" s="4">
        <f>SUM(C82:C93)</f>
        <v>26</v>
      </c>
      <c r="D94" s="4">
        <f>SUM(D82:D93)</f>
        <v>34</v>
      </c>
      <c r="E94" s="4">
        <f>SUM(E82:E93)</f>
        <v>67</v>
      </c>
      <c r="F94" s="241"/>
      <c r="G94" s="241">
        <f>SUM(G82:G93)</f>
        <v>24</v>
      </c>
      <c r="H94" s="241"/>
      <c r="I94" s="241"/>
      <c r="J94" s="241"/>
      <c r="K94" s="241"/>
      <c r="L94" s="241"/>
      <c r="M94" s="241"/>
      <c r="N94" s="241"/>
      <c r="O94" s="241"/>
      <c r="P94" s="241"/>
    </row>
    <row r="95" spans="1:16" x14ac:dyDescent="0.25">
      <c r="A95" s="241" t="s">
        <v>1222</v>
      </c>
      <c r="B95" s="241"/>
      <c r="C95" s="241"/>
      <c r="D95" s="241"/>
      <c r="E95" s="241"/>
      <c r="F95" s="241"/>
      <c r="G95" s="241"/>
      <c r="H95" s="241"/>
      <c r="I95" s="241"/>
      <c r="J95" s="241"/>
      <c r="K95" s="241"/>
      <c r="L95" s="241"/>
      <c r="M95" s="241"/>
      <c r="N95" s="241"/>
      <c r="O95" s="241"/>
      <c r="P95" s="241"/>
    </row>
    <row r="96" spans="1:16" ht="38.25" customHeight="1" x14ac:dyDescent="0.25">
      <c r="A96" s="760" t="s">
        <v>1223</v>
      </c>
      <c r="B96" s="731"/>
      <c r="C96" s="731"/>
      <c r="D96" s="731"/>
      <c r="E96" s="731"/>
      <c r="F96" s="731"/>
      <c r="G96" s="731"/>
      <c r="H96" s="731"/>
      <c r="I96" s="731"/>
      <c r="J96" s="731"/>
      <c r="K96" s="731"/>
      <c r="L96" s="731"/>
      <c r="M96" s="731"/>
      <c r="N96" s="731"/>
      <c r="O96" s="731"/>
      <c r="P96" s="731"/>
    </row>
    <row r="97" spans="1:16" ht="46.5" customHeight="1" x14ac:dyDescent="0.25">
      <c r="A97" s="760" t="s">
        <v>1224</v>
      </c>
      <c r="B97" s="731"/>
      <c r="C97" s="731"/>
      <c r="D97" s="731"/>
      <c r="E97" s="731"/>
      <c r="F97" s="731"/>
      <c r="G97" s="731"/>
      <c r="H97" s="731"/>
      <c r="I97" s="731"/>
      <c r="J97" s="731"/>
      <c r="K97" s="731"/>
      <c r="L97" s="731"/>
      <c r="M97" s="731"/>
      <c r="N97" s="731"/>
      <c r="O97" s="731"/>
      <c r="P97" s="731"/>
    </row>
    <row r="98" spans="1:16" x14ac:dyDescent="0.25">
      <c r="A98" s="760" t="s">
        <v>1225</v>
      </c>
      <c r="B98" s="731"/>
      <c r="C98" s="731"/>
      <c r="D98" s="731"/>
      <c r="E98" s="731"/>
      <c r="F98" s="731"/>
      <c r="G98" s="731"/>
      <c r="H98" s="731"/>
      <c r="I98" s="731"/>
      <c r="J98" s="731"/>
      <c r="K98" s="731"/>
      <c r="L98" s="731"/>
      <c r="M98" s="731"/>
      <c r="N98" s="731"/>
      <c r="O98" s="731"/>
      <c r="P98" s="731"/>
    </row>
  </sheetData>
  <mergeCells count="9">
    <mergeCell ref="A96:P96"/>
    <mergeCell ref="A97:P97"/>
    <mergeCell ref="A98:P98"/>
    <mergeCell ref="F9:G9"/>
    <mergeCell ref="H9:I9"/>
    <mergeCell ref="J9:K9"/>
    <mergeCell ref="F10:G10"/>
    <mergeCell ref="H10:I10"/>
    <mergeCell ref="J10:K10"/>
  </mergeCells>
  <conditionalFormatting sqref="F10 H10 J10 B11">
    <cfRule type="expression" dxfId="3" priority="1" stopIfTrue="1">
      <formula>#REF!="Absolute"</formula>
    </cfRule>
  </conditionalFormatting>
  <pageMargins left="0.7" right="0.7" top="0.75" bottom="0.75" header="0.3" footer="0.3"/>
  <pageSetup scale="72"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32"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dimension ref="A1:D64"/>
  <sheetViews>
    <sheetView topLeftCell="A22" workbookViewId="0">
      <selection activeCell="B42" sqref="B42"/>
    </sheetView>
  </sheetViews>
  <sheetFormatPr defaultRowHeight="15" x14ac:dyDescent="0.25"/>
  <cols>
    <col min="1" max="1" width="14.5703125" customWidth="1"/>
    <col min="2" max="2" width="46.140625" customWidth="1"/>
    <col min="3" max="3" width="12.7109375" bestFit="1" customWidth="1"/>
    <col min="4" max="4" width="63.42578125" style="24" bestFit="1" customWidth="1"/>
  </cols>
  <sheetData>
    <row r="1" spans="1:4" x14ac:dyDescent="0.25">
      <c r="A1" t="s">
        <v>1226</v>
      </c>
    </row>
    <row r="2" spans="1:4" x14ac:dyDescent="0.25">
      <c r="A2" s="183" t="s">
        <v>1227</v>
      </c>
      <c r="B2" s="183" t="s">
        <v>1228</v>
      </c>
      <c r="C2" s="183" t="s">
        <v>1070</v>
      </c>
      <c r="D2" s="25" t="s">
        <v>1229</v>
      </c>
    </row>
    <row r="3" spans="1:4" x14ac:dyDescent="0.25">
      <c r="A3" s="183" t="s">
        <v>1230</v>
      </c>
      <c r="B3" s="189" t="s">
        <v>1231</v>
      </c>
      <c r="C3" s="183" t="s">
        <v>1073</v>
      </c>
      <c r="D3" s="46" t="s">
        <v>1232</v>
      </c>
    </row>
    <row r="4" spans="1:4" x14ac:dyDescent="0.25">
      <c r="A4" s="183" t="s">
        <v>1233</v>
      </c>
      <c r="B4" s="189" t="s">
        <v>1234</v>
      </c>
      <c r="C4" s="183" t="s">
        <v>1073</v>
      </c>
      <c r="D4" s="46" t="s">
        <v>1232</v>
      </c>
    </row>
    <row r="5" spans="1:4" x14ac:dyDescent="0.25">
      <c r="A5" s="183" t="s">
        <v>1235</v>
      </c>
      <c r="B5" s="189" t="s">
        <v>1236</v>
      </c>
      <c r="C5" s="183" t="s">
        <v>1073</v>
      </c>
      <c r="D5" s="46" t="s">
        <v>1232</v>
      </c>
    </row>
    <row r="6" spans="1:4" x14ac:dyDescent="0.25">
      <c r="A6" s="183" t="s">
        <v>1237</v>
      </c>
      <c r="B6" s="189" t="s">
        <v>1238</v>
      </c>
      <c r="C6" s="183" t="s">
        <v>1073</v>
      </c>
      <c r="D6" s="46" t="s">
        <v>1232</v>
      </c>
    </row>
    <row r="7" spans="1:4" x14ac:dyDescent="0.25">
      <c r="A7" s="183" t="s">
        <v>1239</v>
      </c>
      <c r="B7" s="189" t="s">
        <v>1240</v>
      </c>
      <c r="C7" s="183" t="s">
        <v>1073</v>
      </c>
      <c r="D7" s="45" t="s">
        <v>1241</v>
      </c>
    </row>
    <row r="8" spans="1:4" x14ac:dyDescent="0.25">
      <c r="A8" s="183" t="s">
        <v>1242</v>
      </c>
      <c r="B8" s="189" t="s">
        <v>1243</v>
      </c>
      <c r="C8" s="183" t="s">
        <v>1073</v>
      </c>
      <c r="D8" s="45" t="s">
        <v>1241</v>
      </c>
    </row>
    <row r="9" spans="1:4" x14ac:dyDescent="0.25">
      <c r="A9" s="183" t="s">
        <v>1244</v>
      </c>
      <c r="B9" s="189" t="s">
        <v>1245</v>
      </c>
      <c r="C9" s="183" t="s">
        <v>1073</v>
      </c>
      <c r="D9" s="25" t="s">
        <v>1246</v>
      </c>
    </row>
    <row r="10" spans="1:4" x14ac:dyDescent="0.25">
      <c r="A10" s="183" t="s">
        <v>1247</v>
      </c>
      <c r="B10" s="189" t="s">
        <v>1248</v>
      </c>
      <c r="C10" s="183" t="s">
        <v>1073</v>
      </c>
      <c r="D10" s="25" t="s">
        <v>1246</v>
      </c>
    </row>
    <row r="11" spans="1:4" x14ac:dyDescent="0.25">
      <c r="A11" s="183" t="s">
        <v>1249</v>
      </c>
      <c r="B11" s="189" t="s">
        <v>1250</v>
      </c>
      <c r="C11" s="183" t="s">
        <v>1073</v>
      </c>
      <c r="D11" s="25" t="s">
        <v>1246</v>
      </c>
    </row>
    <row r="12" spans="1:4" x14ac:dyDescent="0.25">
      <c r="A12" s="183" t="s">
        <v>1251</v>
      </c>
      <c r="B12" s="189" t="s">
        <v>1252</v>
      </c>
      <c r="C12" s="183" t="s">
        <v>1073</v>
      </c>
      <c r="D12" s="25" t="s">
        <v>1246</v>
      </c>
    </row>
    <row r="13" spans="1:4" x14ac:dyDescent="0.25">
      <c r="A13" s="183" t="s">
        <v>1253</v>
      </c>
      <c r="B13" s="189" t="s">
        <v>1254</v>
      </c>
      <c r="C13" s="183" t="s">
        <v>1073</v>
      </c>
      <c r="D13" s="25" t="s">
        <v>1255</v>
      </c>
    </row>
    <row r="14" spans="1:4" x14ac:dyDescent="0.25">
      <c r="A14" s="183" t="s">
        <v>1256</v>
      </c>
      <c r="B14" s="189" t="s">
        <v>1257</v>
      </c>
      <c r="C14" s="183" t="s">
        <v>1073</v>
      </c>
      <c r="D14" s="25" t="s">
        <v>1255</v>
      </c>
    </row>
    <row r="15" spans="1:4" x14ac:dyDescent="0.25">
      <c r="A15" s="183" t="s">
        <v>1258</v>
      </c>
      <c r="B15" s="189" t="s">
        <v>1259</v>
      </c>
      <c r="C15" s="183" t="s">
        <v>1073</v>
      </c>
      <c r="D15" s="25" t="s">
        <v>1260</v>
      </c>
    </row>
    <row r="16" spans="1:4" x14ac:dyDescent="0.25">
      <c r="A16" s="183" t="s">
        <v>1261</v>
      </c>
      <c r="B16" s="189" t="s">
        <v>1262</v>
      </c>
      <c r="C16" s="183" t="s">
        <v>1073</v>
      </c>
      <c r="D16" s="25" t="s">
        <v>1263</v>
      </c>
    </row>
    <row r="17" spans="1:4" x14ac:dyDescent="0.25">
      <c r="A17" s="183" t="s">
        <v>1264</v>
      </c>
      <c r="B17" s="189" t="s">
        <v>1265</v>
      </c>
      <c r="C17" s="183" t="s">
        <v>1073</v>
      </c>
      <c r="D17" s="25" t="s">
        <v>1266</v>
      </c>
    </row>
    <row r="18" spans="1:4" x14ac:dyDescent="0.25">
      <c r="A18" s="183" t="s">
        <v>1267</v>
      </c>
      <c r="B18" s="189" t="s">
        <v>1268</v>
      </c>
      <c r="C18" s="183" t="s">
        <v>1074</v>
      </c>
      <c r="D18" s="25" t="s">
        <v>1269</v>
      </c>
    </row>
    <row r="19" spans="1:4" x14ac:dyDescent="0.25">
      <c r="A19" s="183" t="s">
        <v>1270</v>
      </c>
      <c r="B19" s="189" t="s">
        <v>1271</v>
      </c>
      <c r="C19" s="183" t="s">
        <v>1074</v>
      </c>
      <c r="D19" s="25" t="s">
        <v>1272</v>
      </c>
    </row>
    <row r="20" spans="1:4" x14ac:dyDescent="0.25">
      <c r="A20" s="183" t="s">
        <v>1273</v>
      </c>
      <c r="B20" s="189" t="s">
        <v>1274</v>
      </c>
      <c r="C20" s="183" t="s">
        <v>1074</v>
      </c>
      <c r="D20" s="25" t="s">
        <v>1275</v>
      </c>
    </row>
    <row r="21" spans="1:4" x14ac:dyDescent="0.25">
      <c r="A21" s="183" t="s">
        <v>1276</v>
      </c>
      <c r="B21" s="189" t="s">
        <v>1277</v>
      </c>
      <c r="C21" s="183" t="s">
        <v>1074</v>
      </c>
      <c r="D21" s="46" t="s">
        <v>1278</v>
      </c>
    </row>
    <row r="22" spans="1:4" x14ac:dyDescent="0.25">
      <c r="A22" s="183" t="s">
        <v>1279</v>
      </c>
      <c r="B22" s="189" t="s">
        <v>1280</v>
      </c>
      <c r="C22" s="183" t="s">
        <v>1075</v>
      </c>
      <c r="D22" s="25" t="s">
        <v>1281</v>
      </c>
    </row>
    <row r="23" spans="1:4" x14ac:dyDescent="0.25">
      <c r="A23" s="183" t="s">
        <v>1282</v>
      </c>
      <c r="B23" s="189" t="s">
        <v>1283</v>
      </c>
      <c r="C23" s="183" t="s">
        <v>1078</v>
      </c>
      <c r="D23" s="25" t="s">
        <v>1284</v>
      </c>
    </row>
    <row r="24" spans="1:4" x14ac:dyDescent="0.25">
      <c r="A24" s="183" t="s">
        <v>1285</v>
      </c>
      <c r="B24" s="189" t="s">
        <v>1286</v>
      </c>
      <c r="C24" s="183" t="s">
        <v>1079</v>
      </c>
      <c r="D24" s="25" t="s">
        <v>1287</v>
      </c>
    </row>
    <row r="25" spans="1:4" x14ac:dyDescent="0.25">
      <c r="A25" s="183" t="s">
        <v>1288</v>
      </c>
      <c r="B25" s="189" t="s">
        <v>1289</v>
      </c>
      <c r="C25" s="183" t="s">
        <v>1079</v>
      </c>
      <c r="D25" s="25" t="s">
        <v>1290</v>
      </c>
    </row>
    <row r="26" spans="1:4" x14ac:dyDescent="0.25">
      <c r="A26" s="183" t="s">
        <v>1291</v>
      </c>
      <c r="B26" s="189" t="s">
        <v>1292</v>
      </c>
      <c r="C26" s="183" t="s">
        <v>1081</v>
      </c>
      <c r="D26" s="25" t="s">
        <v>1293</v>
      </c>
    </row>
    <row r="27" spans="1:4" x14ac:dyDescent="0.25">
      <c r="A27" s="183" t="s">
        <v>1294</v>
      </c>
      <c r="B27" s="189" t="s">
        <v>1295</v>
      </c>
      <c r="C27" s="183" t="s">
        <v>1081</v>
      </c>
      <c r="D27" s="25" t="s">
        <v>1293</v>
      </c>
    </row>
    <row r="28" spans="1:4" x14ac:dyDescent="0.25">
      <c r="A28" s="183" t="s">
        <v>1296</v>
      </c>
      <c r="B28" s="189" t="s">
        <v>1297</v>
      </c>
      <c r="C28" s="183" t="s">
        <v>1081</v>
      </c>
      <c r="D28" s="25" t="s">
        <v>1293</v>
      </c>
    </row>
    <row r="29" spans="1:4" x14ac:dyDescent="0.25">
      <c r="A29" s="183" t="s">
        <v>1298</v>
      </c>
      <c r="B29" s="189" t="s">
        <v>1299</v>
      </c>
      <c r="C29" s="183" t="s">
        <v>1081</v>
      </c>
      <c r="D29" s="25" t="s">
        <v>1293</v>
      </c>
    </row>
    <row r="30" spans="1:4" x14ac:dyDescent="0.25">
      <c r="A30" s="183" t="s">
        <v>1300</v>
      </c>
      <c r="B30" s="189" t="s">
        <v>1301</v>
      </c>
      <c r="C30" s="183" t="s">
        <v>1081</v>
      </c>
      <c r="D30" s="25" t="s">
        <v>1293</v>
      </c>
    </row>
    <row r="31" spans="1:4" x14ac:dyDescent="0.25">
      <c r="A31" s="183" t="s">
        <v>1302</v>
      </c>
      <c r="B31" s="189" t="s">
        <v>1303</v>
      </c>
      <c r="C31" s="183" t="s">
        <v>1081</v>
      </c>
      <c r="D31" s="25" t="s">
        <v>1304</v>
      </c>
    </row>
    <row r="32" spans="1:4" x14ac:dyDescent="0.25">
      <c r="A32" s="183" t="s">
        <v>1305</v>
      </c>
      <c r="B32" s="189" t="s">
        <v>1306</v>
      </c>
      <c r="C32" s="183" t="s">
        <v>1081</v>
      </c>
      <c r="D32" s="25" t="s">
        <v>1307</v>
      </c>
    </row>
    <row r="33" spans="1:4" x14ac:dyDescent="0.25">
      <c r="A33" s="183" t="s">
        <v>1308</v>
      </c>
      <c r="B33" s="189" t="s">
        <v>1309</v>
      </c>
      <c r="C33" s="183" t="s">
        <v>1082</v>
      </c>
      <c r="D33" s="46" t="s">
        <v>1310</v>
      </c>
    </row>
    <row r="34" spans="1:4" x14ac:dyDescent="0.25">
      <c r="A34" s="183" t="s">
        <v>1311</v>
      </c>
      <c r="B34" s="189" t="s">
        <v>1312</v>
      </c>
      <c r="C34" s="183" t="s">
        <v>1082</v>
      </c>
      <c r="D34" s="25" t="s">
        <v>1313</v>
      </c>
    </row>
    <row r="35" spans="1:4" x14ac:dyDescent="0.25">
      <c r="A35" s="183" t="s">
        <v>1314</v>
      </c>
      <c r="B35" s="189" t="s">
        <v>1315</v>
      </c>
      <c r="C35" s="183" t="s">
        <v>1082</v>
      </c>
      <c r="D35" s="46" t="s">
        <v>1316</v>
      </c>
    </row>
    <row r="36" spans="1:4" x14ac:dyDescent="0.25">
      <c r="A36" s="183" t="s">
        <v>1317</v>
      </c>
      <c r="B36" s="189" t="s">
        <v>1318</v>
      </c>
      <c r="C36" s="183" t="s">
        <v>1082</v>
      </c>
      <c r="D36" s="25" t="s">
        <v>1319</v>
      </c>
    </row>
    <row r="37" spans="1:4" x14ac:dyDescent="0.25">
      <c r="A37" s="183" t="s">
        <v>1320</v>
      </c>
      <c r="B37" s="189" t="s">
        <v>1321</v>
      </c>
      <c r="C37" s="183" t="s">
        <v>1082</v>
      </c>
      <c r="D37" s="46" t="s">
        <v>1322</v>
      </c>
    </row>
    <row r="38" spans="1:4" x14ac:dyDescent="0.25">
      <c r="A38" s="183" t="s">
        <v>1323</v>
      </c>
      <c r="B38" s="189" t="s">
        <v>1324</v>
      </c>
      <c r="C38" s="183" t="s">
        <v>1083</v>
      </c>
      <c r="D38" s="25" t="s">
        <v>1325</v>
      </c>
    </row>
    <row r="39" spans="1:4" x14ac:dyDescent="0.25">
      <c r="A39" s="183" t="s">
        <v>1326</v>
      </c>
      <c r="B39" s="189" t="s">
        <v>1327</v>
      </c>
      <c r="C39" s="183" t="s">
        <v>1083</v>
      </c>
      <c r="D39" s="25" t="s">
        <v>1328</v>
      </c>
    </row>
    <row r="40" spans="1:4" x14ac:dyDescent="0.25">
      <c r="A40" s="183" t="s">
        <v>1329</v>
      </c>
      <c r="B40" s="189" t="s">
        <v>1330</v>
      </c>
      <c r="C40" s="183" t="s">
        <v>1083</v>
      </c>
      <c r="D40" s="25" t="s">
        <v>1331</v>
      </c>
    </row>
    <row r="41" spans="1:4" x14ac:dyDescent="0.25">
      <c r="A41" s="183" t="s">
        <v>1332</v>
      </c>
      <c r="B41" s="189" t="s">
        <v>1333</v>
      </c>
      <c r="C41" s="183" t="s">
        <v>1083</v>
      </c>
      <c r="D41" s="25" t="s">
        <v>1334</v>
      </c>
    </row>
    <row r="42" spans="1:4" x14ac:dyDescent="0.25">
      <c r="A42" s="183" t="s">
        <v>1335</v>
      </c>
      <c r="B42" s="189" t="s">
        <v>1336</v>
      </c>
      <c r="C42" s="183" t="s">
        <v>1083</v>
      </c>
      <c r="D42" s="25" t="s">
        <v>1337</v>
      </c>
    </row>
    <row r="43" spans="1:4" x14ac:dyDescent="0.25">
      <c r="A43" s="183" t="s">
        <v>1338</v>
      </c>
      <c r="B43" s="189" t="s">
        <v>1339</v>
      </c>
      <c r="C43" s="183" t="s">
        <v>1083</v>
      </c>
      <c r="D43" s="46" t="s">
        <v>1340</v>
      </c>
    </row>
    <row r="44" spans="1:4" x14ac:dyDescent="0.25">
      <c r="A44" s="183" t="s">
        <v>1341</v>
      </c>
      <c r="B44" s="189" t="s">
        <v>1342</v>
      </c>
      <c r="C44" s="183" t="s">
        <v>1083</v>
      </c>
      <c r="D44" s="25" t="s">
        <v>1343</v>
      </c>
    </row>
    <row r="45" spans="1:4" x14ac:dyDescent="0.25">
      <c r="A45" s="183" t="s">
        <v>1344</v>
      </c>
      <c r="B45" s="189" t="s">
        <v>1345</v>
      </c>
      <c r="C45" s="183" t="s">
        <v>1083</v>
      </c>
      <c r="D45" s="25" t="s">
        <v>1346</v>
      </c>
    </row>
    <row r="46" spans="1:4" x14ac:dyDescent="0.25">
      <c r="A46" s="183" t="s">
        <v>1347</v>
      </c>
      <c r="B46" s="189" t="s">
        <v>1348</v>
      </c>
      <c r="C46" s="183" t="s">
        <v>1084</v>
      </c>
      <c r="D46" s="25" t="s">
        <v>1349</v>
      </c>
    </row>
    <row r="47" spans="1:4" x14ac:dyDescent="0.25">
      <c r="A47" s="183" t="s">
        <v>1350</v>
      </c>
      <c r="B47" s="189" t="s">
        <v>1351</v>
      </c>
      <c r="C47" s="183" t="s">
        <v>1085</v>
      </c>
      <c r="D47" s="25" t="s">
        <v>1352</v>
      </c>
    </row>
    <row r="48" spans="1:4" x14ac:dyDescent="0.25">
      <c r="A48" s="183" t="s">
        <v>1353</v>
      </c>
      <c r="B48" s="189" t="s">
        <v>1354</v>
      </c>
      <c r="C48" s="183" t="s">
        <v>1085</v>
      </c>
      <c r="D48" s="25" t="s">
        <v>1355</v>
      </c>
    </row>
    <row r="49" spans="1:4" x14ac:dyDescent="0.25">
      <c r="A49" s="183" t="s">
        <v>1356</v>
      </c>
      <c r="B49" s="189" t="s">
        <v>1357</v>
      </c>
      <c r="C49" s="183" t="s">
        <v>1085</v>
      </c>
      <c r="D49" s="25" t="s">
        <v>1358</v>
      </c>
    </row>
    <row r="50" spans="1:4" x14ac:dyDescent="0.25">
      <c r="A50" s="183" t="s">
        <v>1359</v>
      </c>
      <c r="B50" s="189" t="s">
        <v>1360</v>
      </c>
      <c r="C50" s="183" t="s">
        <v>1085</v>
      </c>
      <c r="D50" s="25" t="s">
        <v>1361</v>
      </c>
    </row>
    <row r="51" spans="1:4" x14ac:dyDescent="0.25">
      <c r="A51" s="183" t="s">
        <v>1362</v>
      </c>
      <c r="B51" s="189" t="s">
        <v>1363</v>
      </c>
      <c r="C51" s="183" t="s">
        <v>1085</v>
      </c>
      <c r="D51" s="25" t="s">
        <v>1364</v>
      </c>
    </row>
    <row r="52" spans="1:4" x14ac:dyDescent="0.25">
      <c r="A52" s="183" t="s">
        <v>1365</v>
      </c>
      <c r="B52" s="189" t="s">
        <v>1366</v>
      </c>
      <c r="C52" s="183" t="s">
        <v>1085</v>
      </c>
      <c r="D52" s="25" t="s">
        <v>1367</v>
      </c>
    </row>
    <row r="53" spans="1:4" x14ac:dyDescent="0.25">
      <c r="A53" s="183" t="s">
        <v>1368</v>
      </c>
      <c r="B53" s="189" t="s">
        <v>1369</v>
      </c>
      <c r="C53" s="183" t="s">
        <v>1085</v>
      </c>
      <c r="D53" s="25" t="s">
        <v>1370</v>
      </c>
    </row>
    <row r="54" spans="1:4" x14ac:dyDescent="0.25">
      <c r="A54" s="183" t="s">
        <v>1371</v>
      </c>
      <c r="B54" s="189" t="s">
        <v>1372</v>
      </c>
      <c r="C54" s="183" t="s">
        <v>1085</v>
      </c>
      <c r="D54" s="25" t="s">
        <v>1373</v>
      </c>
    </row>
    <row r="55" spans="1:4" x14ac:dyDescent="0.25">
      <c r="A55" s="183" t="s">
        <v>1374</v>
      </c>
      <c r="B55" s="189" t="s">
        <v>1375</v>
      </c>
      <c r="C55" s="183" t="s">
        <v>1085</v>
      </c>
      <c r="D55" s="25" t="s">
        <v>1376</v>
      </c>
    </row>
    <row r="56" spans="1:4" x14ac:dyDescent="0.25">
      <c r="A56" s="183" t="s">
        <v>1377</v>
      </c>
      <c r="B56" s="189" t="s">
        <v>1378</v>
      </c>
      <c r="C56" s="183" t="s">
        <v>1086</v>
      </c>
      <c r="D56" s="25" t="s">
        <v>1379</v>
      </c>
    </row>
    <row r="57" spans="1:4" x14ac:dyDescent="0.25">
      <c r="A57" s="183" t="s">
        <v>1380</v>
      </c>
      <c r="B57" s="189" t="s">
        <v>1381</v>
      </c>
      <c r="C57" s="183" t="s">
        <v>1086</v>
      </c>
      <c r="D57" s="25" t="s">
        <v>1382</v>
      </c>
    </row>
    <row r="58" spans="1:4" x14ac:dyDescent="0.25">
      <c r="A58" s="183" t="s">
        <v>1383</v>
      </c>
      <c r="B58" s="189" t="s">
        <v>1384</v>
      </c>
      <c r="C58" s="183" t="s">
        <v>1086</v>
      </c>
      <c r="D58" s="25" t="s">
        <v>1385</v>
      </c>
    </row>
    <row r="59" spans="1:4" x14ac:dyDescent="0.25">
      <c r="A59" s="183" t="s">
        <v>1386</v>
      </c>
      <c r="B59" s="189" t="s">
        <v>1387</v>
      </c>
      <c r="C59" s="183" t="s">
        <v>1086</v>
      </c>
      <c r="D59" s="25" t="s">
        <v>1388</v>
      </c>
    </row>
    <row r="60" spans="1:4" x14ac:dyDescent="0.25">
      <c r="A60" s="183" t="s">
        <v>1389</v>
      </c>
      <c r="B60" s="189" t="s">
        <v>1390</v>
      </c>
      <c r="C60" s="183" t="s">
        <v>1086</v>
      </c>
      <c r="D60" s="25" t="s">
        <v>1391</v>
      </c>
    </row>
    <row r="61" spans="1:4" x14ac:dyDescent="0.25">
      <c r="A61" s="183" t="s">
        <v>1392</v>
      </c>
      <c r="B61" s="189" t="s">
        <v>1393</v>
      </c>
      <c r="C61" s="183" t="s">
        <v>1086</v>
      </c>
      <c r="D61" s="25" t="s">
        <v>1394</v>
      </c>
    </row>
    <row r="62" spans="1:4" x14ac:dyDescent="0.25">
      <c r="A62" s="183" t="s">
        <v>1395</v>
      </c>
      <c r="B62" s="189" t="s">
        <v>1396</v>
      </c>
      <c r="C62" s="183" t="s">
        <v>1086</v>
      </c>
      <c r="D62" s="25" t="s">
        <v>1397</v>
      </c>
    </row>
    <row r="63" spans="1:4" x14ac:dyDescent="0.25">
      <c r="A63" s="183" t="s">
        <v>1398</v>
      </c>
      <c r="B63" s="189"/>
      <c r="C63" s="183" t="s">
        <v>1074</v>
      </c>
      <c r="D63" s="46" t="s">
        <v>1399</v>
      </c>
    </row>
    <row r="64" spans="1:4" x14ac:dyDescent="0.25">
      <c r="A64" s="183" t="s">
        <v>1400</v>
      </c>
      <c r="B64" s="189" t="s">
        <v>1401</v>
      </c>
      <c r="C64" s="183" t="s">
        <v>1082</v>
      </c>
      <c r="D64" s="25" t="s">
        <v>1402</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dimension ref="A1:T469"/>
  <sheetViews>
    <sheetView topLeftCell="A324" workbookViewId="0">
      <selection activeCell="E336" sqref="E336"/>
    </sheetView>
  </sheetViews>
  <sheetFormatPr defaultColWidth="21.7109375" defaultRowHeight="15" x14ac:dyDescent="0.25"/>
  <cols>
    <col min="1" max="1" width="10" customWidth="1"/>
    <col min="2" max="2" width="11" customWidth="1"/>
    <col min="3" max="4" width="21.7109375" customWidth="1"/>
    <col min="5" max="5" width="29.85546875" customWidth="1"/>
    <col min="6" max="6" width="10.5703125" customWidth="1"/>
    <col min="7" max="7" width="14.5703125" customWidth="1"/>
    <col min="8" max="8" width="17" customWidth="1"/>
    <col min="9" max="9" width="40.42578125" customWidth="1"/>
    <col min="10" max="10" width="9.85546875" customWidth="1"/>
    <col min="11" max="12" width="44.7109375" customWidth="1"/>
    <col min="13" max="13" width="15.5703125" customWidth="1"/>
    <col min="14" max="14" width="11.140625" customWidth="1"/>
    <col min="15" max="15" width="11.7109375" customWidth="1"/>
    <col min="16" max="16" width="10.5703125" customWidth="1"/>
    <col min="17" max="17" width="14.42578125" customWidth="1"/>
  </cols>
  <sheetData>
    <row r="1" spans="1:18" s="48" customFormat="1" ht="20.100000000000001" customHeight="1" x14ac:dyDescent="0.2">
      <c r="A1" s="47" t="s">
        <v>1403</v>
      </c>
    </row>
    <row r="2" spans="1:18" s="48" customFormat="1" ht="20.100000000000001" customHeight="1" x14ac:dyDescent="0.2">
      <c r="A2" s="47" t="s">
        <v>1404</v>
      </c>
    </row>
    <row r="3" spans="1:18" s="48" customFormat="1" ht="20.100000000000001" customHeight="1" thickBot="1" x14ac:dyDescent="0.25">
      <c r="A3" s="47" t="s">
        <v>1405</v>
      </c>
    </row>
    <row r="4" spans="1:18" ht="32.25" customHeight="1" thickBot="1" x14ac:dyDescent="0.3">
      <c r="A4" s="49" t="s">
        <v>1406</v>
      </c>
      <c r="B4" s="49" t="s">
        <v>1407</v>
      </c>
      <c r="C4" s="50" t="s">
        <v>1408</v>
      </c>
      <c r="D4" s="51" t="s">
        <v>1409</v>
      </c>
      <c r="E4" s="51" t="s">
        <v>1410</v>
      </c>
      <c r="F4" s="51" t="s">
        <v>1411</v>
      </c>
      <c r="G4" s="50" t="s">
        <v>1412</v>
      </c>
      <c r="H4" s="50" t="s">
        <v>1413</v>
      </c>
      <c r="I4" s="50" t="s">
        <v>1161</v>
      </c>
      <c r="J4" s="50" t="s">
        <v>1414</v>
      </c>
      <c r="K4" s="50" t="s">
        <v>1415</v>
      </c>
      <c r="L4" s="51" t="s">
        <v>1416</v>
      </c>
      <c r="M4" s="50" t="s">
        <v>1417</v>
      </c>
      <c r="N4" s="50" t="s">
        <v>1418</v>
      </c>
      <c r="O4" s="50" t="s">
        <v>1164</v>
      </c>
      <c r="P4" s="50" t="s">
        <v>1188</v>
      </c>
      <c r="Q4" s="50" t="s">
        <v>1419</v>
      </c>
      <c r="R4" s="50" t="s">
        <v>1211</v>
      </c>
    </row>
    <row r="5" spans="1:18" ht="24.95" customHeight="1" x14ac:dyDescent="0.25">
      <c r="A5" s="52">
        <v>1</v>
      </c>
      <c r="B5" s="53" t="s">
        <v>1420</v>
      </c>
      <c r="C5" s="53" t="s">
        <v>1421</v>
      </c>
      <c r="D5" s="53" t="s">
        <v>1422</v>
      </c>
      <c r="E5" s="53" t="s">
        <v>1423</v>
      </c>
      <c r="F5" s="53" t="s">
        <v>1424</v>
      </c>
      <c r="G5" s="53" t="s">
        <v>1425</v>
      </c>
      <c r="H5" s="53" t="s">
        <v>1426</v>
      </c>
      <c r="I5" s="53" t="s">
        <v>1427</v>
      </c>
      <c r="J5" s="53" t="s">
        <v>1428</v>
      </c>
      <c r="K5" s="53" t="s">
        <v>1429</v>
      </c>
      <c r="L5" s="54" t="s">
        <v>1430</v>
      </c>
      <c r="M5" s="53" t="s">
        <v>1431</v>
      </c>
      <c r="N5" s="53" t="s">
        <v>1432</v>
      </c>
      <c r="O5" s="52">
        <v>175</v>
      </c>
      <c r="P5" s="52">
        <v>175</v>
      </c>
      <c r="Q5" s="53" t="s">
        <v>1077</v>
      </c>
      <c r="R5" s="53" t="s">
        <v>341</v>
      </c>
    </row>
    <row r="6" spans="1:18" ht="24.95" customHeight="1" x14ac:dyDescent="0.25">
      <c r="A6" s="52">
        <v>1</v>
      </c>
      <c r="B6" s="53" t="s">
        <v>1420</v>
      </c>
      <c r="C6" s="53" t="s">
        <v>1421</v>
      </c>
      <c r="D6" s="53" t="s">
        <v>1422</v>
      </c>
      <c r="E6" s="53" t="s">
        <v>1423</v>
      </c>
      <c r="F6" s="53" t="s">
        <v>1424</v>
      </c>
      <c r="G6" s="53" t="s">
        <v>1433</v>
      </c>
      <c r="H6" s="53" t="s">
        <v>1426</v>
      </c>
      <c r="I6" s="53" t="s">
        <v>1427</v>
      </c>
      <c r="J6" s="53" t="s">
        <v>1428</v>
      </c>
      <c r="K6" s="53" t="s">
        <v>1429</v>
      </c>
      <c r="L6" s="54" t="s">
        <v>1434</v>
      </c>
      <c r="M6" s="53" t="s">
        <v>1431</v>
      </c>
      <c r="N6" s="53" t="s">
        <v>1435</v>
      </c>
      <c r="O6" s="52">
        <v>175</v>
      </c>
      <c r="P6" s="52">
        <v>175</v>
      </c>
      <c r="Q6" s="53" t="s">
        <v>1077</v>
      </c>
      <c r="R6" s="53" t="s">
        <v>341</v>
      </c>
    </row>
    <row r="7" spans="1:18" ht="24.95" customHeight="1" x14ac:dyDescent="0.25">
      <c r="A7" s="52">
        <v>2</v>
      </c>
      <c r="B7" s="53" t="s">
        <v>1420</v>
      </c>
      <c r="C7" s="53" t="s">
        <v>1421</v>
      </c>
      <c r="D7" s="53" t="s">
        <v>1436</v>
      </c>
      <c r="E7" s="53" t="s">
        <v>1437</v>
      </c>
      <c r="F7" s="53" t="s">
        <v>1424</v>
      </c>
      <c r="G7" s="53" t="s">
        <v>1438</v>
      </c>
      <c r="H7" s="53" t="s">
        <v>1439</v>
      </c>
      <c r="I7" s="53" t="s">
        <v>1440</v>
      </c>
      <c r="J7" s="53" t="s">
        <v>341</v>
      </c>
      <c r="K7" s="53" t="s">
        <v>1441</v>
      </c>
      <c r="L7" s="54" t="s">
        <v>1442</v>
      </c>
      <c r="M7" s="53" t="s">
        <v>341</v>
      </c>
      <c r="N7" s="53" t="s">
        <v>341</v>
      </c>
      <c r="O7" s="55"/>
      <c r="P7" s="55"/>
      <c r="Q7" s="53" t="s">
        <v>341</v>
      </c>
      <c r="R7" s="53" t="s">
        <v>341</v>
      </c>
    </row>
    <row r="8" spans="1:18" ht="24.95" customHeight="1" x14ac:dyDescent="0.25">
      <c r="A8" s="52">
        <v>3</v>
      </c>
      <c r="B8" s="53" t="s">
        <v>1420</v>
      </c>
      <c r="C8" s="53" t="s">
        <v>1421</v>
      </c>
      <c r="D8" s="53" t="s">
        <v>1443</v>
      </c>
      <c r="E8" s="53" t="s">
        <v>1444</v>
      </c>
      <c r="F8" s="53" t="s">
        <v>1445</v>
      </c>
      <c r="G8" s="53" t="s">
        <v>1446</v>
      </c>
      <c r="H8" s="53" t="s">
        <v>1439</v>
      </c>
      <c r="I8" s="53" t="s">
        <v>1447</v>
      </c>
      <c r="J8" s="53" t="s">
        <v>341</v>
      </c>
      <c r="K8" s="53" t="s">
        <v>1448</v>
      </c>
      <c r="L8" s="54" t="s">
        <v>1449</v>
      </c>
      <c r="M8" s="53" t="s">
        <v>341</v>
      </c>
      <c r="N8" s="53" t="s">
        <v>341</v>
      </c>
      <c r="O8" s="55"/>
      <c r="P8" s="55"/>
      <c r="Q8" s="53" t="s">
        <v>341</v>
      </c>
      <c r="R8" s="53" t="s">
        <v>341</v>
      </c>
    </row>
    <row r="9" spans="1:18" ht="24.95" customHeight="1" x14ac:dyDescent="0.25">
      <c r="A9" s="52">
        <v>4</v>
      </c>
      <c r="B9" s="53" t="s">
        <v>1420</v>
      </c>
      <c r="C9" s="53" t="s">
        <v>1421</v>
      </c>
      <c r="D9" s="53" t="s">
        <v>1450</v>
      </c>
      <c r="E9" s="53" t="s">
        <v>1451</v>
      </c>
      <c r="F9" s="53" t="s">
        <v>1452</v>
      </c>
      <c r="G9" s="53" t="s">
        <v>1453</v>
      </c>
      <c r="H9" s="53" t="s">
        <v>1439</v>
      </c>
      <c r="I9" s="53" t="s">
        <v>1454</v>
      </c>
      <c r="J9" s="53" t="s">
        <v>341</v>
      </c>
      <c r="K9" s="53" t="s">
        <v>1455</v>
      </c>
      <c r="L9" s="54" t="s">
        <v>1456</v>
      </c>
      <c r="M9" s="53" t="s">
        <v>341</v>
      </c>
      <c r="N9" s="53" t="s">
        <v>341</v>
      </c>
      <c r="O9" s="55"/>
      <c r="P9" s="55"/>
      <c r="Q9" s="53" t="s">
        <v>341</v>
      </c>
      <c r="R9" s="53" t="s">
        <v>341</v>
      </c>
    </row>
    <row r="10" spans="1:18" ht="24.95" customHeight="1" x14ac:dyDescent="0.25">
      <c r="A10" s="52">
        <v>5</v>
      </c>
      <c r="B10" s="53" t="s">
        <v>1420</v>
      </c>
      <c r="C10" s="53" t="s">
        <v>1421</v>
      </c>
      <c r="D10" s="53" t="s">
        <v>1457</v>
      </c>
      <c r="E10" s="53" t="s">
        <v>1458</v>
      </c>
      <c r="F10" s="53" t="s">
        <v>1459</v>
      </c>
      <c r="G10" s="53" t="s">
        <v>1460</v>
      </c>
      <c r="H10" s="53" t="s">
        <v>1461</v>
      </c>
      <c r="I10" s="53" t="s">
        <v>1462</v>
      </c>
      <c r="J10" s="53" t="s">
        <v>1428</v>
      </c>
      <c r="K10" s="53" t="s">
        <v>1463</v>
      </c>
      <c r="L10" s="54" t="s">
        <v>1464</v>
      </c>
      <c r="M10" s="53" t="s">
        <v>1431</v>
      </c>
      <c r="N10" s="53" t="s">
        <v>1465</v>
      </c>
      <c r="O10" s="52">
        <v>150</v>
      </c>
      <c r="P10" s="52">
        <v>150</v>
      </c>
      <c r="Q10" s="53" t="s">
        <v>1078</v>
      </c>
      <c r="R10" s="53" t="s">
        <v>341</v>
      </c>
    </row>
    <row r="11" spans="1:18" ht="24.95" customHeight="1" x14ac:dyDescent="0.25">
      <c r="A11" s="52">
        <v>5</v>
      </c>
      <c r="B11" s="53" t="s">
        <v>1420</v>
      </c>
      <c r="C11" s="53" t="s">
        <v>1421</v>
      </c>
      <c r="D11" s="53" t="s">
        <v>1457</v>
      </c>
      <c r="E11" s="53" t="s">
        <v>1458</v>
      </c>
      <c r="F11" s="53" t="s">
        <v>1459</v>
      </c>
      <c r="G11" s="53" t="s">
        <v>1466</v>
      </c>
      <c r="H11" s="53" t="s">
        <v>1461</v>
      </c>
      <c r="I11" s="53" t="s">
        <v>1462</v>
      </c>
      <c r="J11" s="53" t="s">
        <v>1428</v>
      </c>
      <c r="K11" s="53" t="s">
        <v>1463</v>
      </c>
      <c r="L11" s="54" t="s">
        <v>1467</v>
      </c>
      <c r="M11" s="53" t="s">
        <v>1431</v>
      </c>
      <c r="N11" s="53" t="s">
        <v>1468</v>
      </c>
      <c r="O11" s="52">
        <v>150</v>
      </c>
      <c r="P11" s="52">
        <v>150</v>
      </c>
      <c r="Q11" s="53" t="s">
        <v>1078</v>
      </c>
      <c r="R11" s="53" t="s">
        <v>341</v>
      </c>
    </row>
    <row r="12" spans="1:18" ht="24.95" customHeight="1" x14ac:dyDescent="0.25">
      <c r="A12" s="52">
        <v>5</v>
      </c>
      <c r="B12" s="53" t="s">
        <v>1420</v>
      </c>
      <c r="C12" s="53" t="s">
        <v>1421</v>
      </c>
      <c r="D12" s="53" t="s">
        <v>1457</v>
      </c>
      <c r="E12" s="53" t="s">
        <v>1458</v>
      </c>
      <c r="F12" s="53" t="s">
        <v>1459</v>
      </c>
      <c r="G12" s="53" t="s">
        <v>1469</v>
      </c>
      <c r="H12" s="53" t="s">
        <v>1439</v>
      </c>
      <c r="I12" s="53" t="s">
        <v>1470</v>
      </c>
      <c r="J12" s="53" t="s">
        <v>341</v>
      </c>
      <c r="K12" s="53" t="s">
        <v>1471</v>
      </c>
      <c r="L12" s="54" t="s">
        <v>1472</v>
      </c>
      <c r="M12" s="53" t="s">
        <v>341</v>
      </c>
      <c r="N12" s="53" t="s">
        <v>341</v>
      </c>
      <c r="O12" s="55"/>
      <c r="P12" s="55"/>
      <c r="Q12" s="53" t="s">
        <v>341</v>
      </c>
      <c r="R12" s="53" t="s">
        <v>341</v>
      </c>
    </row>
    <row r="13" spans="1:18" ht="24.95" customHeight="1" x14ac:dyDescent="0.25">
      <c r="A13" s="52">
        <v>6</v>
      </c>
      <c r="B13" s="53" t="s">
        <v>1420</v>
      </c>
      <c r="C13" s="53" t="s">
        <v>1421</v>
      </c>
      <c r="D13" s="53" t="s">
        <v>1473</v>
      </c>
      <c r="E13" s="53" t="s">
        <v>1474</v>
      </c>
      <c r="F13" s="53" t="s">
        <v>1452</v>
      </c>
      <c r="G13" s="53" t="s">
        <v>1475</v>
      </c>
      <c r="H13" s="53" t="s">
        <v>1439</v>
      </c>
      <c r="I13" s="53" t="s">
        <v>1476</v>
      </c>
      <c r="J13" s="53" t="s">
        <v>341</v>
      </c>
      <c r="K13" s="53" t="s">
        <v>1477</v>
      </c>
      <c r="L13" s="54" t="s">
        <v>1478</v>
      </c>
      <c r="M13" s="53" t="s">
        <v>341</v>
      </c>
      <c r="N13" s="53" t="s">
        <v>341</v>
      </c>
      <c r="O13" s="55"/>
      <c r="P13" s="55"/>
      <c r="Q13" s="53" t="s">
        <v>341</v>
      </c>
      <c r="R13" s="53" t="s">
        <v>341</v>
      </c>
    </row>
    <row r="14" spans="1:18" ht="24.95" customHeight="1" x14ac:dyDescent="0.25">
      <c r="A14" s="52">
        <v>7</v>
      </c>
      <c r="B14" s="53" t="s">
        <v>1420</v>
      </c>
      <c r="C14" s="53" t="s">
        <v>1421</v>
      </c>
      <c r="D14" s="53" t="s">
        <v>1479</v>
      </c>
      <c r="E14" s="53" t="s">
        <v>1480</v>
      </c>
      <c r="F14" s="53" t="s">
        <v>1424</v>
      </c>
      <c r="G14" s="53" t="s">
        <v>1481</v>
      </c>
      <c r="H14" s="53" t="s">
        <v>1439</v>
      </c>
      <c r="I14" s="53" t="s">
        <v>1482</v>
      </c>
      <c r="J14" s="53" t="s">
        <v>341</v>
      </c>
      <c r="K14" s="53" t="s">
        <v>1483</v>
      </c>
      <c r="L14" s="54" t="s">
        <v>1484</v>
      </c>
      <c r="M14" s="53" t="s">
        <v>341</v>
      </c>
      <c r="N14" s="53" t="s">
        <v>341</v>
      </c>
      <c r="O14" s="55"/>
      <c r="P14" s="55"/>
      <c r="Q14" s="53" t="s">
        <v>341</v>
      </c>
      <c r="R14" s="53" t="s">
        <v>341</v>
      </c>
    </row>
    <row r="15" spans="1:18" ht="24.95" customHeight="1" x14ac:dyDescent="0.25">
      <c r="A15" s="52">
        <v>7</v>
      </c>
      <c r="B15" s="53" t="s">
        <v>1420</v>
      </c>
      <c r="C15" s="53" t="s">
        <v>1421</v>
      </c>
      <c r="D15" s="53" t="s">
        <v>1479</v>
      </c>
      <c r="E15" s="53" t="s">
        <v>1480</v>
      </c>
      <c r="F15" s="53" t="s">
        <v>1424</v>
      </c>
      <c r="G15" s="53" t="s">
        <v>1485</v>
      </c>
      <c r="H15" s="53" t="s">
        <v>1439</v>
      </c>
      <c r="I15" s="53" t="s">
        <v>1486</v>
      </c>
      <c r="J15" s="53" t="s">
        <v>341</v>
      </c>
      <c r="K15" s="53" t="s">
        <v>1487</v>
      </c>
      <c r="L15" s="54" t="s">
        <v>1488</v>
      </c>
      <c r="M15" s="53" t="s">
        <v>341</v>
      </c>
      <c r="N15" s="53" t="s">
        <v>341</v>
      </c>
      <c r="O15" s="55"/>
      <c r="P15" s="55"/>
      <c r="Q15" s="53" t="s">
        <v>341</v>
      </c>
      <c r="R15" s="53" t="s">
        <v>341</v>
      </c>
    </row>
    <row r="16" spans="1:18" ht="24.95" customHeight="1" x14ac:dyDescent="0.25">
      <c r="A16" s="52">
        <v>8</v>
      </c>
      <c r="B16" s="53" t="s">
        <v>1420</v>
      </c>
      <c r="C16" s="53" t="s">
        <v>1421</v>
      </c>
      <c r="D16" s="53" t="s">
        <v>1489</v>
      </c>
      <c r="E16" s="53" t="s">
        <v>1490</v>
      </c>
      <c r="F16" s="53" t="s">
        <v>1491</v>
      </c>
      <c r="G16" s="53" t="s">
        <v>1492</v>
      </c>
      <c r="H16" s="53" t="s">
        <v>1439</v>
      </c>
      <c r="I16" s="53" t="s">
        <v>1493</v>
      </c>
      <c r="J16" s="53" t="s">
        <v>341</v>
      </c>
      <c r="K16" s="53" t="s">
        <v>1494</v>
      </c>
      <c r="L16" s="54" t="s">
        <v>1495</v>
      </c>
      <c r="M16" s="53" t="s">
        <v>341</v>
      </c>
      <c r="N16" s="53" t="s">
        <v>341</v>
      </c>
      <c r="O16" s="55"/>
      <c r="P16" s="55"/>
      <c r="Q16" s="53" t="s">
        <v>341</v>
      </c>
      <c r="R16" s="53" t="s">
        <v>341</v>
      </c>
    </row>
    <row r="17" spans="1:18" ht="24.95" customHeight="1" x14ac:dyDescent="0.25">
      <c r="A17" s="52">
        <v>9</v>
      </c>
      <c r="B17" s="53" t="s">
        <v>1420</v>
      </c>
      <c r="C17" s="53" t="s">
        <v>1421</v>
      </c>
      <c r="D17" s="53" t="s">
        <v>1496</v>
      </c>
      <c r="E17" s="53" t="s">
        <v>1497</v>
      </c>
      <c r="F17" s="53" t="s">
        <v>1498</v>
      </c>
      <c r="G17" s="53" t="s">
        <v>1499</v>
      </c>
      <c r="H17" s="53" t="s">
        <v>1439</v>
      </c>
      <c r="I17" s="53" t="s">
        <v>1500</v>
      </c>
      <c r="J17" s="53" t="s">
        <v>341</v>
      </c>
      <c r="K17" s="53" t="s">
        <v>1501</v>
      </c>
      <c r="L17" s="54" t="s">
        <v>1502</v>
      </c>
      <c r="M17" s="53" t="s">
        <v>341</v>
      </c>
      <c r="N17" s="53" t="s">
        <v>341</v>
      </c>
      <c r="O17" s="55"/>
      <c r="P17" s="55"/>
      <c r="Q17" s="53" t="s">
        <v>341</v>
      </c>
      <c r="R17" s="53" t="s">
        <v>341</v>
      </c>
    </row>
    <row r="18" spans="1:18" ht="24.95" customHeight="1" x14ac:dyDescent="0.25">
      <c r="A18" s="52">
        <v>10</v>
      </c>
      <c r="B18" s="53" t="s">
        <v>1420</v>
      </c>
      <c r="C18" s="53" t="s">
        <v>1421</v>
      </c>
      <c r="D18" s="53" t="s">
        <v>1503</v>
      </c>
      <c r="E18" s="53" t="s">
        <v>1504</v>
      </c>
      <c r="F18" s="53" t="s">
        <v>1491</v>
      </c>
      <c r="G18" s="53" t="s">
        <v>1505</v>
      </c>
      <c r="H18" s="53" t="s">
        <v>1439</v>
      </c>
      <c r="I18" s="53" t="s">
        <v>1506</v>
      </c>
      <c r="J18" s="53" t="s">
        <v>341</v>
      </c>
      <c r="K18" s="53" t="s">
        <v>1507</v>
      </c>
      <c r="L18" s="54" t="s">
        <v>1508</v>
      </c>
      <c r="M18" s="53" t="s">
        <v>341</v>
      </c>
      <c r="N18" s="53" t="s">
        <v>341</v>
      </c>
      <c r="O18" s="55"/>
      <c r="P18" s="55"/>
      <c r="Q18" s="53" t="s">
        <v>341</v>
      </c>
      <c r="R18" s="53" t="s">
        <v>341</v>
      </c>
    </row>
    <row r="19" spans="1:18" ht="24.95" customHeight="1" x14ac:dyDescent="0.25">
      <c r="A19" s="52">
        <v>11</v>
      </c>
      <c r="B19" s="53" t="s">
        <v>1420</v>
      </c>
      <c r="C19" s="53" t="s">
        <v>1421</v>
      </c>
      <c r="D19" s="53" t="s">
        <v>1509</v>
      </c>
      <c r="E19" s="53" t="s">
        <v>1510</v>
      </c>
      <c r="F19" s="53" t="s">
        <v>1424</v>
      </c>
      <c r="G19" s="53" t="s">
        <v>1511</v>
      </c>
      <c r="H19" s="53" t="s">
        <v>1439</v>
      </c>
      <c r="I19" s="53" t="s">
        <v>1512</v>
      </c>
      <c r="J19" s="53" t="s">
        <v>341</v>
      </c>
      <c r="K19" s="53" t="s">
        <v>1513</v>
      </c>
      <c r="L19" s="54" t="s">
        <v>1514</v>
      </c>
      <c r="M19" s="53" t="s">
        <v>341</v>
      </c>
      <c r="N19" s="53" t="s">
        <v>341</v>
      </c>
      <c r="O19" s="55"/>
      <c r="P19" s="55"/>
      <c r="Q19" s="53" t="s">
        <v>341</v>
      </c>
      <c r="R19" s="53" t="s">
        <v>341</v>
      </c>
    </row>
    <row r="20" spans="1:18" ht="24.95" customHeight="1" x14ac:dyDescent="0.25">
      <c r="A20" s="52">
        <v>12</v>
      </c>
      <c r="B20" s="53" t="s">
        <v>1420</v>
      </c>
      <c r="C20" s="53" t="s">
        <v>1421</v>
      </c>
      <c r="D20" s="53" t="s">
        <v>1515</v>
      </c>
      <c r="E20" s="53" t="s">
        <v>1516</v>
      </c>
      <c r="F20" s="53" t="s">
        <v>1445</v>
      </c>
      <c r="G20" s="53" t="s">
        <v>1517</v>
      </c>
      <c r="H20" s="53" t="s">
        <v>1518</v>
      </c>
      <c r="I20" s="53" t="s">
        <v>1519</v>
      </c>
      <c r="J20" s="53" t="s">
        <v>1428</v>
      </c>
      <c r="K20" s="53" t="s">
        <v>1520</v>
      </c>
      <c r="L20" s="54" t="s">
        <v>1521</v>
      </c>
      <c r="M20" s="53" t="s">
        <v>1431</v>
      </c>
      <c r="N20" s="53" t="s">
        <v>1522</v>
      </c>
      <c r="O20" s="52">
        <v>175</v>
      </c>
      <c r="P20" s="52">
        <v>175</v>
      </c>
      <c r="Q20" s="53" t="s">
        <v>1077</v>
      </c>
      <c r="R20" s="53" t="s">
        <v>341</v>
      </c>
    </row>
    <row r="21" spans="1:18" ht="24.95" customHeight="1" x14ac:dyDescent="0.25">
      <c r="A21" s="52">
        <v>12</v>
      </c>
      <c r="B21" s="53" t="s">
        <v>1420</v>
      </c>
      <c r="C21" s="53" t="s">
        <v>1421</v>
      </c>
      <c r="D21" s="53" t="s">
        <v>1515</v>
      </c>
      <c r="E21" s="53" t="s">
        <v>1516</v>
      </c>
      <c r="F21" s="53" t="s">
        <v>1445</v>
      </c>
      <c r="G21" s="53" t="s">
        <v>1523</v>
      </c>
      <c r="H21" s="53" t="s">
        <v>1518</v>
      </c>
      <c r="I21" s="53" t="s">
        <v>1519</v>
      </c>
      <c r="J21" s="53" t="s">
        <v>1428</v>
      </c>
      <c r="K21" s="53" t="s">
        <v>1524</v>
      </c>
      <c r="L21" s="54" t="s">
        <v>1525</v>
      </c>
      <c r="M21" s="53" t="s">
        <v>1431</v>
      </c>
      <c r="N21" s="53" t="s">
        <v>1526</v>
      </c>
      <c r="O21" s="52">
        <v>175</v>
      </c>
      <c r="P21" s="52">
        <v>175</v>
      </c>
      <c r="Q21" s="53" t="s">
        <v>1077</v>
      </c>
      <c r="R21" s="53" t="s">
        <v>341</v>
      </c>
    </row>
    <row r="22" spans="1:18" ht="24.95" customHeight="1" x14ac:dyDescent="0.25">
      <c r="A22" s="52">
        <v>13</v>
      </c>
      <c r="B22" s="53" t="s">
        <v>1420</v>
      </c>
      <c r="C22" s="53" t="s">
        <v>1421</v>
      </c>
      <c r="D22" s="53" t="s">
        <v>1527</v>
      </c>
      <c r="E22" s="53" t="s">
        <v>1528</v>
      </c>
      <c r="F22" s="53" t="s">
        <v>1529</v>
      </c>
      <c r="G22" s="53" t="s">
        <v>1530</v>
      </c>
      <c r="H22" s="53" t="s">
        <v>1439</v>
      </c>
      <c r="I22" s="53" t="s">
        <v>1531</v>
      </c>
      <c r="J22" s="53" t="s">
        <v>341</v>
      </c>
      <c r="K22" s="53" t="s">
        <v>1532</v>
      </c>
      <c r="L22" s="54" t="s">
        <v>1533</v>
      </c>
      <c r="M22" s="53" t="s">
        <v>341</v>
      </c>
      <c r="N22" s="53" t="s">
        <v>341</v>
      </c>
      <c r="O22" s="55"/>
      <c r="P22" s="55"/>
      <c r="Q22" s="53" t="s">
        <v>341</v>
      </c>
      <c r="R22" s="53" t="s">
        <v>341</v>
      </c>
    </row>
    <row r="23" spans="1:18" ht="24.95" customHeight="1" x14ac:dyDescent="0.25">
      <c r="A23" s="52">
        <v>14</v>
      </c>
      <c r="B23" s="53" t="s">
        <v>1420</v>
      </c>
      <c r="C23" s="53" t="s">
        <v>1421</v>
      </c>
      <c r="D23" s="53" t="s">
        <v>1534</v>
      </c>
      <c r="E23" s="53" t="s">
        <v>1535</v>
      </c>
      <c r="F23" s="53" t="s">
        <v>1529</v>
      </c>
      <c r="G23" s="53" t="s">
        <v>1536</v>
      </c>
      <c r="H23" s="53" t="s">
        <v>1439</v>
      </c>
      <c r="I23" s="53" t="s">
        <v>1537</v>
      </c>
      <c r="J23" s="53" t="s">
        <v>341</v>
      </c>
      <c r="K23" s="53" t="s">
        <v>1538</v>
      </c>
      <c r="L23" s="54" t="s">
        <v>1539</v>
      </c>
      <c r="M23" s="53" t="s">
        <v>341</v>
      </c>
      <c r="N23" s="53" t="s">
        <v>341</v>
      </c>
      <c r="O23" s="55"/>
      <c r="P23" s="55"/>
      <c r="Q23" s="53" t="s">
        <v>341</v>
      </c>
      <c r="R23" s="53" t="s">
        <v>341</v>
      </c>
    </row>
    <row r="24" spans="1:18" ht="24.95" customHeight="1" x14ac:dyDescent="0.25">
      <c r="A24" s="52">
        <v>15</v>
      </c>
      <c r="B24" s="53" t="s">
        <v>1420</v>
      </c>
      <c r="C24" s="53" t="s">
        <v>1421</v>
      </c>
      <c r="D24" s="53" t="s">
        <v>1540</v>
      </c>
      <c r="E24" s="53" t="s">
        <v>1541</v>
      </c>
      <c r="F24" s="53" t="s">
        <v>1424</v>
      </c>
      <c r="G24" s="53" t="s">
        <v>1542</v>
      </c>
      <c r="H24" s="53" t="s">
        <v>1543</v>
      </c>
      <c r="I24" s="53" t="s">
        <v>1544</v>
      </c>
      <c r="J24" s="53" t="s">
        <v>1428</v>
      </c>
      <c r="K24" s="53" t="s">
        <v>1545</v>
      </c>
      <c r="L24" s="54" t="s">
        <v>1546</v>
      </c>
      <c r="M24" s="53" t="s">
        <v>1431</v>
      </c>
      <c r="N24" s="53" t="s">
        <v>1547</v>
      </c>
      <c r="O24" s="52">
        <v>450</v>
      </c>
      <c r="P24" s="52">
        <v>450</v>
      </c>
      <c r="Q24" s="53" t="s">
        <v>1077</v>
      </c>
      <c r="R24" s="53" t="s">
        <v>341</v>
      </c>
    </row>
    <row r="25" spans="1:18" ht="24.95" customHeight="1" x14ac:dyDescent="0.25">
      <c r="A25" s="52">
        <v>15</v>
      </c>
      <c r="B25" s="53" t="s">
        <v>1420</v>
      </c>
      <c r="C25" s="53" t="s">
        <v>1421</v>
      </c>
      <c r="D25" s="53" t="s">
        <v>1540</v>
      </c>
      <c r="E25" s="53" t="s">
        <v>1541</v>
      </c>
      <c r="F25" s="53" t="s">
        <v>1424</v>
      </c>
      <c r="G25" s="53" t="s">
        <v>1548</v>
      </c>
      <c r="H25" s="53" t="s">
        <v>1543</v>
      </c>
      <c r="I25" s="53" t="s">
        <v>1544</v>
      </c>
      <c r="J25" s="53" t="s">
        <v>1428</v>
      </c>
      <c r="K25" s="53" t="s">
        <v>1545</v>
      </c>
      <c r="L25" s="54" t="s">
        <v>1549</v>
      </c>
      <c r="M25" s="53" t="s">
        <v>1431</v>
      </c>
      <c r="N25" s="53" t="s">
        <v>585</v>
      </c>
      <c r="O25" s="52">
        <v>450</v>
      </c>
      <c r="P25" s="52">
        <v>450</v>
      </c>
      <c r="Q25" s="53" t="s">
        <v>1077</v>
      </c>
      <c r="R25" s="53" t="s">
        <v>341</v>
      </c>
    </row>
    <row r="26" spans="1:18" ht="24.95" customHeight="1" x14ac:dyDescent="0.25">
      <c r="A26" s="52">
        <v>16</v>
      </c>
      <c r="B26" s="53" t="s">
        <v>1420</v>
      </c>
      <c r="C26" s="53" t="s">
        <v>1421</v>
      </c>
      <c r="D26" s="53" t="s">
        <v>1550</v>
      </c>
      <c r="E26" s="53" t="s">
        <v>1551</v>
      </c>
      <c r="F26" s="53" t="s">
        <v>1452</v>
      </c>
      <c r="G26" s="53" t="s">
        <v>1552</v>
      </c>
      <c r="H26" s="53" t="s">
        <v>1553</v>
      </c>
      <c r="I26" s="53" t="s">
        <v>1554</v>
      </c>
      <c r="J26" s="53" t="s">
        <v>1428</v>
      </c>
      <c r="K26" s="53" t="s">
        <v>1555</v>
      </c>
      <c r="L26" s="54" t="s">
        <v>1556</v>
      </c>
      <c r="M26" s="53" t="s">
        <v>1557</v>
      </c>
      <c r="N26" s="53" t="s">
        <v>414</v>
      </c>
      <c r="O26" s="52">
        <v>610</v>
      </c>
      <c r="P26" s="52">
        <v>720</v>
      </c>
      <c r="Q26" s="53" t="s">
        <v>1078</v>
      </c>
      <c r="R26" s="53" t="s">
        <v>341</v>
      </c>
    </row>
    <row r="27" spans="1:18" ht="24.95" customHeight="1" x14ac:dyDescent="0.25">
      <c r="A27" s="52">
        <v>16</v>
      </c>
      <c r="B27" s="53" t="s">
        <v>1420</v>
      </c>
      <c r="C27" s="53" t="s">
        <v>1421</v>
      </c>
      <c r="D27" s="53" t="s">
        <v>1550</v>
      </c>
      <c r="E27" s="53" t="s">
        <v>1551</v>
      </c>
      <c r="F27" s="53" t="s">
        <v>1452</v>
      </c>
      <c r="G27" s="53" t="s">
        <v>1558</v>
      </c>
      <c r="H27" s="53" t="s">
        <v>1553</v>
      </c>
      <c r="I27" s="53" t="s">
        <v>1554</v>
      </c>
      <c r="J27" s="53" t="s">
        <v>1428</v>
      </c>
      <c r="K27" s="53" t="s">
        <v>1559</v>
      </c>
      <c r="L27" s="54" t="s">
        <v>1560</v>
      </c>
      <c r="M27" s="53" t="s">
        <v>1557</v>
      </c>
      <c r="N27" s="53" t="s">
        <v>414</v>
      </c>
      <c r="O27" s="52">
        <v>610</v>
      </c>
      <c r="P27" s="52">
        <v>720</v>
      </c>
      <c r="Q27" s="53" t="s">
        <v>1078</v>
      </c>
      <c r="R27" s="53" t="s">
        <v>341</v>
      </c>
    </row>
    <row r="28" spans="1:18" ht="24.95" customHeight="1" x14ac:dyDescent="0.25">
      <c r="A28" s="52">
        <v>17</v>
      </c>
      <c r="B28" s="53" t="s">
        <v>1420</v>
      </c>
      <c r="C28" s="53" t="s">
        <v>1421</v>
      </c>
      <c r="D28" s="53" t="s">
        <v>1561</v>
      </c>
      <c r="E28" s="53" t="s">
        <v>1562</v>
      </c>
      <c r="F28" s="53" t="s">
        <v>1452</v>
      </c>
      <c r="G28" s="53" t="s">
        <v>1563</v>
      </c>
      <c r="H28" s="53" t="s">
        <v>1426</v>
      </c>
      <c r="I28" s="53" t="s">
        <v>1564</v>
      </c>
      <c r="J28" s="53" t="s">
        <v>1428</v>
      </c>
      <c r="K28" s="53" t="s">
        <v>1565</v>
      </c>
      <c r="L28" s="54" t="s">
        <v>1566</v>
      </c>
      <c r="M28" s="53" t="s">
        <v>1431</v>
      </c>
      <c r="N28" s="53" t="s">
        <v>1567</v>
      </c>
      <c r="O28" s="52">
        <v>650</v>
      </c>
      <c r="P28" s="52">
        <v>650</v>
      </c>
      <c r="Q28" s="53" t="s">
        <v>1568</v>
      </c>
      <c r="R28" s="53" t="s">
        <v>341</v>
      </c>
    </row>
    <row r="29" spans="1:18" ht="24.95" customHeight="1" x14ac:dyDescent="0.25">
      <c r="A29" s="52">
        <v>17</v>
      </c>
      <c r="B29" s="53" t="s">
        <v>1420</v>
      </c>
      <c r="C29" s="53" t="s">
        <v>1421</v>
      </c>
      <c r="D29" s="53" t="s">
        <v>1561</v>
      </c>
      <c r="E29" s="53" t="s">
        <v>1562</v>
      </c>
      <c r="F29" s="53" t="s">
        <v>1452</v>
      </c>
      <c r="G29" s="53" t="s">
        <v>1569</v>
      </c>
      <c r="H29" s="53" t="s">
        <v>1426</v>
      </c>
      <c r="I29" s="53" t="s">
        <v>1564</v>
      </c>
      <c r="J29" s="53" t="s">
        <v>1428</v>
      </c>
      <c r="K29" s="53" t="s">
        <v>1565</v>
      </c>
      <c r="L29" s="54" t="s">
        <v>1570</v>
      </c>
      <c r="M29" s="53" t="s">
        <v>1431</v>
      </c>
      <c r="N29" s="53" t="s">
        <v>1571</v>
      </c>
      <c r="O29" s="52">
        <v>650</v>
      </c>
      <c r="P29" s="52">
        <v>650</v>
      </c>
      <c r="Q29" s="53" t="s">
        <v>1568</v>
      </c>
      <c r="R29" s="53" t="s">
        <v>341</v>
      </c>
    </row>
    <row r="30" spans="1:18" ht="24.95" customHeight="1" x14ac:dyDescent="0.25">
      <c r="A30" s="52">
        <v>18</v>
      </c>
      <c r="B30" s="53" t="s">
        <v>1420</v>
      </c>
      <c r="C30" s="53" t="s">
        <v>1421</v>
      </c>
      <c r="D30" s="53" t="s">
        <v>1572</v>
      </c>
      <c r="E30" s="53" t="s">
        <v>1573</v>
      </c>
      <c r="F30" s="53" t="s">
        <v>1574</v>
      </c>
      <c r="G30" s="53" t="s">
        <v>1575</v>
      </c>
      <c r="H30" s="53" t="s">
        <v>1439</v>
      </c>
      <c r="I30" s="53" t="s">
        <v>1576</v>
      </c>
      <c r="J30" s="53" t="s">
        <v>341</v>
      </c>
      <c r="K30" s="53" t="s">
        <v>1577</v>
      </c>
      <c r="L30" s="54" t="s">
        <v>1578</v>
      </c>
      <c r="M30" s="53" t="s">
        <v>341</v>
      </c>
      <c r="N30" s="53" t="s">
        <v>341</v>
      </c>
      <c r="O30" s="55"/>
      <c r="P30" s="55"/>
      <c r="Q30" s="53" t="s">
        <v>341</v>
      </c>
      <c r="R30" s="53" t="s">
        <v>341</v>
      </c>
    </row>
    <row r="31" spans="1:18" ht="24.95" customHeight="1" x14ac:dyDescent="0.25">
      <c r="A31" s="52">
        <v>19</v>
      </c>
      <c r="B31" s="53" t="s">
        <v>1420</v>
      </c>
      <c r="C31" s="53" t="s">
        <v>1421</v>
      </c>
      <c r="D31" s="53" t="s">
        <v>1579</v>
      </c>
      <c r="E31" s="53" t="s">
        <v>1580</v>
      </c>
      <c r="F31" s="53" t="s">
        <v>1574</v>
      </c>
      <c r="G31" s="53" t="s">
        <v>1581</v>
      </c>
      <c r="H31" s="53" t="s">
        <v>1439</v>
      </c>
      <c r="I31" s="53" t="s">
        <v>1582</v>
      </c>
      <c r="J31" s="53" t="s">
        <v>341</v>
      </c>
      <c r="K31" s="53" t="s">
        <v>1583</v>
      </c>
      <c r="L31" s="54" t="s">
        <v>1584</v>
      </c>
      <c r="M31" s="53" t="s">
        <v>341</v>
      </c>
      <c r="N31" s="53" t="s">
        <v>341</v>
      </c>
      <c r="O31" s="55"/>
      <c r="P31" s="55"/>
      <c r="Q31" s="53" t="s">
        <v>341</v>
      </c>
      <c r="R31" s="53" t="s">
        <v>341</v>
      </c>
    </row>
    <row r="32" spans="1:18" ht="24.95" customHeight="1" x14ac:dyDescent="0.25">
      <c r="A32" s="52">
        <v>20</v>
      </c>
      <c r="B32" s="53" t="s">
        <v>1420</v>
      </c>
      <c r="C32" s="53" t="s">
        <v>1421</v>
      </c>
      <c r="D32" s="53" t="s">
        <v>1585</v>
      </c>
      <c r="E32" s="53" t="s">
        <v>1586</v>
      </c>
      <c r="F32" s="53" t="s">
        <v>1452</v>
      </c>
      <c r="G32" s="53" t="s">
        <v>1587</v>
      </c>
      <c r="H32" s="53" t="s">
        <v>1439</v>
      </c>
      <c r="I32" s="53" t="s">
        <v>1588</v>
      </c>
      <c r="J32" s="53" t="s">
        <v>341</v>
      </c>
      <c r="K32" s="53" t="s">
        <v>1589</v>
      </c>
      <c r="L32" s="54" t="s">
        <v>1590</v>
      </c>
      <c r="M32" s="53" t="s">
        <v>341</v>
      </c>
      <c r="N32" s="53" t="s">
        <v>341</v>
      </c>
      <c r="O32" s="55"/>
      <c r="P32" s="55"/>
      <c r="Q32" s="53" t="s">
        <v>341</v>
      </c>
      <c r="R32" s="53" t="s">
        <v>341</v>
      </c>
    </row>
    <row r="33" spans="1:18" ht="24.95" customHeight="1" x14ac:dyDescent="0.25">
      <c r="A33" s="52">
        <v>21</v>
      </c>
      <c r="B33" s="53" t="s">
        <v>1420</v>
      </c>
      <c r="C33" s="53" t="s">
        <v>1421</v>
      </c>
      <c r="D33" s="53" t="s">
        <v>1591</v>
      </c>
      <c r="E33" s="53" t="s">
        <v>1592</v>
      </c>
      <c r="F33" s="53" t="s">
        <v>1424</v>
      </c>
      <c r="G33" s="53" t="s">
        <v>1593</v>
      </c>
      <c r="H33" s="53" t="s">
        <v>1439</v>
      </c>
      <c r="I33" s="53" t="s">
        <v>1594</v>
      </c>
      <c r="J33" s="53" t="s">
        <v>341</v>
      </c>
      <c r="K33" s="53" t="s">
        <v>1595</v>
      </c>
      <c r="L33" s="54" t="s">
        <v>1596</v>
      </c>
      <c r="M33" s="53" t="s">
        <v>341</v>
      </c>
      <c r="N33" s="53" t="s">
        <v>341</v>
      </c>
      <c r="O33" s="55"/>
      <c r="P33" s="55"/>
      <c r="Q33" s="53" t="s">
        <v>341</v>
      </c>
      <c r="R33" s="53" t="s">
        <v>341</v>
      </c>
    </row>
    <row r="34" spans="1:18" ht="24.95" customHeight="1" x14ac:dyDescent="0.25">
      <c r="A34" s="52">
        <v>22</v>
      </c>
      <c r="B34" s="53" t="s">
        <v>1420</v>
      </c>
      <c r="C34" s="53" t="s">
        <v>1421</v>
      </c>
      <c r="D34" s="53" t="s">
        <v>1597</v>
      </c>
      <c r="E34" s="53" t="s">
        <v>1598</v>
      </c>
      <c r="F34" s="53" t="s">
        <v>1452</v>
      </c>
      <c r="G34" s="53" t="s">
        <v>1599</v>
      </c>
      <c r="H34" s="53" t="s">
        <v>1439</v>
      </c>
      <c r="I34" s="53" t="s">
        <v>1600</v>
      </c>
      <c r="J34" s="53" t="s">
        <v>341</v>
      </c>
      <c r="K34" s="53" t="s">
        <v>1601</v>
      </c>
      <c r="L34" s="54" t="s">
        <v>1602</v>
      </c>
      <c r="M34" s="53" t="s">
        <v>341</v>
      </c>
      <c r="N34" s="53" t="s">
        <v>341</v>
      </c>
      <c r="O34" s="55"/>
      <c r="P34" s="55"/>
      <c r="Q34" s="53" t="s">
        <v>341</v>
      </c>
      <c r="R34" s="53" t="s">
        <v>341</v>
      </c>
    </row>
    <row r="35" spans="1:18" ht="24.95" customHeight="1" x14ac:dyDescent="0.25">
      <c r="A35" s="52">
        <v>23</v>
      </c>
      <c r="B35" s="53" t="s">
        <v>1420</v>
      </c>
      <c r="C35" s="53" t="s">
        <v>1421</v>
      </c>
      <c r="D35" s="53" t="s">
        <v>1603</v>
      </c>
      <c r="E35" s="53" t="s">
        <v>1604</v>
      </c>
      <c r="F35" s="53" t="s">
        <v>1424</v>
      </c>
      <c r="G35" s="53" t="s">
        <v>1605</v>
      </c>
      <c r="H35" s="53" t="s">
        <v>1461</v>
      </c>
      <c r="I35" s="53" t="s">
        <v>1606</v>
      </c>
      <c r="J35" s="53" t="s">
        <v>1607</v>
      </c>
      <c r="K35" s="53" t="s">
        <v>1608</v>
      </c>
      <c r="L35" s="54" t="s">
        <v>1609</v>
      </c>
      <c r="M35" s="53" t="s">
        <v>1431</v>
      </c>
      <c r="N35" s="53" t="s">
        <v>1610</v>
      </c>
      <c r="O35" s="52">
        <v>200</v>
      </c>
      <c r="P35" s="52">
        <v>200</v>
      </c>
      <c r="Q35" s="53" t="s">
        <v>1078</v>
      </c>
      <c r="R35" s="53" t="s">
        <v>341</v>
      </c>
    </row>
    <row r="36" spans="1:18" ht="24.95" customHeight="1" x14ac:dyDescent="0.25">
      <c r="A36" s="52">
        <v>23</v>
      </c>
      <c r="B36" s="53" t="s">
        <v>1420</v>
      </c>
      <c r="C36" s="53" t="s">
        <v>1421</v>
      </c>
      <c r="D36" s="53" t="s">
        <v>1603</v>
      </c>
      <c r="E36" s="53" t="s">
        <v>1604</v>
      </c>
      <c r="F36" s="53" t="s">
        <v>1424</v>
      </c>
      <c r="G36" s="53" t="s">
        <v>1611</v>
      </c>
      <c r="H36" s="53" t="s">
        <v>1461</v>
      </c>
      <c r="I36" s="53" t="s">
        <v>1606</v>
      </c>
      <c r="J36" s="53" t="s">
        <v>1607</v>
      </c>
      <c r="K36" s="53" t="s">
        <v>1608</v>
      </c>
      <c r="L36" s="54" t="s">
        <v>1612</v>
      </c>
      <c r="M36" s="53" t="s">
        <v>1431</v>
      </c>
      <c r="N36" s="53" t="s">
        <v>1465</v>
      </c>
      <c r="O36" s="52">
        <v>200</v>
      </c>
      <c r="P36" s="52">
        <v>200</v>
      </c>
      <c r="Q36" s="53" t="s">
        <v>1078</v>
      </c>
      <c r="R36" s="53" t="s">
        <v>341</v>
      </c>
    </row>
    <row r="37" spans="1:18" ht="24.95" customHeight="1" x14ac:dyDescent="0.25">
      <c r="A37" s="52">
        <v>23</v>
      </c>
      <c r="B37" s="53" t="s">
        <v>1420</v>
      </c>
      <c r="C37" s="53" t="s">
        <v>1421</v>
      </c>
      <c r="D37" s="53" t="s">
        <v>1603</v>
      </c>
      <c r="E37" s="53" t="s">
        <v>1604</v>
      </c>
      <c r="F37" s="53" t="s">
        <v>1424</v>
      </c>
      <c r="G37" s="53" t="s">
        <v>1613</v>
      </c>
      <c r="H37" s="53" t="s">
        <v>1439</v>
      </c>
      <c r="I37" s="53" t="s">
        <v>1614</v>
      </c>
      <c r="J37" s="53" t="s">
        <v>341</v>
      </c>
      <c r="K37" s="53" t="s">
        <v>1615</v>
      </c>
      <c r="L37" s="54" t="s">
        <v>1616</v>
      </c>
      <c r="M37" s="53" t="s">
        <v>341</v>
      </c>
      <c r="N37" s="53" t="s">
        <v>341</v>
      </c>
      <c r="O37" s="55"/>
      <c r="P37" s="55"/>
      <c r="Q37" s="53" t="s">
        <v>341</v>
      </c>
      <c r="R37" s="53" t="s">
        <v>341</v>
      </c>
    </row>
    <row r="38" spans="1:18" ht="24.95" customHeight="1" x14ac:dyDescent="0.25">
      <c r="A38" s="52">
        <v>24</v>
      </c>
      <c r="B38" s="53" t="s">
        <v>1420</v>
      </c>
      <c r="C38" s="53" t="s">
        <v>1421</v>
      </c>
      <c r="D38" s="53" t="s">
        <v>1617</v>
      </c>
      <c r="E38" s="53" t="s">
        <v>1618</v>
      </c>
      <c r="F38" s="53" t="s">
        <v>1452</v>
      </c>
      <c r="G38" s="53" t="s">
        <v>1619</v>
      </c>
      <c r="H38" s="53" t="s">
        <v>1439</v>
      </c>
      <c r="I38" s="53" t="s">
        <v>1620</v>
      </c>
      <c r="J38" s="53" t="s">
        <v>341</v>
      </c>
      <c r="K38" s="53" t="s">
        <v>1621</v>
      </c>
      <c r="L38" s="54" t="s">
        <v>1622</v>
      </c>
      <c r="M38" s="53" t="s">
        <v>341</v>
      </c>
      <c r="N38" s="53" t="s">
        <v>341</v>
      </c>
      <c r="O38" s="55"/>
      <c r="P38" s="55"/>
      <c r="Q38" s="53" t="s">
        <v>341</v>
      </c>
      <c r="R38" s="53" t="s">
        <v>341</v>
      </c>
    </row>
    <row r="39" spans="1:18" ht="24.95" customHeight="1" x14ac:dyDescent="0.25">
      <c r="A39" s="52">
        <v>24</v>
      </c>
      <c r="B39" s="53" t="s">
        <v>1420</v>
      </c>
      <c r="C39" s="53" t="s">
        <v>1421</v>
      </c>
      <c r="D39" s="53" t="s">
        <v>1617</v>
      </c>
      <c r="E39" s="53" t="s">
        <v>1618</v>
      </c>
      <c r="F39" s="53" t="s">
        <v>1452</v>
      </c>
      <c r="G39" s="53" t="s">
        <v>1623</v>
      </c>
      <c r="H39" s="53" t="s">
        <v>1543</v>
      </c>
      <c r="I39" s="53" t="s">
        <v>1544</v>
      </c>
      <c r="J39" s="53" t="s">
        <v>1428</v>
      </c>
      <c r="K39" s="53" t="s">
        <v>1624</v>
      </c>
      <c r="L39" s="54" t="s">
        <v>1625</v>
      </c>
      <c r="M39" s="53" t="s">
        <v>1431</v>
      </c>
      <c r="N39" s="53" t="s">
        <v>1626</v>
      </c>
      <c r="O39" s="52">
        <v>150</v>
      </c>
      <c r="P39" s="52">
        <v>150</v>
      </c>
      <c r="Q39" s="53" t="s">
        <v>1077</v>
      </c>
      <c r="R39" s="53" t="s">
        <v>341</v>
      </c>
    </row>
    <row r="40" spans="1:18" ht="24.95" customHeight="1" x14ac:dyDescent="0.25">
      <c r="A40" s="52">
        <v>24</v>
      </c>
      <c r="B40" s="53" t="s">
        <v>1420</v>
      </c>
      <c r="C40" s="53" t="s">
        <v>1421</v>
      </c>
      <c r="D40" s="53" t="s">
        <v>1617</v>
      </c>
      <c r="E40" s="53" t="s">
        <v>1618</v>
      </c>
      <c r="F40" s="53" t="s">
        <v>1452</v>
      </c>
      <c r="G40" s="53" t="s">
        <v>1627</v>
      </c>
      <c r="H40" s="53" t="s">
        <v>1543</v>
      </c>
      <c r="I40" s="53" t="s">
        <v>1628</v>
      </c>
      <c r="J40" s="53" t="s">
        <v>1428</v>
      </c>
      <c r="K40" s="53" t="s">
        <v>1624</v>
      </c>
      <c r="L40" s="54" t="s">
        <v>1629</v>
      </c>
      <c r="M40" s="53" t="s">
        <v>1431</v>
      </c>
      <c r="N40" s="53" t="s">
        <v>1630</v>
      </c>
      <c r="O40" s="52">
        <v>150</v>
      </c>
      <c r="P40" s="52">
        <v>150</v>
      </c>
      <c r="Q40" s="53" t="s">
        <v>1077</v>
      </c>
      <c r="R40" s="53" t="s">
        <v>341</v>
      </c>
    </row>
    <row r="41" spans="1:18" ht="24.95" customHeight="1" x14ac:dyDescent="0.25">
      <c r="A41" s="52">
        <v>25</v>
      </c>
      <c r="B41" s="53" t="s">
        <v>1420</v>
      </c>
      <c r="C41" s="53" t="s">
        <v>1421</v>
      </c>
      <c r="D41" s="53" t="s">
        <v>1631</v>
      </c>
      <c r="E41" s="53" t="s">
        <v>1632</v>
      </c>
      <c r="F41" s="53" t="s">
        <v>1452</v>
      </c>
      <c r="G41" s="53" t="s">
        <v>1633</v>
      </c>
      <c r="H41" s="53" t="s">
        <v>1439</v>
      </c>
      <c r="I41" s="53" t="s">
        <v>1634</v>
      </c>
      <c r="J41" s="53" t="s">
        <v>341</v>
      </c>
      <c r="K41" s="53" t="s">
        <v>1635</v>
      </c>
      <c r="L41" s="54" t="s">
        <v>1636</v>
      </c>
      <c r="M41" s="53" t="s">
        <v>341</v>
      </c>
      <c r="N41" s="53" t="s">
        <v>341</v>
      </c>
      <c r="O41" s="55"/>
      <c r="P41" s="55"/>
      <c r="Q41" s="53" t="s">
        <v>341</v>
      </c>
      <c r="R41" s="53" t="s">
        <v>341</v>
      </c>
    </row>
    <row r="42" spans="1:18" ht="24.95" customHeight="1" x14ac:dyDescent="0.25">
      <c r="A42" s="52">
        <v>26</v>
      </c>
      <c r="B42" s="53" t="s">
        <v>1420</v>
      </c>
      <c r="C42" s="53" t="s">
        <v>1421</v>
      </c>
      <c r="D42" s="53" t="s">
        <v>1637</v>
      </c>
      <c r="E42" s="53" t="s">
        <v>1638</v>
      </c>
      <c r="F42" s="53" t="s">
        <v>1452</v>
      </c>
      <c r="G42" s="53" t="s">
        <v>1639</v>
      </c>
      <c r="H42" s="53" t="s">
        <v>1543</v>
      </c>
      <c r="I42" s="53" t="s">
        <v>1544</v>
      </c>
      <c r="J42" s="53" t="s">
        <v>1428</v>
      </c>
      <c r="K42" s="53" t="s">
        <v>1545</v>
      </c>
      <c r="L42" s="54" t="s">
        <v>1640</v>
      </c>
      <c r="M42" s="53" t="s">
        <v>1431</v>
      </c>
      <c r="N42" s="53" t="s">
        <v>1641</v>
      </c>
      <c r="O42" s="52">
        <v>250</v>
      </c>
      <c r="P42" s="52">
        <v>275</v>
      </c>
      <c r="Q42" s="53" t="s">
        <v>1077</v>
      </c>
      <c r="R42" s="53" t="s">
        <v>341</v>
      </c>
    </row>
    <row r="43" spans="1:18" ht="24.95" customHeight="1" x14ac:dyDescent="0.25">
      <c r="A43" s="52">
        <v>26</v>
      </c>
      <c r="B43" s="53" t="s">
        <v>1420</v>
      </c>
      <c r="C43" s="53" t="s">
        <v>1421</v>
      </c>
      <c r="D43" s="53" t="s">
        <v>1637</v>
      </c>
      <c r="E43" s="53" t="s">
        <v>1638</v>
      </c>
      <c r="F43" s="53" t="s">
        <v>1452</v>
      </c>
      <c r="G43" s="53" t="s">
        <v>1642</v>
      </c>
      <c r="H43" s="53" t="s">
        <v>1426</v>
      </c>
      <c r="I43" s="53" t="s">
        <v>1643</v>
      </c>
      <c r="J43" s="53" t="s">
        <v>1428</v>
      </c>
      <c r="K43" s="53" t="s">
        <v>1644</v>
      </c>
      <c r="L43" s="54" t="s">
        <v>1645</v>
      </c>
      <c r="M43" s="53" t="s">
        <v>1431</v>
      </c>
      <c r="N43" s="53" t="s">
        <v>593</v>
      </c>
      <c r="O43" s="52">
        <v>250</v>
      </c>
      <c r="P43" s="52">
        <v>375</v>
      </c>
      <c r="Q43" s="53" t="s">
        <v>1077</v>
      </c>
      <c r="R43" s="53" t="s">
        <v>341</v>
      </c>
    </row>
    <row r="44" spans="1:18" ht="24.95" customHeight="1" x14ac:dyDescent="0.25">
      <c r="A44" s="52">
        <v>27</v>
      </c>
      <c r="B44" s="53" t="s">
        <v>1420</v>
      </c>
      <c r="C44" s="53" t="s">
        <v>1646</v>
      </c>
      <c r="D44" s="53" t="s">
        <v>1647</v>
      </c>
      <c r="E44" s="53" t="s">
        <v>1648</v>
      </c>
      <c r="F44" s="53" t="s">
        <v>1452</v>
      </c>
      <c r="G44" s="53" t="s">
        <v>1649</v>
      </c>
      <c r="H44" s="53" t="s">
        <v>1439</v>
      </c>
      <c r="I44" s="53" t="s">
        <v>1650</v>
      </c>
      <c r="J44" s="53" t="s">
        <v>341</v>
      </c>
      <c r="K44" s="53" t="s">
        <v>1651</v>
      </c>
      <c r="L44" s="54" t="s">
        <v>1652</v>
      </c>
      <c r="M44" s="53" t="s">
        <v>341</v>
      </c>
      <c r="N44" s="53" t="s">
        <v>341</v>
      </c>
      <c r="O44" s="55"/>
      <c r="P44" s="55"/>
      <c r="Q44" s="53" t="s">
        <v>341</v>
      </c>
      <c r="R44" s="53" t="s">
        <v>341</v>
      </c>
    </row>
    <row r="45" spans="1:18" ht="24.95" customHeight="1" x14ac:dyDescent="0.25">
      <c r="A45" s="52">
        <v>28</v>
      </c>
      <c r="B45" s="53" t="s">
        <v>1420</v>
      </c>
      <c r="C45" s="53" t="s">
        <v>1646</v>
      </c>
      <c r="D45" s="53" t="s">
        <v>1653</v>
      </c>
      <c r="E45" s="53" t="s">
        <v>1654</v>
      </c>
      <c r="F45" s="53" t="s">
        <v>1491</v>
      </c>
      <c r="G45" s="53" t="s">
        <v>1655</v>
      </c>
      <c r="H45" s="53" t="s">
        <v>1439</v>
      </c>
      <c r="I45" s="53" t="s">
        <v>1656</v>
      </c>
      <c r="J45" s="53" t="s">
        <v>341</v>
      </c>
      <c r="K45" s="53" t="s">
        <v>1657</v>
      </c>
      <c r="L45" s="54" t="s">
        <v>1658</v>
      </c>
      <c r="M45" s="53" t="s">
        <v>341</v>
      </c>
      <c r="N45" s="53" t="s">
        <v>341</v>
      </c>
      <c r="O45" s="55"/>
      <c r="P45" s="55"/>
      <c r="Q45" s="53" t="s">
        <v>341</v>
      </c>
      <c r="R45" s="53" t="s">
        <v>341</v>
      </c>
    </row>
    <row r="46" spans="1:18" ht="24.95" customHeight="1" x14ac:dyDescent="0.25">
      <c r="A46" s="52">
        <v>29</v>
      </c>
      <c r="B46" s="53" t="s">
        <v>1659</v>
      </c>
      <c r="C46" s="53" t="s">
        <v>1660</v>
      </c>
      <c r="D46" s="53" t="s">
        <v>1661</v>
      </c>
      <c r="E46" s="53" t="s">
        <v>1662</v>
      </c>
      <c r="F46" s="53" t="s">
        <v>1574</v>
      </c>
      <c r="G46" s="53" t="s">
        <v>1663</v>
      </c>
      <c r="H46" s="53" t="s">
        <v>1426</v>
      </c>
      <c r="I46" s="53" t="s">
        <v>1664</v>
      </c>
      <c r="J46" s="53" t="s">
        <v>341</v>
      </c>
      <c r="K46" s="53" t="s">
        <v>1665</v>
      </c>
      <c r="L46" s="54" t="s">
        <v>1666</v>
      </c>
      <c r="M46" s="53" t="s">
        <v>341</v>
      </c>
      <c r="N46" s="53" t="s">
        <v>341</v>
      </c>
      <c r="O46" s="55"/>
      <c r="P46" s="55"/>
      <c r="Q46" s="53" t="s">
        <v>341</v>
      </c>
      <c r="R46" s="53" t="s">
        <v>341</v>
      </c>
    </row>
    <row r="47" spans="1:18" ht="24.95" customHeight="1" x14ac:dyDescent="0.25">
      <c r="A47" s="52">
        <v>30</v>
      </c>
      <c r="B47" s="53" t="s">
        <v>1659</v>
      </c>
      <c r="C47" s="53" t="s">
        <v>1660</v>
      </c>
      <c r="D47" s="53" t="s">
        <v>1667</v>
      </c>
      <c r="E47" s="53" t="s">
        <v>1668</v>
      </c>
      <c r="F47" s="53" t="s">
        <v>1669</v>
      </c>
      <c r="G47" s="53" t="s">
        <v>1670</v>
      </c>
      <c r="H47" s="53" t="s">
        <v>1426</v>
      </c>
      <c r="I47" s="53" t="s">
        <v>1671</v>
      </c>
      <c r="J47" s="53" t="s">
        <v>341</v>
      </c>
      <c r="K47" s="53" t="s">
        <v>1672</v>
      </c>
      <c r="L47" s="54" t="s">
        <v>1673</v>
      </c>
      <c r="M47" s="53" t="s">
        <v>341</v>
      </c>
      <c r="N47" s="53" t="s">
        <v>341</v>
      </c>
      <c r="O47" s="55"/>
      <c r="P47" s="55"/>
      <c r="Q47" s="53" t="s">
        <v>341</v>
      </c>
      <c r="R47" s="53" t="s">
        <v>341</v>
      </c>
    </row>
    <row r="48" spans="1:18" ht="24.95" customHeight="1" x14ac:dyDescent="0.25">
      <c r="A48" s="52">
        <v>31</v>
      </c>
      <c r="B48" s="53" t="s">
        <v>1659</v>
      </c>
      <c r="C48" s="53" t="s">
        <v>1660</v>
      </c>
      <c r="D48" s="53" t="s">
        <v>1674</v>
      </c>
      <c r="E48" s="53" t="s">
        <v>1675</v>
      </c>
      <c r="F48" s="53" t="s">
        <v>1491</v>
      </c>
      <c r="G48" s="53" t="s">
        <v>1676</v>
      </c>
      <c r="H48" s="53" t="s">
        <v>1426</v>
      </c>
      <c r="I48" s="53" t="s">
        <v>1677</v>
      </c>
      <c r="J48" s="53" t="s">
        <v>341</v>
      </c>
      <c r="K48" s="53" t="s">
        <v>1678</v>
      </c>
      <c r="L48" s="54" t="s">
        <v>1679</v>
      </c>
      <c r="M48" s="53" t="s">
        <v>341</v>
      </c>
      <c r="N48" s="53" t="s">
        <v>341</v>
      </c>
      <c r="O48" s="55"/>
      <c r="P48" s="55"/>
      <c r="Q48" s="53" t="s">
        <v>341</v>
      </c>
      <c r="R48" s="53" t="s">
        <v>341</v>
      </c>
    </row>
    <row r="49" spans="1:18" ht="24.95" customHeight="1" x14ac:dyDescent="0.25">
      <c r="A49" s="52">
        <v>32</v>
      </c>
      <c r="B49" s="53" t="s">
        <v>1659</v>
      </c>
      <c r="C49" s="53" t="s">
        <v>1660</v>
      </c>
      <c r="D49" s="53" t="s">
        <v>1680</v>
      </c>
      <c r="E49" s="53" t="s">
        <v>1681</v>
      </c>
      <c r="F49" s="53" t="s">
        <v>1424</v>
      </c>
      <c r="G49" s="53" t="s">
        <v>1682</v>
      </c>
      <c r="H49" s="53" t="s">
        <v>1461</v>
      </c>
      <c r="I49" s="53" t="s">
        <v>1683</v>
      </c>
      <c r="J49" s="53" t="s">
        <v>1684</v>
      </c>
      <c r="K49" s="53" t="s">
        <v>1685</v>
      </c>
      <c r="L49" s="54" t="s">
        <v>1686</v>
      </c>
      <c r="M49" s="53" t="s">
        <v>1431</v>
      </c>
      <c r="N49" s="53" t="s">
        <v>1687</v>
      </c>
      <c r="O49" s="52">
        <v>145</v>
      </c>
      <c r="P49" s="52">
        <v>145</v>
      </c>
      <c r="Q49" s="53" t="s">
        <v>1688</v>
      </c>
      <c r="R49" s="53" t="s">
        <v>341</v>
      </c>
    </row>
    <row r="50" spans="1:18" ht="24.95" customHeight="1" x14ac:dyDescent="0.25">
      <c r="A50" s="52">
        <v>32</v>
      </c>
      <c r="B50" s="53" t="s">
        <v>1659</v>
      </c>
      <c r="C50" s="53" t="s">
        <v>1660</v>
      </c>
      <c r="D50" s="53" t="s">
        <v>1680</v>
      </c>
      <c r="E50" s="53" t="s">
        <v>1681</v>
      </c>
      <c r="F50" s="53" t="s">
        <v>1424</v>
      </c>
      <c r="G50" s="53" t="s">
        <v>1689</v>
      </c>
      <c r="H50" s="53" t="s">
        <v>1543</v>
      </c>
      <c r="I50" s="53" t="s">
        <v>1024</v>
      </c>
      <c r="J50" s="53" t="s">
        <v>1684</v>
      </c>
      <c r="K50" s="53" t="s">
        <v>1690</v>
      </c>
      <c r="L50" s="54" t="s">
        <v>1686</v>
      </c>
      <c r="M50" s="53" t="s">
        <v>1431</v>
      </c>
      <c r="N50" s="53" t="s">
        <v>1691</v>
      </c>
      <c r="O50" s="52">
        <v>145</v>
      </c>
      <c r="P50" s="52">
        <v>275</v>
      </c>
      <c r="Q50" s="53" t="s">
        <v>1688</v>
      </c>
      <c r="R50" s="53" t="s">
        <v>341</v>
      </c>
    </row>
    <row r="51" spans="1:18" ht="24.95" customHeight="1" x14ac:dyDescent="0.25">
      <c r="A51" s="52">
        <v>32</v>
      </c>
      <c r="B51" s="53" t="s">
        <v>1659</v>
      </c>
      <c r="C51" s="53" t="s">
        <v>1660</v>
      </c>
      <c r="D51" s="53" t="s">
        <v>1680</v>
      </c>
      <c r="E51" s="53" t="s">
        <v>1681</v>
      </c>
      <c r="F51" s="53" t="s">
        <v>1424</v>
      </c>
      <c r="G51" s="53" t="s">
        <v>1692</v>
      </c>
      <c r="H51" s="53" t="s">
        <v>1543</v>
      </c>
      <c r="I51" s="53" t="s">
        <v>1024</v>
      </c>
      <c r="J51" s="53" t="s">
        <v>1684</v>
      </c>
      <c r="K51" s="53" t="s">
        <v>1690</v>
      </c>
      <c r="L51" s="54" t="s">
        <v>1686</v>
      </c>
      <c r="M51" s="53" t="s">
        <v>1431</v>
      </c>
      <c r="N51" s="53" t="s">
        <v>1693</v>
      </c>
      <c r="O51" s="52">
        <v>145</v>
      </c>
      <c r="P51" s="52">
        <v>275</v>
      </c>
      <c r="Q51" s="53" t="s">
        <v>1688</v>
      </c>
      <c r="R51" s="53" t="s">
        <v>341</v>
      </c>
    </row>
    <row r="52" spans="1:18" ht="24.95" customHeight="1" x14ac:dyDescent="0.25">
      <c r="A52" s="52">
        <v>32</v>
      </c>
      <c r="B52" s="53" t="s">
        <v>1659</v>
      </c>
      <c r="C52" s="53" t="s">
        <v>1660</v>
      </c>
      <c r="D52" s="53" t="s">
        <v>1680</v>
      </c>
      <c r="E52" s="53" t="s">
        <v>1681</v>
      </c>
      <c r="F52" s="53" t="s">
        <v>1424</v>
      </c>
      <c r="G52" s="53" t="s">
        <v>1694</v>
      </c>
      <c r="H52" s="53" t="s">
        <v>1461</v>
      </c>
      <c r="I52" s="53" t="s">
        <v>1683</v>
      </c>
      <c r="J52" s="53" t="s">
        <v>1684</v>
      </c>
      <c r="K52" s="53" t="s">
        <v>1685</v>
      </c>
      <c r="L52" s="54" t="s">
        <v>1686</v>
      </c>
      <c r="M52" s="53" t="s">
        <v>1431</v>
      </c>
      <c r="N52" s="53" t="s">
        <v>1695</v>
      </c>
      <c r="O52" s="52">
        <v>145</v>
      </c>
      <c r="P52" s="52">
        <v>145</v>
      </c>
      <c r="Q52" s="53" t="s">
        <v>1688</v>
      </c>
      <c r="R52" s="53" t="s">
        <v>341</v>
      </c>
    </row>
    <row r="53" spans="1:18" ht="24.95" customHeight="1" x14ac:dyDescent="0.25">
      <c r="A53" s="52">
        <v>32</v>
      </c>
      <c r="B53" s="53" t="s">
        <v>1659</v>
      </c>
      <c r="C53" s="53" t="s">
        <v>1660</v>
      </c>
      <c r="D53" s="53" t="s">
        <v>1680</v>
      </c>
      <c r="E53" s="53" t="s">
        <v>1681</v>
      </c>
      <c r="F53" s="53" t="s">
        <v>1424</v>
      </c>
      <c r="G53" s="53" t="s">
        <v>1696</v>
      </c>
      <c r="H53" s="53" t="s">
        <v>1461</v>
      </c>
      <c r="I53" s="53" t="s">
        <v>1697</v>
      </c>
      <c r="J53" s="53" t="s">
        <v>1684</v>
      </c>
      <c r="K53" s="53" t="s">
        <v>1698</v>
      </c>
      <c r="L53" s="54" t="s">
        <v>1686</v>
      </c>
      <c r="M53" s="53" t="s">
        <v>1431</v>
      </c>
      <c r="N53" s="53" t="s">
        <v>593</v>
      </c>
      <c r="O53" s="52">
        <v>145</v>
      </c>
      <c r="P53" s="52">
        <v>150</v>
      </c>
      <c r="Q53" s="53" t="s">
        <v>1688</v>
      </c>
      <c r="R53" s="53" t="s">
        <v>341</v>
      </c>
    </row>
    <row r="54" spans="1:18" ht="24.95" customHeight="1" x14ac:dyDescent="0.25">
      <c r="A54" s="52">
        <v>32</v>
      </c>
      <c r="B54" s="53" t="s">
        <v>1659</v>
      </c>
      <c r="C54" s="53" t="s">
        <v>1660</v>
      </c>
      <c r="D54" s="53" t="s">
        <v>1680</v>
      </c>
      <c r="E54" s="53" t="s">
        <v>1681</v>
      </c>
      <c r="F54" s="53" t="s">
        <v>1424</v>
      </c>
      <c r="G54" s="53" t="s">
        <v>1699</v>
      </c>
      <c r="H54" s="53" t="s">
        <v>1461</v>
      </c>
      <c r="I54" s="53" t="s">
        <v>1697</v>
      </c>
      <c r="J54" s="53" t="s">
        <v>1684</v>
      </c>
      <c r="K54" s="53" t="s">
        <v>1698</v>
      </c>
      <c r="L54" s="54" t="s">
        <v>1686</v>
      </c>
      <c r="M54" s="53" t="s">
        <v>1431</v>
      </c>
      <c r="N54" s="53" t="s">
        <v>1700</v>
      </c>
      <c r="O54" s="52">
        <v>145</v>
      </c>
      <c r="P54" s="52">
        <v>150</v>
      </c>
      <c r="Q54" s="53" t="s">
        <v>1688</v>
      </c>
      <c r="R54" s="53" t="s">
        <v>341</v>
      </c>
    </row>
    <row r="55" spans="1:18" ht="24.95" customHeight="1" x14ac:dyDescent="0.25">
      <c r="A55" s="52">
        <v>33</v>
      </c>
      <c r="B55" s="53" t="s">
        <v>1659</v>
      </c>
      <c r="C55" s="53" t="s">
        <v>1660</v>
      </c>
      <c r="D55" s="53" t="s">
        <v>1701</v>
      </c>
      <c r="E55" s="53" t="s">
        <v>1702</v>
      </c>
      <c r="F55" s="53" t="s">
        <v>1424</v>
      </c>
      <c r="G55" s="53" t="s">
        <v>1703</v>
      </c>
      <c r="H55" s="53" t="s">
        <v>1704</v>
      </c>
      <c r="I55" s="53" t="s">
        <v>1688</v>
      </c>
      <c r="J55" s="53" t="s">
        <v>1684</v>
      </c>
      <c r="K55" s="53" t="s">
        <v>1698</v>
      </c>
      <c r="L55" s="54" t="s">
        <v>1705</v>
      </c>
      <c r="M55" s="53" t="s">
        <v>1431</v>
      </c>
      <c r="N55" s="53" t="s">
        <v>1706</v>
      </c>
      <c r="O55" s="52">
        <v>300</v>
      </c>
      <c r="P55" s="52">
        <v>375</v>
      </c>
      <c r="Q55" s="53" t="s">
        <v>1688</v>
      </c>
      <c r="R55" s="53" t="s">
        <v>341</v>
      </c>
    </row>
    <row r="56" spans="1:18" ht="24.95" customHeight="1" x14ac:dyDescent="0.25">
      <c r="A56" s="52">
        <v>33</v>
      </c>
      <c r="B56" s="53" t="s">
        <v>1659</v>
      </c>
      <c r="C56" s="53" t="s">
        <v>1660</v>
      </c>
      <c r="D56" s="53" t="s">
        <v>1701</v>
      </c>
      <c r="E56" s="53" t="s">
        <v>1702</v>
      </c>
      <c r="F56" s="53" t="s">
        <v>1424</v>
      </c>
      <c r="G56" s="53" t="s">
        <v>1707</v>
      </c>
      <c r="H56" s="53" t="s">
        <v>1426</v>
      </c>
      <c r="I56" s="53" t="s">
        <v>1708</v>
      </c>
      <c r="J56" s="53" t="s">
        <v>341</v>
      </c>
      <c r="K56" s="53" t="s">
        <v>1709</v>
      </c>
      <c r="L56" s="54" t="s">
        <v>1710</v>
      </c>
      <c r="M56" s="53" t="s">
        <v>341</v>
      </c>
      <c r="N56" s="53" t="s">
        <v>341</v>
      </c>
      <c r="O56" s="55"/>
      <c r="P56" s="55"/>
      <c r="Q56" s="53" t="s">
        <v>341</v>
      </c>
      <c r="R56" s="53" t="s">
        <v>341</v>
      </c>
    </row>
    <row r="57" spans="1:18" ht="24.95" customHeight="1" x14ac:dyDescent="0.25">
      <c r="A57" s="52">
        <v>33</v>
      </c>
      <c r="B57" s="53" t="s">
        <v>1659</v>
      </c>
      <c r="C57" s="53" t="s">
        <v>1660</v>
      </c>
      <c r="D57" s="53" t="s">
        <v>1701</v>
      </c>
      <c r="E57" s="53" t="s">
        <v>1702</v>
      </c>
      <c r="F57" s="53" t="s">
        <v>1424</v>
      </c>
      <c r="G57" s="53" t="s">
        <v>1711</v>
      </c>
      <c r="H57" s="53" t="s">
        <v>1704</v>
      </c>
      <c r="I57" s="53" t="s">
        <v>1688</v>
      </c>
      <c r="J57" s="53" t="s">
        <v>1684</v>
      </c>
      <c r="K57" s="53" t="s">
        <v>1698</v>
      </c>
      <c r="L57" s="54" t="s">
        <v>1712</v>
      </c>
      <c r="M57" s="53" t="s">
        <v>1431</v>
      </c>
      <c r="N57" s="53" t="s">
        <v>1713</v>
      </c>
      <c r="O57" s="52">
        <v>300</v>
      </c>
      <c r="P57" s="52">
        <v>375</v>
      </c>
      <c r="Q57" s="53" t="s">
        <v>1688</v>
      </c>
      <c r="R57" s="53" t="s">
        <v>341</v>
      </c>
    </row>
    <row r="58" spans="1:18" ht="24.95" customHeight="1" x14ac:dyDescent="0.25">
      <c r="A58" s="52">
        <v>35</v>
      </c>
      <c r="B58" s="53" t="s">
        <v>1659</v>
      </c>
      <c r="C58" s="53" t="s">
        <v>1660</v>
      </c>
      <c r="D58" s="53" t="s">
        <v>1714</v>
      </c>
      <c r="E58" s="53" t="s">
        <v>1715</v>
      </c>
      <c r="F58" s="53" t="s">
        <v>1424</v>
      </c>
      <c r="G58" s="53" t="s">
        <v>1716</v>
      </c>
      <c r="H58" s="53" t="s">
        <v>1426</v>
      </c>
      <c r="I58" s="53" t="s">
        <v>1714</v>
      </c>
      <c r="J58" s="53" t="s">
        <v>341</v>
      </c>
      <c r="K58" s="53" t="s">
        <v>1717</v>
      </c>
      <c r="L58" s="54" t="s">
        <v>1718</v>
      </c>
      <c r="M58" s="53" t="s">
        <v>341</v>
      </c>
      <c r="N58" s="53" t="s">
        <v>341</v>
      </c>
      <c r="O58" s="55"/>
      <c r="P58" s="55"/>
      <c r="Q58" s="53" t="s">
        <v>341</v>
      </c>
      <c r="R58" s="53" t="s">
        <v>341</v>
      </c>
    </row>
    <row r="59" spans="1:18" ht="24.95" customHeight="1" x14ac:dyDescent="0.25">
      <c r="A59" s="52">
        <v>36</v>
      </c>
      <c r="B59" s="53" t="s">
        <v>1659</v>
      </c>
      <c r="C59" s="53" t="s">
        <v>1660</v>
      </c>
      <c r="D59" s="53" t="s">
        <v>1719</v>
      </c>
      <c r="E59" s="53" t="s">
        <v>1720</v>
      </c>
      <c r="F59" s="53" t="s">
        <v>1669</v>
      </c>
      <c r="G59" s="53" t="s">
        <v>1721</v>
      </c>
      <c r="H59" s="53" t="s">
        <v>1426</v>
      </c>
      <c r="I59" s="53" t="s">
        <v>1722</v>
      </c>
      <c r="J59" s="53" t="s">
        <v>341</v>
      </c>
      <c r="K59" s="53" t="s">
        <v>1723</v>
      </c>
      <c r="L59" s="54" t="s">
        <v>1724</v>
      </c>
      <c r="M59" s="53" t="s">
        <v>341</v>
      </c>
      <c r="N59" s="53" t="s">
        <v>341</v>
      </c>
      <c r="O59" s="55"/>
      <c r="P59" s="55"/>
      <c r="Q59" s="53" t="s">
        <v>341</v>
      </c>
      <c r="R59" s="53" t="s">
        <v>341</v>
      </c>
    </row>
    <row r="60" spans="1:18" ht="24.95" customHeight="1" x14ac:dyDescent="0.25">
      <c r="A60" s="52">
        <v>37</v>
      </c>
      <c r="B60" s="53" t="s">
        <v>1659</v>
      </c>
      <c r="C60" s="53" t="s">
        <v>1660</v>
      </c>
      <c r="D60" s="53" t="s">
        <v>1725</v>
      </c>
      <c r="E60" s="53" t="s">
        <v>1726</v>
      </c>
      <c r="F60" s="53" t="s">
        <v>1574</v>
      </c>
      <c r="G60" s="53" t="s">
        <v>1727</v>
      </c>
      <c r="H60" s="53" t="s">
        <v>1426</v>
      </c>
      <c r="I60" s="53" t="s">
        <v>1728</v>
      </c>
      <c r="J60" s="53" t="s">
        <v>341</v>
      </c>
      <c r="K60" s="53" t="s">
        <v>1729</v>
      </c>
      <c r="L60" s="54" t="s">
        <v>1730</v>
      </c>
      <c r="M60" s="53" t="s">
        <v>341</v>
      </c>
      <c r="N60" s="53" t="s">
        <v>341</v>
      </c>
      <c r="O60" s="55"/>
      <c r="P60" s="55"/>
      <c r="Q60" s="53" t="s">
        <v>341</v>
      </c>
      <c r="R60" s="53" t="s">
        <v>341</v>
      </c>
    </row>
    <row r="61" spans="1:18" ht="24.95" customHeight="1" x14ac:dyDescent="0.25">
      <c r="A61" s="52">
        <v>38</v>
      </c>
      <c r="B61" s="53" t="s">
        <v>1659</v>
      </c>
      <c r="C61" s="53" t="s">
        <v>1660</v>
      </c>
      <c r="D61" s="53" t="s">
        <v>1731</v>
      </c>
      <c r="E61" s="53" t="s">
        <v>1732</v>
      </c>
      <c r="F61" s="53" t="s">
        <v>1733</v>
      </c>
      <c r="G61" s="53" t="s">
        <v>1734</v>
      </c>
      <c r="H61" s="53" t="s">
        <v>1426</v>
      </c>
      <c r="I61" s="53" t="s">
        <v>1735</v>
      </c>
      <c r="J61" s="53" t="s">
        <v>341</v>
      </c>
      <c r="K61" s="53" t="s">
        <v>1736</v>
      </c>
      <c r="L61" s="54" t="s">
        <v>1737</v>
      </c>
      <c r="M61" s="53" t="s">
        <v>341</v>
      </c>
      <c r="N61" s="53" t="s">
        <v>341</v>
      </c>
      <c r="O61" s="55"/>
      <c r="P61" s="55"/>
      <c r="Q61" s="53" t="s">
        <v>341</v>
      </c>
      <c r="R61" s="53" t="s">
        <v>341</v>
      </c>
    </row>
    <row r="62" spans="1:18" ht="24.95" customHeight="1" x14ac:dyDescent="0.25">
      <c r="A62" s="52">
        <v>39</v>
      </c>
      <c r="B62" s="53" t="s">
        <v>1659</v>
      </c>
      <c r="C62" s="53" t="s">
        <v>1660</v>
      </c>
      <c r="D62" s="53" t="s">
        <v>1738</v>
      </c>
      <c r="E62" s="53" t="s">
        <v>1739</v>
      </c>
      <c r="F62" s="53" t="s">
        <v>1459</v>
      </c>
      <c r="G62" s="53" t="s">
        <v>1740</v>
      </c>
      <c r="H62" s="53" t="s">
        <v>1426</v>
      </c>
      <c r="I62" s="53" t="s">
        <v>1741</v>
      </c>
      <c r="J62" s="53" t="s">
        <v>341</v>
      </c>
      <c r="K62" s="53" t="s">
        <v>1742</v>
      </c>
      <c r="L62" s="54" t="s">
        <v>1743</v>
      </c>
      <c r="M62" s="53" t="s">
        <v>341</v>
      </c>
      <c r="N62" s="53" t="s">
        <v>341</v>
      </c>
      <c r="O62" s="55"/>
      <c r="P62" s="55"/>
      <c r="Q62" s="53" t="s">
        <v>341</v>
      </c>
      <c r="R62" s="53" t="s">
        <v>341</v>
      </c>
    </row>
    <row r="63" spans="1:18" ht="24.95" customHeight="1" x14ac:dyDescent="0.25">
      <c r="A63" s="52">
        <v>40</v>
      </c>
      <c r="B63" s="53" t="s">
        <v>1659</v>
      </c>
      <c r="C63" s="53" t="s">
        <v>1660</v>
      </c>
      <c r="D63" s="53" t="s">
        <v>1744</v>
      </c>
      <c r="E63" s="53" t="s">
        <v>1745</v>
      </c>
      <c r="F63" s="53" t="s">
        <v>1459</v>
      </c>
      <c r="G63" s="53" t="s">
        <v>1746</v>
      </c>
      <c r="H63" s="53" t="s">
        <v>1426</v>
      </c>
      <c r="I63" s="53" t="s">
        <v>1747</v>
      </c>
      <c r="J63" s="53" t="s">
        <v>341</v>
      </c>
      <c r="K63" s="53" t="s">
        <v>1748</v>
      </c>
      <c r="L63" s="54" t="s">
        <v>1749</v>
      </c>
      <c r="M63" s="53" t="s">
        <v>341</v>
      </c>
      <c r="N63" s="53" t="s">
        <v>341</v>
      </c>
      <c r="O63" s="55"/>
      <c r="P63" s="55"/>
      <c r="Q63" s="53" t="s">
        <v>341</v>
      </c>
      <c r="R63" s="53" t="s">
        <v>341</v>
      </c>
    </row>
    <row r="64" spans="1:18" ht="24.95" customHeight="1" x14ac:dyDescent="0.25">
      <c r="A64" s="52">
        <v>41</v>
      </c>
      <c r="B64" s="53" t="s">
        <v>1659</v>
      </c>
      <c r="C64" s="53" t="s">
        <v>1660</v>
      </c>
      <c r="D64" s="53" t="s">
        <v>1750</v>
      </c>
      <c r="E64" s="53" t="s">
        <v>1751</v>
      </c>
      <c r="F64" s="53" t="s">
        <v>1752</v>
      </c>
      <c r="G64" s="53" t="s">
        <v>1753</v>
      </c>
      <c r="H64" s="53" t="s">
        <v>1426</v>
      </c>
      <c r="I64" s="53" t="s">
        <v>1754</v>
      </c>
      <c r="J64" s="53" t="s">
        <v>341</v>
      </c>
      <c r="K64" s="53" t="s">
        <v>1755</v>
      </c>
      <c r="L64" s="54" t="s">
        <v>1756</v>
      </c>
      <c r="M64" s="53" t="s">
        <v>341</v>
      </c>
      <c r="N64" s="53" t="s">
        <v>341</v>
      </c>
      <c r="O64" s="55"/>
      <c r="P64" s="55"/>
      <c r="Q64" s="53" t="s">
        <v>341</v>
      </c>
      <c r="R64" s="53" t="s">
        <v>341</v>
      </c>
    </row>
    <row r="65" spans="1:18" ht="24.95" customHeight="1" x14ac:dyDescent="0.25">
      <c r="A65" s="52">
        <v>42</v>
      </c>
      <c r="B65" s="53" t="s">
        <v>1659</v>
      </c>
      <c r="C65" s="53" t="s">
        <v>1660</v>
      </c>
      <c r="D65" s="53" t="s">
        <v>1757</v>
      </c>
      <c r="E65" s="53" t="s">
        <v>1758</v>
      </c>
      <c r="F65" s="53" t="s">
        <v>1752</v>
      </c>
      <c r="G65" s="53" t="s">
        <v>1759</v>
      </c>
      <c r="H65" s="53" t="s">
        <v>1426</v>
      </c>
      <c r="I65" s="53" t="s">
        <v>1760</v>
      </c>
      <c r="J65" s="53" t="s">
        <v>341</v>
      </c>
      <c r="K65" s="53" t="s">
        <v>1761</v>
      </c>
      <c r="L65" s="54" t="s">
        <v>1762</v>
      </c>
      <c r="M65" s="53" t="s">
        <v>341</v>
      </c>
      <c r="N65" s="53" t="s">
        <v>341</v>
      </c>
      <c r="O65" s="55"/>
      <c r="P65" s="55"/>
      <c r="Q65" s="53" t="s">
        <v>341</v>
      </c>
      <c r="R65" s="53" t="s">
        <v>341</v>
      </c>
    </row>
    <row r="66" spans="1:18" ht="24.95" customHeight="1" x14ac:dyDescent="0.25">
      <c r="A66" s="52">
        <v>42</v>
      </c>
      <c r="B66" s="53" t="s">
        <v>1659</v>
      </c>
      <c r="C66" s="53" t="s">
        <v>1660</v>
      </c>
      <c r="D66" s="53" t="s">
        <v>1757</v>
      </c>
      <c r="E66" s="53" t="s">
        <v>1758</v>
      </c>
      <c r="F66" s="53" t="s">
        <v>1752</v>
      </c>
      <c r="G66" s="53" t="s">
        <v>1763</v>
      </c>
      <c r="H66" s="53" t="s">
        <v>1426</v>
      </c>
      <c r="I66" s="53" t="s">
        <v>1764</v>
      </c>
      <c r="J66" s="53" t="s">
        <v>341</v>
      </c>
      <c r="K66" s="53" t="s">
        <v>1765</v>
      </c>
      <c r="L66" s="54" t="s">
        <v>1766</v>
      </c>
      <c r="M66" s="53" t="s">
        <v>341</v>
      </c>
      <c r="N66" s="53" t="s">
        <v>341</v>
      </c>
      <c r="O66" s="55"/>
      <c r="P66" s="55"/>
      <c r="Q66" s="53" t="s">
        <v>341</v>
      </c>
      <c r="R66" s="53" t="s">
        <v>341</v>
      </c>
    </row>
    <row r="67" spans="1:18" ht="24.95" customHeight="1" x14ac:dyDescent="0.25">
      <c r="A67" s="52">
        <v>43</v>
      </c>
      <c r="B67" s="53" t="s">
        <v>1659</v>
      </c>
      <c r="C67" s="53" t="s">
        <v>1660</v>
      </c>
      <c r="D67" s="53" t="s">
        <v>1767</v>
      </c>
      <c r="E67" s="53" t="s">
        <v>1768</v>
      </c>
      <c r="F67" s="53" t="s">
        <v>1752</v>
      </c>
      <c r="G67" s="53" t="s">
        <v>1769</v>
      </c>
      <c r="H67" s="53" t="s">
        <v>1426</v>
      </c>
      <c r="I67" s="53" t="s">
        <v>1770</v>
      </c>
      <c r="J67" s="53" t="s">
        <v>341</v>
      </c>
      <c r="K67" s="53" t="s">
        <v>1771</v>
      </c>
      <c r="L67" s="54" t="s">
        <v>1772</v>
      </c>
      <c r="M67" s="53" t="s">
        <v>341</v>
      </c>
      <c r="N67" s="53" t="s">
        <v>341</v>
      </c>
      <c r="O67" s="55"/>
      <c r="P67" s="55"/>
      <c r="Q67" s="53" t="s">
        <v>341</v>
      </c>
      <c r="R67" s="53" t="s">
        <v>341</v>
      </c>
    </row>
    <row r="68" spans="1:18" ht="24.95" customHeight="1" x14ac:dyDescent="0.25">
      <c r="A68" s="52">
        <v>44</v>
      </c>
      <c r="B68" s="53" t="s">
        <v>1773</v>
      </c>
      <c r="C68" s="53" t="s">
        <v>1660</v>
      </c>
      <c r="D68" s="53" t="s">
        <v>1774</v>
      </c>
      <c r="E68" s="53" t="s">
        <v>1775</v>
      </c>
      <c r="F68" s="53" t="s">
        <v>1498</v>
      </c>
      <c r="G68" s="53" t="s">
        <v>1776</v>
      </c>
      <c r="H68" s="53" t="s">
        <v>1426</v>
      </c>
      <c r="I68" s="53" t="s">
        <v>1777</v>
      </c>
      <c r="J68" s="53" t="s">
        <v>341</v>
      </c>
      <c r="K68" s="53" t="s">
        <v>1778</v>
      </c>
      <c r="L68" s="54" t="s">
        <v>1779</v>
      </c>
      <c r="M68" s="53" t="s">
        <v>341</v>
      </c>
      <c r="N68" s="53" t="s">
        <v>341</v>
      </c>
      <c r="O68" s="55"/>
      <c r="P68" s="55"/>
      <c r="Q68" s="53" t="s">
        <v>341</v>
      </c>
      <c r="R68" s="53" t="s">
        <v>341</v>
      </c>
    </row>
    <row r="69" spans="1:18" ht="24.95" customHeight="1" x14ac:dyDescent="0.25">
      <c r="A69" s="52">
        <v>45</v>
      </c>
      <c r="B69" s="53" t="s">
        <v>1659</v>
      </c>
      <c r="C69" s="53" t="s">
        <v>1660</v>
      </c>
      <c r="D69" s="53" t="s">
        <v>1780</v>
      </c>
      <c r="E69" s="53" t="s">
        <v>1781</v>
      </c>
      <c r="F69" s="53" t="s">
        <v>1459</v>
      </c>
      <c r="G69" s="53" t="s">
        <v>1782</v>
      </c>
      <c r="H69" s="53" t="s">
        <v>1426</v>
      </c>
      <c r="I69" s="53" t="s">
        <v>1783</v>
      </c>
      <c r="J69" s="53" t="s">
        <v>341</v>
      </c>
      <c r="K69" s="53" t="s">
        <v>1784</v>
      </c>
      <c r="L69" s="54" t="s">
        <v>1785</v>
      </c>
      <c r="M69" s="53" t="s">
        <v>341</v>
      </c>
      <c r="N69" s="53" t="s">
        <v>341</v>
      </c>
      <c r="O69" s="55"/>
      <c r="P69" s="55"/>
      <c r="Q69" s="53" t="s">
        <v>341</v>
      </c>
      <c r="R69" s="53" t="s">
        <v>341</v>
      </c>
    </row>
    <row r="70" spans="1:18" ht="24.95" customHeight="1" x14ac:dyDescent="0.25">
      <c r="A70" s="52">
        <v>46</v>
      </c>
      <c r="B70" s="53" t="s">
        <v>1659</v>
      </c>
      <c r="C70" s="53" t="s">
        <v>1660</v>
      </c>
      <c r="D70" s="53" t="s">
        <v>1786</v>
      </c>
      <c r="E70" s="53" t="s">
        <v>1787</v>
      </c>
      <c r="F70" s="53" t="s">
        <v>1459</v>
      </c>
      <c r="G70" s="53" t="s">
        <v>1788</v>
      </c>
      <c r="H70" s="53" t="s">
        <v>1426</v>
      </c>
      <c r="I70" s="53" t="s">
        <v>1789</v>
      </c>
      <c r="J70" s="53" t="s">
        <v>341</v>
      </c>
      <c r="K70" s="53" t="s">
        <v>1790</v>
      </c>
      <c r="L70" s="54" t="s">
        <v>1791</v>
      </c>
      <c r="M70" s="53" t="s">
        <v>341</v>
      </c>
      <c r="N70" s="53" t="s">
        <v>341</v>
      </c>
      <c r="O70" s="55"/>
      <c r="P70" s="55"/>
      <c r="Q70" s="53" t="s">
        <v>341</v>
      </c>
      <c r="R70" s="53" t="s">
        <v>341</v>
      </c>
    </row>
    <row r="71" spans="1:18" ht="24.95" customHeight="1" x14ac:dyDescent="0.25">
      <c r="A71" s="52">
        <v>47</v>
      </c>
      <c r="B71" s="53" t="s">
        <v>1659</v>
      </c>
      <c r="C71" s="53" t="s">
        <v>1660</v>
      </c>
      <c r="D71" s="53" t="s">
        <v>1792</v>
      </c>
      <c r="E71" s="53" t="s">
        <v>1793</v>
      </c>
      <c r="F71" s="53" t="s">
        <v>1459</v>
      </c>
      <c r="G71" s="53" t="s">
        <v>1794</v>
      </c>
      <c r="H71" s="53" t="s">
        <v>1426</v>
      </c>
      <c r="I71" s="53" t="s">
        <v>1795</v>
      </c>
      <c r="J71" s="53" t="s">
        <v>341</v>
      </c>
      <c r="K71" s="53" t="s">
        <v>1796</v>
      </c>
      <c r="L71" s="54" t="s">
        <v>1797</v>
      </c>
      <c r="M71" s="53" t="s">
        <v>341</v>
      </c>
      <c r="N71" s="53" t="s">
        <v>341</v>
      </c>
      <c r="O71" s="55"/>
      <c r="P71" s="55"/>
      <c r="Q71" s="53" t="s">
        <v>341</v>
      </c>
      <c r="R71" s="53" t="s">
        <v>341</v>
      </c>
    </row>
    <row r="72" spans="1:18" ht="24.95" customHeight="1" x14ac:dyDescent="0.25">
      <c r="A72" s="52">
        <v>48</v>
      </c>
      <c r="B72" s="53" t="s">
        <v>1798</v>
      </c>
      <c r="C72" s="53" t="s">
        <v>1799</v>
      </c>
      <c r="D72" s="53" t="s">
        <v>1800</v>
      </c>
      <c r="E72" s="53" t="s">
        <v>1801</v>
      </c>
      <c r="F72" s="53" t="s">
        <v>1491</v>
      </c>
      <c r="G72" s="53" t="s">
        <v>1802</v>
      </c>
      <c r="H72" s="53" t="s">
        <v>1553</v>
      </c>
      <c r="I72" s="53" t="s">
        <v>1803</v>
      </c>
      <c r="J72" s="53" t="s">
        <v>1804</v>
      </c>
      <c r="K72" s="53" t="s">
        <v>1805</v>
      </c>
      <c r="L72" s="54" t="s">
        <v>1806</v>
      </c>
      <c r="M72" s="53" t="s">
        <v>1557</v>
      </c>
      <c r="N72" s="53" t="s">
        <v>414</v>
      </c>
      <c r="O72" s="52">
        <v>839</v>
      </c>
      <c r="P72" s="52">
        <v>840</v>
      </c>
      <c r="Q72" s="53" t="s">
        <v>1803</v>
      </c>
      <c r="R72" s="53" t="s">
        <v>341</v>
      </c>
    </row>
    <row r="73" spans="1:18" ht="24.95" customHeight="1" x14ac:dyDescent="0.25">
      <c r="A73" s="52">
        <v>48</v>
      </c>
      <c r="B73" s="53" t="s">
        <v>1798</v>
      </c>
      <c r="C73" s="53" t="s">
        <v>1799</v>
      </c>
      <c r="D73" s="53" t="s">
        <v>1800</v>
      </c>
      <c r="E73" s="53" t="s">
        <v>1801</v>
      </c>
      <c r="F73" s="53" t="s">
        <v>1491</v>
      </c>
      <c r="G73" s="53" t="s">
        <v>1807</v>
      </c>
      <c r="H73" s="53" t="s">
        <v>1553</v>
      </c>
      <c r="I73" s="53" t="s">
        <v>1803</v>
      </c>
      <c r="J73" s="53" t="s">
        <v>1804</v>
      </c>
      <c r="K73" s="53" t="s">
        <v>1808</v>
      </c>
      <c r="L73" s="54" t="s">
        <v>1809</v>
      </c>
      <c r="M73" s="53" t="s">
        <v>1557</v>
      </c>
      <c r="N73" s="53" t="s">
        <v>414</v>
      </c>
      <c r="O73" s="52">
        <v>839</v>
      </c>
      <c r="P73" s="52">
        <v>840</v>
      </c>
      <c r="Q73" s="53" t="s">
        <v>1803</v>
      </c>
      <c r="R73" s="53" t="s">
        <v>341</v>
      </c>
    </row>
    <row r="74" spans="1:18" ht="24.95" customHeight="1" x14ac:dyDescent="0.25">
      <c r="A74" s="52">
        <v>49</v>
      </c>
      <c r="B74" s="53" t="s">
        <v>1798</v>
      </c>
      <c r="C74" s="53" t="s">
        <v>1799</v>
      </c>
      <c r="D74" s="53" t="s">
        <v>1810</v>
      </c>
      <c r="E74" s="53" t="s">
        <v>1811</v>
      </c>
      <c r="F74" s="53" t="s">
        <v>1491</v>
      </c>
      <c r="G74" s="53" t="s">
        <v>1812</v>
      </c>
      <c r="H74" s="53" t="s">
        <v>1813</v>
      </c>
      <c r="I74" s="53" t="s">
        <v>1814</v>
      </c>
      <c r="J74" s="53" t="s">
        <v>1804</v>
      </c>
      <c r="K74" s="53" t="s">
        <v>1815</v>
      </c>
      <c r="L74" s="54" t="s">
        <v>1816</v>
      </c>
      <c r="M74" s="53" t="s">
        <v>1431</v>
      </c>
      <c r="N74" s="53" t="s">
        <v>353</v>
      </c>
      <c r="O74" s="52">
        <v>636</v>
      </c>
      <c r="P74" s="52">
        <v>650</v>
      </c>
      <c r="Q74" s="53" t="s">
        <v>1803</v>
      </c>
      <c r="R74" s="53" t="s">
        <v>341</v>
      </c>
    </row>
    <row r="75" spans="1:18" ht="24.95" customHeight="1" x14ac:dyDescent="0.25">
      <c r="A75" s="52">
        <v>49</v>
      </c>
      <c r="B75" s="53" t="s">
        <v>1798</v>
      </c>
      <c r="C75" s="53" t="s">
        <v>1799</v>
      </c>
      <c r="D75" s="53" t="s">
        <v>1810</v>
      </c>
      <c r="E75" s="53" t="s">
        <v>1811</v>
      </c>
      <c r="F75" s="53" t="s">
        <v>1491</v>
      </c>
      <c r="G75" s="53" t="s">
        <v>1817</v>
      </c>
      <c r="H75" s="53" t="s">
        <v>1813</v>
      </c>
      <c r="I75" s="53" t="s">
        <v>1814</v>
      </c>
      <c r="J75" s="53" t="s">
        <v>1804</v>
      </c>
      <c r="K75" s="53" t="s">
        <v>1818</v>
      </c>
      <c r="L75" s="54" t="s">
        <v>1819</v>
      </c>
      <c r="M75" s="53" t="s">
        <v>1431</v>
      </c>
      <c r="N75" s="53" t="s">
        <v>576</v>
      </c>
      <c r="O75" s="52">
        <v>636</v>
      </c>
      <c r="P75" s="52">
        <v>650</v>
      </c>
      <c r="Q75" s="53" t="s">
        <v>1803</v>
      </c>
      <c r="R75" s="53" t="s">
        <v>341</v>
      </c>
    </row>
    <row r="76" spans="1:18" ht="24.95" customHeight="1" x14ac:dyDescent="0.25">
      <c r="A76" s="52">
        <v>50</v>
      </c>
      <c r="B76" s="53" t="s">
        <v>1798</v>
      </c>
      <c r="C76" s="53" t="s">
        <v>1799</v>
      </c>
      <c r="D76" s="53" t="s">
        <v>1820</v>
      </c>
      <c r="E76" s="53" t="s">
        <v>1821</v>
      </c>
      <c r="F76" s="53" t="s">
        <v>1491</v>
      </c>
      <c r="G76" s="53" t="s">
        <v>1822</v>
      </c>
      <c r="H76" s="53" t="s">
        <v>1461</v>
      </c>
      <c r="I76" s="53" t="s">
        <v>1823</v>
      </c>
      <c r="J76" s="53" t="s">
        <v>341</v>
      </c>
      <c r="K76" s="53" t="s">
        <v>1824</v>
      </c>
      <c r="L76" s="54" t="s">
        <v>1825</v>
      </c>
      <c r="M76" s="53" t="s">
        <v>341</v>
      </c>
      <c r="N76" s="53" t="s">
        <v>341</v>
      </c>
      <c r="O76" s="55"/>
      <c r="P76" s="55"/>
      <c r="Q76" s="53" t="s">
        <v>341</v>
      </c>
      <c r="R76" s="53" t="s">
        <v>341</v>
      </c>
    </row>
    <row r="77" spans="1:18" ht="24.95" customHeight="1" x14ac:dyDescent="0.25">
      <c r="A77" s="52">
        <v>51</v>
      </c>
      <c r="B77" s="53" t="s">
        <v>1798</v>
      </c>
      <c r="C77" s="53" t="s">
        <v>1799</v>
      </c>
      <c r="D77" s="53" t="s">
        <v>1826</v>
      </c>
      <c r="E77" s="53" t="s">
        <v>1827</v>
      </c>
      <c r="F77" s="53" t="s">
        <v>1491</v>
      </c>
      <c r="G77" s="53" t="s">
        <v>1828</v>
      </c>
      <c r="H77" s="53" t="s">
        <v>1461</v>
      </c>
      <c r="I77" s="53" t="s">
        <v>1829</v>
      </c>
      <c r="J77" s="53" t="s">
        <v>341</v>
      </c>
      <c r="K77" s="53" t="s">
        <v>1830</v>
      </c>
      <c r="L77" s="54" t="s">
        <v>1831</v>
      </c>
      <c r="M77" s="53" t="s">
        <v>341</v>
      </c>
      <c r="N77" s="53" t="s">
        <v>341</v>
      </c>
      <c r="O77" s="55"/>
      <c r="P77" s="55"/>
      <c r="Q77" s="53" t="s">
        <v>341</v>
      </c>
      <c r="R77" s="53" t="s">
        <v>341</v>
      </c>
    </row>
    <row r="78" spans="1:18" ht="24.95" customHeight="1" x14ac:dyDescent="0.25">
      <c r="A78" s="52">
        <v>52</v>
      </c>
      <c r="B78" s="53" t="s">
        <v>1798</v>
      </c>
      <c r="C78" s="53" t="s">
        <v>1799</v>
      </c>
      <c r="D78" s="53" t="s">
        <v>1832</v>
      </c>
      <c r="E78" s="53" t="s">
        <v>1833</v>
      </c>
      <c r="F78" s="53" t="s">
        <v>1491</v>
      </c>
      <c r="G78" s="53" t="s">
        <v>1834</v>
      </c>
      <c r="H78" s="53" t="s">
        <v>1543</v>
      </c>
      <c r="I78" s="53" t="s">
        <v>1088</v>
      </c>
      <c r="J78" s="53" t="s">
        <v>1684</v>
      </c>
      <c r="K78" s="53" t="s">
        <v>1835</v>
      </c>
      <c r="L78" s="54" t="s">
        <v>1836</v>
      </c>
      <c r="M78" s="53" t="s">
        <v>1431</v>
      </c>
      <c r="N78" s="53" t="s">
        <v>1837</v>
      </c>
      <c r="O78" s="52">
        <v>315</v>
      </c>
      <c r="P78" s="52">
        <v>396</v>
      </c>
      <c r="Q78" s="53" t="s">
        <v>1088</v>
      </c>
      <c r="R78" s="53" t="s">
        <v>341</v>
      </c>
    </row>
    <row r="79" spans="1:18" ht="24.95" customHeight="1" x14ac:dyDescent="0.25">
      <c r="A79" s="52">
        <v>52</v>
      </c>
      <c r="B79" s="53" t="s">
        <v>1798</v>
      </c>
      <c r="C79" s="53" t="s">
        <v>1799</v>
      </c>
      <c r="D79" s="53" t="s">
        <v>1832</v>
      </c>
      <c r="E79" s="53" t="s">
        <v>1833</v>
      </c>
      <c r="F79" s="53" t="s">
        <v>1491</v>
      </c>
      <c r="G79" s="53" t="s">
        <v>1838</v>
      </c>
      <c r="H79" s="53" t="s">
        <v>1543</v>
      </c>
      <c r="I79" s="53" t="s">
        <v>1088</v>
      </c>
      <c r="J79" s="53" t="s">
        <v>1684</v>
      </c>
      <c r="K79" s="53" t="s">
        <v>1835</v>
      </c>
      <c r="L79" s="54" t="s">
        <v>1839</v>
      </c>
      <c r="M79" s="53" t="s">
        <v>1431</v>
      </c>
      <c r="N79" s="53" t="s">
        <v>1840</v>
      </c>
      <c r="O79" s="52">
        <v>315</v>
      </c>
      <c r="P79" s="52">
        <v>396</v>
      </c>
      <c r="Q79" s="53" t="s">
        <v>1088</v>
      </c>
      <c r="R79" s="53" t="s">
        <v>341</v>
      </c>
    </row>
    <row r="80" spans="1:18" ht="24.95" customHeight="1" x14ac:dyDescent="0.25">
      <c r="A80" s="52">
        <v>53</v>
      </c>
      <c r="B80" s="53" t="s">
        <v>1798</v>
      </c>
      <c r="C80" s="53" t="s">
        <v>1799</v>
      </c>
      <c r="D80" s="53" t="s">
        <v>1841</v>
      </c>
      <c r="E80" s="53" t="s">
        <v>1842</v>
      </c>
      <c r="F80" s="53" t="s">
        <v>1424</v>
      </c>
      <c r="G80" s="53" t="s">
        <v>1843</v>
      </c>
      <c r="H80" s="53" t="s">
        <v>1461</v>
      </c>
      <c r="I80" s="53" t="s">
        <v>1844</v>
      </c>
      <c r="J80" s="53" t="s">
        <v>341</v>
      </c>
      <c r="K80" s="53" t="s">
        <v>1845</v>
      </c>
      <c r="L80" s="54" t="s">
        <v>1846</v>
      </c>
      <c r="M80" s="53" t="s">
        <v>341</v>
      </c>
      <c r="N80" s="53" t="s">
        <v>341</v>
      </c>
      <c r="O80" s="55"/>
      <c r="P80" s="55"/>
      <c r="Q80" s="53" t="s">
        <v>341</v>
      </c>
      <c r="R80" s="53" t="s">
        <v>341</v>
      </c>
    </row>
    <row r="81" spans="1:18" ht="24.95" customHeight="1" x14ac:dyDescent="0.25">
      <c r="A81" s="52">
        <v>54</v>
      </c>
      <c r="B81" s="53" t="s">
        <v>1798</v>
      </c>
      <c r="C81" s="53" t="s">
        <v>1799</v>
      </c>
      <c r="D81" s="53" t="s">
        <v>1847</v>
      </c>
      <c r="E81" s="53" t="s">
        <v>1848</v>
      </c>
      <c r="F81" s="53" t="s">
        <v>1452</v>
      </c>
      <c r="G81" s="53" t="s">
        <v>1849</v>
      </c>
      <c r="H81" s="53" t="s">
        <v>1461</v>
      </c>
      <c r="I81" s="53" t="s">
        <v>1850</v>
      </c>
      <c r="J81" s="53" t="s">
        <v>1804</v>
      </c>
      <c r="K81" s="53" t="s">
        <v>1851</v>
      </c>
      <c r="L81" s="54" t="s">
        <v>1852</v>
      </c>
      <c r="M81" s="53" t="s">
        <v>1431</v>
      </c>
      <c r="N81" s="53" t="s">
        <v>572</v>
      </c>
      <c r="O81" s="52">
        <v>320</v>
      </c>
      <c r="P81" s="52">
        <v>320</v>
      </c>
      <c r="Q81" s="53" t="s">
        <v>1071</v>
      </c>
      <c r="R81" s="53" t="s">
        <v>341</v>
      </c>
    </row>
    <row r="82" spans="1:18" ht="24.95" customHeight="1" x14ac:dyDescent="0.25">
      <c r="A82" s="52">
        <v>54</v>
      </c>
      <c r="B82" s="53" t="s">
        <v>1798</v>
      </c>
      <c r="C82" s="53" t="s">
        <v>1799</v>
      </c>
      <c r="D82" s="53" t="s">
        <v>1847</v>
      </c>
      <c r="E82" s="53" t="s">
        <v>1848</v>
      </c>
      <c r="F82" s="53" t="s">
        <v>1452</v>
      </c>
      <c r="G82" s="53" t="s">
        <v>1853</v>
      </c>
      <c r="H82" s="53" t="s">
        <v>1461</v>
      </c>
      <c r="I82" s="53" t="s">
        <v>1850</v>
      </c>
      <c r="J82" s="53" t="s">
        <v>1804</v>
      </c>
      <c r="K82" s="53" t="s">
        <v>1854</v>
      </c>
      <c r="L82" s="54" t="s">
        <v>1855</v>
      </c>
      <c r="M82" s="53" t="s">
        <v>1431</v>
      </c>
      <c r="N82" s="53" t="s">
        <v>1610</v>
      </c>
      <c r="O82" s="52">
        <v>130</v>
      </c>
      <c r="P82" s="52">
        <v>130</v>
      </c>
      <c r="Q82" s="53" t="s">
        <v>1071</v>
      </c>
      <c r="R82" s="53" t="s">
        <v>341</v>
      </c>
    </row>
    <row r="83" spans="1:18" ht="24.95" customHeight="1" x14ac:dyDescent="0.25">
      <c r="A83" s="52">
        <v>54</v>
      </c>
      <c r="B83" s="53" t="s">
        <v>1798</v>
      </c>
      <c r="C83" s="53" t="s">
        <v>1799</v>
      </c>
      <c r="D83" s="53" t="s">
        <v>1847</v>
      </c>
      <c r="E83" s="53" t="s">
        <v>1848</v>
      </c>
      <c r="F83" s="53" t="s">
        <v>1452</v>
      </c>
      <c r="G83" s="53" t="s">
        <v>1856</v>
      </c>
      <c r="H83" s="53" t="s">
        <v>1857</v>
      </c>
      <c r="I83" s="53" t="s">
        <v>1858</v>
      </c>
      <c r="J83" s="53" t="s">
        <v>1804</v>
      </c>
      <c r="K83" s="53" t="s">
        <v>1859</v>
      </c>
      <c r="L83" s="54" t="s">
        <v>1860</v>
      </c>
      <c r="M83" s="53" t="s">
        <v>1431</v>
      </c>
      <c r="N83" s="53" t="s">
        <v>597</v>
      </c>
      <c r="O83" s="52">
        <v>130</v>
      </c>
      <c r="P83" s="52">
        <v>130</v>
      </c>
      <c r="Q83" s="53" t="s">
        <v>1071</v>
      </c>
      <c r="R83" s="53" t="s">
        <v>341</v>
      </c>
    </row>
    <row r="84" spans="1:18" ht="24.95" customHeight="1" x14ac:dyDescent="0.25">
      <c r="A84" s="52">
        <v>54</v>
      </c>
      <c r="B84" s="53" t="s">
        <v>1798</v>
      </c>
      <c r="C84" s="53" t="s">
        <v>1799</v>
      </c>
      <c r="D84" s="53" t="s">
        <v>1847</v>
      </c>
      <c r="E84" s="53" t="s">
        <v>1848</v>
      </c>
      <c r="F84" s="53" t="s">
        <v>1452</v>
      </c>
      <c r="G84" s="53" t="s">
        <v>1861</v>
      </c>
      <c r="H84" s="53" t="s">
        <v>1461</v>
      </c>
      <c r="I84" s="53" t="s">
        <v>1850</v>
      </c>
      <c r="J84" s="53" t="s">
        <v>1804</v>
      </c>
      <c r="K84" s="53" t="s">
        <v>1851</v>
      </c>
      <c r="L84" s="54" t="s">
        <v>1862</v>
      </c>
      <c r="M84" s="53" t="s">
        <v>1431</v>
      </c>
      <c r="N84" s="53" t="s">
        <v>568</v>
      </c>
      <c r="O84" s="52">
        <v>320</v>
      </c>
      <c r="P84" s="52">
        <v>320</v>
      </c>
      <c r="Q84" s="53" t="s">
        <v>1071</v>
      </c>
      <c r="R84" s="53" t="s">
        <v>341</v>
      </c>
    </row>
    <row r="85" spans="1:18" ht="24.95" customHeight="1" x14ac:dyDescent="0.25">
      <c r="A85" s="52">
        <v>55</v>
      </c>
      <c r="B85" s="53" t="s">
        <v>1798</v>
      </c>
      <c r="C85" s="53" t="s">
        <v>1799</v>
      </c>
      <c r="D85" s="53" t="s">
        <v>1863</v>
      </c>
      <c r="E85" s="53" t="s">
        <v>1864</v>
      </c>
      <c r="F85" s="53" t="s">
        <v>1498</v>
      </c>
      <c r="G85" s="53" t="s">
        <v>1865</v>
      </c>
      <c r="H85" s="53" t="s">
        <v>1543</v>
      </c>
      <c r="I85" s="53" t="s">
        <v>1866</v>
      </c>
      <c r="J85" s="53" t="s">
        <v>1684</v>
      </c>
      <c r="K85" s="53" t="s">
        <v>1867</v>
      </c>
      <c r="L85" s="54" t="s">
        <v>1868</v>
      </c>
      <c r="M85" s="53" t="s">
        <v>1431</v>
      </c>
      <c r="N85" s="53" t="s">
        <v>1465</v>
      </c>
      <c r="O85" s="52">
        <v>408</v>
      </c>
      <c r="P85" s="52">
        <v>408</v>
      </c>
      <c r="Q85" s="53" t="s">
        <v>1088</v>
      </c>
      <c r="R85" s="53" t="s">
        <v>341</v>
      </c>
    </row>
    <row r="86" spans="1:18" ht="24.95" customHeight="1" x14ac:dyDescent="0.25">
      <c r="A86" s="52">
        <v>55</v>
      </c>
      <c r="B86" s="53" t="s">
        <v>1798</v>
      </c>
      <c r="C86" s="53" t="s">
        <v>1799</v>
      </c>
      <c r="D86" s="53" t="s">
        <v>1863</v>
      </c>
      <c r="E86" s="53" t="s">
        <v>1864</v>
      </c>
      <c r="F86" s="53" t="s">
        <v>1498</v>
      </c>
      <c r="G86" s="53" t="s">
        <v>1869</v>
      </c>
      <c r="H86" s="53" t="s">
        <v>1543</v>
      </c>
      <c r="I86" s="53" t="s">
        <v>1866</v>
      </c>
      <c r="J86" s="53" t="s">
        <v>1684</v>
      </c>
      <c r="K86" s="53" t="s">
        <v>1867</v>
      </c>
      <c r="L86" s="54" t="s">
        <v>1870</v>
      </c>
      <c r="M86" s="53" t="s">
        <v>1431</v>
      </c>
      <c r="N86" s="53" t="s">
        <v>1468</v>
      </c>
      <c r="O86" s="52">
        <v>408</v>
      </c>
      <c r="P86" s="52">
        <v>408</v>
      </c>
      <c r="Q86" s="53" t="s">
        <v>1088</v>
      </c>
      <c r="R86" s="53" t="s">
        <v>341</v>
      </c>
    </row>
    <row r="87" spans="1:18" ht="24.95" customHeight="1" x14ac:dyDescent="0.25">
      <c r="A87" s="52">
        <v>56</v>
      </c>
      <c r="B87" s="53" t="s">
        <v>1798</v>
      </c>
      <c r="C87" s="53" t="s">
        <v>1799</v>
      </c>
      <c r="D87" s="53" t="s">
        <v>1871</v>
      </c>
      <c r="E87" s="53" t="s">
        <v>1872</v>
      </c>
      <c r="F87" s="53" t="s">
        <v>1452</v>
      </c>
      <c r="G87" s="53" t="s">
        <v>1873</v>
      </c>
      <c r="H87" s="53" t="s">
        <v>1543</v>
      </c>
      <c r="I87" s="53" t="s">
        <v>1874</v>
      </c>
      <c r="J87" s="53" t="s">
        <v>1684</v>
      </c>
      <c r="K87" s="53" t="s">
        <v>1875</v>
      </c>
      <c r="L87" s="54" t="s">
        <v>1876</v>
      </c>
      <c r="M87" s="53" t="s">
        <v>1431</v>
      </c>
      <c r="N87" s="53" t="s">
        <v>576</v>
      </c>
      <c r="O87" s="52">
        <v>350</v>
      </c>
      <c r="P87" s="52">
        <v>350</v>
      </c>
      <c r="Q87" s="53" t="s">
        <v>1088</v>
      </c>
      <c r="R87" s="53" t="s">
        <v>341</v>
      </c>
    </row>
    <row r="88" spans="1:18" ht="24.95" customHeight="1" x14ac:dyDescent="0.25">
      <c r="A88" s="52">
        <v>56</v>
      </c>
      <c r="B88" s="53" t="s">
        <v>1798</v>
      </c>
      <c r="C88" s="53" t="s">
        <v>1799</v>
      </c>
      <c r="D88" s="53" t="s">
        <v>1871</v>
      </c>
      <c r="E88" s="53" t="s">
        <v>1872</v>
      </c>
      <c r="F88" s="53" t="s">
        <v>1452</v>
      </c>
      <c r="G88" s="53" t="s">
        <v>1877</v>
      </c>
      <c r="H88" s="53" t="s">
        <v>1543</v>
      </c>
      <c r="I88" s="53" t="s">
        <v>1874</v>
      </c>
      <c r="J88" s="53" t="s">
        <v>1684</v>
      </c>
      <c r="K88" s="53" t="s">
        <v>1875</v>
      </c>
      <c r="L88" s="54" t="s">
        <v>1878</v>
      </c>
      <c r="M88" s="53" t="s">
        <v>1431</v>
      </c>
      <c r="N88" s="53" t="s">
        <v>1607</v>
      </c>
      <c r="O88" s="52">
        <v>350</v>
      </c>
      <c r="P88" s="52">
        <v>350</v>
      </c>
      <c r="Q88" s="53" t="s">
        <v>1088</v>
      </c>
      <c r="R88" s="53" t="s">
        <v>341</v>
      </c>
    </row>
    <row r="89" spans="1:18" ht="24.95" customHeight="1" x14ac:dyDescent="0.25">
      <c r="A89" s="52">
        <v>57</v>
      </c>
      <c r="B89" s="53" t="s">
        <v>1798</v>
      </c>
      <c r="C89" s="53" t="s">
        <v>1799</v>
      </c>
      <c r="D89" s="53" t="s">
        <v>1879</v>
      </c>
      <c r="E89" s="53" t="s">
        <v>1880</v>
      </c>
      <c r="F89" s="53" t="s">
        <v>1574</v>
      </c>
      <c r="G89" s="53" t="s">
        <v>1881</v>
      </c>
      <c r="H89" s="53" t="s">
        <v>1543</v>
      </c>
      <c r="I89" s="53" t="s">
        <v>1088</v>
      </c>
      <c r="J89" s="53" t="s">
        <v>1684</v>
      </c>
      <c r="K89" s="53" t="s">
        <v>1882</v>
      </c>
      <c r="L89" s="54" t="s">
        <v>1836</v>
      </c>
      <c r="M89" s="53" t="s">
        <v>1431</v>
      </c>
      <c r="N89" s="53" t="s">
        <v>1883</v>
      </c>
      <c r="O89" s="52">
        <v>500</v>
      </c>
      <c r="P89" s="52">
        <v>500</v>
      </c>
      <c r="Q89" s="53" t="s">
        <v>1088</v>
      </c>
      <c r="R89" s="53" t="s">
        <v>341</v>
      </c>
    </row>
    <row r="90" spans="1:18" ht="24.95" customHeight="1" x14ac:dyDescent="0.25">
      <c r="A90" s="52">
        <v>57</v>
      </c>
      <c r="B90" s="53" t="s">
        <v>1798</v>
      </c>
      <c r="C90" s="53" t="s">
        <v>1799</v>
      </c>
      <c r="D90" s="53" t="s">
        <v>1879</v>
      </c>
      <c r="E90" s="53" t="s">
        <v>1880</v>
      </c>
      <c r="F90" s="53" t="s">
        <v>1574</v>
      </c>
      <c r="G90" s="53" t="s">
        <v>1884</v>
      </c>
      <c r="H90" s="53" t="s">
        <v>1543</v>
      </c>
      <c r="I90" s="53" t="s">
        <v>1088</v>
      </c>
      <c r="J90" s="53" t="s">
        <v>1684</v>
      </c>
      <c r="K90" s="53" t="s">
        <v>1882</v>
      </c>
      <c r="L90" s="54" t="s">
        <v>1839</v>
      </c>
      <c r="M90" s="53" t="s">
        <v>1431</v>
      </c>
      <c r="N90" s="53" t="s">
        <v>1885</v>
      </c>
      <c r="O90" s="52">
        <v>500</v>
      </c>
      <c r="P90" s="52">
        <v>500</v>
      </c>
      <c r="Q90" s="53" t="s">
        <v>1088</v>
      </c>
      <c r="R90" s="53" t="s">
        <v>341</v>
      </c>
    </row>
    <row r="91" spans="1:18" ht="24.95" customHeight="1" x14ac:dyDescent="0.25">
      <c r="A91" s="52">
        <v>58</v>
      </c>
      <c r="B91" s="53" t="s">
        <v>1798</v>
      </c>
      <c r="C91" s="53" t="s">
        <v>1799</v>
      </c>
      <c r="D91" s="53" t="s">
        <v>1886</v>
      </c>
      <c r="E91" s="53" t="s">
        <v>1887</v>
      </c>
      <c r="F91" s="53" t="s">
        <v>1491</v>
      </c>
      <c r="G91" s="53" t="s">
        <v>1888</v>
      </c>
      <c r="H91" s="53" t="s">
        <v>1857</v>
      </c>
      <c r="I91" s="53" t="s">
        <v>1889</v>
      </c>
      <c r="J91" s="53" t="s">
        <v>1804</v>
      </c>
      <c r="K91" s="53" t="s">
        <v>1890</v>
      </c>
      <c r="L91" s="54" t="s">
        <v>1891</v>
      </c>
      <c r="M91" s="53" t="s">
        <v>1431</v>
      </c>
      <c r="N91" s="53" t="s">
        <v>562</v>
      </c>
      <c r="O91" s="52">
        <v>135</v>
      </c>
      <c r="P91" s="52">
        <v>275</v>
      </c>
      <c r="Q91" s="53" t="s">
        <v>1071</v>
      </c>
      <c r="R91" s="53" t="s">
        <v>341</v>
      </c>
    </row>
    <row r="92" spans="1:18" ht="24.95" customHeight="1" x14ac:dyDescent="0.25">
      <c r="A92" s="52">
        <v>58</v>
      </c>
      <c r="B92" s="53" t="s">
        <v>1798</v>
      </c>
      <c r="C92" s="53" t="s">
        <v>1799</v>
      </c>
      <c r="D92" s="53" t="s">
        <v>1886</v>
      </c>
      <c r="E92" s="53" t="s">
        <v>1887</v>
      </c>
      <c r="F92" s="53" t="s">
        <v>1491</v>
      </c>
      <c r="G92" s="53" t="s">
        <v>1892</v>
      </c>
      <c r="H92" s="53" t="s">
        <v>1857</v>
      </c>
      <c r="I92" s="53" t="s">
        <v>1889</v>
      </c>
      <c r="J92" s="53" t="s">
        <v>1804</v>
      </c>
      <c r="K92" s="53" t="s">
        <v>1890</v>
      </c>
      <c r="L92" s="54" t="s">
        <v>1891</v>
      </c>
      <c r="M92" s="53" t="s">
        <v>1431</v>
      </c>
      <c r="N92" s="53" t="s">
        <v>593</v>
      </c>
      <c r="O92" s="52">
        <v>135</v>
      </c>
      <c r="P92" s="52">
        <v>275</v>
      </c>
      <c r="Q92" s="53" t="s">
        <v>1071</v>
      </c>
      <c r="R92" s="53" t="s">
        <v>341</v>
      </c>
    </row>
    <row r="93" spans="1:18" ht="24.95" customHeight="1" x14ac:dyDescent="0.25">
      <c r="A93" s="52">
        <v>58</v>
      </c>
      <c r="B93" s="53" t="s">
        <v>1798</v>
      </c>
      <c r="C93" s="53" t="s">
        <v>1799</v>
      </c>
      <c r="D93" s="53" t="s">
        <v>1886</v>
      </c>
      <c r="E93" s="53" t="s">
        <v>1887</v>
      </c>
      <c r="F93" s="53" t="s">
        <v>1491</v>
      </c>
      <c r="G93" s="53" t="s">
        <v>1893</v>
      </c>
      <c r="H93" s="53" t="s">
        <v>1857</v>
      </c>
      <c r="I93" s="53" t="s">
        <v>1889</v>
      </c>
      <c r="J93" s="53" t="s">
        <v>1804</v>
      </c>
      <c r="K93" s="53" t="s">
        <v>1890</v>
      </c>
      <c r="L93" s="54" t="s">
        <v>1891</v>
      </c>
      <c r="M93" s="53" t="s">
        <v>1431</v>
      </c>
      <c r="N93" s="53" t="s">
        <v>353</v>
      </c>
      <c r="O93" s="52">
        <v>135</v>
      </c>
      <c r="P93" s="52">
        <v>275</v>
      </c>
      <c r="Q93" s="53" t="s">
        <v>1071</v>
      </c>
      <c r="R93" s="53" t="s">
        <v>341</v>
      </c>
    </row>
    <row r="94" spans="1:18" ht="24.95" customHeight="1" x14ac:dyDescent="0.25">
      <c r="A94" s="52">
        <v>58</v>
      </c>
      <c r="B94" s="53" t="s">
        <v>1798</v>
      </c>
      <c r="C94" s="53" t="s">
        <v>1799</v>
      </c>
      <c r="D94" s="53" t="s">
        <v>1886</v>
      </c>
      <c r="E94" s="53" t="s">
        <v>1887</v>
      </c>
      <c r="F94" s="53" t="s">
        <v>1491</v>
      </c>
      <c r="G94" s="53" t="s">
        <v>1894</v>
      </c>
      <c r="H94" s="53" t="s">
        <v>1857</v>
      </c>
      <c r="I94" s="53" t="s">
        <v>1889</v>
      </c>
      <c r="J94" s="53" t="s">
        <v>1804</v>
      </c>
      <c r="K94" s="53" t="s">
        <v>1890</v>
      </c>
      <c r="L94" s="54" t="s">
        <v>1891</v>
      </c>
      <c r="M94" s="53" t="s">
        <v>1431</v>
      </c>
      <c r="N94" s="53" t="s">
        <v>585</v>
      </c>
      <c r="O94" s="52">
        <v>135</v>
      </c>
      <c r="P94" s="52">
        <v>275</v>
      </c>
      <c r="Q94" s="53" t="s">
        <v>1071</v>
      </c>
      <c r="R94" s="53" t="s">
        <v>341</v>
      </c>
    </row>
    <row r="95" spans="1:18" ht="24.95" customHeight="1" x14ac:dyDescent="0.25">
      <c r="A95" s="52">
        <v>58</v>
      </c>
      <c r="B95" s="53" t="s">
        <v>1798</v>
      </c>
      <c r="C95" s="53" t="s">
        <v>1799</v>
      </c>
      <c r="D95" s="53" t="s">
        <v>1886</v>
      </c>
      <c r="E95" s="53" t="s">
        <v>1887</v>
      </c>
      <c r="F95" s="53" t="s">
        <v>1491</v>
      </c>
      <c r="G95" s="53" t="s">
        <v>1895</v>
      </c>
      <c r="H95" s="53" t="s">
        <v>1857</v>
      </c>
      <c r="I95" s="53" t="s">
        <v>1889</v>
      </c>
      <c r="J95" s="53" t="s">
        <v>1804</v>
      </c>
      <c r="K95" s="53" t="s">
        <v>1890</v>
      </c>
      <c r="L95" s="54" t="s">
        <v>1891</v>
      </c>
      <c r="M95" s="53" t="s">
        <v>1431</v>
      </c>
      <c r="N95" s="53" t="s">
        <v>1896</v>
      </c>
      <c r="O95" s="52">
        <v>135</v>
      </c>
      <c r="P95" s="52">
        <v>275</v>
      </c>
      <c r="Q95" s="53" t="s">
        <v>1071</v>
      </c>
      <c r="R95" s="53" t="s">
        <v>341</v>
      </c>
    </row>
    <row r="96" spans="1:18" ht="24.95" customHeight="1" x14ac:dyDescent="0.25">
      <c r="A96" s="52">
        <v>59</v>
      </c>
      <c r="B96" s="53" t="s">
        <v>1798</v>
      </c>
      <c r="C96" s="53" t="s">
        <v>1799</v>
      </c>
      <c r="D96" s="53" t="s">
        <v>1897</v>
      </c>
      <c r="E96" s="53" t="s">
        <v>1898</v>
      </c>
      <c r="F96" s="53" t="s">
        <v>1574</v>
      </c>
      <c r="G96" s="53" t="s">
        <v>1899</v>
      </c>
      <c r="H96" s="53" t="s">
        <v>1857</v>
      </c>
      <c r="I96" s="53" t="s">
        <v>1900</v>
      </c>
      <c r="J96" s="53" t="s">
        <v>1804</v>
      </c>
      <c r="K96" s="53" t="s">
        <v>1901</v>
      </c>
      <c r="L96" s="54" t="s">
        <v>1902</v>
      </c>
      <c r="M96" s="53" t="s">
        <v>1431</v>
      </c>
      <c r="N96" s="53" t="s">
        <v>1607</v>
      </c>
      <c r="O96" s="52">
        <v>313</v>
      </c>
      <c r="P96" s="52">
        <v>313</v>
      </c>
      <c r="Q96" s="53" t="s">
        <v>1071</v>
      </c>
      <c r="R96" s="53" t="s">
        <v>341</v>
      </c>
    </row>
    <row r="97" spans="1:20" ht="24.95" customHeight="1" x14ac:dyDescent="0.25">
      <c r="A97" s="52">
        <v>59</v>
      </c>
      <c r="B97" s="53" t="s">
        <v>1798</v>
      </c>
      <c r="C97" s="53" t="s">
        <v>1799</v>
      </c>
      <c r="D97" s="53" t="s">
        <v>1897</v>
      </c>
      <c r="E97" s="53" t="s">
        <v>1898</v>
      </c>
      <c r="F97" s="53" t="s">
        <v>1574</v>
      </c>
      <c r="G97" s="53" t="s">
        <v>1903</v>
      </c>
      <c r="H97" s="53" t="s">
        <v>1461</v>
      </c>
      <c r="I97" s="53" t="s">
        <v>1900</v>
      </c>
      <c r="J97" s="53" t="s">
        <v>1804</v>
      </c>
      <c r="K97" s="53" t="s">
        <v>1901</v>
      </c>
      <c r="L97" s="54" t="s">
        <v>1904</v>
      </c>
      <c r="M97" s="53" t="s">
        <v>1431</v>
      </c>
      <c r="N97" s="53" t="s">
        <v>580</v>
      </c>
      <c r="O97" s="52">
        <v>313</v>
      </c>
      <c r="P97" s="52">
        <v>313</v>
      </c>
      <c r="Q97" s="53" t="s">
        <v>1071</v>
      </c>
      <c r="R97" s="53" t="s">
        <v>341</v>
      </c>
    </row>
    <row r="98" spans="1:20" ht="24.95" customHeight="1" x14ac:dyDescent="0.25">
      <c r="A98" s="52">
        <v>59</v>
      </c>
      <c r="B98" s="53" t="s">
        <v>1798</v>
      </c>
      <c r="C98" s="53" t="s">
        <v>1799</v>
      </c>
      <c r="D98" s="53" t="s">
        <v>1897</v>
      </c>
      <c r="E98" s="53" t="s">
        <v>1898</v>
      </c>
      <c r="F98" s="53" t="s">
        <v>1574</v>
      </c>
      <c r="G98" s="53" t="s">
        <v>1905</v>
      </c>
      <c r="H98" s="53" t="s">
        <v>1461</v>
      </c>
      <c r="I98" s="53" t="s">
        <v>1906</v>
      </c>
      <c r="J98" s="53" t="s">
        <v>1804</v>
      </c>
      <c r="K98" s="53" t="s">
        <v>1907</v>
      </c>
      <c r="L98" s="54" t="s">
        <v>1908</v>
      </c>
      <c r="M98" s="53" t="s">
        <v>1431</v>
      </c>
      <c r="N98" s="53" t="s">
        <v>593</v>
      </c>
      <c r="O98" s="52">
        <v>313</v>
      </c>
      <c r="P98" s="52">
        <v>313</v>
      </c>
      <c r="Q98" s="53" t="s">
        <v>1071</v>
      </c>
      <c r="R98" s="53" t="s">
        <v>341</v>
      </c>
    </row>
    <row r="99" spans="1:20" ht="24.95" customHeight="1" x14ac:dyDescent="0.25">
      <c r="A99" s="52">
        <v>60</v>
      </c>
      <c r="B99" s="53" t="s">
        <v>1798</v>
      </c>
      <c r="C99" s="53" t="s">
        <v>1799</v>
      </c>
      <c r="D99" s="53" t="s">
        <v>1909</v>
      </c>
      <c r="E99" s="53" t="s">
        <v>1910</v>
      </c>
      <c r="F99" s="53" t="s">
        <v>1452</v>
      </c>
      <c r="G99" s="53" t="s">
        <v>1911</v>
      </c>
      <c r="H99" s="53" t="s">
        <v>1461</v>
      </c>
      <c r="I99" s="53" t="s">
        <v>1912</v>
      </c>
      <c r="J99" s="53" t="s">
        <v>341</v>
      </c>
      <c r="K99" s="53" t="s">
        <v>1913</v>
      </c>
      <c r="L99" s="54" t="s">
        <v>1914</v>
      </c>
      <c r="M99" s="53" t="s">
        <v>341</v>
      </c>
      <c r="N99" s="53" t="s">
        <v>341</v>
      </c>
      <c r="O99" s="55"/>
      <c r="P99" s="55"/>
      <c r="Q99" s="53" t="s">
        <v>341</v>
      </c>
      <c r="R99" s="53" t="s">
        <v>341</v>
      </c>
    </row>
    <row r="100" spans="1:20" ht="24.95" customHeight="1" x14ac:dyDescent="0.25">
      <c r="A100" s="52">
        <v>60</v>
      </c>
      <c r="B100" s="53" t="s">
        <v>1798</v>
      </c>
      <c r="C100" s="53" t="s">
        <v>1799</v>
      </c>
      <c r="D100" s="53" t="s">
        <v>1909</v>
      </c>
      <c r="E100" s="53" t="s">
        <v>1910</v>
      </c>
      <c r="F100" s="53" t="s">
        <v>1452</v>
      </c>
      <c r="G100" s="53" t="s">
        <v>1915</v>
      </c>
      <c r="H100" s="53" t="s">
        <v>1461</v>
      </c>
      <c r="I100" s="53" t="s">
        <v>1916</v>
      </c>
      <c r="J100" s="53" t="s">
        <v>341</v>
      </c>
      <c r="K100" s="53" t="s">
        <v>1917</v>
      </c>
      <c r="L100" s="54" t="s">
        <v>1918</v>
      </c>
      <c r="M100" s="53" t="s">
        <v>341</v>
      </c>
      <c r="N100" s="53" t="s">
        <v>341</v>
      </c>
      <c r="O100" s="55"/>
      <c r="P100" s="55"/>
      <c r="Q100" s="53" t="s">
        <v>341</v>
      </c>
      <c r="R100" s="53" t="s">
        <v>341</v>
      </c>
    </row>
    <row r="101" spans="1:20" ht="24.95" customHeight="1" x14ac:dyDescent="0.25">
      <c r="A101" s="52">
        <v>61</v>
      </c>
      <c r="B101" s="53" t="s">
        <v>1798</v>
      </c>
      <c r="C101" s="53" t="s">
        <v>1799</v>
      </c>
      <c r="D101" s="53" t="s">
        <v>1919</v>
      </c>
      <c r="E101" s="53" t="s">
        <v>1920</v>
      </c>
      <c r="F101" s="53" t="s">
        <v>1459</v>
      </c>
      <c r="G101" s="53" t="s">
        <v>1921</v>
      </c>
      <c r="H101" s="53" t="s">
        <v>1461</v>
      </c>
      <c r="I101" s="53" t="s">
        <v>1922</v>
      </c>
      <c r="J101" s="53" t="s">
        <v>1804</v>
      </c>
      <c r="K101" s="53" t="s">
        <v>1923</v>
      </c>
      <c r="L101" s="54" t="s">
        <v>1924</v>
      </c>
      <c r="M101" s="53" t="s">
        <v>1431</v>
      </c>
      <c r="N101" s="53" t="s">
        <v>1925</v>
      </c>
      <c r="O101" s="52">
        <v>242</v>
      </c>
      <c r="P101" s="52">
        <v>303</v>
      </c>
      <c r="Q101" s="53" t="s">
        <v>1071</v>
      </c>
      <c r="R101" s="53" t="s">
        <v>341</v>
      </c>
    </row>
    <row r="102" spans="1:20" ht="24.95" customHeight="1" x14ac:dyDescent="0.25">
      <c r="A102" s="52">
        <v>61</v>
      </c>
      <c r="B102" s="53" t="s">
        <v>1798</v>
      </c>
      <c r="C102" s="53" t="s">
        <v>1799</v>
      </c>
      <c r="D102" s="53" t="s">
        <v>1919</v>
      </c>
      <c r="E102" s="53" t="s">
        <v>1920</v>
      </c>
      <c r="F102" s="53" t="s">
        <v>1459</v>
      </c>
      <c r="G102" s="53" t="s">
        <v>1926</v>
      </c>
      <c r="H102" s="53" t="s">
        <v>1813</v>
      </c>
      <c r="I102" s="53" t="s">
        <v>1927</v>
      </c>
      <c r="J102" s="53" t="s">
        <v>1804</v>
      </c>
      <c r="K102" s="53" t="s">
        <v>1928</v>
      </c>
      <c r="L102" s="54" t="s">
        <v>1929</v>
      </c>
      <c r="M102" s="54" t="s">
        <v>1930</v>
      </c>
      <c r="N102" s="54" t="s">
        <v>1931</v>
      </c>
      <c r="O102" s="53" t="s">
        <v>1431</v>
      </c>
      <c r="P102" s="53" t="s">
        <v>1932</v>
      </c>
      <c r="Q102" s="52">
        <v>303</v>
      </c>
      <c r="R102" s="52">
        <v>303</v>
      </c>
      <c r="S102" s="53" t="s">
        <v>1071</v>
      </c>
      <c r="T102" s="53" t="s">
        <v>341</v>
      </c>
    </row>
    <row r="103" spans="1:20" ht="24.95" customHeight="1" x14ac:dyDescent="0.25">
      <c r="A103" s="52">
        <v>61</v>
      </c>
      <c r="B103" s="53" t="s">
        <v>1798</v>
      </c>
      <c r="C103" s="53" t="s">
        <v>1799</v>
      </c>
      <c r="D103" s="53" t="s">
        <v>1919</v>
      </c>
      <c r="E103" s="53" t="s">
        <v>1920</v>
      </c>
      <c r="F103" s="53" t="s">
        <v>1459</v>
      </c>
      <c r="G103" s="53" t="s">
        <v>1933</v>
      </c>
      <c r="H103" s="53" t="s">
        <v>1813</v>
      </c>
      <c r="I103" s="53" t="s">
        <v>1927</v>
      </c>
      <c r="J103" s="53" t="s">
        <v>1804</v>
      </c>
      <c r="K103" s="53" t="s">
        <v>1934</v>
      </c>
      <c r="L103" s="54" t="s">
        <v>1935</v>
      </c>
      <c r="M103" s="54" t="s">
        <v>1936</v>
      </c>
      <c r="N103" s="54" t="s">
        <v>1937</v>
      </c>
      <c r="O103" s="53" t="s">
        <v>1431</v>
      </c>
      <c r="P103" s="53" t="s">
        <v>1571</v>
      </c>
      <c r="Q103" s="52">
        <v>303</v>
      </c>
      <c r="R103" s="52">
        <v>303</v>
      </c>
      <c r="S103" s="53" t="s">
        <v>1071</v>
      </c>
      <c r="T103" s="53" t="s">
        <v>341</v>
      </c>
    </row>
    <row r="104" spans="1:20" ht="24.95" customHeight="1" x14ac:dyDescent="0.25">
      <c r="A104" s="52">
        <v>61</v>
      </c>
      <c r="B104" s="53" t="s">
        <v>1798</v>
      </c>
      <c r="C104" s="53" t="s">
        <v>1799</v>
      </c>
      <c r="D104" s="53" t="s">
        <v>1919</v>
      </c>
      <c r="E104" s="53" t="s">
        <v>1920</v>
      </c>
      <c r="F104" s="53" t="s">
        <v>1459</v>
      </c>
      <c r="G104" s="53" t="s">
        <v>1938</v>
      </c>
      <c r="H104" s="53" t="s">
        <v>1461</v>
      </c>
      <c r="I104" s="53" t="s">
        <v>1922</v>
      </c>
      <c r="J104" s="53" t="s">
        <v>1804</v>
      </c>
      <c r="K104" s="53" t="s">
        <v>1923</v>
      </c>
      <c r="L104" s="54" t="s">
        <v>1939</v>
      </c>
      <c r="M104" s="54" t="s">
        <v>1940</v>
      </c>
      <c r="N104" s="54" t="s">
        <v>1941</v>
      </c>
      <c r="O104" s="53" t="s">
        <v>1431</v>
      </c>
      <c r="P104" s="53" t="s">
        <v>1687</v>
      </c>
      <c r="Q104" s="52">
        <v>242</v>
      </c>
      <c r="R104" s="52">
        <v>303</v>
      </c>
      <c r="S104" s="53" t="s">
        <v>1071</v>
      </c>
      <c r="T104" s="53" t="s">
        <v>341</v>
      </c>
    </row>
    <row r="105" spans="1:20" ht="24.95" customHeight="1" x14ac:dyDescent="0.25">
      <c r="A105" s="52">
        <v>62</v>
      </c>
      <c r="B105" s="53" t="s">
        <v>1798</v>
      </c>
      <c r="C105" s="53" t="s">
        <v>1799</v>
      </c>
      <c r="D105" s="53" t="s">
        <v>1942</v>
      </c>
      <c r="E105" s="53" t="s">
        <v>1943</v>
      </c>
      <c r="F105" s="53" t="s">
        <v>1424</v>
      </c>
      <c r="G105" s="53" t="s">
        <v>1926</v>
      </c>
      <c r="H105" s="53" t="s">
        <v>1813</v>
      </c>
      <c r="I105" s="53" t="s">
        <v>1927</v>
      </c>
      <c r="J105" s="53" t="s">
        <v>1804</v>
      </c>
      <c r="K105" s="53" t="s">
        <v>1928</v>
      </c>
      <c r="L105" s="54" t="s">
        <v>1944</v>
      </c>
      <c r="M105" s="53" t="s">
        <v>1431</v>
      </c>
      <c r="N105" s="53" t="s">
        <v>1932</v>
      </c>
      <c r="O105" s="52">
        <v>303</v>
      </c>
      <c r="P105" s="52">
        <v>303</v>
      </c>
      <c r="Q105" s="53" t="s">
        <v>1071</v>
      </c>
      <c r="R105" s="53" t="s">
        <v>341</v>
      </c>
    </row>
    <row r="106" spans="1:20" ht="24.95" customHeight="1" x14ac:dyDescent="0.25">
      <c r="A106" s="52">
        <v>62</v>
      </c>
      <c r="B106" s="53" t="s">
        <v>1798</v>
      </c>
      <c r="C106" s="53" t="s">
        <v>1799</v>
      </c>
      <c r="D106" s="53" t="s">
        <v>1942</v>
      </c>
      <c r="E106" s="53" t="s">
        <v>1943</v>
      </c>
      <c r="F106" s="53" t="s">
        <v>1424</v>
      </c>
      <c r="G106" s="53" t="s">
        <v>1933</v>
      </c>
      <c r="H106" s="53" t="s">
        <v>1813</v>
      </c>
      <c r="I106" s="53" t="s">
        <v>1927</v>
      </c>
      <c r="J106" s="53" t="s">
        <v>1804</v>
      </c>
      <c r="K106" s="53" t="s">
        <v>1934</v>
      </c>
      <c r="L106" s="54" t="s">
        <v>1944</v>
      </c>
      <c r="M106" s="53" t="s">
        <v>1431</v>
      </c>
      <c r="N106" s="53" t="s">
        <v>1571</v>
      </c>
      <c r="O106" s="52">
        <v>303</v>
      </c>
      <c r="P106" s="52">
        <v>303</v>
      </c>
      <c r="Q106" s="53" t="s">
        <v>1071</v>
      </c>
      <c r="R106" s="53" t="s">
        <v>341</v>
      </c>
    </row>
    <row r="107" spans="1:20" ht="24.95" customHeight="1" x14ac:dyDescent="0.25">
      <c r="A107" s="52">
        <v>63</v>
      </c>
      <c r="B107" s="53" t="s">
        <v>1798</v>
      </c>
      <c r="C107" s="53" t="s">
        <v>1799</v>
      </c>
      <c r="D107" s="53" t="s">
        <v>1945</v>
      </c>
      <c r="E107" s="53" t="s">
        <v>1946</v>
      </c>
      <c r="F107" s="53" t="s">
        <v>1424</v>
      </c>
      <c r="G107" s="53" t="s">
        <v>1947</v>
      </c>
      <c r="H107" s="53" t="s">
        <v>1461</v>
      </c>
      <c r="I107" s="53" t="s">
        <v>1948</v>
      </c>
      <c r="J107" s="53" t="s">
        <v>341</v>
      </c>
      <c r="K107" s="53" t="s">
        <v>1949</v>
      </c>
      <c r="L107" s="54" t="s">
        <v>1950</v>
      </c>
      <c r="M107" s="53" t="s">
        <v>341</v>
      </c>
      <c r="N107" s="53" t="s">
        <v>341</v>
      </c>
      <c r="O107" s="55"/>
      <c r="P107" s="55"/>
      <c r="Q107" s="53" t="s">
        <v>341</v>
      </c>
      <c r="R107" s="53" t="s">
        <v>341</v>
      </c>
    </row>
    <row r="108" spans="1:20" ht="24.95" customHeight="1" x14ac:dyDescent="0.25">
      <c r="A108" s="52">
        <v>63</v>
      </c>
      <c r="B108" s="53" t="s">
        <v>1798</v>
      </c>
      <c r="C108" s="53" t="s">
        <v>1799</v>
      </c>
      <c r="D108" s="53" t="s">
        <v>1945</v>
      </c>
      <c r="E108" s="53" t="s">
        <v>1946</v>
      </c>
      <c r="F108" s="53" t="s">
        <v>1424</v>
      </c>
      <c r="G108" s="53" t="s">
        <v>1951</v>
      </c>
      <c r="H108" s="53" t="s">
        <v>1461</v>
      </c>
      <c r="I108" s="53" t="s">
        <v>1952</v>
      </c>
      <c r="J108" s="53" t="s">
        <v>341</v>
      </c>
      <c r="K108" s="53" t="s">
        <v>1953</v>
      </c>
      <c r="L108" s="54" t="s">
        <v>1950</v>
      </c>
      <c r="M108" s="53" t="s">
        <v>341</v>
      </c>
      <c r="N108" s="53" t="s">
        <v>341</v>
      </c>
      <c r="O108" s="55"/>
      <c r="P108" s="55"/>
      <c r="Q108" s="53" t="s">
        <v>341</v>
      </c>
      <c r="R108" s="53" t="s">
        <v>341</v>
      </c>
    </row>
    <row r="109" spans="1:20" ht="24.95" customHeight="1" x14ac:dyDescent="0.25">
      <c r="A109" s="52">
        <v>64</v>
      </c>
      <c r="B109" s="53" t="s">
        <v>1798</v>
      </c>
      <c r="C109" s="53" t="s">
        <v>1799</v>
      </c>
      <c r="D109" s="53" t="s">
        <v>1954</v>
      </c>
      <c r="E109" s="53" t="s">
        <v>1955</v>
      </c>
      <c r="F109" s="53" t="s">
        <v>1424</v>
      </c>
      <c r="G109" s="53" t="s">
        <v>1956</v>
      </c>
      <c r="H109" s="53" t="s">
        <v>1957</v>
      </c>
      <c r="I109" s="53" t="s">
        <v>1958</v>
      </c>
      <c r="J109" s="53" t="s">
        <v>1804</v>
      </c>
      <c r="K109" s="53" t="s">
        <v>1959</v>
      </c>
      <c r="L109" s="54" t="s">
        <v>1940</v>
      </c>
      <c r="M109" s="53" t="s">
        <v>1960</v>
      </c>
      <c r="N109" s="53" t="s">
        <v>1961</v>
      </c>
      <c r="O109" s="52">
        <v>618</v>
      </c>
      <c r="P109" s="52">
        <v>618</v>
      </c>
      <c r="Q109" s="53" t="s">
        <v>1071</v>
      </c>
      <c r="R109" s="53" t="s">
        <v>341</v>
      </c>
    </row>
    <row r="110" spans="1:20" ht="24.95" customHeight="1" x14ac:dyDescent="0.25">
      <c r="A110" s="52">
        <v>64</v>
      </c>
      <c r="B110" s="53" t="s">
        <v>1798</v>
      </c>
      <c r="C110" s="53" t="s">
        <v>1799</v>
      </c>
      <c r="D110" s="53" t="s">
        <v>1954</v>
      </c>
      <c r="E110" s="53" t="s">
        <v>1955</v>
      </c>
      <c r="F110" s="53" t="s">
        <v>1424</v>
      </c>
      <c r="G110" s="53" t="s">
        <v>1962</v>
      </c>
      <c r="H110" s="53" t="s">
        <v>1957</v>
      </c>
      <c r="I110" s="53" t="s">
        <v>1958</v>
      </c>
      <c r="J110" s="53" t="s">
        <v>1804</v>
      </c>
      <c r="K110" s="53" t="s">
        <v>1959</v>
      </c>
      <c r="L110" s="54" t="s">
        <v>1940</v>
      </c>
      <c r="M110" s="53" t="s">
        <v>1960</v>
      </c>
      <c r="N110" s="53" t="s">
        <v>1963</v>
      </c>
      <c r="O110" s="52">
        <v>618</v>
      </c>
      <c r="P110" s="52">
        <v>618</v>
      </c>
      <c r="Q110" s="53" t="s">
        <v>1071</v>
      </c>
      <c r="R110" s="53" t="s">
        <v>341</v>
      </c>
    </row>
    <row r="111" spans="1:20" ht="24.95" customHeight="1" x14ac:dyDescent="0.25">
      <c r="A111" s="52">
        <v>65</v>
      </c>
      <c r="B111" s="53" t="s">
        <v>410</v>
      </c>
      <c r="C111" s="53" t="s">
        <v>1964</v>
      </c>
      <c r="D111" s="53" t="s">
        <v>1965</v>
      </c>
      <c r="E111" s="53" t="s">
        <v>1966</v>
      </c>
      <c r="F111" s="53" t="s">
        <v>1491</v>
      </c>
      <c r="G111" s="53" t="s">
        <v>1967</v>
      </c>
      <c r="H111" s="53" t="s">
        <v>1461</v>
      </c>
      <c r="I111" s="53" t="s">
        <v>1968</v>
      </c>
      <c r="J111" s="53" t="s">
        <v>341</v>
      </c>
      <c r="K111" s="53" t="s">
        <v>1969</v>
      </c>
      <c r="L111" s="53" t="s">
        <v>1970</v>
      </c>
      <c r="M111" s="53" t="s">
        <v>341</v>
      </c>
      <c r="N111" s="53" t="s">
        <v>341</v>
      </c>
      <c r="O111" s="55"/>
      <c r="P111" s="55"/>
      <c r="Q111" s="53" t="s">
        <v>341</v>
      </c>
      <c r="R111" s="53" t="s">
        <v>341</v>
      </c>
    </row>
    <row r="112" spans="1:20" ht="24.95" customHeight="1" x14ac:dyDescent="0.25">
      <c r="A112" s="52">
        <v>66</v>
      </c>
      <c r="B112" s="53" t="s">
        <v>410</v>
      </c>
      <c r="C112" s="53" t="s">
        <v>1964</v>
      </c>
      <c r="D112" s="53" t="s">
        <v>1971</v>
      </c>
      <c r="E112" s="53" t="s">
        <v>1972</v>
      </c>
      <c r="F112" s="53" t="s">
        <v>1424</v>
      </c>
      <c r="G112" s="53" t="s">
        <v>1973</v>
      </c>
      <c r="H112" s="53" t="s">
        <v>1461</v>
      </c>
      <c r="I112" s="53" t="s">
        <v>1974</v>
      </c>
      <c r="J112" s="53" t="s">
        <v>341</v>
      </c>
      <c r="K112" s="53" t="s">
        <v>1975</v>
      </c>
      <c r="L112" s="54" t="s">
        <v>1976</v>
      </c>
      <c r="M112" s="53" t="s">
        <v>341</v>
      </c>
      <c r="N112" s="53" t="s">
        <v>341</v>
      </c>
      <c r="O112" s="55"/>
      <c r="P112" s="55"/>
      <c r="Q112" s="53" t="s">
        <v>341</v>
      </c>
      <c r="R112" s="53" t="s">
        <v>341</v>
      </c>
    </row>
    <row r="113" spans="1:18" ht="24.95" customHeight="1" x14ac:dyDescent="0.25">
      <c r="A113" s="52">
        <v>66</v>
      </c>
      <c r="B113" s="53" t="s">
        <v>410</v>
      </c>
      <c r="C113" s="53" t="s">
        <v>1964</v>
      </c>
      <c r="D113" s="53" t="s">
        <v>1971</v>
      </c>
      <c r="E113" s="53" t="s">
        <v>1972</v>
      </c>
      <c r="F113" s="53" t="s">
        <v>1424</v>
      </c>
      <c r="G113" s="53" t="s">
        <v>1977</v>
      </c>
      <c r="H113" s="53" t="s">
        <v>1978</v>
      </c>
      <c r="I113" s="53" t="s">
        <v>1074</v>
      </c>
      <c r="J113" s="53" t="s">
        <v>1804</v>
      </c>
      <c r="K113" s="53" t="s">
        <v>1979</v>
      </c>
      <c r="L113" s="53" t="s">
        <v>1980</v>
      </c>
      <c r="M113" s="53" t="s">
        <v>1431</v>
      </c>
      <c r="N113" s="53" t="s">
        <v>1468</v>
      </c>
      <c r="O113" s="52">
        <v>163</v>
      </c>
      <c r="P113" s="52">
        <v>163</v>
      </c>
      <c r="Q113" s="53" t="s">
        <v>1074</v>
      </c>
      <c r="R113" s="53" t="s">
        <v>341</v>
      </c>
    </row>
    <row r="114" spans="1:18" ht="24.95" customHeight="1" x14ac:dyDescent="0.25">
      <c r="A114" s="52">
        <v>66</v>
      </c>
      <c r="B114" s="53" t="s">
        <v>410</v>
      </c>
      <c r="C114" s="53" t="s">
        <v>1964</v>
      </c>
      <c r="D114" s="53" t="s">
        <v>1971</v>
      </c>
      <c r="E114" s="53" t="s">
        <v>1972</v>
      </c>
      <c r="F114" s="53" t="s">
        <v>1424</v>
      </c>
      <c r="G114" s="53" t="s">
        <v>1981</v>
      </c>
      <c r="H114" s="53" t="s">
        <v>1461</v>
      </c>
      <c r="I114" s="53" t="s">
        <v>1982</v>
      </c>
      <c r="J114" s="53" t="s">
        <v>1804</v>
      </c>
      <c r="K114" s="53" t="s">
        <v>1983</v>
      </c>
      <c r="L114" s="53" t="s">
        <v>1984</v>
      </c>
      <c r="M114" s="53" t="s">
        <v>1431</v>
      </c>
      <c r="N114" s="53" t="s">
        <v>572</v>
      </c>
      <c r="O114" s="52">
        <v>163</v>
      </c>
      <c r="P114" s="52">
        <v>163</v>
      </c>
      <c r="Q114" s="53" t="s">
        <v>1074</v>
      </c>
      <c r="R114" s="53" t="s">
        <v>341</v>
      </c>
    </row>
    <row r="115" spans="1:18" ht="24.95" customHeight="1" x14ac:dyDescent="0.25">
      <c r="A115" s="52">
        <v>67</v>
      </c>
      <c r="B115" s="53" t="s">
        <v>410</v>
      </c>
      <c r="C115" s="53" t="s">
        <v>1964</v>
      </c>
      <c r="D115" s="53" t="s">
        <v>1985</v>
      </c>
      <c r="E115" s="53" t="s">
        <v>1986</v>
      </c>
      <c r="F115" s="53" t="s">
        <v>1491</v>
      </c>
      <c r="G115" s="53" t="s">
        <v>1987</v>
      </c>
      <c r="H115" s="53" t="s">
        <v>1543</v>
      </c>
      <c r="I115" s="53" t="s">
        <v>1988</v>
      </c>
      <c r="J115" s="53" t="s">
        <v>1684</v>
      </c>
      <c r="K115" s="53" t="s">
        <v>1989</v>
      </c>
      <c r="L115" s="53" t="s">
        <v>1990</v>
      </c>
      <c r="M115" s="53" t="s">
        <v>1431</v>
      </c>
      <c r="N115" s="53" t="s">
        <v>580</v>
      </c>
      <c r="O115" s="52">
        <v>720</v>
      </c>
      <c r="P115" s="52">
        <v>720</v>
      </c>
      <c r="Q115" s="53" t="s">
        <v>1991</v>
      </c>
      <c r="R115" s="53" t="s">
        <v>341</v>
      </c>
    </row>
    <row r="116" spans="1:18" ht="24.95" customHeight="1" x14ac:dyDescent="0.25">
      <c r="A116" s="52">
        <v>68</v>
      </c>
      <c r="B116" s="53" t="s">
        <v>410</v>
      </c>
      <c r="C116" s="53" t="s">
        <v>1964</v>
      </c>
      <c r="D116" s="53" t="s">
        <v>1992</v>
      </c>
      <c r="E116" s="53" t="s">
        <v>1993</v>
      </c>
      <c r="F116" s="53" t="s">
        <v>1452</v>
      </c>
      <c r="G116" s="53" t="s">
        <v>1994</v>
      </c>
      <c r="H116" s="53" t="s">
        <v>1461</v>
      </c>
      <c r="I116" s="53" t="s">
        <v>1995</v>
      </c>
      <c r="J116" s="53" t="s">
        <v>341</v>
      </c>
      <c r="K116" s="53" t="s">
        <v>1996</v>
      </c>
      <c r="L116" s="54" t="s">
        <v>1997</v>
      </c>
      <c r="M116" s="53" t="s">
        <v>341</v>
      </c>
      <c r="N116" s="53" t="s">
        <v>341</v>
      </c>
      <c r="O116" s="55"/>
      <c r="P116" s="55"/>
      <c r="Q116" s="53" t="s">
        <v>341</v>
      </c>
      <c r="R116" s="53" t="s">
        <v>341</v>
      </c>
    </row>
    <row r="117" spans="1:18" ht="24.95" customHeight="1" x14ac:dyDescent="0.25">
      <c r="A117" s="52">
        <v>69</v>
      </c>
      <c r="B117" s="53" t="s">
        <v>410</v>
      </c>
      <c r="C117" s="53" t="s">
        <v>1964</v>
      </c>
      <c r="D117" s="53" t="s">
        <v>1998</v>
      </c>
      <c r="E117" s="53" t="s">
        <v>1999</v>
      </c>
      <c r="F117" s="53" t="s">
        <v>1491</v>
      </c>
      <c r="G117" s="53" t="s">
        <v>2000</v>
      </c>
      <c r="H117" s="53" t="s">
        <v>1461</v>
      </c>
      <c r="I117" s="53" t="s">
        <v>2001</v>
      </c>
      <c r="J117" s="53" t="s">
        <v>341</v>
      </c>
      <c r="K117" s="53" t="s">
        <v>2002</v>
      </c>
      <c r="L117" s="54" t="s">
        <v>2003</v>
      </c>
      <c r="M117" s="53" t="s">
        <v>341</v>
      </c>
      <c r="N117" s="53" t="s">
        <v>341</v>
      </c>
      <c r="O117" s="55"/>
      <c r="P117" s="55"/>
      <c r="Q117" s="53" t="s">
        <v>341</v>
      </c>
      <c r="R117" s="53" t="s">
        <v>341</v>
      </c>
    </row>
    <row r="118" spans="1:18" ht="24.95" customHeight="1" x14ac:dyDescent="0.25">
      <c r="A118" s="52">
        <v>70</v>
      </c>
      <c r="B118" s="53" t="s">
        <v>410</v>
      </c>
      <c r="C118" s="53" t="s">
        <v>1964</v>
      </c>
      <c r="D118" s="53" t="s">
        <v>2004</v>
      </c>
      <c r="E118" s="53" t="s">
        <v>2005</v>
      </c>
      <c r="F118" s="53" t="s">
        <v>1752</v>
      </c>
      <c r="G118" s="53" t="s">
        <v>2006</v>
      </c>
      <c r="H118" s="53" t="s">
        <v>1461</v>
      </c>
      <c r="I118" s="53" t="s">
        <v>2007</v>
      </c>
      <c r="J118" s="53" t="s">
        <v>341</v>
      </c>
      <c r="K118" s="53" t="s">
        <v>2008</v>
      </c>
      <c r="L118" s="54" t="s">
        <v>2009</v>
      </c>
      <c r="M118" s="53" t="s">
        <v>341</v>
      </c>
      <c r="N118" s="53" t="s">
        <v>341</v>
      </c>
      <c r="O118" s="55"/>
      <c r="P118" s="55"/>
      <c r="Q118" s="53" t="s">
        <v>341</v>
      </c>
      <c r="R118" s="53" t="s">
        <v>341</v>
      </c>
    </row>
    <row r="119" spans="1:18" ht="24.95" customHeight="1" x14ac:dyDescent="0.25">
      <c r="A119" s="52">
        <v>71</v>
      </c>
      <c r="B119" s="53" t="s">
        <v>410</v>
      </c>
      <c r="C119" s="53" t="s">
        <v>1964</v>
      </c>
      <c r="D119" s="53" t="s">
        <v>2010</v>
      </c>
      <c r="E119" s="53" t="s">
        <v>2011</v>
      </c>
      <c r="F119" s="53" t="s">
        <v>1452</v>
      </c>
      <c r="G119" s="53" t="s">
        <v>2012</v>
      </c>
      <c r="H119" s="53" t="s">
        <v>1461</v>
      </c>
      <c r="I119" s="53" t="s">
        <v>2013</v>
      </c>
      <c r="J119" s="53" t="s">
        <v>1804</v>
      </c>
      <c r="K119" s="53" t="s">
        <v>2014</v>
      </c>
      <c r="L119" s="54" t="s">
        <v>2015</v>
      </c>
      <c r="M119" s="53" t="s">
        <v>1431</v>
      </c>
      <c r="N119" s="53" t="s">
        <v>1885</v>
      </c>
      <c r="O119" s="52">
        <v>180</v>
      </c>
      <c r="P119" s="52">
        <v>180</v>
      </c>
      <c r="Q119" s="53" t="s">
        <v>1086</v>
      </c>
      <c r="R119" s="53" t="s">
        <v>341</v>
      </c>
    </row>
    <row r="120" spans="1:18" ht="24.95" customHeight="1" x14ac:dyDescent="0.25">
      <c r="A120" s="52">
        <v>72</v>
      </c>
      <c r="B120" s="53" t="s">
        <v>410</v>
      </c>
      <c r="C120" s="53" t="s">
        <v>1964</v>
      </c>
      <c r="D120" s="53" t="s">
        <v>2016</v>
      </c>
      <c r="E120" s="53" t="s">
        <v>2017</v>
      </c>
      <c r="F120" s="53" t="s">
        <v>1574</v>
      </c>
      <c r="G120" s="53" t="s">
        <v>2018</v>
      </c>
      <c r="H120" s="53" t="s">
        <v>1461</v>
      </c>
      <c r="I120" s="53" t="s">
        <v>2013</v>
      </c>
      <c r="J120" s="53" t="s">
        <v>1804</v>
      </c>
      <c r="K120" s="53" t="s">
        <v>2019</v>
      </c>
      <c r="L120" s="54" t="s">
        <v>2015</v>
      </c>
      <c r="M120" s="53" t="s">
        <v>1431</v>
      </c>
      <c r="N120" s="53" t="s">
        <v>2020</v>
      </c>
      <c r="O120" s="52">
        <v>260</v>
      </c>
      <c r="P120" s="52">
        <v>260</v>
      </c>
      <c r="Q120" s="53" t="s">
        <v>1086</v>
      </c>
      <c r="R120" s="53" t="s">
        <v>341</v>
      </c>
    </row>
    <row r="121" spans="1:18" ht="24.95" customHeight="1" x14ac:dyDescent="0.25">
      <c r="A121" s="52">
        <v>72</v>
      </c>
      <c r="B121" s="53" t="s">
        <v>410</v>
      </c>
      <c r="C121" s="53" t="s">
        <v>1964</v>
      </c>
      <c r="D121" s="53" t="s">
        <v>2016</v>
      </c>
      <c r="E121" s="53" t="s">
        <v>2017</v>
      </c>
      <c r="F121" s="53" t="s">
        <v>1574</v>
      </c>
      <c r="G121" s="53" t="s">
        <v>2021</v>
      </c>
      <c r="H121" s="53" t="s">
        <v>1461</v>
      </c>
      <c r="I121" s="53" t="s">
        <v>2013</v>
      </c>
      <c r="J121" s="53" t="s">
        <v>1804</v>
      </c>
      <c r="K121" s="53" t="s">
        <v>2019</v>
      </c>
      <c r="L121" s="54" t="s">
        <v>2015</v>
      </c>
      <c r="M121" s="53" t="s">
        <v>1431</v>
      </c>
      <c r="N121" s="53" t="s">
        <v>1840</v>
      </c>
      <c r="O121" s="52">
        <v>260</v>
      </c>
      <c r="P121" s="52">
        <v>260</v>
      </c>
      <c r="Q121" s="53" t="s">
        <v>1086</v>
      </c>
      <c r="R121" s="53" t="s">
        <v>341</v>
      </c>
    </row>
    <row r="122" spans="1:18" ht="24.95" customHeight="1" x14ac:dyDescent="0.25">
      <c r="A122" s="52">
        <v>72</v>
      </c>
      <c r="B122" s="53" t="s">
        <v>410</v>
      </c>
      <c r="C122" s="53" t="s">
        <v>1964</v>
      </c>
      <c r="D122" s="53" t="s">
        <v>2016</v>
      </c>
      <c r="E122" s="53" t="s">
        <v>2017</v>
      </c>
      <c r="F122" s="53" t="s">
        <v>1574</v>
      </c>
      <c r="G122" s="53" t="s">
        <v>2022</v>
      </c>
      <c r="H122" s="53" t="s">
        <v>1461</v>
      </c>
      <c r="I122" s="53" t="s">
        <v>2023</v>
      </c>
      <c r="J122" s="53" t="s">
        <v>341</v>
      </c>
      <c r="K122" s="53" t="s">
        <v>2024</v>
      </c>
      <c r="L122" s="54" t="s">
        <v>2025</v>
      </c>
      <c r="M122" s="53" t="s">
        <v>341</v>
      </c>
      <c r="N122" s="53" t="s">
        <v>341</v>
      </c>
      <c r="O122" s="55"/>
      <c r="P122" s="55"/>
      <c r="Q122" s="53" t="s">
        <v>341</v>
      </c>
      <c r="R122" s="53" t="s">
        <v>341</v>
      </c>
    </row>
    <row r="123" spans="1:18" ht="24.95" customHeight="1" x14ac:dyDescent="0.25">
      <c r="A123" s="52">
        <v>72</v>
      </c>
      <c r="B123" s="53" t="s">
        <v>410</v>
      </c>
      <c r="C123" s="53" t="s">
        <v>1964</v>
      </c>
      <c r="D123" s="53" t="s">
        <v>2016</v>
      </c>
      <c r="E123" s="53" t="s">
        <v>2017</v>
      </c>
      <c r="F123" s="53" t="s">
        <v>1574</v>
      </c>
      <c r="G123" s="53" t="s">
        <v>2026</v>
      </c>
      <c r="H123" s="53" t="s">
        <v>1461</v>
      </c>
      <c r="I123" s="53" t="s">
        <v>2027</v>
      </c>
      <c r="J123" s="53" t="s">
        <v>341</v>
      </c>
      <c r="K123" s="53" t="s">
        <v>2028</v>
      </c>
      <c r="L123" s="54" t="s">
        <v>2029</v>
      </c>
      <c r="M123" s="53" t="s">
        <v>341</v>
      </c>
      <c r="N123" s="53" t="s">
        <v>341</v>
      </c>
      <c r="O123" s="55"/>
      <c r="P123" s="55"/>
      <c r="Q123" s="53" t="s">
        <v>341</v>
      </c>
      <c r="R123" s="53" t="s">
        <v>341</v>
      </c>
    </row>
    <row r="124" spans="1:18" ht="24.95" customHeight="1" x14ac:dyDescent="0.25">
      <c r="A124" s="52">
        <v>73</v>
      </c>
      <c r="B124" s="53" t="s">
        <v>410</v>
      </c>
      <c r="C124" s="53" t="s">
        <v>1964</v>
      </c>
      <c r="D124" s="53" t="s">
        <v>2030</v>
      </c>
      <c r="E124" s="53" t="s">
        <v>2031</v>
      </c>
      <c r="F124" s="53" t="s">
        <v>1424</v>
      </c>
      <c r="G124" s="53" t="s">
        <v>2032</v>
      </c>
      <c r="H124" s="53" t="s">
        <v>1461</v>
      </c>
      <c r="I124" s="53" t="s">
        <v>2033</v>
      </c>
      <c r="J124" s="53" t="s">
        <v>341</v>
      </c>
      <c r="K124" s="53" t="s">
        <v>2034</v>
      </c>
      <c r="L124" s="54" t="s">
        <v>2035</v>
      </c>
      <c r="M124" s="53" t="s">
        <v>341</v>
      </c>
      <c r="N124" s="53" t="s">
        <v>341</v>
      </c>
      <c r="O124" s="55"/>
      <c r="P124" s="55"/>
      <c r="Q124" s="53" t="s">
        <v>341</v>
      </c>
      <c r="R124" s="53" t="s">
        <v>341</v>
      </c>
    </row>
    <row r="125" spans="1:18" ht="24.95" customHeight="1" x14ac:dyDescent="0.25">
      <c r="A125" s="52">
        <v>74</v>
      </c>
      <c r="B125" s="53" t="s">
        <v>410</v>
      </c>
      <c r="C125" s="53" t="s">
        <v>1964</v>
      </c>
      <c r="D125" s="53" t="s">
        <v>2036</v>
      </c>
      <c r="E125" s="53" t="s">
        <v>2037</v>
      </c>
      <c r="F125" s="53" t="s">
        <v>1424</v>
      </c>
      <c r="G125" s="53" t="s">
        <v>2038</v>
      </c>
      <c r="H125" s="53" t="s">
        <v>2039</v>
      </c>
      <c r="I125" s="53" t="s">
        <v>1074</v>
      </c>
      <c r="J125" s="53" t="s">
        <v>1804</v>
      </c>
      <c r="K125" s="53" t="s">
        <v>2040</v>
      </c>
      <c r="L125" s="53" t="s">
        <v>2041</v>
      </c>
      <c r="M125" s="53" t="s">
        <v>1431</v>
      </c>
      <c r="N125" s="53" t="s">
        <v>353</v>
      </c>
      <c r="O125" s="52">
        <v>400</v>
      </c>
      <c r="P125" s="52">
        <v>400</v>
      </c>
      <c r="Q125" s="53" t="s">
        <v>1074</v>
      </c>
      <c r="R125" s="53" t="s">
        <v>341</v>
      </c>
    </row>
    <row r="126" spans="1:18" ht="24.95" customHeight="1" x14ac:dyDescent="0.25">
      <c r="A126" s="52">
        <v>74</v>
      </c>
      <c r="B126" s="53" t="s">
        <v>410</v>
      </c>
      <c r="C126" s="53" t="s">
        <v>1964</v>
      </c>
      <c r="D126" s="53" t="s">
        <v>2036</v>
      </c>
      <c r="E126" s="53" t="s">
        <v>2037</v>
      </c>
      <c r="F126" s="53" t="s">
        <v>1424</v>
      </c>
      <c r="G126" s="53" t="s">
        <v>2042</v>
      </c>
      <c r="H126" s="53" t="s">
        <v>1461</v>
      </c>
      <c r="I126" s="53" t="s">
        <v>2043</v>
      </c>
      <c r="J126" s="53" t="s">
        <v>341</v>
      </c>
      <c r="K126" s="53" t="s">
        <v>2044</v>
      </c>
      <c r="L126" s="54" t="s">
        <v>2045</v>
      </c>
      <c r="M126" s="53" t="s">
        <v>341</v>
      </c>
      <c r="N126" s="53" t="s">
        <v>341</v>
      </c>
      <c r="O126" s="55"/>
      <c r="P126" s="55"/>
      <c r="Q126" s="53" t="s">
        <v>341</v>
      </c>
      <c r="R126" s="53" t="s">
        <v>341</v>
      </c>
    </row>
    <row r="127" spans="1:18" ht="24.95" customHeight="1" x14ac:dyDescent="0.25">
      <c r="A127" s="52">
        <v>74</v>
      </c>
      <c r="B127" s="53" t="s">
        <v>410</v>
      </c>
      <c r="C127" s="53" t="s">
        <v>1964</v>
      </c>
      <c r="D127" s="53" t="s">
        <v>2036</v>
      </c>
      <c r="E127" s="53" t="s">
        <v>2037</v>
      </c>
      <c r="F127" s="53" t="s">
        <v>1424</v>
      </c>
      <c r="G127" s="53" t="s">
        <v>2046</v>
      </c>
      <c r="H127" s="53" t="s">
        <v>1461</v>
      </c>
      <c r="I127" s="53" t="s">
        <v>2047</v>
      </c>
      <c r="J127" s="53" t="s">
        <v>341</v>
      </c>
      <c r="K127" s="53" t="s">
        <v>2048</v>
      </c>
      <c r="L127" s="54" t="s">
        <v>2049</v>
      </c>
      <c r="M127" s="53" t="s">
        <v>341</v>
      </c>
      <c r="N127" s="53" t="s">
        <v>341</v>
      </c>
      <c r="O127" s="55"/>
      <c r="P127" s="55"/>
      <c r="Q127" s="53" t="s">
        <v>341</v>
      </c>
      <c r="R127" s="53" t="s">
        <v>341</v>
      </c>
    </row>
    <row r="128" spans="1:18" ht="24.95" customHeight="1" x14ac:dyDescent="0.25">
      <c r="A128" s="52">
        <v>75</v>
      </c>
      <c r="B128" s="53" t="s">
        <v>410</v>
      </c>
      <c r="C128" s="53" t="s">
        <v>1964</v>
      </c>
      <c r="D128" s="53" t="s">
        <v>2050</v>
      </c>
      <c r="E128" s="53" t="s">
        <v>2051</v>
      </c>
      <c r="F128" s="53" t="s">
        <v>1498</v>
      </c>
      <c r="G128" s="53" t="s">
        <v>2052</v>
      </c>
      <c r="H128" s="53" t="s">
        <v>1461</v>
      </c>
      <c r="I128" s="53" t="s">
        <v>2053</v>
      </c>
      <c r="J128" s="53" t="s">
        <v>341</v>
      </c>
      <c r="K128" s="53" t="s">
        <v>2054</v>
      </c>
      <c r="L128" s="54" t="s">
        <v>2055</v>
      </c>
      <c r="M128" s="53" t="s">
        <v>341</v>
      </c>
      <c r="N128" s="53" t="s">
        <v>341</v>
      </c>
      <c r="O128" s="55"/>
      <c r="P128" s="55"/>
      <c r="Q128" s="53" t="s">
        <v>341</v>
      </c>
      <c r="R128" s="53" t="s">
        <v>341</v>
      </c>
    </row>
    <row r="129" spans="1:18" ht="24.95" customHeight="1" x14ac:dyDescent="0.25">
      <c r="A129" s="52">
        <v>76</v>
      </c>
      <c r="B129" s="53" t="s">
        <v>410</v>
      </c>
      <c r="C129" s="53" t="s">
        <v>1964</v>
      </c>
      <c r="D129" s="53" t="s">
        <v>2056</v>
      </c>
      <c r="E129" s="53" t="s">
        <v>2057</v>
      </c>
      <c r="F129" s="53" t="s">
        <v>1424</v>
      </c>
      <c r="G129" s="53" t="s">
        <v>2058</v>
      </c>
      <c r="H129" s="53" t="s">
        <v>1461</v>
      </c>
      <c r="I129" s="53" t="s">
        <v>2059</v>
      </c>
      <c r="J129" s="53" t="s">
        <v>341</v>
      </c>
      <c r="K129" s="53" t="s">
        <v>2060</v>
      </c>
      <c r="L129" s="54" t="s">
        <v>2061</v>
      </c>
      <c r="M129" s="53" t="s">
        <v>341</v>
      </c>
      <c r="N129" s="53" t="s">
        <v>341</v>
      </c>
      <c r="O129" s="55"/>
      <c r="P129" s="55"/>
      <c r="Q129" s="53" t="s">
        <v>341</v>
      </c>
      <c r="R129" s="53" t="s">
        <v>341</v>
      </c>
    </row>
    <row r="130" spans="1:18" ht="24.95" customHeight="1" x14ac:dyDescent="0.25">
      <c r="A130" s="52">
        <v>77</v>
      </c>
      <c r="B130" s="53" t="s">
        <v>410</v>
      </c>
      <c r="C130" s="53" t="s">
        <v>1964</v>
      </c>
      <c r="D130" s="53" t="s">
        <v>2062</v>
      </c>
      <c r="E130" s="53" t="s">
        <v>2063</v>
      </c>
      <c r="F130" s="53" t="s">
        <v>1498</v>
      </c>
      <c r="G130" s="53" t="s">
        <v>2064</v>
      </c>
      <c r="H130" s="53" t="s">
        <v>1461</v>
      </c>
      <c r="I130" s="53" t="s">
        <v>2065</v>
      </c>
      <c r="J130" s="53" t="s">
        <v>341</v>
      </c>
      <c r="K130" s="53" t="s">
        <v>2066</v>
      </c>
      <c r="L130" s="54" t="s">
        <v>2067</v>
      </c>
      <c r="M130" s="53" t="s">
        <v>341</v>
      </c>
      <c r="N130" s="53" t="s">
        <v>341</v>
      </c>
      <c r="O130" s="55"/>
      <c r="P130" s="55"/>
      <c r="Q130" s="53" t="s">
        <v>341</v>
      </c>
      <c r="R130" s="53" t="s">
        <v>341</v>
      </c>
    </row>
    <row r="131" spans="1:18" ht="24.95" customHeight="1" x14ac:dyDescent="0.25">
      <c r="A131" s="52">
        <v>79</v>
      </c>
      <c r="B131" s="53" t="s">
        <v>410</v>
      </c>
      <c r="C131" s="53" t="s">
        <v>1964</v>
      </c>
      <c r="D131" s="53" t="s">
        <v>2068</v>
      </c>
      <c r="E131" s="53" t="s">
        <v>2069</v>
      </c>
      <c r="F131" s="53" t="s">
        <v>1498</v>
      </c>
      <c r="G131" s="53" t="s">
        <v>2070</v>
      </c>
      <c r="H131" s="53" t="s">
        <v>1461</v>
      </c>
      <c r="I131" s="53" t="s">
        <v>2071</v>
      </c>
      <c r="J131" s="53" t="s">
        <v>341</v>
      </c>
      <c r="K131" s="53" t="s">
        <v>2072</v>
      </c>
      <c r="L131" s="54" t="s">
        <v>2073</v>
      </c>
      <c r="M131" s="53" t="s">
        <v>341</v>
      </c>
      <c r="N131" s="53" t="s">
        <v>341</v>
      </c>
      <c r="O131" s="55"/>
      <c r="P131" s="55"/>
      <c r="Q131" s="53" t="s">
        <v>341</v>
      </c>
      <c r="R131" s="53" t="s">
        <v>341</v>
      </c>
    </row>
    <row r="132" spans="1:18" ht="24.95" customHeight="1" x14ac:dyDescent="0.25">
      <c r="A132" s="52">
        <v>80</v>
      </c>
      <c r="B132" s="53" t="s">
        <v>410</v>
      </c>
      <c r="C132" s="53" t="s">
        <v>1964</v>
      </c>
      <c r="D132" s="53" t="s">
        <v>2074</v>
      </c>
      <c r="E132" s="53" t="s">
        <v>2075</v>
      </c>
      <c r="F132" s="53" t="s">
        <v>1459</v>
      </c>
      <c r="G132" s="53" t="s">
        <v>2076</v>
      </c>
      <c r="H132" s="53" t="s">
        <v>1461</v>
      </c>
      <c r="I132" s="53" t="s">
        <v>2077</v>
      </c>
      <c r="J132" s="53" t="s">
        <v>341</v>
      </c>
      <c r="K132" s="53" t="s">
        <v>2078</v>
      </c>
      <c r="L132" s="54" t="s">
        <v>2079</v>
      </c>
      <c r="M132" s="53" t="s">
        <v>341</v>
      </c>
      <c r="N132" s="53" t="s">
        <v>341</v>
      </c>
      <c r="O132" s="55"/>
      <c r="P132" s="55"/>
      <c r="Q132" s="53" t="s">
        <v>341</v>
      </c>
      <c r="R132" s="53" t="s">
        <v>341</v>
      </c>
    </row>
    <row r="133" spans="1:18" ht="24.95" customHeight="1" x14ac:dyDescent="0.25">
      <c r="A133" s="52">
        <v>81</v>
      </c>
      <c r="B133" s="53" t="s">
        <v>410</v>
      </c>
      <c r="C133" s="53" t="s">
        <v>1964</v>
      </c>
      <c r="D133" s="53" t="s">
        <v>2080</v>
      </c>
      <c r="E133" s="53" t="s">
        <v>2081</v>
      </c>
      <c r="F133" s="53" t="s">
        <v>1733</v>
      </c>
      <c r="G133" s="53" t="s">
        <v>2082</v>
      </c>
      <c r="H133" s="53" t="s">
        <v>1461</v>
      </c>
      <c r="I133" s="53" t="s">
        <v>2083</v>
      </c>
      <c r="J133" s="53" t="s">
        <v>341</v>
      </c>
      <c r="K133" s="53" t="s">
        <v>2084</v>
      </c>
      <c r="L133" s="54" t="s">
        <v>2085</v>
      </c>
      <c r="M133" s="53" t="s">
        <v>341</v>
      </c>
      <c r="N133" s="53" t="s">
        <v>341</v>
      </c>
      <c r="O133" s="55"/>
      <c r="P133" s="55"/>
      <c r="Q133" s="53" t="s">
        <v>341</v>
      </c>
      <c r="R133" s="53" t="s">
        <v>341</v>
      </c>
    </row>
    <row r="134" spans="1:18" ht="24.95" customHeight="1" x14ac:dyDescent="0.25">
      <c r="A134" s="52">
        <v>83</v>
      </c>
      <c r="B134" s="53" t="s">
        <v>410</v>
      </c>
      <c r="C134" s="53" t="s">
        <v>1964</v>
      </c>
      <c r="D134" s="53" t="s">
        <v>2086</v>
      </c>
      <c r="E134" s="53" t="s">
        <v>2087</v>
      </c>
      <c r="F134" s="53" t="s">
        <v>1424</v>
      </c>
      <c r="G134" s="53" t="s">
        <v>2088</v>
      </c>
      <c r="H134" s="53" t="s">
        <v>1461</v>
      </c>
      <c r="I134" s="53" t="s">
        <v>2033</v>
      </c>
      <c r="J134" s="53" t="s">
        <v>341</v>
      </c>
      <c r="K134" s="53" t="s">
        <v>2089</v>
      </c>
      <c r="L134" s="54" t="s">
        <v>2090</v>
      </c>
      <c r="M134" s="53" t="s">
        <v>341</v>
      </c>
      <c r="N134" s="53" t="s">
        <v>341</v>
      </c>
      <c r="O134" s="55"/>
      <c r="P134" s="55"/>
      <c r="Q134" s="53" t="s">
        <v>341</v>
      </c>
      <c r="R134" s="53" t="s">
        <v>341</v>
      </c>
    </row>
    <row r="135" spans="1:18" ht="24.95" customHeight="1" x14ac:dyDescent="0.25">
      <c r="A135" s="52">
        <v>84</v>
      </c>
      <c r="B135" s="53" t="s">
        <v>410</v>
      </c>
      <c r="C135" s="53" t="s">
        <v>370</v>
      </c>
      <c r="D135" s="53" t="s">
        <v>2091</v>
      </c>
      <c r="E135" s="53" t="s">
        <v>2092</v>
      </c>
      <c r="F135" s="53" t="s">
        <v>1574</v>
      </c>
      <c r="G135" s="53" t="s">
        <v>2093</v>
      </c>
      <c r="H135" s="53" t="s">
        <v>1426</v>
      </c>
      <c r="I135" s="53" t="s">
        <v>2094</v>
      </c>
      <c r="J135" s="53" t="s">
        <v>1684</v>
      </c>
      <c r="K135" s="53" t="s">
        <v>2095</v>
      </c>
      <c r="L135" s="53" t="s">
        <v>2096</v>
      </c>
      <c r="M135" s="53" t="s">
        <v>1431</v>
      </c>
      <c r="N135" s="53" t="s">
        <v>1571</v>
      </c>
      <c r="O135" s="52">
        <v>250</v>
      </c>
      <c r="P135" s="52">
        <v>395</v>
      </c>
      <c r="Q135" s="53" t="s">
        <v>1991</v>
      </c>
      <c r="R135" s="53" t="s">
        <v>341</v>
      </c>
    </row>
    <row r="136" spans="1:18" ht="24.95" customHeight="1" x14ac:dyDescent="0.25">
      <c r="A136" s="52">
        <v>85</v>
      </c>
      <c r="B136" s="53" t="s">
        <v>410</v>
      </c>
      <c r="C136" s="53" t="s">
        <v>370</v>
      </c>
      <c r="D136" s="53" t="s">
        <v>2097</v>
      </c>
      <c r="E136" s="53" t="s">
        <v>2092</v>
      </c>
      <c r="F136" s="53" t="s">
        <v>1452</v>
      </c>
      <c r="G136" s="53" t="s">
        <v>2098</v>
      </c>
      <c r="H136" s="53" t="s">
        <v>1461</v>
      </c>
      <c r="I136" s="53" t="s">
        <v>2099</v>
      </c>
      <c r="J136" s="53" t="s">
        <v>341</v>
      </c>
      <c r="K136" s="53" t="s">
        <v>2100</v>
      </c>
      <c r="L136" s="53" t="s">
        <v>2101</v>
      </c>
      <c r="M136" s="53" t="s">
        <v>341</v>
      </c>
      <c r="N136" s="53" t="s">
        <v>341</v>
      </c>
      <c r="O136" s="55"/>
      <c r="P136" s="55"/>
      <c r="Q136" s="53" t="s">
        <v>341</v>
      </c>
      <c r="R136" s="53" t="s">
        <v>341</v>
      </c>
    </row>
    <row r="137" spans="1:18" ht="24.95" customHeight="1" x14ac:dyDescent="0.25">
      <c r="A137" s="52">
        <v>86</v>
      </c>
      <c r="B137" s="53" t="s">
        <v>410</v>
      </c>
      <c r="C137" s="53" t="s">
        <v>370</v>
      </c>
      <c r="D137" s="53" t="s">
        <v>2102</v>
      </c>
      <c r="E137" s="53" t="s">
        <v>2103</v>
      </c>
      <c r="F137" s="53" t="s">
        <v>1491</v>
      </c>
      <c r="G137" s="53" t="s">
        <v>2104</v>
      </c>
      <c r="H137" s="53" t="s">
        <v>1426</v>
      </c>
      <c r="I137" s="53" t="s">
        <v>2105</v>
      </c>
      <c r="J137" s="53" t="s">
        <v>1684</v>
      </c>
      <c r="K137" s="53" t="s">
        <v>2106</v>
      </c>
      <c r="L137" s="53" t="s">
        <v>2107</v>
      </c>
      <c r="M137" s="53" t="s">
        <v>1431</v>
      </c>
      <c r="N137" s="53" t="s">
        <v>1687</v>
      </c>
      <c r="O137" s="52">
        <v>890</v>
      </c>
      <c r="P137" s="52">
        <v>890</v>
      </c>
      <c r="Q137" s="53" t="s">
        <v>1991</v>
      </c>
      <c r="R137" s="53" t="s">
        <v>2108</v>
      </c>
    </row>
    <row r="138" spans="1:18" ht="24.95" customHeight="1" x14ac:dyDescent="0.25">
      <c r="A138" s="52">
        <v>86</v>
      </c>
      <c r="B138" s="53" t="s">
        <v>410</v>
      </c>
      <c r="C138" s="53" t="s">
        <v>370</v>
      </c>
      <c r="D138" s="53" t="s">
        <v>2102</v>
      </c>
      <c r="E138" s="53" t="s">
        <v>2103</v>
      </c>
      <c r="F138" s="53" t="s">
        <v>1491</v>
      </c>
      <c r="G138" s="53" t="s">
        <v>2109</v>
      </c>
      <c r="H138" s="53" t="s">
        <v>1426</v>
      </c>
      <c r="I138" s="53" t="s">
        <v>2105</v>
      </c>
      <c r="J138" s="53" t="s">
        <v>1684</v>
      </c>
      <c r="K138" s="53" t="s">
        <v>2106</v>
      </c>
      <c r="L138" s="53" t="s">
        <v>2110</v>
      </c>
      <c r="M138" s="53" t="s">
        <v>1431</v>
      </c>
      <c r="N138" s="53" t="s">
        <v>1567</v>
      </c>
      <c r="O138" s="52">
        <v>890</v>
      </c>
      <c r="P138" s="52">
        <v>890</v>
      </c>
      <c r="Q138" s="53" t="s">
        <v>1991</v>
      </c>
      <c r="R138" s="53" t="s">
        <v>2108</v>
      </c>
    </row>
    <row r="139" spans="1:18" ht="24.95" customHeight="1" x14ac:dyDescent="0.25">
      <c r="A139" s="52">
        <v>87</v>
      </c>
      <c r="B139" s="53" t="s">
        <v>410</v>
      </c>
      <c r="C139" s="53" t="s">
        <v>1964</v>
      </c>
      <c r="D139" s="53" t="s">
        <v>2111</v>
      </c>
      <c r="E139" s="53" t="s">
        <v>2112</v>
      </c>
      <c r="F139" s="53" t="s">
        <v>1452</v>
      </c>
      <c r="G139" s="53" t="s">
        <v>2113</v>
      </c>
      <c r="H139" s="53" t="s">
        <v>1426</v>
      </c>
      <c r="I139" s="53" t="s">
        <v>2114</v>
      </c>
      <c r="J139" s="53" t="s">
        <v>1804</v>
      </c>
      <c r="K139" s="53" t="s">
        <v>2115</v>
      </c>
      <c r="L139" s="53" t="s">
        <v>2116</v>
      </c>
      <c r="M139" s="53" t="s">
        <v>1431</v>
      </c>
      <c r="N139" s="53" t="s">
        <v>597</v>
      </c>
      <c r="O139" s="52">
        <v>650</v>
      </c>
      <c r="P139" s="52">
        <v>650</v>
      </c>
      <c r="Q139" s="53" t="s">
        <v>1074</v>
      </c>
      <c r="R139" s="53" t="s">
        <v>341</v>
      </c>
    </row>
    <row r="140" spans="1:18" ht="24.95" customHeight="1" x14ac:dyDescent="0.25">
      <c r="A140" s="52">
        <v>87</v>
      </c>
      <c r="B140" s="53" t="s">
        <v>410</v>
      </c>
      <c r="C140" s="53" t="s">
        <v>1964</v>
      </c>
      <c r="D140" s="53" t="s">
        <v>2111</v>
      </c>
      <c r="E140" s="53" t="s">
        <v>2112</v>
      </c>
      <c r="F140" s="53" t="s">
        <v>1452</v>
      </c>
      <c r="G140" s="53" t="s">
        <v>2117</v>
      </c>
      <c r="H140" s="53" t="s">
        <v>1426</v>
      </c>
      <c r="I140" s="53" t="s">
        <v>2114</v>
      </c>
      <c r="J140" s="53" t="s">
        <v>1804</v>
      </c>
      <c r="K140" s="53" t="s">
        <v>2115</v>
      </c>
      <c r="L140" s="53" t="s">
        <v>2118</v>
      </c>
      <c r="M140" s="53" t="s">
        <v>1431</v>
      </c>
      <c r="N140" s="53" t="s">
        <v>353</v>
      </c>
      <c r="O140" s="52">
        <v>650</v>
      </c>
      <c r="P140" s="52">
        <v>650</v>
      </c>
      <c r="Q140" s="53" t="s">
        <v>1074</v>
      </c>
      <c r="R140" s="53" t="s">
        <v>341</v>
      </c>
    </row>
    <row r="141" spans="1:18" ht="24.95" customHeight="1" x14ac:dyDescent="0.25">
      <c r="A141" s="52">
        <v>87</v>
      </c>
      <c r="B141" s="53" t="s">
        <v>410</v>
      </c>
      <c r="C141" s="53" t="s">
        <v>1964</v>
      </c>
      <c r="D141" s="53" t="s">
        <v>2111</v>
      </c>
      <c r="E141" s="53" t="s">
        <v>2112</v>
      </c>
      <c r="F141" s="53" t="s">
        <v>1452</v>
      </c>
      <c r="G141" s="53" t="s">
        <v>2119</v>
      </c>
      <c r="H141" s="53" t="s">
        <v>2120</v>
      </c>
      <c r="I141" s="53" t="s">
        <v>2121</v>
      </c>
      <c r="J141" s="53" t="s">
        <v>1804</v>
      </c>
      <c r="K141" s="53" t="s">
        <v>2122</v>
      </c>
      <c r="L141" s="53" t="s">
        <v>2123</v>
      </c>
      <c r="M141" s="53" t="s">
        <v>1431</v>
      </c>
      <c r="N141" s="53" t="s">
        <v>1641</v>
      </c>
      <c r="O141" s="52">
        <v>650</v>
      </c>
      <c r="P141" s="52">
        <v>650</v>
      </c>
      <c r="Q141" s="53" t="s">
        <v>1074</v>
      </c>
      <c r="R141" s="53" t="s">
        <v>341</v>
      </c>
    </row>
    <row r="142" spans="1:18" ht="24.95" customHeight="1" x14ac:dyDescent="0.25">
      <c r="A142" s="52">
        <v>87</v>
      </c>
      <c r="B142" s="53" t="s">
        <v>410</v>
      </c>
      <c r="C142" s="53" t="s">
        <v>1964</v>
      </c>
      <c r="D142" s="53" t="s">
        <v>2111</v>
      </c>
      <c r="E142" s="53" t="s">
        <v>2112</v>
      </c>
      <c r="F142" s="53" t="s">
        <v>1452</v>
      </c>
      <c r="G142" s="53" t="s">
        <v>2124</v>
      </c>
      <c r="H142" s="53" t="s">
        <v>2120</v>
      </c>
      <c r="I142" s="53" t="s">
        <v>2121</v>
      </c>
      <c r="J142" s="53" t="s">
        <v>1804</v>
      </c>
      <c r="K142" s="53" t="s">
        <v>2122</v>
      </c>
      <c r="L142" s="53" t="s">
        <v>2123</v>
      </c>
      <c r="M142" s="53" t="s">
        <v>1431</v>
      </c>
      <c r="N142" s="53" t="s">
        <v>572</v>
      </c>
      <c r="O142" s="52">
        <v>650</v>
      </c>
      <c r="P142" s="52">
        <v>650</v>
      </c>
      <c r="Q142" s="53" t="s">
        <v>1074</v>
      </c>
      <c r="R142" s="53" t="s">
        <v>341</v>
      </c>
    </row>
    <row r="143" spans="1:18" ht="24.95" customHeight="1" x14ac:dyDescent="0.25">
      <c r="A143" s="52">
        <v>88</v>
      </c>
      <c r="B143" s="53" t="s">
        <v>410</v>
      </c>
      <c r="C143" s="53" t="s">
        <v>1964</v>
      </c>
      <c r="D143" s="53" t="s">
        <v>2125</v>
      </c>
      <c r="E143" s="53" t="s">
        <v>2126</v>
      </c>
      <c r="F143" s="53" t="s">
        <v>1452</v>
      </c>
      <c r="G143" s="53" t="s">
        <v>2127</v>
      </c>
      <c r="H143" s="53" t="s">
        <v>1978</v>
      </c>
      <c r="I143" s="53" t="s">
        <v>1074</v>
      </c>
      <c r="J143" s="53" t="s">
        <v>1804</v>
      </c>
      <c r="K143" s="53" t="s">
        <v>2128</v>
      </c>
      <c r="L143" s="53" t="s">
        <v>1980</v>
      </c>
      <c r="M143" s="53" t="s">
        <v>1431</v>
      </c>
      <c r="N143" s="53" t="s">
        <v>2129</v>
      </c>
      <c r="O143" s="52">
        <v>400</v>
      </c>
      <c r="P143" s="52">
        <v>400</v>
      </c>
      <c r="Q143" s="53" t="s">
        <v>1074</v>
      </c>
      <c r="R143" s="53" t="s">
        <v>341</v>
      </c>
    </row>
    <row r="144" spans="1:18" ht="24.95" customHeight="1" x14ac:dyDescent="0.25">
      <c r="A144" s="52">
        <v>88</v>
      </c>
      <c r="B144" s="53" t="s">
        <v>410</v>
      </c>
      <c r="C144" s="53" t="s">
        <v>1964</v>
      </c>
      <c r="D144" s="53" t="s">
        <v>2125</v>
      </c>
      <c r="E144" s="53" t="s">
        <v>2126</v>
      </c>
      <c r="F144" s="53" t="s">
        <v>1452</v>
      </c>
      <c r="G144" s="53" t="s">
        <v>2038</v>
      </c>
      <c r="H144" s="53" t="s">
        <v>2039</v>
      </c>
      <c r="I144" s="53" t="s">
        <v>1074</v>
      </c>
      <c r="J144" s="53" t="s">
        <v>1804</v>
      </c>
      <c r="K144" s="53" t="s">
        <v>2040</v>
      </c>
      <c r="L144" s="53" t="s">
        <v>2130</v>
      </c>
      <c r="M144" s="53" t="s">
        <v>1431</v>
      </c>
      <c r="N144" s="53" t="s">
        <v>353</v>
      </c>
      <c r="O144" s="52">
        <v>400</v>
      </c>
      <c r="P144" s="52">
        <v>400</v>
      </c>
      <c r="Q144" s="53" t="s">
        <v>1074</v>
      </c>
      <c r="R144" s="53" t="s">
        <v>341</v>
      </c>
    </row>
    <row r="145" spans="1:18" ht="24.95" customHeight="1" x14ac:dyDescent="0.25">
      <c r="A145" s="52">
        <v>89</v>
      </c>
      <c r="B145" s="53" t="s">
        <v>410</v>
      </c>
      <c r="C145" s="53" t="s">
        <v>1964</v>
      </c>
      <c r="D145" s="53" t="s">
        <v>2131</v>
      </c>
      <c r="E145" s="53" t="s">
        <v>2132</v>
      </c>
      <c r="F145" s="53" t="s">
        <v>1752</v>
      </c>
      <c r="G145" s="53" t="s">
        <v>2038</v>
      </c>
      <c r="H145" s="53" t="s">
        <v>2039</v>
      </c>
      <c r="I145" s="53" t="s">
        <v>1074</v>
      </c>
      <c r="J145" s="53" t="s">
        <v>1804</v>
      </c>
      <c r="K145" s="53" t="s">
        <v>2040</v>
      </c>
      <c r="L145" s="53" t="s">
        <v>2133</v>
      </c>
      <c r="M145" s="53" t="s">
        <v>1431</v>
      </c>
      <c r="N145" s="53" t="s">
        <v>353</v>
      </c>
      <c r="O145" s="52">
        <v>400</v>
      </c>
      <c r="P145" s="52">
        <v>400</v>
      </c>
      <c r="Q145" s="53" t="s">
        <v>1074</v>
      </c>
      <c r="R145" s="53" t="s">
        <v>341</v>
      </c>
    </row>
    <row r="146" spans="1:18" ht="24.95" customHeight="1" x14ac:dyDescent="0.25">
      <c r="A146" s="52">
        <v>91</v>
      </c>
      <c r="B146" s="53" t="s">
        <v>410</v>
      </c>
      <c r="C146" s="53" t="s">
        <v>1964</v>
      </c>
      <c r="D146" s="53" t="s">
        <v>2134</v>
      </c>
      <c r="E146" s="53" t="s">
        <v>2135</v>
      </c>
      <c r="F146" s="53" t="s">
        <v>1574</v>
      </c>
      <c r="G146" s="53" t="s">
        <v>2136</v>
      </c>
      <c r="H146" s="53" t="s">
        <v>1461</v>
      </c>
      <c r="I146" s="53" t="s">
        <v>2137</v>
      </c>
      <c r="J146" s="53" t="s">
        <v>341</v>
      </c>
      <c r="K146" s="53" t="s">
        <v>2138</v>
      </c>
      <c r="L146" s="53" t="s">
        <v>2137</v>
      </c>
      <c r="M146" s="53" t="s">
        <v>341</v>
      </c>
      <c r="N146" s="53" t="s">
        <v>341</v>
      </c>
      <c r="O146" s="55"/>
      <c r="P146" s="55"/>
      <c r="Q146" s="53" t="s">
        <v>341</v>
      </c>
      <c r="R146" s="53" t="s">
        <v>341</v>
      </c>
    </row>
    <row r="147" spans="1:18" ht="24.95" customHeight="1" x14ac:dyDescent="0.25">
      <c r="A147" s="52">
        <v>92</v>
      </c>
      <c r="B147" s="53" t="s">
        <v>410</v>
      </c>
      <c r="C147" s="53" t="s">
        <v>1964</v>
      </c>
      <c r="D147" s="53" t="s">
        <v>2139</v>
      </c>
      <c r="E147" s="53" t="s">
        <v>2140</v>
      </c>
      <c r="F147" s="53" t="s">
        <v>1452</v>
      </c>
      <c r="G147" s="53" t="s">
        <v>2141</v>
      </c>
      <c r="H147" s="53" t="s">
        <v>1543</v>
      </c>
      <c r="I147" s="53" t="s">
        <v>2142</v>
      </c>
      <c r="J147" s="53" t="s">
        <v>1804</v>
      </c>
      <c r="K147" s="53" t="s">
        <v>2143</v>
      </c>
      <c r="L147" s="53" t="s">
        <v>2144</v>
      </c>
      <c r="M147" s="53" t="s">
        <v>1431</v>
      </c>
      <c r="N147" s="53" t="s">
        <v>1700</v>
      </c>
      <c r="O147" s="52">
        <v>500</v>
      </c>
      <c r="P147" s="52">
        <v>500</v>
      </c>
      <c r="Q147" s="53" t="s">
        <v>2145</v>
      </c>
      <c r="R147" s="53" t="s">
        <v>341</v>
      </c>
    </row>
    <row r="148" spans="1:18" ht="24.95" customHeight="1" x14ac:dyDescent="0.25">
      <c r="A148" s="52">
        <v>92</v>
      </c>
      <c r="B148" s="53" t="s">
        <v>410</v>
      </c>
      <c r="C148" s="53" t="s">
        <v>1964</v>
      </c>
      <c r="D148" s="53" t="s">
        <v>2139</v>
      </c>
      <c r="E148" s="53" t="s">
        <v>2140</v>
      </c>
      <c r="F148" s="53" t="s">
        <v>1452</v>
      </c>
      <c r="G148" s="53" t="s">
        <v>2146</v>
      </c>
      <c r="H148" s="53" t="s">
        <v>1543</v>
      </c>
      <c r="I148" s="53" t="s">
        <v>2142</v>
      </c>
      <c r="J148" s="53" t="s">
        <v>1804</v>
      </c>
      <c r="K148" s="53" t="s">
        <v>2143</v>
      </c>
      <c r="L148" s="53" t="s">
        <v>2144</v>
      </c>
      <c r="M148" s="53" t="s">
        <v>1431</v>
      </c>
      <c r="N148" s="53" t="s">
        <v>1641</v>
      </c>
      <c r="O148" s="52">
        <v>500</v>
      </c>
      <c r="P148" s="52">
        <v>500</v>
      </c>
      <c r="Q148" s="53" t="s">
        <v>2145</v>
      </c>
      <c r="R148" s="53" t="s">
        <v>341</v>
      </c>
    </row>
    <row r="149" spans="1:18" ht="24.95" customHeight="1" x14ac:dyDescent="0.25">
      <c r="A149" s="52">
        <v>93</v>
      </c>
      <c r="B149" s="53" t="s">
        <v>410</v>
      </c>
      <c r="C149" s="53" t="s">
        <v>1964</v>
      </c>
      <c r="D149" s="53" t="s">
        <v>2147</v>
      </c>
      <c r="E149" s="53" t="s">
        <v>2148</v>
      </c>
      <c r="F149" s="53" t="s">
        <v>1574</v>
      </c>
      <c r="G149" s="53" t="s">
        <v>2149</v>
      </c>
      <c r="H149" s="53" t="s">
        <v>1461</v>
      </c>
      <c r="I149" s="53" t="s">
        <v>2150</v>
      </c>
      <c r="J149" s="53" t="s">
        <v>341</v>
      </c>
      <c r="K149" s="53" t="s">
        <v>2151</v>
      </c>
      <c r="L149" s="53" t="s">
        <v>2137</v>
      </c>
      <c r="M149" s="53" t="s">
        <v>341</v>
      </c>
      <c r="N149" s="53" t="s">
        <v>341</v>
      </c>
      <c r="O149" s="55"/>
      <c r="P149" s="55"/>
      <c r="Q149" s="53" t="s">
        <v>341</v>
      </c>
      <c r="R149" s="53" t="s">
        <v>341</v>
      </c>
    </row>
    <row r="150" spans="1:18" ht="24.95" customHeight="1" x14ac:dyDescent="0.25">
      <c r="A150" s="52">
        <v>94</v>
      </c>
      <c r="B150" s="53" t="s">
        <v>410</v>
      </c>
      <c r="C150" s="53" t="s">
        <v>2152</v>
      </c>
      <c r="D150" s="53" t="s">
        <v>1991</v>
      </c>
      <c r="E150" s="53" t="s">
        <v>2153</v>
      </c>
      <c r="F150" s="53" t="s">
        <v>1491</v>
      </c>
      <c r="G150" s="53" t="s">
        <v>2154</v>
      </c>
      <c r="H150" s="53" t="s">
        <v>1426</v>
      </c>
      <c r="I150" s="53" t="s">
        <v>1991</v>
      </c>
      <c r="J150" s="53" t="s">
        <v>1684</v>
      </c>
      <c r="K150" s="53" t="s">
        <v>2155</v>
      </c>
      <c r="L150" s="53" t="s">
        <v>2156</v>
      </c>
      <c r="M150" s="53" t="s">
        <v>1431</v>
      </c>
      <c r="N150" s="53" t="s">
        <v>2157</v>
      </c>
      <c r="O150" s="52">
        <v>365</v>
      </c>
      <c r="P150" s="52">
        <v>720</v>
      </c>
      <c r="Q150" s="53" t="s">
        <v>1991</v>
      </c>
      <c r="R150" s="53" t="s">
        <v>341</v>
      </c>
    </row>
    <row r="151" spans="1:18" ht="24.95" customHeight="1" x14ac:dyDescent="0.25">
      <c r="A151" s="52">
        <v>94</v>
      </c>
      <c r="B151" s="53" t="s">
        <v>410</v>
      </c>
      <c r="C151" s="53" t="s">
        <v>2152</v>
      </c>
      <c r="D151" s="53" t="s">
        <v>1991</v>
      </c>
      <c r="E151" s="53" t="s">
        <v>2153</v>
      </c>
      <c r="F151" s="53" t="s">
        <v>1491</v>
      </c>
      <c r="G151" s="53" t="s">
        <v>2158</v>
      </c>
      <c r="H151" s="53" t="s">
        <v>1426</v>
      </c>
      <c r="I151" s="53" t="s">
        <v>2159</v>
      </c>
      <c r="J151" s="53" t="s">
        <v>1684</v>
      </c>
      <c r="K151" s="53" t="s">
        <v>2160</v>
      </c>
      <c r="L151" s="53" t="s">
        <v>2161</v>
      </c>
      <c r="M151" s="53" t="s">
        <v>1431</v>
      </c>
      <c r="N151" s="53" t="s">
        <v>568</v>
      </c>
      <c r="O151" s="52">
        <v>365</v>
      </c>
      <c r="P151" s="52">
        <v>365</v>
      </c>
      <c r="Q151" s="53" t="s">
        <v>1991</v>
      </c>
      <c r="R151" s="53" t="s">
        <v>341</v>
      </c>
    </row>
    <row r="152" spans="1:18" ht="24.95" customHeight="1" x14ac:dyDescent="0.25">
      <c r="A152" s="52">
        <v>95</v>
      </c>
      <c r="B152" s="53" t="s">
        <v>410</v>
      </c>
      <c r="C152" s="53" t="s">
        <v>1964</v>
      </c>
      <c r="D152" s="53" t="s">
        <v>2162</v>
      </c>
      <c r="E152" s="53" t="s">
        <v>2163</v>
      </c>
      <c r="F152" s="53" t="s">
        <v>2164</v>
      </c>
      <c r="G152" s="53" t="s">
        <v>2165</v>
      </c>
      <c r="H152" s="53" t="s">
        <v>1461</v>
      </c>
      <c r="I152" s="53" t="s">
        <v>2137</v>
      </c>
      <c r="J152" s="53" t="s">
        <v>341</v>
      </c>
      <c r="K152" s="53" t="s">
        <v>2166</v>
      </c>
      <c r="L152" s="54"/>
      <c r="M152" s="53" t="s">
        <v>341</v>
      </c>
      <c r="N152" s="53" t="s">
        <v>341</v>
      </c>
      <c r="O152" s="55"/>
      <c r="P152" s="55"/>
      <c r="Q152" s="53" t="s">
        <v>341</v>
      </c>
      <c r="R152" s="53" t="s">
        <v>341</v>
      </c>
    </row>
    <row r="153" spans="1:18" ht="24.95" customHeight="1" x14ac:dyDescent="0.25">
      <c r="A153" s="52">
        <v>96</v>
      </c>
      <c r="B153" s="53" t="s">
        <v>410</v>
      </c>
      <c r="C153" s="53" t="s">
        <v>1964</v>
      </c>
      <c r="D153" s="53" t="s">
        <v>2167</v>
      </c>
      <c r="E153" s="53" t="s">
        <v>2168</v>
      </c>
      <c r="F153" s="53" t="s">
        <v>1498</v>
      </c>
      <c r="G153" s="53" t="s">
        <v>2169</v>
      </c>
      <c r="H153" s="53" t="s">
        <v>1461</v>
      </c>
      <c r="I153" s="53" t="s">
        <v>2137</v>
      </c>
      <c r="J153" s="53" t="s">
        <v>341</v>
      </c>
      <c r="K153" s="53" t="s">
        <v>2170</v>
      </c>
      <c r="L153" s="54"/>
      <c r="M153" s="53" t="s">
        <v>341</v>
      </c>
      <c r="N153" s="53" t="s">
        <v>341</v>
      </c>
      <c r="O153" s="55"/>
      <c r="P153" s="55"/>
      <c r="Q153" s="53" t="s">
        <v>341</v>
      </c>
      <c r="R153" s="53" t="s">
        <v>341</v>
      </c>
    </row>
    <row r="154" spans="1:18" ht="24.95" customHeight="1" x14ac:dyDescent="0.25">
      <c r="A154" s="52">
        <v>97</v>
      </c>
      <c r="B154" s="53" t="s">
        <v>410</v>
      </c>
      <c r="C154" s="53" t="s">
        <v>1964</v>
      </c>
      <c r="D154" s="53" t="s">
        <v>2171</v>
      </c>
      <c r="E154" s="53" t="s">
        <v>2172</v>
      </c>
      <c r="F154" s="53" t="s">
        <v>2164</v>
      </c>
      <c r="G154" s="53" t="s">
        <v>2173</v>
      </c>
      <c r="H154" s="53" t="s">
        <v>1461</v>
      </c>
      <c r="I154" s="53" t="s">
        <v>2137</v>
      </c>
      <c r="J154" s="53" t="s">
        <v>341</v>
      </c>
      <c r="K154" s="53" t="s">
        <v>2174</v>
      </c>
      <c r="L154" s="54"/>
      <c r="M154" s="53" t="s">
        <v>341</v>
      </c>
      <c r="N154" s="53" t="s">
        <v>341</v>
      </c>
      <c r="O154" s="55"/>
      <c r="P154" s="55"/>
      <c r="Q154" s="53" t="s">
        <v>341</v>
      </c>
      <c r="R154" s="53" t="s">
        <v>341</v>
      </c>
    </row>
    <row r="155" spans="1:18" ht="24.95" customHeight="1" x14ac:dyDescent="0.25">
      <c r="A155" s="52">
        <v>98</v>
      </c>
      <c r="B155" s="53" t="s">
        <v>410</v>
      </c>
      <c r="C155" s="53" t="s">
        <v>370</v>
      </c>
      <c r="D155" s="53" t="s">
        <v>2175</v>
      </c>
      <c r="E155" s="53" t="s">
        <v>2176</v>
      </c>
      <c r="F155" s="53" t="s">
        <v>1574</v>
      </c>
      <c r="G155" s="53" t="s">
        <v>2177</v>
      </c>
      <c r="H155" s="53" t="s">
        <v>1461</v>
      </c>
      <c r="I155" s="53" t="s">
        <v>2178</v>
      </c>
      <c r="J155" s="53" t="s">
        <v>341</v>
      </c>
      <c r="K155" s="53" t="s">
        <v>2179</v>
      </c>
      <c r="L155" s="54" t="s">
        <v>2180</v>
      </c>
      <c r="M155" s="53" t="s">
        <v>341</v>
      </c>
      <c r="N155" s="53" t="s">
        <v>341</v>
      </c>
      <c r="O155" s="55"/>
      <c r="P155" s="55"/>
      <c r="Q155" s="53" t="s">
        <v>341</v>
      </c>
      <c r="R155" s="53" t="s">
        <v>341</v>
      </c>
    </row>
    <row r="156" spans="1:18" ht="24.95" customHeight="1" x14ac:dyDescent="0.25">
      <c r="A156" s="52">
        <v>99</v>
      </c>
      <c r="B156" s="53" t="s">
        <v>410</v>
      </c>
      <c r="C156" s="53" t="s">
        <v>370</v>
      </c>
      <c r="D156" s="53" t="s">
        <v>2181</v>
      </c>
      <c r="E156" s="53" t="s">
        <v>2182</v>
      </c>
      <c r="F156" s="53" t="s">
        <v>2164</v>
      </c>
      <c r="G156" s="53" t="s">
        <v>2183</v>
      </c>
      <c r="H156" s="53" t="s">
        <v>1461</v>
      </c>
      <c r="I156" s="53" t="s">
        <v>2184</v>
      </c>
      <c r="J156" s="53" t="s">
        <v>1804</v>
      </c>
      <c r="K156" s="53" t="s">
        <v>2185</v>
      </c>
      <c r="L156" s="53" t="s">
        <v>2186</v>
      </c>
      <c r="M156" s="53" t="s">
        <v>1431</v>
      </c>
      <c r="N156" s="53" t="s">
        <v>597</v>
      </c>
      <c r="O156" s="52">
        <v>620</v>
      </c>
      <c r="P156" s="52">
        <v>620</v>
      </c>
      <c r="Q156" s="53" t="s">
        <v>1086</v>
      </c>
      <c r="R156" s="53" t="s">
        <v>341</v>
      </c>
    </row>
    <row r="157" spans="1:18" ht="24.95" customHeight="1" x14ac:dyDescent="0.25">
      <c r="A157" s="52">
        <v>100</v>
      </c>
      <c r="B157" s="53" t="s">
        <v>410</v>
      </c>
      <c r="C157" s="53" t="s">
        <v>370</v>
      </c>
      <c r="D157" s="53" t="s">
        <v>2187</v>
      </c>
      <c r="E157" s="53" t="s">
        <v>2188</v>
      </c>
      <c r="F157" s="53" t="s">
        <v>1574</v>
      </c>
      <c r="G157" s="53" t="s">
        <v>2189</v>
      </c>
      <c r="H157" s="53" t="s">
        <v>1426</v>
      </c>
      <c r="I157" s="53" t="s">
        <v>2190</v>
      </c>
      <c r="J157" s="53" t="s">
        <v>1684</v>
      </c>
      <c r="K157" s="53" t="s">
        <v>2191</v>
      </c>
      <c r="L157" s="53" t="s">
        <v>2192</v>
      </c>
      <c r="M157" s="53" t="s">
        <v>1431</v>
      </c>
      <c r="N157" s="53" t="s">
        <v>568</v>
      </c>
      <c r="O157" s="52">
        <v>150</v>
      </c>
      <c r="P157" s="52">
        <v>150</v>
      </c>
      <c r="Q157" s="53" t="s">
        <v>1991</v>
      </c>
      <c r="R157" s="53" t="s">
        <v>341</v>
      </c>
    </row>
    <row r="158" spans="1:18" ht="24.95" customHeight="1" x14ac:dyDescent="0.25">
      <c r="A158" s="52">
        <v>100</v>
      </c>
      <c r="B158" s="53" t="s">
        <v>410</v>
      </c>
      <c r="C158" s="53" t="s">
        <v>370</v>
      </c>
      <c r="D158" s="53" t="s">
        <v>2187</v>
      </c>
      <c r="E158" s="53" t="s">
        <v>2188</v>
      </c>
      <c r="F158" s="53" t="s">
        <v>1574</v>
      </c>
      <c r="G158" s="53" t="s">
        <v>2193</v>
      </c>
      <c r="H158" s="53" t="s">
        <v>1426</v>
      </c>
      <c r="I158" s="53" t="s">
        <v>2194</v>
      </c>
      <c r="J158" s="53" t="s">
        <v>1684</v>
      </c>
      <c r="K158" s="53" t="s">
        <v>2195</v>
      </c>
      <c r="L158" s="53" t="s">
        <v>2196</v>
      </c>
      <c r="M158" s="53" t="s">
        <v>1431</v>
      </c>
      <c r="N158" s="53" t="s">
        <v>568</v>
      </c>
      <c r="O158" s="52">
        <v>150</v>
      </c>
      <c r="P158" s="52">
        <v>150</v>
      </c>
      <c r="Q158" s="53" t="s">
        <v>1991</v>
      </c>
      <c r="R158" s="53" t="s">
        <v>341</v>
      </c>
    </row>
    <row r="159" spans="1:18" ht="24.95" customHeight="1" x14ac:dyDescent="0.25">
      <c r="A159" s="52">
        <v>101</v>
      </c>
      <c r="B159" s="53" t="s">
        <v>2197</v>
      </c>
      <c r="C159" s="53" t="s">
        <v>2198</v>
      </c>
      <c r="D159" s="53" t="s">
        <v>2199</v>
      </c>
      <c r="E159" s="53" t="s">
        <v>2200</v>
      </c>
      <c r="F159" s="53" t="s">
        <v>1424</v>
      </c>
      <c r="G159" s="53" t="s">
        <v>2201</v>
      </c>
      <c r="H159" s="53" t="s">
        <v>1704</v>
      </c>
      <c r="I159" s="53" t="s">
        <v>2202</v>
      </c>
      <c r="J159" s="53" t="s">
        <v>341</v>
      </c>
      <c r="K159" s="53" t="s">
        <v>2203</v>
      </c>
      <c r="L159" s="54" t="s">
        <v>2204</v>
      </c>
      <c r="M159" s="53" t="s">
        <v>341</v>
      </c>
      <c r="N159" s="53" t="s">
        <v>341</v>
      </c>
      <c r="O159" s="55"/>
      <c r="P159" s="55"/>
      <c r="Q159" s="53" t="s">
        <v>341</v>
      </c>
      <c r="R159" s="53" t="s">
        <v>341</v>
      </c>
    </row>
    <row r="160" spans="1:18" ht="24.95" customHeight="1" x14ac:dyDescent="0.25">
      <c r="A160" s="52">
        <v>102</v>
      </c>
      <c r="B160" s="53" t="s">
        <v>2197</v>
      </c>
      <c r="C160" s="53" t="s">
        <v>2198</v>
      </c>
      <c r="D160" s="53" t="s">
        <v>2205</v>
      </c>
      <c r="E160" s="53" t="s">
        <v>2206</v>
      </c>
      <c r="F160" s="53" t="s">
        <v>1452</v>
      </c>
      <c r="G160" s="53" t="s">
        <v>2207</v>
      </c>
      <c r="H160" s="53" t="s">
        <v>1439</v>
      </c>
      <c r="I160" s="53" t="s">
        <v>2208</v>
      </c>
      <c r="J160" s="53" t="s">
        <v>341</v>
      </c>
      <c r="K160" s="53" t="s">
        <v>2209</v>
      </c>
      <c r="L160" s="54" t="s">
        <v>2210</v>
      </c>
      <c r="M160" s="53" t="s">
        <v>341</v>
      </c>
      <c r="N160" s="53" t="s">
        <v>341</v>
      </c>
      <c r="O160" s="55"/>
      <c r="P160" s="55"/>
      <c r="Q160" s="53" t="s">
        <v>341</v>
      </c>
      <c r="R160" s="53" t="s">
        <v>341</v>
      </c>
    </row>
    <row r="161" spans="1:18" ht="24.95" customHeight="1" x14ac:dyDescent="0.25">
      <c r="A161" s="52">
        <v>103</v>
      </c>
      <c r="B161" s="53" t="s">
        <v>2197</v>
      </c>
      <c r="C161" s="53" t="s">
        <v>2198</v>
      </c>
      <c r="D161" s="53" t="s">
        <v>2211</v>
      </c>
      <c r="E161" s="53" t="s">
        <v>2212</v>
      </c>
      <c r="F161" s="53" t="s">
        <v>1574</v>
      </c>
      <c r="G161" s="53" t="s">
        <v>2213</v>
      </c>
      <c r="H161" s="53" t="s">
        <v>1704</v>
      </c>
      <c r="I161" s="53" t="s">
        <v>1688</v>
      </c>
      <c r="J161" s="53" t="s">
        <v>1684</v>
      </c>
      <c r="K161" s="53" t="s">
        <v>2214</v>
      </c>
      <c r="L161" s="54" t="s">
        <v>2215</v>
      </c>
      <c r="M161" s="53" t="s">
        <v>1431</v>
      </c>
      <c r="N161" s="53" t="s">
        <v>1435</v>
      </c>
      <c r="O161" s="52">
        <v>160</v>
      </c>
      <c r="P161" s="52">
        <v>200</v>
      </c>
      <c r="Q161" s="53" t="s">
        <v>1688</v>
      </c>
      <c r="R161" s="53" t="s">
        <v>341</v>
      </c>
    </row>
    <row r="162" spans="1:18" ht="24.95" customHeight="1" x14ac:dyDescent="0.25">
      <c r="A162" s="52">
        <v>104</v>
      </c>
      <c r="B162" s="53" t="s">
        <v>2197</v>
      </c>
      <c r="C162" s="53" t="s">
        <v>2198</v>
      </c>
      <c r="D162" s="53" t="s">
        <v>2216</v>
      </c>
      <c r="E162" s="53" t="s">
        <v>2217</v>
      </c>
      <c r="F162" s="53" t="s">
        <v>1452</v>
      </c>
      <c r="G162" s="53" t="s">
        <v>2218</v>
      </c>
      <c r="H162" s="53" t="s">
        <v>1439</v>
      </c>
      <c r="I162" s="53" t="s">
        <v>2219</v>
      </c>
      <c r="J162" s="53" t="s">
        <v>341</v>
      </c>
      <c r="K162" s="53" t="s">
        <v>2220</v>
      </c>
      <c r="L162" s="54" t="s">
        <v>2221</v>
      </c>
      <c r="M162" s="53" t="s">
        <v>341</v>
      </c>
      <c r="N162" s="53" t="s">
        <v>341</v>
      </c>
      <c r="O162" s="55"/>
      <c r="P162" s="55"/>
      <c r="Q162" s="53" t="s">
        <v>341</v>
      </c>
      <c r="R162" s="53" t="s">
        <v>341</v>
      </c>
    </row>
    <row r="163" spans="1:18" ht="24.95" customHeight="1" x14ac:dyDescent="0.25">
      <c r="A163" s="52">
        <v>105</v>
      </c>
      <c r="B163" s="53" t="s">
        <v>2197</v>
      </c>
      <c r="C163" s="53" t="s">
        <v>2198</v>
      </c>
      <c r="D163" s="53" t="s">
        <v>2222</v>
      </c>
      <c r="E163" s="53" t="s">
        <v>2223</v>
      </c>
      <c r="F163" s="53" t="s">
        <v>1424</v>
      </c>
      <c r="G163" s="53" t="s">
        <v>2224</v>
      </c>
      <c r="H163" s="53" t="s">
        <v>1426</v>
      </c>
      <c r="I163" s="53" t="s">
        <v>2225</v>
      </c>
      <c r="J163" s="53" t="s">
        <v>1804</v>
      </c>
      <c r="K163" s="53" t="s">
        <v>2226</v>
      </c>
      <c r="L163" s="54" t="s">
        <v>2227</v>
      </c>
      <c r="M163" s="53" t="s">
        <v>1431</v>
      </c>
      <c r="N163" s="53" t="s">
        <v>353</v>
      </c>
      <c r="O163" s="52">
        <v>200</v>
      </c>
      <c r="P163" s="52">
        <v>200</v>
      </c>
      <c r="Q163" s="53" t="s">
        <v>1083</v>
      </c>
      <c r="R163" s="53" t="s">
        <v>341</v>
      </c>
    </row>
    <row r="164" spans="1:18" ht="24.95" customHeight="1" x14ac:dyDescent="0.25">
      <c r="A164" s="52">
        <v>106</v>
      </c>
      <c r="B164" s="53" t="s">
        <v>2197</v>
      </c>
      <c r="C164" s="53" t="s">
        <v>2198</v>
      </c>
      <c r="D164" s="53" t="s">
        <v>2228</v>
      </c>
      <c r="E164" s="53" t="s">
        <v>2229</v>
      </c>
      <c r="F164" s="53" t="s">
        <v>1491</v>
      </c>
      <c r="G164" s="53" t="s">
        <v>2230</v>
      </c>
      <c r="H164" s="53" t="s">
        <v>1439</v>
      </c>
      <c r="I164" s="53" t="s">
        <v>2231</v>
      </c>
      <c r="J164" s="53" t="s">
        <v>341</v>
      </c>
      <c r="K164" s="53" t="s">
        <v>2232</v>
      </c>
      <c r="L164" s="54" t="s">
        <v>2233</v>
      </c>
      <c r="M164" s="53" t="s">
        <v>341</v>
      </c>
      <c r="N164" s="53" t="s">
        <v>341</v>
      </c>
      <c r="O164" s="55"/>
      <c r="P164" s="55"/>
      <c r="Q164" s="53" t="s">
        <v>341</v>
      </c>
      <c r="R164" s="53" t="s">
        <v>341</v>
      </c>
    </row>
    <row r="165" spans="1:18" ht="24.95" customHeight="1" x14ac:dyDescent="0.25">
      <c r="A165" s="52">
        <v>107</v>
      </c>
      <c r="B165" s="53" t="s">
        <v>2197</v>
      </c>
      <c r="C165" s="53" t="s">
        <v>2198</v>
      </c>
      <c r="D165" s="53" t="s">
        <v>2234</v>
      </c>
      <c r="E165" s="53" t="s">
        <v>2235</v>
      </c>
      <c r="F165" s="53" t="s">
        <v>1445</v>
      </c>
      <c r="G165" s="53" t="s">
        <v>2236</v>
      </c>
      <c r="H165" s="53" t="s">
        <v>1439</v>
      </c>
      <c r="I165" s="53" t="s">
        <v>2237</v>
      </c>
      <c r="J165" s="53" t="s">
        <v>341</v>
      </c>
      <c r="K165" s="53" t="s">
        <v>2238</v>
      </c>
      <c r="L165" s="54" t="s">
        <v>2239</v>
      </c>
      <c r="M165" s="53" t="s">
        <v>341</v>
      </c>
      <c r="N165" s="53" t="s">
        <v>341</v>
      </c>
      <c r="O165" s="55"/>
      <c r="P165" s="55"/>
      <c r="Q165" s="53" t="s">
        <v>341</v>
      </c>
      <c r="R165" s="53" t="s">
        <v>341</v>
      </c>
    </row>
    <row r="166" spans="1:18" ht="24.95" customHeight="1" x14ac:dyDescent="0.25">
      <c r="A166" s="52">
        <v>108</v>
      </c>
      <c r="B166" s="53" t="s">
        <v>2197</v>
      </c>
      <c r="C166" s="53" t="s">
        <v>2240</v>
      </c>
      <c r="D166" s="53" t="s">
        <v>2241</v>
      </c>
      <c r="E166" s="53" t="s">
        <v>2242</v>
      </c>
      <c r="F166" s="53" t="s">
        <v>1733</v>
      </c>
      <c r="G166" s="53" t="s">
        <v>2243</v>
      </c>
      <c r="H166" s="53" t="s">
        <v>1439</v>
      </c>
      <c r="I166" s="53" t="s">
        <v>2244</v>
      </c>
      <c r="J166" s="53" t="s">
        <v>341</v>
      </c>
      <c r="K166" s="53" t="s">
        <v>2245</v>
      </c>
      <c r="L166" s="54" t="s">
        <v>2246</v>
      </c>
      <c r="M166" s="53" t="s">
        <v>341</v>
      </c>
      <c r="N166" s="53" t="s">
        <v>341</v>
      </c>
      <c r="O166" s="55"/>
      <c r="P166" s="55"/>
      <c r="Q166" s="53" t="s">
        <v>341</v>
      </c>
      <c r="R166" s="53" t="s">
        <v>341</v>
      </c>
    </row>
    <row r="167" spans="1:18" ht="24.95" customHeight="1" x14ac:dyDescent="0.25">
      <c r="A167" s="52">
        <v>109</v>
      </c>
      <c r="B167" s="53" t="s">
        <v>2197</v>
      </c>
      <c r="C167" s="53" t="s">
        <v>2240</v>
      </c>
      <c r="D167" s="53" t="s">
        <v>2247</v>
      </c>
      <c r="E167" s="53" t="s">
        <v>2248</v>
      </c>
      <c r="F167" s="53" t="s">
        <v>1498</v>
      </c>
      <c r="G167" s="53" t="s">
        <v>2249</v>
      </c>
      <c r="H167" s="53" t="s">
        <v>1439</v>
      </c>
      <c r="I167" s="53" t="s">
        <v>2250</v>
      </c>
      <c r="J167" s="53" t="s">
        <v>341</v>
      </c>
      <c r="K167" s="53" t="s">
        <v>2251</v>
      </c>
      <c r="L167" s="54" t="s">
        <v>2252</v>
      </c>
      <c r="M167" s="53" t="s">
        <v>341</v>
      </c>
      <c r="N167" s="53" t="s">
        <v>341</v>
      </c>
      <c r="O167" s="55"/>
      <c r="P167" s="55"/>
      <c r="Q167" s="53" t="s">
        <v>341</v>
      </c>
      <c r="R167" s="53" t="s">
        <v>341</v>
      </c>
    </row>
    <row r="168" spans="1:18" ht="24.95" customHeight="1" x14ac:dyDescent="0.25">
      <c r="A168" s="52">
        <v>110</v>
      </c>
      <c r="B168" s="53" t="s">
        <v>2197</v>
      </c>
      <c r="C168" s="53" t="s">
        <v>2240</v>
      </c>
      <c r="D168" s="53" t="s">
        <v>2253</v>
      </c>
      <c r="E168" s="53" t="s">
        <v>2254</v>
      </c>
      <c r="F168" s="53" t="s">
        <v>1574</v>
      </c>
      <c r="G168" s="53" t="s">
        <v>2255</v>
      </c>
      <c r="H168" s="53" t="s">
        <v>1439</v>
      </c>
      <c r="I168" s="53" t="s">
        <v>2256</v>
      </c>
      <c r="J168" s="53" t="s">
        <v>341</v>
      </c>
      <c r="K168" s="53" t="s">
        <v>2257</v>
      </c>
      <c r="L168" s="54" t="s">
        <v>2258</v>
      </c>
      <c r="M168" s="53" t="s">
        <v>341</v>
      </c>
      <c r="N168" s="53" t="s">
        <v>341</v>
      </c>
      <c r="O168" s="55"/>
      <c r="P168" s="55"/>
      <c r="Q168" s="53" t="s">
        <v>341</v>
      </c>
      <c r="R168" s="53" t="s">
        <v>341</v>
      </c>
    </row>
    <row r="169" spans="1:18" ht="24.95" customHeight="1" x14ac:dyDescent="0.25">
      <c r="A169" s="52">
        <v>111</v>
      </c>
      <c r="B169" s="53" t="s">
        <v>2197</v>
      </c>
      <c r="C169" s="53" t="s">
        <v>2240</v>
      </c>
      <c r="D169" s="53" t="s">
        <v>2259</v>
      </c>
      <c r="E169" s="53" t="s">
        <v>2260</v>
      </c>
      <c r="F169" s="53" t="s">
        <v>1669</v>
      </c>
      <c r="G169" s="53" t="s">
        <v>2261</v>
      </c>
      <c r="H169" s="53" t="s">
        <v>1439</v>
      </c>
      <c r="I169" s="53" t="s">
        <v>2262</v>
      </c>
      <c r="J169" s="53" t="s">
        <v>341</v>
      </c>
      <c r="K169" s="53" t="s">
        <v>2263</v>
      </c>
      <c r="L169" s="54" t="s">
        <v>2264</v>
      </c>
      <c r="M169" s="53" t="s">
        <v>341</v>
      </c>
      <c r="N169" s="53" t="s">
        <v>341</v>
      </c>
      <c r="O169" s="55"/>
      <c r="P169" s="55"/>
      <c r="Q169" s="53" t="s">
        <v>341</v>
      </c>
      <c r="R169" s="53" t="s">
        <v>341</v>
      </c>
    </row>
    <row r="170" spans="1:18" ht="24.95" customHeight="1" x14ac:dyDescent="0.25">
      <c r="A170" s="52">
        <v>112</v>
      </c>
      <c r="B170" s="53" t="s">
        <v>2197</v>
      </c>
      <c r="C170" s="53" t="s">
        <v>2240</v>
      </c>
      <c r="D170" s="53" t="s">
        <v>2265</v>
      </c>
      <c r="E170" s="53" t="s">
        <v>2266</v>
      </c>
      <c r="F170" s="53" t="s">
        <v>1491</v>
      </c>
      <c r="G170" s="53" t="s">
        <v>2267</v>
      </c>
      <c r="H170" s="53" t="s">
        <v>1439</v>
      </c>
      <c r="I170" s="53" t="s">
        <v>2268</v>
      </c>
      <c r="J170" s="53" t="s">
        <v>341</v>
      </c>
      <c r="K170" s="53" t="s">
        <v>2269</v>
      </c>
      <c r="L170" s="54" t="s">
        <v>2270</v>
      </c>
      <c r="M170" s="53" t="s">
        <v>341</v>
      </c>
      <c r="N170" s="53" t="s">
        <v>341</v>
      </c>
      <c r="O170" s="55"/>
      <c r="P170" s="55"/>
      <c r="Q170" s="53" t="s">
        <v>341</v>
      </c>
      <c r="R170" s="53" t="s">
        <v>341</v>
      </c>
    </row>
    <row r="171" spans="1:18" ht="24.95" customHeight="1" x14ac:dyDescent="0.25">
      <c r="A171" s="52">
        <v>113</v>
      </c>
      <c r="B171" s="53" t="s">
        <v>2197</v>
      </c>
      <c r="C171" s="53" t="s">
        <v>2240</v>
      </c>
      <c r="D171" s="53" t="s">
        <v>2271</v>
      </c>
      <c r="E171" s="53" t="s">
        <v>2272</v>
      </c>
      <c r="F171" s="53" t="s">
        <v>1733</v>
      </c>
      <c r="G171" s="53" t="s">
        <v>2273</v>
      </c>
      <c r="H171" s="53" t="s">
        <v>1439</v>
      </c>
      <c r="I171" s="53" t="s">
        <v>2274</v>
      </c>
      <c r="J171" s="53" t="s">
        <v>341</v>
      </c>
      <c r="K171" s="53" t="s">
        <v>2275</v>
      </c>
      <c r="L171" s="54" t="s">
        <v>2276</v>
      </c>
      <c r="M171" s="53" t="s">
        <v>341</v>
      </c>
      <c r="N171" s="53" t="s">
        <v>341</v>
      </c>
      <c r="O171" s="55"/>
      <c r="P171" s="55"/>
      <c r="Q171" s="53" t="s">
        <v>341</v>
      </c>
      <c r="R171" s="53" t="s">
        <v>341</v>
      </c>
    </row>
    <row r="172" spans="1:18" ht="24.95" customHeight="1" x14ac:dyDescent="0.25">
      <c r="A172" s="52">
        <v>114</v>
      </c>
      <c r="B172" s="53" t="s">
        <v>2197</v>
      </c>
      <c r="C172" s="53" t="s">
        <v>2240</v>
      </c>
      <c r="D172" s="53" t="s">
        <v>2277</v>
      </c>
      <c r="E172" s="53" t="s">
        <v>2278</v>
      </c>
      <c r="F172" s="53" t="s">
        <v>1452</v>
      </c>
      <c r="G172" s="53" t="s">
        <v>2279</v>
      </c>
      <c r="H172" s="53" t="s">
        <v>1439</v>
      </c>
      <c r="I172" s="53" t="s">
        <v>2280</v>
      </c>
      <c r="J172" s="53" t="s">
        <v>341</v>
      </c>
      <c r="K172" s="53" t="s">
        <v>2281</v>
      </c>
      <c r="L172" s="54" t="s">
        <v>2282</v>
      </c>
      <c r="M172" s="53" t="s">
        <v>341</v>
      </c>
      <c r="N172" s="53" t="s">
        <v>341</v>
      </c>
      <c r="O172" s="55"/>
      <c r="P172" s="55"/>
      <c r="Q172" s="53" t="s">
        <v>341</v>
      </c>
      <c r="R172" s="53" t="s">
        <v>341</v>
      </c>
    </row>
    <row r="173" spans="1:18" ht="24.95" customHeight="1" x14ac:dyDescent="0.25">
      <c r="A173" s="52">
        <v>115</v>
      </c>
      <c r="B173" s="53" t="s">
        <v>2283</v>
      </c>
      <c r="C173" s="53" t="s">
        <v>2284</v>
      </c>
      <c r="D173" s="53" t="s">
        <v>2285</v>
      </c>
      <c r="E173" s="53" t="s">
        <v>2286</v>
      </c>
      <c r="F173" s="53" t="s">
        <v>1452</v>
      </c>
      <c r="G173" s="53" t="s">
        <v>2287</v>
      </c>
      <c r="H173" s="53" t="s">
        <v>2288</v>
      </c>
      <c r="I173" s="53" t="s">
        <v>2289</v>
      </c>
      <c r="J173" s="53" t="s">
        <v>1428</v>
      </c>
      <c r="K173" s="53" t="s">
        <v>2290</v>
      </c>
      <c r="L173" s="54" t="s">
        <v>2291</v>
      </c>
      <c r="M173" s="53" t="s">
        <v>1431</v>
      </c>
      <c r="N173" s="53" t="s">
        <v>576</v>
      </c>
      <c r="O173" s="52">
        <v>600</v>
      </c>
      <c r="P173" s="52">
        <v>600</v>
      </c>
      <c r="Q173" s="53" t="s">
        <v>1079</v>
      </c>
      <c r="R173" s="53" t="s">
        <v>341</v>
      </c>
    </row>
    <row r="174" spans="1:18" ht="24.95" customHeight="1" x14ac:dyDescent="0.25">
      <c r="A174" s="52">
        <v>115</v>
      </c>
      <c r="B174" s="53" t="s">
        <v>2283</v>
      </c>
      <c r="C174" s="53" t="s">
        <v>2284</v>
      </c>
      <c r="D174" s="53" t="s">
        <v>2285</v>
      </c>
      <c r="E174" s="53" t="s">
        <v>2286</v>
      </c>
      <c r="F174" s="53" t="s">
        <v>1452</v>
      </c>
      <c r="G174" s="53" t="s">
        <v>2292</v>
      </c>
      <c r="H174" s="53" t="s">
        <v>2288</v>
      </c>
      <c r="I174" s="53" t="s">
        <v>2289</v>
      </c>
      <c r="J174" s="53" t="s">
        <v>1428</v>
      </c>
      <c r="K174" s="53" t="s">
        <v>2290</v>
      </c>
      <c r="L174" s="54" t="s">
        <v>2291</v>
      </c>
      <c r="M174" s="53" t="s">
        <v>1431</v>
      </c>
      <c r="N174" s="53" t="s">
        <v>572</v>
      </c>
      <c r="O174" s="52">
        <v>600</v>
      </c>
      <c r="P174" s="52">
        <v>600</v>
      </c>
      <c r="Q174" s="53" t="s">
        <v>1079</v>
      </c>
      <c r="R174" s="53" t="s">
        <v>341</v>
      </c>
    </row>
    <row r="175" spans="1:18" ht="24.95" customHeight="1" x14ac:dyDescent="0.25">
      <c r="A175" s="52">
        <v>115</v>
      </c>
      <c r="B175" s="53" t="s">
        <v>2283</v>
      </c>
      <c r="C175" s="53" t="s">
        <v>2284</v>
      </c>
      <c r="D175" s="53" t="s">
        <v>2285</v>
      </c>
      <c r="E175" s="53" t="s">
        <v>2286</v>
      </c>
      <c r="F175" s="53" t="s">
        <v>1452</v>
      </c>
      <c r="G175" s="53" t="s">
        <v>2293</v>
      </c>
      <c r="H175" s="53" t="s">
        <v>2288</v>
      </c>
      <c r="I175" s="53" t="s">
        <v>2289</v>
      </c>
      <c r="J175" s="53" t="s">
        <v>1428</v>
      </c>
      <c r="K175" s="53" t="s">
        <v>2294</v>
      </c>
      <c r="L175" s="54" t="s">
        <v>2291</v>
      </c>
      <c r="M175" s="53" t="s">
        <v>2295</v>
      </c>
      <c r="N175" s="53" t="s">
        <v>2296</v>
      </c>
      <c r="O175" s="52">
        <v>865</v>
      </c>
      <c r="P175" s="52">
        <v>911</v>
      </c>
      <c r="Q175" s="53" t="s">
        <v>2297</v>
      </c>
      <c r="R175" s="53" t="s">
        <v>341</v>
      </c>
    </row>
    <row r="176" spans="1:18" ht="24.95" customHeight="1" x14ac:dyDescent="0.25">
      <c r="A176" s="52">
        <v>116</v>
      </c>
      <c r="B176" s="53" t="s">
        <v>2283</v>
      </c>
      <c r="C176" s="53" t="s">
        <v>2298</v>
      </c>
      <c r="D176" s="53" t="s">
        <v>2299</v>
      </c>
      <c r="E176" s="53" t="s">
        <v>2300</v>
      </c>
      <c r="F176" s="53" t="s">
        <v>1424</v>
      </c>
      <c r="G176" s="53" t="s">
        <v>2301</v>
      </c>
      <c r="H176" s="53" t="s">
        <v>1439</v>
      </c>
      <c r="I176" s="53" t="s">
        <v>2302</v>
      </c>
      <c r="J176" s="53" t="s">
        <v>341</v>
      </c>
      <c r="K176" s="53" t="s">
        <v>2303</v>
      </c>
      <c r="L176" s="54" t="s">
        <v>2304</v>
      </c>
      <c r="M176" s="53" t="s">
        <v>341</v>
      </c>
      <c r="N176" s="53" t="s">
        <v>341</v>
      </c>
      <c r="O176" s="55"/>
      <c r="P176" s="55"/>
      <c r="Q176" s="53" t="s">
        <v>341</v>
      </c>
      <c r="R176" s="53" t="s">
        <v>341</v>
      </c>
    </row>
    <row r="177" spans="1:18" ht="24.95" customHeight="1" x14ac:dyDescent="0.25">
      <c r="A177" s="52">
        <v>117</v>
      </c>
      <c r="B177" s="53" t="s">
        <v>2283</v>
      </c>
      <c r="C177" s="53" t="s">
        <v>2298</v>
      </c>
      <c r="D177" s="53" t="s">
        <v>2305</v>
      </c>
      <c r="E177" s="53" t="s">
        <v>2306</v>
      </c>
      <c r="F177" s="53" t="s">
        <v>1424</v>
      </c>
      <c r="G177" s="53" t="s">
        <v>2307</v>
      </c>
      <c r="H177" s="53" t="s">
        <v>2120</v>
      </c>
      <c r="I177" s="53" t="s">
        <v>2308</v>
      </c>
      <c r="J177" s="53" t="s">
        <v>1428</v>
      </c>
      <c r="K177" s="53" t="s">
        <v>2309</v>
      </c>
      <c r="L177" s="56" t="s">
        <v>2310</v>
      </c>
      <c r="M177" s="53" t="s">
        <v>1431</v>
      </c>
      <c r="N177" s="53" t="s">
        <v>1626</v>
      </c>
      <c r="O177" s="52">
        <v>350</v>
      </c>
      <c r="P177" s="52">
        <v>425</v>
      </c>
      <c r="Q177" s="53" t="s">
        <v>1078</v>
      </c>
      <c r="R177" s="53" t="s">
        <v>341</v>
      </c>
    </row>
    <row r="178" spans="1:18" ht="24.95" customHeight="1" x14ac:dyDescent="0.25">
      <c r="A178" s="52">
        <v>117</v>
      </c>
      <c r="B178" s="53" t="s">
        <v>2283</v>
      </c>
      <c r="C178" s="53" t="s">
        <v>2298</v>
      </c>
      <c r="D178" s="53" t="s">
        <v>2305</v>
      </c>
      <c r="E178" s="53" t="s">
        <v>2306</v>
      </c>
      <c r="F178" s="53" t="s">
        <v>1424</v>
      </c>
      <c r="G178" s="53" t="s">
        <v>2311</v>
      </c>
      <c r="H178" s="53" t="s">
        <v>2120</v>
      </c>
      <c r="I178" s="53" t="s">
        <v>2308</v>
      </c>
      <c r="J178" s="53" t="s">
        <v>1428</v>
      </c>
      <c r="K178" s="53" t="s">
        <v>2312</v>
      </c>
      <c r="L178" s="54" t="s">
        <v>2310</v>
      </c>
      <c r="M178" s="53" t="s">
        <v>1431</v>
      </c>
      <c r="N178" s="53" t="s">
        <v>576</v>
      </c>
      <c r="O178" s="52">
        <v>350</v>
      </c>
      <c r="P178" s="52">
        <v>425</v>
      </c>
      <c r="Q178" s="53" t="s">
        <v>1078</v>
      </c>
      <c r="R178" s="53" t="s">
        <v>341</v>
      </c>
    </row>
    <row r="179" spans="1:18" ht="24.95" customHeight="1" x14ac:dyDescent="0.25">
      <c r="A179" s="52">
        <v>117</v>
      </c>
      <c r="B179" s="53" t="s">
        <v>2283</v>
      </c>
      <c r="C179" s="53" t="s">
        <v>2298</v>
      </c>
      <c r="D179" s="53" t="s">
        <v>2305</v>
      </c>
      <c r="E179" s="53" t="s">
        <v>2306</v>
      </c>
      <c r="F179" s="53" t="s">
        <v>1424</v>
      </c>
      <c r="G179" s="53" t="s">
        <v>2313</v>
      </c>
      <c r="H179" s="53" t="s">
        <v>2120</v>
      </c>
      <c r="I179" s="53" t="s">
        <v>2308</v>
      </c>
      <c r="J179" s="53" t="s">
        <v>1428</v>
      </c>
      <c r="K179" s="53" t="s">
        <v>2309</v>
      </c>
      <c r="L179" s="54" t="s">
        <v>2310</v>
      </c>
      <c r="M179" s="53" t="s">
        <v>1431</v>
      </c>
      <c r="N179" s="53" t="s">
        <v>2314</v>
      </c>
      <c r="O179" s="52">
        <v>350</v>
      </c>
      <c r="P179" s="52">
        <v>425</v>
      </c>
      <c r="Q179" s="53" t="s">
        <v>1078</v>
      </c>
      <c r="R179" s="53" t="s">
        <v>341</v>
      </c>
    </row>
    <row r="180" spans="1:18" ht="24.95" customHeight="1" x14ac:dyDescent="0.25">
      <c r="A180" s="52">
        <v>117</v>
      </c>
      <c r="B180" s="53" t="s">
        <v>2283</v>
      </c>
      <c r="C180" s="53" t="s">
        <v>2298</v>
      </c>
      <c r="D180" s="53" t="s">
        <v>2305</v>
      </c>
      <c r="E180" s="53" t="s">
        <v>2306</v>
      </c>
      <c r="F180" s="53" t="s">
        <v>1424</v>
      </c>
      <c r="G180" s="53" t="s">
        <v>2315</v>
      </c>
      <c r="H180" s="53" t="s">
        <v>1813</v>
      </c>
      <c r="I180" s="53" t="s">
        <v>2316</v>
      </c>
      <c r="J180" s="53" t="s">
        <v>1428</v>
      </c>
      <c r="K180" s="53" t="s">
        <v>2317</v>
      </c>
      <c r="L180" s="54" t="s">
        <v>2310</v>
      </c>
      <c r="M180" s="53" t="s">
        <v>1431</v>
      </c>
      <c r="N180" s="53" t="s">
        <v>576</v>
      </c>
      <c r="O180" s="52">
        <v>430</v>
      </c>
      <c r="P180" s="52">
        <v>430</v>
      </c>
      <c r="Q180" s="53" t="s">
        <v>1078</v>
      </c>
      <c r="R180" s="53" t="s">
        <v>341</v>
      </c>
    </row>
    <row r="181" spans="1:18" ht="24.95" customHeight="1" x14ac:dyDescent="0.25">
      <c r="A181" s="52">
        <v>117</v>
      </c>
      <c r="B181" s="53" t="s">
        <v>2283</v>
      </c>
      <c r="C181" s="53" t="s">
        <v>2298</v>
      </c>
      <c r="D181" s="53" t="s">
        <v>2305</v>
      </c>
      <c r="E181" s="53" t="s">
        <v>2306</v>
      </c>
      <c r="F181" s="53" t="s">
        <v>1424</v>
      </c>
      <c r="G181" s="53" t="s">
        <v>2318</v>
      </c>
      <c r="H181" s="53" t="s">
        <v>1461</v>
      </c>
      <c r="I181" s="53" t="s">
        <v>2319</v>
      </c>
      <c r="J181" s="53" t="s">
        <v>1428</v>
      </c>
      <c r="K181" s="53" t="s">
        <v>2320</v>
      </c>
      <c r="L181" s="54" t="s">
        <v>2310</v>
      </c>
      <c r="M181" s="53" t="s">
        <v>1431</v>
      </c>
      <c r="N181" s="53" t="s">
        <v>1883</v>
      </c>
      <c r="O181" s="52">
        <v>250</v>
      </c>
      <c r="P181" s="52">
        <v>350</v>
      </c>
      <c r="Q181" s="53" t="s">
        <v>1078</v>
      </c>
      <c r="R181" s="53" t="s">
        <v>341</v>
      </c>
    </row>
    <row r="182" spans="1:18" ht="24.95" customHeight="1" x14ac:dyDescent="0.25">
      <c r="A182" s="52">
        <v>117</v>
      </c>
      <c r="B182" s="53" t="s">
        <v>2283</v>
      </c>
      <c r="C182" s="53" t="s">
        <v>2298</v>
      </c>
      <c r="D182" s="53" t="s">
        <v>2305</v>
      </c>
      <c r="E182" s="53" t="s">
        <v>2306</v>
      </c>
      <c r="F182" s="53" t="s">
        <v>1424</v>
      </c>
      <c r="G182" s="53" t="s">
        <v>2321</v>
      </c>
      <c r="H182" s="53" t="s">
        <v>1461</v>
      </c>
      <c r="I182" s="53" t="s">
        <v>2319</v>
      </c>
      <c r="J182" s="53" t="s">
        <v>1428</v>
      </c>
      <c r="K182" s="53" t="s">
        <v>2320</v>
      </c>
      <c r="L182" s="54" t="s">
        <v>2310</v>
      </c>
      <c r="M182" s="53" t="s">
        <v>1431</v>
      </c>
      <c r="N182" s="53" t="s">
        <v>2322</v>
      </c>
      <c r="O182" s="52">
        <v>250</v>
      </c>
      <c r="P182" s="52">
        <v>350</v>
      </c>
      <c r="Q182" s="53" t="s">
        <v>1078</v>
      </c>
      <c r="R182" s="53" t="s">
        <v>341</v>
      </c>
    </row>
    <row r="183" spans="1:18" ht="24.95" customHeight="1" x14ac:dyDescent="0.25">
      <c r="A183" s="52">
        <v>117</v>
      </c>
      <c r="B183" s="53" t="s">
        <v>2283</v>
      </c>
      <c r="C183" s="53" t="s">
        <v>2298</v>
      </c>
      <c r="D183" s="53" t="s">
        <v>2305</v>
      </c>
      <c r="E183" s="53" t="s">
        <v>2306</v>
      </c>
      <c r="F183" s="53" t="s">
        <v>1424</v>
      </c>
      <c r="G183" s="53" t="s">
        <v>2323</v>
      </c>
      <c r="H183" s="53" t="s">
        <v>2120</v>
      </c>
      <c r="I183" s="53" t="s">
        <v>2308</v>
      </c>
      <c r="J183" s="53" t="s">
        <v>1428</v>
      </c>
      <c r="K183" s="53" t="s">
        <v>2312</v>
      </c>
      <c r="L183" s="54" t="s">
        <v>2310</v>
      </c>
      <c r="M183" s="53" t="s">
        <v>1431</v>
      </c>
      <c r="N183" s="53" t="s">
        <v>1607</v>
      </c>
      <c r="O183" s="52">
        <v>350</v>
      </c>
      <c r="P183" s="52">
        <v>425</v>
      </c>
      <c r="Q183" s="53" t="s">
        <v>1078</v>
      </c>
      <c r="R183" s="53" t="s">
        <v>341</v>
      </c>
    </row>
    <row r="184" spans="1:18" ht="24.95" customHeight="1" x14ac:dyDescent="0.25">
      <c r="A184" s="52">
        <v>117</v>
      </c>
      <c r="B184" s="53" t="s">
        <v>2283</v>
      </c>
      <c r="C184" s="53" t="s">
        <v>2298</v>
      </c>
      <c r="D184" s="53" t="s">
        <v>2305</v>
      </c>
      <c r="E184" s="53" t="s">
        <v>2306</v>
      </c>
      <c r="F184" s="53" t="s">
        <v>1424</v>
      </c>
      <c r="G184" s="53" t="s">
        <v>2324</v>
      </c>
      <c r="H184" s="53" t="s">
        <v>1813</v>
      </c>
      <c r="I184" s="53" t="s">
        <v>2316</v>
      </c>
      <c r="J184" s="53" t="s">
        <v>1428</v>
      </c>
      <c r="K184" s="53" t="s">
        <v>2317</v>
      </c>
      <c r="L184" s="54" t="s">
        <v>2310</v>
      </c>
      <c r="M184" s="53" t="s">
        <v>1431</v>
      </c>
      <c r="N184" s="53" t="s">
        <v>1607</v>
      </c>
      <c r="O184" s="52">
        <v>430</v>
      </c>
      <c r="P184" s="52">
        <v>430</v>
      </c>
      <c r="Q184" s="53" t="s">
        <v>1078</v>
      </c>
      <c r="R184" s="53" t="s">
        <v>341</v>
      </c>
    </row>
    <row r="185" spans="1:18" ht="24.95" customHeight="1" x14ac:dyDescent="0.25">
      <c r="A185" s="52">
        <v>117</v>
      </c>
      <c r="B185" s="53" t="s">
        <v>2283</v>
      </c>
      <c r="C185" s="53" t="s">
        <v>2298</v>
      </c>
      <c r="D185" s="53" t="s">
        <v>2305</v>
      </c>
      <c r="E185" s="53" t="s">
        <v>2306</v>
      </c>
      <c r="F185" s="53" t="s">
        <v>1424</v>
      </c>
      <c r="G185" s="53" t="s">
        <v>2325</v>
      </c>
      <c r="H185" s="53" t="s">
        <v>1553</v>
      </c>
      <c r="I185" s="53" t="s">
        <v>2326</v>
      </c>
      <c r="J185" s="53" t="s">
        <v>1428</v>
      </c>
      <c r="K185" s="53" t="s">
        <v>2327</v>
      </c>
      <c r="L185" s="54" t="s">
        <v>2310</v>
      </c>
      <c r="M185" s="53" t="s">
        <v>1431</v>
      </c>
      <c r="N185" s="53" t="s">
        <v>1610</v>
      </c>
      <c r="O185" s="52">
        <v>610</v>
      </c>
      <c r="P185" s="52">
        <v>819</v>
      </c>
      <c r="Q185" s="53" t="s">
        <v>2297</v>
      </c>
      <c r="R185" s="53" t="s">
        <v>341</v>
      </c>
    </row>
    <row r="186" spans="1:18" ht="24.95" customHeight="1" x14ac:dyDescent="0.25">
      <c r="A186" s="52">
        <v>118</v>
      </c>
      <c r="B186" s="53" t="s">
        <v>2283</v>
      </c>
      <c r="C186" s="53" t="s">
        <v>2298</v>
      </c>
      <c r="D186" s="53" t="s">
        <v>2328</v>
      </c>
      <c r="E186" s="53" t="s">
        <v>2329</v>
      </c>
      <c r="F186" s="53" t="s">
        <v>1424</v>
      </c>
      <c r="G186" s="53" t="s">
        <v>2324</v>
      </c>
      <c r="H186" s="53" t="s">
        <v>1813</v>
      </c>
      <c r="I186" s="53" t="s">
        <v>2316</v>
      </c>
      <c r="J186" s="53" t="s">
        <v>1428</v>
      </c>
      <c r="K186" s="53" t="s">
        <v>2317</v>
      </c>
      <c r="L186" s="54" t="s">
        <v>2310</v>
      </c>
      <c r="M186" s="53" t="s">
        <v>1431</v>
      </c>
      <c r="N186" s="53" t="s">
        <v>1607</v>
      </c>
      <c r="O186" s="52">
        <v>430</v>
      </c>
      <c r="P186" s="52">
        <v>430</v>
      </c>
      <c r="Q186" s="53" t="s">
        <v>1078</v>
      </c>
      <c r="R186" s="53" t="s">
        <v>341</v>
      </c>
    </row>
    <row r="187" spans="1:18" ht="24.95" customHeight="1" x14ac:dyDescent="0.25">
      <c r="A187" s="52">
        <v>118</v>
      </c>
      <c r="B187" s="53" t="s">
        <v>2283</v>
      </c>
      <c r="C187" s="53" t="s">
        <v>2298</v>
      </c>
      <c r="D187" s="53" t="s">
        <v>2328</v>
      </c>
      <c r="E187" s="53" t="s">
        <v>2329</v>
      </c>
      <c r="F187" s="53" t="s">
        <v>1424</v>
      </c>
      <c r="G187" s="53" t="s">
        <v>2315</v>
      </c>
      <c r="H187" s="53" t="s">
        <v>1813</v>
      </c>
      <c r="I187" s="53" t="s">
        <v>2316</v>
      </c>
      <c r="J187" s="53" t="s">
        <v>1428</v>
      </c>
      <c r="K187" s="53" t="s">
        <v>2317</v>
      </c>
      <c r="L187" s="54" t="s">
        <v>2310</v>
      </c>
      <c r="M187" s="53" t="s">
        <v>1431</v>
      </c>
      <c r="N187" s="53" t="s">
        <v>576</v>
      </c>
      <c r="O187" s="52">
        <v>430</v>
      </c>
      <c r="P187" s="52">
        <v>430</v>
      </c>
      <c r="Q187" s="53" t="s">
        <v>1078</v>
      </c>
      <c r="R187" s="53" t="s">
        <v>341</v>
      </c>
    </row>
    <row r="188" spans="1:18" ht="24.95" customHeight="1" x14ac:dyDescent="0.25">
      <c r="A188" s="52">
        <v>119</v>
      </c>
      <c r="B188" s="53" t="s">
        <v>2283</v>
      </c>
      <c r="C188" s="53" t="s">
        <v>2298</v>
      </c>
      <c r="D188" s="53" t="s">
        <v>2330</v>
      </c>
      <c r="E188" s="53" t="s">
        <v>2331</v>
      </c>
      <c r="F188" s="53" t="s">
        <v>1424</v>
      </c>
      <c r="G188" s="53" t="s">
        <v>2323</v>
      </c>
      <c r="H188" s="53" t="s">
        <v>2120</v>
      </c>
      <c r="I188" s="53" t="s">
        <v>2308</v>
      </c>
      <c r="J188" s="53" t="s">
        <v>1428</v>
      </c>
      <c r="K188" s="53" t="s">
        <v>2312</v>
      </c>
      <c r="L188" s="54" t="s">
        <v>2310</v>
      </c>
      <c r="M188" s="53" t="s">
        <v>1431</v>
      </c>
      <c r="N188" s="53" t="s">
        <v>1607</v>
      </c>
      <c r="O188" s="52">
        <v>350</v>
      </c>
      <c r="P188" s="52">
        <v>425</v>
      </c>
      <c r="Q188" s="53" t="s">
        <v>1078</v>
      </c>
      <c r="R188" s="53" t="s">
        <v>341</v>
      </c>
    </row>
    <row r="189" spans="1:18" ht="24.95" customHeight="1" x14ac:dyDescent="0.25">
      <c r="A189" s="52">
        <v>119</v>
      </c>
      <c r="B189" s="53" t="s">
        <v>2283</v>
      </c>
      <c r="C189" s="53" t="s">
        <v>2298</v>
      </c>
      <c r="D189" s="53" t="s">
        <v>2330</v>
      </c>
      <c r="E189" s="53" t="s">
        <v>2331</v>
      </c>
      <c r="F189" s="53" t="s">
        <v>1424</v>
      </c>
      <c r="G189" s="53" t="s">
        <v>2311</v>
      </c>
      <c r="H189" s="53" t="s">
        <v>2120</v>
      </c>
      <c r="I189" s="53" t="s">
        <v>2308</v>
      </c>
      <c r="J189" s="53" t="s">
        <v>1428</v>
      </c>
      <c r="K189" s="53" t="s">
        <v>2312</v>
      </c>
      <c r="L189" s="54" t="s">
        <v>2310</v>
      </c>
      <c r="M189" s="53" t="s">
        <v>1431</v>
      </c>
      <c r="N189" s="53" t="s">
        <v>576</v>
      </c>
      <c r="O189" s="52">
        <v>350</v>
      </c>
      <c r="P189" s="52">
        <v>425</v>
      </c>
      <c r="Q189" s="53" t="s">
        <v>1078</v>
      </c>
      <c r="R189" s="53" t="s">
        <v>341</v>
      </c>
    </row>
    <row r="190" spans="1:18" ht="24.95" customHeight="1" x14ac:dyDescent="0.25">
      <c r="A190" s="52">
        <v>119</v>
      </c>
      <c r="B190" s="53" t="s">
        <v>2283</v>
      </c>
      <c r="C190" s="53" t="s">
        <v>2298</v>
      </c>
      <c r="D190" s="53" t="s">
        <v>2330</v>
      </c>
      <c r="E190" s="53" t="s">
        <v>2331</v>
      </c>
      <c r="F190" s="53" t="s">
        <v>1424</v>
      </c>
      <c r="G190" s="53" t="s">
        <v>2313</v>
      </c>
      <c r="H190" s="53" t="s">
        <v>2120</v>
      </c>
      <c r="I190" s="53" t="s">
        <v>2308</v>
      </c>
      <c r="J190" s="53" t="s">
        <v>1428</v>
      </c>
      <c r="K190" s="53" t="s">
        <v>2309</v>
      </c>
      <c r="L190" s="54" t="s">
        <v>2310</v>
      </c>
      <c r="M190" s="53" t="s">
        <v>1431</v>
      </c>
      <c r="N190" s="53" t="s">
        <v>2314</v>
      </c>
      <c r="O190" s="52">
        <v>350</v>
      </c>
      <c r="P190" s="52">
        <v>425</v>
      </c>
      <c r="Q190" s="53" t="s">
        <v>1078</v>
      </c>
      <c r="R190" s="53" t="s">
        <v>341</v>
      </c>
    </row>
    <row r="191" spans="1:18" ht="24.95" customHeight="1" x14ac:dyDescent="0.25">
      <c r="A191" s="52">
        <v>119</v>
      </c>
      <c r="B191" s="53" t="s">
        <v>2283</v>
      </c>
      <c r="C191" s="53" t="s">
        <v>2298</v>
      </c>
      <c r="D191" s="53" t="s">
        <v>2330</v>
      </c>
      <c r="E191" s="53" t="s">
        <v>2331</v>
      </c>
      <c r="F191" s="53" t="s">
        <v>1424</v>
      </c>
      <c r="G191" s="53" t="s">
        <v>2307</v>
      </c>
      <c r="H191" s="53" t="s">
        <v>2120</v>
      </c>
      <c r="I191" s="53" t="s">
        <v>2308</v>
      </c>
      <c r="J191" s="53" t="s">
        <v>1428</v>
      </c>
      <c r="K191" s="53" t="s">
        <v>2309</v>
      </c>
      <c r="L191" s="54" t="s">
        <v>2310</v>
      </c>
      <c r="M191" s="53" t="s">
        <v>1431</v>
      </c>
      <c r="N191" s="53" t="s">
        <v>1626</v>
      </c>
      <c r="O191" s="52">
        <v>350</v>
      </c>
      <c r="P191" s="52">
        <v>425</v>
      </c>
      <c r="Q191" s="53" t="s">
        <v>1078</v>
      </c>
      <c r="R191" s="53" t="s">
        <v>341</v>
      </c>
    </row>
    <row r="192" spans="1:18" ht="24.95" customHeight="1" x14ac:dyDescent="0.25">
      <c r="A192" s="52">
        <v>120</v>
      </c>
      <c r="B192" s="53" t="s">
        <v>2283</v>
      </c>
      <c r="C192" s="53" t="s">
        <v>2298</v>
      </c>
      <c r="D192" s="53" t="s">
        <v>2332</v>
      </c>
      <c r="E192" s="53" t="s">
        <v>2333</v>
      </c>
      <c r="F192" s="53" t="s">
        <v>1452</v>
      </c>
      <c r="G192" s="53" t="s">
        <v>2334</v>
      </c>
      <c r="H192" s="53" t="s">
        <v>1426</v>
      </c>
      <c r="I192" s="53" t="s">
        <v>2335</v>
      </c>
      <c r="J192" s="53" t="s">
        <v>1428</v>
      </c>
      <c r="K192" s="53" t="s">
        <v>2336</v>
      </c>
      <c r="L192" s="54" t="s">
        <v>2337</v>
      </c>
      <c r="M192" s="53" t="s">
        <v>1431</v>
      </c>
      <c r="N192" s="53" t="s">
        <v>2338</v>
      </c>
      <c r="O192" s="52">
        <v>50</v>
      </c>
      <c r="P192" s="52">
        <v>50</v>
      </c>
      <c r="Q192" s="53" t="s">
        <v>1078</v>
      </c>
      <c r="R192" s="53" t="s">
        <v>341</v>
      </c>
    </row>
    <row r="193" spans="1:18" ht="24.95" customHeight="1" x14ac:dyDescent="0.25">
      <c r="A193" s="52">
        <v>120</v>
      </c>
      <c r="B193" s="53" t="s">
        <v>2283</v>
      </c>
      <c r="C193" s="53" t="s">
        <v>2298</v>
      </c>
      <c r="D193" s="53" t="s">
        <v>2332</v>
      </c>
      <c r="E193" s="53" t="s">
        <v>2333</v>
      </c>
      <c r="F193" s="53" t="s">
        <v>1452</v>
      </c>
      <c r="G193" s="53" t="s">
        <v>2339</v>
      </c>
      <c r="H193" s="53" t="s">
        <v>1461</v>
      </c>
      <c r="I193" s="53" t="s">
        <v>2340</v>
      </c>
      <c r="J193" s="53" t="s">
        <v>1428</v>
      </c>
      <c r="K193" s="53" t="s">
        <v>2341</v>
      </c>
      <c r="L193" s="54" t="s">
        <v>2342</v>
      </c>
      <c r="M193" s="53" t="s">
        <v>1431</v>
      </c>
      <c r="N193" s="53" t="s">
        <v>1571</v>
      </c>
      <c r="O193" s="52">
        <v>167</v>
      </c>
      <c r="P193" s="52">
        <v>167</v>
      </c>
      <c r="Q193" s="53" t="s">
        <v>1078</v>
      </c>
      <c r="R193" s="53" t="s">
        <v>341</v>
      </c>
    </row>
    <row r="194" spans="1:18" ht="24.95" customHeight="1" x14ac:dyDescent="0.25">
      <c r="A194" s="52">
        <v>120</v>
      </c>
      <c r="B194" s="53" t="s">
        <v>2283</v>
      </c>
      <c r="C194" s="53" t="s">
        <v>2298</v>
      </c>
      <c r="D194" s="53" t="s">
        <v>2332</v>
      </c>
      <c r="E194" s="53" t="s">
        <v>2333</v>
      </c>
      <c r="F194" s="53" t="s">
        <v>1452</v>
      </c>
      <c r="G194" s="53" t="s">
        <v>2343</v>
      </c>
      <c r="H194" s="53" t="s">
        <v>1461</v>
      </c>
      <c r="I194" s="53" t="s">
        <v>2340</v>
      </c>
      <c r="J194" s="53" t="s">
        <v>1428</v>
      </c>
      <c r="K194" s="53" t="s">
        <v>2341</v>
      </c>
      <c r="L194" s="54" t="s">
        <v>2342</v>
      </c>
      <c r="M194" s="53" t="s">
        <v>1431</v>
      </c>
      <c r="N194" s="53" t="s">
        <v>1932</v>
      </c>
      <c r="O194" s="52">
        <v>167</v>
      </c>
      <c r="P194" s="52">
        <v>167</v>
      </c>
      <c r="Q194" s="53" t="s">
        <v>1078</v>
      </c>
      <c r="R194" s="53" t="s">
        <v>341</v>
      </c>
    </row>
    <row r="195" spans="1:18" ht="24.95" customHeight="1" x14ac:dyDescent="0.25">
      <c r="A195" s="52">
        <v>120</v>
      </c>
      <c r="B195" s="53" t="s">
        <v>2283</v>
      </c>
      <c r="C195" s="53" t="s">
        <v>2298</v>
      </c>
      <c r="D195" s="53" t="s">
        <v>2332</v>
      </c>
      <c r="E195" s="53" t="s">
        <v>2333</v>
      </c>
      <c r="F195" s="53" t="s">
        <v>1452</v>
      </c>
      <c r="G195" s="53" t="s">
        <v>2344</v>
      </c>
      <c r="H195" s="53" t="s">
        <v>1461</v>
      </c>
      <c r="I195" s="53" t="s">
        <v>2345</v>
      </c>
      <c r="J195" s="53" t="s">
        <v>1428</v>
      </c>
      <c r="K195" s="53" t="s">
        <v>2346</v>
      </c>
      <c r="L195" s="54" t="s">
        <v>2342</v>
      </c>
      <c r="M195" s="53" t="s">
        <v>1431</v>
      </c>
      <c r="N195" s="53" t="s">
        <v>1700</v>
      </c>
      <c r="O195" s="52">
        <v>167</v>
      </c>
      <c r="P195" s="52">
        <v>167</v>
      </c>
      <c r="Q195" s="53" t="s">
        <v>1078</v>
      </c>
      <c r="R195" s="53" t="s">
        <v>341</v>
      </c>
    </row>
    <row r="196" spans="1:18" ht="24.95" customHeight="1" x14ac:dyDescent="0.25">
      <c r="A196" s="52">
        <v>120</v>
      </c>
      <c r="B196" s="53" t="s">
        <v>2283</v>
      </c>
      <c r="C196" s="53" t="s">
        <v>2298</v>
      </c>
      <c r="D196" s="53" t="s">
        <v>2332</v>
      </c>
      <c r="E196" s="53" t="s">
        <v>2333</v>
      </c>
      <c r="F196" s="53" t="s">
        <v>1452</v>
      </c>
      <c r="G196" s="53" t="s">
        <v>2347</v>
      </c>
      <c r="H196" s="53" t="s">
        <v>1461</v>
      </c>
      <c r="I196" s="53" t="s">
        <v>2345</v>
      </c>
      <c r="J196" s="53" t="s">
        <v>1428</v>
      </c>
      <c r="K196" s="53" t="s">
        <v>2346</v>
      </c>
      <c r="L196" s="54" t="s">
        <v>2342</v>
      </c>
      <c r="M196" s="53" t="s">
        <v>1431</v>
      </c>
      <c r="N196" s="53" t="s">
        <v>1932</v>
      </c>
      <c r="O196" s="52">
        <v>167</v>
      </c>
      <c r="P196" s="52">
        <v>167</v>
      </c>
      <c r="Q196" s="53" t="s">
        <v>1078</v>
      </c>
      <c r="R196" s="53" t="s">
        <v>341</v>
      </c>
    </row>
    <row r="197" spans="1:18" ht="24.95" customHeight="1" x14ac:dyDescent="0.25">
      <c r="A197" s="52">
        <v>120</v>
      </c>
      <c r="B197" s="53" t="s">
        <v>2283</v>
      </c>
      <c r="C197" s="53" t="s">
        <v>2298</v>
      </c>
      <c r="D197" s="53" t="s">
        <v>2332</v>
      </c>
      <c r="E197" s="53" t="s">
        <v>2333</v>
      </c>
      <c r="F197" s="53" t="s">
        <v>1452</v>
      </c>
      <c r="G197" s="53" t="s">
        <v>2348</v>
      </c>
      <c r="H197" s="53" t="s">
        <v>1426</v>
      </c>
      <c r="I197" s="53" t="s">
        <v>2335</v>
      </c>
      <c r="J197" s="53" t="s">
        <v>1428</v>
      </c>
      <c r="K197" s="53" t="s">
        <v>2349</v>
      </c>
      <c r="L197" s="54" t="s">
        <v>2342</v>
      </c>
      <c r="M197" s="53" t="s">
        <v>1431</v>
      </c>
      <c r="N197" s="53" t="s">
        <v>1693</v>
      </c>
      <c r="O197" s="52">
        <v>167</v>
      </c>
      <c r="P197" s="52">
        <v>167</v>
      </c>
      <c r="Q197" s="53" t="s">
        <v>1078</v>
      </c>
      <c r="R197" s="53" t="s">
        <v>341</v>
      </c>
    </row>
    <row r="198" spans="1:18" ht="24.95" customHeight="1" x14ac:dyDescent="0.25">
      <c r="A198" s="52">
        <v>123</v>
      </c>
      <c r="B198" s="53" t="s">
        <v>2283</v>
      </c>
      <c r="C198" s="53" t="s">
        <v>2298</v>
      </c>
      <c r="D198" s="53" t="s">
        <v>2350</v>
      </c>
      <c r="E198" s="53" t="s">
        <v>2351</v>
      </c>
      <c r="F198" s="53" t="s">
        <v>1452</v>
      </c>
      <c r="G198" s="53" t="s">
        <v>2321</v>
      </c>
      <c r="H198" s="53" t="s">
        <v>1461</v>
      </c>
      <c r="I198" s="53" t="s">
        <v>2319</v>
      </c>
      <c r="J198" s="53" t="s">
        <v>1428</v>
      </c>
      <c r="K198" s="53" t="s">
        <v>2320</v>
      </c>
      <c r="L198" s="54" t="s">
        <v>2342</v>
      </c>
      <c r="M198" s="53" t="s">
        <v>1431</v>
      </c>
      <c r="N198" s="53" t="s">
        <v>2322</v>
      </c>
      <c r="O198" s="52">
        <v>250</v>
      </c>
      <c r="P198" s="52">
        <v>350</v>
      </c>
      <c r="Q198" s="53" t="s">
        <v>1078</v>
      </c>
      <c r="R198" s="53" t="s">
        <v>341</v>
      </c>
    </row>
    <row r="199" spans="1:18" ht="24.95" customHeight="1" x14ac:dyDescent="0.25">
      <c r="A199" s="52">
        <v>123</v>
      </c>
      <c r="B199" s="53" t="s">
        <v>2283</v>
      </c>
      <c r="C199" s="53" t="s">
        <v>2298</v>
      </c>
      <c r="D199" s="53" t="s">
        <v>2350</v>
      </c>
      <c r="E199" s="53" t="s">
        <v>2351</v>
      </c>
      <c r="F199" s="53" t="s">
        <v>1452</v>
      </c>
      <c r="G199" s="53" t="s">
        <v>2318</v>
      </c>
      <c r="H199" s="53" t="s">
        <v>1461</v>
      </c>
      <c r="I199" s="53" t="s">
        <v>2319</v>
      </c>
      <c r="J199" s="53" t="s">
        <v>1428</v>
      </c>
      <c r="K199" s="53" t="s">
        <v>2320</v>
      </c>
      <c r="L199" s="54" t="s">
        <v>2342</v>
      </c>
      <c r="M199" s="53" t="s">
        <v>1431</v>
      </c>
      <c r="N199" s="53" t="s">
        <v>1883</v>
      </c>
      <c r="O199" s="52">
        <v>250</v>
      </c>
      <c r="P199" s="52">
        <v>350</v>
      </c>
      <c r="Q199" s="53" t="s">
        <v>1078</v>
      </c>
      <c r="R199" s="53" t="s">
        <v>341</v>
      </c>
    </row>
    <row r="200" spans="1:18" ht="24.95" customHeight="1" x14ac:dyDescent="0.25">
      <c r="A200" s="52">
        <v>124</v>
      </c>
      <c r="B200" s="53" t="s">
        <v>2283</v>
      </c>
      <c r="C200" s="53" t="s">
        <v>2298</v>
      </c>
      <c r="D200" s="53" t="s">
        <v>2352</v>
      </c>
      <c r="E200" s="53" t="s">
        <v>2353</v>
      </c>
      <c r="F200" s="53" t="s">
        <v>1452</v>
      </c>
      <c r="G200" s="53" t="s">
        <v>2354</v>
      </c>
      <c r="H200" s="53" t="s">
        <v>2120</v>
      </c>
      <c r="I200" s="53" t="s">
        <v>2308</v>
      </c>
      <c r="J200" s="53" t="s">
        <v>1428</v>
      </c>
      <c r="K200" s="53" t="s">
        <v>2355</v>
      </c>
      <c r="L200" s="54" t="s">
        <v>2342</v>
      </c>
      <c r="M200" s="53" t="s">
        <v>1431</v>
      </c>
      <c r="N200" s="53" t="s">
        <v>2356</v>
      </c>
      <c r="O200" s="52">
        <v>170</v>
      </c>
      <c r="P200" s="52">
        <v>170</v>
      </c>
      <c r="Q200" s="53" t="s">
        <v>1078</v>
      </c>
      <c r="R200" s="53" t="s">
        <v>341</v>
      </c>
    </row>
    <row r="201" spans="1:18" ht="24.95" customHeight="1" x14ac:dyDescent="0.25">
      <c r="A201" s="52">
        <v>124</v>
      </c>
      <c r="B201" s="53" t="s">
        <v>2283</v>
      </c>
      <c r="C201" s="53" t="s">
        <v>2298</v>
      </c>
      <c r="D201" s="53" t="s">
        <v>2352</v>
      </c>
      <c r="E201" s="53" t="s">
        <v>2353</v>
      </c>
      <c r="F201" s="53" t="s">
        <v>1452</v>
      </c>
      <c r="G201" s="53" t="s">
        <v>2357</v>
      </c>
      <c r="H201" s="53" t="s">
        <v>2120</v>
      </c>
      <c r="I201" s="53" t="s">
        <v>2308</v>
      </c>
      <c r="J201" s="53" t="s">
        <v>1428</v>
      </c>
      <c r="K201" s="53" t="s">
        <v>2355</v>
      </c>
      <c r="L201" s="54" t="s">
        <v>2342</v>
      </c>
      <c r="M201" s="53" t="s">
        <v>1431</v>
      </c>
      <c r="N201" s="53" t="s">
        <v>2358</v>
      </c>
      <c r="O201" s="52">
        <v>170</v>
      </c>
      <c r="P201" s="52">
        <v>170</v>
      </c>
      <c r="Q201" s="53" t="s">
        <v>1078</v>
      </c>
      <c r="R201" s="53" t="s">
        <v>341</v>
      </c>
    </row>
    <row r="202" spans="1:18" ht="24.95" customHeight="1" x14ac:dyDescent="0.25">
      <c r="A202" s="52">
        <v>126</v>
      </c>
      <c r="B202" s="53" t="s">
        <v>2283</v>
      </c>
      <c r="C202" s="53" t="s">
        <v>2298</v>
      </c>
      <c r="D202" s="53" t="s">
        <v>2359</v>
      </c>
      <c r="E202" s="53" t="s">
        <v>2360</v>
      </c>
      <c r="F202" s="53" t="s">
        <v>1452</v>
      </c>
      <c r="G202" s="53" t="s">
        <v>2361</v>
      </c>
      <c r="H202" s="53" t="s">
        <v>1439</v>
      </c>
      <c r="I202" s="53" t="s">
        <v>2362</v>
      </c>
      <c r="J202" s="53" t="s">
        <v>341</v>
      </c>
      <c r="K202" s="53" t="s">
        <v>2363</v>
      </c>
      <c r="L202" s="54" t="s">
        <v>2342</v>
      </c>
      <c r="M202" s="53" t="s">
        <v>341</v>
      </c>
      <c r="N202" s="53" t="s">
        <v>341</v>
      </c>
      <c r="O202" s="55"/>
      <c r="P202" s="55"/>
      <c r="Q202" s="53" t="s">
        <v>341</v>
      </c>
      <c r="R202" s="53" t="s">
        <v>341</v>
      </c>
    </row>
    <row r="203" spans="1:18" ht="24.95" customHeight="1" x14ac:dyDescent="0.25">
      <c r="A203" s="52">
        <v>127</v>
      </c>
      <c r="B203" s="53" t="s">
        <v>2283</v>
      </c>
      <c r="C203" s="53" t="s">
        <v>2364</v>
      </c>
      <c r="D203" s="53" t="s">
        <v>2365</v>
      </c>
      <c r="E203" s="53" t="s">
        <v>2366</v>
      </c>
      <c r="F203" s="53" t="s">
        <v>1445</v>
      </c>
      <c r="G203" s="53" t="s">
        <v>2367</v>
      </c>
      <c r="H203" s="53" t="s">
        <v>1439</v>
      </c>
      <c r="I203" s="53" t="s">
        <v>2368</v>
      </c>
      <c r="J203" s="53" t="s">
        <v>341</v>
      </c>
      <c r="K203" s="53" t="s">
        <v>2369</v>
      </c>
      <c r="L203" s="54" t="s">
        <v>2342</v>
      </c>
      <c r="M203" s="53" t="s">
        <v>341</v>
      </c>
      <c r="N203" s="53" t="s">
        <v>341</v>
      </c>
      <c r="O203" s="55"/>
      <c r="P203" s="55"/>
      <c r="Q203" s="53" t="s">
        <v>341</v>
      </c>
      <c r="R203" s="53" t="s">
        <v>341</v>
      </c>
    </row>
    <row r="204" spans="1:18" ht="24.95" customHeight="1" x14ac:dyDescent="0.25">
      <c r="A204" s="52">
        <v>127</v>
      </c>
      <c r="B204" s="53" t="s">
        <v>2283</v>
      </c>
      <c r="C204" s="53" t="s">
        <v>2364</v>
      </c>
      <c r="D204" s="53" t="s">
        <v>2365</v>
      </c>
      <c r="E204" s="53" t="s">
        <v>2366</v>
      </c>
      <c r="F204" s="53" t="s">
        <v>1445</v>
      </c>
      <c r="G204" s="53" t="s">
        <v>2370</v>
      </c>
      <c r="H204" s="53" t="s">
        <v>1439</v>
      </c>
      <c r="I204" s="53" t="s">
        <v>2371</v>
      </c>
      <c r="J204" s="53" t="s">
        <v>341</v>
      </c>
      <c r="K204" s="53" t="s">
        <v>2372</v>
      </c>
      <c r="L204" s="54" t="s">
        <v>2373</v>
      </c>
      <c r="M204" s="53" t="s">
        <v>341</v>
      </c>
      <c r="N204" s="53" t="s">
        <v>341</v>
      </c>
      <c r="O204" s="55"/>
      <c r="P204" s="55"/>
      <c r="Q204" s="53" t="s">
        <v>341</v>
      </c>
      <c r="R204" s="53" t="s">
        <v>341</v>
      </c>
    </row>
    <row r="205" spans="1:18" ht="24.95" customHeight="1" x14ac:dyDescent="0.25">
      <c r="A205" s="52">
        <v>128</v>
      </c>
      <c r="B205" s="53" t="s">
        <v>2283</v>
      </c>
      <c r="C205" s="53" t="s">
        <v>2364</v>
      </c>
      <c r="D205" s="53" t="s">
        <v>2374</v>
      </c>
      <c r="E205" s="53" t="s">
        <v>2375</v>
      </c>
      <c r="F205" s="53" t="s">
        <v>1424</v>
      </c>
      <c r="G205" s="53" t="s">
        <v>2376</v>
      </c>
      <c r="H205" s="53" t="s">
        <v>1543</v>
      </c>
      <c r="I205" s="53" t="s">
        <v>2377</v>
      </c>
      <c r="J205" s="53" t="s">
        <v>1428</v>
      </c>
      <c r="K205" s="53" t="s">
        <v>2378</v>
      </c>
      <c r="L205" s="54" t="s">
        <v>2373</v>
      </c>
      <c r="M205" s="53" t="s">
        <v>1431</v>
      </c>
      <c r="N205" s="53" t="s">
        <v>1840</v>
      </c>
      <c r="O205" s="52">
        <v>235</v>
      </c>
      <c r="P205" s="52">
        <v>235</v>
      </c>
      <c r="Q205" s="53" t="s">
        <v>1079</v>
      </c>
      <c r="R205" s="53" t="s">
        <v>341</v>
      </c>
    </row>
    <row r="206" spans="1:18" ht="24.95" customHeight="1" x14ac:dyDescent="0.25">
      <c r="A206" s="52">
        <v>128</v>
      </c>
      <c r="B206" s="53" t="s">
        <v>2283</v>
      </c>
      <c r="C206" s="53" t="s">
        <v>2364</v>
      </c>
      <c r="D206" s="53" t="s">
        <v>2374</v>
      </c>
      <c r="E206" s="53" t="s">
        <v>2375</v>
      </c>
      <c r="F206" s="53" t="s">
        <v>1424</v>
      </c>
      <c r="G206" s="53" t="s">
        <v>2379</v>
      </c>
      <c r="H206" s="53" t="s">
        <v>1543</v>
      </c>
      <c r="I206" s="53" t="s">
        <v>2377</v>
      </c>
      <c r="J206" s="53" t="s">
        <v>1428</v>
      </c>
      <c r="K206" s="53" t="s">
        <v>2380</v>
      </c>
      <c r="L206" s="54" t="s">
        <v>2373</v>
      </c>
      <c r="M206" s="53" t="s">
        <v>1431</v>
      </c>
      <c r="N206" s="53" t="s">
        <v>1693</v>
      </c>
      <c r="O206" s="52">
        <v>235</v>
      </c>
      <c r="P206" s="52">
        <v>235</v>
      </c>
      <c r="Q206" s="53" t="s">
        <v>1079</v>
      </c>
      <c r="R206" s="53" t="s">
        <v>341</v>
      </c>
    </row>
    <row r="207" spans="1:18" ht="24.95" customHeight="1" x14ac:dyDescent="0.25">
      <c r="A207" s="52">
        <v>129</v>
      </c>
      <c r="B207" s="53" t="s">
        <v>2283</v>
      </c>
      <c r="C207" s="53" t="s">
        <v>2364</v>
      </c>
      <c r="D207" s="53" t="s">
        <v>2381</v>
      </c>
      <c r="E207" s="53" t="s">
        <v>2382</v>
      </c>
      <c r="F207" s="53" t="s">
        <v>1491</v>
      </c>
      <c r="G207" s="53" t="s">
        <v>2383</v>
      </c>
      <c r="H207" s="53" t="s">
        <v>1439</v>
      </c>
      <c r="I207" s="53" t="s">
        <v>2384</v>
      </c>
      <c r="J207" s="53" t="s">
        <v>341</v>
      </c>
      <c r="K207" s="53" t="s">
        <v>2385</v>
      </c>
      <c r="L207" s="54" t="s">
        <v>2373</v>
      </c>
      <c r="M207" s="53" t="s">
        <v>341</v>
      </c>
      <c r="N207" s="53" t="s">
        <v>341</v>
      </c>
      <c r="O207" s="55"/>
      <c r="P207" s="55"/>
      <c r="Q207" s="53" t="s">
        <v>341</v>
      </c>
      <c r="R207" s="53" t="s">
        <v>341</v>
      </c>
    </row>
    <row r="208" spans="1:18" ht="24.95" customHeight="1" x14ac:dyDescent="0.25">
      <c r="A208" s="52">
        <v>130</v>
      </c>
      <c r="B208" s="53" t="s">
        <v>2283</v>
      </c>
      <c r="C208" s="53" t="s">
        <v>2364</v>
      </c>
      <c r="D208" s="53" t="s">
        <v>2386</v>
      </c>
      <c r="E208" s="53" t="s">
        <v>2387</v>
      </c>
      <c r="F208" s="53" t="s">
        <v>1491</v>
      </c>
      <c r="G208" s="53" t="s">
        <v>2388</v>
      </c>
      <c r="H208" s="53" t="s">
        <v>1439</v>
      </c>
      <c r="I208" s="53" t="s">
        <v>2389</v>
      </c>
      <c r="J208" s="53" t="s">
        <v>341</v>
      </c>
      <c r="K208" s="53" t="s">
        <v>2390</v>
      </c>
      <c r="L208" s="54" t="s">
        <v>2391</v>
      </c>
      <c r="M208" s="53" t="s">
        <v>341</v>
      </c>
      <c r="N208" s="53" t="s">
        <v>341</v>
      </c>
      <c r="O208" s="55"/>
      <c r="P208" s="55"/>
      <c r="Q208" s="53" t="s">
        <v>341</v>
      </c>
      <c r="R208" s="53" t="s">
        <v>341</v>
      </c>
    </row>
    <row r="209" spans="1:18" ht="24.95" customHeight="1" x14ac:dyDescent="0.25">
      <c r="A209" s="52">
        <v>131</v>
      </c>
      <c r="B209" s="53" t="s">
        <v>2283</v>
      </c>
      <c r="C209" s="53" t="s">
        <v>2364</v>
      </c>
      <c r="D209" s="53" t="s">
        <v>2392</v>
      </c>
      <c r="E209" s="53" t="s">
        <v>2393</v>
      </c>
      <c r="F209" s="53" t="s">
        <v>2164</v>
      </c>
      <c r="G209" s="53" t="s">
        <v>2394</v>
      </c>
      <c r="H209" s="53" t="s">
        <v>2120</v>
      </c>
      <c r="I209" s="53" t="s">
        <v>2395</v>
      </c>
      <c r="J209" s="53" t="s">
        <v>1428</v>
      </c>
      <c r="K209" s="53" t="s">
        <v>2396</v>
      </c>
      <c r="L209" s="54" t="s">
        <v>2391</v>
      </c>
      <c r="M209" s="53" t="s">
        <v>1431</v>
      </c>
      <c r="N209" s="53" t="s">
        <v>580</v>
      </c>
      <c r="O209" s="52">
        <v>479</v>
      </c>
      <c r="P209" s="52">
        <v>720</v>
      </c>
      <c r="Q209" s="53" t="s">
        <v>2297</v>
      </c>
      <c r="R209" s="53" t="s">
        <v>341</v>
      </c>
    </row>
    <row r="210" spans="1:18" ht="24.95" customHeight="1" x14ac:dyDescent="0.25">
      <c r="A210" s="52">
        <v>131</v>
      </c>
      <c r="B210" s="53" t="s">
        <v>2283</v>
      </c>
      <c r="C210" s="53" t="s">
        <v>2364</v>
      </c>
      <c r="D210" s="53" t="s">
        <v>2392</v>
      </c>
      <c r="E210" s="53" t="s">
        <v>2393</v>
      </c>
      <c r="F210" s="53" t="s">
        <v>2164</v>
      </c>
      <c r="G210" s="53" t="s">
        <v>2397</v>
      </c>
      <c r="H210" s="53" t="s">
        <v>2120</v>
      </c>
      <c r="I210" s="53" t="s">
        <v>2395</v>
      </c>
      <c r="J210" s="53" t="s">
        <v>1428</v>
      </c>
      <c r="K210" s="53" t="s">
        <v>2396</v>
      </c>
      <c r="L210" s="54" t="s">
        <v>2391</v>
      </c>
      <c r="M210" s="53" t="s">
        <v>1431</v>
      </c>
      <c r="N210" s="53" t="s">
        <v>597</v>
      </c>
      <c r="O210" s="52">
        <v>479</v>
      </c>
      <c r="P210" s="52">
        <v>720</v>
      </c>
      <c r="Q210" s="53" t="s">
        <v>2297</v>
      </c>
      <c r="R210" s="53" t="s">
        <v>341</v>
      </c>
    </row>
    <row r="211" spans="1:18" ht="24.95" customHeight="1" x14ac:dyDescent="0.25">
      <c r="A211" s="52">
        <v>132</v>
      </c>
      <c r="B211" s="53" t="s">
        <v>2283</v>
      </c>
      <c r="C211" s="53" t="s">
        <v>2364</v>
      </c>
      <c r="D211" s="53" t="s">
        <v>2398</v>
      </c>
      <c r="E211" s="53" t="s">
        <v>2399</v>
      </c>
      <c r="F211" s="53" t="s">
        <v>2164</v>
      </c>
      <c r="G211" s="53" t="s">
        <v>2400</v>
      </c>
      <c r="H211" s="53" t="s">
        <v>1461</v>
      </c>
      <c r="I211" s="53" t="s">
        <v>2401</v>
      </c>
      <c r="J211" s="53" t="s">
        <v>1428</v>
      </c>
      <c r="K211" s="53" t="s">
        <v>2402</v>
      </c>
      <c r="L211" s="54" t="s">
        <v>2391</v>
      </c>
      <c r="M211" s="53" t="s">
        <v>1431</v>
      </c>
      <c r="N211" s="53" t="s">
        <v>2020</v>
      </c>
      <c r="O211" s="52">
        <v>200</v>
      </c>
      <c r="P211" s="52">
        <v>200</v>
      </c>
      <c r="Q211" s="53" t="s">
        <v>1079</v>
      </c>
      <c r="R211" s="53" t="s">
        <v>341</v>
      </c>
    </row>
    <row r="212" spans="1:18" ht="24.95" customHeight="1" x14ac:dyDescent="0.25">
      <c r="A212" s="52">
        <v>132</v>
      </c>
      <c r="B212" s="53" t="s">
        <v>2283</v>
      </c>
      <c r="C212" s="53" t="s">
        <v>2364</v>
      </c>
      <c r="D212" s="53" t="s">
        <v>2398</v>
      </c>
      <c r="E212" s="53" t="s">
        <v>2399</v>
      </c>
      <c r="F212" s="53" t="s">
        <v>2164</v>
      </c>
      <c r="G212" s="53" t="s">
        <v>2403</v>
      </c>
      <c r="H212" s="53" t="s">
        <v>1461</v>
      </c>
      <c r="I212" s="53" t="s">
        <v>2401</v>
      </c>
      <c r="J212" s="53" t="s">
        <v>1428</v>
      </c>
      <c r="K212" s="53" t="s">
        <v>2402</v>
      </c>
      <c r="L212" s="54" t="s">
        <v>2391</v>
      </c>
      <c r="M212" s="53" t="s">
        <v>1431</v>
      </c>
      <c r="N212" s="53" t="s">
        <v>2338</v>
      </c>
      <c r="O212" s="52">
        <v>200</v>
      </c>
      <c r="P212" s="52">
        <v>200</v>
      </c>
      <c r="Q212" s="53" t="s">
        <v>1079</v>
      </c>
      <c r="R212" s="53" t="s">
        <v>341</v>
      </c>
    </row>
    <row r="213" spans="1:18" ht="24.95" customHeight="1" x14ac:dyDescent="0.25">
      <c r="A213" s="52">
        <v>134</v>
      </c>
      <c r="B213" s="53" t="s">
        <v>2283</v>
      </c>
      <c r="C213" s="53" t="s">
        <v>2364</v>
      </c>
      <c r="D213" s="53" t="s">
        <v>2404</v>
      </c>
      <c r="E213" s="53" t="s">
        <v>2405</v>
      </c>
      <c r="F213" s="53" t="s">
        <v>1424</v>
      </c>
      <c r="G213" s="53" t="s">
        <v>2406</v>
      </c>
      <c r="H213" s="53" t="s">
        <v>1461</v>
      </c>
      <c r="I213" s="53" t="s">
        <v>2407</v>
      </c>
      <c r="J213" s="53" t="s">
        <v>1428</v>
      </c>
      <c r="K213" s="53" t="s">
        <v>2408</v>
      </c>
      <c r="L213" s="54" t="s">
        <v>2391</v>
      </c>
      <c r="M213" s="53" t="s">
        <v>1431</v>
      </c>
      <c r="N213" s="53" t="s">
        <v>1641</v>
      </c>
      <c r="O213" s="52">
        <v>469</v>
      </c>
      <c r="P213" s="52">
        <v>469</v>
      </c>
      <c r="Q213" s="53" t="s">
        <v>1079</v>
      </c>
      <c r="R213" s="53" t="s">
        <v>341</v>
      </c>
    </row>
    <row r="214" spans="1:18" ht="24.95" customHeight="1" x14ac:dyDescent="0.25">
      <c r="A214" s="52">
        <v>134</v>
      </c>
      <c r="B214" s="53" t="s">
        <v>2283</v>
      </c>
      <c r="C214" s="53" t="s">
        <v>2364</v>
      </c>
      <c r="D214" s="53" t="s">
        <v>2404</v>
      </c>
      <c r="E214" s="53" t="s">
        <v>2405</v>
      </c>
      <c r="F214" s="53" t="s">
        <v>1424</v>
      </c>
      <c r="G214" s="53" t="s">
        <v>2409</v>
      </c>
      <c r="H214" s="53" t="s">
        <v>1439</v>
      </c>
      <c r="I214" s="53" t="s">
        <v>2410</v>
      </c>
      <c r="J214" s="53" t="s">
        <v>341</v>
      </c>
      <c r="K214" s="53" t="s">
        <v>2411</v>
      </c>
      <c r="L214" s="54" t="s">
        <v>2412</v>
      </c>
      <c r="M214" s="53" t="s">
        <v>341</v>
      </c>
      <c r="N214" s="53" t="s">
        <v>341</v>
      </c>
      <c r="O214" s="55"/>
      <c r="P214" s="55"/>
      <c r="Q214" s="53" t="s">
        <v>341</v>
      </c>
      <c r="R214" s="53" t="s">
        <v>341</v>
      </c>
    </row>
    <row r="215" spans="1:18" ht="24.95" customHeight="1" x14ac:dyDescent="0.25">
      <c r="A215" s="52">
        <v>134</v>
      </c>
      <c r="B215" s="53" t="s">
        <v>2283</v>
      </c>
      <c r="C215" s="53" t="s">
        <v>2364</v>
      </c>
      <c r="D215" s="53" t="s">
        <v>2404</v>
      </c>
      <c r="E215" s="53" t="s">
        <v>2405</v>
      </c>
      <c r="F215" s="53" t="s">
        <v>1424</v>
      </c>
      <c r="G215" s="53" t="s">
        <v>2413</v>
      </c>
      <c r="H215" s="53" t="s">
        <v>2414</v>
      </c>
      <c r="I215" s="53" t="s">
        <v>2415</v>
      </c>
      <c r="J215" s="53" t="s">
        <v>1428</v>
      </c>
      <c r="K215" s="53" t="s">
        <v>2416</v>
      </c>
      <c r="L215" s="54" t="s">
        <v>2417</v>
      </c>
      <c r="M215" s="53" t="s">
        <v>1431</v>
      </c>
      <c r="N215" s="53" t="s">
        <v>1610</v>
      </c>
      <c r="O215" s="52">
        <v>550</v>
      </c>
      <c r="P215" s="52">
        <v>550</v>
      </c>
      <c r="Q215" s="53" t="s">
        <v>2418</v>
      </c>
      <c r="R215" s="53" t="s">
        <v>341</v>
      </c>
    </row>
    <row r="216" spans="1:18" ht="24.95" customHeight="1" x14ac:dyDescent="0.25">
      <c r="A216" s="52">
        <v>134</v>
      </c>
      <c r="B216" s="53" t="s">
        <v>2283</v>
      </c>
      <c r="C216" s="53" t="s">
        <v>2364</v>
      </c>
      <c r="D216" s="53" t="s">
        <v>2404</v>
      </c>
      <c r="E216" s="53" t="s">
        <v>2405</v>
      </c>
      <c r="F216" s="53" t="s">
        <v>1424</v>
      </c>
      <c r="G216" s="53" t="s">
        <v>2419</v>
      </c>
      <c r="H216" s="53" t="s">
        <v>1439</v>
      </c>
      <c r="I216" s="53" t="s">
        <v>2420</v>
      </c>
      <c r="J216" s="53" t="s">
        <v>341</v>
      </c>
      <c r="K216" s="53" t="s">
        <v>2421</v>
      </c>
      <c r="L216" s="54"/>
      <c r="M216" s="53" t="s">
        <v>341</v>
      </c>
      <c r="N216" s="53" t="s">
        <v>341</v>
      </c>
      <c r="O216" s="55"/>
      <c r="P216" s="55"/>
      <c r="Q216" s="53" t="s">
        <v>341</v>
      </c>
      <c r="R216" s="53" t="s">
        <v>341</v>
      </c>
    </row>
    <row r="217" spans="1:18" ht="24.95" customHeight="1" x14ac:dyDescent="0.25">
      <c r="A217" s="52">
        <v>134</v>
      </c>
      <c r="B217" s="53" t="s">
        <v>2283</v>
      </c>
      <c r="C217" s="53" t="s">
        <v>2364</v>
      </c>
      <c r="D217" s="53" t="s">
        <v>2404</v>
      </c>
      <c r="E217" s="53" t="s">
        <v>2405</v>
      </c>
      <c r="F217" s="53" t="s">
        <v>1424</v>
      </c>
      <c r="G217" s="53" t="s">
        <v>2422</v>
      </c>
      <c r="H217" s="53" t="s">
        <v>1543</v>
      </c>
      <c r="I217" s="53" t="s">
        <v>2377</v>
      </c>
      <c r="J217" s="53" t="s">
        <v>1428</v>
      </c>
      <c r="K217" s="53" t="s">
        <v>2423</v>
      </c>
      <c r="L217" s="54" t="s">
        <v>2424</v>
      </c>
      <c r="M217" s="53" t="s">
        <v>1431</v>
      </c>
      <c r="N217" s="53" t="s">
        <v>2425</v>
      </c>
      <c r="O217" s="52">
        <v>250</v>
      </c>
      <c r="P217" s="52">
        <v>250</v>
      </c>
      <c r="Q217" s="53" t="s">
        <v>1079</v>
      </c>
      <c r="R217" s="53" t="s">
        <v>341</v>
      </c>
    </row>
    <row r="218" spans="1:18" ht="24.95" customHeight="1" x14ac:dyDescent="0.25">
      <c r="A218" s="52">
        <v>134</v>
      </c>
      <c r="B218" s="53" t="s">
        <v>2283</v>
      </c>
      <c r="C218" s="53" t="s">
        <v>2364</v>
      </c>
      <c r="D218" s="53" t="s">
        <v>2404</v>
      </c>
      <c r="E218" s="53" t="s">
        <v>2405</v>
      </c>
      <c r="F218" s="53" t="s">
        <v>1424</v>
      </c>
      <c r="G218" s="53" t="s">
        <v>2426</v>
      </c>
      <c r="H218" s="53" t="s">
        <v>1461</v>
      </c>
      <c r="I218" s="53" t="s">
        <v>2407</v>
      </c>
      <c r="J218" s="53" t="s">
        <v>1428</v>
      </c>
      <c r="K218" s="53" t="s">
        <v>2427</v>
      </c>
      <c r="L218" s="54" t="s">
        <v>2428</v>
      </c>
      <c r="M218" s="53" t="s">
        <v>1431</v>
      </c>
      <c r="N218" s="53" t="s">
        <v>353</v>
      </c>
      <c r="O218" s="52">
        <v>469</v>
      </c>
      <c r="P218" s="52">
        <v>469</v>
      </c>
      <c r="Q218" s="53" t="s">
        <v>1079</v>
      </c>
      <c r="R218" s="53" t="s">
        <v>341</v>
      </c>
    </row>
    <row r="219" spans="1:18" ht="24.95" customHeight="1" x14ac:dyDescent="0.25">
      <c r="A219" s="52">
        <v>134</v>
      </c>
      <c r="B219" s="53" t="s">
        <v>2283</v>
      </c>
      <c r="C219" s="53" t="s">
        <v>2364</v>
      </c>
      <c r="D219" s="53" t="s">
        <v>2404</v>
      </c>
      <c r="E219" s="53" t="s">
        <v>2405</v>
      </c>
      <c r="F219" s="53" t="s">
        <v>1424</v>
      </c>
      <c r="G219" s="53" t="s">
        <v>2429</v>
      </c>
      <c r="H219" s="53" t="s">
        <v>2414</v>
      </c>
      <c r="I219" s="53" t="s">
        <v>2415</v>
      </c>
      <c r="J219" s="53" t="s">
        <v>1428</v>
      </c>
      <c r="K219" s="53" t="s">
        <v>2416</v>
      </c>
      <c r="L219" s="54" t="s">
        <v>2430</v>
      </c>
      <c r="M219" s="53" t="s">
        <v>1431</v>
      </c>
      <c r="N219" s="53" t="s">
        <v>2431</v>
      </c>
      <c r="O219" s="52">
        <v>550</v>
      </c>
      <c r="P219" s="52">
        <v>550</v>
      </c>
      <c r="Q219" s="53" t="s">
        <v>2418</v>
      </c>
      <c r="R219" s="53" t="s">
        <v>341</v>
      </c>
    </row>
    <row r="220" spans="1:18" ht="24.95" customHeight="1" x14ac:dyDescent="0.25">
      <c r="A220" s="52">
        <v>134</v>
      </c>
      <c r="B220" s="53" t="s">
        <v>2283</v>
      </c>
      <c r="C220" s="53" t="s">
        <v>2364</v>
      </c>
      <c r="D220" s="53" t="s">
        <v>2404</v>
      </c>
      <c r="E220" s="53" t="s">
        <v>2405</v>
      </c>
      <c r="F220" s="53" t="s">
        <v>1424</v>
      </c>
      <c r="G220" s="53" t="s">
        <v>2432</v>
      </c>
      <c r="H220" s="53" t="s">
        <v>1553</v>
      </c>
      <c r="I220" s="53" t="s">
        <v>2326</v>
      </c>
      <c r="J220" s="53" t="s">
        <v>1428</v>
      </c>
      <c r="K220" s="53" t="s">
        <v>2327</v>
      </c>
      <c r="L220" s="54" t="s">
        <v>2433</v>
      </c>
      <c r="M220" s="53" t="s">
        <v>1431</v>
      </c>
      <c r="N220" s="53" t="s">
        <v>1840</v>
      </c>
      <c r="O220" s="52">
        <v>610</v>
      </c>
      <c r="P220" s="52">
        <v>819</v>
      </c>
      <c r="Q220" s="53" t="s">
        <v>2297</v>
      </c>
      <c r="R220" s="53" t="s">
        <v>341</v>
      </c>
    </row>
    <row r="221" spans="1:18" ht="24.95" customHeight="1" x14ac:dyDescent="0.25">
      <c r="A221" s="52">
        <v>134</v>
      </c>
      <c r="B221" s="53" t="s">
        <v>2283</v>
      </c>
      <c r="C221" s="53" t="s">
        <v>2364</v>
      </c>
      <c r="D221" s="53" t="s">
        <v>2404</v>
      </c>
      <c r="E221" s="53" t="s">
        <v>2405</v>
      </c>
      <c r="F221" s="53" t="s">
        <v>1424</v>
      </c>
      <c r="G221" s="53" t="s">
        <v>2376</v>
      </c>
      <c r="H221" s="53" t="s">
        <v>1543</v>
      </c>
      <c r="I221" s="53" t="s">
        <v>2377</v>
      </c>
      <c r="J221" s="53" t="s">
        <v>1428</v>
      </c>
      <c r="K221" s="53" t="s">
        <v>2378</v>
      </c>
      <c r="L221" s="54" t="s">
        <v>2424</v>
      </c>
      <c r="M221" s="53" t="s">
        <v>1431</v>
      </c>
      <c r="N221" s="53" t="s">
        <v>1840</v>
      </c>
      <c r="O221" s="52">
        <v>235</v>
      </c>
      <c r="P221" s="52">
        <v>235</v>
      </c>
      <c r="Q221" s="53" t="s">
        <v>1079</v>
      </c>
      <c r="R221" s="53" t="s">
        <v>341</v>
      </c>
    </row>
    <row r="222" spans="1:18" ht="24.95" customHeight="1" x14ac:dyDescent="0.25">
      <c r="A222" s="52">
        <v>134</v>
      </c>
      <c r="B222" s="53" t="s">
        <v>2283</v>
      </c>
      <c r="C222" s="53" t="s">
        <v>2364</v>
      </c>
      <c r="D222" s="53" t="s">
        <v>2404</v>
      </c>
      <c r="E222" s="53" t="s">
        <v>2405</v>
      </c>
      <c r="F222" s="53" t="s">
        <v>1424</v>
      </c>
      <c r="G222" s="53" t="s">
        <v>2379</v>
      </c>
      <c r="H222" s="53" t="s">
        <v>1543</v>
      </c>
      <c r="I222" s="53" t="s">
        <v>2377</v>
      </c>
      <c r="J222" s="53" t="s">
        <v>1428</v>
      </c>
      <c r="K222" s="53" t="s">
        <v>2380</v>
      </c>
      <c r="L222" s="54" t="s">
        <v>2424</v>
      </c>
      <c r="M222" s="53" t="s">
        <v>1431</v>
      </c>
      <c r="N222" s="53" t="s">
        <v>1693</v>
      </c>
      <c r="O222" s="52">
        <v>235</v>
      </c>
      <c r="P222" s="52">
        <v>235</v>
      </c>
      <c r="Q222" s="53" t="s">
        <v>1079</v>
      </c>
      <c r="R222" s="53" t="s">
        <v>341</v>
      </c>
    </row>
    <row r="223" spans="1:18" ht="24.95" customHeight="1" x14ac:dyDescent="0.25">
      <c r="A223" s="52">
        <v>135</v>
      </c>
      <c r="B223" s="53" t="s">
        <v>2283</v>
      </c>
      <c r="C223" s="53" t="s">
        <v>2364</v>
      </c>
      <c r="D223" s="53" t="s">
        <v>2434</v>
      </c>
      <c r="E223" s="53" t="s">
        <v>2435</v>
      </c>
      <c r="F223" s="53" t="s">
        <v>1424</v>
      </c>
      <c r="G223" s="53" t="s">
        <v>2409</v>
      </c>
      <c r="H223" s="53" t="s">
        <v>1439</v>
      </c>
      <c r="I223" s="53" t="s">
        <v>2410</v>
      </c>
      <c r="J223" s="53" t="s">
        <v>341</v>
      </c>
      <c r="K223" s="53" t="s">
        <v>2411</v>
      </c>
      <c r="L223" s="54" t="s">
        <v>2436</v>
      </c>
      <c r="M223" s="53" t="s">
        <v>341</v>
      </c>
      <c r="N223" s="53" t="s">
        <v>341</v>
      </c>
      <c r="O223" s="55"/>
      <c r="P223" s="55"/>
      <c r="Q223" s="53" t="s">
        <v>341</v>
      </c>
      <c r="R223" s="53" t="s">
        <v>341</v>
      </c>
    </row>
    <row r="224" spans="1:18" ht="24.95" customHeight="1" x14ac:dyDescent="0.25">
      <c r="A224" s="52">
        <v>135</v>
      </c>
      <c r="B224" s="53" t="s">
        <v>2283</v>
      </c>
      <c r="C224" s="53" t="s">
        <v>2364</v>
      </c>
      <c r="D224" s="53" t="s">
        <v>2434</v>
      </c>
      <c r="E224" s="53" t="s">
        <v>2435</v>
      </c>
      <c r="F224" s="53" t="s">
        <v>1424</v>
      </c>
      <c r="G224" s="53" t="s">
        <v>2419</v>
      </c>
      <c r="H224" s="53" t="s">
        <v>1439</v>
      </c>
      <c r="I224" s="53" t="s">
        <v>2420</v>
      </c>
      <c r="J224" s="53" t="s">
        <v>341</v>
      </c>
      <c r="K224" s="53" t="s">
        <v>2421</v>
      </c>
      <c r="L224" s="54" t="s">
        <v>2436</v>
      </c>
      <c r="M224" s="53" t="s">
        <v>341</v>
      </c>
      <c r="N224" s="53" t="s">
        <v>341</v>
      </c>
      <c r="O224" s="55"/>
      <c r="P224" s="55"/>
      <c r="Q224" s="53" t="s">
        <v>341</v>
      </c>
      <c r="R224" s="53" t="s">
        <v>341</v>
      </c>
    </row>
    <row r="225" spans="1:18" ht="24.95" customHeight="1" x14ac:dyDescent="0.25">
      <c r="A225" s="52">
        <v>138</v>
      </c>
      <c r="B225" s="53" t="s">
        <v>2283</v>
      </c>
      <c r="C225" s="53" t="s">
        <v>2364</v>
      </c>
      <c r="D225" s="53" t="s">
        <v>2437</v>
      </c>
      <c r="E225" s="53" t="s">
        <v>2438</v>
      </c>
      <c r="F225" s="53" t="s">
        <v>1574</v>
      </c>
      <c r="G225" s="53" t="s">
        <v>2439</v>
      </c>
      <c r="H225" s="53" t="s">
        <v>1439</v>
      </c>
      <c r="I225" s="53" t="s">
        <v>2440</v>
      </c>
      <c r="J225" s="53" t="s">
        <v>341</v>
      </c>
      <c r="K225" s="53" t="s">
        <v>2441</v>
      </c>
      <c r="L225" s="54" t="s">
        <v>2442</v>
      </c>
      <c r="M225" s="53" t="s">
        <v>341</v>
      </c>
      <c r="N225" s="53" t="s">
        <v>341</v>
      </c>
      <c r="O225" s="55"/>
      <c r="P225" s="55"/>
      <c r="Q225" s="53" t="s">
        <v>341</v>
      </c>
      <c r="R225" s="53" t="s">
        <v>341</v>
      </c>
    </row>
    <row r="226" spans="1:18" ht="24.95" customHeight="1" x14ac:dyDescent="0.25">
      <c r="A226" s="52">
        <v>139</v>
      </c>
      <c r="B226" s="53" t="s">
        <v>2283</v>
      </c>
      <c r="C226" s="53" t="s">
        <v>2284</v>
      </c>
      <c r="D226" s="53" t="s">
        <v>2443</v>
      </c>
      <c r="E226" s="53" t="s">
        <v>2444</v>
      </c>
      <c r="F226" s="53" t="s">
        <v>1498</v>
      </c>
      <c r="G226" s="53" t="s">
        <v>2445</v>
      </c>
      <c r="H226" s="53" t="s">
        <v>1439</v>
      </c>
      <c r="I226" s="53" t="s">
        <v>2446</v>
      </c>
      <c r="J226" s="53" t="s">
        <v>341</v>
      </c>
      <c r="K226" s="53" t="s">
        <v>2447</v>
      </c>
      <c r="L226" s="54" t="s">
        <v>2448</v>
      </c>
      <c r="M226" s="53" t="s">
        <v>341</v>
      </c>
      <c r="N226" s="53" t="s">
        <v>341</v>
      </c>
      <c r="O226" s="55"/>
      <c r="P226" s="55"/>
      <c r="Q226" s="53" t="s">
        <v>341</v>
      </c>
      <c r="R226" s="53" t="s">
        <v>341</v>
      </c>
    </row>
    <row r="227" spans="1:18" ht="24.95" customHeight="1" x14ac:dyDescent="0.25">
      <c r="A227" s="52">
        <v>140</v>
      </c>
      <c r="B227" s="53" t="s">
        <v>2283</v>
      </c>
      <c r="C227" s="53" t="s">
        <v>2364</v>
      </c>
      <c r="D227" s="53" t="s">
        <v>2449</v>
      </c>
      <c r="E227" s="53" t="s">
        <v>2450</v>
      </c>
      <c r="F227" s="53" t="s">
        <v>1498</v>
      </c>
      <c r="G227" s="53" t="s">
        <v>2451</v>
      </c>
      <c r="H227" s="53" t="s">
        <v>1439</v>
      </c>
      <c r="I227" s="53" t="s">
        <v>2452</v>
      </c>
      <c r="J227" s="53" t="s">
        <v>341</v>
      </c>
      <c r="K227" s="53" t="s">
        <v>2453</v>
      </c>
      <c r="L227" s="54" t="s">
        <v>2454</v>
      </c>
      <c r="M227" s="53" t="s">
        <v>341</v>
      </c>
      <c r="N227" s="53" t="s">
        <v>341</v>
      </c>
      <c r="O227" s="55"/>
      <c r="P227" s="55"/>
      <c r="Q227" s="53" t="s">
        <v>341</v>
      </c>
      <c r="R227" s="53" t="s">
        <v>341</v>
      </c>
    </row>
    <row r="228" spans="1:18" ht="24.95" customHeight="1" x14ac:dyDescent="0.25">
      <c r="A228" s="52">
        <v>148</v>
      </c>
      <c r="B228" s="53" t="s">
        <v>2455</v>
      </c>
      <c r="C228" s="53" t="s">
        <v>2456</v>
      </c>
      <c r="D228" s="53" t="s">
        <v>2457</v>
      </c>
      <c r="E228" s="53" t="s">
        <v>2458</v>
      </c>
      <c r="F228" s="53" t="s">
        <v>1491</v>
      </c>
      <c r="G228" s="53" t="s">
        <v>2459</v>
      </c>
      <c r="H228" s="53" t="s">
        <v>2460</v>
      </c>
      <c r="I228" s="53" t="s">
        <v>2461</v>
      </c>
      <c r="J228" s="53" t="s">
        <v>341</v>
      </c>
      <c r="K228" s="53" t="s">
        <v>2462</v>
      </c>
      <c r="L228" s="54" t="s">
        <v>2463</v>
      </c>
      <c r="M228" s="53"/>
      <c r="N228" s="53" t="s">
        <v>341</v>
      </c>
      <c r="O228" s="55"/>
      <c r="P228" s="55"/>
      <c r="Q228" s="53" t="s">
        <v>341</v>
      </c>
      <c r="R228" s="53" t="s">
        <v>341</v>
      </c>
    </row>
    <row r="229" spans="1:18" ht="24.95" customHeight="1" x14ac:dyDescent="0.25">
      <c r="A229" s="52">
        <v>152</v>
      </c>
      <c r="B229" s="53" t="s">
        <v>2464</v>
      </c>
      <c r="C229" s="53" t="s">
        <v>2465</v>
      </c>
      <c r="D229" s="53" t="s">
        <v>2466</v>
      </c>
      <c r="E229" s="53" t="s">
        <v>2467</v>
      </c>
      <c r="F229" s="53" t="s">
        <v>1733</v>
      </c>
      <c r="G229" s="53" t="s">
        <v>2468</v>
      </c>
      <c r="H229" s="53" t="s">
        <v>2460</v>
      </c>
      <c r="I229" s="53" t="s">
        <v>2469</v>
      </c>
      <c r="J229" s="53" t="s">
        <v>341</v>
      </c>
      <c r="K229" s="53" t="s">
        <v>2470</v>
      </c>
      <c r="L229" s="57" t="s">
        <v>2470</v>
      </c>
      <c r="M229" s="53" t="s">
        <v>341</v>
      </c>
      <c r="N229" s="53" t="s">
        <v>341</v>
      </c>
      <c r="O229" s="55"/>
      <c r="P229" s="55"/>
      <c r="Q229" s="53" t="s">
        <v>341</v>
      </c>
      <c r="R229" s="53" t="s">
        <v>341</v>
      </c>
    </row>
    <row r="230" spans="1:18" ht="24.95" customHeight="1" x14ac:dyDescent="0.25">
      <c r="A230" s="52">
        <v>153</v>
      </c>
      <c r="B230" s="53" t="s">
        <v>2464</v>
      </c>
      <c r="C230" s="53" t="s">
        <v>2465</v>
      </c>
      <c r="D230" s="53" t="s">
        <v>2471</v>
      </c>
      <c r="E230" s="53" t="s">
        <v>2472</v>
      </c>
      <c r="F230" s="53" t="s">
        <v>1574</v>
      </c>
      <c r="G230" s="53" t="s">
        <v>2473</v>
      </c>
      <c r="H230" s="53" t="s">
        <v>2460</v>
      </c>
      <c r="I230" s="53" t="s">
        <v>2474</v>
      </c>
      <c r="J230" s="53" t="s">
        <v>341</v>
      </c>
      <c r="K230" s="53" t="s">
        <v>2474</v>
      </c>
      <c r="L230" s="54" t="s">
        <v>2475</v>
      </c>
      <c r="M230" s="53" t="s">
        <v>341</v>
      </c>
      <c r="N230" s="53" t="s">
        <v>341</v>
      </c>
      <c r="O230" s="55"/>
      <c r="P230" s="55"/>
      <c r="Q230" s="53" t="s">
        <v>341</v>
      </c>
      <c r="R230" s="53" t="s">
        <v>341</v>
      </c>
    </row>
    <row r="231" spans="1:18" ht="24.95" customHeight="1" x14ac:dyDescent="0.25">
      <c r="A231" s="52">
        <v>154</v>
      </c>
      <c r="B231" s="53" t="s">
        <v>2464</v>
      </c>
      <c r="C231" s="53" t="s">
        <v>2465</v>
      </c>
      <c r="D231" s="53" t="s">
        <v>2476</v>
      </c>
      <c r="E231" s="53" t="s">
        <v>2477</v>
      </c>
      <c r="F231" s="53" t="s">
        <v>1452</v>
      </c>
      <c r="G231" s="53" t="s">
        <v>2478</v>
      </c>
      <c r="H231" s="53" t="s">
        <v>1704</v>
      </c>
      <c r="I231" s="53" t="s">
        <v>2479</v>
      </c>
      <c r="J231" s="53" t="s">
        <v>1684</v>
      </c>
      <c r="K231" s="53" t="s">
        <v>2480</v>
      </c>
      <c r="L231" s="54" t="s">
        <v>2481</v>
      </c>
      <c r="M231" s="53" t="s">
        <v>1431</v>
      </c>
      <c r="N231" s="53" t="s">
        <v>2482</v>
      </c>
      <c r="O231" s="52">
        <v>600</v>
      </c>
      <c r="P231" s="52">
        <v>600</v>
      </c>
      <c r="Q231" s="53" t="s">
        <v>2483</v>
      </c>
      <c r="R231" s="53" t="s">
        <v>341</v>
      </c>
    </row>
    <row r="232" spans="1:18" ht="24.95" customHeight="1" x14ac:dyDescent="0.25">
      <c r="A232" s="52">
        <v>154</v>
      </c>
      <c r="B232" s="53" t="s">
        <v>2464</v>
      </c>
      <c r="C232" s="53" t="s">
        <v>2465</v>
      </c>
      <c r="D232" s="53" t="s">
        <v>2476</v>
      </c>
      <c r="E232" s="53" t="s">
        <v>2477</v>
      </c>
      <c r="F232" s="53" t="s">
        <v>1452</v>
      </c>
      <c r="G232" s="53" t="s">
        <v>2484</v>
      </c>
      <c r="H232" s="53" t="s">
        <v>1704</v>
      </c>
      <c r="I232" s="53" t="s">
        <v>2479</v>
      </c>
      <c r="J232" s="53" t="s">
        <v>1684</v>
      </c>
      <c r="K232" s="53" t="s">
        <v>2480</v>
      </c>
      <c r="L232" s="54" t="s">
        <v>2481</v>
      </c>
      <c r="M232" s="53" t="s">
        <v>1431</v>
      </c>
      <c r="N232" s="53" t="s">
        <v>2485</v>
      </c>
      <c r="O232" s="52">
        <v>600</v>
      </c>
      <c r="P232" s="52">
        <v>600</v>
      </c>
      <c r="Q232" s="53" t="s">
        <v>2483</v>
      </c>
      <c r="R232" s="53" t="s">
        <v>341</v>
      </c>
    </row>
    <row r="233" spans="1:18" ht="24.95" customHeight="1" x14ac:dyDescent="0.25">
      <c r="A233" s="52">
        <v>154</v>
      </c>
      <c r="B233" s="53" t="s">
        <v>2464</v>
      </c>
      <c r="C233" s="53" t="s">
        <v>2465</v>
      </c>
      <c r="D233" s="53" t="s">
        <v>2476</v>
      </c>
      <c r="E233" s="53" t="s">
        <v>2477</v>
      </c>
      <c r="F233" s="53" t="s">
        <v>1452</v>
      </c>
      <c r="G233" s="53" t="s">
        <v>2486</v>
      </c>
      <c r="H233" s="53" t="s">
        <v>1704</v>
      </c>
      <c r="I233" s="53" t="s">
        <v>2479</v>
      </c>
      <c r="J233" s="53" t="s">
        <v>1684</v>
      </c>
      <c r="K233" s="53" t="s">
        <v>2480</v>
      </c>
      <c r="L233" s="54" t="s">
        <v>2481</v>
      </c>
      <c r="M233" s="53" t="s">
        <v>1431</v>
      </c>
      <c r="N233" s="53" t="s">
        <v>2487</v>
      </c>
      <c r="O233" s="52">
        <v>600</v>
      </c>
      <c r="P233" s="52">
        <v>600</v>
      </c>
      <c r="Q233" s="53" t="s">
        <v>2483</v>
      </c>
      <c r="R233" s="53" t="s">
        <v>341</v>
      </c>
    </row>
    <row r="234" spans="1:18" ht="24.95" customHeight="1" x14ac:dyDescent="0.25">
      <c r="A234" s="52">
        <v>155</v>
      </c>
      <c r="B234" s="53" t="s">
        <v>2464</v>
      </c>
      <c r="C234" s="53" t="s">
        <v>2465</v>
      </c>
      <c r="D234" s="53" t="s">
        <v>2488</v>
      </c>
      <c r="E234" s="53" t="s">
        <v>2489</v>
      </c>
      <c r="F234" s="53" t="s">
        <v>1452</v>
      </c>
      <c r="G234" s="53" t="s">
        <v>2490</v>
      </c>
      <c r="H234" s="53" t="s">
        <v>1426</v>
      </c>
      <c r="I234" s="53" t="s">
        <v>2491</v>
      </c>
      <c r="J234" s="53" t="s">
        <v>1684</v>
      </c>
      <c r="K234" s="53" t="s">
        <v>2492</v>
      </c>
      <c r="L234" s="54" t="s">
        <v>2493</v>
      </c>
      <c r="M234" s="53" t="s">
        <v>1431</v>
      </c>
      <c r="N234" s="53" t="s">
        <v>585</v>
      </c>
      <c r="O234" s="52">
        <v>250</v>
      </c>
      <c r="P234" s="52">
        <v>250</v>
      </c>
      <c r="Q234" s="53" t="s">
        <v>1688</v>
      </c>
      <c r="R234" s="53" t="s">
        <v>341</v>
      </c>
    </row>
    <row r="235" spans="1:18" ht="24.95" customHeight="1" x14ac:dyDescent="0.25">
      <c r="A235" s="52">
        <v>156</v>
      </c>
      <c r="B235" s="53" t="s">
        <v>2464</v>
      </c>
      <c r="C235" s="53" t="s">
        <v>2465</v>
      </c>
      <c r="D235" s="53" t="s">
        <v>2494</v>
      </c>
      <c r="E235" s="53" t="s">
        <v>2495</v>
      </c>
      <c r="F235" s="53" t="s">
        <v>1452</v>
      </c>
      <c r="G235" s="53" t="s">
        <v>1642</v>
      </c>
      <c r="H235" s="53" t="s">
        <v>1426</v>
      </c>
      <c r="I235" s="53" t="s">
        <v>1643</v>
      </c>
      <c r="J235" s="53" t="s">
        <v>1428</v>
      </c>
      <c r="K235" s="53" t="s">
        <v>1644</v>
      </c>
      <c r="L235" s="54" t="s">
        <v>2496</v>
      </c>
      <c r="M235" s="53" t="s">
        <v>1431</v>
      </c>
      <c r="N235" s="53" t="s">
        <v>593</v>
      </c>
      <c r="O235" s="52">
        <v>250</v>
      </c>
      <c r="P235" s="52">
        <v>375</v>
      </c>
      <c r="Q235" s="53" t="s">
        <v>1077</v>
      </c>
      <c r="R235" s="53" t="s">
        <v>341</v>
      </c>
    </row>
    <row r="236" spans="1:18" ht="24.95" customHeight="1" x14ac:dyDescent="0.25">
      <c r="A236" s="52">
        <v>157</v>
      </c>
      <c r="B236" s="53" t="s">
        <v>2464</v>
      </c>
      <c r="C236" s="53" t="s">
        <v>2465</v>
      </c>
      <c r="D236" s="53" t="s">
        <v>2497</v>
      </c>
      <c r="E236" s="53" t="s">
        <v>2498</v>
      </c>
      <c r="F236" s="53" t="s">
        <v>2164</v>
      </c>
      <c r="G236" s="53" t="s">
        <v>2499</v>
      </c>
      <c r="H236" s="53" t="s">
        <v>1461</v>
      </c>
      <c r="I236" s="53" t="s">
        <v>2500</v>
      </c>
      <c r="J236" s="53" t="s">
        <v>1428</v>
      </c>
      <c r="K236" s="53" t="s">
        <v>2501</v>
      </c>
      <c r="L236" s="54" t="s">
        <v>2502</v>
      </c>
      <c r="M236" s="53" t="s">
        <v>1431</v>
      </c>
      <c r="N236" s="53" t="s">
        <v>580</v>
      </c>
      <c r="O236" s="52">
        <v>315</v>
      </c>
      <c r="P236" s="52">
        <v>338</v>
      </c>
      <c r="Q236" s="53" t="s">
        <v>2503</v>
      </c>
      <c r="R236" s="53" t="s">
        <v>341</v>
      </c>
    </row>
    <row r="237" spans="1:18" ht="24.95" customHeight="1" x14ac:dyDescent="0.25">
      <c r="A237" s="52">
        <v>157</v>
      </c>
      <c r="B237" s="53" t="s">
        <v>2464</v>
      </c>
      <c r="C237" s="53" t="s">
        <v>2465</v>
      </c>
      <c r="D237" s="53" t="s">
        <v>2497</v>
      </c>
      <c r="E237" s="53" t="s">
        <v>2498</v>
      </c>
      <c r="F237" s="53" t="s">
        <v>2164</v>
      </c>
      <c r="G237" s="53" t="s">
        <v>2504</v>
      </c>
      <c r="H237" s="53" t="s">
        <v>1461</v>
      </c>
      <c r="I237" s="53" t="s">
        <v>2500</v>
      </c>
      <c r="J237" s="53" t="s">
        <v>1428</v>
      </c>
      <c r="K237" s="53" t="s">
        <v>2501</v>
      </c>
      <c r="L237" s="54" t="s">
        <v>2502</v>
      </c>
      <c r="M237" s="53" t="s">
        <v>1431</v>
      </c>
      <c r="N237" s="53" t="s">
        <v>585</v>
      </c>
      <c r="O237" s="52">
        <v>315</v>
      </c>
      <c r="P237" s="52">
        <v>338</v>
      </c>
      <c r="Q237" s="53" t="s">
        <v>2503</v>
      </c>
      <c r="R237" s="53" t="s">
        <v>341</v>
      </c>
    </row>
    <row r="238" spans="1:18" ht="24.95" customHeight="1" x14ac:dyDescent="0.25">
      <c r="A238" s="52">
        <v>158</v>
      </c>
      <c r="B238" s="53" t="s">
        <v>2464</v>
      </c>
      <c r="C238" s="53" t="s">
        <v>2465</v>
      </c>
      <c r="D238" s="53" t="s">
        <v>2505</v>
      </c>
      <c r="E238" s="53" t="s">
        <v>2506</v>
      </c>
      <c r="F238" s="53" t="s">
        <v>1452</v>
      </c>
      <c r="G238" s="53" t="s">
        <v>2507</v>
      </c>
      <c r="H238" s="53" t="s">
        <v>1426</v>
      </c>
      <c r="I238" s="53" t="s">
        <v>2508</v>
      </c>
      <c r="J238" s="53" t="s">
        <v>1428</v>
      </c>
      <c r="K238" s="53" t="s">
        <v>2509</v>
      </c>
      <c r="L238" s="54" t="s">
        <v>2510</v>
      </c>
      <c r="M238" s="53" t="s">
        <v>1431</v>
      </c>
      <c r="N238" s="53" t="s">
        <v>2511</v>
      </c>
      <c r="O238" s="52">
        <v>150</v>
      </c>
      <c r="P238" s="52">
        <v>198</v>
      </c>
      <c r="Q238" s="53" t="s">
        <v>2503</v>
      </c>
      <c r="R238" s="53" t="s">
        <v>341</v>
      </c>
    </row>
    <row r="239" spans="1:18" ht="24.95" customHeight="1" x14ac:dyDescent="0.25">
      <c r="A239" s="52">
        <v>158</v>
      </c>
      <c r="B239" s="53" t="s">
        <v>2464</v>
      </c>
      <c r="C239" s="53" t="s">
        <v>2465</v>
      </c>
      <c r="D239" s="53" t="s">
        <v>2505</v>
      </c>
      <c r="E239" s="53" t="s">
        <v>2506</v>
      </c>
      <c r="F239" s="53" t="s">
        <v>1452</v>
      </c>
      <c r="G239" s="53" t="s">
        <v>2512</v>
      </c>
      <c r="H239" s="53" t="s">
        <v>1813</v>
      </c>
      <c r="I239" s="53" t="s">
        <v>2513</v>
      </c>
      <c r="J239" s="53" t="s">
        <v>1428</v>
      </c>
      <c r="K239" s="53" t="s">
        <v>2514</v>
      </c>
      <c r="L239" s="54" t="s">
        <v>2510</v>
      </c>
      <c r="M239" s="53" t="s">
        <v>1431</v>
      </c>
      <c r="N239" s="53" t="s">
        <v>2431</v>
      </c>
      <c r="O239" s="52">
        <v>135</v>
      </c>
      <c r="P239" s="52">
        <v>198</v>
      </c>
      <c r="Q239" s="53" t="s">
        <v>2515</v>
      </c>
      <c r="R239" s="53" t="s">
        <v>341</v>
      </c>
    </row>
    <row r="240" spans="1:18" ht="24.95" customHeight="1" x14ac:dyDescent="0.25">
      <c r="A240" s="52">
        <v>158</v>
      </c>
      <c r="B240" s="53" t="s">
        <v>2464</v>
      </c>
      <c r="C240" s="53" t="s">
        <v>2465</v>
      </c>
      <c r="D240" s="53" t="s">
        <v>2505</v>
      </c>
      <c r="E240" s="53" t="s">
        <v>2506</v>
      </c>
      <c r="F240" s="53" t="s">
        <v>1452</v>
      </c>
      <c r="G240" s="53" t="s">
        <v>2516</v>
      </c>
      <c r="H240" s="53" t="s">
        <v>1426</v>
      </c>
      <c r="I240" s="53" t="s">
        <v>2517</v>
      </c>
      <c r="J240" s="53" t="s">
        <v>1428</v>
      </c>
      <c r="K240" s="53" t="s">
        <v>2518</v>
      </c>
      <c r="L240" s="54" t="s">
        <v>2510</v>
      </c>
      <c r="M240" s="53" t="s">
        <v>1431</v>
      </c>
      <c r="N240" s="53" t="s">
        <v>1687</v>
      </c>
      <c r="O240" s="52">
        <v>135</v>
      </c>
      <c r="P240" s="52">
        <v>198</v>
      </c>
      <c r="Q240" s="53" t="s">
        <v>1076</v>
      </c>
      <c r="R240" s="53" t="s">
        <v>341</v>
      </c>
    </row>
    <row r="241" spans="1:18" ht="24.95" customHeight="1" x14ac:dyDescent="0.25">
      <c r="A241" s="52">
        <v>158</v>
      </c>
      <c r="B241" s="53" t="s">
        <v>2464</v>
      </c>
      <c r="C241" s="53" t="s">
        <v>2465</v>
      </c>
      <c r="D241" s="53" t="s">
        <v>2505</v>
      </c>
      <c r="E241" s="53" t="s">
        <v>2506</v>
      </c>
      <c r="F241" s="53" t="s">
        <v>1452</v>
      </c>
      <c r="G241" s="53" t="s">
        <v>2519</v>
      </c>
      <c r="H241" s="53" t="s">
        <v>2520</v>
      </c>
      <c r="I241" s="53" t="s">
        <v>2521</v>
      </c>
      <c r="J241" s="53" t="s">
        <v>341</v>
      </c>
      <c r="K241" s="53" t="s">
        <v>2522</v>
      </c>
      <c r="L241" s="54" t="s">
        <v>2510</v>
      </c>
      <c r="M241" s="53" t="s">
        <v>341</v>
      </c>
      <c r="N241" s="53" t="s">
        <v>341</v>
      </c>
      <c r="O241" s="55"/>
      <c r="P241" s="55"/>
      <c r="Q241" s="53" t="s">
        <v>341</v>
      </c>
      <c r="R241" s="53" t="s">
        <v>341</v>
      </c>
    </row>
    <row r="242" spans="1:18" ht="24.95" customHeight="1" x14ac:dyDescent="0.25">
      <c r="A242" s="52">
        <v>159</v>
      </c>
      <c r="B242" s="53" t="s">
        <v>2464</v>
      </c>
      <c r="C242" s="53" t="s">
        <v>2465</v>
      </c>
      <c r="D242" s="53" t="s">
        <v>2523</v>
      </c>
      <c r="E242" s="53" t="s">
        <v>2524</v>
      </c>
      <c r="F242" s="53" t="s">
        <v>1498</v>
      </c>
      <c r="G242" s="53" t="s">
        <v>2525</v>
      </c>
      <c r="H242" s="53" t="s">
        <v>1426</v>
      </c>
      <c r="I242" s="53" t="s">
        <v>2526</v>
      </c>
      <c r="J242" s="53" t="s">
        <v>1428</v>
      </c>
      <c r="K242" s="53" t="s">
        <v>2527</v>
      </c>
      <c r="L242" s="54" t="s">
        <v>567</v>
      </c>
      <c r="M242" s="53" t="s">
        <v>1431</v>
      </c>
      <c r="N242" s="53" t="s">
        <v>597</v>
      </c>
      <c r="O242" s="52">
        <v>110</v>
      </c>
      <c r="P242" s="52">
        <v>110</v>
      </c>
      <c r="Q242" s="53" t="s">
        <v>2503</v>
      </c>
      <c r="R242" s="53" t="s">
        <v>341</v>
      </c>
    </row>
    <row r="243" spans="1:18" ht="24.95" customHeight="1" x14ac:dyDescent="0.25">
      <c r="A243" s="52">
        <v>159</v>
      </c>
      <c r="B243" s="53" t="s">
        <v>2464</v>
      </c>
      <c r="C243" s="53" t="s">
        <v>2465</v>
      </c>
      <c r="D243" s="53" t="s">
        <v>2523</v>
      </c>
      <c r="E243" s="53" t="s">
        <v>2524</v>
      </c>
      <c r="F243" s="53" t="s">
        <v>1498</v>
      </c>
      <c r="G243" s="53" t="s">
        <v>2528</v>
      </c>
      <c r="H243" s="53" t="s">
        <v>1426</v>
      </c>
      <c r="I243" s="53" t="s">
        <v>2526</v>
      </c>
      <c r="J243" s="53" t="s">
        <v>1428</v>
      </c>
      <c r="K243" s="53" t="s">
        <v>2527</v>
      </c>
      <c r="L243" s="54" t="s">
        <v>567</v>
      </c>
      <c r="M243" s="53" t="s">
        <v>1431</v>
      </c>
      <c r="N243" s="53" t="s">
        <v>353</v>
      </c>
      <c r="O243" s="52">
        <v>110</v>
      </c>
      <c r="P243" s="52">
        <v>110</v>
      </c>
      <c r="Q243" s="53" t="s">
        <v>2503</v>
      </c>
      <c r="R243" s="53" t="s">
        <v>341</v>
      </c>
    </row>
    <row r="244" spans="1:18" ht="24.95" customHeight="1" x14ac:dyDescent="0.25">
      <c r="A244" s="52">
        <v>160</v>
      </c>
      <c r="B244" s="53" t="s">
        <v>2464</v>
      </c>
      <c r="C244" s="53" t="s">
        <v>2465</v>
      </c>
      <c r="D244" s="53" t="s">
        <v>2529</v>
      </c>
      <c r="E244" s="53" t="s">
        <v>2530</v>
      </c>
      <c r="F244" s="53" t="s">
        <v>1491</v>
      </c>
      <c r="G244" s="53" t="s">
        <v>2531</v>
      </c>
      <c r="H244" s="53" t="s">
        <v>1426</v>
      </c>
      <c r="I244" s="53" t="s">
        <v>2491</v>
      </c>
      <c r="J244" s="53" t="s">
        <v>1684</v>
      </c>
      <c r="K244" s="53" t="s">
        <v>2532</v>
      </c>
      <c r="L244" s="54" t="s">
        <v>2493</v>
      </c>
      <c r="M244" s="53" t="s">
        <v>1431</v>
      </c>
      <c r="N244" s="53" t="s">
        <v>2533</v>
      </c>
      <c r="O244" s="52">
        <v>476</v>
      </c>
      <c r="P244" s="52">
        <v>477</v>
      </c>
      <c r="Q244" s="53" t="s">
        <v>1688</v>
      </c>
      <c r="R244" s="53" t="s">
        <v>341</v>
      </c>
    </row>
    <row r="245" spans="1:18" ht="24.95" customHeight="1" x14ac:dyDescent="0.25">
      <c r="A245" s="52">
        <v>160</v>
      </c>
      <c r="B245" s="53" t="s">
        <v>2464</v>
      </c>
      <c r="C245" s="53" t="s">
        <v>2465</v>
      </c>
      <c r="D245" s="53" t="s">
        <v>2529</v>
      </c>
      <c r="E245" s="53" t="s">
        <v>2530</v>
      </c>
      <c r="F245" s="53" t="s">
        <v>1491</v>
      </c>
      <c r="G245" s="53" t="s">
        <v>2534</v>
      </c>
      <c r="H245" s="53" t="s">
        <v>1426</v>
      </c>
      <c r="I245" s="53" t="s">
        <v>2491</v>
      </c>
      <c r="J245" s="53" t="s">
        <v>1684</v>
      </c>
      <c r="K245" s="53" t="s">
        <v>2535</v>
      </c>
      <c r="L245" s="54" t="s">
        <v>2493</v>
      </c>
      <c r="M245" s="53" t="s">
        <v>1431</v>
      </c>
      <c r="N245" s="53" t="s">
        <v>1526</v>
      </c>
      <c r="O245" s="52">
        <v>476</v>
      </c>
      <c r="P245" s="52">
        <v>595</v>
      </c>
      <c r="Q245" s="53" t="s">
        <v>1688</v>
      </c>
      <c r="R245" s="53" t="s">
        <v>341</v>
      </c>
    </row>
    <row r="246" spans="1:18" ht="24.95" customHeight="1" x14ac:dyDescent="0.25">
      <c r="A246" s="52">
        <v>160</v>
      </c>
      <c r="B246" s="53" t="s">
        <v>2464</v>
      </c>
      <c r="C246" s="53" t="s">
        <v>2465</v>
      </c>
      <c r="D246" s="53" t="s">
        <v>2529</v>
      </c>
      <c r="E246" s="53" t="s">
        <v>2530</v>
      </c>
      <c r="F246" s="53" t="s">
        <v>1491</v>
      </c>
      <c r="G246" s="53" t="s">
        <v>2490</v>
      </c>
      <c r="H246" s="53" t="s">
        <v>1426</v>
      </c>
      <c r="I246" s="53" t="s">
        <v>2491</v>
      </c>
      <c r="J246" s="53" t="s">
        <v>1684</v>
      </c>
      <c r="K246" s="53" t="s">
        <v>2492</v>
      </c>
      <c r="L246" s="54" t="s">
        <v>2493</v>
      </c>
      <c r="M246" s="53" t="s">
        <v>1431</v>
      </c>
      <c r="N246" s="53" t="s">
        <v>585</v>
      </c>
      <c r="O246" s="52">
        <v>250</v>
      </c>
      <c r="P246" s="52">
        <v>250</v>
      </c>
      <c r="Q246" s="53" t="s">
        <v>1688</v>
      </c>
      <c r="R246" s="53" t="s">
        <v>341</v>
      </c>
    </row>
    <row r="247" spans="1:18" ht="24.95" customHeight="1" x14ac:dyDescent="0.25">
      <c r="A247" s="52">
        <v>160</v>
      </c>
      <c r="B247" s="53" t="s">
        <v>2464</v>
      </c>
      <c r="C247" s="53" t="s">
        <v>2465</v>
      </c>
      <c r="D247" s="53" t="s">
        <v>2529</v>
      </c>
      <c r="E247" s="53" t="s">
        <v>2530</v>
      </c>
      <c r="F247" s="53" t="s">
        <v>1491</v>
      </c>
      <c r="G247" s="53" t="s">
        <v>2536</v>
      </c>
      <c r="H247" s="53" t="s">
        <v>1426</v>
      </c>
      <c r="I247" s="53" t="s">
        <v>2491</v>
      </c>
      <c r="J247" s="53" t="s">
        <v>1684</v>
      </c>
      <c r="K247" s="53" t="s">
        <v>2537</v>
      </c>
      <c r="L247" s="54" t="s">
        <v>2493</v>
      </c>
      <c r="M247" s="53" t="s">
        <v>1431</v>
      </c>
      <c r="N247" s="53" t="s">
        <v>1626</v>
      </c>
      <c r="O247" s="52">
        <v>476</v>
      </c>
      <c r="P247" s="52">
        <v>477</v>
      </c>
      <c r="Q247" s="53" t="s">
        <v>1688</v>
      </c>
      <c r="R247" s="53" t="s">
        <v>341</v>
      </c>
    </row>
    <row r="248" spans="1:18" ht="24.95" customHeight="1" x14ac:dyDescent="0.25">
      <c r="A248" s="52">
        <v>161</v>
      </c>
      <c r="B248" s="53" t="s">
        <v>2464</v>
      </c>
      <c r="C248" s="53" t="s">
        <v>2465</v>
      </c>
      <c r="D248" s="53" t="s">
        <v>2538</v>
      </c>
      <c r="E248" s="53" t="s">
        <v>2539</v>
      </c>
      <c r="F248" s="53" t="s">
        <v>1452</v>
      </c>
      <c r="G248" s="53" t="s">
        <v>2540</v>
      </c>
      <c r="H248" s="53" t="s">
        <v>1426</v>
      </c>
      <c r="I248" s="53" t="s">
        <v>2541</v>
      </c>
      <c r="J248" s="53" t="s">
        <v>1428</v>
      </c>
      <c r="K248" s="53" t="s">
        <v>2542</v>
      </c>
      <c r="L248" s="54" t="s">
        <v>2543</v>
      </c>
      <c r="M248" s="53" t="s">
        <v>1431</v>
      </c>
      <c r="N248" s="53" t="s">
        <v>2544</v>
      </c>
      <c r="O248" s="52">
        <v>246</v>
      </c>
      <c r="P248" s="52">
        <v>246</v>
      </c>
      <c r="Q248" s="53" t="s">
        <v>1076</v>
      </c>
      <c r="R248" s="53" t="s">
        <v>341</v>
      </c>
    </row>
    <row r="249" spans="1:18" ht="24.95" customHeight="1" x14ac:dyDescent="0.25">
      <c r="A249" s="52">
        <v>162</v>
      </c>
      <c r="B249" s="53" t="s">
        <v>2464</v>
      </c>
      <c r="C249" s="53" t="s">
        <v>2465</v>
      </c>
      <c r="D249" s="53" t="s">
        <v>2545</v>
      </c>
      <c r="E249" s="53" t="s">
        <v>2546</v>
      </c>
      <c r="F249" s="53" t="s">
        <v>1445</v>
      </c>
      <c r="G249" s="53" t="s">
        <v>2547</v>
      </c>
      <c r="H249" s="53" t="s">
        <v>2520</v>
      </c>
      <c r="I249" s="53" t="s">
        <v>2548</v>
      </c>
      <c r="J249" s="53" t="s">
        <v>341</v>
      </c>
      <c r="K249" s="53" t="s">
        <v>2549</v>
      </c>
      <c r="L249" s="54" t="s">
        <v>2550</v>
      </c>
      <c r="M249" s="53" t="s">
        <v>341</v>
      </c>
      <c r="N249" s="53" t="s">
        <v>341</v>
      </c>
      <c r="O249" s="55"/>
      <c r="P249" s="55"/>
      <c r="Q249" s="53" t="s">
        <v>341</v>
      </c>
      <c r="R249" s="53" t="s">
        <v>341</v>
      </c>
    </row>
    <row r="250" spans="1:18" ht="24.95" customHeight="1" x14ac:dyDescent="0.25">
      <c r="A250" s="52">
        <v>163</v>
      </c>
      <c r="B250" s="53" t="s">
        <v>2464</v>
      </c>
      <c r="C250" s="53" t="s">
        <v>2465</v>
      </c>
      <c r="D250" s="53" t="s">
        <v>2551</v>
      </c>
      <c r="E250" s="53" t="s">
        <v>2552</v>
      </c>
      <c r="F250" s="53" t="s">
        <v>1445</v>
      </c>
      <c r="G250" s="53" t="s">
        <v>2553</v>
      </c>
      <c r="H250" s="53" t="s">
        <v>2460</v>
      </c>
      <c r="I250" s="53" t="s">
        <v>2554</v>
      </c>
      <c r="J250" s="53" t="s">
        <v>341</v>
      </c>
      <c r="K250" s="53" t="s">
        <v>2555</v>
      </c>
      <c r="L250" s="54" t="s">
        <v>2549</v>
      </c>
      <c r="M250" s="53" t="s">
        <v>341</v>
      </c>
      <c r="N250" s="53" t="s">
        <v>341</v>
      </c>
      <c r="O250" s="55"/>
      <c r="P250" s="55"/>
      <c r="Q250" s="53" t="s">
        <v>341</v>
      </c>
      <c r="R250" s="53" t="s">
        <v>341</v>
      </c>
    </row>
    <row r="251" spans="1:18" ht="24.95" customHeight="1" x14ac:dyDescent="0.25">
      <c r="A251" s="52">
        <v>164</v>
      </c>
      <c r="B251" s="53" t="s">
        <v>2464</v>
      </c>
      <c r="C251" s="53" t="s">
        <v>2465</v>
      </c>
      <c r="D251" s="53" t="s">
        <v>2556</v>
      </c>
      <c r="E251" s="53" t="s">
        <v>2557</v>
      </c>
      <c r="F251" s="53" t="s">
        <v>1424</v>
      </c>
      <c r="G251" s="53" t="s">
        <v>2558</v>
      </c>
      <c r="H251" s="53" t="s">
        <v>2460</v>
      </c>
      <c r="I251" s="53" t="s">
        <v>2559</v>
      </c>
      <c r="J251" s="53" t="s">
        <v>341</v>
      </c>
      <c r="K251" s="53" t="s">
        <v>2560</v>
      </c>
      <c r="L251" s="54" t="s">
        <v>2560</v>
      </c>
      <c r="M251" s="53" t="s">
        <v>341</v>
      </c>
      <c r="N251" s="53" t="s">
        <v>341</v>
      </c>
      <c r="O251" s="55"/>
      <c r="P251" s="55"/>
      <c r="Q251" s="53" t="s">
        <v>341</v>
      </c>
      <c r="R251" s="53" t="s">
        <v>341</v>
      </c>
    </row>
    <row r="252" spans="1:18" ht="24.95" customHeight="1" x14ac:dyDescent="0.25">
      <c r="A252" s="52">
        <v>165</v>
      </c>
      <c r="B252" s="53" t="s">
        <v>2464</v>
      </c>
      <c r="C252" s="53" t="s">
        <v>2465</v>
      </c>
      <c r="D252" s="53" t="s">
        <v>2561</v>
      </c>
      <c r="E252" s="53" t="s">
        <v>2562</v>
      </c>
      <c r="F252" s="53" t="s">
        <v>1424</v>
      </c>
      <c r="G252" s="53" t="s">
        <v>2563</v>
      </c>
      <c r="H252" s="53" t="s">
        <v>1461</v>
      </c>
      <c r="I252" s="53" t="s">
        <v>2564</v>
      </c>
      <c r="J252" s="53" t="s">
        <v>1428</v>
      </c>
      <c r="K252" s="53" t="s">
        <v>2565</v>
      </c>
      <c r="L252" s="54" t="s">
        <v>2566</v>
      </c>
      <c r="M252" s="53" t="s">
        <v>1431</v>
      </c>
      <c r="N252" s="53" t="s">
        <v>2567</v>
      </c>
      <c r="O252" s="52">
        <v>170</v>
      </c>
      <c r="P252" s="52">
        <v>170</v>
      </c>
      <c r="Q252" s="53" t="s">
        <v>2568</v>
      </c>
      <c r="R252" s="53" t="s">
        <v>341</v>
      </c>
    </row>
    <row r="253" spans="1:18" ht="24.95" customHeight="1" x14ac:dyDescent="0.25">
      <c r="A253" s="52">
        <v>165</v>
      </c>
      <c r="B253" s="53" t="s">
        <v>2464</v>
      </c>
      <c r="C253" s="53" t="s">
        <v>2465</v>
      </c>
      <c r="D253" s="53" t="s">
        <v>2561</v>
      </c>
      <c r="E253" s="53" t="s">
        <v>2562</v>
      </c>
      <c r="F253" s="53" t="s">
        <v>1424</v>
      </c>
      <c r="G253" s="53" t="s">
        <v>2569</v>
      </c>
      <c r="H253" s="53" t="s">
        <v>1461</v>
      </c>
      <c r="I253" s="53" t="s">
        <v>2564</v>
      </c>
      <c r="J253" s="53" t="s">
        <v>1428</v>
      </c>
      <c r="K253" s="53" t="s">
        <v>2565</v>
      </c>
      <c r="L253" s="54" t="s">
        <v>2566</v>
      </c>
      <c r="M253" s="53" t="s">
        <v>1431</v>
      </c>
      <c r="N253" s="53" t="s">
        <v>1435</v>
      </c>
      <c r="O253" s="52">
        <v>170</v>
      </c>
      <c r="P253" s="52">
        <v>170</v>
      </c>
      <c r="Q253" s="53" t="s">
        <v>2568</v>
      </c>
      <c r="R253" s="53" t="s">
        <v>341</v>
      </c>
    </row>
    <row r="254" spans="1:18" ht="24.95" customHeight="1" x14ac:dyDescent="0.25">
      <c r="A254" s="52">
        <v>166</v>
      </c>
      <c r="B254" s="53" t="s">
        <v>2464</v>
      </c>
      <c r="C254" s="53" t="s">
        <v>2465</v>
      </c>
      <c r="D254" s="53" t="s">
        <v>2570</v>
      </c>
      <c r="E254" s="53" t="s">
        <v>2571</v>
      </c>
      <c r="F254" s="53" t="s">
        <v>1424</v>
      </c>
      <c r="G254" s="53" t="s">
        <v>2572</v>
      </c>
      <c r="H254" s="53" t="s">
        <v>1461</v>
      </c>
      <c r="I254" s="53" t="s">
        <v>2564</v>
      </c>
      <c r="J254" s="53" t="s">
        <v>1428</v>
      </c>
      <c r="K254" s="53" t="s">
        <v>2573</v>
      </c>
      <c r="L254" s="54" t="s">
        <v>2566</v>
      </c>
      <c r="M254" s="53" t="s">
        <v>1431</v>
      </c>
      <c r="N254" s="53" t="s">
        <v>1840</v>
      </c>
      <c r="O254" s="55"/>
      <c r="P254" s="55"/>
      <c r="Q254" s="53" t="s">
        <v>2568</v>
      </c>
      <c r="R254" s="53" t="s">
        <v>341</v>
      </c>
    </row>
    <row r="255" spans="1:18" ht="24.95" customHeight="1" x14ac:dyDescent="0.25">
      <c r="A255" s="52">
        <v>166</v>
      </c>
      <c r="B255" s="53" t="s">
        <v>2464</v>
      </c>
      <c r="C255" s="53" t="s">
        <v>2465</v>
      </c>
      <c r="D255" s="53" t="s">
        <v>2570</v>
      </c>
      <c r="E255" s="53" t="s">
        <v>2571</v>
      </c>
      <c r="F255" s="53" t="s">
        <v>1424</v>
      </c>
      <c r="G255" s="53" t="s">
        <v>2574</v>
      </c>
      <c r="H255" s="53" t="s">
        <v>1461</v>
      </c>
      <c r="I255" s="53" t="s">
        <v>2564</v>
      </c>
      <c r="J255" s="53" t="s">
        <v>1428</v>
      </c>
      <c r="K255" s="53" t="s">
        <v>2575</v>
      </c>
      <c r="L255" s="54" t="s">
        <v>2566</v>
      </c>
      <c r="M255" s="53" t="s">
        <v>1431</v>
      </c>
      <c r="N255" s="53" t="s">
        <v>2020</v>
      </c>
      <c r="O255" s="55"/>
      <c r="P255" s="55"/>
      <c r="Q255" s="53" t="s">
        <v>2568</v>
      </c>
      <c r="R255" s="53" t="s">
        <v>341</v>
      </c>
    </row>
    <row r="256" spans="1:18" ht="24.95" customHeight="1" x14ac:dyDescent="0.25">
      <c r="A256" s="52">
        <v>167</v>
      </c>
      <c r="B256" s="53" t="s">
        <v>2464</v>
      </c>
      <c r="C256" s="53" t="s">
        <v>2465</v>
      </c>
      <c r="D256" s="53" t="s">
        <v>2576</v>
      </c>
      <c r="E256" s="53" t="s">
        <v>2577</v>
      </c>
      <c r="F256" s="53" t="s">
        <v>1424</v>
      </c>
      <c r="G256" s="53" t="s">
        <v>2578</v>
      </c>
      <c r="H256" s="53" t="s">
        <v>1543</v>
      </c>
      <c r="I256" s="53" t="s">
        <v>2579</v>
      </c>
      <c r="J256" s="53" t="s">
        <v>1428</v>
      </c>
      <c r="K256" s="53" t="s">
        <v>2580</v>
      </c>
      <c r="L256" s="54" t="s">
        <v>2581</v>
      </c>
      <c r="M256" s="53" t="s">
        <v>1431</v>
      </c>
      <c r="N256" s="53" t="s">
        <v>1641</v>
      </c>
      <c r="O256" s="52">
        <v>170</v>
      </c>
      <c r="P256" s="52">
        <v>170</v>
      </c>
      <c r="Q256" s="53" t="s">
        <v>2568</v>
      </c>
      <c r="R256" s="53" t="s">
        <v>341</v>
      </c>
    </row>
    <row r="257" spans="1:18" ht="24.95" customHeight="1" x14ac:dyDescent="0.25">
      <c r="A257" s="52">
        <v>167</v>
      </c>
      <c r="B257" s="53" t="s">
        <v>2464</v>
      </c>
      <c r="C257" s="53" t="s">
        <v>2465</v>
      </c>
      <c r="D257" s="53" t="s">
        <v>2576</v>
      </c>
      <c r="E257" s="53" t="s">
        <v>2577</v>
      </c>
      <c r="F257" s="53" t="s">
        <v>1424</v>
      </c>
      <c r="G257" s="53" t="s">
        <v>2582</v>
      </c>
      <c r="H257" s="53" t="s">
        <v>1543</v>
      </c>
      <c r="I257" s="53" t="s">
        <v>2579</v>
      </c>
      <c r="J257" s="53" t="s">
        <v>1428</v>
      </c>
      <c r="K257" s="53" t="s">
        <v>2580</v>
      </c>
      <c r="L257" s="54" t="s">
        <v>2581</v>
      </c>
      <c r="M257" s="53" t="s">
        <v>1431</v>
      </c>
      <c r="N257" s="53" t="s">
        <v>576</v>
      </c>
      <c r="O257" s="52">
        <v>170</v>
      </c>
      <c r="P257" s="52">
        <v>170</v>
      </c>
      <c r="Q257" s="53" t="s">
        <v>2568</v>
      </c>
      <c r="R257" s="53" t="s">
        <v>341</v>
      </c>
    </row>
    <row r="258" spans="1:18" ht="24.95" customHeight="1" x14ac:dyDescent="0.25">
      <c r="A258" s="52">
        <v>167</v>
      </c>
      <c r="B258" s="53" t="s">
        <v>2464</v>
      </c>
      <c r="C258" s="53" t="s">
        <v>2465</v>
      </c>
      <c r="D258" s="53" t="s">
        <v>2576</v>
      </c>
      <c r="E258" s="53" t="s">
        <v>2577</v>
      </c>
      <c r="F258" s="53" t="s">
        <v>1424</v>
      </c>
      <c r="G258" s="53" t="s">
        <v>2583</v>
      </c>
      <c r="H258" s="53" t="s">
        <v>1543</v>
      </c>
      <c r="I258" s="53" t="s">
        <v>2584</v>
      </c>
      <c r="J258" s="53" t="s">
        <v>1428</v>
      </c>
      <c r="K258" s="53" t="s">
        <v>2585</v>
      </c>
      <c r="L258" s="54" t="s">
        <v>2581</v>
      </c>
      <c r="M258" s="53" t="s">
        <v>1431</v>
      </c>
      <c r="N258" s="53" t="s">
        <v>572</v>
      </c>
      <c r="O258" s="52">
        <v>170</v>
      </c>
      <c r="P258" s="52">
        <v>170</v>
      </c>
      <c r="Q258" s="53" t="s">
        <v>2568</v>
      </c>
      <c r="R258" s="53" t="s">
        <v>341</v>
      </c>
    </row>
    <row r="259" spans="1:18" ht="24.95" customHeight="1" x14ac:dyDescent="0.25">
      <c r="A259" s="52">
        <v>167</v>
      </c>
      <c r="B259" s="53" t="s">
        <v>2464</v>
      </c>
      <c r="C259" s="53" t="s">
        <v>2465</v>
      </c>
      <c r="D259" s="53" t="s">
        <v>2576</v>
      </c>
      <c r="E259" s="53" t="s">
        <v>2577</v>
      </c>
      <c r="F259" s="53" t="s">
        <v>1424</v>
      </c>
      <c r="G259" s="53" t="s">
        <v>2586</v>
      </c>
      <c r="H259" s="53" t="s">
        <v>1543</v>
      </c>
      <c r="I259" s="53" t="s">
        <v>2584</v>
      </c>
      <c r="J259" s="53" t="s">
        <v>1428</v>
      </c>
      <c r="K259" s="53" t="s">
        <v>2585</v>
      </c>
      <c r="L259" s="54" t="s">
        <v>2581</v>
      </c>
      <c r="M259" s="53" t="s">
        <v>1431</v>
      </c>
      <c r="N259" s="53" t="s">
        <v>568</v>
      </c>
      <c r="O259" s="52">
        <v>170</v>
      </c>
      <c r="P259" s="52">
        <v>170</v>
      </c>
      <c r="Q259" s="53" t="s">
        <v>2568</v>
      </c>
      <c r="R259" s="53" t="s">
        <v>341</v>
      </c>
    </row>
    <row r="260" spans="1:18" ht="24.95" customHeight="1" x14ac:dyDescent="0.25">
      <c r="A260" s="52">
        <v>168</v>
      </c>
      <c r="B260" s="53" t="s">
        <v>2464</v>
      </c>
      <c r="C260" s="53" t="s">
        <v>2465</v>
      </c>
      <c r="D260" s="53" t="s">
        <v>2587</v>
      </c>
      <c r="E260" s="53" t="s">
        <v>2588</v>
      </c>
      <c r="F260" s="53" t="s">
        <v>1669</v>
      </c>
      <c r="G260" s="53" t="s">
        <v>2589</v>
      </c>
      <c r="H260" s="53" t="s">
        <v>2120</v>
      </c>
      <c r="I260" s="53" t="s">
        <v>2590</v>
      </c>
      <c r="J260" s="53" t="s">
        <v>1428</v>
      </c>
      <c r="K260" s="53" t="s">
        <v>2591</v>
      </c>
      <c r="L260" s="54" t="s">
        <v>2592</v>
      </c>
      <c r="M260" s="53" t="s">
        <v>1431</v>
      </c>
      <c r="N260" s="53" t="s">
        <v>580</v>
      </c>
      <c r="O260" s="52">
        <v>320</v>
      </c>
      <c r="P260" s="52">
        <v>600</v>
      </c>
      <c r="Q260" s="53" t="s">
        <v>2568</v>
      </c>
      <c r="R260" s="53" t="s">
        <v>341</v>
      </c>
    </row>
    <row r="261" spans="1:18" ht="24.95" customHeight="1" x14ac:dyDescent="0.25">
      <c r="A261" s="52">
        <v>168</v>
      </c>
      <c r="B261" s="53" t="s">
        <v>2464</v>
      </c>
      <c r="C261" s="53" t="s">
        <v>2465</v>
      </c>
      <c r="D261" s="53" t="s">
        <v>2587</v>
      </c>
      <c r="E261" s="53" t="s">
        <v>2588</v>
      </c>
      <c r="F261" s="53" t="s">
        <v>1669</v>
      </c>
      <c r="G261" s="53" t="s">
        <v>2593</v>
      </c>
      <c r="H261" s="53" t="s">
        <v>2120</v>
      </c>
      <c r="I261" s="53" t="s">
        <v>2590</v>
      </c>
      <c r="J261" s="53" t="s">
        <v>1428</v>
      </c>
      <c r="K261" s="53" t="s">
        <v>2591</v>
      </c>
      <c r="L261" s="54" t="s">
        <v>2594</v>
      </c>
      <c r="M261" s="53" t="s">
        <v>1431</v>
      </c>
      <c r="N261" s="53" t="s">
        <v>585</v>
      </c>
      <c r="O261" s="52">
        <v>320</v>
      </c>
      <c r="P261" s="52">
        <v>600</v>
      </c>
      <c r="Q261" s="53" t="s">
        <v>2568</v>
      </c>
      <c r="R261" s="53" t="s">
        <v>341</v>
      </c>
    </row>
    <row r="262" spans="1:18" ht="24.95" customHeight="1" x14ac:dyDescent="0.25">
      <c r="A262" s="52">
        <v>169</v>
      </c>
      <c r="B262" s="53" t="s">
        <v>2464</v>
      </c>
      <c r="C262" s="53" t="s">
        <v>2465</v>
      </c>
      <c r="D262" s="53" t="s">
        <v>2595</v>
      </c>
      <c r="E262" s="53" t="s">
        <v>2596</v>
      </c>
      <c r="F262" s="53" t="s">
        <v>1574</v>
      </c>
      <c r="G262" s="53" t="s">
        <v>2597</v>
      </c>
      <c r="H262" s="53" t="s">
        <v>2460</v>
      </c>
      <c r="I262" s="53" t="s">
        <v>2598</v>
      </c>
      <c r="J262" s="53" t="s">
        <v>341</v>
      </c>
      <c r="K262" s="53" t="s">
        <v>2599</v>
      </c>
      <c r="L262" s="54" t="s">
        <v>2600</v>
      </c>
      <c r="M262" s="53" t="s">
        <v>341</v>
      </c>
      <c r="N262" s="53" t="s">
        <v>341</v>
      </c>
      <c r="O262" s="55"/>
      <c r="P262" s="55"/>
      <c r="Q262" s="53" t="s">
        <v>341</v>
      </c>
      <c r="R262" s="53" t="s">
        <v>341</v>
      </c>
    </row>
    <row r="263" spans="1:18" ht="24.95" customHeight="1" x14ac:dyDescent="0.25">
      <c r="A263" s="52">
        <v>170</v>
      </c>
      <c r="B263" s="53" t="s">
        <v>2464</v>
      </c>
      <c r="C263" s="53" t="s">
        <v>2465</v>
      </c>
      <c r="D263" s="53" t="s">
        <v>2601</v>
      </c>
      <c r="E263" s="53" t="s">
        <v>2602</v>
      </c>
      <c r="F263" s="53" t="s">
        <v>1452</v>
      </c>
      <c r="G263" s="53" t="s">
        <v>2603</v>
      </c>
      <c r="H263" s="53" t="s">
        <v>2460</v>
      </c>
      <c r="I263" s="53" t="s">
        <v>2604</v>
      </c>
      <c r="J263" s="53" t="s">
        <v>341</v>
      </c>
      <c r="K263" s="53" t="s">
        <v>2605</v>
      </c>
      <c r="L263" s="54" t="s">
        <v>2606</v>
      </c>
      <c r="M263" s="53" t="s">
        <v>341</v>
      </c>
      <c r="N263" s="53" t="s">
        <v>341</v>
      </c>
      <c r="O263" s="55"/>
      <c r="P263" s="55"/>
      <c r="Q263" s="53" t="s">
        <v>341</v>
      </c>
      <c r="R263" s="53" t="s">
        <v>341</v>
      </c>
    </row>
    <row r="264" spans="1:18" ht="24.95" customHeight="1" x14ac:dyDescent="0.25">
      <c r="A264" s="52">
        <v>171</v>
      </c>
      <c r="B264" s="53" t="s">
        <v>2464</v>
      </c>
      <c r="C264" s="53" t="s">
        <v>2465</v>
      </c>
      <c r="D264" s="53" t="s">
        <v>2607</v>
      </c>
      <c r="E264" s="53" t="s">
        <v>2608</v>
      </c>
      <c r="F264" s="53" t="s">
        <v>1498</v>
      </c>
      <c r="G264" s="53" t="s">
        <v>2609</v>
      </c>
      <c r="H264" s="53" t="s">
        <v>2460</v>
      </c>
      <c r="I264" s="53" t="s">
        <v>2610</v>
      </c>
      <c r="J264" s="53" t="s">
        <v>341</v>
      </c>
      <c r="K264" s="53" t="s">
        <v>2610</v>
      </c>
      <c r="L264" s="54" t="s">
        <v>2611</v>
      </c>
      <c r="M264" s="53" t="s">
        <v>341</v>
      </c>
      <c r="N264" s="53" t="s">
        <v>341</v>
      </c>
      <c r="O264" s="55"/>
      <c r="P264" s="55"/>
      <c r="Q264" s="53" t="s">
        <v>341</v>
      </c>
      <c r="R264" s="53" t="s">
        <v>341</v>
      </c>
    </row>
    <row r="265" spans="1:18" ht="24.95" customHeight="1" x14ac:dyDescent="0.25">
      <c r="A265" s="52">
        <v>172</v>
      </c>
      <c r="B265" s="53" t="s">
        <v>2464</v>
      </c>
      <c r="C265" s="53" t="s">
        <v>2465</v>
      </c>
      <c r="D265" s="53" t="s">
        <v>2612</v>
      </c>
      <c r="E265" s="53" t="s">
        <v>2613</v>
      </c>
      <c r="F265" s="53" t="s">
        <v>1574</v>
      </c>
      <c r="G265" s="53" t="s">
        <v>2614</v>
      </c>
      <c r="H265" s="53" t="s">
        <v>2460</v>
      </c>
      <c r="I265" s="53" t="s">
        <v>2615</v>
      </c>
      <c r="J265" s="53" t="s">
        <v>341</v>
      </c>
      <c r="K265" s="53" t="s">
        <v>2616</v>
      </c>
      <c r="L265" s="54" t="s">
        <v>2617</v>
      </c>
      <c r="M265" s="53" t="s">
        <v>341</v>
      </c>
      <c r="N265" s="53" t="s">
        <v>341</v>
      </c>
      <c r="O265" s="55"/>
      <c r="P265" s="55"/>
      <c r="Q265" s="53" t="s">
        <v>341</v>
      </c>
      <c r="R265" s="53" t="s">
        <v>341</v>
      </c>
    </row>
    <row r="266" spans="1:18" ht="24.95" customHeight="1" x14ac:dyDescent="0.25">
      <c r="A266" s="52">
        <v>173</v>
      </c>
      <c r="B266" s="53" t="s">
        <v>2464</v>
      </c>
      <c r="C266" s="53" t="s">
        <v>2465</v>
      </c>
      <c r="D266" s="53" t="s">
        <v>2618</v>
      </c>
      <c r="E266" s="53" t="s">
        <v>2619</v>
      </c>
      <c r="F266" s="53" t="s">
        <v>1452</v>
      </c>
      <c r="G266" s="53" t="s">
        <v>2620</v>
      </c>
      <c r="H266" s="53" t="s">
        <v>1813</v>
      </c>
      <c r="I266" s="53" t="s">
        <v>2483</v>
      </c>
      <c r="J266" s="53" t="s">
        <v>1684</v>
      </c>
      <c r="K266" s="53" t="s">
        <v>2621</v>
      </c>
      <c r="L266" s="54" t="s">
        <v>2622</v>
      </c>
      <c r="M266" s="53" t="s">
        <v>1431</v>
      </c>
      <c r="N266" s="53" t="s">
        <v>2623</v>
      </c>
      <c r="O266" s="52">
        <v>405</v>
      </c>
      <c r="P266" s="52">
        <v>468</v>
      </c>
      <c r="Q266" s="53" t="s">
        <v>2483</v>
      </c>
      <c r="R266" s="53" t="s">
        <v>341</v>
      </c>
    </row>
    <row r="267" spans="1:18" ht="24.95" customHeight="1" x14ac:dyDescent="0.25">
      <c r="A267" s="52">
        <v>173</v>
      </c>
      <c r="B267" s="53" t="s">
        <v>2464</v>
      </c>
      <c r="C267" s="53" t="s">
        <v>2465</v>
      </c>
      <c r="D267" s="53" t="s">
        <v>2618</v>
      </c>
      <c r="E267" s="53" t="s">
        <v>2619</v>
      </c>
      <c r="F267" s="53" t="s">
        <v>1452</v>
      </c>
      <c r="G267" s="53" t="s">
        <v>2624</v>
      </c>
      <c r="H267" s="53" t="s">
        <v>1813</v>
      </c>
      <c r="I267" s="53" t="s">
        <v>2483</v>
      </c>
      <c r="J267" s="53" t="s">
        <v>1684</v>
      </c>
      <c r="K267" s="53" t="s">
        <v>2625</v>
      </c>
      <c r="L267" s="54" t="s">
        <v>2622</v>
      </c>
      <c r="M267" s="53" t="s">
        <v>1431</v>
      </c>
      <c r="N267" s="53" t="s">
        <v>2626</v>
      </c>
      <c r="O267" s="52">
        <v>405</v>
      </c>
      <c r="P267" s="52">
        <v>468</v>
      </c>
      <c r="Q267" s="53" t="s">
        <v>2483</v>
      </c>
      <c r="R267" s="53" t="s">
        <v>341</v>
      </c>
    </row>
    <row r="268" spans="1:18" ht="24.95" customHeight="1" x14ac:dyDescent="0.25">
      <c r="A268" s="52">
        <v>174</v>
      </c>
      <c r="B268" s="53" t="s">
        <v>2464</v>
      </c>
      <c r="C268" s="53" t="s">
        <v>2465</v>
      </c>
      <c r="D268" s="53" t="s">
        <v>2627</v>
      </c>
      <c r="E268" s="53" t="s">
        <v>2628</v>
      </c>
      <c r="F268" s="53" t="s">
        <v>1452</v>
      </c>
      <c r="G268" s="53" t="s">
        <v>2629</v>
      </c>
      <c r="H268" s="53" t="s">
        <v>1426</v>
      </c>
      <c r="I268" s="53" t="s">
        <v>2630</v>
      </c>
      <c r="J268" s="53" t="s">
        <v>1428</v>
      </c>
      <c r="K268" s="53" t="s">
        <v>2625</v>
      </c>
      <c r="L268" s="54" t="s">
        <v>2631</v>
      </c>
      <c r="M268" s="53" t="s">
        <v>1431</v>
      </c>
      <c r="N268" s="53" t="s">
        <v>572</v>
      </c>
      <c r="O268" s="52">
        <v>380</v>
      </c>
      <c r="P268" s="52">
        <v>380</v>
      </c>
      <c r="Q268" s="53" t="s">
        <v>2503</v>
      </c>
      <c r="R268" s="53" t="s">
        <v>341</v>
      </c>
    </row>
    <row r="269" spans="1:18" ht="24.95" customHeight="1" x14ac:dyDescent="0.25">
      <c r="A269" s="52">
        <v>174</v>
      </c>
      <c r="B269" s="53" t="s">
        <v>2464</v>
      </c>
      <c r="C269" s="53" t="s">
        <v>2465</v>
      </c>
      <c r="D269" s="53" t="s">
        <v>2627</v>
      </c>
      <c r="E269" s="53" t="s">
        <v>2628</v>
      </c>
      <c r="F269" s="53" t="s">
        <v>1452</v>
      </c>
      <c r="G269" s="53" t="s">
        <v>2632</v>
      </c>
      <c r="H269" s="53" t="s">
        <v>1426</v>
      </c>
      <c r="I269" s="53" t="s">
        <v>2630</v>
      </c>
      <c r="J269" s="53" t="s">
        <v>1428</v>
      </c>
      <c r="K269" s="53" t="s">
        <v>2625</v>
      </c>
      <c r="L269" s="54" t="s">
        <v>2631</v>
      </c>
      <c r="M269" s="53" t="s">
        <v>1431</v>
      </c>
      <c r="N269" s="53" t="s">
        <v>576</v>
      </c>
      <c r="O269" s="52">
        <v>380</v>
      </c>
      <c r="P269" s="52">
        <v>380</v>
      </c>
      <c r="Q269" s="53" t="s">
        <v>2503</v>
      </c>
      <c r="R269" s="53" t="s">
        <v>341</v>
      </c>
    </row>
    <row r="270" spans="1:18" ht="24.95" customHeight="1" x14ac:dyDescent="0.25">
      <c r="A270" s="52">
        <v>175</v>
      </c>
      <c r="B270" s="53" t="s">
        <v>2464</v>
      </c>
      <c r="C270" s="53" t="s">
        <v>2465</v>
      </c>
      <c r="D270" s="53" t="s">
        <v>2633</v>
      </c>
      <c r="E270" s="53" t="s">
        <v>2634</v>
      </c>
      <c r="F270" s="53" t="s">
        <v>1424</v>
      </c>
      <c r="G270" s="53" t="s">
        <v>2635</v>
      </c>
      <c r="H270" s="53" t="s">
        <v>1543</v>
      </c>
      <c r="I270" s="53" t="s">
        <v>2636</v>
      </c>
      <c r="J270" s="53" t="s">
        <v>1684</v>
      </c>
      <c r="K270" s="53" t="s">
        <v>2637</v>
      </c>
      <c r="L270" s="54" t="s">
        <v>2638</v>
      </c>
      <c r="M270" s="53" t="s">
        <v>1431</v>
      </c>
      <c r="N270" s="53" t="s">
        <v>568</v>
      </c>
      <c r="O270" s="52">
        <v>338</v>
      </c>
      <c r="P270" s="52">
        <v>338</v>
      </c>
      <c r="Q270" s="53" t="s">
        <v>2483</v>
      </c>
      <c r="R270" s="53" t="s">
        <v>341</v>
      </c>
    </row>
    <row r="271" spans="1:18" ht="24.95" customHeight="1" x14ac:dyDescent="0.25">
      <c r="A271" s="52">
        <v>175</v>
      </c>
      <c r="B271" s="53" t="s">
        <v>2464</v>
      </c>
      <c r="C271" s="53" t="s">
        <v>2465</v>
      </c>
      <c r="D271" s="53" t="s">
        <v>2633</v>
      </c>
      <c r="E271" s="53" t="s">
        <v>2634</v>
      </c>
      <c r="F271" s="53" t="s">
        <v>1424</v>
      </c>
      <c r="G271" s="53" t="s">
        <v>2639</v>
      </c>
      <c r="H271" s="53" t="s">
        <v>1704</v>
      </c>
      <c r="I271" s="53" t="s">
        <v>2479</v>
      </c>
      <c r="J271" s="53" t="s">
        <v>1684</v>
      </c>
      <c r="K271" s="53" t="s">
        <v>2640</v>
      </c>
      <c r="L271" s="54" t="s">
        <v>2638</v>
      </c>
      <c r="M271" s="53" t="s">
        <v>1431</v>
      </c>
      <c r="N271" s="53" t="s">
        <v>2641</v>
      </c>
      <c r="O271" s="52">
        <v>338</v>
      </c>
      <c r="P271" s="52">
        <v>390</v>
      </c>
      <c r="Q271" s="53" t="s">
        <v>2483</v>
      </c>
      <c r="R271" s="53" t="s">
        <v>341</v>
      </c>
    </row>
    <row r="272" spans="1:18" ht="24.95" customHeight="1" x14ac:dyDescent="0.25">
      <c r="A272" s="52">
        <v>175</v>
      </c>
      <c r="B272" s="53" t="s">
        <v>2464</v>
      </c>
      <c r="C272" s="53" t="s">
        <v>2465</v>
      </c>
      <c r="D272" s="53" t="s">
        <v>2633</v>
      </c>
      <c r="E272" s="53" t="s">
        <v>2634</v>
      </c>
      <c r="F272" s="53" t="s">
        <v>1424</v>
      </c>
      <c r="G272" s="53" t="s">
        <v>2642</v>
      </c>
      <c r="H272" s="53" t="s">
        <v>1543</v>
      </c>
      <c r="I272" s="53" t="s">
        <v>2636</v>
      </c>
      <c r="J272" s="53" t="s">
        <v>1684</v>
      </c>
      <c r="K272" s="53" t="s">
        <v>2637</v>
      </c>
      <c r="L272" s="54" t="s">
        <v>2638</v>
      </c>
      <c r="M272" s="53" t="s">
        <v>1431</v>
      </c>
      <c r="N272" s="53" t="s">
        <v>1687</v>
      </c>
      <c r="O272" s="52">
        <v>338</v>
      </c>
      <c r="P272" s="52">
        <v>338</v>
      </c>
      <c r="Q272" s="53" t="s">
        <v>2483</v>
      </c>
      <c r="R272" s="53" t="s">
        <v>341</v>
      </c>
    </row>
    <row r="273" spans="1:18" ht="24.95" customHeight="1" x14ac:dyDescent="0.25">
      <c r="A273" s="52">
        <v>175</v>
      </c>
      <c r="B273" s="53" t="s">
        <v>2464</v>
      </c>
      <c r="C273" s="53" t="s">
        <v>2465</v>
      </c>
      <c r="D273" s="53" t="s">
        <v>2633</v>
      </c>
      <c r="E273" s="53" t="s">
        <v>2634</v>
      </c>
      <c r="F273" s="53" t="s">
        <v>1424</v>
      </c>
      <c r="G273" s="53" t="s">
        <v>2643</v>
      </c>
      <c r="H273" s="53" t="s">
        <v>1543</v>
      </c>
      <c r="I273" s="53" t="s">
        <v>2636</v>
      </c>
      <c r="J273" s="53" t="s">
        <v>1684</v>
      </c>
      <c r="K273" s="53" t="s">
        <v>2637</v>
      </c>
      <c r="L273" s="54" t="s">
        <v>2638</v>
      </c>
      <c r="M273" s="53" t="s">
        <v>1431</v>
      </c>
      <c r="N273" s="53" t="s">
        <v>1465</v>
      </c>
      <c r="O273" s="52">
        <v>338</v>
      </c>
      <c r="P273" s="52">
        <v>338</v>
      </c>
      <c r="Q273" s="53" t="s">
        <v>2483</v>
      </c>
      <c r="R273" s="53" t="s">
        <v>341</v>
      </c>
    </row>
    <row r="274" spans="1:18" ht="24.95" customHeight="1" x14ac:dyDescent="0.25">
      <c r="A274" s="52">
        <v>175</v>
      </c>
      <c r="B274" s="53" t="s">
        <v>2464</v>
      </c>
      <c r="C274" s="53" t="s">
        <v>2465</v>
      </c>
      <c r="D274" s="53" t="s">
        <v>2633</v>
      </c>
      <c r="E274" s="53" t="s">
        <v>2634</v>
      </c>
      <c r="F274" s="53" t="s">
        <v>1424</v>
      </c>
      <c r="G274" s="53" t="s">
        <v>2644</v>
      </c>
      <c r="H274" s="53" t="s">
        <v>1704</v>
      </c>
      <c r="I274" s="53" t="s">
        <v>2479</v>
      </c>
      <c r="J274" s="53" t="s">
        <v>1684</v>
      </c>
      <c r="K274" s="53" t="s">
        <v>2640</v>
      </c>
      <c r="L274" s="54" t="s">
        <v>2638</v>
      </c>
      <c r="M274" s="53" t="s">
        <v>1431</v>
      </c>
      <c r="N274" s="53" t="s">
        <v>2645</v>
      </c>
      <c r="O274" s="52">
        <v>338</v>
      </c>
      <c r="P274" s="52">
        <v>390</v>
      </c>
      <c r="Q274" s="53" t="s">
        <v>2483</v>
      </c>
      <c r="R274" s="53" t="s">
        <v>341</v>
      </c>
    </row>
    <row r="275" spans="1:18" ht="24.95" customHeight="1" x14ac:dyDescent="0.25">
      <c r="A275" s="52">
        <v>176</v>
      </c>
      <c r="B275" s="53" t="s">
        <v>2464</v>
      </c>
      <c r="C275" s="53" t="s">
        <v>2465</v>
      </c>
      <c r="D275" s="53" t="s">
        <v>2646</v>
      </c>
      <c r="E275" s="53" t="s">
        <v>2647</v>
      </c>
      <c r="F275" s="53" t="s">
        <v>1452</v>
      </c>
      <c r="G275" s="53" t="s">
        <v>2648</v>
      </c>
      <c r="H275" s="53" t="s">
        <v>2120</v>
      </c>
      <c r="I275" s="53" t="s">
        <v>2649</v>
      </c>
      <c r="J275" s="53" t="s">
        <v>1428</v>
      </c>
      <c r="K275" s="53" t="s">
        <v>2650</v>
      </c>
      <c r="L275" s="54" t="s">
        <v>2651</v>
      </c>
      <c r="M275" s="53" t="s">
        <v>1431</v>
      </c>
      <c r="N275" s="53" t="s">
        <v>353</v>
      </c>
      <c r="O275" s="52">
        <v>160</v>
      </c>
      <c r="P275" s="52">
        <v>160</v>
      </c>
      <c r="Q275" s="53" t="s">
        <v>1076</v>
      </c>
      <c r="R275" s="53" t="s">
        <v>341</v>
      </c>
    </row>
    <row r="276" spans="1:18" ht="24.95" customHeight="1" x14ac:dyDescent="0.25">
      <c r="A276" s="52">
        <v>176</v>
      </c>
      <c r="B276" s="53" t="s">
        <v>2464</v>
      </c>
      <c r="C276" s="53" t="s">
        <v>2465</v>
      </c>
      <c r="D276" s="53" t="s">
        <v>2646</v>
      </c>
      <c r="E276" s="53" t="s">
        <v>2647</v>
      </c>
      <c r="F276" s="53" t="s">
        <v>1452</v>
      </c>
      <c r="G276" s="53" t="s">
        <v>2652</v>
      </c>
      <c r="H276" s="53" t="s">
        <v>2120</v>
      </c>
      <c r="I276" s="53" t="s">
        <v>2649</v>
      </c>
      <c r="J276" s="53" t="s">
        <v>1428</v>
      </c>
      <c r="K276" s="53" t="s">
        <v>2650</v>
      </c>
      <c r="L276" s="54" t="s">
        <v>2653</v>
      </c>
      <c r="M276" s="53" t="s">
        <v>1431</v>
      </c>
      <c r="N276" s="53" t="s">
        <v>597</v>
      </c>
      <c r="O276" s="52">
        <v>160</v>
      </c>
      <c r="P276" s="52">
        <v>160</v>
      </c>
      <c r="Q276" s="53" t="s">
        <v>1076</v>
      </c>
      <c r="R276" s="53" t="s">
        <v>341</v>
      </c>
    </row>
    <row r="277" spans="1:18" ht="24.95" customHeight="1" x14ac:dyDescent="0.25">
      <c r="A277" s="52">
        <v>178</v>
      </c>
      <c r="B277" s="53" t="s">
        <v>2464</v>
      </c>
      <c r="C277" s="53" t="s">
        <v>2465</v>
      </c>
      <c r="D277" s="53" t="s">
        <v>2654</v>
      </c>
      <c r="E277" s="53" t="s">
        <v>2655</v>
      </c>
      <c r="F277" s="53" t="s">
        <v>1452</v>
      </c>
      <c r="G277" s="53" t="s">
        <v>2656</v>
      </c>
      <c r="H277" s="53" t="s">
        <v>2460</v>
      </c>
      <c r="I277" s="53" t="s">
        <v>2657</v>
      </c>
      <c r="J277" s="53" t="s">
        <v>341</v>
      </c>
      <c r="K277" s="53" t="s">
        <v>2658</v>
      </c>
      <c r="L277" s="54" t="s">
        <v>2659</v>
      </c>
      <c r="M277" s="53" t="s">
        <v>341</v>
      </c>
      <c r="N277" s="53" t="s">
        <v>341</v>
      </c>
      <c r="O277" s="55"/>
      <c r="P277" s="55"/>
      <c r="Q277" s="53" t="s">
        <v>341</v>
      </c>
      <c r="R277" s="53" t="s">
        <v>341</v>
      </c>
    </row>
    <row r="278" spans="1:18" ht="24.95" customHeight="1" x14ac:dyDescent="0.25">
      <c r="A278" s="52">
        <v>179</v>
      </c>
      <c r="B278" s="53" t="s">
        <v>2464</v>
      </c>
      <c r="C278" s="53" t="s">
        <v>2465</v>
      </c>
      <c r="D278" s="53" t="s">
        <v>2660</v>
      </c>
      <c r="E278" s="53" t="s">
        <v>2661</v>
      </c>
      <c r="F278" s="53" t="s">
        <v>2164</v>
      </c>
      <c r="G278" s="53" t="s">
        <v>2662</v>
      </c>
      <c r="H278" s="53" t="s">
        <v>2460</v>
      </c>
      <c r="I278" s="53" t="s">
        <v>2615</v>
      </c>
      <c r="J278" s="53" t="s">
        <v>341</v>
      </c>
      <c r="K278" s="53" t="s">
        <v>2663</v>
      </c>
      <c r="L278" s="54" t="s">
        <v>2663</v>
      </c>
      <c r="M278" s="53" t="s">
        <v>341</v>
      </c>
      <c r="N278" s="53" t="s">
        <v>341</v>
      </c>
      <c r="O278" s="55"/>
      <c r="P278" s="55"/>
      <c r="Q278" s="53" t="s">
        <v>341</v>
      </c>
      <c r="R278" s="53" t="s">
        <v>341</v>
      </c>
    </row>
    <row r="279" spans="1:18" ht="24.95" customHeight="1" x14ac:dyDescent="0.25">
      <c r="A279" s="52">
        <v>180</v>
      </c>
      <c r="B279" s="53" t="s">
        <v>2464</v>
      </c>
      <c r="C279" s="53" t="s">
        <v>2465</v>
      </c>
      <c r="D279" s="53" t="s">
        <v>2664</v>
      </c>
      <c r="E279" s="53" t="s">
        <v>2665</v>
      </c>
      <c r="F279" s="53" t="s">
        <v>1669</v>
      </c>
      <c r="G279" s="53" t="s">
        <v>2666</v>
      </c>
      <c r="H279" s="53" t="s">
        <v>2460</v>
      </c>
      <c r="I279" s="53" t="s">
        <v>2667</v>
      </c>
      <c r="J279" s="53" t="s">
        <v>341</v>
      </c>
      <c r="K279" s="53" t="s">
        <v>2668</v>
      </c>
      <c r="L279" s="54" t="s">
        <v>2669</v>
      </c>
      <c r="M279" s="53" t="s">
        <v>341</v>
      </c>
      <c r="N279" s="53" t="s">
        <v>341</v>
      </c>
      <c r="O279" s="55"/>
      <c r="P279" s="55"/>
      <c r="Q279" s="53" t="s">
        <v>341</v>
      </c>
      <c r="R279" s="53" t="s">
        <v>341</v>
      </c>
    </row>
    <row r="280" spans="1:18" ht="24.95" customHeight="1" x14ac:dyDescent="0.25">
      <c r="A280" s="52">
        <v>181</v>
      </c>
      <c r="B280" s="53" t="s">
        <v>2464</v>
      </c>
      <c r="C280" s="53" t="s">
        <v>2465</v>
      </c>
      <c r="D280" s="53" t="s">
        <v>2670</v>
      </c>
      <c r="E280" s="53" t="s">
        <v>2671</v>
      </c>
      <c r="F280" s="53" t="s">
        <v>1574</v>
      </c>
      <c r="G280" s="53" t="s">
        <v>2672</v>
      </c>
      <c r="H280" s="53" t="s">
        <v>1704</v>
      </c>
      <c r="I280" s="53" t="s">
        <v>2479</v>
      </c>
      <c r="J280" s="53" t="s">
        <v>1684</v>
      </c>
      <c r="K280" s="53" t="s">
        <v>2673</v>
      </c>
      <c r="L280" s="54" t="s">
        <v>2674</v>
      </c>
      <c r="M280" s="53" t="s">
        <v>1431</v>
      </c>
      <c r="N280" s="53" t="s">
        <v>2675</v>
      </c>
      <c r="O280" s="52">
        <v>195</v>
      </c>
      <c r="P280" s="52">
        <v>195</v>
      </c>
      <c r="Q280" s="53" t="s">
        <v>2483</v>
      </c>
      <c r="R280" s="53" t="s">
        <v>341</v>
      </c>
    </row>
    <row r="281" spans="1:18" ht="24.95" customHeight="1" x14ac:dyDescent="0.25">
      <c r="A281" s="52">
        <v>181</v>
      </c>
      <c r="B281" s="53" t="s">
        <v>2464</v>
      </c>
      <c r="C281" s="53" t="s">
        <v>2465</v>
      </c>
      <c r="D281" s="53" t="s">
        <v>2670</v>
      </c>
      <c r="E281" s="53" t="s">
        <v>2671</v>
      </c>
      <c r="F281" s="53" t="s">
        <v>1574</v>
      </c>
      <c r="G281" s="53" t="s">
        <v>2676</v>
      </c>
      <c r="H281" s="53" t="s">
        <v>1704</v>
      </c>
      <c r="I281" s="53" t="s">
        <v>2479</v>
      </c>
      <c r="J281" s="53" t="s">
        <v>1684</v>
      </c>
      <c r="K281" s="53" t="s">
        <v>2673</v>
      </c>
      <c r="L281" s="54" t="s">
        <v>2677</v>
      </c>
      <c r="M281" s="53" t="s">
        <v>1431</v>
      </c>
      <c r="N281" s="53" t="s">
        <v>2678</v>
      </c>
      <c r="O281" s="52">
        <v>195</v>
      </c>
      <c r="P281" s="52">
        <v>195</v>
      </c>
      <c r="Q281" s="53" t="s">
        <v>2483</v>
      </c>
      <c r="R281" s="53" t="s">
        <v>341</v>
      </c>
    </row>
    <row r="282" spans="1:18" ht="24.95" customHeight="1" x14ac:dyDescent="0.25">
      <c r="A282" s="52">
        <v>182</v>
      </c>
      <c r="B282" s="53" t="s">
        <v>2679</v>
      </c>
      <c r="C282" s="53" t="s">
        <v>2680</v>
      </c>
      <c r="D282" s="53" t="s">
        <v>2681</v>
      </c>
      <c r="E282" s="53" t="s">
        <v>2682</v>
      </c>
      <c r="F282" s="53" t="s">
        <v>1669</v>
      </c>
      <c r="G282" s="53" t="s">
        <v>2683</v>
      </c>
      <c r="H282" s="53" t="s">
        <v>1957</v>
      </c>
      <c r="I282" s="53" t="s">
        <v>2684</v>
      </c>
      <c r="J282" s="53" t="s">
        <v>341</v>
      </c>
      <c r="K282" s="53" t="s">
        <v>2685</v>
      </c>
      <c r="L282" s="54" t="s">
        <v>2631</v>
      </c>
      <c r="M282" s="53" t="s">
        <v>341</v>
      </c>
      <c r="N282" s="53" t="s">
        <v>341</v>
      </c>
      <c r="O282" s="55"/>
      <c r="P282" s="55"/>
      <c r="Q282" s="53" t="s">
        <v>341</v>
      </c>
      <c r="R282" s="53" t="s">
        <v>341</v>
      </c>
    </row>
    <row r="283" spans="1:18" ht="24.95" customHeight="1" x14ac:dyDescent="0.25">
      <c r="A283" s="52">
        <v>182</v>
      </c>
      <c r="B283" s="53" t="s">
        <v>2679</v>
      </c>
      <c r="C283" s="53" t="s">
        <v>2680</v>
      </c>
      <c r="D283" s="53" t="s">
        <v>2681</v>
      </c>
      <c r="E283" s="53" t="s">
        <v>2682</v>
      </c>
      <c r="F283" s="53" t="s">
        <v>1669</v>
      </c>
      <c r="G283" s="53" t="s">
        <v>2686</v>
      </c>
      <c r="H283" s="53" t="s">
        <v>1461</v>
      </c>
      <c r="I283" s="53" t="s">
        <v>2687</v>
      </c>
      <c r="J283" s="53" t="s">
        <v>1428</v>
      </c>
      <c r="K283" s="53" t="s">
        <v>2688</v>
      </c>
      <c r="L283" s="54" t="s">
        <v>2631</v>
      </c>
      <c r="M283" s="53" t="s">
        <v>1431</v>
      </c>
      <c r="N283" s="53" t="s">
        <v>1567</v>
      </c>
      <c r="O283" s="52">
        <v>500</v>
      </c>
      <c r="P283" s="52">
        <v>500</v>
      </c>
      <c r="Q283" s="53" t="s">
        <v>1084</v>
      </c>
      <c r="R283" s="53" t="s">
        <v>341</v>
      </c>
    </row>
    <row r="284" spans="1:18" ht="24.95" customHeight="1" x14ac:dyDescent="0.25">
      <c r="A284" s="52">
        <v>183</v>
      </c>
      <c r="B284" s="53" t="s">
        <v>2689</v>
      </c>
      <c r="C284" s="53" t="s">
        <v>2680</v>
      </c>
      <c r="D284" s="53" t="s">
        <v>2690</v>
      </c>
      <c r="E284" s="53" t="s">
        <v>2691</v>
      </c>
      <c r="F284" s="53" t="s">
        <v>1491</v>
      </c>
      <c r="G284" s="53" t="s">
        <v>2692</v>
      </c>
      <c r="H284" s="53" t="s">
        <v>1461</v>
      </c>
      <c r="I284" s="53" t="s">
        <v>2693</v>
      </c>
      <c r="J284" s="53" t="s">
        <v>341</v>
      </c>
      <c r="K284" s="53" t="s">
        <v>2694</v>
      </c>
      <c r="L284" s="54" t="s">
        <v>2638</v>
      </c>
      <c r="M284" s="53" t="s">
        <v>341</v>
      </c>
      <c r="N284" s="53" t="s">
        <v>341</v>
      </c>
      <c r="O284" s="55"/>
      <c r="P284" s="55"/>
      <c r="Q284" s="53" t="s">
        <v>341</v>
      </c>
      <c r="R284" s="53" t="s">
        <v>341</v>
      </c>
    </row>
    <row r="285" spans="1:18" ht="24.95" customHeight="1" x14ac:dyDescent="0.25">
      <c r="A285" s="52">
        <v>184</v>
      </c>
      <c r="B285" s="53" t="s">
        <v>2689</v>
      </c>
      <c r="C285" s="53" t="s">
        <v>2680</v>
      </c>
      <c r="D285" s="53" t="s">
        <v>2695</v>
      </c>
      <c r="E285" s="53" t="s">
        <v>2696</v>
      </c>
      <c r="F285" s="53" t="s">
        <v>1452</v>
      </c>
      <c r="G285" s="53" t="s">
        <v>2697</v>
      </c>
      <c r="H285" s="53" t="s">
        <v>1461</v>
      </c>
      <c r="I285" s="53" t="s">
        <v>2698</v>
      </c>
      <c r="J285" s="53" t="s">
        <v>341</v>
      </c>
      <c r="K285" s="53" t="s">
        <v>2699</v>
      </c>
      <c r="L285" s="54" t="s">
        <v>2638</v>
      </c>
      <c r="M285" s="53" t="s">
        <v>341</v>
      </c>
      <c r="N285" s="53" t="s">
        <v>341</v>
      </c>
      <c r="O285" s="55"/>
      <c r="P285" s="55"/>
      <c r="Q285" s="53" t="s">
        <v>341</v>
      </c>
      <c r="R285" s="53" t="s">
        <v>341</v>
      </c>
    </row>
    <row r="286" spans="1:18" ht="24.95" customHeight="1" x14ac:dyDescent="0.25">
      <c r="A286" s="52">
        <v>185</v>
      </c>
      <c r="B286" s="53" t="s">
        <v>2689</v>
      </c>
      <c r="C286" s="53" t="s">
        <v>2680</v>
      </c>
      <c r="D286" s="53" t="s">
        <v>2700</v>
      </c>
      <c r="E286" s="53" t="s">
        <v>2701</v>
      </c>
      <c r="F286" s="53" t="s">
        <v>1424</v>
      </c>
      <c r="G286" s="53" t="s">
        <v>2702</v>
      </c>
      <c r="H286" s="53" t="s">
        <v>1461</v>
      </c>
      <c r="I286" s="53" t="s">
        <v>2703</v>
      </c>
      <c r="J286" s="53" t="s">
        <v>341</v>
      </c>
      <c r="K286" s="53" t="s">
        <v>2704</v>
      </c>
      <c r="L286" s="54" t="s">
        <v>2651</v>
      </c>
      <c r="M286" s="53" t="s">
        <v>341</v>
      </c>
      <c r="N286" s="53" t="s">
        <v>341</v>
      </c>
      <c r="O286" s="55"/>
      <c r="P286" s="55"/>
      <c r="Q286" s="53" t="s">
        <v>341</v>
      </c>
      <c r="R286" s="53" t="s">
        <v>341</v>
      </c>
    </row>
    <row r="287" spans="1:18" ht="24.95" customHeight="1" x14ac:dyDescent="0.25">
      <c r="A287" s="52">
        <v>186</v>
      </c>
      <c r="B287" s="53" t="s">
        <v>2689</v>
      </c>
      <c r="C287" s="53" t="s">
        <v>2680</v>
      </c>
      <c r="D287" s="53" t="s">
        <v>2705</v>
      </c>
      <c r="E287" s="53" t="s">
        <v>2706</v>
      </c>
      <c r="F287" s="53" t="s">
        <v>1452</v>
      </c>
      <c r="G287" s="53" t="s">
        <v>2707</v>
      </c>
      <c r="H287" s="53" t="s">
        <v>2120</v>
      </c>
      <c r="I287" s="53" t="s">
        <v>2708</v>
      </c>
      <c r="J287" s="53" t="s">
        <v>341</v>
      </c>
      <c r="K287" s="53" t="s">
        <v>2709</v>
      </c>
      <c r="L287" s="54" t="s">
        <v>2651</v>
      </c>
      <c r="M287" s="53" t="s">
        <v>341</v>
      </c>
      <c r="N287" s="53" t="s">
        <v>341</v>
      </c>
      <c r="O287" s="55"/>
      <c r="P287" s="55"/>
      <c r="Q287" s="53" t="s">
        <v>341</v>
      </c>
      <c r="R287" s="53" t="s">
        <v>341</v>
      </c>
    </row>
    <row r="288" spans="1:18" ht="24.95" customHeight="1" x14ac:dyDescent="0.25">
      <c r="A288" s="52">
        <v>187</v>
      </c>
      <c r="B288" s="53" t="s">
        <v>2689</v>
      </c>
      <c r="C288" s="53" t="s">
        <v>2680</v>
      </c>
      <c r="D288" s="53" t="s">
        <v>2710</v>
      </c>
      <c r="E288" s="53" t="s">
        <v>2711</v>
      </c>
      <c r="F288" s="53" t="s">
        <v>1459</v>
      </c>
      <c r="G288" s="53" t="s">
        <v>2712</v>
      </c>
      <c r="H288" s="53" t="s">
        <v>1978</v>
      </c>
      <c r="I288" s="53" t="s">
        <v>1081</v>
      </c>
      <c r="J288" s="53" t="s">
        <v>1428</v>
      </c>
      <c r="K288" s="53" t="s">
        <v>2713</v>
      </c>
      <c r="L288" s="54" t="s">
        <v>2651</v>
      </c>
      <c r="M288" s="53" t="s">
        <v>1431</v>
      </c>
      <c r="N288" s="53" t="s">
        <v>1567</v>
      </c>
      <c r="O288" s="52">
        <v>260</v>
      </c>
      <c r="P288" s="52">
        <v>260</v>
      </c>
      <c r="Q288" s="53" t="s">
        <v>1081</v>
      </c>
      <c r="R288" s="53" t="s">
        <v>341</v>
      </c>
    </row>
    <row r="289" spans="1:18" ht="24.95" customHeight="1" x14ac:dyDescent="0.25">
      <c r="A289" s="52">
        <v>187</v>
      </c>
      <c r="B289" s="53" t="s">
        <v>2689</v>
      </c>
      <c r="C289" s="53" t="s">
        <v>2680</v>
      </c>
      <c r="D289" s="53" t="s">
        <v>2710</v>
      </c>
      <c r="E289" s="53" t="s">
        <v>2711</v>
      </c>
      <c r="F289" s="53" t="s">
        <v>1459</v>
      </c>
      <c r="G289" s="53" t="s">
        <v>2714</v>
      </c>
      <c r="H289" s="53" t="s">
        <v>1978</v>
      </c>
      <c r="I289" s="53" t="s">
        <v>1081</v>
      </c>
      <c r="J289" s="53" t="s">
        <v>1428</v>
      </c>
      <c r="K289" s="53" t="s">
        <v>2713</v>
      </c>
      <c r="L289" s="54" t="s">
        <v>2651</v>
      </c>
      <c r="M289" s="53" t="s">
        <v>1431</v>
      </c>
      <c r="N289" s="53" t="s">
        <v>1465</v>
      </c>
      <c r="O289" s="52">
        <v>260</v>
      </c>
      <c r="P289" s="52">
        <v>260</v>
      </c>
      <c r="Q289" s="53" t="s">
        <v>1081</v>
      </c>
      <c r="R289" s="53" t="s">
        <v>341</v>
      </c>
    </row>
    <row r="290" spans="1:18" ht="24.95" customHeight="1" x14ac:dyDescent="0.25">
      <c r="A290" s="52">
        <v>188</v>
      </c>
      <c r="B290" s="53" t="s">
        <v>2689</v>
      </c>
      <c r="C290" s="53" t="s">
        <v>2680</v>
      </c>
      <c r="D290" s="53" t="s">
        <v>2715</v>
      </c>
      <c r="E290" s="53" t="s">
        <v>2716</v>
      </c>
      <c r="F290" s="53" t="s">
        <v>1491</v>
      </c>
      <c r="G290" s="53" t="s">
        <v>2717</v>
      </c>
      <c r="H290" s="53" t="s">
        <v>1461</v>
      </c>
      <c r="I290" s="53" t="s">
        <v>2718</v>
      </c>
      <c r="J290" s="53" t="s">
        <v>341</v>
      </c>
      <c r="K290" s="53" t="s">
        <v>2719</v>
      </c>
      <c r="L290" s="54" t="s">
        <v>2651</v>
      </c>
      <c r="M290" s="53" t="s">
        <v>341</v>
      </c>
      <c r="N290" s="53" t="s">
        <v>341</v>
      </c>
      <c r="O290" s="55"/>
      <c r="P290" s="55"/>
      <c r="Q290" s="53" t="s">
        <v>341</v>
      </c>
      <c r="R290" s="53" t="s">
        <v>341</v>
      </c>
    </row>
    <row r="291" spans="1:18" ht="24.95" customHeight="1" x14ac:dyDescent="0.25">
      <c r="A291" s="52">
        <v>189</v>
      </c>
      <c r="B291" s="53" t="s">
        <v>2689</v>
      </c>
      <c r="C291" s="53" t="s">
        <v>2680</v>
      </c>
      <c r="D291" s="53" t="s">
        <v>2720</v>
      </c>
      <c r="E291" s="53" t="s">
        <v>2721</v>
      </c>
      <c r="F291" s="53" t="s">
        <v>1459</v>
      </c>
      <c r="G291" s="53" t="s">
        <v>2722</v>
      </c>
      <c r="H291" s="53" t="s">
        <v>1461</v>
      </c>
      <c r="I291" s="53" t="s">
        <v>2723</v>
      </c>
      <c r="J291" s="53" t="s">
        <v>1428</v>
      </c>
      <c r="K291" s="53" t="s">
        <v>2724</v>
      </c>
      <c r="L291" s="54" t="s">
        <v>2653</v>
      </c>
      <c r="M291" s="53" t="s">
        <v>1431</v>
      </c>
      <c r="N291" s="53" t="s">
        <v>2533</v>
      </c>
      <c r="O291" s="52">
        <v>150</v>
      </c>
      <c r="P291" s="52">
        <v>150</v>
      </c>
      <c r="Q291" s="53" t="s">
        <v>1081</v>
      </c>
      <c r="R291" s="53" t="s">
        <v>341</v>
      </c>
    </row>
    <row r="292" spans="1:18" ht="24.95" customHeight="1" x14ac:dyDescent="0.25">
      <c r="A292" s="52">
        <v>190</v>
      </c>
      <c r="B292" s="53" t="s">
        <v>2689</v>
      </c>
      <c r="C292" s="53" t="s">
        <v>2680</v>
      </c>
      <c r="D292" s="53" t="s">
        <v>2725</v>
      </c>
      <c r="E292" s="53" t="s">
        <v>2726</v>
      </c>
      <c r="F292" s="53" t="s">
        <v>1459</v>
      </c>
      <c r="G292" s="53" t="s">
        <v>2727</v>
      </c>
      <c r="H292" s="53" t="s">
        <v>1543</v>
      </c>
      <c r="I292" s="53" t="s">
        <v>2728</v>
      </c>
      <c r="J292" s="53" t="s">
        <v>1428</v>
      </c>
      <c r="K292" s="53" t="s">
        <v>2729</v>
      </c>
      <c r="L292" s="54" t="s">
        <v>2653</v>
      </c>
      <c r="M292" s="53" t="s">
        <v>1431</v>
      </c>
      <c r="N292" s="53" t="s">
        <v>2338</v>
      </c>
      <c r="O292" s="52">
        <v>180</v>
      </c>
      <c r="P292" s="52">
        <v>180</v>
      </c>
      <c r="Q292" s="53" t="s">
        <v>1081</v>
      </c>
      <c r="R292" s="53" t="s">
        <v>341</v>
      </c>
    </row>
    <row r="293" spans="1:18" ht="24.95" customHeight="1" x14ac:dyDescent="0.25">
      <c r="A293" s="52">
        <v>190</v>
      </c>
      <c r="B293" s="53" t="s">
        <v>2689</v>
      </c>
      <c r="C293" s="53" t="s">
        <v>2680</v>
      </c>
      <c r="D293" s="53" t="s">
        <v>2725</v>
      </c>
      <c r="E293" s="53" t="s">
        <v>2726</v>
      </c>
      <c r="F293" s="53" t="s">
        <v>1459</v>
      </c>
      <c r="G293" s="53" t="s">
        <v>2730</v>
      </c>
      <c r="H293" s="53" t="s">
        <v>1543</v>
      </c>
      <c r="I293" s="53" t="s">
        <v>2728</v>
      </c>
      <c r="J293" s="53" t="s">
        <v>1428</v>
      </c>
      <c r="K293" s="53" t="s">
        <v>2729</v>
      </c>
      <c r="L293" s="54" t="s">
        <v>2663</v>
      </c>
      <c r="M293" s="53" t="s">
        <v>1431</v>
      </c>
      <c r="N293" s="53" t="s">
        <v>1883</v>
      </c>
      <c r="O293" s="52">
        <v>180</v>
      </c>
      <c r="P293" s="52">
        <v>180</v>
      </c>
      <c r="Q293" s="53" t="s">
        <v>1081</v>
      </c>
      <c r="R293" s="53" t="s">
        <v>341</v>
      </c>
    </row>
    <row r="294" spans="1:18" ht="24.95" customHeight="1" x14ac:dyDescent="0.25">
      <c r="A294" s="52">
        <v>191</v>
      </c>
      <c r="B294" s="53" t="s">
        <v>2731</v>
      </c>
      <c r="C294" s="53" t="s">
        <v>2680</v>
      </c>
      <c r="D294" s="53" t="s">
        <v>2732</v>
      </c>
      <c r="E294" s="53" t="s">
        <v>2733</v>
      </c>
      <c r="F294" s="53" t="s">
        <v>1574</v>
      </c>
      <c r="G294" s="53" t="s">
        <v>2734</v>
      </c>
      <c r="H294" s="53" t="s">
        <v>1461</v>
      </c>
      <c r="I294" s="53" t="s">
        <v>2735</v>
      </c>
      <c r="J294" s="53" t="s">
        <v>341</v>
      </c>
      <c r="K294" s="53" t="s">
        <v>2736</v>
      </c>
      <c r="L294" s="54" t="s">
        <v>2669</v>
      </c>
      <c r="M294" s="53" t="s">
        <v>341</v>
      </c>
      <c r="N294" s="53" t="s">
        <v>341</v>
      </c>
      <c r="O294" s="55"/>
      <c r="P294" s="55"/>
      <c r="Q294" s="53" t="s">
        <v>341</v>
      </c>
      <c r="R294" s="53" t="s">
        <v>341</v>
      </c>
    </row>
    <row r="295" spans="1:18" ht="24.95" customHeight="1" x14ac:dyDescent="0.25">
      <c r="A295" s="52">
        <v>192</v>
      </c>
      <c r="B295" s="53" t="s">
        <v>2731</v>
      </c>
      <c r="C295" s="53" t="s">
        <v>2680</v>
      </c>
      <c r="D295" s="53" t="s">
        <v>2737</v>
      </c>
      <c r="E295" s="53" t="s">
        <v>2738</v>
      </c>
      <c r="F295" s="53" t="s">
        <v>1574</v>
      </c>
      <c r="G295" s="53" t="s">
        <v>2739</v>
      </c>
      <c r="H295" s="53" t="s">
        <v>1461</v>
      </c>
      <c r="I295" s="53" t="s">
        <v>2740</v>
      </c>
      <c r="J295" s="53" t="s">
        <v>341</v>
      </c>
      <c r="K295" s="53" t="s">
        <v>2741</v>
      </c>
      <c r="L295" s="54" t="s">
        <v>2674</v>
      </c>
      <c r="M295" s="53" t="s">
        <v>341</v>
      </c>
      <c r="N295" s="53" t="s">
        <v>341</v>
      </c>
      <c r="O295" s="55"/>
      <c r="P295" s="55"/>
      <c r="Q295" s="53" t="s">
        <v>341</v>
      </c>
      <c r="R295" s="53" t="s">
        <v>341</v>
      </c>
    </row>
    <row r="296" spans="1:18" ht="24.95" customHeight="1" x14ac:dyDescent="0.25">
      <c r="A296" s="52">
        <v>193</v>
      </c>
      <c r="B296" s="53" t="s">
        <v>2731</v>
      </c>
      <c r="C296" s="53" t="s">
        <v>2680</v>
      </c>
      <c r="D296" s="53" t="s">
        <v>2742</v>
      </c>
      <c r="E296" s="53" t="s">
        <v>2743</v>
      </c>
      <c r="F296" s="53" t="s">
        <v>1574</v>
      </c>
      <c r="G296" s="53" t="s">
        <v>2744</v>
      </c>
      <c r="H296" s="53" t="s">
        <v>2120</v>
      </c>
      <c r="I296" s="53" t="s">
        <v>2745</v>
      </c>
      <c r="J296" s="53" t="s">
        <v>1428</v>
      </c>
      <c r="K296" s="53" t="s">
        <v>2746</v>
      </c>
      <c r="L296" s="54" t="s">
        <v>341</v>
      </c>
      <c r="M296" s="53" t="s">
        <v>1431</v>
      </c>
      <c r="N296" s="53" t="s">
        <v>2747</v>
      </c>
      <c r="O296" s="52">
        <v>175</v>
      </c>
      <c r="P296" s="52">
        <v>175</v>
      </c>
      <c r="Q296" s="53" t="s">
        <v>1081</v>
      </c>
      <c r="R296" s="53" t="s">
        <v>341</v>
      </c>
    </row>
    <row r="297" spans="1:18" ht="24.95" customHeight="1" x14ac:dyDescent="0.25">
      <c r="A297" s="52">
        <v>193</v>
      </c>
      <c r="B297" s="53" t="s">
        <v>2731</v>
      </c>
      <c r="C297" s="53" t="s">
        <v>2680</v>
      </c>
      <c r="D297" s="53" t="s">
        <v>2742</v>
      </c>
      <c r="E297" s="53" t="s">
        <v>2743</v>
      </c>
      <c r="F297" s="53" t="s">
        <v>1574</v>
      </c>
      <c r="G297" s="53" t="s">
        <v>2748</v>
      </c>
      <c r="H297" s="53" t="s">
        <v>2120</v>
      </c>
      <c r="I297" s="53" t="s">
        <v>2745</v>
      </c>
      <c r="J297" s="53" t="s">
        <v>1428</v>
      </c>
      <c r="K297" s="53" t="s">
        <v>2746</v>
      </c>
      <c r="L297" s="54" t="s">
        <v>341</v>
      </c>
      <c r="M297" s="53" t="s">
        <v>1431</v>
      </c>
      <c r="N297" s="53" t="s">
        <v>2749</v>
      </c>
      <c r="O297" s="52">
        <v>175</v>
      </c>
      <c r="P297" s="52">
        <v>175</v>
      </c>
      <c r="Q297" s="53" t="s">
        <v>1081</v>
      </c>
      <c r="R297" s="53" t="s">
        <v>341</v>
      </c>
    </row>
    <row r="298" spans="1:18" ht="24.95" customHeight="1" x14ac:dyDescent="0.25">
      <c r="A298" s="52">
        <v>194</v>
      </c>
      <c r="B298" s="53" t="s">
        <v>2679</v>
      </c>
      <c r="C298" s="53" t="s">
        <v>2680</v>
      </c>
      <c r="D298" s="53" t="s">
        <v>2750</v>
      </c>
      <c r="E298" s="53" t="s">
        <v>2751</v>
      </c>
      <c r="F298" s="53" t="s">
        <v>1669</v>
      </c>
      <c r="G298" s="53" t="s">
        <v>2752</v>
      </c>
      <c r="H298" s="53" t="s">
        <v>1461</v>
      </c>
      <c r="I298" s="53" t="s">
        <v>2753</v>
      </c>
      <c r="J298" s="53" t="s">
        <v>341</v>
      </c>
      <c r="K298" s="53" t="s">
        <v>2754</v>
      </c>
      <c r="L298" s="54" t="s">
        <v>341</v>
      </c>
      <c r="M298" s="53" t="s">
        <v>341</v>
      </c>
      <c r="N298" s="53" t="s">
        <v>341</v>
      </c>
      <c r="O298" s="55"/>
      <c r="P298" s="55"/>
      <c r="Q298" s="53" t="s">
        <v>341</v>
      </c>
      <c r="R298" s="53" t="s">
        <v>341</v>
      </c>
    </row>
    <row r="299" spans="1:18" ht="24.95" customHeight="1" x14ac:dyDescent="0.25">
      <c r="A299" s="52">
        <v>195</v>
      </c>
      <c r="B299" s="53" t="s">
        <v>2679</v>
      </c>
      <c r="C299" s="53" t="s">
        <v>2680</v>
      </c>
      <c r="D299" s="53" t="s">
        <v>2755</v>
      </c>
      <c r="E299" s="53" t="s">
        <v>2756</v>
      </c>
      <c r="F299" s="53" t="s">
        <v>1669</v>
      </c>
      <c r="G299" s="53" t="s">
        <v>2757</v>
      </c>
      <c r="H299" s="53" t="s">
        <v>1461</v>
      </c>
      <c r="I299" s="53" t="s">
        <v>2758</v>
      </c>
      <c r="J299" s="53" t="s">
        <v>341</v>
      </c>
      <c r="K299" s="53" t="s">
        <v>2759</v>
      </c>
      <c r="L299" s="54" t="s">
        <v>341</v>
      </c>
      <c r="M299" s="53" t="s">
        <v>341</v>
      </c>
      <c r="N299" s="53" t="s">
        <v>341</v>
      </c>
      <c r="O299" s="55"/>
      <c r="P299" s="55"/>
      <c r="Q299" s="53" t="s">
        <v>341</v>
      </c>
      <c r="R299" s="53" t="s">
        <v>341</v>
      </c>
    </row>
    <row r="300" spans="1:18" ht="24.95" customHeight="1" x14ac:dyDescent="0.25">
      <c r="A300" s="52">
        <v>196</v>
      </c>
      <c r="B300" s="53" t="s">
        <v>2679</v>
      </c>
      <c r="C300" s="53" t="s">
        <v>2680</v>
      </c>
      <c r="D300" s="53" t="s">
        <v>2760</v>
      </c>
      <c r="E300" s="53" t="s">
        <v>2761</v>
      </c>
      <c r="F300" s="53" t="s">
        <v>1459</v>
      </c>
      <c r="G300" s="53" t="s">
        <v>2762</v>
      </c>
      <c r="H300" s="53" t="s">
        <v>1461</v>
      </c>
      <c r="I300" s="53" t="s">
        <v>2763</v>
      </c>
      <c r="J300" s="53" t="s">
        <v>341</v>
      </c>
      <c r="K300" s="53" t="s">
        <v>2764</v>
      </c>
      <c r="L300" s="54" t="s">
        <v>341</v>
      </c>
      <c r="M300" s="53" t="s">
        <v>341</v>
      </c>
      <c r="N300" s="53" t="s">
        <v>341</v>
      </c>
      <c r="O300" s="55"/>
      <c r="P300" s="55"/>
      <c r="Q300" s="53" t="s">
        <v>341</v>
      </c>
      <c r="R300" s="53" t="s">
        <v>341</v>
      </c>
    </row>
    <row r="301" spans="1:18" ht="24.95" customHeight="1" x14ac:dyDescent="0.25">
      <c r="A301" s="52">
        <v>197</v>
      </c>
      <c r="B301" s="53" t="s">
        <v>2689</v>
      </c>
      <c r="C301" s="53" t="s">
        <v>2680</v>
      </c>
      <c r="D301" s="53" t="s">
        <v>2765</v>
      </c>
      <c r="E301" s="53" t="s">
        <v>2766</v>
      </c>
      <c r="F301" s="53" t="s">
        <v>2767</v>
      </c>
      <c r="G301" s="53" t="s">
        <v>2768</v>
      </c>
      <c r="H301" s="53" t="s">
        <v>2769</v>
      </c>
      <c r="I301" s="53" t="s">
        <v>2770</v>
      </c>
      <c r="J301" s="53" t="s">
        <v>341</v>
      </c>
      <c r="K301" s="53" t="s">
        <v>2771</v>
      </c>
      <c r="L301" s="54" t="s">
        <v>341</v>
      </c>
      <c r="M301" s="53" t="s">
        <v>341</v>
      </c>
      <c r="N301" s="53" t="s">
        <v>341</v>
      </c>
      <c r="O301" s="55"/>
      <c r="P301" s="55"/>
      <c r="Q301" s="53" t="s">
        <v>341</v>
      </c>
      <c r="R301" s="53" t="s">
        <v>341</v>
      </c>
    </row>
    <row r="302" spans="1:18" ht="24.95" customHeight="1" x14ac:dyDescent="0.25">
      <c r="A302" s="52">
        <v>198</v>
      </c>
      <c r="B302" s="53" t="s">
        <v>2679</v>
      </c>
      <c r="C302" s="53" t="s">
        <v>2680</v>
      </c>
      <c r="D302" s="53" t="s">
        <v>2772</v>
      </c>
      <c r="E302" s="53" t="s">
        <v>2773</v>
      </c>
      <c r="F302" s="53" t="s">
        <v>1498</v>
      </c>
      <c r="G302" s="53" t="s">
        <v>2774</v>
      </c>
      <c r="H302" s="53" t="s">
        <v>1543</v>
      </c>
      <c r="I302" s="53" t="s">
        <v>2775</v>
      </c>
      <c r="J302" s="53" t="s">
        <v>1428</v>
      </c>
      <c r="K302" s="53" t="s">
        <v>2776</v>
      </c>
      <c r="L302" s="54" t="s">
        <v>341</v>
      </c>
      <c r="M302" s="53" t="s">
        <v>1431</v>
      </c>
      <c r="N302" s="53" t="s">
        <v>568</v>
      </c>
      <c r="O302" s="52">
        <v>395</v>
      </c>
      <c r="P302" s="52">
        <v>400</v>
      </c>
      <c r="Q302" s="53" t="s">
        <v>1084</v>
      </c>
      <c r="R302" s="53" t="s">
        <v>341</v>
      </c>
    </row>
    <row r="303" spans="1:18" ht="24.95" customHeight="1" x14ac:dyDescent="0.25">
      <c r="A303" s="52">
        <v>198</v>
      </c>
      <c r="B303" s="53" t="s">
        <v>2679</v>
      </c>
      <c r="C303" s="53" t="s">
        <v>2680</v>
      </c>
      <c r="D303" s="53" t="s">
        <v>2772</v>
      </c>
      <c r="E303" s="53" t="s">
        <v>2773</v>
      </c>
      <c r="F303" s="53" t="s">
        <v>1498</v>
      </c>
      <c r="G303" s="53" t="s">
        <v>2777</v>
      </c>
      <c r="H303" s="53" t="s">
        <v>1543</v>
      </c>
      <c r="I303" s="53" t="s">
        <v>2775</v>
      </c>
      <c r="J303" s="53" t="s">
        <v>1428</v>
      </c>
      <c r="K303" s="53" t="s">
        <v>2776</v>
      </c>
      <c r="L303" s="54" t="s">
        <v>341</v>
      </c>
      <c r="M303" s="53" t="s">
        <v>1431</v>
      </c>
      <c r="N303" s="53" t="s">
        <v>1607</v>
      </c>
      <c r="O303" s="52">
        <v>395</v>
      </c>
      <c r="P303" s="52">
        <v>400</v>
      </c>
      <c r="Q303" s="53" t="s">
        <v>1084</v>
      </c>
      <c r="R303" s="53" t="s">
        <v>341</v>
      </c>
    </row>
    <row r="304" spans="1:18" ht="24.95" customHeight="1" x14ac:dyDescent="0.25">
      <c r="A304" s="52">
        <v>199</v>
      </c>
      <c r="B304" s="53" t="s">
        <v>2679</v>
      </c>
      <c r="C304" s="53" t="s">
        <v>2680</v>
      </c>
      <c r="D304" s="53" t="s">
        <v>2778</v>
      </c>
      <c r="E304" s="53" t="s">
        <v>2779</v>
      </c>
      <c r="F304" s="53" t="s">
        <v>1752</v>
      </c>
      <c r="G304" s="53" t="s">
        <v>2780</v>
      </c>
      <c r="H304" s="53" t="s">
        <v>1461</v>
      </c>
      <c r="I304" s="53" t="s">
        <v>2781</v>
      </c>
      <c r="J304" s="53" t="s">
        <v>341</v>
      </c>
      <c r="K304" s="53" t="s">
        <v>2782</v>
      </c>
      <c r="L304" s="54" t="s">
        <v>341</v>
      </c>
      <c r="M304" s="53" t="s">
        <v>341</v>
      </c>
      <c r="N304" s="53" t="s">
        <v>341</v>
      </c>
      <c r="O304" s="55"/>
      <c r="P304" s="55"/>
      <c r="Q304" s="53" t="s">
        <v>341</v>
      </c>
      <c r="R304" s="53" t="s">
        <v>341</v>
      </c>
    </row>
    <row r="305" spans="1:18" ht="24.95" customHeight="1" x14ac:dyDescent="0.25">
      <c r="A305" s="52">
        <v>200</v>
      </c>
      <c r="B305" s="53" t="s">
        <v>2679</v>
      </c>
      <c r="C305" s="53" t="s">
        <v>2680</v>
      </c>
      <c r="D305" s="53" t="s">
        <v>2783</v>
      </c>
      <c r="E305" s="53" t="s">
        <v>2784</v>
      </c>
      <c r="F305" s="53" t="s">
        <v>1491</v>
      </c>
      <c r="G305" s="53" t="s">
        <v>2785</v>
      </c>
      <c r="H305" s="53" t="s">
        <v>1461</v>
      </c>
      <c r="I305" s="53" t="s">
        <v>2687</v>
      </c>
      <c r="J305" s="53" t="s">
        <v>1428</v>
      </c>
      <c r="K305" s="53" t="s">
        <v>2786</v>
      </c>
      <c r="L305" s="54" t="s">
        <v>341</v>
      </c>
      <c r="M305" s="53" t="s">
        <v>1431</v>
      </c>
      <c r="N305" s="53" t="s">
        <v>2431</v>
      </c>
      <c r="O305" s="52">
        <v>274</v>
      </c>
      <c r="P305" s="52">
        <v>274</v>
      </c>
      <c r="Q305" s="53" t="s">
        <v>1084</v>
      </c>
      <c r="R305" s="53" t="s">
        <v>341</v>
      </c>
    </row>
    <row r="306" spans="1:18" ht="24.95" customHeight="1" x14ac:dyDescent="0.25">
      <c r="A306" s="52">
        <v>200</v>
      </c>
      <c r="B306" s="53" t="s">
        <v>2679</v>
      </c>
      <c r="C306" s="53" t="s">
        <v>2680</v>
      </c>
      <c r="D306" s="53" t="s">
        <v>2783</v>
      </c>
      <c r="E306" s="53" t="s">
        <v>2784</v>
      </c>
      <c r="F306" s="53" t="s">
        <v>1491</v>
      </c>
      <c r="G306" s="53" t="s">
        <v>2787</v>
      </c>
      <c r="H306" s="53" t="s">
        <v>1461</v>
      </c>
      <c r="I306" s="53" t="s">
        <v>2687</v>
      </c>
      <c r="J306" s="53" t="s">
        <v>1428</v>
      </c>
      <c r="K306" s="53" t="s">
        <v>2786</v>
      </c>
      <c r="L306" s="54" t="s">
        <v>341</v>
      </c>
      <c r="M306" s="53" t="s">
        <v>1431</v>
      </c>
      <c r="N306" s="53" t="s">
        <v>1610</v>
      </c>
      <c r="O306" s="52">
        <v>274</v>
      </c>
      <c r="P306" s="52">
        <v>274</v>
      </c>
      <c r="Q306" s="53" t="s">
        <v>1084</v>
      </c>
      <c r="R306" s="53" t="s">
        <v>341</v>
      </c>
    </row>
    <row r="307" spans="1:18" ht="24.95" customHeight="1" x14ac:dyDescent="0.25">
      <c r="A307" s="52">
        <v>201</v>
      </c>
      <c r="B307" s="53" t="s">
        <v>2689</v>
      </c>
      <c r="C307" s="53" t="s">
        <v>2680</v>
      </c>
      <c r="D307" s="53" t="s">
        <v>2788</v>
      </c>
      <c r="E307" s="53" t="s">
        <v>2789</v>
      </c>
      <c r="F307" s="53" t="s">
        <v>1424</v>
      </c>
      <c r="G307" s="53" t="s">
        <v>2790</v>
      </c>
      <c r="H307" s="53" t="s">
        <v>1957</v>
      </c>
      <c r="I307" s="53" t="s">
        <v>2791</v>
      </c>
      <c r="J307" s="53" t="s">
        <v>341</v>
      </c>
      <c r="K307" s="53" t="s">
        <v>2792</v>
      </c>
      <c r="L307" s="54" t="s">
        <v>341</v>
      </c>
      <c r="M307" s="53" t="s">
        <v>341</v>
      </c>
      <c r="N307" s="53" t="s">
        <v>341</v>
      </c>
      <c r="O307" s="55"/>
      <c r="P307" s="55"/>
      <c r="Q307" s="53" t="s">
        <v>341</v>
      </c>
      <c r="R307" s="53" t="s">
        <v>341</v>
      </c>
    </row>
    <row r="308" spans="1:18" ht="24.95" customHeight="1" x14ac:dyDescent="0.25">
      <c r="A308" s="52">
        <v>202</v>
      </c>
      <c r="B308" s="53" t="s">
        <v>2689</v>
      </c>
      <c r="C308" s="53" t="s">
        <v>2680</v>
      </c>
      <c r="D308" s="53" t="s">
        <v>2793</v>
      </c>
      <c r="E308" s="53" t="s">
        <v>2794</v>
      </c>
      <c r="F308" s="53" t="s">
        <v>1491</v>
      </c>
      <c r="G308" s="53" t="s">
        <v>2795</v>
      </c>
      <c r="H308" s="53" t="s">
        <v>1426</v>
      </c>
      <c r="I308" s="53" t="s">
        <v>2796</v>
      </c>
      <c r="J308" s="53" t="s">
        <v>1428</v>
      </c>
      <c r="K308" s="53" t="s">
        <v>2797</v>
      </c>
      <c r="L308" s="54" t="s">
        <v>341</v>
      </c>
      <c r="M308" s="53" t="s">
        <v>1431</v>
      </c>
      <c r="N308" s="53" t="s">
        <v>1700</v>
      </c>
      <c r="O308" s="52">
        <v>250</v>
      </c>
      <c r="P308" s="52">
        <v>250</v>
      </c>
      <c r="Q308" s="53" t="s">
        <v>1079</v>
      </c>
      <c r="R308" s="53" t="s">
        <v>341</v>
      </c>
    </row>
    <row r="309" spans="1:18" ht="24.95" customHeight="1" x14ac:dyDescent="0.25">
      <c r="A309" s="52">
        <v>202</v>
      </c>
      <c r="B309" s="53" t="s">
        <v>2689</v>
      </c>
      <c r="C309" s="53" t="s">
        <v>2680</v>
      </c>
      <c r="D309" s="53" t="s">
        <v>2793</v>
      </c>
      <c r="E309" s="53" t="s">
        <v>2794</v>
      </c>
      <c r="F309" s="53" t="s">
        <v>1491</v>
      </c>
      <c r="G309" s="53" t="s">
        <v>2798</v>
      </c>
      <c r="H309" s="53" t="s">
        <v>1426</v>
      </c>
      <c r="I309" s="53" t="s">
        <v>2796</v>
      </c>
      <c r="J309" s="53" t="s">
        <v>1428</v>
      </c>
      <c r="K309" s="53" t="s">
        <v>2797</v>
      </c>
      <c r="L309" s="54" t="s">
        <v>341</v>
      </c>
      <c r="M309" s="53" t="s">
        <v>1431</v>
      </c>
      <c r="N309" s="53" t="s">
        <v>1925</v>
      </c>
      <c r="O309" s="52">
        <v>250</v>
      </c>
      <c r="P309" s="52">
        <v>250</v>
      </c>
      <c r="Q309" s="53" t="s">
        <v>1079</v>
      </c>
      <c r="R309" s="53" t="s">
        <v>341</v>
      </c>
    </row>
    <row r="310" spans="1:18" ht="24.95" customHeight="1" x14ac:dyDescent="0.25">
      <c r="A310" s="52">
        <v>202</v>
      </c>
      <c r="B310" s="53" t="s">
        <v>2689</v>
      </c>
      <c r="C310" s="53" t="s">
        <v>2680</v>
      </c>
      <c r="D310" s="53" t="s">
        <v>2793</v>
      </c>
      <c r="E310" s="53" t="s">
        <v>2794</v>
      </c>
      <c r="F310" s="53" t="s">
        <v>1491</v>
      </c>
      <c r="G310" s="53" t="s">
        <v>2422</v>
      </c>
      <c r="H310" s="53" t="s">
        <v>1543</v>
      </c>
      <c r="I310" s="53" t="s">
        <v>2377</v>
      </c>
      <c r="J310" s="53" t="s">
        <v>1428</v>
      </c>
      <c r="K310" s="53" t="s">
        <v>2423</v>
      </c>
      <c r="L310" s="54" t="s">
        <v>341</v>
      </c>
      <c r="M310" s="53" t="s">
        <v>1431</v>
      </c>
      <c r="N310" s="53" t="s">
        <v>2425</v>
      </c>
      <c r="O310" s="52">
        <v>250</v>
      </c>
      <c r="P310" s="52">
        <v>250</v>
      </c>
      <c r="Q310" s="53" t="s">
        <v>1079</v>
      </c>
      <c r="R310" s="53" t="s">
        <v>341</v>
      </c>
    </row>
    <row r="311" spans="1:18" ht="24.95" customHeight="1" x14ac:dyDescent="0.25">
      <c r="A311" s="52">
        <v>203</v>
      </c>
      <c r="B311" s="53" t="s">
        <v>2689</v>
      </c>
      <c r="C311" s="53" t="s">
        <v>2680</v>
      </c>
      <c r="D311" s="53" t="s">
        <v>2799</v>
      </c>
      <c r="E311" s="53" t="s">
        <v>2800</v>
      </c>
      <c r="F311" s="53" t="s">
        <v>1452</v>
      </c>
      <c r="G311" s="53" t="s">
        <v>2801</v>
      </c>
      <c r="H311" s="53" t="s">
        <v>1426</v>
      </c>
      <c r="I311" s="53" t="s">
        <v>2802</v>
      </c>
      <c r="J311" s="53" t="s">
        <v>1428</v>
      </c>
      <c r="K311" s="53" t="s">
        <v>2803</v>
      </c>
      <c r="L311" s="54" t="s">
        <v>341</v>
      </c>
      <c r="M311" s="53" t="s">
        <v>1431</v>
      </c>
      <c r="N311" s="53" t="s">
        <v>2804</v>
      </c>
      <c r="O311" s="52">
        <v>400</v>
      </c>
      <c r="P311" s="52">
        <v>412</v>
      </c>
      <c r="Q311" s="53" t="s">
        <v>1568</v>
      </c>
      <c r="R311" s="53" t="s">
        <v>341</v>
      </c>
    </row>
    <row r="312" spans="1:18" ht="24.95" customHeight="1" x14ac:dyDescent="0.25">
      <c r="A312" s="52">
        <v>203</v>
      </c>
      <c r="B312" s="53" t="s">
        <v>2689</v>
      </c>
      <c r="C312" s="53" t="s">
        <v>2680</v>
      </c>
      <c r="D312" s="53" t="s">
        <v>2799</v>
      </c>
      <c r="E312" s="53" t="s">
        <v>2800</v>
      </c>
      <c r="F312" s="53" t="s">
        <v>1452</v>
      </c>
      <c r="G312" s="53" t="s">
        <v>2805</v>
      </c>
      <c r="H312" s="53" t="s">
        <v>1426</v>
      </c>
      <c r="I312" s="53" t="s">
        <v>2802</v>
      </c>
      <c r="J312" s="53" t="s">
        <v>1428</v>
      </c>
      <c r="K312" s="53" t="s">
        <v>2803</v>
      </c>
      <c r="L312" s="54" t="s">
        <v>341</v>
      </c>
      <c r="M312" s="53" t="s">
        <v>1431</v>
      </c>
      <c r="N312" s="53" t="s">
        <v>2806</v>
      </c>
      <c r="O312" s="52">
        <v>400</v>
      </c>
      <c r="P312" s="52">
        <v>412</v>
      </c>
      <c r="Q312" s="53" t="s">
        <v>1568</v>
      </c>
      <c r="R312" s="53" t="s">
        <v>341</v>
      </c>
    </row>
    <row r="313" spans="1:18" ht="24.95" customHeight="1" x14ac:dyDescent="0.25">
      <c r="A313" s="52">
        <v>204</v>
      </c>
      <c r="B313" s="53" t="s">
        <v>2689</v>
      </c>
      <c r="C313" s="53" t="s">
        <v>2680</v>
      </c>
      <c r="D313" s="53" t="s">
        <v>2807</v>
      </c>
      <c r="E313" s="53" t="s">
        <v>2808</v>
      </c>
      <c r="F313" s="53" t="s">
        <v>1452</v>
      </c>
      <c r="G313" s="53" t="s">
        <v>2801</v>
      </c>
      <c r="H313" s="53" t="s">
        <v>1426</v>
      </c>
      <c r="I313" s="53" t="s">
        <v>2802</v>
      </c>
      <c r="J313" s="53" t="s">
        <v>1428</v>
      </c>
      <c r="K313" s="53" t="s">
        <v>2803</v>
      </c>
      <c r="L313" s="54" t="s">
        <v>341</v>
      </c>
      <c r="M313" s="53" t="s">
        <v>1431</v>
      </c>
      <c r="N313" s="53" t="s">
        <v>2804</v>
      </c>
      <c r="O313" s="52">
        <v>400</v>
      </c>
      <c r="P313" s="52">
        <v>412</v>
      </c>
      <c r="Q313" s="53" t="s">
        <v>1568</v>
      </c>
      <c r="R313" s="53" t="s">
        <v>341</v>
      </c>
    </row>
    <row r="314" spans="1:18" ht="24.95" customHeight="1" x14ac:dyDescent="0.25">
      <c r="A314" s="52">
        <v>204</v>
      </c>
      <c r="B314" s="53" t="s">
        <v>2689</v>
      </c>
      <c r="C314" s="53" t="s">
        <v>2680</v>
      </c>
      <c r="D314" s="53" t="s">
        <v>2807</v>
      </c>
      <c r="E314" s="53" t="s">
        <v>2808</v>
      </c>
      <c r="F314" s="53" t="s">
        <v>1452</v>
      </c>
      <c r="G314" s="53" t="s">
        <v>2805</v>
      </c>
      <c r="H314" s="53" t="s">
        <v>1426</v>
      </c>
      <c r="I314" s="53" t="s">
        <v>2802</v>
      </c>
      <c r="J314" s="53" t="s">
        <v>1428</v>
      </c>
      <c r="K314" s="53" t="s">
        <v>2803</v>
      </c>
      <c r="L314" s="54" t="s">
        <v>341</v>
      </c>
      <c r="M314" s="53" t="s">
        <v>1431</v>
      </c>
      <c r="N314" s="53" t="s">
        <v>2806</v>
      </c>
      <c r="O314" s="52">
        <v>400</v>
      </c>
      <c r="P314" s="52">
        <v>412</v>
      </c>
      <c r="Q314" s="53" t="s">
        <v>1568</v>
      </c>
      <c r="R314" s="53" t="s">
        <v>341</v>
      </c>
    </row>
    <row r="315" spans="1:18" ht="24.95" customHeight="1" x14ac:dyDescent="0.25">
      <c r="A315" s="52">
        <v>205</v>
      </c>
      <c r="B315" s="53" t="s">
        <v>2689</v>
      </c>
      <c r="C315" s="53" t="s">
        <v>2680</v>
      </c>
      <c r="D315" s="53" t="s">
        <v>2809</v>
      </c>
      <c r="E315" s="53" t="s">
        <v>2810</v>
      </c>
      <c r="F315" s="53" t="s">
        <v>1491</v>
      </c>
      <c r="G315" s="53" t="s">
        <v>2811</v>
      </c>
      <c r="H315" s="53" t="s">
        <v>1978</v>
      </c>
      <c r="I315" s="53" t="s">
        <v>1081</v>
      </c>
      <c r="J315" s="53" t="s">
        <v>1428</v>
      </c>
      <c r="K315" s="53" t="s">
        <v>2812</v>
      </c>
      <c r="L315" s="54" t="s">
        <v>341</v>
      </c>
      <c r="M315" s="53" t="s">
        <v>1431</v>
      </c>
      <c r="N315" s="53" t="s">
        <v>1607</v>
      </c>
      <c r="O315" s="52">
        <v>412</v>
      </c>
      <c r="P315" s="52">
        <v>412</v>
      </c>
      <c r="Q315" s="53" t="s">
        <v>1081</v>
      </c>
      <c r="R315" s="53" t="s">
        <v>341</v>
      </c>
    </row>
    <row r="316" spans="1:18" ht="24.95" customHeight="1" x14ac:dyDescent="0.25">
      <c r="A316" s="52">
        <v>205</v>
      </c>
      <c r="B316" s="53" t="s">
        <v>2689</v>
      </c>
      <c r="C316" s="53" t="s">
        <v>2680</v>
      </c>
      <c r="D316" s="53" t="s">
        <v>2809</v>
      </c>
      <c r="E316" s="53" t="s">
        <v>2810</v>
      </c>
      <c r="F316" s="53" t="s">
        <v>1491</v>
      </c>
      <c r="G316" s="53" t="s">
        <v>2813</v>
      </c>
      <c r="H316" s="53" t="s">
        <v>1978</v>
      </c>
      <c r="I316" s="53" t="s">
        <v>1081</v>
      </c>
      <c r="J316" s="53" t="s">
        <v>1428</v>
      </c>
      <c r="K316" s="53" t="s">
        <v>2812</v>
      </c>
      <c r="L316" s="54" t="s">
        <v>341</v>
      </c>
      <c r="M316" s="53" t="s">
        <v>1431</v>
      </c>
      <c r="N316" s="53" t="s">
        <v>597</v>
      </c>
      <c r="O316" s="52">
        <v>412</v>
      </c>
      <c r="P316" s="52">
        <v>412</v>
      </c>
      <c r="Q316" s="53" t="s">
        <v>1081</v>
      </c>
      <c r="R316" s="53" t="s">
        <v>341</v>
      </c>
    </row>
    <row r="317" spans="1:18" ht="24.95" customHeight="1" x14ac:dyDescent="0.25">
      <c r="A317" s="52">
        <v>205</v>
      </c>
      <c r="B317" s="53" t="s">
        <v>2689</v>
      </c>
      <c r="C317" s="53" t="s">
        <v>2680</v>
      </c>
      <c r="D317" s="53" t="s">
        <v>2809</v>
      </c>
      <c r="E317" s="53" t="s">
        <v>2810</v>
      </c>
      <c r="F317" s="53" t="s">
        <v>1491</v>
      </c>
      <c r="G317" s="53" t="s">
        <v>2814</v>
      </c>
      <c r="H317" s="53" t="s">
        <v>1978</v>
      </c>
      <c r="I317" s="53" t="s">
        <v>1081</v>
      </c>
      <c r="J317" s="53" t="s">
        <v>1428</v>
      </c>
      <c r="K317" s="53" t="s">
        <v>2812</v>
      </c>
      <c r="L317" s="54" t="s">
        <v>341</v>
      </c>
      <c r="M317" s="53" t="s">
        <v>1431</v>
      </c>
      <c r="N317" s="53" t="s">
        <v>585</v>
      </c>
      <c r="O317" s="52">
        <v>412</v>
      </c>
      <c r="P317" s="52">
        <v>412</v>
      </c>
      <c r="Q317" s="53" t="s">
        <v>1081</v>
      </c>
      <c r="R317" s="53" t="s">
        <v>341</v>
      </c>
    </row>
    <row r="318" spans="1:18" ht="24.95" customHeight="1" x14ac:dyDescent="0.25">
      <c r="A318" s="52">
        <v>206</v>
      </c>
      <c r="B318" s="53" t="s">
        <v>2689</v>
      </c>
      <c r="C318" s="53" t="s">
        <v>2680</v>
      </c>
      <c r="D318" s="53" t="s">
        <v>2815</v>
      </c>
      <c r="E318" s="53" t="s">
        <v>2816</v>
      </c>
      <c r="F318" s="53" t="s">
        <v>1491</v>
      </c>
      <c r="G318" s="53" t="s">
        <v>2817</v>
      </c>
      <c r="H318" s="53" t="s">
        <v>2120</v>
      </c>
      <c r="I318" s="53" t="s">
        <v>2818</v>
      </c>
      <c r="J318" s="53" t="s">
        <v>1428</v>
      </c>
      <c r="K318" s="53" t="s">
        <v>2819</v>
      </c>
      <c r="L318" s="54" t="s">
        <v>341</v>
      </c>
      <c r="M318" s="53" t="s">
        <v>1431</v>
      </c>
      <c r="N318" s="53" t="s">
        <v>1610</v>
      </c>
      <c r="O318" s="52">
        <v>533</v>
      </c>
      <c r="P318" s="52">
        <v>720</v>
      </c>
      <c r="Q318" s="53" t="s">
        <v>1081</v>
      </c>
      <c r="R318" s="53" t="s">
        <v>341</v>
      </c>
    </row>
    <row r="319" spans="1:18" ht="24.95" customHeight="1" x14ac:dyDescent="0.25">
      <c r="A319" s="52">
        <v>206</v>
      </c>
      <c r="B319" s="53" t="s">
        <v>2689</v>
      </c>
      <c r="C319" s="53" t="s">
        <v>2680</v>
      </c>
      <c r="D319" s="53" t="s">
        <v>2815</v>
      </c>
      <c r="E319" s="53" t="s">
        <v>2816</v>
      </c>
      <c r="F319" s="53" t="s">
        <v>1491</v>
      </c>
      <c r="G319" s="53" t="s">
        <v>2820</v>
      </c>
      <c r="H319" s="53" t="s">
        <v>2120</v>
      </c>
      <c r="I319" s="53" t="s">
        <v>2818</v>
      </c>
      <c r="J319" s="53" t="s">
        <v>1428</v>
      </c>
      <c r="K319" s="53" t="s">
        <v>2819</v>
      </c>
      <c r="L319" s="54" t="s">
        <v>341</v>
      </c>
      <c r="M319" s="53" t="s">
        <v>1431</v>
      </c>
      <c r="N319" s="53" t="s">
        <v>2020</v>
      </c>
      <c r="O319" s="52">
        <v>533</v>
      </c>
      <c r="P319" s="52">
        <v>720</v>
      </c>
      <c r="Q319" s="53" t="s">
        <v>1081</v>
      </c>
      <c r="R319" s="53" t="s">
        <v>341</v>
      </c>
    </row>
    <row r="320" spans="1:18" ht="24.95" customHeight="1" x14ac:dyDescent="0.25">
      <c r="A320" s="52">
        <v>207</v>
      </c>
      <c r="B320" s="53" t="s">
        <v>1798</v>
      </c>
      <c r="C320" s="53" t="s">
        <v>2680</v>
      </c>
      <c r="D320" s="53" t="s">
        <v>2821</v>
      </c>
      <c r="E320" s="53" t="s">
        <v>2822</v>
      </c>
      <c r="F320" s="53" t="s">
        <v>1459</v>
      </c>
      <c r="G320" s="53" t="s">
        <v>2823</v>
      </c>
      <c r="H320" s="53" t="s">
        <v>1957</v>
      </c>
      <c r="I320" s="53" t="s">
        <v>2685</v>
      </c>
      <c r="J320" s="53" t="s">
        <v>1428</v>
      </c>
      <c r="K320" s="53" t="s">
        <v>2824</v>
      </c>
      <c r="L320" s="54" t="s">
        <v>341</v>
      </c>
      <c r="M320" s="53" t="s">
        <v>1431</v>
      </c>
      <c r="N320" s="53" t="s">
        <v>2825</v>
      </c>
      <c r="O320" s="52">
        <v>180</v>
      </c>
      <c r="P320" s="52">
        <v>180</v>
      </c>
      <c r="Q320" s="53" t="s">
        <v>1084</v>
      </c>
      <c r="R320" s="53" t="s">
        <v>341</v>
      </c>
    </row>
    <row r="321" spans="1:18" ht="24.95" customHeight="1" x14ac:dyDescent="0.25">
      <c r="A321" s="52">
        <v>207</v>
      </c>
      <c r="B321" s="53" t="s">
        <v>1798</v>
      </c>
      <c r="C321" s="53" t="s">
        <v>2680</v>
      </c>
      <c r="D321" s="53" t="s">
        <v>2821</v>
      </c>
      <c r="E321" s="53" t="s">
        <v>2822</v>
      </c>
      <c r="F321" s="53" t="s">
        <v>1459</v>
      </c>
      <c r="G321" s="53" t="s">
        <v>2826</v>
      </c>
      <c r="H321" s="53" t="s">
        <v>1957</v>
      </c>
      <c r="I321" s="53" t="s">
        <v>2685</v>
      </c>
      <c r="J321" s="53" t="s">
        <v>1428</v>
      </c>
      <c r="K321" s="53" t="s">
        <v>2824</v>
      </c>
      <c r="L321" s="54" t="s">
        <v>341</v>
      </c>
      <c r="M321" s="53" t="s">
        <v>1431</v>
      </c>
      <c r="N321" s="53" t="s">
        <v>2827</v>
      </c>
      <c r="O321" s="52">
        <v>180</v>
      </c>
      <c r="P321" s="52">
        <v>180</v>
      </c>
      <c r="Q321" s="53" t="s">
        <v>1084</v>
      </c>
      <c r="R321" s="53" t="s">
        <v>341</v>
      </c>
    </row>
    <row r="322" spans="1:18" ht="24.95" customHeight="1" x14ac:dyDescent="0.25">
      <c r="A322" s="52">
        <v>207</v>
      </c>
      <c r="B322" s="53" t="s">
        <v>1798</v>
      </c>
      <c r="C322" s="53" t="s">
        <v>2680</v>
      </c>
      <c r="D322" s="53" t="s">
        <v>2821</v>
      </c>
      <c r="E322" s="53" t="s">
        <v>2822</v>
      </c>
      <c r="F322" s="53" t="s">
        <v>1459</v>
      </c>
      <c r="G322" s="53" t="s">
        <v>2828</v>
      </c>
      <c r="H322" s="53" t="s">
        <v>1957</v>
      </c>
      <c r="I322" s="53" t="s">
        <v>2685</v>
      </c>
      <c r="J322" s="53" t="s">
        <v>1428</v>
      </c>
      <c r="K322" s="53" t="s">
        <v>2824</v>
      </c>
      <c r="L322" s="54" t="s">
        <v>341</v>
      </c>
      <c r="M322" s="53" t="s">
        <v>1431</v>
      </c>
      <c r="N322" s="53" t="s">
        <v>2482</v>
      </c>
      <c r="O322" s="52">
        <v>180</v>
      </c>
      <c r="P322" s="52">
        <v>180</v>
      </c>
      <c r="Q322" s="53" t="s">
        <v>1084</v>
      </c>
      <c r="R322" s="53" t="s">
        <v>341</v>
      </c>
    </row>
    <row r="323" spans="1:18" ht="24.95" customHeight="1" x14ac:dyDescent="0.25">
      <c r="A323" s="52">
        <v>208</v>
      </c>
      <c r="B323" s="53" t="s">
        <v>2689</v>
      </c>
      <c r="C323" s="53" t="s">
        <v>2680</v>
      </c>
      <c r="D323" s="53" t="s">
        <v>2829</v>
      </c>
      <c r="E323" s="53" t="s">
        <v>2830</v>
      </c>
      <c r="F323" s="53" t="s">
        <v>1574</v>
      </c>
      <c r="G323" s="53" t="s">
        <v>2831</v>
      </c>
      <c r="H323" s="53" t="s">
        <v>2120</v>
      </c>
      <c r="I323" s="53" t="s">
        <v>2758</v>
      </c>
      <c r="J323" s="53" t="s">
        <v>341</v>
      </c>
      <c r="K323" s="53" t="s">
        <v>2759</v>
      </c>
      <c r="L323" s="54" t="s">
        <v>341</v>
      </c>
      <c r="M323" s="53" t="s">
        <v>341</v>
      </c>
      <c r="N323" s="53" t="s">
        <v>341</v>
      </c>
      <c r="O323" s="55"/>
      <c r="P323" s="55"/>
      <c r="Q323" s="53" t="s">
        <v>341</v>
      </c>
      <c r="R323" s="53" t="s">
        <v>341</v>
      </c>
    </row>
    <row r="324" spans="1:18" ht="24.95" customHeight="1" x14ac:dyDescent="0.25">
      <c r="A324" s="52">
        <v>209</v>
      </c>
      <c r="B324" s="53" t="s">
        <v>2689</v>
      </c>
      <c r="C324" s="53" t="s">
        <v>2680</v>
      </c>
      <c r="D324" s="53" t="s">
        <v>2832</v>
      </c>
      <c r="E324" s="53" t="s">
        <v>2833</v>
      </c>
      <c r="F324" s="53" t="s">
        <v>1424</v>
      </c>
      <c r="G324" s="53" t="s">
        <v>2683</v>
      </c>
      <c r="H324" s="53" t="s">
        <v>1957</v>
      </c>
      <c r="I324" s="53" t="s">
        <v>2684</v>
      </c>
      <c r="J324" s="53" t="s">
        <v>341</v>
      </c>
      <c r="K324" s="53" t="s">
        <v>2685</v>
      </c>
      <c r="L324" s="54" t="s">
        <v>341</v>
      </c>
      <c r="M324" s="53" t="s">
        <v>341</v>
      </c>
      <c r="N324" s="53" t="s">
        <v>341</v>
      </c>
      <c r="O324" s="55"/>
      <c r="P324" s="55"/>
      <c r="Q324" s="53" t="s">
        <v>341</v>
      </c>
      <c r="R324" s="53" t="s">
        <v>341</v>
      </c>
    </row>
    <row r="325" spans="1:18" ht="24.95" customHeight="1" x14ac:dyDescent="0.25">
      <c r="A325" s="52">
        <v>209</v>
      </c>
      <c r="B325" s="53" t="s">
        <v>2689</v>
      </c>
      <c r="C325" s="53" t="s">
        <v>2680</v>
      </c>
      <c r="D325" s="53" t="s">
        <v>2832</v>
      </c>
      <c r="E325" s="53" t="s">
        <v>2833</v>
      </c>
      <c r="F325" s="53" t="s">
        <v>1424</v>
      </c>
      <c r="G325" s="53" t="s">
        <v>2686</v>
      </c>
      <c r="H325" s="53" t="s">
        <v>1461</v>
      </c>
      <c r="I325" s="53" t="s">
        <v>2687</v>
      </c>
      <c r="J325" s="53" t="s">
        <v>1428</v>
      </c>
      <c r="K325" s="53" t="s">
        <v>2688</v>
      </c>
      <c r="L325" s="54" t="s">
        <v>341</v>
      </c>
      <c r="M325" s="53" t="s">
        <v>1431</v>
      </c>
      <c r="N325" s="53" t="s">
        <v>1567</v>
      </c>
      <c r="O325" s="52">
        <v>500</v>
      </c>
      <c r="P325" s="52">
        <v>500</v>
      </c>
      <c r="Q325" s="53" t="s">
        <v>1084</v>
      </c>
      <c r="R325" s="53" t="s">
        <v>341</v>
      </c>
    </row>
    <row r="326" spans="1:18" ht="24.95" customHeight="1" x14ac:dyDescent="0.25">
      <c r="A326" s="52">
        <v>210</v>
      </c>
      <c r="B326" s="53" t="s">
        <v>2689</v>
      </c>
      <c r="C326" s="53" t="s">
        <v>2680</v>
      </c>
      <c r="D326" s="53" t="s">
        <v>2834</v>
      </c>
      <c r="E326" s="53" t="s">
        <v>2835</v>
      </c>
      <c r="F326" s="53" t="s">
        <v>1424</v>
      </c>
      <c r="G326" s="53" t="s">
        <v>2836</v>
      </c>
      <c r="H326" s="53" t="s">
        <v>1957</v>
      </c>
      <c r="I326" s="53" t="s">
        <v>2792</v>
      </c>
      <c r="J326" s="53" t="s">
        <v>1428</v>
      </c>
      <c r="K326" s="53" t="s">
        <v>2837</v>
      </c>
      <c r="L326" s="54" t="s">
        <v>341</v>
      </c>
      <c r="M326" s="53" t="s">
        <v>1431</v>
      </c>
      <c r="N326" s="53" t="s">
        <v>2838</v>
      </c>
      <c r="O326" s="52">
        <v>600</v>
      </c>
      <c r="P326" s="52">
        <v>600</v>
      </c>
      <c r="Q326" s="53" t="s">
        <v>1084</v>
      </c>
      <c r="R326" s="53" t="s">
        <v>341</v>
      </c>
    </row>
    <row r="327" spans="1:18" ht="24.95" customHeight="1" x14ac:dyDescent="0.25">
      <c r="A327" s="52">
        <v>211</v>
      </c>
      <c r="B327" s="53" t="s">
        <v>2689</v>
      </c>
      <c r="C327" s="53" t="s">
        <v>2680</v>
      </c>
      <c r="D327" s="53" t="s">
        <v>2839</v>
      </c>
      <c r="E327" s="53" t="s">
        <v>2840</v>
      </c>
      <c r="F327" s="53" t="s">
        <v>1459</v>
      </c>
      <c r="G327" s="53" t="s">
        <v>2841</v>
      </c>
      <c r="H327" s="53" t="s">
        <v>1461</v>
      </c>
      <c r="I327" s="53" t="s">
        <v>2842</v>
      </c>
      <c r="J327" s="53" t="s">
        <v>1428</v>
      </c>
      <c r="K327" s="53" t="s">
        <v>2843</v>
      </c>
      <c r="L327" s="54" t="s">
        <v>341</v>
      </c>
      <c r="M327" s="53" t="s">
        <v>1431</v>
      </c>
      <c r="N327" s="53" t="s">
        <v>585</v>
      </c>
      <c r="O327" s="52">
        <v>125</v>
      </c>
      <c r="P327" s="52">
        <v>750</v>
      </c>
      <c r="Q327" s="53" t="s">
        <v>1081</v>
      </c>
      <c r="R327" s="53" t="s">
        <v>341</v>
      </c>
    </row>
    <row r="328" spans="1:18" ht="24.95" customHeight="1" x14ac:dyDescent="0.25">
      <c r="A328" s="52">
        <v>211</v>
      </c>
      <c r="B328" s="53" t="s">
        <v>2689</v>
      </c>
      <c r="C328" s="53" t="s">
        <v>2680</v>
      </c>
      <c r="D328" s="53" t="s">
        <v>2839</v>
      </c>
      <c r="E328" s="53" t="s">
        <v>2840</v>
      </c>
      <c r="F328" s="53" t="s">
        <v>1459</v>
      </c>
      <c r="G328" s="53" t="s">
        <v>2844</v>
      </c>
      <c r="H328" s="53" t="s">
        <v>1461</v>
      </c>
      <c r="I328" s="53" t="s">
        <v>2842</v>
      </c>
      <c r="J328" s="53" t="s">
        <v>1428</v>
      </c>
      <c r="K328" s="53" t="s">
        <v>2845</v>
      </c>
      <c r="L328" s="54" t="s">
        <v>341</v>
      </c>
      <c r="M328" s="53" t="s">
        <v>1431</v>
      </c>
      <c r="N328" s="53" t="s">
        <v>1641</v>
      </c>
      <c r="O328" s="52">
        <v>125</v>
      </c>
      <c r="P328" s="52">
        <v>750</v>
      </c>
      <c r="Q328" s="53" t="s">
        <v>1081</v>
      </c>
      <c r="R328" s="53" t="s">
        <v>341</v>
      </c>
    </row>
    <row r="329" spans="1:18" ht="24.95" customHeight="1" x14ac:dyDescent="0.25">
      <c r="A329" s="52">
        <v>212</v>
      </c>
      <c r="B329" s="53" t="s">
        <v>2689</v>
      </c>
      <c r="C329" s="53" t="s">
        <v>2680</v>
      </c>
      <c r="D329" s="53" t="s">
        <v>2846</v>
      </c>
      <c r="E329" s="53" t="s">
        <v>2847</v>
      </c>
      <c r="F329" s="53" t="s">
        <v>1452</v>
      </c>
      <c r="G329" s="53" t="s">
        <v>2848</v>
      </c>
      <c r="H329" s="53" t="s">
        <v>2120</v>
      </c>
      <c r="I329" s="53" t="s">
        <v>2818</v>
      </c>
      <c r="J329" s="53" t="s">
        <v>1428</v>
      </c>
      <c r="K329" s="53" t="s">
        <v>2849</v>
      </c>
      <c r="L329" s="54" t="s">
        <v>341</v>
      </c>
      <c r="M329" s="53" t="s">
        <v>1431</v>
      </c>
      <c r="N329" s="53" t="s">
        <v>2838</v>
      </c>
      <c r="O329" s="52">
        <v>500</v>
      </c>
      <c r="P329" s="52">
        <v>520</v>
      </c>
      <c r="Q329" s="53" t="s">
        <v>1081</v>
      </c>
      <c r="R329" s="53" t="s">
        <v>341</v>
      </c>
    </row>
    <row r="330" spans="1:18" ht="24.95" customHeight="1" x14ac:dyDescent="0.25">
      <c r="A330" s="52">
        <v>212</v>
      </c>
      <c r="B330" s="53" t="s">
        <v>2689</v>
      </c>
      <c r="C330" s="53" t="s">
        <v>2680</v>
      </c>
      <c r="D330" s="53" t="s">
        <v>2846</v>
      </c>
      <c r="E330" s="53" t="s">
        <v>2847</v>
      </c>
      <c r="F330" s="53" t="s">
        <v>1452</v>
      </c>
      <c r="G330" s="53" t="s">
        <v>2850</v>
      </c>
      <c r="H330" s="53" t="s">
        <v>2120</v>
      </c>
      <c r="I330" s="53" t="s">
        <v>2818</v>
      </c>
      <c r="J330" s="53" t="s">
        <v>1428</v>
      </c>
      <c r="K330" s="53" t="s">
        <v>2849</v>
      </c>
      <c r="L330" s="54" t="s">
        <v>341</v>
      </c>
      <c r="M330" s="53" t="s">
        <v>1431</v>
      </c>
      <c r="N330" s="53" t="s">
        <v>1522</v>
      </c>
      <c r="O330" s="52">
        <v>500</v>
      </c>
      <c r="P330" s="52">
        <v>520</v>
      </c>
      <c r="Q330" s="53" t="s">
        <v>1081</v>
      </c>
      <c r="R330" s="53" t="s">
        <v>341</v>
      </c>
    </row>
    <row r="331" spans="1:18" ht="24.95" customHeight="1" x14ac:dyDescent="0.25">
      <c r="A331" s="52">
        <v>213</v>
      </c>
      <c r="B331" s="53" t="s">
        <v>2689</v>
      </c>
      <c r="C331" s="53" t="s">
        <v>2680</v>
      </c>
      <c r="D331" s="53" t="s">
        <v>2851</v>
      </c>
      <c r="E331" s="53" t="s">
        <v>2852</v>
      </c>
      <c r="F331" s="53" t="s">
        <v>1424</v>
      </c>
      <c r="G331" s="53" t="s">
        <v>2853</v>
      </c>
      <c r="H331" s="53" t="s">
        <v>2039</v>
      </c>
      <c r="I331" s="53" t="s">
        <v>2854</v>
      </c>
      <c r="J331" s="53" t="s">
        <v>1428</v>
      </c>
      <c r="K331" s="53" t="s">
        <v>2855</v>
      </c>
      <c r="L331" s="54" t="s">
        <v>341</v>
      </c>
      <c r="M331" s="53" t="s">
        <v>1431</v>
      </c>
      <c r="N331" s="53" t="s">
        <v>593</v>
      </c>
      <c r="O331" s="52">
        <v>800</v>
      </c>
      <c r="P331" s="52">
        <v>800</v>
      </c>
      <c r="Q331" s="53" t="s">
        <v>2297</v>
      </c>
      <c r="R331" s="53" t="s">
        <v>341</v>
      </c>
    </row>
    <row r="332" spans="1:18" ht="24.95" customHeight="1" x14ac:dyDescent="0.25">
      <c r="A332" s="52">
        <v>213</v>
      </c>
      <c r="B332" s="53" t="s">
        <v>2689</v>
      </c>
      <c r="C332" s="53" t="s">
        <v>2680</v>
      </c>
      <c r="D332" s="53" t="s">
        <v>2851</v>
      </c>
      <c r="E332" s="53" t="s">
        <v>2852</v>
      </c>
      <c r="F332" s="53" t="s">
        <v>1424</v>
      </c>
      <c r="G332" s="53" t="s">
        <v>2856</v>
      </c>
      <c r="H332" s="53" t="s">
        <v>2857</v>
      </c>
      <c r="I332" s="53" t="s">
        <v>2858</v>
      </c>
      <c r="J332" s="53" t="s">
        <v>1428</v>
      </c>
      <c r="K332" s="53" t="s">
        <v>2859</v>
      </c>
      <c r="L332" s="54" t="s">
        <v>341</v>
      </c>
      <c r="M332" s="53" t="s">
        <v>1431</v>
      </c>
      <c r="N332" s="53" t="s">
        <v>580</v>
      </c>
      <c r="O332" s="52">
        <v>800</v>
      </c>
      <c r="P332" s="52">
        <v>800</v>
      </c>
      <c r="Q332" s="53" t="s">
        <v>2297</v>
      </c>
      <c r="R332" s="53" t="s">
        <v>341</v>
      </c>
    </row>
    <row r="333" spans="1:18" ht="24.95" customHeight="1" x14ac:dyDescent="0.25">
      <c r="A333" s="52">
        <v>214</v>
      </c>
      <c r="B333" s="53" t="s">
        <v>2689</v>
      </c>
      <c r="C333" s="53" t="s">
        <v>2680</v>
      </c>
      <c r="D333" s="53" t="s">
        <v>2860</v>
      </c>
      <c r="E333" s="53" t="s">
        <v>2861</v>
      </c>
      <c r="F333" s="53" t="s">
        <v>1424</v>
      </c>
      <c r="G333" s="53" t="s">
        <v>2862</v>
      </c>
      <c r="H333" s="53" t="s">
        <v>2039</v>
      </c>
      <c r="I333" s="53" t="s">
        <v>2854</v>
      </c>
      <c r="J333" s="53" t="s">
        <v>1428</v>
      </c>
      <c r="K333" s="53" t="s">
        <v>2855</v>
      </c>
      <c r="L333" s="54" t="s">
        <v>341</v>
      </c>
      <c r="M333" s="53" t="s">
        <v>1431</v>
      </c>
      <c r="N333" s="53" t="s">
        <v>597</v>
      </c>
      <c r="O333" s="52">
        <v>800</v>
      </c>
      <c r="P333" s="52">
        <v>800</v>
      </c>
      <c r="Q333" s="53" t="s">
        <v>2297</v>
      </c>
      <c r="R333" s="53" t="s">
        <v>341</v>
      </c>
    </row>
    <row r="334" spans="1:18" ht="24.95" customHeight="1" x14ac:dyDescent="0.25">
      <c r="A334" s="52">
        <v>214</v>
      </c>
      <c r="B334" s="53" t="s">
        <v>2689</v>
      </c>
      <c r="C334" s="53" t="s">
        <v>2680</v>
      </c>
      <c r="D334" s="53" t="s">
        <v>2860</v>
      </c>
      <c r="E334" s="53" t="s">
        <v>2861</v>
      </c>
      <c r="F334" s="53" t="s">
        <v>1424</v>
      </c>
      <c r="G334" s="53" t="s">
        <v>2863</v>
      </c>
      <c r="H334" s="53" t="s">
        <v>1813</v>
      </c>
      <c r="I334" s="53" t="s">
        <v>2864</v>
      </c>
      <c r="J334" s="53" t="s">
        <v>1428</v>
      </c>
      <c r="K334" s="53" t="s">
        <v>2865</v>
      </c>
      <c r="L334" s="54" t="s">
        <v>341</v>
      </c>
      <c r="M334" s="53" t="s">
        <v>1431</v>
      </c>
      <c r="N334" s="53" t="s">
        <v>585</v>
      </c>
      <c r="O334" s="52">
        <v>800</v>
      </c>
      <c r="P334" s="52">
        <v>800</v>
      </c>
      <c r="Q334" s="53" t="s">
        <v>2297</v>
      </c>
      <c r="R334" s="53" t="s">
        <v>341</v>
      </c>
    </row>
    <row r="335" spans="1:18" ht="24.95" customHeight="1" x14ac:dyDescent="0.25">
      <c r="A335" s="52">
        <v>214</v>
      </c>
      <c r="B335" s="53" t="s">
        <v>2689</v>
      </c>
      <c r="C335" s="53" t="s">
        <v>2680</v>
      </c>
      <c r="D335" s="53" t="s">
        <v>2860</v>
      </c>
      <c r="E335" s="53" t="s">
        <v>2861</v>
      </c>
      <c r="F335" s="53" t="s">
        <v>1424</v>
      </c>
      <c r="G335" s="53" t="s">
        <v>2866</v>
      </c>
      <c r="H335" s="53" t="s">
        <v>1813</v>
      </c>
      <c r="I335" s="53" t="s">
        <v>2864</v>
      </c>
      <c r="J335" s="53" t="s">
        <v>1428</v>
      </c>
      <c r="K335" s="53" t="s">
        <v>2865</v>
      </c>
      <c r="L335" s="54" t="s">
        <v>341</v>
      </c>
      <c r="M335" s="53" t="s">
        <v>1431</v>
      </c>
      <c r="N335" s="53" t="s">
        <v>568</v>
      </c>
      <c r="O335" s="52">
        <v>800</v>
      </c>
      <c r="P335" s="52">
        <v>800</v>
      </c>
      <c r="Q335" s="53" t="s">
        <v>2297</v>
      </c>
      <c r="R335" s="53" t="s">
        <v>341</v>
      </c>
    </row>
    <row r="336" spans="1:18" ht="24.95" customHeight="1" x14ac:dyDescent="0.25">
      <c r="A336" s="52">
        <v>214</v>
      </c>
      <c r="B336" s="53" t="s">
        <v>2689</v>
      </c>
      <c r="C336" s="53" t="s">
        <v>2680</v>
      </c>
      <c r="D336" s="53" t="s">
        <v>2860</v>
      </c>
      <c r="E336" s="53" t="s">
        <v>2861</v>
      </c>
      <c r="F336" s="53" t="s">
        <v>1424</v>
      </c>
      <c r="G336" s="53" t="s">
        <v>2867</v>
      </c>
      <c r="H336" s="53" t="s">
        <v>1813</v>
      </c>
      <c r="I336" s="53" t="s">
        <v>2864</v>
      </c>
      <c r="J336" s="53" t="s">
        <v>1428</v>
      </c>
      <c r="K336" s="53" t="s">
        <v>2865</v>
      </c>
      <c r="L336" s="54" t="s">
        <v>341</v>
      </c>
      <c r="M336" s="53" t="s">
        <v>1431</v>
      </c>
      <c r="N336" s="53" t="s">
        <v>593</v>
      </c>
      <c r="O336" s="52">
        <v>800</v>
      </c>
      <c r="P336" s="52">
        <v>800</v>
      </c>
      <c r="Q336" s="53" t="s">
        <v>2297</v>
      </c>
      <c r="R336" s="53" t="s">
        <v>341</v>
      </c>
    </row>
    <row r="337" spans="1:18" ht="24.95" customHeight="1" x14ac:dyDescent="0.25">
      <c r="A337" s="52">
        <v>215</v>
      </c>
      <c r="B337" s="53" t="s">
        <v>2689</v>
      </c>
      <c r="C337" s="53" t="s">
        <v>2680</v>
      </c>
      <c r="D337" s="53" t="s">
        <v>2868</v>
      </c>
      <c r="E337" s="53" t="s">
        <v>2869</v>
      </c>
      <c r="F337" s="53" t="s">
        <v>1452</v>
      </c>
      <c r="G337" s="53" t="s">
        <v>2870</v>
      </c>
      <c r="H337" s="53" t="s">
        <v>1426</v>
      </c>
      <c r="I337" s="53" t="s">
        <v>1564</v>
      </c>
      <c r="J337" s="53" t="s">
        <v>1428</v>
      </c>
      <c r="K337" s="53" t="s">
        <v>2871</v>
      </c>
      <c r="L337" s="54" t="s">
        <v>341</v>
      </c>
      <c r="M337" s="53" t="s">
        <v>1431</v>
      </c>
      <c r="N337" s="53" t="s">
        <v>568</v>
      </c>
      <c r="O337" s="52">
        <v>686</v>
      </c>
      <c r="P337" s="52">
        <v>800</v>
      </c>
      <c r="Q337" s="53" t="s">
        <v>1568</v>
      </c>
      <c r="R337" s="53" t="s">
        <v>341</v>
      </c>
    </row>
    <row r="338" spans="1:18" ht="24.95" customHeight="1" x14ac:dyDescent="0.25">
      <c r="A338" s="52">
        <v>216</v>
      </c>
      <c r="B338" s="53" t="s">
        <v>2689</v>
      </c>
      <c r="C338" s="53" t="s">
        <v>2680</v>
      </c>
      <c r="D338" s="53" t="s">
        <v>2872</v>
      </c>
      <c r="E338" s="53" t="s">
        <v>2873</v>
      </c>
      <c r="F338" s="53" t="s">
        <v>2874</v>
      </c>
      <c r="G338" s="53" t="s">
        <v>2801</v>
      </c>
      <c r="H338" s="53" t="s">
        <v>1426</v>
      </c>
      <c r="I338" s="53" t="s">
        <v>2802</v>
      </c>
      <c r="J338" s="53" t="s">
        <v>1428</v>
      </c>
      <c r="K338" s="53" t="s">
        <v>2803</v>
      </c>
      <c r="L338" s="54" t="s">
        <v>341</v>
      </c>
      <c r="M338" s="53" t="s">
        <v>1431</v>
      </c>
      <c r="N338" s="53" t="s">
        <v>2804</v>
      </c>
      <c r="O338" s="52">
        <v>400</v>
      </c>
      <c r="P338" s="52">
        <v>412</v>
      </c>
      <c r="Q338" s="53" t="s">
        <v>1568</v>
      </c>
      <c r="R338" s="53" t="s">
        <v>341</v>
      </c>
    </row>
    <row r="339" spans="1:18" ht="24.95" customHeight="1" x14ac:dyDescent="0.25">
      <c r="A339" s="52">
        <v>216</v>
      </c>
      <c r="B339" s="53" t="s">
        <v>2689</v>
      </c>
      <c r="C339" s="53" t="s">
        <v>2680</v>
      </c>
      <c r="D339" s="53" t="s">
        <v>2872</v>
      </c>
      <c r="E339" s="53" t="s">
        <v>2873</v>
      </c>
      <c r="F339" s="53" t="s">
        <v>2874</v>
      </c>
      <c r="G339" s="53" t="s">
        <v>2875</v>
      </c>
      <c r="H339" s="53" t="s">
        <v>1426</v>
      </c>
      <c r="I339" s="53" t="s">
        <v>2802</v>
      </c>
      <c r="J339" s="53" t="s">
        <v>1428</v>
      </c>
      <c r="K339" s="53" t="s">
        <v>2876</v>
      </c>
      <c r="L339" s="54" t="s">
        <v>341</v>
      </c>
      <c r="M339" s="53" t="s">
        <v>1431</v>
      </c>
      <c r="N339" s="53" t="s">
        <v>2877</v>
      </c>
      <c r="O339" s="52">
        <v>300</v>
      </c>
      <c r="P339" s="52">
        <v>300</v>
      </c>
      <c r="Q339" s="53" t="s">
        <v>1568</v>
      </c>
      <c r="R339" s="53" t="s">
        <v>341</v>
      </c>
    </row>
    <row r="340" spans="1:18" ht="24.95" customHeight="1" x14ac:dyDescent="0.25">
      <c r="A340" s="52">
        <v>216</v>
      </c>
      <c r="B340" s="53" t="s">
        <v>2689</v>
      </c>
      <c r="C340" s="53" t="s">
        <v>2680</v>
      </c>
      <c r="D340" s="53" t="s">
        <v>2872</v>
      </c>
      <c r="E340" s="53" t="s">
        <v>2873</v>
      </c>
      <c r="F340" s="53" t="s">
        <v>2874</v>
      </c>
      <c r="G340" s="53" t="s">
        <v>2878</v>
      </c>
      <c r="H340" s="53" t="s">
        <v>1461</v>
      </c>
      <c r="I340" s="53" t="s">
        <v>2879</v>
      </c>
      <c r="J340" s="53" t="s">
        <v>341</v>
      </c>
      <c r="K340" s="53" t="s">
        <v>2880</v>
      </c>
      <c r="L340" s="53"/>
      <c r="M340" s="53" t="s">
        <v>341</v>
      </c>
      <c r="N340" s="53" t="s">
        <v>341</v>
      </c>
      <c r="O340" s="55"/>
      <c r="P340" s="55"/>
      <c r="Q340" s="53" t="s">
        <v>341</v>
      </c>
      <c r="R340" s="53" t="s">
        <v>341</v>
      </c>
    </row>
    <row r="341" spans="1:18" ht="24.95" customHeight="1" x14ac:dyDescent="0.25">
      <c r="A341" s="52">
        <v>217</v>
      </c>
      <c r="B341" s="53" t="s">
        <v>2689</v>
      </c>
      <c r="C341" s="53" t="s">
        <v>2680</v>
      </c>
      <c r="D341" s="53" t="s">
        <v>2881</v>
      </c>
      <c r="E341" s="53" t="s">
        <v>2882</v>
      </c>
      <c r="F341" s="53" t="s">
        <v>1491</v>
      </c>
      <c r="G341" s="53" t="s">
        <v>2883</v>
      </c>
      <c r="H341" s="53" t="s">
        <v>2884</v>
      </c>
      <c r="I341" s="53" t="s">
        <v>2885</v>
      </c>
      <c r="J341" s="53" t="s">
        <v>1428</v>
      </c>
      <c r="K341" s="53" t="s">
        <v>2886</v>
      </c>
      <c r="L341" s="53"/>
      <c r="M341" s="53" t="s">
        <v>1431</v>
      </c>
      <c r="N341" s="53" t="s">
        <v>580</v>
      </c>
      <c r="O341" s="52">
        <v>500</v>
      </c>
      <c r="P341" s="52">
        <v>500</v>
      </c>
      <c r="Q341" s="53" t="s">
        <v>1081</v>
      </c>
      <c r="R341" s="53" t="s">
        <v>341</v>
      </c>
    </row>
    <row r="342" spans="1:18" ht="24.95" customHeight="1" x14ac:dyDescent="0.25">
      <c r="A342" s="52">
        <v>217</v>
      </c>
      <c r="B342" s="53" t="s">
        <v>2689</v>
      </c>
      <c r="C342" s="53" t="s">
        <v>2680</v>
      </c>
      <c r="D342" s="53" t="s">
        <v>2881</v>
      </c>
      <c r="E342" s="53" t="s">
        <v>2882</v>
      </c>
      <c r="F342" s="53" t="s">
        <v>1491</v>
      </c>
      <c r="G342" s="53" t="s">
        <v>2887</v>
      </c>
      <c r="H342" s="53" t="s">
        <v>2884</v>
      </c>
      <c r="I342" s="53" t="s">
        <v>2885</v>
      </c>
      <c r="J342" s="53" t="s">
        <v>1428</v>
      </c>
      <c r="K342" s="53" t="s">
        <v>2888</v>
      </c>
      <c r="L342" s="53"/>
      <c r="M342" s="53" t="s">
        <v>1431</v>
      </c>
      <c r="N342" s="53" t="s">
        <v>585</v>
      </c>
      <c r="O342" s="52">
        <v>500</v>
      </c>
      <c r="P342" s="52">
        <v>500</v>
      </c>
      <c r="Q342" s="53" t="s">
        <v>1081</v>
      </c>
      <c r="R342" s="53" t="s">
        <v>341</v>
      </c>
    </row>
    <row r="343" spans="1:18" ht="24.95" customHeight="1" x14ac:dyDescent="0.25">
      <c r="A343" s="52">
        <v>218</v>
      </c>
      <c r="B343" s="53" t="s">
        <v>2679</v>
      </c>
      <c r="C343" s="53" t="s">
        <v>2680</v>
      </c>
      <c r="D343" s="53" t="s">
        <v>2889</v>
      </c>
      <c r="E343" s="53" t="s">
        <v>2890</v>
      </c>
      <c r="F343" s="53" t="s">
        <v>1752</v>
      </c>
      <c r="G343" s="53" t="s">
        <v>2891</v>
      </c>
      <c r="H343" s="53" t="s">
        <v>1461</v>
      </c>
      <c r="I343" s="53" t="s">
        <v>2892</v>
      </c>
      <c r="J343" s="53" t="s">
        <v>341</v>
      </c>
      <c r="K343" s="53" t="s">
        <v>2893</v>
      </c>
      <c r="L343" s="53"/>
      <c r="M343" s="53" t="s">
        <v>341</v>
      </c>
      <c r="N343" s="53" t="s">
        <v>341</v>
      </c>
      <c r="O343" s="55"/>
      <c r="P343" s="55"/>
      <c r="Q343" s="53" t="s">
        <v>341</v>
      </c>
      <c r="R343" s="53" t="s">
        <v>341</v>
      </c>
    </row>
    <row r="344" spans="1:18" ht="24.95" customHeight="1" x14ac:dyDescent="0.25">
      <c r="A344" s="52">
        <v>219</v>
      </c>
      <c r="B344" s="53" t="s">
        <v>2679</v>
      </c>
      <c r="C344" s="53" t="s">
        <v>2894</v>
      </c>
      <c r="D344" s="53" t="s">
        <v>2681</v>
      </c>
      <c r="E344" s="53" t="s">
        <v>2895</v>
      </c>
      <c r="F344" s="53" t="s">
        <v>1669</v>
      </c>
      <c r="G344" s="53" t="s">
        <v>2686</v>
      </c>
      <c r="H344" s="53" t="s">
        <v>1461</v>
      </c>
      <c r="I344" s="53" t="s">
        <v>2687</v>
      </c>
      <c r="J344" s="53" t="s">
        <v>1428</v>
      </c>
      <c r="K344" s="53" t="s">
        <v>2688</v>
      </c>
      <c r="L344" s="53"/>
      <c r="M344" s="53" t="s">
        <v>1431</v>
      </c>
      <c r="N344" s="53" t="s">
        <v>1567</v>
      </c>
      <c r="O344" s="52">
        <v>500</v>
      </c>
      <c r="P344" s="52">
        <v>500</v>
      </c>
      <c r="Q344" s="53" t="s">
        <v>1084</v>
      </c>
      <c r="R344" s="53" t="s">
        <v>341</v>
      </c>
    </row>
    <row r="345" spans="1:18" ht="24.95" customHeight="1" x14ac:dyDescent="0.25">
      <c r="A345" s="52">
        <v>219</v>
      </c>
      <c r="B345" s="53" t="s">
        <v>2679</v>
      </c>
      <c r="C345" s="53" t="s">
        <v>2894</v>
      </c>
      <c r="D345" s="53" t="s">
        <v>2681</v>
      </c>
      <c r="E345" s="53" t="s">
        <v>2895</v>
      </c>
      <c r="F345" s="53" t="s">
        <v>1669</v>
      </c>
      <c r="G345" s="53" t="s">
        <v>2683</v>
      </c>
      <c r="H345" s="53" t="s">
        <v>1957</v>
      </c>
      <c r="I345" s="53" t="s">
        <v>2684</v>
      </c>
      <c r="J345" s="53" t="s">
        <v>341</v>
      </c>
      <c r="K345" s="53" t="s">
        <v>2685</v>
      </c>
      <c r="L345" s="53"/>
      <c r="M345" s="53" t="s">
        <v>341</v>
      </c>
      <c r="N345" s="53" t="s">
        <v>341</v>
      </c>
      <c r="O345" s="55"/>
      <c r="P345" s="55"/>
      <c r="Q345" s="53" t="s">
        <v>341</v>
      </c>
      <c r="R345" s="53" t="s">
        <v>341</v>
      </c>
    </row>
    <row r="346" spans="1:18" ht="24.95" customHeight="1" x14ac:dyDescent="0.25">
      <c r="A346" s="52">
        <v>220</v>
      </c>
      <c r="B346" s="53" t="s">
        <v>2731</v>
      </c>
      <c r="C346" s="53" t="s">
        <v>2894</v>
      </c>
      <c r="D346" s="53" t="s">
        <v>2896</v>
      </c>
      <c r="E346" s="53" t="s">
        <v>2897</v>
      </c>
      <c r="F346" s="53" t="s">
        <v>1452</v>
      </c>
      <c r="G346" s="53" t="s">
        <v>2898</v>
      </c>
      <c r="H346" s="53" t="s">
        <v>1461</v>
      </c>
      <c r="I346" s="53" t="s">
        <v>2899</v>
      </c>
      <c r="J346" s="53" t="s">
        <v>341</v>
      </c>
      <c r="K346" s="53" t="s">
        <v>2900</v>
      </c>
      <c r="L346" s="53"/>
      <c r="M346" s="53" t="s">
        <v>341</v>
      </c>
      <c r="N346" s="53" t="s">
        <v>341</v>
      </c>
      <c r="O346" s="55"/>
      <c r="P346" s="55"/>
      <c r="Q346" s="53" t="s">
        <v>341</v>
      </c>
      <c r="R346" s="53" t="s">
        <v>341</v>
      </c>
    </row>
    <row r="347" spans="1:18" ht="24.95" customHeight="1" x14ac:dyDescent="0.25">
      <c r="A347" s="52">
        <v>221</v>
      </c>
      <c r="B347" s="53" t="s">
        <v>2679</v>
      </c>
      <c r="C347" s="53" t="s">
        <v>2894</v>
      </c>
      <c r="D347" s="53" t="s">
        <v>2901</v>
      </c>
      <c r="E347" s="53" t="s">
        <v>2902</v>
      </c>
      <c r="F347" s="53" t="s">
        <v>2164</v>
      </c>
      <c r="G347" s="53" t="s">
        <v>2903</v>
      </c>
      <c r="H347" s="53" t="s">
        <v>1461</v>
      </c>
      <c r="I347" s="53" t="s">
        <v>2904</v>
      </c>
      <c r="J347" s="53" t="s">
        <v>341</v>
      </c>
      <c r="K347" s="53" t="s">
        <v>2905</v>
      </c>
      <c r="L347" s="53"/>
      <c r="M347" s="53" t="s">
        <v>341</v>
      </c>
      <c r="N347" s="53" t="s">
        <v>341</v>
      </c>
      <c r="O347" s="55"/>
      <c r="P347" s="55"/>
      <c r="Q347" s="53" t="s">
        <v>341</v>
      </c>
      <c r="R347" s="53" t="s">
        <v>341</v>
      </c>
    </row>
    <row r="348" spans="1:18" ht="24.95" customHeight="1" x14ac:dyDescent="0.25">
      <c r="A348" s="52">
        <v>222</v>
      </c>
      <c r="B348" s="53" t="s">
        <v>2679</v>
      </c>
      <c r="C348" s="53" t="s">
        <v>2894</v>
      </c>
      <c r="D348" s="53" t="s">
        <v>2906</v>
      </c>
      <c r="E348" s="53" t="s">
        <v>2907</v>
      </c>
      <c r="F348" s="53" t="s">
        <v>1424</v>
      </c>
      <c r="G348" s="53" t="s">
        <v>2908</v>
      </c>
      <c r="H348" s="53" t="s">
        <v>1426</v>
      </c>
      <c r="I348" s="53" t="s">
        <v>2909</v>
      </c>
      <c r="J348" s="53" t="s">
        <v>1428</v>
      </c>
      <c r="K348" s="53" t="s">
        <v>2910</v>
      </c>
      <c r="L348" s="53"/>
      <c r="M348" s="53" t="s">
        <v>1960</v>
      </c>
      <c r="N348" s="53" t="s">
        <v>2296</v>
      </c>
      <c r="O348" s="52">
        <v>150</v>
      </c>
      <c r="P348" s="52">
        <v>150</v>
      </c>
      <c r="Q348" s="53" t="s">
        <v>2418</v>
      </c>
      <c r="R348" s="53" t="s">
        <v>341</v>
      </c>
    </row>
    <row r="349" spans="1:18" ht="24.95" customHeight="1" x14ac:dyDescent="0.25">
      <c r="A349" s="52">
        <v>222</v>
      </c>
      <c r="B349" s="53" t="s">
        <v>2679</v>
      </c>
      <c r="C349" s="53" t="s">
        <v>2894</v>
      </c>
      <c r="D349" s="53" t="s">
        <v>2906</v>
      </c>
      <c r="E349" s="53" t="s">
        <v>2907</v>
      </c>
      <c r="F349" s="53" t="s">
        <v>1424</v>
      </c>
      <c r="G349" s="53" t="s">
        <v>2911</v>
      </c>
      <c r="H349" s="53" t="s">
        <v>1426</v>
      </c>
      <c r="I349" s="53" t="s">
        <v>2909</v>
      </c>
      <c r="J349" s="53" t="s">
        <v>1428</v>
      </c>
      <c r="K349" s="53" t="s">
        <v>2910</v>
      </c>
      <c r="L349" s="53"/>
      <c r="M349" s="53" t="s">
        <v>1960</v>
      </c>
      <c r="N349" s="53" t="s">
        <v>2912</v>
      </c>
      <c r="O349" s="52">
        <v>150</v>
      </c>
      <c r="P349" s="52">
        <v>150</v>
      </c>
      <c r="Q349" s="53" t="s">
        <v>2418</v>
      </c>
      <c r="R349" s="53" t="s">
        <v>341</v>
      </c>
    </row>
    <row r="350" spans="1:18" ht="24.95" customHeight="1" x14ac:dyDescent="0.25">
      <c r="A350" s="52">
        <v>223</v>
      </c>
      <c r="B350" s="53" t="s">
        <v>2679</v>
      </c>
      <c r="C350" s="53" t="s">
        <v>2894</v>
      </c>
      <c r="D350" s="53" t="s">
        <v>2913</v>
      </c>
      <c r="E350" s="53" t="s">
        <v>2914</v>
      </c>
      <c r="F350" s="53" t="s">
        <v>1574</v>
      </c>
      <c r="G350" s="53" t="s">
        <v>2915</v>
      </c>
      <c r="H350" s="53" t="s">
        <v>1461</v>
      </c>
      <c r="I350" s="53" t="s">
        <v>2916</v>
      </c>
      <c r="J350" s="53" t="s">
        <v>341</v>
      </c>
      <c r="K350" s="53" t="s">
        <v>2917</v>
      </c>
      <c r="L350" s="53"/>
      <c r="M350" s="53" t="s">
        <v>341</v>
      </c>
      <c r="N350" s="53" t="s">
        <v>341</v>
      </c>
      <c r="O350" s="55"/>
      <c r="P350" s="55"/>
      <c r="Q350" s="53" t="s">
        <v>341</v>
      </c>
      <c r="R350" s="53" t="s">
        <v>341</v>
      </c>
    </row>
    <row r="351" spans="1:18" ht="24.95" customHeight="1" x14ac:dyDescent="0.25">
      <c r="A351" s="52">
        <v>224</v>
      </c>
      <c r="B351" s="53" t="s">
        <v>2731</v>
      </c>
      <c r="C351" s="53" t="s">
        <v>2894</v>
      </c>
      <c r="D351" s="53" t="s">
        <v>2918</v>
      </c>
      <c r="E351" s="53" t="s">
        <v>2919</v>
      </c>
      <c r="F351" s="53" t="s">
        <v>1574</v>
      </c>
      <c r="G351" s="53" t="s">
        <v>2920</v>
      </c>
      <c r="H351" s="53" t="s">
        <v>2120</v>
      </c>
      <c r="I351" s="53" t="s">
        <v>2745</v>
      </c>
      <c r="J351" s="53" t="s">
        <v>1428</v>
      </c>
      <c r="K351" s="53" t="s">
        <v>2921</v>
      </c>
      <c r="L351" s="53"/>
      <c r="M351" s="53" t="s">
        <v>1431</v>
      </c>
      <c r="N351" s="53" t="s">
        <v>2922</v>
      </c>
      <c r="O351" s="52">
        <v>200</v>
      </c>
      <c r="P351" s="52">
        <v>500</v>
      </c>
      <c r="Q351" s="53" t="s">
        <v>1081</v>
      </c>
      <c r="R351" s="53" t="s">
        <v>341</v>
      </c>
    </row>
    <row r="352" spans="1:18" ht="24.95" customHeight="1" x14ac:dyDescent="0.25">
      <c r="A352" s="52">
        <v>225</v>
      </c>
      <c r="B352" s="53" t="s">
        <v>2731</v>
      </c>
      <c r="C352" s="53" t="s">
        <v>2894</v>
      </c>
      <c r="D352" s="53" t="s">
        <v>2923</v>
      </c>
      <c r="E352" s="53" t="s">
        <v>2924</v>
      </c>
      <c r="F352" s="53" t="s">
        <v>1491</v>
      </c>
      <c r="G352" s="53" t="s">
        <v>2925</v>
      </c>
      <c r="H352" s="53" t="s">
        <v>1461</v>
      </c>
      <c r="I352" s="53" t="s">
        <v>2926</v>
      </c>
      <c r="J352" s="53" t="s">
        <v>341</v>
      </c>
      <c r="K352" s="53" t="s">
        <v>2927</v>
      </c>
      <c r="L352" s="53"/>
      <c r="M352" s="53" t="s">
        <v>341</v>
      </c>
      <c r="N352" s="53" t="s">
        <v>341</v>
      </c>
      <c r="O352" s="55"/>
      <c r="P352" s="55"/>
      <c r="Q352" s="53" t="s">
        <v>341</v>
      </c>
      <c r="R352" s="53" t="s">
        <v>341</v>
      </c>
    </row>
    <row r="353" spans="12:12" ht="24.95" customHeight="1" x14ac:dyDescent="0.25">
      <c r="L353" s="53"/>
    </row>
    <row r="354" spans="12:12" ht="24.95" customHeight="1" x14ac:dyDescent="0.25">
      <c r="L354" s="53"/>
    </row>
    <row r="355" spans="12:12" ht="24.95" customHeight="1" x14ac:dyDescent="0.25">
      <c r="L355" s="53"/>
    </row>
    <row r="356" spans="12:12" ht="24.95" customHeight="1" x14ac:dyDescent="0.25">
      <c r="L356" s="53"/>
    </row>
    <row r="357" spans="12:12" ht="24.95" customHeight="1" x14ac:dyDescent="0.25">
      <c r="L357" s="53"/>
    </row>
    <row r="358" spans="12:12" ht="24.95" customHeight="1" x14ac:dyDescent="0.25">
      <c r="L358" s="53"/>
    </row>
    <row r="359" spans="12:12" ht="24.95" customHeight="1" x14ac:dyDescent="0.25">
      <c r="L359" s="53"/>
    </row>
    <row r="360" spans="12:12" ht="24.95" customHeight="1" x14ac:dyDescent="0.25">
      <c r="L360" s="53"/>
    </row>
    <row r="361" spans="12:12" ht="24.95" customHeight="1" x14ac:dyDescent="0.25">
      <c r="L361" s="53"/>
    </row>
    <row r="362" spans="12:12" ht="24.95" customHeight="1" x14ac:dyDescent="0.25">
      <c r="L362" s="53"/>
    </row>
    <row r="363" spans="12:12" ht="24.95" customHeight="1" x14ac:dyDescent="0.25">
      <c r="L363" s="53"/>
    </row>
    <row r="364" spans="12:12" ht="24.95" customHeight="1" x14ac:dyDescent="0.25">
      <c r="L364" s="53"/>
    </row>
    <row r="365" spans="12:12" ht="24.95" customHeight="1" x14ac:dyDescent="0.25">
      <c r="L365" s="53"/>
    </row>
    <row r="366" spans="12:12" ht="24.95" customHeight="1" x14ac:dyDescent="0.25">
      <c r="L366" s="53"/>
    </row>
    <row r="367" spans="12:12" ht="24.95" customHeight="1" x14ac:dyDescent="0.25">
      <c r="L367" s="53"/>
    </row>
    <row r="368" spans="12:12" ht="24.95" customHeight="1" x14ac:dyDescent="0.25">
      <c r="L368" s="53"/>
    </row>
    <row r="369" spans="12:12" ht="24.95" customHeight="1" x14ac:dyDescent="0.25">
      <c r="L369" s="53"/>
    </row>
    <row r="370" spans="12:12" ht="24.95" customHeight="1" x14ac:dyDescent="0.25">
      <c r="L370" s="53"/>
    </row>
    <row r="371" spans="12:12" ht="24.95" customHeight="1" x14ac:dyDescent="0.25">
      <c r="L371" s="53"/>
    </row>
    <row r="372" spans="12:12" ht="24.95" customHeight="1" x14ac:dyDescent="0.25">
      <c r="L372" s="53"/>
    </row>
    <row r="373" spans="12:12" ht="24.95" customHeight="1" x14ac:dyDescent="0.25">
      <c r="L373" s="53"/>
    </row>
    <row r="374" spans="12:12" ht="24.95" customHeight="1" x14ac:dyDescent="0.25">
      <c r="L374" s="53"/>
    </row>
    <row r="375" spans="12:12" ht="24.95" customHeight="1" x14ac:dyDescent="0.25">
      <c r="L375" s="53"/>
    </row>
    <row r="376" spans="12:12" ht="24.95" customHeight="1" x14ac:dyDescent="0.25">
      <c r="L376" s="53"/>
    </row>
    <row r="377" spans="12:12" ht="24.95" customHeight="1" x14ac:dyDescent="0.25">
      <c r="L377" s="53"/>
    </row>
    <row r="378" spans="12:12" ht="24.95" customHeight="1" x14ac:dyDescent="0.25">
      <c r="L378" s="53"/>
    </row>
    <row r="379" spans="12:12" ht="24.95" customHeight="1" x14ac:dyDescent="0.25">
      <c r="L379" s="53"/>
    </row>
    <row r="380" spans="12:12" ht="24.95" customHeight="1" x14ac:dyDescent="0.25">
      <c r="L380" s="53"/>
    </row>
    <row r="381" spans="12:12" ht="24.95" customHeight="1" x14ac:dyDescent="0.25">
      <c r="L381" s="53"/>
    </row>
    <row r="382" spans="12:12" ht="24.95" customHeight="1" x14ac:dyDescent="0.25">
      <c r="L382" s="53"/>
    </row>
    <row r="383" spans="12:12" ht="24.95" customHeight="1" x14ac:dyDescent="0.25">
      <c r="L383" s="53"/>
    </row>
    <row r="384" spans="12:12" ht="24.95" customHeight="1" x14ac:dyDescent="0.25">
      <c r="L384" s="53"/>
    </row>
    <row r="385" spans="12:12" ht="24.95" customHeight="1" x14ac:dyDescent="0.25">
      <c r="L385" s="53"/>
    </row>
    <row r="386" spans="12:12" ht="24.95" customHeight="1" x14ac:dyDescent="0.25">
      <c r="L386" s="53"/>
    </row>
    <row r="387" spans="12:12" ht="24.95" customHeight="1" x14ac:dyDescent="0.25">
      <c r="L387" s="53"/>
    </row>
    <row r="388" spans="12:12" ht="24.95" customHeight="1" x14ac:dyDescent="0.25">
      <c r="L388" s="53"/>
    </row>
    <row r="389" spans="12:12" ht="24.95" customHeight="1" x14ac:dyDescent="0.25">
      <c r="L389" s="53"/>
    </row>
    <row r="390" spans="12:12" ht="24.95" customHeight="1" x14ac:dyDescent="0.25">
      <c r="L390" s="53"/>
    </row>
    <row r="391" spans="12:12" ht="24.95" customHeight="1" x14ac:dyDescent="0.25">
      <c r="L391" s="53"/>
    </row>
    <row r="392" spans="12:12" ht="24.95" customHeight="1" x14ac:dyDescent="0.25">
      <c r="L392" s="53"/>
    </row>
    <row r="393" spans="12:12" ht="24.95" customHeight="1" x14ac:dyDescent="0.25">
      <c r="L393" s="53"/>
    </row>
    <row r="394" spans="12:12" ht="24.95" customHeight="1" x14ac:dyDescent="0.25">
      <c r="L394" s="53"/>
    </row>
    <row r="395" spans="12:12" ht="24.95" customHeight="1" x14ac:dyDescent="0.25">
      <c r="L395" s="53"/>
    </row>
    <row r="396" spans="12:12" ht="24.95" customHeight="1" x14ac:dyDescent="0.25">
      <c r="L396" s="53"/>
    </row>
    <row r="397" spans="12:12" ht="24.95" customHeight="1" x14ac:dyDescent="0.25">
      <c r="L397" s="53"/>
    </row>
    <row r="398" spans="12:12" ht="24.95" customHeight="1" x14ac:dyDescent="0.25">
      <c r="L398" s="53"/>
    </row>
    <row r="399" spans="12:12" ht="24.95" customHeight="1" x14ac:dyDescent="0.25">
      <c r="L399" s="53"/>
    </row>
    <row r="400" spans="12:12" ht="24.95" customHeight="1" x14ac:dyDescent="0.25">
      <c r="L400" s="53"/>
    </row>
    <row r="401" spans="12:12" ht="24.95" customHeight="1" x14ac:dyDescent="0.25">
      <c r="L401" s="53"/>
    </row>
    <row r="402" spans="12:12" ht="24.95" customHeight="1" x14ac:dyDescent="0.25">
      <c r="L402" s="53"/>
    </row>
    <row r="403" spans="12:12" ht="24.95" customHeight="1" x14ac:dyDescent="0.25">
      <c r="L403" s="53"/>
    </row>
    <row r="404" spans="12:12" ht="24.95" customHeight="1" x14ac:dyDescent="0.25">
      <c r="L404" s="53"/>
    </row>
    <row r="405" spans="12:12" ht="24.95" customHeight="1" x14ac:dyDescent="0.25">
      <c r="L405" s="53"/>
    </row>
    <row r="406" spans="12:12" ht="24.95" customHeight="1" x14ac:dyDescent="0.25">
      <c r="L406" s="53"/>
    </row>
    <row r="407" spans="12:12" ht="24.95" customHeight="1" x14ac:dyDescent="0.25">
      <c r="L407" s="53"/>
    </row>
    <row r="408" spans="12:12" ht="24.95" customHeight="1" x14ac:dyDescent="0.25">
      <c r="L408" s="53"/>
    </row>
    <row r="409" spans="12:12" ht="24.95" customHeight="1" x14ac:dyDescent="0.25">
      <c r="L409" s="53"/>
    </row>
    <row r="410" spans="12:12" ht="24.95" customHeight="1" x14ac:dyDescent="0.25">
      <c r="L410" s="53"/>
    </row>
    <row r="411" spans="12:12" ht="24.95" customHeight="1" x14ac:dyDescent="0.25">
      <c r="L411" s="53"/>
    </row>
    <row r="412" spans="12:12" ht="24.95" customHeight="1" x14ac:dyDescent="0.25">
      <c r="L412" s="53"/>
    </row>
    <row r="413" spans="12:12" ht="24.95" customHeight="1" x14ac:dyDescent="0.25">
      <c r="L413" s="53"/>
    </row>
    <row r="414" spans="12:12" ht="24.95" customHeight="1" x14ac:dyDescent="0.25">
      <c r="L414" s="53"/>
    </row>
    <row r="415" spans="12:12" ht="24.95" customHeight="1" x14ac:dyDescent="0.25">
      <c r="L415" s="53"/>
    </row>
    <row r="416" spans="12:12" ht="24.95" customHeight="1" x14ac:dyDescent="0.25">
      <c r="L416" s="53"/>
    </row>
    <row r="417" spans="12:12" ht="24.95" customHeight="1" x14ac:dyDescent="0.25">
      <c r="L417" s="53"/>
    </row>
    <row r="418" spans="12:12" ht="24.95" customHeight="1" x14ac:dyDescent="0.25">
      <c r="L418" s="53"/>
    </row>
    <row r="419" spans="12:12" ht="24.95" customHeight="1" x14ac:dyDescent="0.25">
      <c r="L419" s="53"/>
    </row>
    <row r="420" spans="12:12" ht="24.95" customHeight="1" x14ac:dyDescent="0.25">
      <c r="L420" s="53"/>
    </row>
    <row r="421" spans="12:12" ht="24.95" customHeight="1" x14ac:dyDescent="0.25">
      <c r="L421" s="53"/>
    </row>
    <row r="422" spans="12:12" ht="24.95" customHeight="1" x14ac:dyDescent="0.25">
      <c r="L422" s="53"/>
    </row>
    <row r="423" spans="12:12" ht="24.95" customHeight="1" x14ac:dyDescent="0.25">
      <c r="L423" s="53"/>
    </row>
    <row r="424" spans="12:12" ht="24.95" customHeight="1" x14ac:dyDescent="0.25">
      <c r="L424" s="53"/>
    </row>
    <row r="425" spans="12:12" ht="24.95" customHeight="1" x14ac:dyDescent="0.25">
      <c r="L425" s="53"/>
    </row>
    <row r="426" spans="12:12" ht="24.95" customHeight="1" x14ac:dyDescent="0.25">
      <c r="L426" s="53"/>
    </row>
    <row r="427" spans="12:12" ht="24.95" customHeight="1" x14ac:dyDescent="0.25">
      <c r="L427" s="53"/>
    </row>
    <row r="428" spans="12:12" ht="24.95" customHeight="1" x14ac:dyDescent="0.25">
      <c r="L428" s="53"/>
    </row>
    <row r="429" spans="12:12" ht="24.95" customHeight="1" x14ac:dyDescent="0.25">
      <c r="L429" s="53"/>
    </row>
    <row r="430" spans="12:12" ht="24.95" customHeight="1" x14ac:dyDescent="0.25">
      <c r="L430" s="53"/>
    </row>
    <row r="431" spans="12:12" ht="24.95" customHeight="1" x14ac:dyDescent="0.25">
      <c r="L431" s="53"/>
    </row>
    <row r="432" spans="12:12" ht="24.95" customHeight="1" x14ac:dyDescent="0.25">
      <c r="L432" s="53"/>
    </row>
    <row r="433" spans="12:12" ht="24.95" customHeight="1" x14ac:dyDescent="0.25">
      <c r="L433" s="53"/>
    </row>
    <row r="434" spans="12:12" ht="24.95" customHeight="1" x14ac:dyDescent="0.25">
      <c r="L434" s="53"/>
    </row>
    <row r="435" spans="12:12" ht="24.95" customHeight="1" x14ac:dyDescent="0.25">
      <c r="L435" s="53"/>
    </row>
    <row r="436" spans="12:12" ht="24.95" customHeight="1" x14ac:dyDescent="0.25">
      <c r="L436" s="53"/>
    </row>
    <row r="437" spans="12:12" ht="24.95" customHeight="1" x14ac:dyDescent="0.25">
      <c r="L437" s="53"/>
    </row>
    <row r="438" spans="12:12" ht="24.95" customHeight="1" x14ac:dyDescent="0.25">
      <c r="L438" s="53"/>
    </row>
    <row r="439" spans="12:12" ht="24.95" customHeight="1" x14ac:dyDescent="0.25">
      <c r="L439" s="53"/>
    </row>
    <row r="440" spans="12:12" ht="24.95" customHeight="1" x14ac:dyDescent="0.25">
      <c r="L440" s="53"/>
    </row>
    <row r="441" spans="12:12" ht="24.95" customHeight="1" x14ac:dyDescent="0.25">
      <c r="L441" s="53"/>
    </row>
    <row r="442" spans="12:12" ht="24.95" customHeight="1" x14ac:dyDescent="0.25">
      <c r="L442" s="53"/>
    </row>
    <row r="443" spans="12:12" ht="24.95" customHeight="1" x14ac:dyDescent="0.25">
      <c r="L443" s="53"/>
    </row>
    <row r="444" spans="12:12" ht="24.95" customHeight="1" x14ac:dyDescent="0.25">
      <c r="L444" s="53"/>
    </row>
    <row r="445" spans="12:12" ht="24.95" customHeight="1" x14ac:dyDescent="0.25">
      <c r="L445" s="53"/>
    </row>
    <row r="446" spans="12:12" ht="24.95" customHeight="1" x14ac:dyDescent="0.25">
      <c r="L446" s="53"/>
    </row>
    <row r="447" spans="12:12" ht="24.95" customHeight="1" x14ac:dyDescent="0.25">
      <c r="L447" s="53"/>
    </row>
    <row r="448" spans="12:12" ht="24.95" customHeight="1" x14ac:dyDescent="0.25">
      <c r="L448" s="53"/>
    </row>
    <row r="449" spans="12:12" ht="24.95" customHeight="1" x14ac:dyDescent="0.25">
      <c r="L449" s="53"/>
    </row>
    <row r="450" spans="12:12" ht="24.95" customHeight="1" x14ac:dyDescent="0.25">
      <c r="L450" s="53"/>
    </row>
    <row r="451" spans="12:12" ht="24.95" customHeight="1" x14ac:dyDescent="0.25">
      <c r="L451" s="53"/>
    </row>
    <row r="452" spans="12:12" ht="24.95" customHeight="1" x14ac:dyDescent="0.25">
      <c r="L452" s="53"/>
    </row>
    <row r="453" spans="12:12" ht="24.95" customHeight="1" x14ac:dyDescent="0.25">
      <c r="L453" s="53"/>
    </row>
    <row r="454" spans="12:12" ht="24.95" customHeight="1" x14ac:dyDescent="0.25">
      <c r="L454" s="53"/>
    </row>
    <row r="455" spans="12:12" ht="24.95" customHeight="1" x14ac:dyDescent="0.25">
      <c r="L455" s="53"/>
    </row>
    <row r="456" spans="12:12" ht="24.95" customHeight="1" x14ac:dyDescent="0.25">
      <c r="L456" s="53"/>
    </row>
    <row r="457" spans="12:12" ht="24.95" customHeight="1" x14ac:dyDescent="0.25">
      <c r="L457" s="53"/>
    </row>
    <row r="458" spans="12:12" ht="24.95" customHeight="1" x14ac:dyDescent="0.25">
      <c r="L458" s="53"/>
    </row>
    <row r="459" spans="12:12" ht="24.95" customHeight="1" x14ac:dyDescent="0.25">
      <c r="L459" s="53"/>
    </row>
    <row r="460" spans="12:12" ht="24.95" customHeight="1" x14ac:dyDescent="0.25">
      <c r="L460" s="53"/>
    </row>
    <row r="461" spans="12:12" ht="24.95" customHeight="1" x14ac:dyDescent="0.25">
      <c r="L461" s="53"/>
    </row>
    <row r="462" spans="12:12" ht="24.95" customHeight="1" x14ac:dyDescent="0.25">
      <c r="L462" s="53"/>
    </row>
    <row r="463" spans="12:12" ht="24.95" customHeight="1" x14ac:dyDescent="0.25">
      <c r="L463" s="53"/>
    </row>
    <row r="464" spans="12:12" ht="24.95" customHeight="1" x14ac:dyDescent="0.25">
      <c r="L464" s="53"/>
    </row>
    <row r="465" spans="12:12" ht="24.95" customHeight="1" x14ac:dyDescent="0.25">
      <c r="L465" s="53"/>
    </row>
    <row r="466" spans="12:12" ht="24.95" customHeight="1" x14ac:dyDescent="0.25">
      <c r="L466" s="53"/>
    </row>
    <row r="467" spans="12:12" ht="24.95" customHeight="1" x14ac:dyDescent="0.25">
      <c r="L467" s="53"/>
    </row>
    <row r="468" spans="12:12" ht="24.95" customHeight="1" x14ac:dyDescent="0.25">
      <c r="L468" s="53"/>
    </row>
    <row r="469" spans="12:12" ht="24.95" customHeight="1" x14ac:dyDescent="0.25">
      <c r="L469" s="53"/>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filterMode="1"/>
  <dimension ref="A1:AH220"/>
  <sheetViews>
    <sheetView workbookViewId="0">
      <selection activeCell="C2" sqref="C2"/>
    </sheetView>
  </sheetViews>
  <sheetFormatPr defaultRowHeight="15" x14ac:dyDescent="0.25"/>
  <cols>
    <col min="1" max="1" width="7.140625" customWidth="1"/>
    <col min="3" max="3" width="19.5703125" customWidth="1"/>
    <col min="4" max="4" width="18.28515625" customWidth="1"/>
    <col min="5" max="5" width="22.140625" customWidth="1"/>
    <col min="6" max="6" width="25.28515625" customWidth="1"/>
    <col min="8" max="8" width="14" customWidth="1"/>
    <col min="9" max="9" width="17.28515625" customWidth="1"/>
    <col min="10" max="10" width="33" customWidth="1"/>
    <col min="12" max="12" width="37.28515625" customWidth="1"/>
    <col min="18" max="18" width="37" style="78" customWidth="1"/>
    <col min="21" max="21" width="35" customWidth="1"/>
    <col min="22" max="22" width="16.85546875" customWidth="1"/>
    <col min="23" max="23" width="43.42578125" customWidth="1"/>
    <col min="25" max="26" width="9.140625" style="27"/>
    <col min="27" max="27" width="3.5703125" customWidth="1"/>
    <col min="28" max="28" width="3.28515625" customWidth="1"/>
    <col min="29" max="29" width="6" customWidth="1"/>
    <col min="30" max="30" width="5.7109375" customWidth="1"/>
    <col min="31" max="31" width="7.7109375" customWidth="1"/>
    <col min="32" max="32" width="7.85546875" customWidth="1"/>
    <col min="33" max="33" width="8.28515625" customWidth="1"/>
    <col min="34" max="34" width="7.42578125" customWidth="1"/>
  </cols>
  <sheetData>
    <row r="1" spans="1:34" ht="45" customHeight="1" thickBot="1" x14ac:dyDescent="0.3">
      <c r="A1" s="49" t="s">
        <v>1406</v>
      </c>
      <c r="B1" s="49" t="s">
        <v>1407</v>
      </c>
      <c r="C1" s="50" t="s">
        <v>1408</v>
      </c>
      <c r="D1" s="51" t="s">
        <v>1409</v>
      </c>
      <c r="E1" s="51" t="s">
        <v>1410</v>
      </c>
      <c r="F1" s="51" t="s">
        <v>2928</v>
      </c>
      <c r="G1" s="50" t="s">
        <v>2929</v>
      </c>
      <c r="H1" s="50" t="s">
        <v>2930</v>
      </c>
      <c r="I1" s="50" t="s">
        <v>2931</v>
      </c>
      <c r="J1" s="50" t="s">
        <v>2932</v>
      </c>
      <c r="K1" s="50" t="s">
        <v>2933</v>
      </c>
      <c r="L1" s="50" t="s">
        <v>2934</v>
      </c>
      <c r="M1" s="50" t="s">
        <v>2935</v>
      </c>
      <c r="N1" s="50" t="s">
        <v>2936</v>
      </c>
      <c r="O1" s="50" t="s">
        <v>2937</v>
      </c>
      <c r="P1" s="50" t="s">
        <v>2938</v>
      </c>
      <c r="Q1" s="50" t="s">
        <v>2939</v>
      </c>
      <c r="R1" s="58" t="s">
        <v>2940</v>
      </c>
      <c r="S1" s="50" t="s">
        <v>2941</v>
      </c>
      <c r="T1" s="50" t="s">
        <v>2942</v>
      </c>
      <c r="U1" s="50" t="s">
        <v>2943</v>
      </c>
      <c r="V1" s="50" t="s">
        <v>2944</v>
      </c>
      <c r="W1" s="59" t="s">
        <v>2945</v>
      </c>
      <c r="X1" s="60" t="s">
        <v>1411</v>
      </c>
      <c r="Y1" s="61" t="s">
        <v>2946</v>
      </c>
      <c r="Z1" s="62" t="s">
        <v>2947</v>
      </c>
      <c r="AA1" s="63"/>
      <c r="AB1" s="64"/>
      <c r="AC1" s="65" t="s">
        <v>1164</v>
      </c>
      <c r="AD1" s="65" t="s">
        <v>2948</v>
      </c>
      <c r="AE1" s="66" t="s">
        <v>2949</v>
      </c>
      <c r="AF1" s="66" t="s">
        <v>2950</v>
      </c>
      <c r="AG1" s="66" t="s">
        <v>2951</v>
      </c>
      <c r="AH1" s="66" t="s">
        <v>2952</v>
      </c>
    </row>
    <row r="2" spans="1:34" ht="54.95" customHeight="1" x14ac:dyDescent="0.25">
      <c r="A2" s="67">
        <v>1</v>
      </c>
      <c r="B2" s="54" t="s">
        <v>1420</v>
      </c>
      <c r="C2" s="54" t="s">
        <v>1421</v>
      </c>
      <c r="D2" s="54" t="s">
        <v>1422</v>
      </c>
      <c r="E2" s="54" t="s">
        <v>1423</v>
      </c>
      <c r="F2" s="54" t="s">
        <v>1430</v>
      </c>
      <c r="G2" s="67">
        <v>7.5</v>
      </c>
      <c r="H2" s="54" t="s">
        <v>2953</v>
      </c>
      <c r="I2" s="54" t="s">
        <v>2954</v>
      </c>
      <c r="J2" s="54" t="s">
        <v>2955</v>
      </c>
      <c r="K2" s="67">
        <v>175</v>
      </c>
      <c r="L2" s="54" t="s">
        <v>2956</v>
      </c>
      <c r="M2" s="67">
        <v>170</v>
      </c>
      <c r="N2" s="67">
        <v>165</v>
      </c>
      <c r="O2" s="67">
        <v>90</v>
      </c>
      <c r="P2" s="67">
        <v>140</v>
      </c>
      <c r="Q2" s="67">
        <v>117</v>
      </c>
      <c r="R2" s="68" t="s">
        <v>2957</v>
      </c>
      <c r="S2" s="67">
        <v>122</v>
      </c>
      <c r="T2" s="67">
        <v>96</v>
      </c>
      <c r="U2" s="54" t="s">
        <v>2958</v>
      </c>
      <c r="V2" s="54" t="s">
        <v>2959</v>
      </c>
      <c r="W2" s="54" t="s">
        <v>2960</v>
      </c>
      <c r="X2" s="69" t="s">
        <v>1424</v>
      </c>
      <c r="Y2" s="70" t="s">
        <v>2961</v>
      </c>
      <c r="Z2" s="66"/>
      <c r="AA2" s="71"/>
      <c r="AB2" s="72"/>
      <c r="AC2" s="71">
        <f>K2</f>
        <v>175</v>
      </c>
      <c r="AD2" s="71">
        <f>O2</f>
        <v>90</v>
      </c>
      <c r="AE2" s="71">
        <f>P2</f>
        <v>140</v>
      </c>
      <c r="AF2" s="71">
        <f>Q2</f>
        <v>117</v>
      </c>
      <c r="AG2" s="73">
        <f>(K2^2-P2^2)/(K2^2-O2^2)*100</f>
        <v>48.945615982241954</v>
      </c>
      <c r="AH2" s="73">
        <f>(K2^2-Q2^2)/(K2^2-O2^2)*100</f>
        <v>75.187569367369591</v>
      </c>
    </row>
    <row r="3" spans="1:34" ht="54.95" customHeight="1" x14ac:dyDescent="0.25">
      <c r="A3" s="67">
        <v>2</v>
      </c>
      <c r="B3" s="54" t="s">
        <v>1420</v>
      </c>
      <c r="C3" s="54" t="s">
        <v>1421</v>
      </c>
      <c r="D3" s="54" t="s">
        <v>1436</v>
      </c>
      <c r="E3" s="54" t="s">
        <v>1437</v>
      </c>
      <c r="F3" s="54" t="s">
        <v>1442</v>
      </c>
      <c r="G3" s="67">
        <v>1.9</v>
      </c>
      <c r="H3" s="54" t="s">
        <v>2962</v>
      </c>
      <c r="I3" s="54" t="s">
        <v>1438</v>
      </c>
      <c r="J3" s="54" t="s">
        <v>2955</v>
      </c>
      <c r="K3" s="67">
        <v>175</v>
      </c>
      <c r="L3" s="54" t="s">
        <v>341</v>
      </c>
      <c r="M3" s="67">
        <v>168</v>
      </c>
      <c r="N3" s="67">
        <v>165</v>
      </c>
      <c r="O3" s="67">
        <v>90</v>
      </c>
      <c r="P3" s="67">
        <v>149</v>
      </c>
      <c r="Q3" s="67">
        <v>161</v>
      </c>
      <c r="R3" s="68" t="s">
        <v>2957</v>
      </c>
      <c r="S3" s="67">
        <v>134</v>
      </c>
      <c r="T3" s="67">
        <v>147</v>
      </c>
      <c r="U3" s="54" t="s">
        <v>2963</v>
      </c>
      <c r="V3" s="54" t="s">
        <v>2959</v>
      </c>
      <c r="W3" s="54" t="s">
        <v>2964</v>
      </c>
      <c r="X3" s="69" t="s">
        <v>1424</v>
      </c>
      <c r="Y3" s="70" t="s">
        <v>2961</v>
      </c>
      <c r="Z3" s="66"/>
      <c r="AA3" s="71"/>
      <c r="AB3" s="72"/>
      <c r="AC3" s="71">
        <f t="shared" ref="AC3:AC66" si="0">K3</f>
        <v>175</v>
      </c>
      <c r="AD3" s="71">
        <f t="shared" ref="AD3:AF66" si="1">O3</f>
        <v>90</v>
      </c>
      <c r="AE3" s="71">
        <f t="shared" si="1"/>
        <v>149</v>
      </c>
      <c r="AF3" s="71">
        <f t="shared" si="1"/>
        <v>161</v>
      </c>
      <c r="AG3" s="73">
        <f t="shared" ref="AG3:AG66" si="2">(K3^2-P3^2)/(K3^2-O3^2)*100</f>
        <v>37.398446170921204</v>
      </c>
      <c r="AH3" s="73">
        <f t="shared" ref="AH3:AH66" si="3">(K3^2-Q3^2)/(K3^2-O3^2)*100</f>
        <v>20.8834628190899</v>
      </c>
    </row>
    <row r="4" spans="1:34" ht="54.95" hidden="1" customHeight="1" x14ac:dyDescent="0.25">
      <c r="A4" s="67">
        <v>3</v>
      </c>
      <c r="B4" s="54" t="s">
        <v>1420</v>
      </c>
      <c r="C4" s="54" t="s">
        <v>1421</v>
      </c>
      <c r="D4" s="54" t="s">
        <v>1443</v>
      </c>
      <c r="E4" s="54" t="s">
        <v>1444</v>
      </c>
      <c r="F4" s="54" t="s">
        <v>1449</v>
      </c>
      <c r="G4" s="67">
        <v>11.2</v>
      </c>
      <c r="H4" s="54" t="s">
        <v>2965</v>
      </c>
      <c r="I4" s="54" t="s">
        <v>1446</v>
      </c>
      <c r="J4" s="54" t="s">
        <v>2955</v>
      </c>
      <c r="K4" s="67">
        <v>150</v>
      </c>
      <c r="L4" s="54" t="s">
        <v>341</v>
      </c>
      <c r="M4" s="67">
        <v>146</v>
      </c>
      <c r="N4" s="67">
        <v>144</v>
      </c>
      <c r="O4" s="67">
        <v>90</v>
      </c>
      <c r="P4" s="67">
        <v>117</v>
      </c>
      <c r="Q4" s="67">
        <v>102</v>
      </c>
      <c r="R4" s="68" t="s">
        <v>2966</v>
      </c>
      <c r="S4" s="67">
        <v>98</v>
      </c>
      <c r="T4" s="67">
        <v>80</v>
      </c>
      <c r="U4" s="54" t="s">
        <v>2967</v>
      </c>
      <c r="V4" s="54" t="s">
        <v>2968</v>
      </c>
      <c r="W4" s="54" t="s">
        <v>2969</v>
      </c>
      <c r="X4" s="69" t="s">
        <v>1445</v>
      </c>
      <c r="Y4" s="70" t="s">
        <v>2961</v>
      </c>
      <c r="Z4" s="66" t="s">
        <v>2961</v>
      </c>
      <c r="AA4" s="71"/>
      <c r="AB4" s="72"/>
      <c r="AC4" s="71">
        <f t="shared" si="0"/>
        <v>150</v>
      </c>
      <c r="AD4" s="71">
        <f t="shared" si="1"/>
        <v>90</v>
      </c>
      <c r="AE4" s="71">
        <f t="shared" si="1"/>
        <v>117</v>
      </c>
      <c r="AF4" s="71">
        <f t="shared" si="1"/>
        <v>102</v>
      </c>
      <c r="AG4" s="73">
        <f t="shared" si="2"/>
        <v>61.187499999999993</v>
      </c>
      <c r="AH4" s="73">
        <f t="shared" si="3"/>
        <v>84</v>
      </c>
    </row>
    <row r="5" spans="1:34" ht="54.95" hidden="1" customHeight="1" x14ac:dyDescent="0.25">
      <c r="A5" s="67">
        <v>4</v>
      </c>
      <c r="B5" s="54" t="s">
        <v>1420</v>
      </c>
      <c r="C5" s="54" t="s">
        <v>1421</v>
      </c>
      <c r="D5" s="54" t="s">
        <v>1450</v>
      </c>
      <c r="E5" s="54" t="s">
        <v>1451</v>
      </c>
      <c r="F5" s="54" t="s">
        <v>1456</v>
      </c>
      <c r="G5" s="67">
        <v>4</v>
      </c>
      <c r="H5" s="54" t="s">
        <v>2970</v>
      </c>
      <c r="I5" s="54" t="s">
        <v>1453</v>
      </c>
      <c r="J5" s="54" t="s">
        <v>2955</v>
      </c>
      <c r="K5" s="67">
        <v>250</v>
      </c>
      <c r="L5" s="54" t="s">
        <v>341</v>
      </c>
      <c r="M5" s="67">
        <v>246</v>
      </c>
      <c r="N5" s="67">
        <v>243</v>
      </c>
      <c r="O5" s="67">
        <v>158</v>
      </c>
      <c r="P5" s="67">
        <v>230</v>
      </c>
      <c r="Q5" s="67">
        <v>226</v>
      </c>
      <c r="R5" s="68" t="s">
        <v>2971</v>
      </c>
      <c r="S5" s="67">
        <v>212</v>
      </c>
      <c r="T5" s="67">
        <v>208</v>
      </c>
      <c r="U5" s="54" t="s">
        <v>414</v>
      </c>
      <c r="V5" s="54" t="s">
        <v>414</v>
      </c>
      <c r="W5" s="54" t="s">
        <v>2972</v>
      </c>
      <c r="X5" s="69" t="s">
        <v>1452</v>
      </c>
      <c r="Y5" s="70" t="s">
        <v>2961</v>
      </c>
      <c r="Z5" s="66" t="s">
        <v>2961</v>
      </c>
      <c r="AA5" s="71"/>
      <c r="AB5" s="72"/>
      <c r="AC5" s="71">
        <f t="shared" si="0"/>
        <v>250</v>
      </c>
      <c r="AD5" s="71">
        <f t="shared" si="1"/>
        <v>158</v>
      </c>
      <c r="AE5" s="71">
        <f t="shared" si="1"/>
        <v>230</v>
      </c>
      <c r="AF5" s="71">
        <f t="shared" si="1"/>
        <v>226</v>
      </c>
      <c r="AG5" s="73">
        <f t="shared" si="2"/>
        <v>25.575447570332482</v>
      </c>
      <c r="AH5" s="73">
        <f t="shared" si="3"/>
        <v>30.434782608695656</v>
      </c>
    </row>
    <row r="6" spans="1:34" ht="54.95" customHeight="1" x14ac:dyDescent="0.25">
      <c r="A6" s="67">
        <v>5</v>
      </c>
      <c r="B6" s="54" t="s">
        <v>1420</v>
      </c>
      <c r="C6" s="54" t="s">
        <v>1421</v>
      </c>
      <c r="D6" s="54" t="s">
        <v>1457</v>
      </c>
      <c r="E6" s="54" t="s">
        <v>1458</v>
      </c>
      <c r="F6" s="54" t="s">
        <v>1464</v>
      </c>
      <c r="G6" s="67">
        <v>9.5</v>
      </c>
      <c r="H6" s="54" t="s">
        <v>2973</v>
      </c>
      <c r="I6" s="54" t="s">
        <v>2974</v>
      </c>
      <c r="J6" s="54" t="s">
        <v>2975</v>
      </c>
      <c r="K6" s="67">
        <v>150</v>
      </c>
      <c r="L6" s="54" t="s">
        <v>341</v>
      </c>
      <c r="M6" s="67">
        <v>147</v>
      </c>
      <c r="N6" s="67">
        <v>145</v>
      </c>
      <c r="O6" s="67">
        <v>90</v>
      </c>
      <c r="P6" s="67">
        <v>137</v>
      </c>
      <c r="Q6" s="67">
        <v>131</v>
      </c>
      <c r="R6" s="68" t="s">
        <v>2957</v>
      </c>
      <c r="S6" s="67">
        <v>117</v>
      </c>
      <c r="T6" s="67">
        <v>110</v>
      </c>
      <c r="U6" s="54" t="s">
        <v>2976</v>
      </c>
      <c r="V6" s="54" t="s">
        <v>2959</v>
      </c>
      <c r="W6" s="54" t="s">
        <v>2977</v>
      </c>
      <c r="X6" s="69" t="s">
        <v>1459</v>
      </c>
      <c r="Y6" s="70" t="s">
        <v>2961</v>
      </c>
      <c r="Z6" s="66"/>
      <c r="AA6" s="71"/>
      <c r="AB6" s="72"/>
      <c r="AC6" s="71">
        <f t="shared" si="0"/>
        <v>150</v>
      </c>
      <c r="AD6" s="71">
        <f t="shared" si="1"/>
        <v>90</v>
      </c>
      <c r="AE6" s="71">
        <f t="shared" si="1"/>
        <v>137</v>
      </c>
      <c r="AF6" s="71">
        <f t="shared" si="1"/>
        <v>131</v>
      </c>
      <c r="AG6" s="73">
        <f t="shared" si="2"/>
        <v>25.909722222222221</v>
      </c>
      <c r="AH6" s="73">
        <f t="shared" si="3"/>
        <v>37.076388888888886</v>
      </c>
    </row>
    <row r="7" spans="1:34" ht="54.95" hidden="1" customHeight="1" x14ac:dyDescent="0.25">
      <c r="A7" s="67">
        <v>6</v>
      </c>
      <c r="B7" s="54" t="s">
        <v>1420</v>
      </c>
      <c r="C7" s="54" t="s">
        <v>1421</v>
      </c>
      <c r="D7" s="54" t="s">
        <v>1473</v>
      </c>
      <c r="E7" s="54" t="s">
        <v>1474</v>
      </c>
      <c r="F7" s="54" t="s">
        <v>1478</v>
      </c>
      <c r="G7" s="67">
        <v>2.8</v>
      </c>
      <c r="H7" s="54" t="s">
        <v>2978</v>
      </c>
      <c r="I7" s="54" t="s">
        <v>1475</v>
      </c>
      <c r="J7" s="54" t="s">
        <v>2955</v>
      </c>
      <c r="K7" s="67">
        <v>230</v>
      </c>
      <c r="L7" s="54" t="s">
        <v>341</v>
      </c>
      <c r="M7" s="67">
        <v>220</v>
      </c>
      <c r="N7" s="67">
        <v>220</v>
      </c>
      <c r="O7" s="67">
        <v>90</v>
      </c>
      <c r="P7" s="67">
        <v>184</v>
      </c>
      <c r="Q7" s="67">
        <v>153</v>
      </c>
      <c r="R7" s="68" t="s">
        <v>2971</v>
      </c>
      <c r="S7" s="67">
        <v>173</v>
      </c>
      <c r="T7" s="67">
        <v>139</v>
      </c>
      <c r="U7" s="54" t="s">
        <v>414</v>
      </c>
      <c r="V7" s="54" t="s">
        <v>414</v>
      </c>
      <c r="W7" s="54" t="s">
        <v>2979</v>
      </c>
      <c r="X7" s="69" t="s">
        <v>1452</v>
      </c>
      <c r="Y7" s="70" t="s">
        <v>341</v>
      </c>
      <c r="Z7" s="66" t="s">
        <v>2961</v>
      </c>
      <c r="AA7" s="71"/>
      <c r="AB7" s="72"/>
      <c r="AC7" s="71">
        <f t="shared" si="0"/>
        <v>230</v>
      </c>
      <c r="AD7" s="71">
        <f t="shared" si="1"/>
        <v>90</v>
      </c>
      <c r="AE7" s="71">
        <f t="shared" si="1"/>
        <v>184</v>
      </c>
      <c r="AF7" s="71">
        <f t="shared" si="1"/>
        <v>153</v>
      </c>
      <c r="AG7" s="73">
        <f t="shared" si="2"/>
        <v>42.508928571428569</v>
      </c>
      <c r="AH7" s="73">
        <f t="shared" si="3"/>
        <v>65.828125</v>
      </c>
    </row>
    <row r="8" spans="1:34" ht="54.95" customHeight="1" x14ac:dyDescent="0.25">
      <c r="A8" s="67">
        <v>7</v>
      </c>
      <c r="B8" s="54" t="s">
        <v>1420</v>
      </c>
      <c r="C8" s="54" t="s">
        <v>1421</v>
      </c>
      <c r="D8" s="54" t="s">
        <v>1479</v>
      </c>
      <c r="E8" s="54" t="s">
        <v>1480</v>
      </c>
      <c r="F8" s="54" t="s">
        <v>1484</v>
      </c>
      <c r="G8" s="67">
        <v>11.6</v>
      </c>
      <c r="H8" s="54" t="s">
        <v>2980</v>
      </c>
      <c r="I8" s="54" t="s">
        <v>2981</v>
      </c>
      <c r="J8" s="54" t="s">
        <v>2955</v>
      </c>
      <c r="K8" s="67">
        <v>150</v>
      </c>
      <c r="L8" s="54" t="s">
        <v>341</v>
      </c>
      <c r="M8" s="67">
        <v>147</v>
      </c>
      <c r="N8" s="67">
        <v>143</v>
      </c>
      <c r="O8" s="67">
        <v>90</v>
      </c>
      <c r="P8" s="67">
        <v>126</v>
      </c>
      <c r="Q8" s="67">
        <v>110</v>
      </c>
      <c r="R8" s="68" t="s">
        <v>2957</v>
      </c>
      <c r="S8" s="67">
        <v>107</v>
      </c>
      <c r="T8" s="67">
        <v>87</v>
      </c>
      <c r="U8" s="54" t="s">
        <v>2982</v>
      </c>
      <c r="V8" s="54" t="s">
        <v>2983</v>
      </c>
      <c r="W8" s="54" t="s">
        <v>2984</v>
      </c>
      <c r="X8" s="69" t="s">
        <v>1424</v>
      </c>
      <c r="Y8" s="70" t="s">
        <v>341</v>
      </c>
      <c r="Z8" s="66"/>
      <c r="AA8" s="71"/>
      <c r="AB8" s="72"/>
      <c r="AC8" s="71">
        <f t="shared" si="0"/>
        <v>150</v>
      </c>
      <c r="AD8" s="71">
        <f t="shared" si="1"/>
        <v>90</v>
      </c>
      <c r="AE8" s="71">
        <f t="shared" si="1"/>
        <v>126</v>
      </c>
      <c r="AF8" s="71">
        <f t="shared" si="1"/>
        <v>110</v>
      </c>
      <c r="AG8" s="73">
        <f t="shared" si="2"/>
        <v>46</v>
      </c>
      <c r="AH8" s="73">
        <f t="shared" si="3"/>
        <v>72.222222222222214</v>
      </c>
    </row>
    <row r="9" spans="1:34" ht="54.95" hidden="1" customHeight="1" x14ac:dyDescent="0.25">
      <c r="A9" s="67">
        <v>8</v>
      </c>
      <c r="B9" s="54" t="s">
        <v>1420</v>
      </c>
      <c r="C9" s="54" t="s">
        <v>1421</v>
      </c>
      <c r="D9" s="54" t="s">
        <v>1489</v>
      </c>
      <c r="E9" s="54" t="s">
        <v>1490</v>
      </c>
      <c r="F9" s="54" t="s">
        <v>1495</v>
      </c>
      <c r="G9" s="67">
        <v>8</v>
      </c>
      <c r="H9" s="54" t="s">
        <v>2985</v>
      </c>
      <c r="I9" s="54" t="s">
        <v>1492</v>
      </c>
      <c r="J9" s="54" t="s">
        <v>2955</v>
      </c>
      <c r="K9" s="67">
        <v>400</v>
      </c>
      <c r="L9" s="54" t="s">
        <v>341</v>
      </c>
      <c r="M9" s="67">
        <v>380</v>
      </c>
      <c r="N9" s="67">
        <v>377</v>
      </c>
      <c r="O9" s="67">
        <v>90</v>
      </c>
      <c r="P9" s="67">
        <v>371</v>
      </c>
      <c r="Q9" s="67">
        <v>374</v>
      </c>
      <c r="R9" s="68" t="s">
        <v>2986</v>
      </c>
      <c r="S9" s="67">
        <v>371</v>
      </c>
      <c r="T9" s="67">
        <v>374</v>
      </c>
      <c r="U9" s="54" t="s">
        <v>414</v>
      </c>
      <c r="V9" s="54" t="s">
        <v>414</v>
      </c>
      <c r="W9" s="54" t="s">
        <v>2987</v>
      </c>
      <c r="X9" s="69" t="s">
        <v>1491</v>
      </c>
      <c r="Y9" s="70" t="s">
        <v>341</v>
      </c>
      <c r="Z9" s="66"/>
      <c r="AA9" s="71"/>
      <c r="AB9" s="72"/>
      <c r="AC9" s="71">
        <f t="shared" si="0"/>
        <v>400</v>
      </c>
      <c r="AD9" s="71">
        <f t="shared" si="1"/>
        <v>90</v>
      </c>
      <c r="AE9" s="71">
        <f t="shared" si="1"/>
        <v>371</v>
      </c>
      <c r="AF9" s="71">
        <f t="shared" si="1"/>
        <v>374</v>
      </c>
      <c r="AG9" s="73">
        <f t="shared" si="2"/>
        <v>14.719552337063856</v>
      </c>
      <c r="AH9" s="73">
        <f t="shared" si="3"/>
        <v>13.248189598420012</v>
      </c>
    </row>
    <row r="10" spans="1:34" ht="54.95" hidden="1" customHeight="1" x14ac:dyDescent="0.25">
      <c r="A10" s="67">
        <v>9</v>
      </c>
      <c r="B10" s="54" t="s">
        <v>1420</v>
      </c>
      <c r="C10" s="54" t="s">
        <v>1421</v>
      </c>
      <c r="D10" s="54" t="s">
        <v>1496</v>
      </c>
      <c r="E10" s="54" t="s">
        <v>1497</v>
      </c>
      <c r="F10" s="54" t="s">
        <v>1502</v>
      </c>
      <c r="G10" s="67">
        <v>5</v>
      </c>
      <c r="H10" s="54" t="s">
        <v>2988</v>
      </c>
      <c r="I10" s="54" t="s">
        <v>1499</v>
      </c>
      <c r="J10" s="54" t="s">
        <v>2975</v>
      </c>
      <c r="K10" s="67">
        <v>275</v>
      </c>
      <c r="L10" s="54" t="s">
        <v>341</v>
      </c>
      <c r="M10" s="67">
        <v>240</v>
      </c>
      <c r="N10" s="67">
        <v>237</v>
      </c>
      <c r="O10" s="67">
        <v>90</v>
      </c>
      <c r="P10" s="67">
        <v>216</v>
      </c>
      <c r="Q10" s="67">
        <v>205</v>
      </c>
      <c r="R10" s="68" t="s">
        <v>2986</v>
      </c>
      <c r="S10" s="67">
        <v>233</v>
      </c>
      <c r="T10" s="67">
        <v>222</v>
      </c>
      <c r="U10" s="54" t="s">
        <v>414</v>
      </c>
      <c r="V10" s="54" t="s">
        <v>414</v>
      </c>
      <c r="W10" s="54" t="s">
        <v>2989</v>
      </c>
      <c r="X10" s="69" t="s">
        <v>1498</v>
      </c>
      <c r="Y10" s="70" t="s">
        <v>341</v>
      </c>
      <c r="Z10" s="66"/>
      <c r="AA10" s="71"/>
      <c r="AB10" s="72"/>
      <c r="AC10" s="71">
        <f t="shared" si="0"/>
        <v>275</v>
      </c>
      <c r="AD10" s="71">
        <f t="shared" si="1"/>
        <v>90</v>
      </c>
      <c r="AE10" s="71">
        <f t="shared" si="1"/>
        <v>216</v>
      </c>
      <c r="AF10" s="71">
        <f t="shared" si="1"/>
        <v>205</v>
      </c>
      <c r="AG10" s="73">
        <f t="shared" si="2"/>
        <v>42.901147723065527</v>
      </c>
      <c r="AH10" s="73">
        <f t="shared" si="3"/>
        <v>49.759348389485375</v>
      </c>
    </row>
    <row r="11" spans="1:34" ht="54.95" hidden="1" customHeight="1" x14ac:dyDescent="0.25">
      <c r="A11" s="67">
        <v>10</v>
      </c>
      <c r="B11" s="54" t="s">
        <v>1420</v>
      </c>
      <c r="C11" s="54" t="s">
        <v>1421</v>
      </c>
      <c r="D11" s="54" t="s">
        <v>1503</v>
      </c>
      <c r="E11" s="54" t="s">
        <v>1504</v>
      </c>
      <c r="F11" s="54" t="s">
        <v>1508</v>
      </c>
      <c r="G11" s="67">
        <v>2.7</v>
      </c>
      <c r="H11" s="54" t="s">
        <v>2990</v>
      </c>
      <c r="I11" s="54" t="s">
        <v>1505</v>
      </c>
      <c r="J11" s="54" t="s">
        <v>2955</v>
      </c>
      <c r="K11" s="67">
        <v>175</v>
      </c>
      <c r="L11" s="54" t="s">
        <v>341</v>
      </c>
      <c r="M11" s="67">
        <v>145</v>
      </c>
      <c r="N11" s="67">
        <v>140</v>
      </c>
      <c r="O11" s="67">
        <v>90</v>
      </c>
      <c r="P11" s="67">
        <v>133</v>
      </c>
      <c r="Q11" s="67">
        <v>128</v>
      </c>
      <c r="R11" s="68" t="s">
        <v>2986</v>
      </c>
      <c r="S11" s="67">
        <v>133</v>
      </c>
      <c r="T11" s="67">
        <v>128</v>
      </c>
      <c r="U11" s="54" t="s">
        <v>414</v>
      </c>
      <c r="V11" s="54" t="s">
        <v>414</v>
      </c>
      <c r="W11" s="54" t="s">
        <v>2960</v>
      </c>
      <c r="X11" s="69" t="s">
        <v>1491</v>
      </c>
      <c r="Y11" s="70" t="s">
        <v>341</v>
      </c>
      <c r="Z11" s="66"/>
      <c r="AA11" s="71"/>
      <c r="AB11" s="72"/>
      <c r="AC11" s="71">
        <f t="shared" si="0"/>
        <v>175</v>
      </c>
      <c r="AD11" s="71">
        <f t="shared" si="1"/>
        <v>90</v>
      </c>
      <c r="AE11" s="71">
        <f t="shared" si="1"/>
        <v>133</v>
      </c>
      <c r="AF11" s="71">
        <f t="shared" si="1"/>
        <v>128</v>
      </c>
      <c r="AG11" s="73">
        <f t="shared" si="2"/>
        <v>57.429522752497228</v>
      </c>
      <c r="AH11" s="73">
        <f t="shared" si="3"/>
        <v>63.223085460599336</v>
      </c>
    </row>
    <row r="12" spans="1:34" ht="54.95" customHeight="1" x14ac:dyDescent="0.25">
      <c r="A12" s="67">
        <v>11</v>
      </c>
      <c r="B12" s="54" t="s">
        <v>1420</v>
      </c>
      <c r="C12" s="54" t="s">
        <v>1421</v>
      </c>
      <c r="D12" s="54" t="s">
        <v>1509</v>
      </c>
      <c r="E12" s="54" t="s">
        <v>1510</v>
      </c>
      <c r="F12" s="54" t="s">
        <v>1514</v>
      </c>
      <c r="G12" s="67">
        <v>3.6</v>
      </c>
      <c r="H12" s="54" t="s">
        <v>2991</v>
      </c>
      <c r="I12" s="54" t="s">
        <v>1511</v>
      </c>
      <c r="J12" s="54" t="s">
        <v>2955</v>
      </c>
      <c r="K12" s="67">
        <v>100</v>
      </c>
      <c r="L12" s="54" t="s">
        <v>341</v>
      </c>
      <c r="M12" s="67">
        <v>95</v>
      </c>
      <c r="N12" s="67">
        <v>92</v>
      </c>
      <c r="O12" s="67">
        <v>90</v>
      </c>
      <c r="P12" s="67">
        <v>89</v>
      </c>
      <c r="Q12" s="67">
        <v>88</v>
      </c>
      <c r="R12" s="68" t="s">
        <v>2957</v>
      </c>
      <c r="S12" s="67">
        <v>104</v>
      </c>
      <c r="T12" s="67">
        <v>72</v>
      </c>
      <c r="U12" s="54" t="s">
        <v>2992</v>
      </c>
      <c r="V12" s="54" t="s">
        <v>2993</v>
      </c>
      <c r="W12" s="54" t="s">
        <v>2994</v>
      </c>
      <c r="X12" s="69" t="s">
        <v>1424</v>
      </c>
      <c r="Y12" s="70" t="s">
        <v>2961</v>
      </c>
      <c r="Z12" s="66"/>
      <c r="AA12" s="71"/>
      <c r="AB12" s="72"/>
      <c r="AC12" s="71">
        <f t="shared" si="0"/>
        <v>100</v>
      </c>
      <c r="AD12" s="71">
        <f t="shared" si="1"/>
        <v>90</v>
      </c>
      <c r="AE12" s="71">
        <f t="shared" si="1"/>
        <v>89</v>
      </c>
      <c r="AF12" s="71">
        <f t="shared" si="1"/>
        <v>88</v>
      </c>
      <c r="AG12" s="73">
        <f t="shared" si="2"/>
        <v>109.42105263157896</v>
      </c>
      <c r="AH12" s="73">
        <f t="shared" si="3"/>
        <v>118.73684210526316</v>
      </c>
    </row>
    <row r="13" spans="1:34" ht="54.95" hidden="1" customHeight="1" x14ac:dyDescent="0.25">
      <c r="A13" s="67">
        <v>12</v>
      </c>
      <c r="B13" s="54" t="s">
        <v>1420</v>
      </c>
      <c r="C13" s="54" t="s">
        <v>1421</v>
      </c>
      <c r="D13" s="54" t="s">
        <v>1515</v>
      </c>
      <c r="E13" s="54" t="s">
        <v>1516</v>
      </c>
      <c r="F13" s="54" t="s">
        <v>1521</v>
      </c>
      <c r="G13" s="67">
        <v>20.399999999999999</v>
      </c>
      <c r="H13" s="54" t="s">
        <v>2995</v>
      </c>
      <c r="I13" s="54" t="s">
        <v>2996</v>
      </c>
      <c r="J13" s="54" t="s">
        <v>2955</v>
      </c>
      <c r="K13" s="67">
        <v>175</v>
      </c>
      <c r="L13" s="54" t="s">
        <v>341</v>
      </c>
      <c r="M13" s="67">
        <v>168</v>
      </c>
      <c r="N13" s="67">
        <v>168</v>
      </c>
      <c r="O13" s="67">
        <v>90</v>
      </c>
      <c r="P13" s="67">
        <v>148</v>
      </c>
      <c r="Q13" s="67">
        <v>134</v>
      </c>
      <c r="R13" s="68" t="s">
        <v>2966</v>
      </c>
      <c r="S13" s="67">
        <v>131</v>
      </c>
      <c r="T13" s="67">
        <v>115</v>
      </c>
      <c r="U13" s="54" t="s">
        <v>2997</v>
      </c>
      <c r="V13" s="54" t="s">
        <v>2959</v>
      </c>
      <c r="W13" s="54" t="s">
        <v>2998</v>
      </c>
      <c r="X13" s="69" t="s">
        <v>1445</v>
      </c>
      <c r="Y13" s="70" t="s">
        <v>2961</v>
      </c>
      <c r="Z13" s="66" t="s">
        <v>2961</v>
      </c>
      <c r="AA13" s="71"/>
      <c r="AB13" s="72"/>
      <c r="AC13" s="71">
        <f t="shared" si="0"/>
        <v>175</v>
      </c>
      <c r="AD13" s="71">
        <f t="shared" si="1"/>
        <v>90</v>
      </c>
      <c r="AE13" s="71">
        <f t="shared" si="1"/>
        <v>148</v>
      </c>
      <c r="AF13" s="71">
        <f t="shared" si="1"/>
        <v>134</v>
      </c>
      <c r="AG13" s="73">
        <f t="shared" si="2"/>
        <v>38.716981132075475</v>
      </c>
      <c r="AH13" s="73">
        <f t="shared" si="3"/>
        <v>56.244173140954487</v>
      </c>
    </row>
    <row r="14" spans="1:34" ht="54.95" hidden="1" customHeight="1" x14ac:dyDescent="0.25">
      <c r="A14" s="67">
        <v>13</v>
      </c>
      <c r="B14" s="54" t="s">
        <v>1420</v>
      </c>
      <c r="C14" s="54" t="s">
        <v>1421</v>
      </c>
      <c r="D14" s="54" t="s">
        <v>1527</v>
      </c>
      <c r="E14" s="54" t="s">
        <v>1528</v>
      </c>
      <c r="F14" s="54" t="s">
        <v>1533</v>
      </c>
      <c r="G14" s="67">
        <v>0.4</v>
      </c>
      <c r="H14" s="54" t="s">
        <v>2999</v>
      </c>
      <c r="I14" s="54" t="s">
        <v>1530</v>
      </c>
      <c r="J14" s="54" t="s">
        <v>3000</v>
      </c>
      <c r="K14" s="67">
        <v>125</v>
      </c>
      <c r="L14" s="54" t="s">
        <v>3001</v>
      </c>
      <c r="M14" s="67">
        <v>125</v>
      </c>
      <c r="N14" s="67">
        <v>125</v>
      </c>
      <c r="O14" s="67">
        <v>90</v>
      </c>
      <c r="P14" s="67">
        <v>124</v>
      </c>
      <c r="Q14" s="67">
        <v>124</v>
      </c>
      <c r="R14" s="68" t="s">
        <v>2966</v>
      </c>
      <c r="S14" s="67">
        <v>104</v>
      </c>
      <c r="T14" s="67">
        <v>103</v>
      </c>
      <c r="U14" s="54" t="s">
        <v>3002</v>
      </c>
      <c r="V14" s="54" t="s">
        <v>2959</v>
      </c>
      <c r="W14" s="54" t="s">
        <v>3003</v>
      </c>
      <c r="X14" s="69" t="s">
        <v>1529</v>
      </c>
      <c r="Y14" s="70" t="s">
        <v>341</v>
      </c>
      <c r="Z14" s="66"/>
      <c r="AA14" s="71"/>
      <c r="AB14" s="72"/>
      <c r="AC14" s="71">
        <f t="shared" si="0"/>
        <v>125</v>
      </c>
      <c r="AD14" s="71">
        <f t="shared" si="1"/>
        <v>90</v>
      </c>
      <c r="AE14" s="71">
        <f t="shared" si="1"/>
        <v>124</v>
      </c>
      <c r="AF14" s="71">
        <f t="shared" si="1"/>
        <v>124</v>
      </c>
      <c r="AG14" s="73">
        <f t="shared" si="2"/>
        <v>3.308970099667774</v>
      </c>
      <c r="AH14" s="73">
        <f t="shared" si="3"/>
        <v>3.308970099667774</v>
      </c>
    </row>
    <row r="15" spans="1:34" ht="54.95" hidden="1" customHeight="1" x14ac:dyDescent="0.25">
      <c r="A15" s="67">
        <v>14</v>
      </c>
      <c r="B15" s="54" t="s">
        <v>1420</v>
      </c>
      <c r="C15" s="54" t="s">
        <v>1421</v>
      </c>
      <c r="D15" s="54" t="s">
        <v>1534</v>
      </c>
      <c r="E15" s="54" t="s">
        <v>1535</v>
      </c>
      <c r="F15" s="54" t="s">
        <v>1539</v>
      </c>
      <c r="G15" s="67">
        <v>10.9</v>
      </c>
      <c r="H15" s="54" t="s">
        <v>3004</v>
      </c>
      <c r="I15" s="54" t="s">
        <v>1536</v>
      </c>
      <c r="J15" s="54" t="s">
        <v>3000</v>
      </c>
      <c r="K15" s="67">
        <v>150</v>
      </c>
      <c r="L15" s="54" t="s">
        <v>341</v>
      </c>
      <c r="M15" s="67">
        <v>148</v>
      </c>
      <c r="N15" s="67">
        <v>145</v>
      </c>
      <c r="O15" s="67">
        <v>90</v>
      </c>
      <c r="P15" s="67">
        <v>139</v>
      </c>
      <c r="Q15" s="67">
        <v>139</v>
      </c>
      <c r="R15" s="68" t="s">
        <v>2966</v>
      </c>
      <c r="S15" s="67">
        <v>121</v>
      </c>
      <c r="T15" s="67">
        <v>121</v>
      </c>
      <c r="U15" s="54" t="s">
        <v>3005</v>
      </c>
      <c r="V15" s="54" t="s">
        <v>2959</v>
      </c>
      <c r="W15" s="54" t="s">
        <v>3006</v>
      </c>
      <c r="X15" s="69" t="s">
        <v>1529</v>
      </c>
      <c r="Y15" s="70" t="s">
        <v>2961</v>
      </c>
      <c r="Z15" s="66"/>
      <c r="AA15" s="71"/>
      <c r="AB15" s="72"/>
      <c r="AC15" s="71">
        <f t="shared" si="0"/>
        <v>150</v>
      </c>
      <c r="AD15" s="71">
        <f t="shared" si="1"/>
        <v>90</v>
      </c>
      <c r="AE15" s="71">
        <f t="shared" si="1"/>
        <v>139</v>
      </c>
      <c r="AF15" s="71">
        <f t="shared" si="1"/>
        <v>139</v>
      </c>
      <c r="AG15" s="73">
        <f t="shared" si="2"/>
        <v>22.076388888888889</v>
      </c>
      <c r="AH15" s="73">
        <f t="shared" si="3"/>
        <v>22.076388888888889</v>
      </c>
    </row>
    <row r="16" spans="1:34" ht="54.95" customHeight="1" x14ac:dyDescent="0.25">
      <c r="A16" s="67">
        <v>15</v>
      </c>
      <c r="B16" s="54" t="s">
        <v>1420</v>
      </c>
      <c r="C16" s="54" t="s">
        <v>1421</v>
      </c>
      <c r="D16" s="54" t="s">
        <v>1540</v>
      </c>
      <c r="E16" s="54" t="s">
        <v>1541</v>
      </c>
      <c r="F16" s="54" t="s">
        <v>1546</v>
      </c>
      <c r="G16" s="67">
        <v>154.5</v>
      </c>
      <c r="H16" s="54" t="s">
        <v>3007</v>
      </c>
      <c r="I16" s="54" t="s">
        <v>3008</v>
      </c>
      <c r="J16" s="54" t="s">
        <v>2955</v>
      </c>
      <c r="K16" s="67">
        <v>450</v>
      </c>
      <c r="L16" s="54" t="s">
        <v>3009</v>
      </c>
      <c r="M16" s="67">
        <v>445</v>
      </c>
      <c r="N16" s="67">
        <v>445</v>
      </c>
      <c r="O16" s="67">
        <v>160</v>
      </c>
      <c r="P16" s="67">
        <v>269</v>
      </c>
      <c r="Q16" s="67">
        <v>199</v>
      </c>
      <c r="R16" s="68" t="s">
        <v>2957</v>
      </c>
      <c r="S16" s="67">
        <v>244</v>
      </c>
      <c r="T16" s="67">
        <v>156</v>
      </c>
      <c r="U16" s="54" t="s">
        <v>3010</v>
      </c>
      <c r="V16" s="54" t="s">
        <v>3011</v>
      </c>
      <c r="W16" s="54" t="s">
        <v>3012</v>
      </c>
      <c r="X16" s="69" t="s">
        <v>1424</v>
      </c>
      <c r="Y16" s="70" t="s">
        <v>2961</v>
      </c>
      <c r="Z16" s="66"/>
      <c r="AA16" s="71"/>
      <c r="AB16" s="72"/>
      <c r="AC16" s="71">
        <f t="shared" si="0"/>
        <v>450</v>
      </c>
      <c r="AD16" s="71">
        <f t="shared" si="1"/>
        <v>160</v>
      </c>
      <c r="AE16" s="71">
        <f t="shared" si="1"/>
        <v>269</v>
      </c>
      <c r="AF16" s="71">
        <f t="shared" si="1"/>
        <v>199</v>
      </c>
      <c r="AG16" s="73">
        <f t="shared" si="2"/>
        <v>73.566421707179202</v>
      </c>
      <c r="AH16" s="73">
        <f t="shared" si="3"/>
        <v>92.085358959864323</v>
      </c>
    </row>
    <row r="17" spans="1:34" ht="54.95" hidden="1" customHeight="1" x14ac:dyDescent="0.25">
      <c r="A17" s="67">
        <v>16</v>
      </c>
      <c r="B17" s="54" t="s">
        <v>1420</v>
      </c>
      <c r="C17" s="54" t="s">
        <v>1421</v>
      </c>
      <c r="D17" s="54" t="s">
        <v>1550</v>
      </c>
      <c r="E17" s="54" t="s">
        <v>1551</v>
      </c>
      <c r="F17" s="54" t="s">
        <v>1556</v>
      </c>
      <c r="G17" s="67">
        <v>86.8</v>
      </c>
      <c r="H17" s="54" t="s">
        <v>3013</v>
      </c>
      <c r="I17" s="54" t="s">
        <v>3014</v>
      </c>
      <c r="J17" s="54" t="s">
        <v>2955</v>
      </c>
      <c r="K17" s="67">
        <v>610</v>
      </c>
      <c r="L17" s="54" t="s">
        <v>3015</v>
      </c>
      <c r="M17" s="67">
        <v>600</v>
      </c>
      <c r="N17" s="67">
        <v>600</v>
      </c>
      <c r="O17" s="67">
        <v>160</v>
      </c>
      <c r="P17" s="67">
        <v>269</v>
      </c>
      <c r="Q17" s="67">
        <v>199</v>
      </c>
      <c r="R17" s="68" t="s">
        <v>2971</v>
      </c>
      <c r="S17" s="67">
        <v>244</v>
      </c>
      <c r="T17" s="67">
        <v>156</v>
      </c>
      <c r="U17" s="54" t="s">
        <v>414</v>
      </c>
      <c r="V17" s="54" t="s">
        <v>414</v>
      </c>
      <c r="W17" s="54" t="s">
        <v>3016</v>
      </c>
      <c r="X17" s="69" t="s">
        <v>1452</v>
      </c>
      <c r="Y17" s="70" t="s">
        <v>2961</v>
      </c>
      <c r="Z17" s="66" t="s">
        <v>2961</v>
      </c>
      <c r="AA17" s="71"/>
      <c r="AB17" s="72"/>
      <c r="AC17" s="71">
        <f t="shared" si="0"/>
        <v>610</v>
      </c>
      <c r="AD17" s="71">
        <f t="shared" si="1"/>
        <v>160</v>
      </c>
      <c r="AE17" s="71">
        <f t="shared" si="1"/>
        <v>269</v>
      </c>
      <c r="AF17" s="71">
        <f t="shared" si="1"/>
        <v>199</v>
      </c>
      <c r="AG17" s="73">
        <f t="shared" si="2"/>
        <v>86.504761904761907</v>
      </c>
      <c r="AH17" s="73">
        <f t="shared" si="3"/>
        <v>95.95930735930736</v>
      </c>
    </row>
    <row r="18" spans="1:34" ht="54.95" hidden="1" customHeight="1" x14ac:dyDescent="0.25">
      <c r="A18" s="67">
        <v>17</v>
      </c>
      <c r="B18" s="54" t="s">
        <v>1420</v>
      </c>
      <c r="C18" s="54" t="s">
        <v>1421</v>
      </c>
      <c r="D18" s="54" t="s">
        <v>1561</v>
      </c>
      <c r="E18" s="54" t="s">
        <v>1562</v>
      </c>
      <c r="F18" s="54" t="s">
        <v>1566</v>
      </c>
      <c r="G18" s="67">
        <v>74.2</v>
      </c>
      <c r="H18" s="54" t="s">
        <v>3017</v>
      </c>
      <c r="I18" s="54" t="s">
        <v>3018</v>
      </c>
      <c r="J18" s="54" t="s">
        <v>2955</v>
      </c>
      <c r="K18" s="67">
        <v>650</v>
      </c>
      <c r="L18" s="54" t="s">
        <v>3009</v>
      </c>
      <c r="M18" s="67">
        <v>645</v>
      </c>
      <c r="N18" s="67">
        <v>645</v>
      </c>
      <c r="O18" s="67">
        <v>430</v>
      </c>
      <c r="P18" s="67">
        <v>453</v>
      </c>
      <c r="Q18" s="67">
        <v>454</v>
      </c>
      <c r="R18" s="68" t="s">
        <v>2971</v>
      </c>
      <c r="S18" s="67">
        <v>431</v>
      </c>
      <c r="T18" s="67">
        <v>421</v>
      </c>
      <c r="U18" s="54" t="s">
        <v>414</v>
      </c>
      <c r="V18" s="54" t="s">
        <v>414</v>
      </c>
      <c r="W18" s="54" t="s">
        <v>3019</v>
      </c>
      <c r="X18" s="69" t="s">
        <v>1452</v>
      </c>
      <c r="Y18" s="70" t="s">
        <v>2961</v>
      </c>
      <c r="Z18" s="66" t="s">
        <v>2961</v>
      </c>
      <c r="AA18" s="71"/>
      <c r="AB18" s="72"/>
      <c r="AC18" s="71">
        <f t="shared" si="0"/>
        <v>650</v>
      </c>
      <c r="AD18" s="71">
        <f t="shared" si="1"/>
        <v>430</v>
      </c>
      <c r="AE18" s="71">
        <f t="shared" si="1"/>
        <v>453</v>
      </c>
      <c r="AF18" s="71">
        <f t="shared" si="1"/>
        <v>454</v>
      </c>
      <c r="AG18" s="73">
        <f t="shared" si="2"/>
        <v>91.45244107744108</v>
      </c>
      <c r="AH18" s="73">
        <f t="shared" si="3"/>
        <v>91.070707070707073</v>
      </c>
    </row>
    <row r="19" spans="1:34" ht="54.95" hidden="1" customHeight="1" x14ac:dyDescent="0.25">
      <c r="A19" s="67">
        <v>18</v>
      </c>
      <c r="B19" s="54" t="s">
        <v>1420</v>
      </c>
      <c r="C19" s="54" t="s">
        <v>1421</v>
      </c>
      <c r="D19" s="54" t="s">
        <v>1572</v>
      </c>
      <c r="E19" s="54" t="s">
        <v>1573</v>
      </c>
      <c r="F19" s="54" t="s">
        <v>1578</v>
      </c>
      <c r="G19" s="67">
        <v>1.2</v>
      </c>
      <c r="H19" s="54" t="s">
        <v>3020</v>
      </c>
      <c r="I19" s="54" t="s">
        <v>1575</v>
      </c>
      <c r="J19" s="54" t="s">
        <v>2975</v>
      </c>
      <c r="K19" s="67">
        <v>150</v>
      </c>
      <c r="L19" s="54" t="s">
        <v>341</v>
      </c>
      <c r="M19" s="67">
        <v>144</v>
      </c>
      <c r="N19" s="67">
        <v>144</v>
      </c>
      <c r="O19" s="67">
        <v>90</v>
      </c>
      <c r="P19" s="67">
        <v>137</v>
      </c>
      <c r="Q19" s="67">
        <v>131</v>
      </c>
      <c r="R19" s="68" t="s">
        <v>2971</v>
      </c>
      <c r="S19" s="67">
        <v>122</v>
      </c>
      <c r="T19" s="67">
        <v>116</v>
      </c>
      <c r="U19" s="54" t="s">
        <v>414</v>
      </c>
      <c r="V19" s="54" t="s">
        <v>414</v>
      </c>
      <c r="W19" s="54" t="s">
        <v>3003</v>
      </c>
      <c r="X19" s="69" t="s">
        <v>1574</v>
      </c>
      <c r="Y19" s="70" t="s">
        <v>341</v>
      </c>
      <c r="Z19" s="66"/>
      <c r="AA19" s="71"/>
      <c r="AB19" s="72"/>
      <c r="AC19" s="71">
        <f t="shared" si="0"/>
        <v>150</v>
      </c>
      <c r="AD19" s="71">
        <f t="shared" si="1"/>
        <v>90</v>
      </c>
      <c r="AE19" s="71">
        <f t="shared" si="1"/>
        <v>137</v>
      </c>
      <c r="AF19" s="71">
        <f t="shared" si="1"/>
        <v>131</v>
      </c>
      <c r="AG19" s="73">
        <f t="shared" si="2"/>
        <v>25.909722222222221</v>
      </c>
      <c r="AH19" s="73">
        <f t="shared" si="3"/>
        <v>37.076388888888886</v>
      </c>
    </row>
    <row r="20" spans="1:34" ht="54.95" hidden="1" customHeight="1" x14ac:dyDescent="0.25">
      <c r="A20" s="67">
        <v>19</v>
      </c>
      <c r="B20" s="54" t="s">
        <v>1420</v>
      </c>
      <c r="C20" s="54" t="s">
        <v>1421</v>
      </c>
      <c r="D20" s="54" t="s">
        <v>1579</v>
      </c>
      <c r="E20" s="54" t="s">
        <v>1580</v>
      </c>
      <c r="F20" s="54" t="s">
        <v>1584</v>
      </c>
      <c r="G20" s="67">
        <v>1.5</v>
      </c>
      <c r="H20" s="54" t="s">
        <v>3021</v>
      </c>
      <c r="I20" s="54" t="s">
        <v>1581</v>
      </c>
      <c r="J20" s="54" t="s">
        <v>2975</v>
      </c>
      <c r="K20" s="67">
        <v>150</v>
      </c>
      <c r="L20" s="54" t="s">
        <v>341</v>
      </c>
      <c r="M20" s="67">
        <v>149</v>
      </c>
      <c r="N20" s="67">
        <v>147</v>
      </c>
      <c r="O20" s="67">
        <v>90</v>
      </c>
      <c r="P20" s="67">
        <v>145</v>
      </c>
      <c r="Q20" s="67">
        <v>143</v>
      </c>
      <c r="R20" s="68" t="s">
        <v>2971</v>
      </c>
      <c r="S20" s="67">
        <v>125</v>
      </c>
      <c r="T20" s="67">
        <v>123</v>
      </c>
      <c r="U20" s="54" t="s">
        <v>414</v>
      </c>
      <c r="V20" s="54" t="s">
        <v>414</v>
      </c>
      <c r="W20" s="54" t="s">
        <v>3003</v>
      </c>
      <c r="X20" s="69" t="s">
        <v>1574</v>
      </c>
      <c r="Y20" s="70" t="s">
        <v>2961</v>
      </c>
      <c r="Z20" s="66"/>
      <c r="AA20" s="71"/>
      <c r="AB20" s="72"/>
      <c r="AC20" s="71">
        <f t="shared" si="0"/>
        <v>150</v>
      </c>
      <c r="AD20" s="71">
        <f t="shared" si="1"/>
        <v>90</v>
      </c>
      <c r="AE20" s="71">
        <f t="shared" si="1"/>
        <v>145</v>
      </c>
      <c r="AF20" s="71">
        <f t="shared" si="1"/>
        <v>143</v>
      </c>
      <c r="AG20" s="73">
        <f t="shared" si="2"/>
        <v>10.243055555555555</v>
      </c>
      <c r="AH20" s="73">
        <f t="shared" si="3"/>
        <v>14.243055555555555</v>
      </c>
    </row>
    <row r="21" spans="1:34" ht="54.95" hidden="1" customHeight="1" x14ac:dyDescent="0.25">
      <c r="A21" s="67">
        <v>20</v>
      </c>
      <c r="B21" s="54" t="s">
        <v>1420</v>
      </c>
      <c r="C21" s="54" t="s">
        <v>1421</v>
      </c>
      <c r="D21" s="54" t="s">
        <v>1585</v>
      </c>
      <c r="E21" s="54" t="s">
        <v>1586</v>
      </c>
      <c r="F21" s="54" t="s">
        <v>1590</v>
      </c>
      <c r="G21" s="67">
        <v>3.9</v>
      </c>
      <c r="H21" s="54" t="s">
        <v>3022</v>
      </c>
      <c r="I21" s="54" t="s">
        <v>1587</v>
      </c>
      <c r="J21" s="54" t="s">
        <v>2955</v>
      </c>
      <c r="K21" s="67">
        <v>150</v>
      </c>
      <c r="L21" s="54" t="s">
        <v>341</v>
      </c>
      <c r="M21" s="67">
        <v>147</v>
      </c>
      <c r="N21" s="67">
        <v>145</v>
      </c>
      <c r="O21" s="67">
        <v>90</v>
      </c>
      <c r="P21" s="67">
        <v>134</v>
      </c>
      <c r="Q21" s="67">
        <v>125</v>
      </c>
      <c r="R21" s="68" t="s">
        <v>2971</v>
      </c>
      <c r="S21" s="67">
        <v>115</v>
      </c>
      <c r="T21" s="67">
        <v>106</v>
      </c>
      <c r="U21" s="54" t="s">
        <v>414</v>
      </c>
      <c r="V21" s="54" t="s">
        <v>414</v>
      </c>
      <c r="W21" s="54" t="s">
        <v>2960</v>
      </c>
      <c r="X21" s="69" t="s">
        <v>1452</v>
      </c>
      <c r="Y21" s="70" t="s">
        <v>341</v>
      </c>
      <c r="Z21" s="66"/>
      <c r="AA21" s="71"/>
      <c r="AB21" s="72"/>
      <c r="AC21" s="71">
        <f t="shared" si="0"/>
        <v>150</v>
      </c>
      <c r="AD21" s="71">
        <f t="shared" si="1"/>
        <v>90</v>
      </c>
      <c r="AE21" s="71">
        <f t="shared" si="1"/>
        <v>134</v>
      </c>
      <c r="AF21" s="71">
        <f t="shared" si="1"/>
        <v>125</v>
      </c>
      <c r="AG21" s="73">
        <f t="shared" si="2"/>
        <v>31.555555555555554</v>
      </c>
      <c r="AH21" s="73">
        <f t="shared" si="3"/>
        <v>47.743055555555557</v>
      </c>
    </row>
    <row r="22" spans="1:34" ht="54.95" customHeight="1" x14ac:dyDescent="0.25">
      <c r="A22" s="67">
        <v>21</v>
      </c>
      <c r="B22" s="54" t="s">
        <v>1420</v>
      </c>
      <c r="C22" s="54" t="s">
        <v>1421</v>
      </c>
      <c r="D22" s="54" t="s">
        <v>1591</v>
      </c>
      <c r="E22" s="54" t="s">
        <v>1592</v>
      </c>
      <c r="F22" s="54" t="s">
        <v>1596</v>
      </c>
      <c r="G22" s="67">
        <v>9.9</v>
      </c>
      <c r="H22" s="54" t="s">
        <v>3023</v>
      </c>
      <c r="I22" s="54" t="s">
        <v>1593</v>
      </c>
      <c r="J22" s="54" t="s">
        <v>2955</v>
      </c>
      <c r="K22" s="67">
        <v>150</v>
      </c>
      <c r="L22" s="54" t="s">
        <v>341</v>
      </c>
      <c r="M22" s="67">
        <v>146</v>
      </c>
      <c r="N22" s="67">
        <v>146</v>
      </c>
      <c r="O22" s="67">
        <v>90</v>
      </c>
      <c r="P22" s="67">
        <v>129</v>
      </c>
      <c r="Q22" s="67">
        <v>117</v>
      </c>
      <c r="R22" s="68" t="s">
        <v>2957</v>
      </c>
      <c r="S22" s="67">
        <v>111</v>
      </c>
      <c r="T22" s="67">
        <v>97</v>
      </c>
      <c r="U22" s="54" t="s">
        <v>3024</v>
      </c>
      <c r="V22" s="54" t="s">
        <v>3011</v>
      </c>
      <c r="W22" s="54" t="s">
        <v>2960</v>
      </c>
      <c r="X22" s="69" t="s">
        <v>1424</v>
      </c>
      <c r="Y22" s="70" t="s">
        <v>2961</v>
      </c>
      <c r="Z22" s="66"/>
      <c r="AA22" s="71"/>
      <c r="AB22" s="72"/>
      <c r="AC22" s="71">
        <f t="shared" si="0"/>
        <v>150</v>
      </c>
      <c r="AD22" s="71">
        <f t="shared" si="1"/>
        <v>90</v>
      </c>
      <c r="AE22" s="71">
        <f t="shared" si="1"/>
        <v>129</v>
      </c>
      <c r="AF22" s="71">
        <f t="shared" si="1"/>
        <v>117</v>
      </c>
      <c r="AG22" s="73">
        <f t="shared" si="2"/>
        <v>40.6875</v>
      </c>
      <c r="AH22" s="73">
        <f t="shared" si="3"/>
        <v>61.187499999999993</v>
      </c>
    </row>
    <row r="23" spans="1:34" ht="54.95" hidden="1" customHeight="1" x14ac:dyDescent="0.25">
      <c r="A23" s="67">
        <v>22</v>
      </c>
      <c r="B23" s="54" t="s">
        <v>1420</v>
      </c>
      <c r="C23" s="54" t="s">
        <v>1421</v>
      </c>
      <c r="D23" s="54" t="s">
        <v>1597</v>
      </c>
      <c r="E23" s="54" t="s">
        <v>1598</v>
      </c>
      <c r="F23" s="54" t="s">
        <v>1602</v>
      </c>
      <c r="G23" s="67">
        <v>5.2</v>
      </c>
      <c r="H23" s="54" t="s">
        <v>3025</v>
      </c>
      <c r="I23" s="54" t="s">
        <v>1599</v>
      </c>
      <c r="J23" s="54" t="s">
        <v>2955</v>
      </c>
      <c r="K23" s="67">
        <v>275</v>
      </c>
      <c r="L23" s="54" t="s">
        <v>341</v>
      </c>
      <c r="M23" s="67">
        <v>270</v>
      </c>
      <c r="N23" s="67">
        <v>265</v>
      </c>
      <c r="O23" s="67">
        <v>160</v>
      </c>
      <c r="P23" s="67">
        <v>248</v>
      </c>
      <c r="Q23" s="67">
        <v>236</v>
      </c>
      <c r="R23" s="68" t="s">
        <v>2971</v>
      </c>
      <c r="S23" s="67">
        <v>232</v>
      </c>
      <c r="T23" s="67">
        <v>213</v>
      </c>
      <c r="U23" s="54" t="s">
        <v>414</v>
      </c>
      <c r="V23" s="54" t="s">
        <v>414</v>
      </c>
      <c r="W23" s="54" t="s">
        <v>3026</v>
      </c>
      <c r="X23" s="69" t="s">
        <v>1452</v>
      </c>
      <c r="Y23" s="70" t="s">
        <v>2961</v>
      </c>
      <c r="Z23" s="66"/>
      <c r="AA23" s="71"/>
      <c r="AB23" s="72"/>
      <c r="AC23" s="71">
        <f t="shared" si="0"/>
        <v>275</v>
      </c>
      <c r="AD23" s="71">
        <f t="shared" si="1"/>
        <v>160</v>
      </c>
      <c r="AE23" s="71">
        <f t="shared" si="1"/>
        <v>248</v>
      </c>
      <c r="AF23" s="71">
        <f t="shared" si="1"/>
        <v>236</v>
      </c>
      <c r="AG23" s="73">
        <f t="shared" si="2"/>
        <v>28.227886056971514</v>
      </c>
      <c r="AH23" s="73">
        <f t="shared" si="3"/>
        <v>39.838080959520241</v>
      </c>
    </row>
    <row r="24" spans="1:34" ht="54.95" customHeight="1" x14ac:dyDescent="0.25">
      <c r="A24" s="67">
        <v>23</v>
      </c>
      <c r="B24" s="54" t="s">
        <v>1420</v>
      </c>
      <c r="C24" s="54" t="s">
        <v>1421</v>
      </c>
      <c r="D24" s="54" t="s">
        <v>1603</v>
      </c>
      <c r="E24" s="54" t="s">
        <v>1604</v>
      </c>
      <c r="F24" s="54" t="s">
        <v>1609</v>
      </c>
      <c r="G24" s="67">
        <v>37.9</v>
      </c>
      <c r="H24" s="54" t="s">
        <v>3027</v>
      </c>
      <c r="I24" s="54" t="s">
        <v>3028</v>
      </c>
      <c r="J24" s="54" t="s">
        <v>2955</v>
      </c>
      <c r="K24" s="67">
        <v>200</v>
      </c>
      <c r="L24" s="54" t="s">
        <v>341</v>
      </c>
      <c r="M24" s="67">
        <v>196</v>
      </c>
      <c r="N24" s="67">
        <v>196</v>
      </c>
      <c r="O24" s="67">
        <v>90</v>
      </c>
      <c r="P24" s="67">
        <v>160</v>
      </c>
      <c r="Q24" s="67">
        <v>136</v>
      </c>
      <c r="R24" s="68" t="s">
        <v>2957</v>
      </c>
      <c r="S24" s="67">
        <v>140</v>
      </c>
      <c r="T24" s="67">
        <v>113</v>
      </c>
      <c r="U24" s="54" t="s">
        <v>3029</v>
      </c>
      <c r="V24" s="54" t="s">
        <v>3030</v>
      </c>
      <c r="W24" s="54" t="s">
        <v>3031</v>
      </c>
      <c r="X24" s="69" t="s">
        <v>1424</v>
      </c>
      <c r="Y24" s="70" t="s">
        <v>341</v>
      </c>
      <c r="Z24" s="66"/>
      <c r="AA24" s="71"/>
      <c r="AB24" s="72"/>
      <c r="AC24" s="71">
        <f t="shared" si="0"/>
        <v>200</v>
      </c>
      <c r="AD24" s="71">
        <f t="shared" si="1"/>
        <v>90</v>
      </c>
      <c r="AE24" s="71">
        <f t="shared" si="1"/>
        <v>160</v>
      </c>
      <c r="AF24" s="71">
        <f t="shared" si="1"/>
        <v>136</v>
      </c>
      <c r="AG24" s="73">
        <f t="shared" si="2"/>
        <v>45.141065830721004</v>
      </c>
      <c r="AH24" s="73">
        <f t="shared" si="3"/>
        <v>67.410658307210042</v>
      </c>
    </row>
    <row r="25" spans="1:34" ht="54.95" hidden="1" customHeight="1" x14ac:dyDescent="0.25">
      <c r="A25" s="67">
        <v>24</v>
      </c>
      <c r="B25" s="54" t="s">
        <v>1420</v>
      </c>
      <c r="C25" s="54" t="s">
        <v>1421</v>
      </c>
      <c r="D25" s="54" t="s">
        <v>1617</v>
      </c>
      <c r="E25" s="54" t="s">
        <v>1618</v>
      </c>
      <c r="F25" s="54" t="s">
        <v>1622</v>
      </c>
      <c r="G25" s="67">
        <v>7.3</v>
      </c>
      <c r="H25" s="54" t="s">
        <v>3032</v>
      </c>
      <c r="I25" s="54" t="s">
        <v>3033</v>
      </c>
      <c r="J25" s="54" t="s">
        <v>2955</v>
      </c>
      <c r="K25" s="67">
        <v>150</v>
      </c>
      <c r="L25" s="54" t="s">
        <v>341</v>
      </c>
      <c r="M25" s="67">
        <v>145</v>
      </c>
      <c r="N25" s="67">
        <v>144</v>
      </c>
      <c r="O25" s="67">
        <v>90</v>
      </c>
      <c r="P25" s="67">
        <v>117</v>
      </c>
      <c r="Q25" s="67">
        <v>121</v>
      </c>
      <c r="R25" s="68" t="s">
        <v>2971</v>
      </c>
      <c r="S25" s="67">
        <v>96</v>
      </c>
      <c r="T25" s="67">
        <v>101</v>
      </c>
      <c r="U25" s="54" t="s">
        <v>414</v>
      </c>
      <c r="V25" s="54" t="s">
        <v>414</v>
      </c>
      <c r="W25" s="54" t="s">
        <v>3034</v>
      </c>
      <c r="X25" s="69" t="s">
        <v>1452</v>
      </c>
      <c r="Y25" s="70" t="s">
        <v>2961</v>
      </c>
      <c r="Z25" s="66" t="s">
        <v>2961</v>
      </c>
      <c r="AA25" s="71"/>
      <c r="AB25" s="72"/>
      <c r="AC25" s="71">
        <f t="shared" si="0"/>
        <v>150</v>
      </c>
      <c r="AD25" s="71">
        <f t="shared" si="1"/>
        <v>90</v>
      </c>
      <c r="AE25" s="71">
        <f t="shared" si="1"/>
        <v>117</v>
      </c>
      <c r="AF25" s="71">
        <f t="shared" si="1"/>
        <v>121</v>
      </c>
      <c r="AG25" s="73">
        <f t="shared" si="2"/>
        <v>61.187499999999993</v>
      </c>
      <c r="AH25" s="73">
        <f t="shared" si="3"/>
        <v>54.576388888888893</v>
      </c>
    </row>
    <row r="26" spans="1:34" ht="54.95" hidden="1" customHeight="1" x14ac:dyDescent="0.25">
      <c r="A26" s="67">
        <v>25</v>
      </c>
      <c r="B26" s="54" t="s">
        <v>1420</v>
      </c>
      <c r="C26" s="54" t="s">
        <v>1421</v>
      </c>
      <c r="D26" s="54" t="s">
        <v>1631</v>
      </c>
      <c r="E26" s="54" t="s">
        <v>1632</v>
      </c>
      <c r="F26" s="54" t="s">
        <v>1636</v>
      </c>
      <c r="G26" s="67">
        <v>6.1</v>
      </c>
      <c r="H26" s="54" t="s">
        <v>3035</v>
      </c>
      <c r="I26" s="54" t="s">
        <v>1633</v>
      </c>
      <c r="J26" s="54" t="s">
        <v>2955</v>
      </c>
      <c r="K26" s="67">
        <v>250</v>
      </c>
      <c r="L26" s="54" t="s">
        <v>341</v>
      </c>
      <c r="M26" s="67">
        <v>247</v>
      </c>
      <c r="N26" s="67">
        <v>240</v>
      </c>
      <c r="O26" s="67">
        <v>90</v>
      </c>
      <c r="P26" s="67">
        <v>202</v>
      </c>
      <c r="Q26" s="67">
        <v>172</v>
      </c>
      <c r="R26" s="68" t="s">
        <v>2971</v>
      </c>
      <c r="S26" s="67">
        <v>181</v>
      </c>
      <c r="T26" s="67">
        <v>148</v>
      </c>
      <c r="U26" s="54" t="s">
        <v>414</v>
      </c>
      <c r="V26" s="54" t="s">
        <v>414</v>
      </c>
      <c r="W26" s="54" t="s">
        <v>3036</v>
      </c>
      <c r="X26" s="69" t="s">
        <v>1452</v>
      </c>
      <c r="Y26" s="70" t="s">
        <v>341</v>
      </c>
      <c r="Z26" s="66"/>
      <c r="AA26" s="71"/>
      <c r="AB26" s="72"/>
      <c r="AC26" s="71">
        <f t="shared" si="0"/>
        <v>250</v>
      </c>
      <c r="AD26" s="71">
        <f t="shared" si="1"/>
        <v>90</v>
      </c>
      <c r="AE26" s="71">
        <f t="shared" si="1"/>
        <v>202</v>
      </c>
      <c r="AF26" s="71">
        <f t="shared" si="1"/>
        <v>172</v>
      </c>
      <c r="AG26" s="73">
        <f t="shared" si="2"/>
        <v>39.882352941176471</v>
      </c>
      <c r="AH26" s="73">
        <f t="shared" si="3"/>
        <v>60.507352941176471</v>
      </c>
    </row>
    <row r="27" spans="1:34" ht="54.95" hidden="1" customHeight="1" x14ac:dyDescent="0.25">
      <c r="A27" s="67">
        <v>26</v>
      </c>
      <c r="B27" s="54" t="s">
        <v>1420</v>
      </c>
      <c r="C27" s="54" t="s">
        <v>1421</v>
      </c>
      <c r="D27" s="54" t="s">
        <v>1637</v>
      </c>
      <c r="E27" s="54" t="s">
        <v>1638</v>
      </c>
      <c r="F27" s="54" t="s">
        <v>1640</v>
      </c>
      <c r="G27" s="67">
        <v>13.1</v>
      </c>
      <c r="H27" s="54" t="s">
        <v>3037</v>
      </c>
      <c r="I27" s="54" t="s">
        <v>3038</v>
      </c>
      <c r="J27" s="54" t="s">
        <v>2955</v>
      </c>
      <c r="K27" s="67">
        <v>250</v>
      </c>
      <c r="L27" s="54" t="s">
        <v>341</v>
      </c>
      <c r="M27" s="67">
        <v>235</v>
      </c>
      <c r="N27" s="67">
        <v>233</v>
      </c>
      <c r="O27" s="67">
        <v>90</v>
      </c>
      <c r="P27" s="67">
        <v>226</v>
      </c>
      <c r="Q27" s="67">
        <v>221</v>
      </c>
      <c r="R27" s="68" t="s">
        <v>2971</v>
      </c>
      <c r="S27" s="67">
        <v>223</v>
      </c>
      <c r="T27" s="67">
        <v>218</v>
      </c>
      <c r="U27" s="54" t="s">
        <v>414</v>
      </c>
      <c r="V27" s="54" t="s">
        <v>414</v>
      </c>
      <c r="W27" s="54" t="s">
        <v>3039</v>
      </c>
      <c r="X27" s="69" t="s">
        <v>1452</v>
      </c>
      <c r="Y27" s="70" t="s">
        <v>341</v>
      </c>
      <c r="Z27" s="66"/>
      <c r="AA27" s="71"/>
      <c r="AB27" s="72"/>
      <c r="AC27" s="71">
        <f t="shared" si="0"/>
        <v>250</v>
      </c>
      <c r="AD27" s="71">
        <f t="shared" si="1"/>
        <v>90</v>
      </c>
      <c r="AE27" s="71">
        <f t="shared" si="1"/>
        <v>226</v>
      </c>
      <c r="AF27" s="71">
        <f t="shared" si="1"/>
        <v>221</v>
      </c>
      <c r="AG27" s="73">
        <f t="shared" si="2"/>
        <v>21</v>
      </c>
      <c r="AH27" s="73">
        <f t="shared" si="3"/>
        <v>25.108455882352942</v>
      </c>
    </row>
    <row r="28" spans="1:34" ht="54.95" hidden="1" customHeight="1" x14ac:dyDescent="0.25">
      <c r="A28" s="67">
        <v>27</v>
      </c>
      <c r="B28" s="54" t="s">
        <v>1420</v>
      </c>
      <c r="C28" s="54" t="s">
        <v>1646</v>
      </c>
      <c r="D28" s="54" t="s">
        <v>1647</v>
      </c>
      <c r="E28" s="54" t="s">
        <v>1648</v>
      </c>
      <c r="F28" s="54" t="s">
        <v>1652</v>
      </c>
      <c r="G28" s="67">
        <v>13.5</v>
      </c>
      <c r="H28" s="54" t="s">
        <v>3040</v>
      </c>
      <c r="I28" s="54" t="s">
        <v>1649</v>
      </c>
      <c r="J28" s="54" t="s">
        <v>2955</v>
      </c>
      <c r="K28" s="67">
        <v>400</v>
      </c>
      <c r="L28" s="54" t="s">
        <v>341</v>
      </c>
      <c r="M28" s="67">
        <v>390</v>
      </c>
      <c r="N28" s="67">
        <v>390</v>
      </c>
      <c r="O28" s="67">
        <v>90</v>
      </c>
      <c r="P28" s="67">
        <v>233</v>
      </c>
      <c r="Q28" s="67">
        <v>142</v>
      </c>
      <c r="R28" s="68" t="s">
        <v>2971</v>
      </c>
      <c r="S28" s="67">
        <v>216</v>
      </c>
      <c r="T28" s="67">
        <v>113</v>
      </c>
      <c r="U28" s="54" t="s">
        <v>414</v>
      </c>
      <c r="V28" s="54" t="s">
        <v>414</v>
      </c>
      <c r="W28" s="54" t="s">
        <v>3041</v>
      </c>
      <c r="X28" s="69" t="s">
        <v>1452</v>
      </c>
      <c r="Y28" s="70" t="s">
        <v>2961</v>
      </c>
      <c r="Z28" s="66" t="s">
        <v>2961</v>
      </c>
      <c r="AA28" s="71"/>
      <c r="AB28" s="72"/>
      <c r="AC28" s="71">
        <f t="shared" si="0"/>
        <v>400</v>
      </c>
      <c r="AD28" s="71">
        <f t="shared" si="1"/>
        <v>90</v>
      </c>
      <c r="AE28" s="71">
        <f t="shared" si="1"/>
        <v>233</v>
      </c>
      <c r="AF28" s="71">
        <f t="shared" si="1"/>
        <v>142</v>
      </c>
      <c r="AG28" s="73">
        <f t="shared" si="2"/>
        <v>69.592495062541147</v>
      </c>
      <c r="AH28" s="73">
        <f t="shared" si="3"/>
        <v>92.057932850559581</v>
      </c>
    </row>
    <row r="29" spans="1:34" ht="54.95" hidden="1" customHeight="1" x14ac:dyDescent="0.25">
      <c r="A29" s="67">
        <v>28</v>
      </c>
      <c r="B29" s="54" t="s">
        <v>1420</v>
      </c>
      <c r="C29" s="54" t="s">
        <v>1646</v>
      </c>
      <c r="D29" s="54" t="s">
        <v>1653</v>
      </c>
      <c r="E29" s="54" t="s">
        <v>1654</v>
      </c>
      <c r="F29" s="54" t="s">
        <v>1658</v>
      </c>
      <c r="G29" s="67">
        <v>3.7</v>
      </c>
      <c r="H29" s="54" t="s">
        <v>3042</v>
      </c>
      <c r="I29" s="54" t="s">
        <v>1655</v>
      </c>
      <c r="J29" s="54" t="s">
        <v>2955</v>
      </c>
      <c r="K29" s="67">
        <v>450</v>
      </c>
      <c r="L29" s="54" t="s">
        <v>341</v>
      </c>
      <c r="M29" s="67">
        <v>370</v>
      </c>
      <c r="N29" s="67">
        <v>370</v>
      </c>
      <c r="O29" s="67">
        <v>90</v>
      </c>
      <c r="P29" s="67">
        <v>300</v>
      </c>
      <c r="Q29" s="67">
        <v>288</v>
      </c>
      <c r="R29" s="68" t="s">
        <v>2986</v>
      </c>
      <c r="S29" s="67">
        <v>300</v>
      </c>
      <c r="T29" s="67">
        <v>288</v>
      </c>
      <c r="U29" s="54" t="s">
        <v>414</v>
      </c>
      <c r="V29" s="54" t="s">
        <v>414</v>
      </c>
      <c r="W29" s="54" t="s">
        <v>3043</v>
      </c>
      <c r="X29" s="69" t="s">
        <v>1491</v>
      </c>
      <c r="Y29" s="70" t="s">
        <v>2961</v>
      </c>
      <c r="Z29" s="66"/>
      <c r="AA29" s="71"/>
      <c r="AB29" s="72"/>
      <c r="AC29" s="71">
        <f t="shared" si="0"/>
        <v>450</v>
      </c>
      <c r="AD29" s="71">
        <f t="shared" si="1"/>
        <v>90</v>
      </c>
      <c r="AE29" s="71">
        <f t="shared" si="1"/>
        <v>300</v>
      </c>
      <c r="AF29" s="71">
        <f t="shared" si="1"/>
        <v>288</v>
      </c>
      <c r="AG29" s="73">
        <f t="shared" si="2"/>
        <v>57.870370370370374</v>
      </c>
      <c r="AH29" s="73">
        <f t="shared" si="3"/>
        <v>61.5</v>
      </c>
    </row>
    <row r="30" spans="1:34" ht="54.95" hidden="1" customHeight="1" x14ac:dyDescent="0.25">
      <c r="A30" s="67">
        <v>29</v>
      </c>
      <c r="B30" s="54" t="s">
        <v>1659</v>
      </c>
      <c r="C30" s="54" t="s">
        <v>1660</v>
      </c>
      <c r="D30" s="54" t="s">
        <v>1661</v>
      </c>
      <c r="E30" s="54" t="s">
        <v>1662</v>
      </c>
      <c r="F30" s="54" t="s">
        <v>1666</v>
      </c>
      <c r="G30" s="67">
        <v>1.18</v>
      </c>
      <c r="H30" s="54" t="s">
        <v>3044</v>
      </c>
      <c r="I30" s="54" t="s">
        <v>1663</v>
      </c>
      <c r="J30" s="54" t="s">
        <v>2975</v>
      </c>
      <c r="K30" s="67">
        <v>175</v>
      </c>
      <c r="L30" s="54" t="s">
        <v>3045</v>
      </c>
      <c r="M30" s="67">
        <v>170</v>
      </c>
      <c r="N30" s="67">
        <v>170</v>
      </c>
      <c r="O30" s="67">
        <v>120</v>
      </c>
      <c r="P30" s="67">
        <v>154.30000000000001</v>
      </c>
      <c r="Q30" s="67">
        <v>140.4</v>
      </c>
      <c r="R30" s="68" t="s">
        <v>2971</v>
      </c>
      <c r="S30" s="67">
        <v>137.5</v>
      </c>
      <c r="T30" s="67">
        <v>122.1</v>
      </c>
      <c r="U30" s="54" t="s">
        <v>341</v>
      </c>
      <c r="V30" s="54" t="s">
        <v>341</v>
      </c>
      <c r="W30" s="54" t="s">
        <v>3046</v>
      </c>
      <c r="X30" s="69" t="s">
        <v>1574</v>
      </c>
      <c r="Y30" s="70" t="s">
        <v>341</v>
      </c>
      <c r="Z30" s="66"/>
      <c r="AA30" s="71"/>
      <c r="AB30" s="72"/>
      <c r="AC30" s="71">
        <f t="shared" si="0"/>
        <v>175</v>
      </c>
      <c r="AD30" s="71">
        <f t="shared" si="1"/>
        <v>120</v>
      </c>
      <c r="AE30" s="71">
        <f t="shared" si="1"/>
        <v>154.30000000000001</v>
      </c>
      <c r="AF30" s="71">
        <f t="shared" si="1"/>
        <v>140.4</v>
      </c>
      <c r="AG30" s="73">
        <f t="shared" si="2"/>
        <v>42.012388289676394</v>
      </c>
      <c r="AH30" s="73">
        <f t="shared" si="3"/>
        <v>67.259414483821274</v>
      </c>
    </row>
    <row r="31" spans="1:34" ht="54.95" hidden="1" customHeight="1" x14ac:dyDescent="0.25">
      <c r="A31" s="67">
        <v>30</v>
      </c>
      <c r="B31" s="54" t="s">
        <v>1659</v>
      </c>
      <c r="C31" s="54" t="s">
        <v>1660</v>
      </c>
      <c r="D31" s="54" t="s">
        <v>1667</v>
      </c>
      <c r="E31" s="54" t="s">
        <v>1668</v>
      </c>
      <c r="F31" s="54" t="s">
        <v>1673</v>
      </c>
      <c r="G31" s="67">
        <v>2.0099999999999998</v>
      </c>
      <c r="H31" s="54" t="s">
        <v>3047</v>
      </c>
      <c r="I31" s="54" t="s">
        <v>1670</v>
      </c>
      <c r="J31" s="54" t="s">
        <v>3000</v>
      </c>
      <c r="K31" s="67">
        <v>120</v>
      </c>
      <c r="L31" s="54" t="s">
        <v>3048</v>
      </c>
      <c r="M31" s="67">
        <v>120</v>
      </c>
      <c r="N31" s="67">
        <v>120</v>
      </c>
      <c r="O31" s="67">
        <v>90</v>
      </c>
      <c r="P31" s="67">
        <v>116.6</v>
      </c>
      <c r="Q31" s="67">
        <v>112.2</v>
      </c>
      <c r="R31" s="68" t="s">
        <v>2971</v>
      </c>
      <c r="S31" s="67">
        <v>96</v>
      </c>
      <c r="T31" s="67">
        <v>90.7</v>
      </c>
      <c r="U31" s="54" t="s">
        <v>341</v>
      </c>
      <c r="V31" s="54" t="s">
        <v>341</v>
      </c>
      <c r="W31" s="54" t="s">
        <v>3049</v>
      </c>
      <c r="X31" s="69" t="s">
        <v>1669</v>
      </c>
      <c r="Y31" s="70" t="s">
        <v>341</v>
      </c>
      <c r="Z31" s="66"/>
      <c r="AA31" s="71"/>
      <c r="AB31" s="72"/>
      <c r="AC31" s="71">
        <f t="shared" si="0"/>
        <v>120</v>
      </c>
      <c r="AD31" s="71">
        <f t="shared" si="1"/>
        <v>90</v>
      </c>
      <c r="AE31" s="71">
        <f t="shared" si="1"/>
        <v>116.6</v>
      </c>
      <c r="AF31" s="71">
        <f t="shared" si="1"/>
        <v>112.2</v>
      </c>
      <c r="AG31" s="73">
        <f t="shared" si="2"/>
        <v>12.768888888888895</v>
      </c>
      <c r="AH31" s="73">
        <f t="shared" si="3"/>
        <v>28.748571428571427</v>
      </c>
    </row>
    <row r="32" spans="1:34" ht="54.95" hidden="1" customHeight="1" x14ac:dyDescent="0.25">
      <c r="A32" s="67">
        <v>31</v>
      </c>
      <c r="B32" s="54" t="s">
        <v>1659</v>
      </c>
      <c r="C32" s="54" t="s">
        <v>1660</v>
      </c>
      <c r="D32" s="54" t="s">
        <v>1674</v>
      </c>
      <c r="E32" s="54" t="s">
        <v>1675</v>
      </c>
      <c r="F32" s="54" t="s">
        <v>1679</v>
      </c>
      <c r="G32" s="67">
        <v>6.62</v>
      </c>
      <c r="H32" s="54" t="s">
        <v>3050</v>
      </c>
      <c r="I32" s="54" t="s">
        <v>1676</v>
      </c>
      <c r="J32" s="54" t="s">
        <v>2955</v>
      </c>
      <c r="K32" s="67">
        <v>300</v>
      </c>
      <c r="L32" s="54" t="s">
        <v>3051</v>
      </c>
      <c r="M32" s="67">
        <v>200</v>
      </c>
      <c r="N32" s="67">
        <v>200</v>
      </c>
      <c r="O32" s="67">
        <v>155</v>
      </c>
      <c r="P32" s="67">
        <v>140.19999999999999</v>
      </c>
      <c r="Q32" s="67">
        <v>110</v>
      </c>
      <c r="R32" s="68" t="s">
        <v>2986</v>
      </c>
      <c r="S32" s="74"/>
      <c r="T32" s="74"/>
      <c r="U32" s="54" t="s">
        <v>341</v>
      </c>
      <c r="V32" s="54" t="s">
        <v>341</v>
      </c>
      <c r="W32" s="54" t="s">
        <v>341</v>
      </c>
      <c r="X32" s="69" t="s">
        <v>1491</v>
      </c>
      <c r="Y32" s="70" t="s">
        <v>341</v>
      </c>
      <c r="Z32" s="66"/>
      <c r="AA32" s="71"/>
      <c r="AB32" s="72"/>
      <c r="AC32" s="71">
        <f t="shared" si="0"/>
        <v>300</v>
      </c>
      <c r="AD32" s="71">
        <f t="shared" si="1"/>
        <v>155</v>
      </c>
      <c r="AE32" s="71">
        <f t="shared" si="1"/>
        <v>140.19999999999999</v>
      </c>
      <c r="AF32" s="71">
        <f t="shared" si="1"/>
        <v>110</v>
      </c>
      <c r="AG32" s="73">
        <f t="shared" si="2"/>
        <v>106.62214475179994</v>
      </c>
      <c r="AH32" s="73">
        <f t="shared" si="3"/>
        <v>118.075028419856</v>
      </c>
    </row>
    <row r="33" spans="1:34" ht="54.95" customHeight="1" x14ac:dyDescent="0.25">
      <c r="A33" s="67">
        <v>32</v>
      </c>
      <c r="B33" s="54" t="s">
        <v>1659</v>
      </c>
      <c r="C33" s="54" t="s">
        <v>1660</v>
      </c>
      <c r="D33" s="54" t="s">
        <v>1680</v>
      </c>
      <c r="E33" s="54" t="s">
        <v>1681</v>
      </c>
      <c r="F33" s="54" t="s">
        <v>1686</v>
      </c>
      <c r="G33" s="67">
        <v>28.87</v>
      </c>
      <c r="H33" s="54" t="s">
        <v>3052</v>
      </c>
      <c r="I33" s="54" t="s">
        <v>3053</v>
      </c>
      <c r="J33" s="54" t="s">
        <v>2955</v>
      </c>
      <c r="K33" s="67">
        <v>145</v>
      </c>
      <c r="L33" s="54" t="s">
        <v>3048</v>
      </c>
      <c r="M33" s="67">
        <v>141</v>
      </c>
      <c r="N33" s="67">
        <v>141</v>
      </c>
      <c r="O33" s="67">
        <v>90</v>
      </c>
      <c r="P33" s="67">
        <v>133.19999999999999</v>
      </c>
      <c r="Q33" s="67">
        <v>95.3</v>
      </c>
      <c r="R33" s="68" t="s">
        <v>2957</v>
      </c>
      <c r="S33" s="67">
        <v>117.9</v>
      </c>
      <c r="T33" s="67">
        <v>84.4</v>
      </c>
      <c r="U33" s="54" t="s">
        <v>3054</v>
      </c>
      <c r="V33" s="54" t="s">
        <v>3055</v>
      </c>
      <c r="W33" s="54" t="s">
        <v>3056</v>
      </c>
      <c r="X33" s="69" t="s">
        <v>1424</v>
      </c>
      <c r="Y33" s="70" t="s">
        <v>2961</v>
      </c>
      <c r="Z33" s="66"/>
      <c r="AA33" s="71"/>
      <c r="AB33" s="72"/>
      <c r="AC33" s="71">
        <f t="shared" si="0"/>
        <v>145</v>
      </c>
      <c r="AD33" s="71">
        <f t="shared" si="1"/>
        <v>90</v>
      </c>
      <c r="AE33" s="71">
        <f t="shared" si="1"/>
        <v>133.19999999999999</v>
      </c>
      <c r="AF33" s="71">
        <f t="shared" si="1"/>
        <v>95.3</v>
      </c>
      <c r="AG33" s="73">
        <f t="shared" si="2"/>
        <v>25.398529980657656</v>
      </c>
      <c r="AH33" s="73">
        <f t="shared" si="3"/>
        <v>92.401624758220507</v>
      </c>
    </row>
    <row r="34" spans="1:34" ht="54.95" customHeight="1" x14ac:dyDescent="0.25">
      <c r="A34" s="67">
        <v>33</v>
      </c>
      <c r="B34" s="54" t="s">
        <v>1659</v>
      </c>
      <c r="C34" s="54" t="s">
        <v>1660</v>
      </c>
      <c r="D34" s="54" t="s">
        <v>1701</v>
      </c>
      <c r="E34" s="54" t="s">
        <v>1702</v>
      </c>
      <c r="F34" s="54" t="s">
        <v>1705</v>
      </c>
      <c r="G34" s="67">
        <v>100.15</v>
      </c>
      <c r="H34" s="54" t="s">
        <v>3057</v>
      </c>
      <c r="I34" s="54" t="s">
        <v>3058</v>
      </c>
      <c r="J34" s="54" t="s">
        <v>2955</v>
      </c>
      <c r="K34" s="67">
        <v>300</v>
      </c>
      <c r="L34" s="54" t="s">
        <v>3048</v>
      </c>
      <c r="M34" s="67">
        <v>285</v>
      </c>
      <c r="N34" s="67">
        <v>285</v>
      </c>
      <c r="O34" s="67">
        <v>130</v>
      </c>
      <c r="P34" s="67">
        <v>139.9</v>
      </c>
      <c r="Q34" s="67">
        <v>104.2</v>
      </c>
      <c r="R34" s="68" t="s">
        <v>2957</v>
      </c>
      <c r="S34" s="67">
        <v>130.69999999999999</v>
      </c>
      <c r="T34" s="67">
        <v>94.4</v>
      </c>
      <c r="U34" s="54" t="s">
        <v>3059</v>
      </c>
      <c r="V34" s="54" t="s">
        <v>3060</v>
      </c>
      <c r="W34" s="54" t="s">
        <v>3061</v>
      </c>
      <c r="X34" s="69" t="s">
        <v>1424</v>
      </c>
      <c r="Y34" s="70" t="s">
        <v>2961</v>
      </c>
      <c r="Z34" s="66"/>
      <c r="AA34" s="71"/>
      <c r="AB34" s="72"/>
      <c r="AC34" s="71">
        <f t="shared" si="0"/>
        <v>300</v>
      </c>
      <c r="AD34" s="71">
        <f t="shared" si="1"/>
        <v>130</v>
      </c>
      <c r="AE34" s="71">
        <f t="shared" si="1"/>
        <v>139.9</v>
      </c>
      <c r="AF34" s="71">
        <f t="shared" si="1"/>
        <v>104.2</v>
      </c>
      <c r="AG34" s="73">
        <f t="shared" si="2"/>
        <v>96.344719562243483</v>
      </c>
      <c r="AH34" s="73">
        <f t="shared" si="3"/>
        <v>108.26588235294116</v>
      </c>
    </row>
    <row r="35" spans="1:34" ht="54.95" hidden="1" customHeight="1" x14ac:dyDescent="0.25">
      <c r="A35" s="67">
        <v>34</v>
      </c>
      <c r="B35" s="54" t="s">
        <v>1659</v>
      </c>
      <c r="C35" s="54" t="s">
        <v>1660</v>
      </c>
      <c r="D35" s="54" t="s">
        <v>3062</v>
      </c>
      <c r="E35" s="54" t="s">
        <v>3063</v>
      </c>
      <c r="F35" s="54" t="s">
        <v>3064</v>
      </c>
      <c r="G35" s="67">
        <v>0.72</v>
      </c>
      <c r="H35" s="54" t="s">
        <v>3065</v>
      </c>
      <c r="I35" s="54" t="s">
        <v>3066</v>
      </c>
      <c r="J35" s="54" t="s">
        <v>2975</v>
      </c>
      <c r="K35" s="67">
        <v>170</v>
      </c>
      <c r="L35" s="54" t="s">
        <v>3048</v>
      </c>
      <c r="M35" s="67">
        <v>170</v>
      </c>
      <c r="N35" s="67">
        <v>170</v>
      </c>
      <c r="O35" s="67">
        <v>90</v>
      </c>
      <c r="P35" s="67">
        <v>164.5</v>
      </c>
      <c r="Q35" s="67">
        <v>170</v>
      </c>
      <c r="R35" s="68" t="s">
        <v>2971</v>
      </c>
      <c r="S35" s="67">
        <v>143.80000000000001</v>
      </c>
      <c r="T35" s="67">
        <v>150</v>
      </c>
      <c r="U35" s="54" t="s">
        <v>341</v>
      </c>
      <c r="V35" s="54" t="s">
        <v>341</v>
      </c>
      <c r="W35" s="54" t="s">
        <v>3067</v>
      </c>
      <c r="X35" s="69" t="s">
        <v>1574</v>
      </c>
      <c r="Y35" s="70" t="s">
        <v>341</v>
      </c>
      <c r="Z35" s="66"/>
      <c r="AA35" s="71"/>
      <c r="AB35" s="72"/>
      <c r="AC35" s="71">
        <f t="shared" si="0"/>
        <v>170</v>
      </c>
      <c r="AD35" s="71">
        <f t="shared" si="1"/>
        <v>90</v>
      </c>
      <c r="AE35" s="71">
        <f t="shared" si="1"/>
        <v>164.5</v>
      </c>
      <c r="AF35" s="71">
        <f t="shared" si="1"/>
        <v>170</v>
      </c>
      <c r="AG35" s="73">
        <f t="shared" si="2"/>
        <v>8.8449519230769234</v>
      </c>
      <c r="AH35" s="73">
        <f t="shared" si="3"/>
        <v>0</v>
      </c>
    </row>
    <row r="36" spans="1:34" ht="54.95" customHeight="1" x14ac:dyDescent="0.25">
      <c r="A36" s="67">
        <v>35</v>
      </c>
      <c r="B36" s="54" t="s">
        <v>1659</v>
      </c>
      <c r="C36" s="54" t="s">
        <v>1660</v>
      </c>
      <c r="D36" s="54" t="s">
        <v>1714</v>
      </c>
      <c r="E36" s="54" t="s">
        <v>1715</v>
      </c>
      <c r="F36" s="54" t="s">
        <v>1718</v>
      </c>
      <c r="G36" s="67">
        <v>33.68</v>
      </c>
      <c r="H36" s="54" t="s">
        <v>3068</v>
      </c>
      <c r="I36" s="54" t="s">
        <v>1716</v>
      </c>
      <c r="J36" s="54" t="s">
        <v>2955</v>
      </c>
      <c r="K36" s="67">
        <v>365</v>
      </c>
      <c r="L36" s="54" t="s">
        <v>3069</v>
      </c>
      <c r="M36" s="67">
        <v>350</v>
      </c>
      <c r="N36" s="67">
        <v>350</v>
      </c>
      <c r="O36" s="67">
        <v>130</v>
      </c>
      <c r="P36" s="67">
        <v>198</v>
      </c>
      <c r="Q36" s="67">
        <v>131.6</v>
      </c>
      <c r="R36" s="68" t="s">
        <v>2957</v>
      </c>
      <c r="S36" s="67">
        <v>198.5</v>
      </c>
      <c r="T36" s="67">
        <v>123.5</v>
      </c>
      <c r="U36" s="54" t="s">
        <v>3070</v>
      </c>
      <c r="V36" s="54" t="s">
        <v>3071</v>
      </c>
      <c r="W36" s="54" t="s">
        <v>3072</v>
      </c>
      <c r="X36" s="69" t="s">
        <v>1424</v>
      </c>
      <c r="Y36" s="70" t="s">
        <v>2961</v>
      </c>
      <c r="Z36" s="66"/>
      <c r="AA36" s="71"/>
      <c r="AB36" s="72"/>
      <c r="AC36" s="71">
        <f t="shared" si="0"/>
        <v>365</v>
      </c>
      <c r="AD36" s="71">
        <f t="shared" si="1"/>
        <v>130</v>
      </c>
      <c r="AE36" s="71">
        <f t="shared" si="1"/>
        <v>198</v>
      </c>
      <c r="AF36" s="71">
        <f t="shared" si="1"/>
        <v>131.6</v>
      </c>
      <c r="AG36" s="73">
        <f t="shared" si="2"/>
        <v>80.826133677197504</v>
      </c>
      <c r="AH36" s="73">
        <f t="shared" si="3"/>
        <v>99.640180528691175</v>
      </c>
    </row>
    <row r="37" spans="1:34" ht="54.95" hidden="1" customHeight="1" x14ac:dyDescent="0.25">
      <c r="A37" s="67">
        <v>36</v>
      </c>
      <c r="B37" s="54" t="s">
        <v>1659</v>
      </c>
      <c r="C37" s="54" t="s">
        <v>1660</v>
      </c>
      <c r="D37" s="54" t="s">
        <v>1719</v>
      </c>
      <c r="E37" s="54" t="s">
        <v>1720</v>
      </c>
      <c r="F37" s="54" t="s">
        <v>1724</v>
      </c>
      <c r="G37" s="67">
        <v>1.69</v>
      </c>
      <c r="H37" s="54" t="s">
        <v>3073</v>
      </c>
      <c r="I37" s="54" t="s">
        <v>1721</v>
      </c>
      <c r="J37" s="54" t="s">
        <v>3000</v>
      </c>
      <c r="K37" s="67">
        <v>170</v>
      </c>
      <c r="L37" s="54" t="s">
        <v>3048</v>
      </c>
      <c r="M37" s="67">
        <v>170</v>
      </c>
      <c r="N37" s="67">
        <v>170</v>
      </c>
      <c r="O37" s="67">
        <v>90</v>
      </c>
      <c r="P37" s="67">
        <v>165.5</v>
      </c>
      <c r="Q37" s="67">
        <v>130.19999999999999</v>
      </c>
      <c r="R37" s="68" t="s">
        <v>2971</v>
      </c>
      <c r="S37" s="67">
        <v>144.9</v>
      </c>
      <c r="T37" s="67">
        <v>123.1</v>
      </c>
      <c r="U37" s="54" t="s">
        <v>341</v>
      </c>
      <c r="V37" s="54" t="s">
        <v>341</v>
      </c>
      <c r="W37" s="54" t="s">
        <v>3074</v>
      </c>
      <c r="X37" s="69" t="s">
        <v>1669</v>
      </c>
      <c r="Y37" s="70" t="s">
        <v>341</v>
      </c>
      <c r="Z37" s="66"/>
      <c r="AA37" s="71"/>
      <c r="AB37" s="72"/>
      <c r="AC37" s="71">
        <f t="shared" si="0"/>
        <v>170</v>
      </c>
      <c r="AD37" s="71">
        <f t="shared" si="1"/>
        <v>90</v>
      </c>
      <c r="AE37" s="71">
        <f t="shared" si="1"/>
        <v>165.5</v>
      </c>
      <c r="AF37" s="71">
        <f t="shared" si="1"/>
        <v>130.19999999999999</v>
      </c>
      <c r="AG37" s="73">
        <f t="shared" si="2"/>
        <v>7.2584134615384617</v>
      </c>
      <c r="AH37" s="73">
        <f t="shared" si="3"/>
        <v>57.442115384615398</v>
      </c>
    </row>
    <row r="38" spans="1:34" ht="54.95" hidden="1" customHeight="1" x14ac:dyDescent="0.25">
      <c r="A38" s="67">
        <v>37</v>
      </c>
      <c r="B38" s="54" t="s">
        <v>1659</v>
      </c>
      <c r="C38" s="54" t="s">
        <v>1660</v>
      </c>
      <c r="D38" s="54" t="s">
        <v>1725</v>
      </c>
      <c r="E38" s="54" t="s">
        <v>1726</v>
      </c>
      <c r="F38" s="54" t="s">
        <v>1730</v>
      </c>
      <c r="G38" s="67">
        <v>4.08</v>
      </c>
      <c r="H38" s="54" t="s">
        <v>3075</v>
      </c>
      <c r="I38" s="54" t="s">
        <v>1727</v>
      </c>
      <c r="J38" s="54" t="s">
        <v>2975</v>
      </c>
      <c r="K38" s="67">
        <v>201</v>
      </c>
      <c r="L38" s="54" t="s">
        <v>3048</v>
      </c>
      <c r="M38" s="67">
        <v>192</v>
      </c>
      <c r="N38" s="67">
        <v>192</v>
      </c>
      <c r="O38" s="67">
        <v>90</v>
      </c>
      <c r="P38" s="67">
        <v>153</v>
      </c>
      <c r="Q38" s="67">
        <v>116</v>
      </c>
      <c r="R38" s="68" t="s">
        <v>2971</v>
      </c>
      <c r="S38" s="67">
        <v>139.19999999999999</v>
      </c>
      <c r="T38" s="67">
        <v>98.1</v>
      </c>
      <c r="U38" s="54" t="s">
        <v>341</v>
      </c>
      <c r="V38" s="54" t="s">
        <v>341</v>
      </c>
      <c r="W38" s="54" t="s">
        <v>3074</v>
      </c>
      <c r="X38" s="69" t="s">
        <v>1574</v>
      </c>
      <c r="Y38" s="70" t="s">
        <v>341</v>
      </c>
      <c r="Z38" s="66"/>
      <c r="AA38" s="71"/>
      <c r="AB38" s="72"/>
      <c r="AC38" s="71">
        <f t="shared" si="0"/>
        <v>201</v>
      </c>
      <c r="AD38" s="71">
        <f t="shared" si="1"/>
        <v>90</v>
      </c>
      <c r="AE38" s="71">
        <f t="shared" si="1"/>
        <v>153</v>
      </c>
      <c r="AF38" s="71">
        <f t="shared" si="1"/>
        <v>116</v>
      </c>
      <c r="AG38" s="73">
        <f t="shared" si="2"/>
        <v>52.605182502089718</v>
      </c>
      <c r="AH38" s="73">
        <f t="shared" si="3"/>
        <v>83.418470016408165</v>
      </c>
    </row>
    <row r="39" spans="1:34" ht="54.95" hidden="1" customHeight="1" x14ac:dyDescent="0.25">
      <c r="A39" s="67">
        <v>38</v>
      </c>
      <c r="B39" s="54" t="s">
        <v>1659</v>
      </c>
      <c r="C39" s="54" t="s">
        <v>1660</v>
      </c>
      <c r="D39" s="54" t="s">
        <v>1731</v>
      </c>
      <c r="E39" s="54" t="s">
        <v>1732</v>
      </c>
      <c r="F39" s="54" t="s">
        <v>1737</v>
      </c>
      <c r="G39" s="67">
        <v>1.17</v>
      </c>
      <c r="H39" s="54" t="s">
        <v>3076</v>
      </c>
      <c r="I39" s="54" t="s">
        <v>1734</v>
      </c>
      <c r="J39" s="54" t="s">
        <v>2975</v>
      </c>
      <c r="K39" s="67">
        <v>125</v>
      </c>
      <c r="L39" s="54" t="s">
        <v>3048</v>
      </c>
      <c r="M39" s="67">
        <v>120</v>
      </c>
      <c r="N39" s="67">
        <v>120</v>
      </c>
      <c r="O39" s="67">
        <v>90</v>
      </c>
      <c r="P39" s="67">
        <v>113.4</v>
      </c>
      <c r="Q39" s="67">
        <v>104</v>
      </c>
      <c r="R39" s="68" t="s">
        <v>2966</v>
      </c>
      <c r="S39" s="67">
        <v>97.5</v>
      </c>
      <c r="T39" s="67">
        <v>86.7</v>
      </c>
      <c r="U39" s="54" t="s">
        <v>3077</v>
      </c>
      <c r="V39" s="54" t="s">
        <v>3078</v>
      </c>
      <c r="W39" s="54" t="s">
        <v>3079</v>
      </c>
      <c r="X39" s="69" t="s">
        <v>1733</v>
      </c>
      <c r="Y39" s="70" t="s">
        <v>341</v>
      </c>
      <c r="Z39" s="66"/>
      <c r="AA39" s="71"/>
      <c r="AB39" s="72"/>
      <c r="AC39" s="71">
        <f t="shared" si="0"/>
        <v>125</v>
      </c>
      <c r="AD39" s="71">
        <f t="shared" si="1"/>
        <v>90</v>
      </c>
      <c r="AE39" s="71">
        <f t="shared" si="1"/>
        <v>113.4</v>
      </c>
      <c r="AF39" s="71">
        <f t="shared" si="1"/>
        <v>104</v>
      </c>
      <c r="AG39" s="73">
        <f t="shared" si="2"/>
        <v>36.750033222591341</v>
      </c>
      <c r="AH39" s="73">
        <f t="shared" si="3"/>
        <v>63.906976744186053</v>
      </c>
    </row>
    <row r="40" spans="1:34" ht="54.95" customHeight="1" x14ac:dyDescent="0.25">
      <c r="A40" s="67">
        <v>39</v>
      </c>
      <c r="B40" s="54" t="s">
        <v>1659</v>
      </c>
      <c r="C40" s="54" t="s">
        <v>1660</v>
      </c>
      <c r="D40" s="54" t="s">
        <v>1738</v>
      </c>
      <c r="E40" s="54" t="s">
        <v>1739</v>
      </c>
      <c r="F40" s="54" t="s">
        <v>1743</v>
      </c>
      <c r="G40" s="67">
        <v>3.28</v>
      </c>
      <c r="H40" s="54" t="s">
        <v>3080</v>
      </c>
      <c r="I40" s="54" t="s">
        <v>1740</v>
      </c>
      <c r="J40" s="54" t="s">
        <v>2975</v>
      </c>
      <c r="K40" s="67">
        <v>150</v>
      </c>
      <c r="L40" s="54" t="s">
        <v>3081</v>
      </c>
      <c r="M40" s="67">
        <v>147</v>
      </c>
      <c r="N40" s="67">
        <v>147</v>
      </c>
      <c r="O40" s="67">
        <v>90</v>
      </c>
      <c r="P40" s="67">
        <v>109.2</v>
      </c>
      <c r="Q40" s="67">
        <v>15</v>
      </c>
      <c r="R40" s="68" t="s">
        <v>2957</v>
      </c>
      <c r="S40" s="74"/>
      <c r="T40" s="67">
        <v>101.7</v>
      </c>
      <c r="U40" s="54" t="s">
        <v>3082</v>
      </c>
      <c r="V40" s="54" t="s">
        <v>3083</v>
      </c>
      <c r="W40" s="54" t="s">
        <v>3084</v>
      </c>
      <c r="X40" s="69" t="s">
        <v>1459</v>
      </c>
      <c r="Y40" s="70" t="s">
        <v>341</v>
      </c>
      <c r="Z40" s="66"/>
      <c r="AA40" s="71"/>
      <c r="AB40" s="72"/>
      <c r="AC40" s="71">
        <f t="shared" si="0"/>
        <v>150</v>
      </c>
      <c r="AD40" s="71">
        <f t="shared" si="1"/>
        <v>90</v>
      </c>
      <c r="AE40" s="71">
        <f t="shared" si="1"/>
        <v>109.2</v>
      </c>
      <c r="AF40" s="71">
        <f t="shared" si="1"/>
        <v>15</v>
      </c>
      <c r="AG40" s="73">
        <f t="shared" si="2"/>
        <v>73.44</v>
      </c>
      <c r="AH40" s="73">
        <f t="shared" si="3"/>
        <v>154.6875</v>
      </c>
    </row>
    <row r="41" spans="1:34" ht="54.95" customHeight="1" x14ac:dyDescent="0.25">
      <c r="A41" s="67">
        <v>40</v>
      </c>
      <c r="B41" s="54" t="s">
        <v>1659</v>
      </c>
      <c r="C41" s="54" t="s">
        <v>1660</v>
      </c>
      <c r="D41" s="54" t="s">
        <v>1744</v>
      </c>
      <c r="E41" s="54" t="s">
        <v>1745</v>
      </c>
      <c r="F41" s="54" t="s">
        <v>1749</v>
      </c>
      <c r="G41" s="67">
        <v>4.25</v>
      </c>
      <c r="H41" s="54" t="s">
        <v>3085</v>
      </c>
      <c r="I41" s="54" t="s">
        <v>1746</v>
      </c>
      <c r="J41" s="54" t="s">
        <v>2975</v>
      </c>
      <c r="K41" s="67">
        <v>90</v>
      </c>
      <c r="L41" s="54" t="s">
        <v>3048</v>
      </c>
      <c r="M41" s="67">
        <v>86</v>
      </c>
      <c r="N41" s="67">
        <v>86</v>
      </c>
      <c r="O41" s="67">
        <v>65</v>
      </c>
      <c r="P41" s="67">
        <v>77.900000000000006</v>
      </c>
      <c r="Q41" s="67">
        <v>65.8</v>
      </c>
      <c r="R41" s="68" t="s">
        <v>2957</v>
      </c>
      <c r="S41" s="74"/>
      <c r="T41" s="67">
        <v>145.80000000000001</v>
      </c>
      <c r="U41" s="54" t="s">
        <v>3086</v>
      </c>
      <c r="V41" s="54" t="s">
        <v>3087</v>
      </c>
      <c r="W41" s="54" t="s">
        <v>3088</v>
      </c>
      <c r="X41" s="69" t="s">
        <v>1459</v>
      </c>
      <c r="Y41" s="70" t="s">
        <v>2961</v>
      </c>
      <c r="Z41" s="66"/>
      <c r="AA41" s="71"/>
      <c r="AB41" s="72"/>
      <c r="AC41" s="71">
        <f t="shared" si="0"/>
        <v>90</v>
      </c>
      <c r="AD41" s="71">
        <f t="shared" si="1"/>
        <v>65</v>
      </c>
      <c r="AE41" s="71">
        <f t="shared" si="1"/>
        <v>77.900000000000006</v>
      </c>
      <c r="AF41" s="71">
        <f t="shared" si="1"/>
        <v>65.8</v>
      </c>
      <c r="AG41" s="73">
        <f t="shared" si="2"/>
        <v>52.428129032258042</v>
      </c>
      <c r="AH41" s="73">
        <f t="shared" si="3"/>
        <v>97.299612903225821</v>
      </c>
    </row>
    <row r="42" spans="1:34" ht="54.95" customHeight="1" x14ac:dyDescent="0.25">
      <c r="A42" s="67">
        <v>41</v>
      </c>
      <c r="B42" s="54" t="s">
        <v>1659</v>
      </c>
      <c r="C42" s="54" t="s">
        <v>1660</v>
      </c>
      <c r="D42" s="54" t="s">
        <v>1750</v>
      </c>
      <c r="E42" s="54" t="s">
        <v>1751</v>
      </c>
      <c r="F42" s="54" t="s">
        <v>1756</v>
      </c>
      <c r="G42" s="67">
        <v>3.01</v>
      </c>
      <c r="H42" s="54" t="s">
        <v>3089</v>
      </c>
      <c r="I42" s="54" t="s">
        <v>1753</v>
      </c>
      <c r="J42" s="54" t="s">
        <v>3000</v>
      </c>
      <c r="K42" s="67">
        <v>200</v>
      </c>
      <c r="L42" s="54" t="s">
        <v>3048</v>
      </c>
      <c r="M42" s="67">
        <v>190</v>
      </c>
      <c r="N42" s="67">
        <v>190</v>
      </c>
      <c r="O42" s="67">
        <v>90</v>
      </c>
      <c r="P42" s="67">
        <v>160.5</v>
      </c>
      <c r="Q42" s="67">
        <v>140.19999999999999</v>
      </c>
      <c r="R42" s="68" t="s">
        <v>2957</v>
      </c>
      <c r="S42" s="74"/>
      <c r="T42" s="74"/>
      <c r="U42" s="54" t="s">
        <v>3090</v>
      </c>
      <c r="V42" s="54" t="s">
        <v>3091</v>
      </c>
      <c r="W42" s="54" t="s">
        <v>3092</v>
      </c>
      <c r="X42" s="69" t="s">
        <v>1752</v>
      </c>
      <c r="Y42" s="70" t="s">
        <v>341</v>
      </c>
      <c r="Z42" s="66"/>
      <c r="AA42" s="71"/>
      <c r="AB42" s="72"/>
      <c r="AC42" s="71">
        <f t="shared" si="0"/>
        <v>200</v>
      </c>
      <c r="AD42" s="71">
        <f t="shared" si="1"/>
        <v>90</v>
      </c>
      <c r="AE42" s="71">
        <f t="shared" si="1"/>
        <v>160.5</v>
      </c>
      <c r="AF42" s="71">
        <f t="shared" si="1"/>
        <v>140.19999999999999</v>
      </c>
      <c r="AG42" s="73">
        <f t="shared" si="2"/>
        <v>44.638714733542315</v>
      </c>
      <c r="AH42" s="73">
        <f t="shared" si="3"/>
        <v>63.774169278996872</v>
      </c>
    </row>
    <row r="43" spans="1:34" ht="54.95" customHeight="1" x14ac:dyDescent="0.25">
      <c r="A43" s="67">
        <v>42</v>
      </c>
      <c r="B43" s="54" t="s">
        <v>1659</v>
      </c>
      <c r="C43" s="54" t="s">
        <v>1660</v>
      </c>
      <c r="D43" s="54" t="s">
        <v>1757</v>
      </c>
      <c r="E43" s="54" t="s">
        <v>1758</v>
      </c>
      <c r="F43" s="54" t="s">
        <v>1762</v>
      </c>
      <c r="G43" s="67">
        <v>26.95</v>
      </c>
      <c r="H43" s="54" t="s">
        <v>3093</v>
      </c>
      <c r="I43" s="54" t="s">
        <v>3094</v>
      </c>
      <c r="J43" s="54" t="s">
        <v>3000</v>
      </c>
      <c r="K43" s="67">
        <v>180</v>
      </c>
      <c r="L43" s="54" t="s">
        <v>3048</v>
      </c>
      <c r="M43" s="67">
        <v>175</v>
      </c>
      <c r="N43" s="67">
        <v>175</v>
      </c>
      <c r="O43" s="67">
        <v>90</v>
      </c>
      <c r="P43" s="67">
        <v>135.5</v>
      </c>
      <c r="Q43" s="67">
        <v>86.7</v>
      </c>
      <c r="R43" s="68" t="s">
        <v>2957</v>
      </c>
      <c r="S43" s="74"/>
      <c r="T43" s="74"/>
      <c r="U43" s="54" t="s">
        <v>3095</v>
      </c>
      <c r="V43" s="54" t="s">
        <v>3071</v>
      </c>
      <c r="W43" s="54" t="s">
        <v>3092</v>
      </c>
      <c r="X43" s="69" t="s">
        <v>1752</v>
      </c>
      <c r="Y43" s="70" t="s">
        <v>341</v>
      </c>
      <c r="Z43" s="66"/>
      <c r="AA43" s="71"/>
      <c r="AB43" s="72"/>
      <c r="AC43" s="71">
        <f t="shared" si="0"/>
        <v>180</v>
      </c>
      <c r="AD43" s="71">
        <f t="shared" si="1"/>
        <v>90</v>
      </c>
      <c r="AE43" s="71">
        <f t="shared" si="1"/>
        <v>135.5</v>
      </c>
      <c r="AF43" s="71">
        <f t="shared" si="1"/>
        <v>86.7</v>
      </c>
      <c r="AG43" s="73">
        <f t="shared" si="2"/>
        <v>57.776748971193413</v>
      </c>
      <c r="AH43" s="73">
        <f t="shared" si="3"/>
        <v>102.39962962962963</v>
      </c>
    </row>
    <row r="44" spans="1:34" ht="54.95" customHeight="1" x14ac:dyDescent="0.25">
      <c r="A44" s="67">
        <v>43</v>
      </c>
      <c r="B44" s="54" t="s">
        <v>1659</v>
      </c>
      <c r="C44" s="54" t="s">
        <v>1660</v>
      </c>
      <c r="D44" s="54" t="s">
        <v>1767</v>
      </c>
      <c r="E44" s="54" t="s">
        <v>1768</v>
      </c>
      <c r="F44" s="54" t="s">
        <v>1772</v>
      </c>
      <c r="G44" s="67">
        <v>6.39</v>
      </c>
      <c r="H44" s="54" t="s">
        <v>3096</v>
      </c>
      <c r="I44" s="54" t="s">
        <v>1769</v>
      </c>
      <c r="J44" s="54" t="s">
        <v>3000</v>
      </c>
      <c r="K44" s="67">
        <v>180</v>
      </c>
      <c r="L44" s="54" t="s">
        <v>3048</v>
      </c>
      <c r="M44" s="67">
        <v>175</v>
      </c>
      <c r="N44" s="67">
        <v>175</v>
      </c>
      <c r="O44" s="67">
        <v>90</v>
      </c>
      <c r="P44" s="67">
        <v>115.1</v>
      </c>
      <c r="Q44" s="67">
        <v>147.9</v>
      </c>
      <c r="R44" s="68" t="s">
        <v>2957</v>
      </c>
      <c r="S44" s="74"/>
      <c r="T44" s="74"/>
      <c r="U44" s="54" t="s">
        <v>3097</v>
      </c>
      <c r="V44" s="54" t="s">
        <v>3071</v>
      </c>
      <c r="W44" s="54" t="s">
        <v>3098</v>
      </c>
      <c r="X44" s="69" t="s">
        <v>1752</v>
      </c>
      <c r="Y44" s="70" t="s">
        <v>2961</v>
      </c>
      <c r="Z44" s="66"/>
      <c r="AA44" s="71"/>
      <c r="AB44" s="72"/>
      <c r="AC44" s="71">
        <f t="shared" si="0"/>
        <v>180</v>
      </c>
      <c r="AD44" s="71">
        <f t="shared" si="1"/>
        <v>90</v>
      </c>
      <c r="AE44" s="71">
        <f t="shared" si="1"/>
        <v>115.1</v>
      </c>
      <c r="AF44" s="71">
        <f t="shared" si="1"/>
        <v>147.9</v>
      </c>
      <c r="AG44" s="73">
        <f t="shared" si="2"/>
        <v>78.814773662551445</v>
      </c>
      <c r="AH44" s="73">
        <f t="shared" si="3"/>
        <v>43.315185185185172</v>
      </c>
    </row>
    <row r="45" spans="1:34" ht="54.95" hidden="1" customHeight="1" x14ac:dyDescent="0.25">
      <c r="A45" s="67">
        <v>44</v>
      </c>
      <c r="B45" s="54" t="s">
        <v>1773</v>
      </c>
      <c r="C45" s="54" t="s">
        <v>1660</v>
      </c>
      <c r="D45" s="54" t="s">
        <v>1774</v>
      </c>
      <c r="E45" s="54" t="s">
        <v>1775</v>
      </c>
      <c r="F45" s="54" t="s">
        <v>1779</v>
      </c>
      <c r="G45" s="67">
        <v>1.37</v>
      </c>
      <c r="H45" s="54" t="s">
        <v>3099</v>
      </c>
      <c r="I45" s="54" t="s">
        <v>1776</v>
      </c>
      <c r="J45" s="54" t="s">
        <v>2975</v>
      </c>
      <c r="K45" s="67">
        <v>400</v>
      </c>
      <c r="L45" s="54" t="s">
        <v>3048</v>
      </c>
      <c r="M45" s="67">
        <v>225</v>
      </c>
      <c r="N45" s="67">
        <v>225</v>
      </c>
      <c r="O45" s="67">
        <v>90</v>
      </c>
      <c r="P45" s="67">
        <v>224.9</v>
      </c>
      <c r="Q45" s="67">
        <v>225</v>
      </c>
      <c r="R45" s="68" t="s">
        <v>2986</v>
      </c>
      <c r="S45" s="74"/>
      <c r="T45" s="74"/>
      <c r="U45" s="54" t="s">
        <v>3100</v>
      </c>
      <c r="V45" s="54" t="s">
        <v>3071</v>
      </c>
      <c r="W45" s="54" t="s">
        <v>3101</v>
      </c>
      <c r="X45" s="69" t="s">
        <v>1498</v>
      </c>
      <c r="Y45" s="70" t="s">
        <v>341</v>
      </c>
      <c r="Z45" s="66"/>
      <c r="AA45" s="71"/>
      <c r="AB45" s="72"/>
      <c r="AC45" s="71">
        <f t="shared" si="0"/>
        <v>400</v>
      </c>
      <c r="AD45" s="71">
        <f t="shared" si="1"/>
        <v>90</v>
      </c>
      <c r="AE45" s="71">
        <f t="shared" si="1"/>
        <v>224.9</v>
      </c>
      <c r="AF45" s="71">
        <f t="shared" si="1"/>
        <v>225</v>
      </c>
      <c r="AG45" s="73">
        <f t="shared" si="2"/>
        <v>72.034226464779451</v>
      </c>
      <c r="AH45" s="73">
        <f t="shared" si="3"/>
        <v>72.004608294930875</v>
      </c>
    </row>
    <row r="46" spans="1:34" ht="54.95" customHeight="1" x14ac:dyDescent="0.25">
      <c r="A46" s="67">
        <v>45</v>
      </c>
      <c r="B46" s="54" t="s">
        <v>1659</v>
      </c>
      <c r="C46" s="54" t="s">
        <v>1660</v>
      </c>
      <c r="D46" s="54" t="s">
        <v>1780</v>
      </c>
      <c r="E46" s="54" t="s">
        <v>1781</v>
      </c>
      <c r="F46" s="54" t="s">
        <v>1785</v>
      </c>
      <c r="G46" s="67">
        <v>1.62</v>
      </c>
      <c r="H46" s="54" t="s">
        <v>3102</v>
      </c>
      <c r="I46" s="54" t="s">
        <v>1782</v>
      </c>
      <c r="J46" s="54" t="s">
        <v>2975</v>
      </c>
      <c r="K46" s="67">
        <v>170</v>
      </c>
      <c r="L46" s="54" t="s">
        <v>3048</v>
      </c>
      <c r="M46" s="67">
        <v>170</v>
      </c>
      <c r="N46" s="67">
        <v>170</v>
      </c>
      <c r="O46" s="67">
        <v>90</v>
      </c>
      <c r="P46" s="67">
        <v>170</v>
      </c>
      <c r="Q46" s="67">
        <v>170</v>
      </c>
      <c r="R46" s="68" t="s">
        <v>2957</v>
      </c>
      <c r="S46" s="74"/>
      <c r="T46" s="74"/>
      <c r="U46" s="54" t="s">
        <v>3071</v>
      </c>
      <c r="V46" s="54" t="s">
        <v>3071</v>
      </c>
      <c r="W46" s="54" t="s">
        <v>3103</v>
      </c>
      <c r="X46" s="69" t="s">
        <v>1459</v>
      </c>
      <c r="Y46" s="70" t="s">
        <v>341</v>
      </c>
      <c r="Z46" s="66"/>
      <c r="AA46" s="71"/>
      <c r="AB46" s="72"/>
      <c r="AC46" s="71">
        <f t="shared" si="0"/>
        <v>170</v>
      </c>
      <c r="AD46" s="71">
        <f t="shared" si="1"/>
        <v>90</v>
      </c>
      <c r="AE46" s="71">
        <f t="shared" si="1"/>
        <v>170</v>
      </c>
      <c r="AF46" s="71">
        <f t="shared" si="1"/>
        <v>170</v>
      </c>
      <c r="AG46" s="73">
        <f t="shared" si="2"/>
        <v>0</v>
      </c>
      <c r="AH46" s="73">
        <f t="shared" si="3"/>
        <v>0</v>
      </c>
    </row>
    <row r="47" spans="1:34" ht="54.95" customHeight="1" x14ac:dyDescent="0.25">
      <c r="A47" s="67">
        <v>46</v>
      </c>
      <c r="B47" s="54" t="s">
        <v>1659</v>
      </c>
      <c r="C47" s="54" t="s">
        <v>1660</v>
      </c>
      <c r="D47" s="54" t="s">
        <v>1786</v>
      </c>
      <c r="E47" s="54" t="s">
        <v>1787</v>
      </c>
      <c r="F47" s="54" t="s">
        <v>1791</v>
      </c>
      <c r="G47" s="67">
        <v>1.04</v>
      </c>
      <c r="H47" s="54" t="s">
        <v>3104</v>
      </c>
      <c r="I47" s="54" t="s">
        <v>1788</v>
      </c>
      <c r="J47" s="54" t="s">
        <v>2975</v>
      </c>
      <c r="K47" s="67">
        <v>230</v>
      </c>
      <c r="L47" s="54" t="s">
        <v>3105</v>
      </c>
      <c r="M47" s="67">
        <v>225</v>
      </c>
      <c r="N47" s="67">
        <v>225</v>
      </c>
      <c r="O47" s="67">
        <v>90</v>
      </c>
      <c r="P47" s="67">
        <v>176.5</v>
      </c>
      <c r="Q47" s="67">
        <v>74.099999999999994</v>
      </c>
      <c r="R47" s="68" t="s">
        <v>2957</v>
      </c>
      <c r="S47" s="74"/>
      <c r="T47" s="67">
        <v>113</v>
      </c>
      <c r="U47" s="54" t="s">
        <v>3106</v>
      </c>
      <c r="V47" s="54" t="s">
        <v>3107</v>
      </c>
      <c r="W47" s="54" t="s">
        <v>3108</v>
      </c>
      <c r="X47" s="69" t="s">
        <v>1459</v>
      </c>
      <c r="Y47" s="70" t="s">
        <v>2961</v>
      </c>
      <c r="Z47" s="66"/>
      <c r="AA47" s="71"/>
      <c r="AB47" s="72"/>
      <c r="AC47" s="71">
        <f t="shared" si="0"/>
        <v>230</v>
      </c>
      <c r="AD47" s="71">
        <f t="shared" si="1"/>
        <v>90</v>
      </c>
      <c r="AE47" s="71">
        <f t="shared" si="1"/>
        <v>176.5</v>
      </c>
      <c r="AF47" s="71">
        <f t="shared" si="1"/>
        <v>74.099999999999994</v>
      </c>
      <c r="AG47" s="73">
        <f t="shared" si="2"/>
        <v>48.544084821428577</v>
      </c>
      <c r="AH47" s="73">
        <f t="shared" si="3"/>
        <v>105.82408482142857</v>
      </c>
    </row>
    <row r="48" spans="1:34" ht="54.95" customHeight="1" x14ac:dyDescent="0.25">
      <c r="A48" s="67">
        <v>47</v>
      </c>
      <c r="B48" s="54" t="s">
        <v>1659</v>
      </c>
      <c r="C48" s="54" t="s">
        <v>1660</v>
      </c>
      <c r="D48" s="54" t="s">
        <v>1792</v>
      </c>
      <c r="E48" s="54" t="s">
        <v>1793</v>
      </c>
      <c r="F48" s="54" t="s">
        <v>1797</v>
      </c>
      <c r="G48" s="67">
        <v>0.7</v>
      </c>
      <c r="H48" s="54" t="s">
        <v>3109</v>
      </c>
      <c r="I48" s="54" t="s">
        <v>1794</v>
      </c>
      <c r="J48" s="54" t="s">
        <v>2975</v>
      </c>
      <c r="K48" s="67">
        <v>110</v>
      </c>
      <c r="L48" s="54" t="s">
        <v>3048</v>
      </c>
      <c r="M48" s="67">
        <v>110</v>
      </c>
      <c r="N48" s="67">
        <v>110</v>
      </c>
      <c r="O48" s="67">
        <v>90</v>
      </c>
      <c r="P48" s="67">
        <v>110</v>
      </c>
      <c r="Q48" s="67">
        <v>110</v>
      </c>
      <c r="R48" s="68" t="s">
        <v>2957</v>
      </c>
      <c r="S48" s="74"/>
      <c r="T48" s="74"/>
      <c r="U48" s="54" t="s">
        <v>3071</v>
      </c>
      <c r="V48" s="54" t="s">
        <v>3071</v>
      </c>
      <c r="W48" s="54" t="s">
        <v>3110</v>
      </c>
      <c r="X48" s="69" t="s">
        <v>1459</v>
      </c>
      <c r="Y48" s="70" t="s">
        <v>341</v>
      </c>
      <c r="Z48" s="66"/>
      <c r="AA48" s="71"/>
      <c r="AB48" s="72"/>
      <c r="AC48" s="71">
        <f t="shared" si="0"/>
        <v>110</v>
      </c>
      <c r="AD48" s="71">
        <f t="shared" si="1"/>
        <v>90</v>
      </c>
      <c r="AE48" s="71">
        <f t="shared" si="1"/>
        <v>110</v>
      </c>
      <c r="AF48" s="71">
        <f t="shared" si="1"/>
        <v>110</v>
      </c>
      <c r="AG48" s="73">
        <f t="shared" si="2"/>
        <v>0</v>
      </c>
      <c r="AH48" s="73">
        <f t="shared" si="3"/>
        <v>0</v>
      </c>
    </row>
    <row r="49" spans="1:34" ht="54.95" hidden="1" customHeight="1" x14ac:dyDescent="0.25">
      <c r="A49" s="67">
        <v>48</v>
      </c>
      <c r="B49" s="54" t="s">
        <v>1798</v>
      </c>
      <c r="C49" s="54" t="s">
        <v>1799</v>
      </c>
      <c r="D49" s="54" t="s">
        <v>1800</v>
      </c>
      <c r="E49" s="54" t="s">
        <v>1801</v>
      </c>
      <c r="F49" s="54" t="s">
        <v>1806</v>
      </c>
      <c r="G49" s="67">
        <v>43.44</v>
      </c>
      <c r="H49" s="54" t="s">
        <v>3111</v>
      </c>
      <c r="I49" s="54" t="s">
        <v>3112</v>
      </c>
      <c r="J49" s="54" t="s">
        <v>2955</v>
      </c>
      <c r="K49" s="67">
        <v>840</v>
      </c>
      <c r="L49" s="54" t="s">
        <v>3113</v>
      </c>
      <c r="M49" s="67">
        <v>700</v>
      </c>
      <c r="N49" s="67">
        <v>630</v>
      </c>
      <c r="O49" s="67">
        <v>500</v>
      </c>
      <c r="P49" s="67">
        <v>528</v>
      </c>
      <c r="Q49" s="67">
        <v>523</v>
      </c>
      <c r="R49" s="68" t="s">
        <v>2986</v>
      </c>
      <c r="S49" s="67">
        <v>528</v>
      </c>
      <c r="T49" s="67">
        <v>523</v>
      </c>
      <c r="U49" s="54" t="s">
        <v>3114</v>
      </c>
      <c r="V49" s="54" t="s">
        <v>341</v>
      </c>
      <c r="W49" s="54" t="s">
        <v>3115</v>
      </c>
      <c r="X49" s="69" t="s">
        <v>1491</v>
      </c>
      <c r="Y49" s="70" t="s">
        <v>2961</v>
      </c>
      <c r="Z49" s="66"/>
      <c r="AA49" s="71"/>
      <c r="AB49" s="75"/>
      <c r="AC49" s="71">
        <f t="shared" si="0"/>
        <v>840</v>
      </c>
      <c r="AD49" s="71">
        <f t="shared" si="1"/>
        <v>500</v>
      </c>
      <c r="AE49" s="71">
        <f t="shared" si="1"/>
        <v>528</v>
      </c>
      <c r="AF49" s="71">
        <f t="shared" si="1"/>
        <v>523</v>
      </c>
      <c r="AG49" s="73">
        <f t="shared" si="2"/>
        <v>93.682177348551363</v>
      </c>
      <c r="AH49" s="73">
        <f t="shared" si="3"/>
        <v>94.835601404740999</v>
      </c>
    </row>
    <row r="50" spans="1:34" ht="54.95" hidden="1" customHeight="1" x14ac:dyDescent="0.25">
      <c r="A50" s="67">
        <v>49</v>
      </c>
      <c r="B50" s="54" t="s">
        <v>1798</v>
      </c>
      <c r="C50" s="54" t="s">
        <v>1799</v>
      </c>
      <c r="D50" s="54" t="s">
        <v>1810</v>
      </c>
      <c r="E50" s="54" t="s">
        <v>1811</v>
      </c>
      <c r="F50" s="54" t="s">
        <v>1816</v>
      </c>
      <c r="G50" s="67">
        <v>29.72</v>
      </c>
      <c r="H50" s="54" t="s">
        <v>3116</v>
      </c>
      <c r="I50" s="54" t="s">
        <v>3117</v>
      </c>
      <c r="J50" s="54" t="s">
        <v>2955</v>
      </c>
      <c r="K50" s="67">
        <v>636</v>
      </c>
      <c r="L50" s="54" t="s">
        <v>341</v>
      </c>
      <c r="M50" s="67">
        <v>550</v>
      </c>
      <c r="N50" s="67">
        <v>500</v>
      </c>
      <c r="O50" s="67">
        <v>250</v>
      </c>
      <c r="P50" s="67">
        <v>439</v>
      </c>
      <c r="Q50" s="67">
        <v>437</v>
      </c>
      <c r="R50" s="68" t="s">
        <v>2986</v>
      </c>
      <c r="S50" s="67">
        <v>439</v>
      </c>
      <c r="T50" s="67">
        <v>437</v>
      </c>
      <c r="U50" s="54" t="s">
        <v>3118</v>
      </c>
      <c r="V50" s="54" t="s">
        <v>341</v>
      </c>
      <c r="W50" s="54" t="s">
        <v>3119</v>
      </c>
      <c r="X50" s="69" t="s">
        <v>1491</v>
      </c>
      <c r="Y50" s="70" t="s">
        <v>2961</v>
      </c>
      <c r="Z50" s="66"/>
      <c r="AA50" s="71"/>
      <c r="AB50" s="75"/>
      <c r="AC50" s="71">
        <f t="shared" si="0"/>
        <v>636</v>
      </c>
      <c r="AD50" s="71">
        <f t="shared" si="1"/>
        <v>250</v>
      </c>
      <c r="AE50" s="71">
        <f t="shared" si="1"/>
        <v>439</v>
      </c>
      <c r="AF50" s="71">
        <f t="shared" si="1"/>
        <v>437</v>
      </c>
      <c r="AG50" s="73">
        <f t="shared" si="2"/>
        <v>61.923238868290852</v>
      </c>
      <c r="AH50" s="73">
        <f t="shared" si="3"/>
        <v>62.435525561702477</v>
      </c>
    </row>
    <row r="51" spans="1:34" ht="54.95" hidden="1" customHeight="1" x14ac:dyDescent="0.25">
      <c r="A51" s="67">
        <v>50</v>
      </c>
      <c r="B51" s="54" t="s">
        <v>1798</v>
      </c>
      <c r="C51" s="54" t="s">
        <v>1799</v>
      </c>
      <c r="D51" s="54" t="s">
        <v>1820</v>
      </c>
      <c r="E51" s="54" t="s">
        <v>1821</v>
      </c>
      <c r="F51" s="54" t="s">
        <v>1825</v>
      </c>
      <c r="G51" s="67">
        <v>0.42</v>
      </c>
      <c r="H51" s="54" t="s">
        <v>3120</v>
      </c>
      <c r="I51" s="54" t="s">
        <v>1822</v>
      </c>
      <c r="J51" s="54" t="s">
        <v>2955</v>
      </c>
      <c r="K51" s="67">
        <v>275</v>
      </c>
      <c r="L51" s="54" t="s">
        <v>3121</v>
      </c>
      <c r="M51" s="67">
        <v>150</v>
      </c>
      <c r="N51" s="67">
        <v>100</v>
      </c>
      <c r="O51" s="67">
        <v>90</v>
      </c>
      <c r="P51" s="67">
        <v>99</v>
      </c>
      <c r="Q51" s="67">
        <v>99</v>
      </c>
      <c r="R51" s="68" t="s">
        <v>2986</v>
      </c>
      <c r="S51" s="67">
        <v>99</v>
      </c>
      <c r="T51" s="67">
        <v>99</v>
      </c>
      <c r="U51" s="54" t="s">
        <v>3122</v>
      </c>
      <c r="V51" s="54" t="s">
        <v>341</v>
      </c>
      <c r="W51" s="54" t="s">
        <v>3123</v>
      </c>
      <c r="X51" s="69" t="s">
        <v>1491</v>
      </c>
      <c r="Y51" s="70" t="s">
        <v>341</v>
      </c>
      <c r="Z51" s="66"/>
      <c r="AA51" s="71"/>
      <c r="AB51" s="75"/>
      <c r="AC51" s="71">
        <f t="shared" si="0"/>
        <v>275</v>
      </c>
      <c r="AD51" s="71">
        <f t="shared" si="1"/>
        <v>90</v>
      </c>
      <c r="AE51" s="71">
        <f t="shared" si="1"/>
        <v>99</v>
      </c>
      <c r="AF51" s="71">
        <f t="shared" si="1"/>
        <v>99</v>
      </c>
      <c r="AG51" s="73">
        <f t="shared" si="2"/>
        <v>97.480932987782296</v>
      </c>
      <c r="AH51" s="73">
        <f t="shared" si="3"/>
        <v>97.480932987782296</v>
      </c>
    </row>
    <row r="52" spans="1:34" ht="54.95" hidden="1" customHeight="1" x14ac:dyDescent="0.25">
      <c r="A52" s="67">
        <v>51</v>
      </c>
      <c r="B52" s="54" t="s">
        <v>1798</v>
      </c>
      <c r="C52" s="54" t="s">
        <v>1799</v>
      </c>
      <c r="D52" s="54" t="s">
        <v>1826</v>
      </c>
      <c r="E52" s="54" t="s">
        <v>1827</v>
      </c>
      <c r="F52" s="54" t="s">
        <v>1831</v>
      </c>
      <c r="G52" s="67">
        <v>37.57</v>
      </c>
      <c r="H52" s="54" t="s">
        <v>3124</v>
      </c>
      <c r="I52" s="54" t="s">
        <v>1828</v>
      </c>
      <c r="J52" s="54" t="s">
        <v>2955</v>
      </c>
      <c r="K52" s="67">
        <v>840</v>
      </c>
      <c r="L52" s="54" t="s">
        <v>3125</v>
      </c>
      <c r="M52" s="67">
        <v>750</v>
      </c>
      <c r="N52" s="67">
        <v>750</v>
      </c>
      <c r="O52" s="67">
        <v>360</v>
      </c>
      <c r="P52" s="67">
        <v>528</v>
      </c>
      <c r="Q52" s="67">
        <v>732</v>
      </c>
      <c r="R52" s="68" t="s">
        <v>2986</v>
      </c>
      <c r="S52" s="67">
        <v>528</v>
      </c>
      <c r="T52" s="67">
        <v>732</v>
      </c>
      <c r="U52" s="54" t="s">
        <v>3126</v>
      </c>
      <c r="V52" s="54" t="s">
        <v>341</v>
      </c>
      <c r="W52" s="54" t="s">
        <v>3127</v>
      </c>
      <c r="X52" s="69" t="s">
        <v>1491</v>
      </c>
      <c r="Y52" s="70" t="s">
        <v>2961</v>
      </c>
      <c r="Z52" s="66"/>
      <c r="AA52" s="71"/>
      <c r="AB52" s="75"/>
      <c r="AC52" s="71">
        <f t="shared" si="0"/>
        <v>840</v>
      </c>
      <c r="AD52" s="71">
        <f t="shared" si="1"/>
        <v>360</v>
      </c>
      <c r="AE52" s="71">
        <f t="shared" si="1"/>
        <v>528</v>
      </c>
      <c r="AF52" s="71">
        <f t="shared" si="1"/>
        <v>732</v>
      </c>
      <c r="AG52" s="73">
        <f t="shared" si="2"/>
        <v>74.099999999999994</v>
      </c>
      <c r="AH52" s="73">
        <f t="shared" si="3"/>
        <v>29.475000000000001</v>
      </c>
    </row>
    <row r="53" spans="1:34" ht="54.95" hidden="1" customHeight="1" x14ac:dyDescent="0.25">
      <c r="A53" s="67">
        <v>52</v>
      </c>
      <c r="B53" s="54" t="s">
        <v>1798</v>
      </c>
      <c r="C53" s="54" t="s">
        <v>1799</v>
      </c>
      <c r="D53" s="54" t="s">
        <v>1832</v>
      </c>
      <c r="E53" s="54" t="s">
        <v>1833</v>
      </c>
      <c r="F53" s="54" t="s">
        <v>1836</v>
      </c>
      <c r="G53" s="67">
        <v>25.2</v>
      </c>
      <c r="H53" s="54" t="s">
        <v>3128</v>
      </c>
      <c r="I53" s="54" t="s">
        <v>3129</v>
      </c>
      <c r="J53" s="54" t="s">
        <v>2955</v>
      </c>
      <c r="K53" s="67">
        <v>394</v>
      </c>
      <c r="L53" s="54" t="s">
        <v>3130</v>
      </c>
      <c r="M53" s="67">
        <v>374</v>
      </c>
      <c r="N53" s="67">
        <v>374</v>
      </c>
      <c r="O53" s="67">
        <v>150</v>
      </c>
      <c r="P53" s="67">
        <v>177</v>
      </c>
      <c r="Q53" s="67">
        <v>177</v>
      </c>
      <c r="R53" s="68" t="s">
        <v>2986</v>
      </c>
      <c r="S53" s="67">
        <v>177</v>
      </c>
      <c r="T53" s="67">
        <v>177</v>
      </c>
      <c r="U53" s="54" t="s">
        <v>3131</v>
      </c>
      <c r="V53" s="54" t="s">
        <v>341</v>
      </c>
      <c r="W53" s="54" t="s">
        <v>3132</v>
      </c>
      <c r="X53" s="69" t="s">
        <v>1491</v>
      </c>
      <c r="Y53" s="70" t="s">
        <v>2961</v>
      </c>
      <c r="Z53" s="66"/>
      <c r="AA53" s="71"/>
      <c r="AB53" s="75"/>
      <c r="AC53" s="71">
        <f t="shared" si="0"/>
        <v>394</v>
      </c>
      <c r="AD53" s="71">
        <f t="shared" si="1"/>
        <v>150</v>
      </c>
      <c r="AE53" s="71">
        <f t="shared" si="1"/>
        <v>177</v>
      </c>
      <c r="AF53" s="71">
        <f t="shared" si="1"/>
        <v>177</v>
      </c>
      <c r="AG53" s="73">
        <f t="shared" si="2"/>
        <v>93.348451060752168</v>
      </c>
      <c r="AH53" s="73">
        <f t="shared" si="3"/>
        <v>93.348451060752168</v>
      </c>
    </row>
    <row r="54" spans="1:34" ht="54.95" customHeight="1" x14ac:dyDescent="0.25">
      <c r="A54" s="67">
        <v>53</v>
      </c>
      <c r="B54" s="54" t="s">
        <v>1798</v>
      </c>
      <c r="C54" s="54" t="s">
        <v>1799</v>
      </c>
      <c r="D54" s="54" t="s">
        <v>1841</v>
      </c>
      <c r="E54" s="54" t="s">
        <v>1842</v>
      </c>
      <c r="F54" s="54" t="s">
        <v>1846</v>
      </c>
      <c r="G54" s="67">
        <v>2.5</v>
      </c>
      <c r="H54" s="54" t="s">
        <v>3133</v>
      </c>
      <c r="I54" s="54" t="s">
        <v>1843</v>
      </c>
      <c r="J54" s="54" t="s">
        <v>2955</v>
      </c>
      <c r="K54" s="67">
        <v>125</v>
      </c>
      <c r="L54" s="54" t="s">
        <v>341</v>
      </c>
      <c r="M54" s="67">
        <v>118</v>
      </c>
      <c r="N54" s="67">
        <v>105</v>
      </c>
      <c r="O54" s="67">
        <v>90</v>
      </c>
      <c r="P54" s="67">
        <v>97</v>
      </c>
      <c r="Q54" s="67">
        <v>70</v>
      </c>
      <c r="R54" s="68" t="s">
        <v>2957</v>
      </c>
      <c r="S54" s="67">
        <v>99</v>
      </c>
      <c r="T54" s="67">
        <v>90</v>
      </c>
      <c r="U54" s="54" t="s">
        <v>3134</v>
      </c>
      <c r="V54" s="54" t="s">
        <v>3135</v>
      </c>
      <c r="W54" s="54" t="s">
        <v>3136</v>
      </c>
      <c r="X54" s="69" t="s">
        <v>1424</v>
      </c>
      <c r="Y54" s="70" t="s">
        <v>2961</v>
      </c>
      <c r="Z54" s="66"/>
      <c r="AA54" s="71"/>
      <c r="AB54" s="75"/>
      <c r="AC54" s="71">
        <f t="shared" si="0"/>
        <v>125</v>
      </c>
      <c r="AD54" s="71">
        <f t="shared" si="1"/>
        <v>90</v>
      </c>
      <c r="AE54" s="71">
        <f t="shared" si="1"/>
        <v>97</v>
      </c>
      <c r="AF54" s="71">
        <f t="shared" si="1"/>
        <v>70</v>
      </c>
      <c r="AG54" s="73">
        <f t="shared" si="2"/>
        <v>82.604651162790702</v>
      </c>
      <c r="AH54" s="73">
        <f t="shared" si="3"/>
        <v>142.52491694352159</v>
      </c>
    </row>
    <row r="55" spans="1:34" ht="54.95" hidden="1" customHeight="1" x14ac:dyDescent="0.25">
      <c r="A55" s="67">
        <v>54</v>
      </c>
      <c r="B55" s="54" t="s">
        <v>1798</v>
      </c>
      <c r="C55" s="54" t="s">
        <v>1799</v>
      </c>
      <c r="D55" s="54" t="s">
        <v>1847</v>
      </c>
      <c r="E55" s="54" t="s">
        <v>1848</v>
      </c>
      <c r="F55" s="54" t="s">
        <v>1852</v>
      </c>
      <c r="G55" s="67">
        <v>3.9</v>
      </c>
      <c r="H55" s="54" t="s">
        <v>3137</v>
      </c>
      <c r="I55" s="54" t="s">
        <v>3138</v>
      </c>
      <c r="J55" s="54" t="s">
        <v>2955</v>
      </c>
      <c r="K55" s="67">
        <v>130</v>
      </c>
      <c r="L55" s="54" t="s">
        <v>3139</v>
      </c>
      <c r="M55" s="67">
        <v>125</v>
      </c>
      <c r="N55" s="67">
        <v>125</v>
      </c>
      <c r="O55" s="67">
        <v>90</v>
      </c>
      <c r="P55" s="67">
        <v>122</v>
      </c>
      <c r="Q55" s="67">
        <v>121</v>
      </c>
      <c r="R55" s="68" t="s">
        <v>2971</v>
      </c>
      <c r="S55" s="67">
        <v>109</v>
      </c>
      <c r="T55" s="67">
        <v>108</v>
      </c>
      <c r="U55" s="54" t="s">
        <v>3140</v>
      </c>
      <c r="V55" s="54" t="s">
        <v>341</v>
      </c>
      <c r="W55" s="54" t="s">
        <v>3141</v>
      </c>
      <c r="X55" s="69" t="s">
        <v>1452</v>
      </c>
      <c r="Y55" s="70" t="s">
        <v>341</v>
      </c>
      <c r="Z55" s="66"/>
      <c r="AA55" s="71"/>
      <c r="AB55" s="75"/>
      <c r="AC55" s="71">
        <f t="shared" si="0"/>
        <v>130</v>
      </c>
      <c r="AD55" s="71">
        <f t="shared" si="1"/>
        <v>90</v>
      </c>
      <c r="AE55" s="71">
        <f t="shared" si="1"/>
        <v>122</v>
      </c>
      <c r="AF55" s="71">
        <f t="shared" si="1"/>
        <v>121</v>
      </c>
      <c r="AG55" s="73">
        <f t="shared" si="2"/>
        <v>22.90909090909091</v>
      </c>
      <c r="AH55" s="73">
        <f t="shared" si="3"/>
        <v>25.670454545454547</v>
      </c>
    </row>
    <row r="56" spans="1:34" ht="54.95" hidden="1" customHeight="1" x14ac:dyDescent="0.25">
      <c r="A56" s="67">
        <v>55</v>
      </c>
      <c r="B56" s="54" t="s">
        <v>1798</v>
      </c>
      <c r="C56" s="54" t="s">
        <v>1799</v>
      </c>
      <c r="D56" s="54" t="s">
        <v>1863</v>
      </c>
      <c r="E56" s="54" t="s">
        <v>1864</v>
      </c>
      <c r="F56" s="54" t="s">
        <v>1868</v>
      </c>
      <c r="G56" s="67">
        <v>32.630000000000003</v>
      </c>
      <c r="H56" s="54" t="s">
        <v>3142</v>
      </c>
      <c r="I56" s="54" t="s">
        <v>3143</v>
      </c>
      <c r="J56" s="54" t="s">
        <v>2975</v>
      </c>
      <c r="K56" s="67">
        <v>408</v>
      </c>
      <c r="L56" s="54" t="s">
        <v>3144</v>
      </c>
      <c r="M56" s="67">
        <v>388</v>
      </c>
      <c r="N56" s="67">
        <v>388</v>
      </c>
      <c r="O56" s="67">
        <v>300</v>
      </c>
      <c r="P56" s="67">
        <v>318</v>
      </c>
      <c r="Q56" s="67">
        <v>306</v>
      </c>
      <c r="R56" s="68" t="s">
        <v>2986</v>
      </c>
      <c r="S56" s="67">
        <v>323</v>
      </c>
      <c r="T56" s="67">
        <v>309</v>
      </c>
      <c r="U56" s="54" t="s">
        <v>341</v>
      </c>
      <c r="V56" s="54" t="s">
        <v>341</v>
      </c>
      <c r="W56" s="54" t="s">
        <v>3145</v>
      </c>
      <c r="X56" s="69" t="s">
        <v>1498</v>
      </c>
      <c r="Y56" s="70" t="s">
        <v>2961</v>
      </c>
      <c r="Z56" s="66"/>
      <c r="AA56" s="71"/>
      <c r="AB56" s="75"/>
      <c r="AC56" s="71">
        <f t="shared" si="0"/>
        <v>408</v>
      </c>
      <c r="AD56" s="71">
        <f t="shared" si="1"/>
        <v>300</v>
      </c>
      <c r="AE56" s="71">
        <f t="shared" si="1"/>
        <v>318</v>
      </c>
      <c r="AF56" s="71">
        <f t="shared" si="1"/>
        <v>306</v>
      </c>
      <c r="AG56" s="73">
        <f t="shared" si="2"/>
        <v>85.451977401129938</v>
      </c>
      <c r="AH56" s="73">
        <f t="shared" si="3"/>
        <v>95.244821092278727</v>
      </c>
    </row>
    <row r="57" spans="1:34" ht="54.95" hidden="1" customHeight="1" x14ac:dyDescent="0.25">
      <c r="A57" s="67">
        <v>56</v>
      </c>
      <c r="B57" s="54" t="s">
        <v>1798</v>
      </c>
      <c r="C57" s="54" t="s">
        <v>1799</v>
      </c>
      <c r="D57" s="54" t="s">
        <v>1871</v>
      </c>
      <c r="E57" s="54" t="s">
        <v>1872</v>
      </c>
      <c r="F57" s="54" t="s">
        <v>1876</v>
      </c>
      <c r="G57" s="67">
        <v>26.4</v>
      </c>
      <c r="H57" s="54" t="s">
        <v>3146</v>
      </c>
      <c r="I57" s="54" t="s">
        <v>3147</v>
      </c>
      <c r="J57" s="54" t="s">
        <v>2955</v>
      </c>
      <c r="K57" s="67">
        <v>350</v>
      </c>
      <c r="L57" s="54" t="s">
        <v>3148</v>
      </c>
      <c r="M57" s="67">
        <v>347</v>
      </c>
      <c r="N57" s="67">
        <v>330</v>
      </c>
      <c r="O57" s="67">
        <v>250</v>
      </c>
      <c r="P57" s="67">
        <v>257</v>
      </c>
      <c r="Q57" s="67">
        <v>249</v>
      </c>
      <c r="R57" s="68" t="s">
        <v>2971</v>
      </c>
      <c r="S57" s="67">
        <v>257</v>
      </c>
      <c r="T57" s="67">
        <v>249</v>
      </c>
      <c r="U57" s="54" t="s">
        <v>3149</v>
      </c>
      <c r="V57" s="54" t="s">
        <v>341</v>
      </c>
      <c r="W57" s="54" t="s">
        <v>3150</v>
      </c>
      <c r="X57" s="69" t="s">
        <v>1452</v>
      </c>
      <c r="Y57" s="70" t="s">
        <v>2961</v>
      </c>
      <c r="Z57" s="66" t="s">
        <v>2961</v>
      </c>
      <c r="AA57" s="71"/>
      <c r="AB57" s="75"/>
      <c r="AC57" s="71">
        <f t="shared" si="0"/>
        <v>350</v>
      </c>
      <c r="AD57" s="71">
        <f t="shared" si="1"/>
        <v>250</v>
      </c>
      <c r="AE57" s="71">
        <f t="shared" si="1"/>
        <v>257</v>
      </c>
      <c r="AF57" s="71">
        <f t="shared" si="1"/>
        <v>249</v>
      </c>
      <c r="AG57" s="73">
        <f t="shared" si="2"/>
        <v>94.084999999999994</v>
      </c>
      <c r="AH57" s="73">
        <f t="shared" si="3"/>
        <v>100.83166666666668</v>
      </c>
    </row>
    <row r="58" spans="1:34" ht="54.95" hidden="1" customHeight="1" x14ac:dyDescent="0.25">
      <c r="A58" s="67">
        <v>57</v>
      </c>
      <c r="B58" s="54" t="s">
        <v>1798</v>
      </c>
      <c r="C58" s="54" t="s">
        <v>1799</v>
      </c>
      <c r="D58" s="54" t="s">
        <v>1879</v>
      </c>
      <c r="E58" s="54" t="s">
        <v>1880</v>
      </c>
      <c r="F58" s="54" t="s">
        <v>1836</v>
      </c>
      <c r="G58" s="67">
        <v>39.5</v>
      </c>
      <c r="H58" s="54" t="s">
        <v>3151</v>
      </c>
      <c r="I58" s="54" t="s">
        <v>3152</v>
      </c>
      <c r="J58" s="54" t="s">
        <v>2975</v>
      </c>
      <c r="K58" s="67">
        <v>500</v>
      </c>
      <c r="L58" s="54" t="s">
        <v>3153</v>
      </c>
      <c r="M58" s="67">
        <v>490</v>
      </c>
      <c r="N58" s="67">
        <v>480</v>
      </c>
      <c r="O58" s="67">
        <v>260</v>
      </c>
      <c r="P58" s="67">
        <v>353</v>
      </c>
      <c r="Q58" s="67">
        <v>473</v>
      </c>
      <c r="R58" s="68" t="s">
        <v>2971</v>
      </c>
      <c r="S58" s="67">
        <v>353</v>
      </c>
      <c r="T58" s="67">
        <v>473</v>
      </c>
      <c r="U58" s="54" t="s">
        <v>3154</v>
      </c>
      <c r="V58" s="54" t="s">
        <v>341</v>
      </c>
      <c r="W58" s="54" t="s">
        <v>3155</v>
      </c>
      <c r="X58" s="69" t="s">
        <v>1574</v>
      </c>
      <c r="Y58" s="70" t="s">
        <v>2961</v>
      </c>
      <c r="Z58" s="66"/>
      <c r="AA58" s="71"/>
      <c r="AB58" s="72"/>
      <c r="AC58" s="71">
        <f t="shared" si="0"/>
        <v>500</v>
      </c>
      <c r="AD58" s="71">
        <f t="shared" si="1"/>
        <v>260</v>
      </c>
      <c r="AE58" s="71">
        <f t="shared" si="1"/>
        <v>353</v>
      </c>
      <c r="AF58" s="71">
        <f t="shared" si="1"/>
        <v>473</v>
      </c>
      <c r="AG58" s="73">
        <f t="shared" si="2"/>
        <v>68.745065789473685</v>
      </c>
      <c r="AH58" s="73">
        <f t="shared" si="3"/>
        <v>14.402960526315789</v>
      </c>
    </row>
    <row r="59" spans="1:34" ht="54.95" hidden="1" customHeight="1" x14ac:dyDescent="0.25">
      <c r="A59" s="67">
        <v>58</v>
      </c>
      <c r="B59" s="54" t="s">
        <v>1798</v>
      </c>
      <c r="C59" s="54" t="s">
        <v>1799</v>
      </c>
      <c r="D59" s="54" t="s">
        <v>1886</v>
      </c>
      <c r="E59" s="54" t="s">
        <v>1887</v>
      </c>
      <c r="F59" s="54" t="s">
        <v>1891</v>
      </c>
      <c r="G59" s="67">
        <v>0.9</v>
      </c>
      <c r="H59" s="54" t="s">
        <v>3156</v>
      </c>
      <c r="I59" s="54" t="s">
        <v>3157</v>
      </c>
      <c r="J59" s="54" t="s">
        <v>2955</v>
      </c>
      <c r="K59" s="67">
        <v>275</v>
      </c>
      <c r="L59" s="54" t="s">
        <v>3158</v>
      </c>
      <c r="M59" s="67">
        <v>125</v>
      </c>
      <c r="N59" s="67">
        <v>125</v>
      </c>
      <c r="O59" s="67">
        <v>110</v>
      </c>
      <c r="P59" s="67">
        <v>117</v>
      </c>
      <c r="Q59" s="67">
        <v>120</v>
      </c>
      <c r="R59" s="68" t="s">
        <v>2986</v>
      </c>
      <c r="S59" s="67">
        <v>117</v>
      </c>
      <c r="T59" s="67">
        <v>120</v>
      </c>
      <c r="U59" s="54" t="s">
        <v>3159</v>
      </c>
      <c r="V59" s="54" t="s">
        <v>341</v>
      </c>
      <c r="W59" s="54" t="s">
        <v>3160</v>
      </c>
      <c r="X59" s="69" t="s">
        <v>1491</v>
      </c>
      <c r="Y59" s="70" t="s">
        <v>341</v>
      </c>
      <c r="Z59" s="66"/>
      <c r="AA59" s="71"/>
      <c r="AB59" s="72"/>
      <c r="AC59" s="71">
        <f t="shared" si="0"/>
        <v>275</v>
      </c>
      <c r="AD59" s="71">
        <f t="shared" si="1"/>
        <v>110</v>
      </c>
      <c r="AE59" s="71">
        <f t="shared" si="1"/>
        <v>117</v>
      </c>
      <c r="AF59" s="71">
        <f t="shared" si="1"/>
        <v>120</v>
      </c>
      <c r="AG59" s="73">
        <f t="shared" si="2"/>
        <v>97.498622589531678</v>
      </c>
      <c r="AH59" s="73">
        <f t="shared" si="3"/>
        <v>96.379378197560015</v>
      </c>
    </row>
    <row r="60" spans="1:34" ht="54.95" hidden="1" customHeight="1" x14ac:dyDescent="0.25">
      <c r="A60" s="67">
        <v>59</v>
      </c>
      <c r="B60" s="54" t="s">
        <v>1798</v>
      </c>
      <c r="C60" s="54" t="s">
        <v>1799</v>
      </c>
      <c r="D60" s="54" t="s">
        <v>1897</v>
      </c>
      <c r="E60" s="54" t="s">
        <v>1898</v>
      </c>
      <c r="F60" s="54" t="s">
        <v>1902</v>
      </c>
      <c r="G60" s="67">
        <v>69.89</v>
      </c>
      <c r="H60" s="54" t="s">
        <v>3161</v>
      </c>
      <c r="I60" s="54" t="s">
        <v>3162</v>
      </c>
      <c r="J60" s="54" t="s">
        <v>2975</v>
      </c>
      <c r="K60" s="67">
        <v>313</v>
      </c>
      <c r="L60" s="54" t="s">
        <v>3163</v>
      </c>
      <c r="M60" s="67">
        <v>307</v>
      </c>
      <c r="N60" s="67">
        <v>293</v>
      </c>
      <c r="O60" s="67">
        <v>110</v>
      </c>
      <c r="P60" s="67">
        <v>114</v>
      </c>
      <c r="Q60" s="67">
        <v>170</v>
      </c>
      <c r="R60" s="68" t="s">
        <v>2971</v>
      </c>
      <c r="S60" s="67">
        <v>114</v>
      </c>
      <c r="T60" s="67">
        <v>170</v>
      </c>
      <c r="U60" s="54" t="s">
        <v>3164</v>
      </c>
      <c r="V60" s="54" t="s">
        <v>341</v>
      </c>
      <c r="W60" s="54" t="s">
        <v>3165</v>
      </c>
      <c r="X60" s="69" t="s">
        <v>1574</v>
      </c>
      <c r="Y60" s="70" t="s">
        <v>2961</v>
      </c>
      <c r="Z60" s="66"/>
      <c r="AA60" s="71"/>
      <c r="AB60" s="72"/>
      <c r="AC60" s="71">
        <f t="shared" si="0"/>
        <v>313</v>
      </c>
      <c r="AD60" s="71">
        <f t="shared" si="1"/>
        <v>110</v>
      </c>
      <c r="AE60" s="71">
        <f t="shared" si="1"/>
        <v>114</v>
      </c>
      <c r="AF60" s="71">
        <f t="shared" si="1"/>
        <v>170</v>
      </c>
      <c r="AG60" s="73">
        <f t="shared" si="2"/>
        <v>98.956550093747452</v>
      </c>
      <c r="AH60" s="73">
        <f t="shared" si="3"/>
        <v>80.43531425776473</v>
      </c>
    </row>
    <row r="61" spans="1:34" ht="54.95" hidden="1" customHeight="1" x14ac:dyDescent="0.25">
      <c r="A61" s="67">
        <v>60</v>
      </c>
      <c r="B61" s="54" t="s">
        <v>1798</v>
      </c>
      <c r="C61" s="54" t="s">
        <v>1799</v>
      </c>
      <c r="D61" s="54" t="s">
        <v>1909</v>
      </c>
      <c r="E61" s="54" t="s">
        <v>1910</v>
      </c>
      <c r="F61" s="54" t="s">
        <v>1914</v>
      </c>
      <c r="G61" s="67">
        <v>35.9</v>
      </c>
      <c r="H61" s="54" t="s">
        <v>3166</v>
      </c>
      <c r="I61" s="54" t="s">
        <v>3167</v>
      </c>
      <c r="J61" s="54" t="s">
        <v>2955</v>
      </c>
      <c r="K61" s="67">
        <v>313</v>
      </c>
      <c r="L61" s="54" t="s">
        <v>3168</v>
      </c>
      <c r="M61" s="67">
        <v>307</v>
      </c>
      <c r="N61" s="67">
        <v>293</v>
      </c>
      <c r="O61" s="67">
        <v>200</v>
      </c>
      <c r="P61" s="67">
        <v>215</v>
      </c>
      <c r="Q61" s="67">
        <v>200</v>
      </c>
      <c r="R61" s="68" t="s">
        <v>2971</v>
      </c>
      <c r="S61" s="67">
        <v>244</v>
      </c>
      <c r="T61" s="67">
        <v>174</v>
      </c>
      <c r="U61" s="54" t="s">
        <v>341</v>
      </c>
      <c r="V61" s="54" t="s">
        <v>341</v>
      </c>
      <c r="W61" s="54" t="s">
        <v>3169</v>
      </c>
      <c r="X61" s="69" t="s">
        <v>1452</v>
      </c>
      <c r="Y61" s="70" t="s">
        <v>2961</v>
      </c>
      <c r="Z61" s="66" t="s">
        <v>2961</v>
      </c>
      <c r="AA61" s="71"/>
      <c r="AB61" s="72"/>
      <c r="AC61" s="71">
        <f t="shared" si="0"/>
        <v>313</v>
      </c>
      <c r="AD61" s="71">
        <f t="shared" si="1"/>
        <v>200</v>
      </c>
      <c r="AE61" s="71">
        <f t="shared" si="1"/>
        <v>215</v>
      </c>
      <c r="AF61" s="71">
        <f t="shared" si="1"/>
        <v>200</v>
      </c>
      <c r="AG61" s="73">
        <f t="shared" si="2"/>
        <v>89.261501837188845</v>
      </c>
      <c r="AH61" s="73">
        <f t="shared" si="3"/>
        <v>100</v>
      </c>
    </row>
    <row r="62" spans="1:34" ht="54.95" customHeight="1" x14ac:dyDescent="0.25">
      <c r="A62" s="67">
        <v>61</v>
      </c>
      <c r="B62" s="54" t="s">
        <v>1798</v>
      </c>
      <c r="C62" s="54" t="s">
        <v>1799</v>
      </c>
      <c r="D62" s="54" t="s">
        <v>1919</v>
      </c>
      <c r="E62" s="54" t="s">
        <v>1920</v>
      </c>
      <c r="F62" s="54" t="s">
        <v>1924</v>
      </c>
      <c r="G62" s="67">
        <v>34.6</v>
      </c>
      <c r="H62" s="54" t="s">
        <v>3170</v>
      </c>
      <c r="I62" s="54" t="s">
        <v>3171</v>
      </c>
      <c r="J62" s="54" t="s">
        <v>2975</v>
      </c>
      <c r="K62" s="67">
        <v>303</v>
      </c>
      <c r="L62" s="54" t="s">
        <v>3172</v>
      </c>
      <c r="M62" s="67">
        <v>295</v>
      </c>
      <c r="N62" s="67">
        <v>283</v>
      </c>
      <c r="O62" s="67">
        <v>90</v>
      </c>
      <c r="P62" s="67">
        <v>147</v>
      </c>
      <c r="Q62" s="67">
        <v>73</v>
      </c>
      <c r="R62" s="68" t="s">
        <v>2957</v>
      </c>
      <c r="S62" s="67">
        <v>147</v>
      </c>
      <c r="T62" s="67">
        <v>92</v>
      </c>
      <c r="U62" s="54" t="s">
        <v>3173</v>
      </c>
      <c r="V62" s="54" t="s">
        <v>3174</v>
      </c>
      <c r="W62" s="54" t="s">
        <v>3175</v>
      </c>
      <c r="X62" s="69" t="s">
        <v>1459</v>
      </c>
      <c r="Y62" s="70" t="s">
        <v>2961</v>
      </c>
      <c r="Z62" s="66"/>
      <c r="AA62" s="71"/>
      <c r="AB62" s="72"/>
      <c r="AC62" s="71">
        <f t="shared" si="0"/>
        <v>303</v>
      </c>
      <c r="AD62" s="71">
        <f t="shared" si="1"/>
        <v>90</v>
      </c>
      <c r="AE62" s="71">
        <f t="shared" si="1"/>
        <v>147</v>
      </c>
      <c r="AF62" s="71">
        <f t="shared" si="1"/>
        <v>73</v>
      </c>
      <c r="AG62" s="73">
        <f t="shared" si="2"/>
        <v>83.861950327921733</v>
      </c>
      <c r="AH62" s="73">
        <f t="shared" si="3"/>
        <v>103.31027727006654</v>
      </c>
    </row>
    <row r="63" spans="1:34" ht="54.95" customHeight="1" x14ac:dyDescent="0.25">
      <c r="A63" s="67">
        <v>62</v>
      </c>
      <c r="B63" s="54" t="s">
        <v>1798</v>
      </c>
      <c r="C63" s="54" t="s">
        <v>1799</v>
      </c>
      <c r="D63" s="54" t="s">
        <v>1942</v>
      </c>
      <c r="E63" s="54" t="s">
        <v>1943</v>
      </c>
      <c r="F63" s="54" t="s">
        <v>1930</v>
      </c>
      <c r="G63" s="67">
        <v>37.200000000000003</v>
      </c>
      <c r="H63" s="54" t="s">
        <v>3176</v>
      </c>
      <c r="I63" s="54" t="s">
        <v>1931</v>
      </c>
      <c r="J63" s="54" t="s">
        <v>2955</v>
      </c>
      <c r="K63" s="67">
        <v>303</v>
      </c>
      <c r="L63" s="54" t="s">
        <v>3177</v>
      </c>
      <c r="M63" s="67">
        <v>295</v>
      </c>
      <c r="N63" s="67">
        <v>283</v>
      </c>
      <c r="O63" s="67">
        <v>90</v>
      </c>
      <c r="P63" s="67">
        <v>147</v>
      </c>
      <c r="Q63" s="67">
        <v>73</v>
      </c>
      <c r="R63" s="68" t="s">
        <v>2957</v>
      </c>
      <c r="S63" s="67">
        <v>147</v>
      </c>
      <c r="T63" s="67">
        <v>92</v>
      </c>
      <c r="U63" s="54" t="s">
        <v>3178</v>
      </c>
      <c r="V63" s="54" t="s">
        <v>3179</v>
      </c>
      <c r="W63" s="54" t="s">
        <v>3175</v>
      </c>
      <c r="X63" s="69" t="s">
        <v>1424</v>
      </c>
      <c r="Y63" s="70" t="s">
        <v>2961</v>
      </c>
      <c r="Z63" s="66"/>
      <c r="AA63" s="71"/>
      <c r="AB63" s="72"/>
      <c r="AC63" s="71">
        <f t="shared" si="0"/>
        <v>303</v>
      </c>
      <c r="AD63" s="71">
        <f t="shared" si="1"/>
        <v>90</v>
      </c>
      <c r="AE63" s="71">
        <f t="shared" si="1"/>
        <v>147</v>
      </c>
      <c r="AF63" s="71">
        <f t="shared" si="1"/>
        <v>73</v>
      </c>
      <c r="AG63" s="73">
        <f t="shared" si="2"/>
        <v>83.861950327921733</v>
      </c>
      <c r="AH63" s="73">
        <f t="shared" si="3"/>
        <v>103.31027727006654</v>
      </c>
    </row>
    <row r="64" spans="1:34" ht="54.95" customHeight="1" x14ac:dyDescent="0.25">
      <c r="A64" s="67">
        <v>63</v>
      </c>
      <c r="B64" s="54" t="s">
        <v>1798</v>
      </c>
      <c r="C64" s="54" t="s">
        <v>1799</v>
      </c>
      <c r="D64" s="54" t="s">
        <v>1945</v>
      </c>
      <c r="E64" s="54" t="s">
        <v>1946</v>
      </c>
      <c r="F64" s="54" t="s">
        <v>1936</v>
      </c>
      <c r="G64" s="67">
        <v>16.7</v>
      </c>
      <c r="H64" s="54" t="s">
        <v>3180</v>
      </c>
      <c r="I64" s="54" t="s">
        <v>1937</v>
      </c>
      <c r="J64" s="54" t="s">
        <v>2955</v>
      </c>
      <c r="K64" s="67">
        <v>400</v>
      </c>
      <c r="L64" s="54" t="s">
        <v>3181</v>
      </c>
      <c r="M64" s="67">
        <v>395</v>
      </c>
      <c r="N64" s="67">
        <v>380</v>
      </c>
      <c r="O64" s="67">
        <v>90</v>
      </c>
      <c r="P64" s="67">
        <v>147</v>
      </c>
      <c r="Q64" s="67">
        <v>73</v>
      </c>
      <c r="R64" s="68" t="s">
        <v>2957</v>
      </c>
      <c r="S64" s="67">
        <v>147</v>
      </c>
      <c r="T64" s="67">
        <v>92</v>
      </c>
      <c r="U64" s="54" t="s">
        <v>3178</v>
      </c>
      <c r="V64" s="54" t="s">
        <v>3179</v>
      </c>
      <c r="W64" s="54" t="s">
        <v>3175</v>
      </c>
      <c r="X64" s="69" t="s">
        <v>1424</v>
      </c>
      <c r="Y64" s="70" t="s">
        <v>2961</v>
      </c>
      <c r="Z64" s="66"/>
      <c r="AA64" s="71"/>
      <c r="AB64" s="72"/>
      <c r="AC64" s="71">
        <f t="shared" si="0"/>
        <v>400</v>
      </c>
      <c r="AD64" s="71">
        <f t="shared" si="1"/>
        <v>90</v>
      </c>
      <c r="AE64" s="71">
        <f t="shared" si="1"/>
        <v>147</v>
      </c>
      <c r="AF64" s="71">
        <f t="shared" si="1"/>
        <v>73</v>
      </c>
      <c r="AG64" s="73">
        <f t="shared" si="2"/>
        <v>91.106649111257411</v>
      </c>
      <c r="AH64" s="73">
        <f t="shared" si="3"/>
        <v>101.82422646477947</v>
      </c>
    </row>
    <row r="65" spans="1:34" ht="54.95" customHeight="1" x14ac:dyDescent="0.25">
      <c r="A65" s="67">
        <v>64</v>
      </c>
      <c r="B65" s="54" t="s">
        <v>1798</v>
      </c>
      <c r="C65" s="54" t="s">
        <v>1799</v>
      </c>
      <c r="D65" s="54" t="s">
        <v>1954</v>
      </c>
      <c r="E65" s="54" t="s">
        <v>1955</v>
      </c>
      <c r="F65" s="54" t="s">
        <v>1940</v>
      </c>
      <c r="G65" s="67">
        <v>2.33</v>
      </c>
      <c r="H65" s="54" t="s">
        <v>3182</v>
      </c>
      <c r="I65" s="54" t="s">
        <v>1941</v>
      </c>
      <c r="J65" s="54" t="s">
        <v>2955</v>
      </c>
      <c r="K65" s="67">
        <v>618</v>
      </c>
      <c r="L65" s="54" t="s">
        <v>3183</v>
      </c>
      <c r="M65" s="67">
        <v>600</v>
      </c>
      <c r="N65" s="67">
        <v>598</v>
      </c>
      <c r="O65" s="67">
        <v>170</v>
      </c>
      <c r="P65" s="67">
        <v>499</v>
      </c>
      <c r="Q65" s="67">
        <v>125</v>
      </c>
      <c r="R65" s="68" t="s">
        <v>2957</v>
      </c>
      <c r="S65" s="67">
        <v>521</v>
      </c>
      <c r="T65" s="67">
        <v>137</v>
      </c>
      <c r="U65" s="54" t="s">
        <v>3178</v>
      </c>
      <c r="V65" s="54" t="s">
        <v>3179</v>
      </c>
      <c r="W65" s="54" t="s">
        <v>3184</v>
      </c>
      <c r="X65" s="69" t="s">
        <v>1424</v>
      </c>
      <c r="Y65" s="70" t="s">
        <v>341</v>
      </c>
      <c r="Z65" s="66"/>
      <c r="AA65" s="71"/>
      <c r="AB65" s="72"/>
      <c r="AC65" s="71">
        <f t="shared" si="0"/>
        <v>618</v>
      </c>
      <c r="AD65" s="71">
        <f t="shared" si="1"/>
        <v>170</v>
      </c>
      <c r="AE65" s="71">
        <f t="shared" si="1"/>
        <v>499</v>
      </c>
      <c r="AF65" s="71">
        <f t="shared" si="1"/>
        <v>125</v>
      </c>
      <c r="AG65" s="73">
        <f t="shared" si="2"/>
        <v>37.652680837563452</v>
      </c>
      <c r="AH65" s="73">
        <f t="shared" si="3"/>
        <v>103.76036756707758</v>
      </c>
    </row>
    <row r="66" spans="1:34" ht="54.95" hidden="1" customHeight="1" x14ac:dyDescent="0.25">
      <c r="A66" s="67">
        <v>65</v>
      </c>
      <c r="B66" s="54" t="s">
        <v>410</v>
      </c>
      <c r="C66" s="54" t="s">
        <v>1964</v>
      </c>
      <c r="D66" s="54" t="s">
        <v>1965</v>
      </c>
      <c r="E66" s="54" t="s">
        <v>1966</v>
      </c>
      <c r="F66" s="54" t="s">
        <v>341</v>
      </c>
      <c r="G66" s="67">
        <v>36.96</v>
      </c>
      <c r="H66" s="54" t="s">
        <v>3185</v>
      </c>
      <c r="I66" s="54" t="s">
        <v>1967</v>
      </c>
      <c r="J66" s="54" t="s">
        <v>2955</v>
      </c>
      <c r="K66" s="67">
        <v>800</v>
      </c>
      <c r="L66" s="54" t="s">
        <v>1398</v>
      </c>
      <c r="M66" s="67">
        <v>700</v>
      </c>
      <c r="N66" s="67">
        <v>700</v>
      </c>
      <c r="O66" s="67">
        <v>590</v>
      </c>
      <c r="P66" s="67">
        <v>593</v>
      </c>
      <c r="Q66" s="67">
        <v>605</v>
      </c>
      <c r="R66" s="68" t="s">
        <v>2986</v>
      </c>
      <c r="S66" s="74"/>
      <c r="T66" s="74"/>
      <c r="U66" s="54" t="s">
        <v>341</v>
      </c>
      <c r="V66" s="54" t="s">
        <v>341</v>
      </c>
      <c r="W66" s="54" t="s">
        <v>341</v>
      </c>
      <c r="X66" s="69" t="s">
        <v>1491</v>
      </c>
      <c r="Y66" s="70" t="s">
        <v>2961</v>
      </c>
      <c r="Z66" s="66"/>
      <c r="AA66" s="71"/>
      <c r="AB66" s="72"/>
      <c r="AC66" s="71">
        <f t="shared" si="0"/>
        <v>800</v>
      </c>
      <c r="AD66" s="71">
        <f t="shared" si="1"/>
        <v>590</v>
      </c>
      <c r="AE66" s="71">
        <f t="shared" si="1"/>
        <v>593</v>
      </c>
      <c r="AF66" s="71">
        <f t="shared" si="1"/>
        <v>605</v>
      </c>
      <c r="AG66" s="73">
        <f t="shared" si="2"/>
        <v>98.7841726618705</v>
      </c>
      <c r="AH66" s="73">
        <f t="shared" si="3"/>
        <v>93.859198355601237</v>
      </c>
    </row>
    <row r="67" spans="1:34" ht="54.95" customHeight="1" x14ac:dyDescent="0.25">
      <c r="A67" s="67">
        <v>66</v>
      </c>
      <c r="B67" s="54" t="s">
        <v>410</v>
      </c>
      <c r="C67" s="54" t="s">
        <v>1964</v>
      </c>
      <c r="D67" s="54" t="s">
        <v>1971</v>
      </c>
      <c r="E67" s="54" t="s">
        <v>1972</v>
      </c>
      <c r="F67" s="54" t="s">
        <v>341</v>
      </c>
      <c r="G67" s="67">
        <v>36.71</v>
      </c>
      <c r="H67" s="54" t="s">
        <v>3186</v>
      </c>
      <c r="I67" s="54" t="s">
        <v>3187</v>
      </c>
      <c r="J67" s="54" t="s">
        <v>2955</v>
      </c>
      <c r="K67" s="67">
        <v>204</v>
      </c>
      <c r="L67" s="54" t="s">
        <v>3188</v>
      </c>
      <c r="M67" s="67">
        <v>195</v>
      </c>
      <c r="N67" s="67">
        <v>195</v>
      </c>
      <c r="O67" s="67">
        <v>90</v>
      </c>
      <c r="P67" s="67">
        <v>130</v>
      </c>
      <c r="Q67" s="67">
        <v>90</v>
      </c>
      <c r="R67" s="68" t="s">
        <v>2957</v>
      </c>
      <c r="S67" s="74"/>
      <c r="T67" s="74"/>
      <c r="U67" s="54" t="s">
        <v>3189</v>
      </c>
      <c r="V67" s="54" t="s">
        <v>3071</v>
      </c>
      <c r="W67" s="54" t="s">
        <v>341</v>
      </c>
      <c r="X67" s="69" t="s">
        <v>1424</v>
      </c>
      <c r="Y67" s="70" t="s">
        <v>341</v>
      </c>
      <c r="Z67" s="66"/>
      <c r="AA67" s="71"/>
      <c r="AB67" s="72"/>
      <c r="AC67" s="71">
        <f t="shared" ref="AC67:AC130" si="4">K67</f>
        <v>204</v>
      </c>
      <c r="AD67" s="71">
        <f t="shared" ref="AD67:AF130" si="5">O67</f>
        <v>90</v>
      </c>
      <c r="AE67" s="71">
        <f t="shared" si="5"/>
        <v>130</v>
      </c>
      <c r="AF67" s="71">
        <f t="shared" si="5"/>
        <v>90</v>
      </c>
      <c r="AG67" s="73">
        <f t="shared" ref="AG67:AG130" si="6">(K67^2-P67^2)/(K67^2-O67^2)*100</f>
        <v>73.743883518319606</v>
      </c>
      <c r="AH67" s="73">
        <f t="shared" ref="AH67:AH130" si="7">(K67^2-Q67^2)/(K67^2-O67^2)*100</f>
        <v>100</v>
      </c>
    </row>
    <row r="68" spans="1:34" ht="54.95" hidden="1" customHeight="1" x14ac:dyDescent="0.25">
      <c r="A68" s="67">
        <v>67</v>
      </c>
      <c r="B68" s="54" t="s">
        <v>410</v>
      </c>
      <c r="C68" s="54" t="s">
        <v>1964</v>
      </c>
      <c r="D68" s="54" t="s">
        <v>1985</v>
      </c>
      <c r="E68" s="54" t="s">
        <v>1986</v>
      </c>
      <c r="F68" s="54" t="s">
        <v>341</v>
      </c>
      <c r="G68" s="67">
        <v>4.59</v>
      </c>
      <c r="H68" s="54" t="s">
        <v>3190</v>
      </c>
      <c r="I68" s="54" t="s">
        <v>1987</v>
      </c>
      <c r="J68" s="54" t="s">
        <v>2955</v>
      </c>
      <c r="K68" s="67">
        <v>1040</v>
      </c>
      <c r="L68" s="54" t="s">
        <v>1398</v>
      </c>
      <c r="M68" s="67">
        <v>720</v>
      </c>
      <c r="N68" s="67">
        <v>715</v>
      </c>
      <c r="O68" s="67">
        <v>650</v>
      </c>
      <c r="P68" s="67">
        <v>653</v>
      </c>
      <c r="Q68" s="67">
        <v>668</v>
      </c>
      <c r="R68" s="68" t="s">
        <v>2986</v>
      </c>
      <c r="S68" s="74"/>
      <c r="T68" s="74"/>
      <c r="U68" s="54" t="s">
        <v>341</v>
      </c>
      <c r="V68" s="54" t="s">
        <v>341</v>
      </c>
      <c r="W68" s="54" t="s">
        <v>341</v>
      </c>
      <c r="X68" s="69" t="s">
        <v>1491</v>
      </c>
      <c r="Y68" s="70" t="s">
        <v>2961</v>
      </c>
      <c r="Z68" s="66"/>
      <c r="AA68" s="71"/>
      <c r="AB68" s="72"/>
      <c r="AC68" s="71">
        <f t="shared" si="4"/>
        <v>1040</v>
      </c>
      <c r="AD68" s="71">
        <f t="shared" si="5"/>
        <v>650</v>
      </c>
      <c r="AE68" s="71">
        <f t="shared" si="5"/>
        <v>653</v>
      </c>
      <c r="AF68" s="71">
        <f t="shared" si="5"/>
        <v>668</v>
      </c>
      <c r="AG68" s="73">
        <f t="shared" si="6"/>
        <v>99.406918525261716</v>
      </c>
      <c r="AH68" s="73">
        <f t="shared" si="7"/>
        <v>96.400546199362765</v>
      </c>
    </row>
    <row r="69" spans="1:34" ht="54.95" hidden="1" customHeight="1" x14ac:dyDescent="0.25">
      <c r="A69" s="67">
        <v>68</v>
      </c>
      <c r="B69" s="54" t="s">
        <v>410</v>
      </c>
      <c r="C69" s="54" t="s">
        <v>1964</v>
      </c>
      <c r="D69" s="54" t="s">
        <v>1992</v>
      </c>
      <c r="E69" s="54" t="s">
        <v>1993</v>
      </c>
      <c r="F69" s="54" t="s">
        <v>341</v>
      </c>
      <c r="G69" s="67">
        <v>14.53</v>
      </c>
      <c r="H69" s="54" t="s">
        <v>3191</v>
      </c>
      <c r="I69" s="54" t="s">
        <v>1994</v>
      </c>
      <c r="J69" s="54" t="s">
        <v>2955</v>
      </c>
      <c r="K69" s="67">
        <v>720</v>
      </c>
      <c r="L69" s="54" t="s">
        <v>1398</v>
      </c>
      <c r="M69" s="67">
        <v>715</v>
      </c>
      <c r="N69" s="67">
        <v>715</v>
      </c>
      <c r="O69" s="67">
        <v>395</v>
      </c>
      <c r="P69" s="67">
        <v>426</v>
      </c>
      <c r="Q69" s="67">
        <v>564</v>
      </c>
      <c r="R69" s="68" t="s">
        <v>2971</v>
      </c>
      <c r="S69" s="67">
        <v>400</v>
      </c>
      <c r="T69" s="67">
        <v>545</v>
      </c>
      <c r="U69" s="54" t="s">
        <v>341</v>
      </c>
      <c r="V69" s="54" t="s">
        <v>341</v>
      </c>
      <c r="W69" s="54" t="s">
        <v>341</v>
      </c>
      <c r="X69" s="69" t="s">
        <v>1452</v>
      </c>
      <c r="Y69" s="70" t="s">
        <v>2961</v>
      </c>
      <c r="Z69" s="66"/>
      <c r="AA69" s="71"/>
      <c r="AB69" s="72"/>
      <c r="AC69" s="71">
        <f t="shared" si="4"/>
        <v>720</v>
      </c>
      <c r="AD69" s="71">
        <f t="shared" si="5"/>
        <v>395</v>
      </c>
      <c r="AE69" s="71">
        <f t="shared" si="5"/>
        <v>426</v>
      </c>
      <c r="AF69" s="71">
        <f t="shared" si="5"/>
        <v>564</v>
      </c>
      <c r="AG69" s="73">
        <f t="shared" si="6"/>
        <v>92.976612625043117</v>
      </c>
      <c r="AH69" s="73">
        <f t="shared" si="7"/>
        <v>55.275336322869947</v>
      </c>
    </row>
    <row r="70" spans="1:34" ht="54.95" hidden="1" customHeight="1" x14ac:dyDescent="0.25">
      <c r="A70" s="67">
        <v>69</v>
      </c>
      <c r="B70" s="54" t="s">
        <v>410</v>
      </c>
      <c r="C70" s="54" t="s">
        <v>1964</v>
      </c>
      <c r="D70" s="54" t="s">
        <v>1998</v>
      </c>
      <c r="E70" s="54" t="s">
        <v>1999</v>
      </c>
      <c r="F70" s="54" t="s">
        <v>341</v>
      </c>
      <c r="G70" s="67">
        <v>45.93</v>
      </c>
      <c r="H70" s="54" t="s">
        <v>3192</v>
      </c>
      <c r="I70" s="54" t="s">
        <v>2000</v>
      </c>
      <c r="J70" s="54" t="s">
        <v>2955</v>
      </c>
      <c r="K70" s="67">
        <v>787</v>
      </c>
      <c r="L70" s="54" t="s">
        <v>3193</v>
      </c>
      <c r="M70" s="67">
        <v>750</v>
      </c>
      <c r="N70" s="67">
        <v>750</v>
      </c>
      <c r="O70" s="67">
        <v>290</v>
      </c>
      <c r="P70" s="67">
        <v>305</v>
      </c>
      <c r="Q70" s="67">
        <v>629</v>
      </c>
      <c r="R70" s="68" t="s">
        <v>2986</v>
      </c>
      <c r="S70" s="74"/>
      <c r="T70" s="74"/>
      <c r="U70" s="54" t="s">
        <v>341</v>
      </c>
      <c r="V70" s="54" t="s">
        <v>341</v>
      </c>
      <c r="W70" s="54" t="s">
        <v>341</v>
      </c>
      <c r="X70" s="69" t="s">
        <v>1491</v>
      </c>
      <c r="Y70" s="70" t="s">
        <v>341</v>
      </c>
      <c r="Z70" s="66"/>
      <c r="AA70" s="71"/>
      <c r="AB70" s="72"/>
      <c r="AC70" s="71">
        <f t="shared" si="4"/>
        <v>787</v>
      </c>
      <c r="AD70" s="71">
        <f t="shared" si="5"/>
        <v>290</v>
      </c>
      <c r="AE70" s="71">
        <f t="shared" si="5"/>
        <v>305</v>
      </c>
      <c r="AF70" s="71">
        <f t="shared" si="5"/>
        <v>629</v>
      </c>
      <c r="AG70" s="73">
        <f t="shared" si="6"/>
        <v>98.332614068813996</v>
      </c>
      <c r="AH70" s="73">
        <f t="shared" si="7"/>
        <v>41.7973019173537</v>
      </c>
    </row>
    <row r="71" spans="1:34" ht="54.95" customHeight="1" x14ac:dyDescent="0.25">
      <c r="A71" s="67">
        <v>70</v>
      </c>
      <c r="B71" s="54" t="s">
        <v>410</v>
      </c>
      <c r="C71" s="54" t="s">
        <v>1964</v>
      </c>
      <c r="D71" s="54" t="s">
        <v>2004</v>
      </c>
      <c r="E71" s="54" t="s">
        <v>2005</v>
      </c>
      <c r="F71" s="54" t="s">
        <v>341</v>
      </c>
      <c r="G71" s="67">
        <v>1.34</v>
      </c>
      <c r="H71" s="54" t="s">
        <v>3194</v>
      </c>
      <c r="I71" s="54" t="s">
        <v>2006</v>
      </c>
      <c r="J71" s="54" t="s">
        <v>3000</v>
      </c>
      <c r="K71" s="67">
        <v>95</v>
      </c>
      <c r="L71" s="54" t="s">
        <v>1398</v>
      </c>
      <c r="M71" s="67">
        <v>95</v>
      </c>
      <c r="N71" s="67">
        <v>95</v>
      </c>
      <c r="O71" s="67">
        <v>90</v>
      </c>
      <c r="P71" s="67">
        <v>92</v>
      </c>
      <c r="Q71" s="67">
        <v>91</v>
      </c>
      <c r="R71" s="68" t="s">
        <v>2957</v>
      </c>
      <c r="S71" s="67">
        <v>72</v>
      </c>
      <c r="T71" s="67">
        <v>70</v>
      </c>
      <c r="U71" s="54" t="s">
        <v>3195</v>
      </c>
      <c r="V71" s="54" t="s">
        <v>3196</v>
      </c>
      <c r="W71" s="54" t="s">
        <v>341</v>
      </c>
      <c r="X71" s="69" t="s">
        <v>1752</v>
      </c>
      <c r="Y71" s="70" t="s">
        <v>341</v>
      </c>
      <c r="Z71" s="66"/>
      <c r="AA71" s="71"/>
      <c r="AB71" s="72"/>
      <c r="AC71" s="71">
        <f t="shared" si="4"/>
        <v>95</v>
      </c>
      <c r="AD71" s="71">
        <f t="shared" si="5"/>
        <v>90</v>
      </c>
      <c r="AE71" s="71">
        <f t="shared" si="5"/>
        <v>92</v>
      </c>
      <c r="AF71" s="71">
        <f t="shared" si="5"/>
        <v>91</v>
      </c>
      <c r="AG71" s="73">
        <f t="shared" si="6"/>
        <v>60.648648648648653</v>
      </c>
      <c r="AH71" s="73">
        <f t="shared" si="7"/>
        <v>80.432432432432435</v>
      </c>
    </row>
    <row r="72" spans="1:34" ht="54.95" hidden="1" customHeight="1" x14ac:dyDescent="0.25">
      <c r="A72" s="67">
        <v>71</v>
      </c>
      <c r="B72" s="54" t="s">
        <v>410</v>
      </c>
      <c r="C72" s="54" t="s">
        <v>1964</v>
      </c>
      <c r="D72" s="54" t="s">
        <v>2010</v>
      </c>
      <c r="E72" s="54" t="s">
        <v>2011</v>
      </c>
      <c r="F72" s="54" t="s">
        <v>341</v>
      </c>
      <c r="G72" s="67">
        <v>31.76</v>
      </c>
      <c r="H72" s="54" t="s">
        <v>3197</v>
      </c>
      <c r="I72" s="54" t="s">
        <v>2012</v>
      </c>
      <c r="J72" s="54" t="s">
        <v>2955</v>
      </c>
      <c r="K72" s="67">
        <v>180</v>
      </c>
      <c r="L72" s="54" t="s">
        <v>1398</v>
      </c>
      <c r="M72" s="67">
        <v>175</v>
      </c>
      <c r="N72" s="67">
        <v>175</v>
      </c>
      <c r="O72" s="67">
        <v>90</v>
      </c>
      <c r="P72" s="67">
        <v>139</v>
      </c>
      <c r="Q72" s="67">
        <v>139</v>
      </c>
      <c r="R72" s="68" t="s">
        <v>2971</v>
      </c>
      <c r="S72" s="67">
        <v>109</v>
      </c>
      <c r="T72" s="67">
        <v>109</v>
      </c>
      <c r="U72" s="54" t="s">
        <v>341</v>
      </c>
      <c r="V72" s="54" t="s">
        <v>341</v>
      </c>
      <c r="W72" s="54" t="s">
        <v>3198</v>
      </c>
      <c r="X72" s="69" t="s">
        <v>1452</v>
      </c>
      <c r="Y72" s="70" t="s">
        <v>341</v>
      </c>
      <c r="Z72" s="66" t="s">
        <v>2961</v>
      </c>
      <c r="AA72" s="71"/>
      <c r="AB72" s="72"/>
      <c r="AC72" s="71">
        <f t="shared" si="4"/>
        <v>180</v>
      </c>
      <c r="AD72" s="71">
        <f t="shared" si="5"/>
        <v>90</v>
      </c>
      <c r="AE72" s="71">
        <f t="shared" si="5"/>
        <v>139</v>
      </c>
      <c r="AF72" s="71">
        <f t="shared" si="5"/>
        <v>139</v>
      </c>
      <c r="AG72" s="73">
        <f t="shared" si="6"/>
        <v>53.823045267489711</v>
      </c>
      <c r="AH72" s="73">
        <f t="shared" si="7"/>
        <v>53.823045267489711</v>
      </c>
    </row>
    <row r="73" spans="1:34" ht="54.95" hidden="1" customHeight="1" x14ac:dyDescent="0.25">
      <c r="A73" s="67">
        <v>72</v>
      </c>
      <c r="B73" s="54" t="s">
        <v>410</v>
      </c>
      <c r="C73" s="54" t="s">
        <v>1964</v>
      </c>
      <c r="D73" s="54" t="s">
        <v>2016</v>
      </c>
      <c r="E73" s="54" t="s">
        <v>2017</v>
      </c>
      <c r="F73" s="54" t="s">
        <v>341</v>
      </c>
      <c r="G73" s="67">
        <v>44.62</v>
      </c>
      <c r="H73" s="54" t="s">
        <v>3199</v>
      </c>
      <c r="I73" s="54" t="s">
        <v>3200</v>
      </c>
      <c r="J73" s="54" t="s">
        <v>2975</v>
      </c>
      <c r="K73" s="67">
        <v>260</v>
      </c>
      <c r="L73" s="54" t="s">
        <v>1398</v>
      </c>
      <c r="M73" s="67">
        <v>255</v>
      </c>
      <c r="N73" s="67">
        <v>255</v>
      </c>
      <c r="O73" s="67">
        <v>125</v>
      </c>
      <c r="P73" s="67">
        <v>199</v>
      </c>
      <c r="Q73" s="67">
        <v>201</v>
      </c>
      <c r="R73" s="68" t="s">
        <v>2971</v>
      </c>
      <c r="S73" s="67">
        <v>179</v>
      </c>
      <c r="T73" s="67">
        <v>179</v>
      </c>
      <c r="U73" s="54" t="s">
        <v>341</v>
      </c>
      <c r="V73" s="54" t="s">
        <v>341</v>
      </c>
      <c r="W73" s="54" t="s">
        <v>341</v>
      </c>
      <c r="X73" s="69" t="s">
        <v>1574</v>
      </c>
      <c r="Y73" s="70" t="s">
        <v>341</v>
      </c>
      <c r="Z73" s="66"/>
      <c r="AA73" s="71"/>
      <c r="AB73" s="72"/>
      <c r="AC73" s="71">
        <f t="shared" si="4"/>
        <v>260</v>
      </c>
      <c r="AD73" s="71">
        <f t="shared" si="5"/>
        <v>125</v>
      </c>
      <c r="AE73" s="71">
        <f t="shared" si="5"/>
        <v>199</v>
      </c>
      <c r="AF73" s="71">
        <f t="shared" si="5"/>
        <v>201</v>
      </c>
      <c r="AG73" s="73">
        <f t="shared" si="6"/>
        <v>53.870129870129865</v>
      </c>
      <c r="AH73" s="73">
        <f t="shared" si="7"/>
        <v>52.33092833092833</v>
      </c>
    </row>
    <row r="74" spans="1:34" ht="54.95" customHeight="1" x14ac:dyDescent="0.25">
      <c r="A74" s="67">
        <v>73</v>
      </c>
      <c r="B74" s="54" t="s">
        <v>410</v>
      </c>
      <c r="C74" s="54" t="s">
        <v>1964</v>
      </c>
      <c r="D74" s="54" t="s">
        <v>2030</v>
      </c>
      <c r="E74" s="54" t="s">
        <v>2031</v>
      </c>
      <c r="F74" s="54" t="s">
        <v>341</v>
      </c>
      <c r="G74" s="67">
        <v>49.47</v>
      </c>
      <c r="H74" s="54" t="s">
        <v>3201</v>
      </c>
      <c r="I74" s="54" t="s">
        <v>2032</v>
      </c>
      <c r="J74" s="54" t="s">
        <v>2955</v>
      </c>
      <c r="K74" s="67">
        <v>408</v>
      </c>
      <c r="L74" s="54" t="s">
        <v>3202</v>
      </c>
      <c r="M74" s="67">
        <v>403</v>
      </c>
      <c r="N74" s="67">
        <v>403</v>
      </c>
      <c r="O74" s="67">
        <v>200</v>
      </c>
      <c r="P74" s="67">
        <v>203</v>
      </c>
      <c r="Q74" s="67">
        <v>206</v>
      </c>
      <c r="R74" s="68" t="s">
        <v>2957</v>
      </c>
      <c r="S74" s="74"/>
      <c r="T74" s="74"/>
      <c r="U74" s="54" t="s">
        <v>3203</v>
      </c>
      <c r="V74" s="54" t="s">
        <v>3204</v>
      </c>
      <c r="W74" s="54" t="s">
        <v>3205</v>
      </c>
      <c r="X74" s="69" t="s">
        <v>1424</v>
      </c>
      <c r="Y74" s="70" t="s">
        <v>2961</v>
      </c>
      <c r="Z74" s="66"/>
      <c r="AA74" s="71"/>
      <c r="AB74" s="72"/>
      <c r="AC74" s="71">
        <f t="shared" si="4"/>
        <v>408</v>
      </c>
      <c r="AD74" s="71">
        <f t="shared" si="5"/>
        <v>200</v>
      </c>
      <c r="AE74" s="71">
        <f t="shared" si="5"/>
        <v>203</v>
      </c>
      <c r="AF74" s="71">
        <f t="shared" si="5"/>
        <v>206</v>
      </c>
      <c r="AG74" s="73">
        <f t="shared" si="6"/>
        <v>99.043996710526315</v>
      </c>
      <c r="AH74" s="73">
        <f t="shared" si="7"/>
        <v>98.073760121457482</v>
      </c>
    </row>
    <row r="75" spans="1:34" ht="54.95" customHeight="1" x14ac:dyDescent="0.25">
      <c r="A75" s="67">
        <v>74</v>
      </c>
      <c r="B75" s="54" t="s">
        <v>410</v>
      </c>
      <c r="C75" s="54" t="s">
        <v>1964</v>
      </c>
      <c r="D75" s="54" t="s">
        <v>2036</v>
      </c>
      <c r="E75" s="54" t="s">
        <v>2037</v>
      </c>
      <c r="F75" s="54" t="s">
        <v>341</v>
      </c>
      <c r="G75" s="67">
        <v>34.450000000000003</v>
      </c>
      <c r="H75" s="54" t="s">
        <v>3206</v>
      </c>
      <c r="I75" s="54" t="s">
        <v>3207</v>
      </c>
      <c r="J75" s="54" t="s">
        <v>2955</v>
      </c>
      <c r="K75" s="67">
        <v>400</v>
      </c>
      <c r="L75" s="54" t="s">
        <v>3208</v>
      </c>
      <c r="M75" s="67">
        <v>395</v>
      </c>
      <c r="N75" s="67">
        <v>395</v>
      </c>
      <c r="O75" s="67">
        <v>90</v>
      </c>
      <c r="P75" s="67">
        <v>70</v>
      </c>
      <c r="Q75" s="67">
        <v>172</v>
      </c>
      <c r="R75" s="68" t="s">
        <v>2957</v>
      </c>
      <c r="S75" s="74"/>
      <c r="T75" s="74"/>
      <c r="U75" s="54" t="s">
        <v>3209</v>
      </c>
      <c r="V75" s="54" t="s">
        <v>3209</v>
      </c>
      <c r="W75" s="54" t="s">
        <v>3210</v>
      </c>
      <c r="X75" s="69" t="s">
        <v>1424</v>
      </c>
      <c r="Y75" s="70" t="s">
        <v>2961</v>
      </c>
      <c r="Z75" s="66"/>
      <c r="AA75" s="71"/>
      <c r="AB75" s="72"/>
      <c r="AC75" s="71">
        <f t="shared" si="4"/>
        <v>400</v>
      </c>
      <c r="AD75" s="71">
        <f t="shared" si="5"/>
        <v>90</v>
      </c>
      <c r="AE75" s="71">
        <f t="shared" si="5"/>
        <v>70</v>
      </c>
      <c r="AF75" s="71">
        <f t="shared" si="5"/>
        <v>172</v>
      </c>
      <c r="AG75" s="73">
        <f t="shared" si="6"/>
        <v>102.1066491112574</v>
      </c>
      <c r="AH75" s="73">
        <f t="shared" si="7"/>
        <v>85.856484529295585</v>
      </c>
    </row>
    <row r="76" spans="1:34" ht="54.95" hidden="1" customHeight="1" x14ac:dyDescent="0.25">
      <c r="A76" s="67">
        <v>75</v>
      </c>
      <c r="B76" s="54" t="s">
        <v>410</v>
      </c>
      <c r="C76" s="54" t="s">
        <v>1964</v>
      </c>
      <c r="D76" s="54" t="s">
        <v>2050</v>
      </c>
      <c r="E76" s="54" t="s">
        <v>2051</v>
      </c>
      <c r="F76" s="54" t="s">
        <v>341</v>
      </c>
      <c r="G76" s="67">
        <v>16.48</v>
      </c>
      <c r="H76" s="54" t="s">
        <v>3211</v>
      </c>
      <c r="I76" s="54" t="s">
        <v>2052</v>
      </c>
      <c r="J76" s="54" t="s">
        <v>2975</v>
      </c>
      <c r="K76" s="67">
        <v>412</v>
      </c>
      <c r="L76" s="54" t="s">
        <v>3202</v>
      </c>
      <c r="M76" s="67">
        <v>385</v>
      </c>
      <c r="N76" s="67">
        <v>385</v>
      </c>
      <c r="O76" s="67">
        <v>90</v>
      </c>
      <c r="P76" s="67">
        <v>278</v>
      </c>
      <c r="Q76" s="67">
        <v>293</v>
      </c>
      <c r="R76" s="68" t="s">
        <v>2986</v>
      </c>
      <c r="S76" s="74"/>
      <c r="T76" s="74"/>
      <c r="U76" s="54" t="s">
        <v>341</v>
      </c>
      <c r="V76" s="54" t="s">
        <v>341</v>
      </c>
      <c r="W76" s="54" t="s">
        <v>3212</v>
      </c>
      <c r="X76" s="69" t="s">
        <v>1498</v>
      </c>
      <c r="Y76" s="70" t="s">
        <v>341</v>
      </c>
      <c r="Z76" s="66"/>
      <c r="AA76" s="71"/>
      <c r="AB76" s="72"/>
      <c r="AC76" s="71">
        <f t="shared" si="4"/>
        <v>412</v>
      </c>
      <c r="AD76" s="71">
        <f t="shared" si="5"/>
        <v>90</v>
      </c>
      <c r="AE76" s="71">
        <f t="shared" si="5"/>
        <v>278</v>
      </c>
      <c r="AF76" s="71">
        <f t="shared" si="5"/>
        <v>293</v>
      </c>
      <c r="AG76" s="73">
        <f t="shared" si="6"/>
        <v>57.199772339214569</v>
      </c>
      <c r="AH76" s="73">
        <f t="shared" si="7"/>
        <v>51.901091287025814</v>
      </c>
    </row>
    <row r="77" spans="1:34" ht="54.95" customHeight="1" x14ac:dyDescent="0.25">
      <c r="A77" s="67">
        <v>76</v>
      </c>
      <c r="B77" s="54" t="s">
        <v>410</v>
      </c>
      <c r="C77" s="54" t="s">
        <v>1964</v>
      </c>
      <c r="D77" s="54" t="s">
        <v>2056</v>
      </c>
      <c r="E77" s="54" t="s">
        <v>2057</v>
      </c>
      <c r="F77" s="54" t="s">
        <v>341</v>
      </c>
      <c r="G77" s="67">
        <v>17.63</v>
      </c>
      <c r="H77" s="54" t="s">
        <v>3213</v>
      </c>
      <c r="I77" s="54" t="s">
        <v>2058</v>
      </c>
      <c r="J77" s="54" t="s">
        <v>2955</v>
      </c>
      <c r="K77" s="67">
        <v>326</v>
      </c>
      <c r="L77" s="54" t="s">
        <v>3214</v>
      </c>
      <c r="M77" s="67">
        <v>311</v>
      </c>
      <c r="N77" s="67">
        <v>311</v>
      </c>
      <c r="O77" s="67">
        <v>220</v>
      </c>
      <c r="P77" s="67">
        <v>209</v>
      </c>
      <c r="Q77" s="67">
        <v>210</v>
      </c>
      <c r="R77" s="68" t="s">
        <v>2957</v>
      </c>
      <c r="S77" s="74"/>
      <c r="T77" s="74"/>
      <c r="U77" s="54" t="s">
        <v>3204</v>
      </c>
      <c r="V77" s="54" t="s">
        <v>3204</v>
      </c>
      <c r="W77" s="54" t="s">
        <v>3215</v>
      </c>
      <c r="X77" s="69" t="s">
        <v>1424</v>
      </c>
      <c r="Y77" s="70" t="s">
        <v>2961</v>
      </c>
      <c r="Z77" s="66"/>
      <c r="AA77" s="71"/>
      <c r="AB77" s="72"/>
      <c r="AC77" s="71">
        <f t="shared" si="4"/>
        <v>326</v>
      </c>
      <c r="AD77" s="71">
        <f t="shared" si="5"/>
        <v>220</v>
      </c>
      <c r="AE77" s="71">
        <f t="shared" si="5"/>
        <v>209</v>
      </c>
      <c r="AF77" s="71">
        <f t="shared" si="5"/>
        <v>210</v>
      </c>
      <c r="AG77" s="73">
        <f t="shared" si="6"/>
        <v>108.15363881401616</v>
      </c>
      <c r="AH77" s="73">
        <f t="shared" si="7"/>
        <v>107.42967724099799</v>
      </c>
    </row>
    <row r="78" spans="1:34" ht="54.95" hidden="1" customHeight="1" x14ac:dyDescent="0.25">
      <c r="A78" s="67">
        <v>77</v>
      </c>
      <c r="B78" s="54" t="s">
        <v>410</v>
      </c>
      <c r="C78" s="54" t="s">
        <v>1964</v>
      </c>
      <c r="D78" s="54" t="s">
        <v>2062</v>
      </c>
      <c r="E78" s="54" t="s">
        <v>2063</v>
      </c>
      <c r="F78" s="54" t="s">
        <v>3216</v>
      </c>
      <c r="G78" s="67">
        <v>7.22</v>
      </c>
      <c r="H78" s="54" t="s">
        <v>3217</v>
      </c>
      <c r="I78" s="54" t="s">
        <v>2064</v>
      </c>
      <c r="J78" s="54" t="s">
        <v>2975</v>
      </c>
      <c r="K78" s="67">
        <v>412</v>
      </c>
      <c r="L78" s="54" t="s">
        <v>3202</v>
      </c>
      <c r="M78" s="67">
        <v>385</v>
      </c>
      <c r="N78" s="67">
        <v>385</v>
      </c>
      <c r="O78" s="67">
        <v>90</v>
      </c>
      <c r="P78" s="67">
        <v>287</v>
      </c>
      <c r="Q78" s="67">
        <v>300</v>
      </c>
      <c r="R78" s="68" t="s">
        <v>2986</v>
      </c>
      <c r="S78" s="74"/>
      <c r="T78" s="67">
        <v>300</v>
      </c>
      <c r="U78" s="54" t="s">
        <v>341</v>
      </c>
      <c r="V78" s="54" t="s">
        <v>341</v>
      </c>
      <c r="W78" s="54" t="s">
        <v>3218</v>
      </c>
      <c r="X78" s="69" t="s">
        <v>1498</v>
      </c>
      <c r="Y78" s="70" t="s">
        <v>341</v>
      </c>
      <c r="Z78" s="66"/>
      <c r="AA78" s="71"/>
      <c r="AB78" s="72"/>
      <c r="AC78" s="71">
        <f t="shared" si="4"/>
        <v>412</v>
      </c>
      <c r="AD78" s="71">
        <f t="shared" si="5"/>
        <v>90</v>
      </c>
      <c r="AE78" s="71">
        <f t="shared" si="5"/>
        <v>287</v>
      </c>
      <c r="AF78" s="71">
        <f t="shared" si="5"/>
        <v>300</v>
      </c>
      <c r="AG78" s="73">
        <f t="shared" si="6"/>
        <v>54.053970453589372</v>
      </c>
      <c r="AH78" s="73">
        <f t="shared" si="7"/>
        <v>49.333102373116233</v>
      </c>
    </row>
    <row r="79" spans="1:34" ht="54.95" hidden="1" customHeight="1" x14ac:dyDescent="0.25">
      <c r="A79" s="67">
        <v>78</v>
      </c>
      <c r="B79" s="54" t="s">
        <v>410</v>
      </c>
      <c r="C79" s="54" t="s">
        <v>1964</v>
      </c>
      <c r="D79" s="54" t="s">
        <v>3219</v>
      </c>
      <c r="E79" s="54" t="s">
        <v>3220</v>
      </c>
      <c r="F79" s="54" t="s">
        <v>341</v>
      </c>
      <c r="G79" s="67">
        <v>2.61</v>
      </c>
      <c r="H79" s="54" t="s">
        <v>3221</v>
      </c>
      <c r="I79" s="54" t="s">
        <v>3222</v>
      </c>
      <c r="J79" s="54" t="s">
        <v>3000</v>
      </c>
      <c r="K79" s="67">
        <v>408</v>
      </c>
      <c r="L79" s="54" t="s">
        <v>3202</v>
      </c>
      <c r="M79" s="67">
        <v>385</v>
      </c>
      <c r="N79" s="67">
        <v>385</v>
      </c>
      <c r="O79" s="67">
        <v>90</v>
      </c>
      <c r="P79" s="67">
        <v>358</v>
      </c>
      <c r="Q79" s="67">
        <v>374</v>
      </c>
      <c r="R79" s="68" t="s">
        <v>2986</v>
      </c>
      <c r="S79" s="74"/>
      <c r="T79" s="74"/>
      <c r="U79" s="54" t="s">
        <v>341</v>
      </c>
      <c r="V79" s="54" t="s">
        <v>341</v>
      </c>
      <c r="W79" s="54" t="s">
        <v>3223</v>
      </c>
      <c r="X79" s="69" t="s">
        <v>2164</v>
      </c>
      <c r="Y79" s="70" t="s">
        <v>341</v>
      </c>
      <c r="Z79" s="66"/>
      <c r="AA79" s="71"/>
      <c r="AB79" s="72"/>
      <c r="AC79" s="71">
        <f t="shared" si="4"/>
        <v>408</v>
      </c>
      <c r="AD79" s="71">
        <f t="shared" si="5"/>
        <v>90</v>
      </c>
      <c r="AE79" s="71">
        <f t="shared" si="5"/>
        <v>358</v>
      </c>
      <c r="AF79" s="71">
        <f t="shared" si="5"/>
        <v>374</v>
      </c>
      <c r="AG79" s="73">
        <f t="shared" si="6"/>
        <v>24.184789472354829</v>
      </c>
      <c r="AH79" s="73">
        <f t="shared" si="7"/>
        <v>16.789169255638907</v>
      </c>
    </row>
    <row r="80" spans="1:34" ht="54.95" hidden="1" customHeight="1" x14ac:dyDescent="0.25">
      <c r="A80" s="67">
        <v>79</v>
      </c>
      <c r="B80" s="54" t="s">
        <v>410</v>
      </c>
      <c r="C80" s="54" t="s">
        <v>1964</v>
      </c>
      <c r="D80" s="54" t="s">
        <v>2068</v>
      </c>
      <c r="E80" s="54" t="s">
        <v>2069</v>
      </c>
      <c r="F80" s="54" t="s">
        <v>341</v>
      </c>
      <c r="G80" s="67">
        <v>2.5099999999999998</v>
      </c>
      <c r="H80" s="54" t="s">
        <v>3224</v>
      </c>
      <c r="I80" s="54" t="s">
        <v>2070</v>
      </c>
      <c r="J80" s="54" t="s">
        <v>2975</v>
      </c>
      <c r="K80" s="67">
        <v>408</v>
      </c>
      <c r="L80" s="54" t="s">
        <v>3202</v>
      </c>
      <c r="M80" s="67">
        <v>385</v>
      </c>
      <c r="N80" s="67">
        <v>385</v>
      </c>
      <c r="O80" s="67">
        <v>90</v>
      </c>
      <c r="P80" s="67">
        <v>330</v>
      </c>
      <c r="Q80" s="67">
        <v>348</v>
      </c>
      <c r="R80" s="68" t="s">
        <v>2986</v>
      </c>
      <c r="S80" s="74"/>
      <c r="T80" s="74"/>
      <c r="U80" s="54" t="s">
        <v>341</v>
      </c>
      <c r="V80" s="54" t="s">
        <v>341</v>
      </c>
      <c r="W80" s="54" t="s">
        <v>3225</v>
      </c>
      <c r="X80" s="69" t="s">
        <v>1498</v>
      </c>
      <c r="Y80" s="70" t="s">
        <v>341</v>
      </c>
      <c r="Z80" s="66"/>
      <c r="AA80" s="71"/>
      <c r="AB80" s="72"/>
      <c r="AC80" s="71">
        <f t="shared" si="4"/>
        <v>408</v>
      </c>
      <c r="AD80" s="71">
        <f t="shared" si="5"/>
        <v>90</v>
      </c>
      <c r="AE80" s="71">
        <f t="shared" si="5"/>
        <v>330</v>
      </c>
      <c r="AF80" s="71">
        <f t="shared" si="5"/>
        <v>348</v>
      </c>
      <c r="AG80" s="73">
        <f t="shared" si="6"/>
        <v>36.349170265969541</v>
      </c>
      <c r="AH80" s="73">
        <f t="shared" si="7"/>
        <v>28.642873380313709</v>
      </c>
    </row>
    <row r="81" spans="1:34" ht="54.95" customHeight="1" x14ac:dyDescent="0.25">
      <c r="A81" s="67">
        <v>80</v>
      </c>
      <c r="B81" s="54" t="s">
        <v>410</v>
      </c>
      <c r="C81" s="54" t="s">
        <v>1964</v>
      </c>
      <c r="D81" s="54" t="s">
        <v>2074</v>
      </c>
      <c r="E81" s="54" t="s">
        <v>2075</v>
      </c>
      <c r="F81" s="54" t="s">
        <v>341</v>
      </c>
      <c r="G81" s="67">
        <v>2.1</v>
      </c>
      <c r="H81" s="54" t="s">
        <v>3226</v>
      </c>
      <c r="I81" s="54" t="s">
        <v>2076</v>
      </c>
      <c r="J81" s="54" t="s">
        <v>2975</v>
      </c>
      <c r="K81" s="67">
        <v>100</v>
      </c>
      <c r="L81" s="54" t="s">
        <v>3202</v>
      </c>
      <c r="M81" s="67">
        <v>100</v>
      </c>
      <c r="N81" s="67">
        <v>100</v>
      </c>
      <c r="O81" s="67">
        <v>90</v>
      </c>
      <c r="P81" s="67">
        <v>93</v>
      </c>
      <c r="Q81" s="67">
        <v>91</v>
      </c>
      <c r="R81" s="68" t="s">
        <v>2957</v>
      </c>
      <c r="S81" s="74"/>
      <c r="T81" s="74"/>
      <c r="U81" s="54" t="s">
        <v>3227</v>
      </c>
      <c r="V81" s="54" t="s">
        <v>3228</v>
      </c>
      <c r="W81" s="54" t="s">
        <v>341</v>
      </c>
      <c r="X81" s="69" t="s">
        <v>1459</v>
      </c>
      <c r="Y81" s="70" t="s">
        <v>341</v>
      </c>
      <c r="Z81" s="66"/>
      <c r="AA81" s="71"/>
      <c r="AB81" s="72"/>
      <c r="AC81" s="71">
        <f t="shared" si="4"/>
        <v>100</v>
      </c>
      <c r="AD81" s="71">
        <f t="shared" si="5"/>
        <v>90</v>
      </c>
      <c r="AE81" s="71">
        <f t="shared" si="5"/>
        <v>93</v>
      </c>
      <c r="AF81" s="71">
        <f t="shared" si="5"/>
        <v>91</v>
      </c>
      <c r="AG81" s="73">
        <f t="shared" si="6"/>
        <v>71.10526315789474</v>
      </c>
      <c r="AH81" s="73">
        <f t="shared" si="7"/>
        <v>90.473684210526315</v>
      </c>
    </row>
    <row r="82" spans="1:34" ht="54.95" hidden="1" customHeight="1" x14ac:dyDescent="0.25">
      <c r="A82" s="67">
        <v>81</v>
      </c>
      <c r="B82" s="54" t="s">
        <v>410</v>
      </c>
      <c r="C82" s="54" t="s">
        <v>1964</v>
      </c>
      <c r="D82" s="54" t="s">
        <v>2080</v>
      </c>
      <c r="E82" s="54" t="s">
        <v>2081</v>
      </c>
      <c r="F82" s="54" t="s">
        <v>341</v>
      </c>
      <c r="G82" s="67">
        <v>2</v>
      </c>
      <c r="H82" s="54" t="s">
        <v>3229</v>
      </c>
      <c r="I82" s="54" t="s">
        <v>2082</v>
      </c>
      <c r="J82" s="54" t="s">
        <v>2975</v>
      </c>
      <c r="K82" s="67">
        <v>120</v>
      </c>
      <c r="L82" s="54" t="s">
        <v>341</v>
      </c>
      <c r="M82" s="67">
        <v>115</v>
      </c>
      <c r="N82" s="67">
        <v>115</v>
      </c>
      <c r="O82" s="67">
        <v>90</v>
      </c>
      <c r="P82" s="67">
        <v>108</v>
      </c>
      <c r="Q82" s="67">
        <v>105</v>
      </c>
      <c r="R82" s="68" t="s">
        <v>2966</v>
      </c>
      <c r="S82" s="67">
        <v>103</v>
      </c>
      <c r="T82" s="67">
        <v>99</v>
      </c>
      <c r="U82" s="54" t="s">
        <v>3230</v>
      </c>
      <c r="V82" s="54" t="s">
        <v>3231</v>
      </c>
      <c r="W82" s="54" t="s">
        <v>341</v>
      </c>
      <c r="X82" s="69" t="s">
        <v>1733</v>
      </c>
      <c r="Y82" s="70" t="s">
        <v>341</v>
      </c>
      <c r="Z82" s="66"/>
      <c r="AA82" s="71"/>
      <c r="AB82" s="72"/>
      <c r="AC82" s="71">
        <f t="shared" si="4"/>
        <v>120</v>
      </c>
      <c r="AD82" s="71">
        <f t="shared" si="5"/>
        <v>90</v>
      </c>
      <c r="AE82" s="71">
        <f t="shared" si="5"/>
        <v>108</v>
      </c>
      <c r="AF82" s="71">
        <f t="shared" si="5"/>
        <v>105</v>
      </c>
      <c r="AG82" s="73">
        <f t="shared" si="6"/>
        <v>43.428571428571431</v>
      </c>
      <c r="AH82" s="73">
        <f t="shared" si="7"/>
        <v>53.571428571428569</v>
      </c>
    </row>
    <row r="83" spans="1:34" ht="54.95" hidden="1" customHeight="1" x14ac:dyDescent="0.25">
      <c r="A83" s="67">
        <v>82</v>
      </c>
      <c r="B83" s="54" t="s">
        <v>410</v>
      </c>
      <c r="C83" s="54" t="s">
        <v>1964</v>
      </c>
      <c r="D83" s="54" t="s">
        <v>3232</v>
      </c>
      <c r="E83" s="54" t="s">
        <v>3233</v>
      </c>
      <c r="F83" s="54" t="s">
        <v>341</v>
      </c>
      <c r="G83" s="67">
        <v>10.95</v>
      </c>
      <c r="H83" s="54" t="s">
        <v>3234</v>
      </c>
      <c r="I83" s="54" t="s">
        <v>3235</v>
      </c>
      <c r="J83" s="54" t="s">
        <v>3000</v>
      </c>
      <c r="K83" s="67">
        <v>175</v>
      </c>
      <c r="L83" s="54" t="s">
        <v>341</v>
      </c>
      <c r="M83" s="67">
        <v>170</v>
      </c>
      <c r="N83" s="67">
        <v>170</v>
      </c>
      <c r="O83" s="67">
        <v>90</v>
      </c>
      <c r="P83" s="67">
        <v>151</v>
      </c>
      <c r="Q83" s="67">
        <v>163</v>
      </c>
      <c r="R83" s="68" t="s">
        <v>2971</v>
      </c>
      <c r="S83" s="67">
        <v>134</v>
      </c>
      <c r="T83" s="67">
        <v>147</v>
      </c>
      <c r="U83" s="54" t="s">
        <v>341</v>
      </c>
      <c r="V83" s="54" t="s">
        <v>341</v>
      </c>
      <c r="W83" s="54" t="s">
        <v>341</v>
      </c>
      <c r="X83" s="69" t="s">
        <v>1669</v>
      </c>
      <c r="Y83" s="70" t="s">
        <v>341</v>
      </c>
      <c r="Z83" s="66"/>
      <c r="AA83" s="71"/>
      <c r="AB83" s="72"/>
      <c r="AC83" s="71">
        <f t="shared" si="4"/>
        <v>175</v>
      </c>
      <c r="AD83" s="71">
        <f t="shared" si="5"/>
        <v>90</v>
      </c>
      <c r="AE83" s="71">
        <f t="shared" si="5"/>
        <v>151</v>
      </c>
      <c r="AF83" s="71">
        <f t="shared" si="5"/>
        <v>163</v>
      </c>
      <c r="AG83" s="73">
        <f t="shared" si="6"/>
        <v>34.734739178690347</v>
      </c>
      <c r="AH83" s="73">
        <f t="shared" si="7"/>
        <v>18.006659267480575</v>
      </c>
    </row>
    <row r="84" spans="1:34" ht="54.95" customHeight="1" x14ac:dyDescent="0.25">
      <c r="A84" s="67">
        <v>83</v>
      </c>
      <c r="B84" s="54" t="s">
        <v>410</v>
      </c>
      <c r="C84" s="54" t="s">
        <v>1964</v>
      </c>
      <c r="D84" s="54" t="s">
        <v>2086</v>
      </c>
      <c r="E84" s="54" t="s">
        <v>2087</v>
      </c>
      <c r="F84" s="54" t="s">
        <v>341</v>
      </c>
      <c r="G84" s="67">
        <v>24.4</v>
      </c>
      <c r="H84" s="54" t="s">
        <v>3236</v>
      </c>
      <c r="I84" s="54" t="s">
        <v>2088</v>
      </c>
      <c r="J84" s="54" t="s">
        <v>2955</v>
      </c>
      <c r="K84" s="67">
        <v>408</v>
      </c>
      <c r="L84" s="54" t="s">
        <v>3237</v>
      </c>
      <c r="M84" s="67">
        <v>403</v>
      </c>
      <c r="N84" s="67">
        <v>403</v>
      </c>
      <c r="O84" s="67">
        <v>275</v>
      </c>
      <c r="P84" s="67">
        <v>275</v>
      </c>
      <c r="Q84" s="67">
        <v>293</v>
      </c>
      <c r="R84" s="68" t="s">
        <v>2957</v>
      </c>
      <c r="S84" s="74"/>
      <c r="T84" s="74"/>
      <c r="U84" s="54" t="s">
        <v>3238</v>
      </c>
      <c r="V84" s="54" t="s">
        <v>341</v>
      </c>
      <c r="W84" s="54" t="s">
        <v>3239</v>
      </c>
      <c r="X84" s="69" t="s">
        <v>1424</v>
      </c>
      <c r="Y84" s="70" t="s">
        <v>2961</v>
      </c>
      <c r="Z84" s="66"/>
      <c r="AA84" s="71"/>
      <c r="AB84" s="72"/>
      <c r="AC84" s="71">
        <f t="shared" si="4"/>
        <v>408</v>
      </c>
      <c r="AD84" s="71">
        <f t="shared" si="5"/>
        <v>275</v>
      </c>
      <c r="AE84" s="71">
        <f t="shared" si="5"/>
        <v>275</v>
      </c>
      <c r="AF84" s="71">
        <f t="shared" si="5"/>
        <v>293</v>
      </c>
      <c r="AG84" s="73">
        <f t="shared" si="6"/>
        <v>100</v>
      </c>
      <c r="AH84" s="73">
        <f t="shared" si="7"/>
        <v>88.744922335120378</v>
      </c>
    </row>
    <row r="85" spans="1:34" ht="54.95" hidden="1" customHeight="1" x14ac:dyDescent="0.25">
      <c r="A85" s="67">
        <v>84</v>
      </c>
      <c r="B85" s="54" t="s">
        <v>410</v>
      </c>
      <c r="C85" s="54" t="s">
        <v>370</v>
      </c>
      <c r="D85" s="54" t="s">
        <v>2091</v>
      </c>
      <c r="E85" s="54" t="s">
        <v>2092</v>
      </c>
      <c r="F85" s="54" t="s">
        <v>341</v>
      </c>
      <c r="G85" s="67">
        <v>3.45</v>
      </c>
      <c r="H85" s="54" t="s">
        <v>3240</v>
      </c>
      <c r="I85" s="54" t="s">
        <v>2093</v>
      </c>
      <c r="J85" s="54" t="s">
        <v>2975</v>
      </c>
      <c r="K85" s="67">
        <v>395</v>
      </c>
      <c r="L85" s="54" t="s">
        <v>341</v>
      </c>
      <c r="M85" s="67">
        <v>250</v>
      </c>
      <c r="N85" s="67">
        <v>250</v>
      </c>
      <c r="O85" s="67">
        <v>90</v>
      </c>
      <c r="P85" s="67">
        <v>210</v>
      </c>
      <c r="Q85" s="67">
        <v>210</v>
      </c>
      <c r="R85" s="68" t="s">
        <v>2971</v>
      </c>
      <c r="S85" s="67">
        <v>210</v>
      </c>
      <c r="T85" s="67">
        <v>210</v>
      </c>
      <c r="U85" s="54" t="s">
        <v>341</v>
      </c>
      <c r="V85" s="54" t="s">
        <v>341</v>
      </c>
      <c r="W85" s="54" t="s">
        <v>3241</v>
      </c>
      <c r="X85" s="69" t="s">
        <v>1574</v>
      </c>
      <c r="Y85" s="70" t="s">
        <v>341</v>
      </c>
      <c r="Z85" s="66"/>
      <c r="AA85" s="71"/>
      <c r="AB85" s="72"/>
      <c r="AC85" s="71">
        <f t="shared" si="4"/>
        <v>395</v>
      </c>
      <c r="AD85" s="71">
        <f t="shared" si="5"/>
        <v>90</v>
      </c>
      <c r="AE85" s="71">
        <f t="shared" si="5"/>
        <v>210</v>
      </c>
      <c r="AF85" s="71">
        <f t="shared" si="5"/>
        <v>210</v>
      </c>
      <c r="AG85" s="73">
        <f t="shared" si="6"/>
        <v>75.663342910258578</v>
      </c>
      <c r="AH85" s="73">
        <f t="shared" si="7"/>
        <v>75.663342910258578</v>
      </c>
    </row>
    <row r="86" spans="1:34" ht="54.95" hidden="1" customHeight="1" x14ac:dyDescent="0.25">
      <c r="A86" s="67">
        <v>85</v>
      </c>
      <c r="B86" s="54" t="s">
        <v>410</v>
      </c>
      <c r="C86" s="54" t="s">
        <v>370</v>
      </c>
      <c r="D86" s="54" t="s">
        <v>2097</v>
      </c>
      <c r="E86" s="54" t="s">
        <v>2092</v>
      </c>
      <c r="F86" s="54" t="s">
        <v>341</v>
      </c>
      <c r="G86" s="67">
        <v>7.89</v>
      </c>
      <c r="H86" s="54" t="s">
        <v>3242</v>
      </c>
      <c r="I86" s="54" t="s">
        <v>2098</v>
      </c>
      <c r="J86" s="54" t="s">
        <v>2955</v>
      </c>
      <c r="K86" s="67">
        <v>394</v>
      </c>
      <c r="L86" s="54" t="s">
        <v>341</v>
      </c>
      <c r="M86" s="67">
        <v>385</v>
      </c>
      <c r="N86" s="67">
        <v>350</v>
      </c>
      <c r="O86" s="67">
        <v>90</v>
      </c>
      <c r="P86" s="67">
        <v>275</v>
      </c>
      <c r="Q86" s="67">
        <v>217</v>
      </c>
      <c r="R86" s="68" t="s">
        <v>2971</v>
      </c>
      <c r="S86" s="67">
        <v>275</v>
      </c>
      <c r="T86" s="67">
        <v>217</v>
      </c>
      <c r="U86" s="54" t="s">
        <v>341</v>
      </c>
      <c r="V86" s="54" t="s">
        <v>341</v>
      </c>
      <c r="W86" s="54" t="s">
        <v>3241</v>
      </c>
      <c r="X86" s="69" t="s">
        <v>1452</v>
      </c>
      <c r="Y86" s="70" t="s">
        <v>341</v>
      </c>
      <c r="Z86" s="66"/>
      <c r="AA86" s="71"/>
      <c r="AB86" s="72"/>
      <c r="AC86" s="71">
        <f t="shared" si="4"/>
        <v>394</v>
      </c>
      <c r="AD86" s="71">
        <f t="shared" si="5"/>
        <v>90</v>
      </c>
      <c r="AE86" s="71">
        <f t="shared" si="5"/>
        <v>275</v>
      </c>
      <c r="AF86" s="71">
        <f t="shared" si="5"/>
        <v>217</v>
      </c>
      <c r="AG86" s="73">
        <f t="shared" si="6"/>
        <v>54.107084602000867</v>
      </c>
      <c r="AH86" s="73">
        <f t="shared" si="7"/>
        <v>73.501386472379295</v>
      </c>
    </row>
    <row r="87" spans="1:34" ht="54.95" hidden="1" customHeight="1" x14ac:dyDescent="0.25">
      <c r="A87" s="67">
        <v>86</v>
      </c>
      <c r="B87" s="54" t="s">
        <v>410</v>
      </c>
      <c r="C87" s="54" t="s">
        <v>370</v>
      </c>
      <c r="D87" s="54" t="s">
        <v>2102</v>
      </c>
      <c r="E87" s="54" t="s">
        <v>2103</v>
      </c>
      <c r="F87" s="54" t="s">
        <v>341</v>
      </c>
      <c r="G87" s="67">
        <v>15.7</v>
      </c>
      <c r="H87" s="54" t="s">
        <v>3243</v>
      </c>
      <c r="I87" s="54" t="s">
        <v>3244</v>
      </c>
      <c r="J87" s="54" t="s">
        <v>2955</v>
      </c>
      <c r="K87" s="67">
        <v>787</v>
      </c>
      <c r="L87" s="54" t="s">
        <v>3245</v>
      </c>
      <c r="M87" s="67">
        <v>610</v>
      </c>
      <c r="N87" s="67">
        <v>610</v>
      </c>
      <c r="O87" s="67">
        <v>120</v>
      </c>
      <c r="P87" s="67">
        <v>150</v>
      </c>
      <c r="Q87" s="67">
        <v>150</v>
      </c>
      <c r="R87" s="68" t="s">
        <v>2986</v>
      </c>
      <c r="S87" s="74"/>
      <c r="T87" s="74"/>
      <c r="U87" s="54" t="s">
        <v>341</v>
      </c>
      <c r="V87" s="54" t="s">
        <v>341</v>
      </c>
      <c r="W87" s="54" t="s">
        <v>3246</v>
      </c>
      <c r="X87" s="69" t="s">
        <v>1491</v>
      </c>
      <c r="Y87" s="70" t="s">
        <v>2961</v>
      </c>
      <c r="Z87" s="66"/>
      <c r="AA87" s="71"/>
      <c r="AB87" s="72"/>
      <c r="AC87" s="71">
        <f t="shared" si="4"/>
        <v>787</v>
      </c>
      <c r="AD87" s="71">
        <f t="shared" si="5"/>
        <v>120</v>
      </c>
      <c r="AE87" s="71">
        <f t="shared" si="5"/>
        <v>150</v>
      </c>
      <c r="AF87" s="71">
        <f t="shared" si="5"/>
        <v>150</v>
      </c>
      <c r="AG87" s="73">
        <f t="shared" si="6"/>
        <v>98.66108841940661</v>
      </c>
      <c r="AH87" s="73">
        <f t="shared" si="7"/>
        <v>98.66108841940661</v>
      </c>
    </row>
    <row r="88" spans="1:34" ht="54.95" hidden="1" customHeight="1" x14ac:dyDescent="0.25">
      <c r="A88" s="67">
        <v>87</v>
      </c>
      <c r="B88" s="54" t="s">
        <v>410</v>
      </c>
      <c r="C88" s="54" t="s">
        <v>1964</v>
      </c>
      <c r="D88" s="54" t="s">
        <v>2111</v>
      </c>
      <c r="E88" s="54" t="s">
        <v>2112</v>
      </c>
      <c r="F88" s="54" t="s">
        <v>341</v>
      </c>
      <c r="G88" s="67">
        <v>158.34</v>
      </c>
      <c r="H88" s="54" t="s">
        <v>3247</v>
      </c>
      <c r="I88" s="54" t="s">
        <v>3248</v>
      </c>
      <c r="J88" s="54" t="s">
        <v>2955</v>
      </c>
      <c r="K88" s="67">
        <v>650</v>
      </c>
      <c r="L88" s="54" t="s">
        <v>341</v>
      </c>
      <c r="M88" s="67">
        <v>645</v>
      </c>
      <c r="N88" s="67">
        <v>645</v>
      </c>
      <c r="O88" s="67">
        <v>225</v>
      </c>
      <c r="P88" s="67">
        <v>304</v>
      </c>
      <c r="Q88" s="67">
        <v>328</v>
      </c>
      <c r="R88" s="68" t="s">
        <v>2971</v>
      </c>
      <c r="S88" s="67">
        <v>229</v>
      </c>
      <c r="T88" s="67">
        <v>320</v>
      </c>
      <c r="U88" s="54" t="s">
        <v>341</v>
      </c>
      <c r="V88" s="54" t="s">
        <v>341</v>
      </c>
      <c r="W88" s="54" t="s">
        <v>341</v>
      </c>
      <c r="X88" s="69" t="s">
        <v>1452</v>
      </c>
      <c r="Y88" s="70" t="s">
        <v>2961</v>
      </c>
      <c r="Z88" s="66" t="s">
        <v>2961</v>
      </c>
      <c r="AA88" s="71"/>
      <c r="AB88" s="72"/>
      <c r="AC88" s="71">
        <f t="shared" si="4"/>
        <v>650</v>
      </c>
      <c r="AD88" s="71">
        <f t="shared" si="5"/>
        <v>225</v>
      </c>
      <c r="AE88" s="71">
        <f t="shared" si="5"/>
        <v>304</v>
      </c>
      <c r="AF88" s="71">
        <f t="shared" si="5"/>
        <v>328</v>
      </c>
      <c r="AG88" s="73">
        <f t="shared" si="6"/>
        <v>88.762084033613448</v>
      </c>
      <c r="AH88" s="73">
        <f t="shared" si="7"/>
        <v>84.683294117647051</v>
      </c>
    </row>
    <row r="89" spans="1:34" ht="54.95" hidden="1" customHeight="1" x14ac:dyDescent="0.25">
      <c r="A89" s="67">
        <v>88</v>
      </c>
      <c r="B89" s="54" t="s">
        <v>410</v>
      </c>
      <c r="C89" s="54" t="s">
        <v>1964</v>
      </c>
      <c r="D89" s="54" t="s">
        <v>2125</v>
      </c>
      <c r="E89" s="54" t="s">
        <v>2126</v>
      </c>
      <c r="F89" s="54" t="s">
        <v>341</v>
      </c>
      <c r="G89" s="67">
        <v>12.49</v>
      </c>
      <c r="H89" s="54" t="s">
        <v>3249</v>
      </c>
      <c r="I89" s="54" t="s">
        <v>3250</v>
      </c>
      <c r="J89" s="54" t="s">
        <v>2955</v>
      </c>
      <c r="K89" s="67">
        <v>400</v>
      </c>
      <c r="L89" s="54" t="s">
        <v>341</v>
      </c>
      <c r="M89" s="67">
        <v>390</v>
      </c>
      <c r="N89" s="67">
        <v>390</v>
      </c>
      <c r="O89" s="67">
        <v>300</v>
      </c>
      <c r="P89" s="67">
        <v>316</v>
      </c>
      <c r="Q89" s="67">
        <v>313</v>
      </c>
      <c r="R89" s="68" t="s">
        <v>2971</v>
      </c>
      <c r="S89" s="67">
        <v>306</v>
      </c>
      <c r="T89" s="67">
        <v>302</v>
      </c>
      <c r="U89" s="54" t="s">
        <v>341</v>
      </c>
      <c r="V89" s="54" t="s">
        <v>341</v>
      </c>
      <c r="W89" s="54" t="s">
        <v>3251</v>
      </c>
      <c r="X89" s="69" t="s">
        <v>1452</v>
      </c>
      <c r="Y89" s="70" t="s">
        <v>341</v>
      </c>
      <c r="Z89" s="66" t="s">
        <v>2961</v>
      </c>
      <c r="AA89" s="71"/>
      <c r="AB89" s="72"/>
      <c r="AC89" s="71">
        <f t="shared" si="4"/>
        <v>400</v>
      </c>
      <c r="AD89" s="71">
        <f t="shared" si="5"/>
        <v>300</v>
      </c>
      <c r="AE89" s="71">
        <f t="shared" si="5"/>
        <v>316</v>
      </c>
      <c r="AF89" s="71">
        <f t="shared" si="5"/>
        <v>313</v>
      </c>
      <c r="AG89" s="73">
        <f t="shared" si="6"/>
        <v>85.92</v>
      </c>
      <c r="AH89" s="73">
        <f t="shared" si="7"/>
        <v>88.61571428571429</v>
      </c>
    </row>
    <row r="90" spans="1:34" ht="54.95" customHeight="1" x14ac:dyDescent="0.25">
      <c r="A90" s="67">
        <v>89</v>
      </c>
      <c r="B90" s="54" t="s">
        <v>410</v>
      </c>
      <c r="C90" s="54" t="s">
        <v>1964</v>
      </c>
      <c r="D90" s="54" t="s">
        <v>2131</v>
      </c>
      <c r="E90" s="54" t="s">
        <v>2132</v>
      </c>
      <c r="F90" s="54" t="s">
        <v>341</v>
      </c>
      <c r="G90" s="67">
        <v>126.76</v>
      </c>
      <c r="H90" s="54" t="s">
        <v>3252</v>
      </c>
      <c r="I90" s="54" t="s">
        <v>2038</v>
      </c>
      <c r="J90" s="54" t="s">
        <v>3000</v>
      </c>
      <c r="K90" s="67">
        <v>400</v>
      </c>
      <c r="L90" s="54" t="s">
        <v>341</v>
      </c>
      <c r="M90" s="67">
        <v>395</v>
      </c>
      <c r="N90" s="67">
        <v>395</v>
      </c>
      <c r="O90" s="67">
        <v>90</v>
      </c>
      <c r="P90" s="67">
        <v>63</v>
      </c>
      <c r="Q90" s="67">
        <v>136</v>
      </c>
      <c r="R90" s="68" t="s">
        <v>2957</v>
      </c>
      <c r="S90" s="74"/>
      <c r="T90" s="74"/>
      <c r="U90" s="54" t="s">
        <v>3253</v>
      </c>
      <c r="V90" s="54" t="s">
        <v>3071</v>
      </c>
      <c r="W90" s="54" t="s">
        <v>341</v>
      </c>
      <c r="X90" s="69" t="s">
        <v>1752</v>
      </c>
      <c r="Y90" s="70" t="s">
        <v>2961</v>
      </c>
      <c r="Z90" s="66"/>
      <c r="AA90" s="71"/>
      <c r="AB90" s="72"/>
      <c r="AC90" s="71">
        <f t="shared" si="4"/>
        <v>400</v>
      </c>
      <c r="AD90" s="71">
        <f t="shared" si="5"/>
        <v>90</v>
      </c>
      <c r="AE90" s="71">
        <f t="shared" si="5"/>
        <v>63</v>
      </c>
      <c r="AF90" s="71">
        <f t="shared" si="5"/>
        <v>136</v>
      </c>
      <c r="AG90" s="73">
        <f t="shared" si="6"/>
        <v>102.71955233706387</v>
      </c>
      <c r="AH90" s="73">
        <f t="shared" si="7"/>
        <v>93.156023699802503</v>
      </c>
    </row>
    <row r="91" spans="1:34" ht="54.95" hidden="1" customHeight="1" x14ac:dyDescent="0.25">
      <c r="A91" s="67">
        <v>90</v>
      </c>
      <c r="B91" s="54" t="s">
        <v>410</v>
      </c>
      <c r="C91" s="54" t="s">
        <v>1964</v>
      </c>
      <c r="D91" s="54" t="s">
        <v>3254</v>
      </c>
      <c r="E91" s="54" t="s">
        <v>3255</v>
      </c>
      <c r="F91" s="54" t="s">
        <v>341</v>
      </c>
      <c r="G91" s="67">
        <v>3.37</v>
      </c>
      <c r="H91" s="54" t="s">
        <v>3256</v>
      </c>
      <c r="I91" s="54" t="s">
        <v>3257</v>
      </c>
      <c r="J91" s="54" t="s">
        <v>3000</v>
      </c>
      <c r="K91" s="67">
        <v>150</v>
      </c>
      <c r="L91" s="54" t="s">
        <v>3258</v>
      </c>
      <c r="M91" s="67">
        <v>150</v>
      </c>
      <c r="N91" s="67">
        <v>150</v>
      </c>
      <c r="O91" s="67">
        <v>90</v>
      </c>
      <c r="P91" s="67">
        <v>133</v>
      </c>
      <c r="Q91" s="67">
        <v>149</v>
      </c>
      <c r="R91" s="68" t="s">
        <v>2971</v>
      </c>
      <c r="S91" s="67">
        <v>110</v>
      </c>
      <c r="T91" s="67">
        <v>129</v>
      </c>
      <c r="U91" s="54" t="s">
        <v>341</v>
      </c>
      <c r="V91" s="54" t="s">
        <v>341</v>
      </c>
      <c r="W91" s="54" t="s">
        <v>341</v>
      </c>
      <c r="X91" s="69" t="s">
        <v>1669</v>
      </c>
      <c r="Y91" s="70" t="s">
        <v>341</v>
      </c>
      <c r="Z91" s="66"/>
      <c r="AA91" s="71"/>
      <c r="AB91" s="72"/>
      <c r="AC91" s="71">
        <f t="shared" si="4"/>
        <v>150</v>
      </c>
      <c r="AD91" s="71">
        <f t="shared" si="5"/>
        <v>90</v>
      </c>
      <c r="AE91" s="71">
        <f t="shared" si="5"/>
        <v>133</v>
      </c>
      <c r="AF91" s="71">
        <f t="shared" si="5"/>
        <v>149</v>
      </c>
      <c r="AG91" s="73">
        <f t="shared" si="6"/>
        <v>33.409722222222221</v>
      </c>
      <c r="AH91" s="73">
        <f t="shared" si="7"/>
        <v>2.0763888888888888</v>
      </c>
    </row>
    <row r="92" spans="1:34" ht="54.95" hidden="1" customHeight="1" x14ac:dyDescent="0.25">
      <c r="A92" s="67">
        <v>91</v>
      </c>
      <c r="B92" s="54" t="s">
        <v>410</v>
      </c>
      <c r="C92" s="54" t="s">
        <v>1964</v>
      </c>
      <c r="D92" s="54" t="s">
        <v>2134</v>
      </c>
      <c r="E92" s="54" t="s">
        <v>2135</v>
      </c>
      <c r="F92" s="54" t="s">
        <v>341</v>
      </c>
      <c r="G92" s="67">
        <v>4</v>
      </c>
      <c r="H92" s="54" t="s">
        <v>3259</v>
      </c>
      <c r="I92" s="54" t="s">
        <v>2136</v>
      </c>
      <c r="J92" s="54" t="s">
        <v>2975</v>
      </c>
      <c r="K92" s="67">
        <v>230</v>
      </c>
      <c r="L92" s="54" t="s">
        <v>341</v>
      </c>
      <c r="M92" s="67">
        <v>230</v>
      </c>
      <c r="N92" s="67">
        <v>230</v>
      </c>
      <c r="O92" s="67">
        <v>90</v>
      </c>
      <c r="P92" s="67">
        <v>203</v>
      </c>
      <c r="Q92" s="67">
        <v>193</v>
      </c>
      <c r="R92" s="68" t="s">
        <v>2971</v>
      </c>
      <c r="S92" s="67">
        <v>181</v>
      </c>
      <c r="T92" s="67">
        <v>169</v>
      </c>
      <c r="U92" s="54" t="s">
        <v>341</v>
      </c>
      <c r="V92" s="54" t="s">
        <v>341</v>
      </c>
      <c r="W92" s="54" t="s">
        <v>3241</v>
      </c>
      <c r="X92" s="69" t="s">
        <v>1574</v>
      </c>
      <c r="Y92" s="70" t="s">
        <v>2961</v>
      </c>
      <c r="Z92" s="66"/>
      <c r="AA92" s="71"/>
      <c r="AB92" s="72"/>
      <c r="AC92" s="71">
        <f t="shared" si="4"/>
        <v>230</v>
      </c>
      <c r="AD92" s="71">
        <f t="shared" si="5"/>
        <v>90</v>
      </c>
      <c r="AE92" s="71">
        <f t="shared" si="5"/>
        <v>203</v>
      </c>
      <c r="AF92" s="71">
        <f t="shared" si="5"/>
        <v>193</v>
      </c>
      <c r="AG92" s="73">
        <f t="shared" si="6"/>
        <v>26.095982142857142</v>
      </c>
      <c r="AH92" s="73">
        <f t="shared" si="7"/>
        <v>34.935267857142861</v>
      </c>
    </row>
    <row r="93" spans="1:34" ht="54.95" hidden="1" customHeight="1" x14ac:dyDescent="0.25">
      <c r="A93" s="67">
        <v>92</v>
      </c>
      <c r="B93" s="54" t="s">
        <v>410</v>
      </c>
      <c r="C93" s="54" t="s">
        <v>1964</v>
      </c>
      <c r="D93" s="54" t="s">
        <v>2139</v>
      </c>
      <c r="E93" s="54" t="s">
        <v>2140</v>
      </c>
      <c r="F93" s="54" t="s">
        <v>341</v>
      </c>
      <c r="G93" s="67">
        <v>73.36</v>
      </c>
      <c r="H93" s="54" t="s">
        <v>3260</v>
      </c>
      <c r="I93" s="54" t="s">
        <v>3261</v>
      </c>
      <c r="J93" s="54" t="s">
        <v>2955</v>
      </c>
      <c r="K93" s="67">
        <v>500</v>
      </c>
      <c r="L93" s="54" t="s">
        <v>341</v>
      </c>
      <c r="M93" s="67">
        <v>495</v>
      </c>
      <c r="N93" s="67">
        <v>495</v>
      </c>
      <c r="O93" s="67">
        <v>280</v>
      </c>
      <c r="P93" s="67">
        <v>310</v>
      </c>
      <c r="Q93" s="67">
        <v>328</v>
      </c>
      <c r="R93" s="68" t="s">
        <v>2971</v>
      </c>
      <c r="S93" s="67">
        <v>291</v>
      </c>
      <c r="T93" s="67">
        <v>309</v>
      </c>
      <c r="U93" s="54" t="s">
        <v>341</v>
      </c>
      <c r="V93" s="54" t="s">
        <v>341</v>
      </c>
      <c r="W93" s="54" t="s">
        <v>341</v>
      </c>
      <c r="X93" s="69" t="s">
        <v>1452</v>
      </c>
      <c r="Y93" s="70" t="s">
        <v>2961</v>
      </c>
      <c r="Z93" s="66" t="s">
        <v>2961</v>
      </c>
      <c r="AA93" s="71"/>
      <c r="AB93" s="72"/>
      <c r="AC93" s="71">
        <f t="shared" si="4"/>
        <v>500</v>
      </c>
      <c r="AD93" s="71">
        <f t="shared" si="5"/>
        <v>280</v>
      </c>
      <c r="AE93" s="71">
        <f t="shared" si="5"/>
        <v>310</v>
      </c>
      <c r="AF93" s="71">
        <f t="shared" si="5"/>
        <v>328</v>
      </c>
      <c r="AG93" s="73">
        <f t="shared" si="6"/>
        <v>89.685314685314694</v>
      </c>
      <c r="AH93" s="73">
        <f t="shared" si="7"/>
        <v>82.993006993006986</v>
      </c>
    </row>
    <row r="94" spans="1:34" ht="54.95" hidden="1" customHeight="1" x14ac:dyDescent="0.25">
      <c r="A94" s="67">
        <v>93</v>
      </c>
      <c r="B94" s="54" t="s">
        <v>410</v>
      </c>
      <c r="C94" s="54" t="s">
        <v>1964</v>
      </c>
      <c r="D94" s="54" t="s">
        <v>2147</v>
      </c>
      <c r="E94" s="54" t="s">
        <v>2148</v>
      </c>
      <c r="F94" s="54" t="s">
        <v>341</v>
      </c>
      <c r="G94" s="67">
        <v>7.86</v>
      </c>
      <c r="H94" s="54" t="s">
        <v>3262</v>
      </c>
      <c r="I94" s="54" t="s">
        <v>2149</v>
      </c>
      <c r="J94" s="54" t="s">
        <v>2975</v>
      </c>
      <c r="K94" s="67">
        <v>283</v>
      </c>
      <c r="L94" s="54" t="s">
        <v>341</v>
      </c>
      <c r="M94" s="67">
        <v>275</v>
      </c>
      <c r="N94" s="67">
        <v>275</v>
      </c>
      <c r="O94" s="67">
        <v>90</v>
      </c>
      <c r="P94" s="67">
        <v>184</v>
      </c>
      <c r="Q94" s="67">
        <v>125</v>
      </c>
      <c r="R94" s="68" t="s">
        <v>2971</v>
      </c>
      <c r="S94" s="67">
        <v>166</v>
      </c>
      <c r="T94" s="67">
        <v>98</v>
      </c>
      <c r="U94" s="54" t="s">
        <v>341</v>
      </c>
      <c r="V94" s="54" t="s">
        <v>341</v>
      </c>
      <c r="W94" s="54" t="s">
        <v>341</v>
      </c>
      <c r="X94" s="69" t="s">
        <v>1574</v>
      </c>
      <c r="Y94" s="70" t="s">
        <v>341</v>
      </c>
      <c r="Z94" s="66"/>
      <c r="AA94" s="71"/>
      <c r="AB94" s="72"/>
      <c r="AC94" s="71">
        <f t="shared" si="4"/>
        <v>283</v>
      </c>
      <c r="AD94" s="71">
        <f t="shared" si="5"/>
        <v>90</v>
      </c>
      <c r="AE94" s="71">
        <f t="shared" si="5"/>
        <v>184</v>
      </c>
      <c r="AF94" s="71">
        <f t="shared" si="5"/>
        <v>125</v>
      </c>
      <c r="AG94" s="73">
        <f t="shared" si="6"/>
        <v>64.222311742071696</v>
      </c>
      <c r="AH94" s="73">
        <f t="shared" si="7"/>
        <v>89.54701412715832</v>
      </c>
    </row>
    <row r="95" spans="1:34" ht="54.95" hidden="1" customHeight="1" x14ac:dyDescent="0.25">
      <c r="A95" s="67">
        <v>94</v>
      </c>
      <c r="B95" s="54" t="s">
        <v>410</v>
      </c>
      <c r="C95" s="54" t="s">
        <v>2152</v>
      </c>
      <c r="D95" s="54" t="s">
        <v>1991</v>
      </c>
      <c r="E95" s="54" t="s">
        <v>2153</v>
      </c>
      <c r="F95" s="54" t="s">
        <v>341</v>
      </c>
      <c r="G95" s="67">
        <v>25.5</v>
      </c>
      <c r="H95" s="54" t="s">
        <v>3263</v>
      </c>
      <c r="I95" s="54" t="s">
        <v>3264</v>
      </c>
      <c r="J95" s="54" t="s">
        <v>2955</v>
      </c>
      <c r="K95" s="67">
        <v>365</v>
      </c>
      <c r="L95" s="54" t="s">
        <v>341</v>
      </c>
      <c r="M95" s="67">
        <v>325</v>
      </c>
      <c r="N95" s="67">
        <v>320</v>
      </c>
      <c r="O95" s="67">
        <v>90</v>
      </c>
      <c r="P95" s="67">
        <v>306</v>
      </c>
      <c r="Q95" s="67">
        <v>300</v>
      </c>
      <c r="R95" s="68" t="s">
        <v>2986</v>
      </c>
      <c r="S95" s="74"/>
      <c r="T95" s="74"/>
      <c r="U95" s="54" t="s">
        <v>341</v>
      </c>
      <c r="V95" s="54" t="s">
        <v>341</v>
      </c>
      <c r="W95" s="54" t="s">
        <v>341</v>
      </c>
      <c r="X95" s="69" t="s">
        <v>1491</v>
      </c>
      <c r="Y95" s="70" t="s">
        <v>341</v>
      </c>
      <c r="Z95" s="66"/>
      <c r="AA95" s="71"/>
      <c r="AB95" s="72"/>
      <c r="AC95" s="71">
        <f t="shared" si="4"/>
        <v>365</v>
      </c>
      <c r="AD95" s="71">
        <f t="shared" si="5"/>
        <v>90</v>
      </c>
      <c r="AE95" s="71">
        <f t="shared" si="5"/>
        <v>306</v>
      </c>
      <c r="AF95" s="71">
        <f t="shared" si="5"/>
        <v>300</v>
      </c>
      <c r="AG95" s="73">
        <f t="shared" si="6"/>
        <v>31.639560439560437</v>
      </c>
      <c r="AH95" s="73">
        <f t="shared" si="7"/>
        <v>34.545454545454547</v>
      </c>
    </row>
    <row r="96" spans="1:34" ht="54.95" hidden="1" customHeight="1" x14ac:dyDescent="0.25">
      <c r="A96" s="67">
        <v>95</v>
      </c>
      <c r="B96" s="54" t="s">
        <v>410</v>
      </c>
      <c r="C96" s="54" t="s">
        <v>1964</v>
      </c>
      <c r="D96" s="54" t="s">
        <v>2162</v>
      </c>
      <c r="E96" s="54" t="s">
        <v>2163</v>
      </c>
      <c r="F96" s="54" t="s">
        <v>341</v>
      </c>
      <c r="G96" s="67">
        <v>9</v>
      </c>
      <c r="H96" s="54" t="s">
        <v>3265</v>
      </c>
      <c r="I96" s="54" t="s">
        <v>2165</v>
      </c>
      <c r="J96" s="54" t="s">
        <v>3000</v>
      </c>
      <c r="K96" s="67">
        <v>250</v>
      </c>
      <c r="L96" s="54" t="s">
        <v>341</v>
      </c>
      <c r="M96" s="67">
        <v>200</v>
      </c>
      <c r="N96" s="67">
        <v>200</v>
      </c>
      <c r="O96" s="67">
        <v>90</v>
      </c>
      <c r="P96" s="67">
        <v>166</v>
      </c>
      <c r="Q96" s="67">
        <v>200</v>
      </c>
      <c r="R96" s="68" t="s">
        <v>2986</v>
      </c>
      <c r="S96" s="74"/>
      <c r="T96" s="74"/>
      <c r="U96" s="54" t="s">
        <v>341</v>
      </c>
      <c r="V96" s="54" t="s">
        <v>341</v>
      </c>
      <c r="W96" s="54" t="s">
        <v>341</v>
      </c>
      <c r="X96" s="69" t="s">
        <v>2164</v>
      </c>
      <c r="Y96" s="70" t="s">
        <v>341</v>
      </c>
      <c r="Z96" s="66"/>
      <c r="AA96" s="71"/>
      <c r="AB96" s="72"/>
      <c r="AC96" s="71">
        <f t="shared" si="4"/>
        <v>250</v>
      </c>
      <c r="AD96" s="71">
        <f t="shared" si="5"/>
        <v>90</v>
      </c>
      <c r="AE96" s="71">
        <f t="shared" si="5"/>
        <v>166</v>
      </c>
      <c r="AF96" s="71">
        <f t="shared" si="5"/>
        <v>200</v>
      </c>
      <c r="AG96" s="73">
        <f t="shared" si="6"/>
        <v>64.235294117647058</v>
      </c>
      <c r="AH96" s="73">
        <f t="shared" si="7"/>
        <v>41.360294117647058</v>
      </c>
    </row>
    <row r="97" spans="1:34" ht="54.95" hidden="1" customHeight="1" x14ac:dyDescent="0.25">
      <c r="A97" s="67">
        <v>96</v>
      </c>
      <c r="B97" s="54" t="s">
        <v>410</v>
      </c>
      <c r="C97" s="54" t="s">
        <v>1964</v>
      </c>
      <c r="D97" s="54" t="s">
        <v>2167</v>
      </c>
      <c r="E97" s="54" t="s">
        <v>2168</v>
      </c>
      <c r="F97" s="54" t="s">
        <v>341</v>
      </c>
      <c r="G97" s="67">
        <v>1.23</v>
      </c>
      <c r="H97" s="54" t="s">
        <v>3266</v>
      </c>
      <c r="I97" s="54" t="s">
        <v>2169</v>
      </c>
      <c r="J97" s="54" t="s">
        <v>2975</v>
      </c>
      <c r="K97" s="67">
        <v>400</v>
      </c>
      <c r="L97" s="54" t="s">
        <v>341</v>
      </c>
      <c r="M97" s="67">
        <v>200</v>
      </c>
      <c r="N97" s="67">
        <v>200</v>
      </c>
      <c r="O97" s="67">
        <v>90</v>
      </c>
      <c r="P97" s="67">
        <v>195</v>
      </c>
      <c r="Q97" s="67">
        <v>193</v>
      </c>
      <c r="R97" s="68" t="s">
        <v>2986</v>
      </c>
      <c r="S97" s="74"/>
      <c r="T97" s="74"/>
      <c r="U97" s="54" t="s">
        <v>341</v>
      </c>
      <c r="V97" s="54" t="s">
        <v>341</v>
      </c>
      <c r="W97" s="54" t="s">
        <v>341</v>
      </c>
      <c r="X97" s="69" t="s">
        <v>1498</v>
      </c>
      <c r="Y97" s="70" t="s">
        <v>341</v>
      </c>
      <c r="Z97" s="66"/>
      <c r="AA97" s="71"/>
      <c r="AB97" s="72"/>
      <c r="AC97" s="71">
        <f t="shared" si="4"/>
        <v>400</v>
      </c>
      <c r="AD97" s="71">
        <f t="shared" si="5"/>
        <v>90</v>
      </c>
      <c r="AE97" s="71">
        <f t="shared" si="5"/>
        <v>195</v>
      </c>
      <c r="AF97" s="71">
        <f t="shared" si="5"/>
        <v>193</v>
      </c>
      <c r="AG97" s="73">
        <f t="shared" si="6"/>
        <v>80.299539170506918</v>
      </c>
      <c r="AH97" s="73">
        <f t="shared" si="7"/>
        <v>80.810401579986831</v>
      </c>
    </row>
    <row r="98" spans="1:34" ht="54.95" hidden="1" customHeight="1" x14ac:dyDescent="0.25">
      <c r="A98" s="67">
        <v>97</v>
      </c>
      <c r="B98" s="54" t="s">
        <v>410</v>
      </c>
      <c r="C98" s="54" t="s">
        <v>1964</v>
      </c>
      <c r="D98" s="54" t="s">
        <v>2171</v>
      </c>
      <c r="E98" s="54" t="s">
        <v>2172</v>
      </c>
      <c r="F98" s="54" t="s">
        <v>341</v>
      </c>
      <c r="G98" s="67">
        <v>4.09</v>
      </c>
      <c r="H98" s="54" t="s">
        <v>3267</v>
      </c>
      <c r="I98" s="54" t="s">
        <v>2173</v>
      </c>
      <c r="J98" s="54" t="s">
        <v>3000</v>
      </c>
      <c r="K98" s="67">
        <v>300</v>
      </c>
      <c r="L98" s="54" t="s">
        <v>3268</v>
      </c>
      <c r="M98" s="67">
        <v>270</v>
      </c>
      <c r="N98" s="67">
        <v>270</v>
      </c>
      <c r="O98" s="67">
        <v>100</v>
      </c>
      <c r="P98" s="67">
        <v>255</v>
      </c>
      <c r="Q98" s="67">
        <v>255</v>
      </c>
      <c r="R98" s="68" t="s">
        <v>2986</v>
      </c>
      <c r="S98" s="74"/>
      <c r="T98" s="74"/>
      <c r="U98" s="54" t="s">
        <v>341</v>
      </c>
      <c r="V98" s="54" t="s">
        <v>341</v>
      </c>
      <c r="W98" s="54" t="s">
        <v>3269</v>
      </c>
      <c r="X98" s="69" t="s">
        <v>2164</v>
      </c>
      <c r="Y98" s="70" t="s">
        <v>341</v>
      </c>
      <c r="Z98" s="66"/>
      <c r="AA98" s="71"/>
      <c r="AB98" s="72"/>
      <c r="AC98" s="71">
        <f t="shared" si="4"/>
        <v>300</v>
      </c>
      <c r="AD98" s="71">
        <f t="shared" si="5"/>
        <v>100</v>
      </c>
      <c r="AE98" s="71">
        <f t="shared" si="5"/>
        <v>255</v>
      </c>
      <c r="AF98" s="71">
        <f t="shared" si="5"/>
        <v>255</v>
      </c>
      <c r="AG98" s="73">
        <f t="shared" si="6"/>
        <v>31.21875</v>
      </c>
      <c r="AH98" s="73">
        <f t="shared" si="7"/>
        <v>31.21875</v>
      </c>
    </row>
    <row r="99" spans="1:34" ht="54.95" hidden="1" customHeight="1" x14ac:dyDescent="0.25">
      <c r="A99" s="67">
        <v>98</v>
      </c>
      <c r="B99" s="54" t="s">
        <v>410</v>
      </c>
      <c r="C99" s="54" t="s">
        <v>370</v>
      </c>
      <c r="D99" s="54" t="s">
        <v>2175</v>
      </c>
      <c r="E99" s="54" t="s">
        <v>2176</v>
      </c>
      <c r="F99" s="54" t="s">
        <v>341</v>
      </c>
      <c r="G99" s="74"/>
      <c r="H99" s="54" t="s">
        <v>3270</v>
      </c>
      <c r="I99" s="54" t="s">
        <v>2177</v>
      </c>
      <c r="J99" s="54" t="s">
        <v>2975</v>
      </c>
      <c r="K99" s="67">
        <v>270</v>
      </c>
      <c r="L99" s="54" t="s">
        <v>341</v>
      </c>
      <c r="M99" s="67">
        <v>250</v>
      </c>
      <c r="N99" s="67">
        <v>250</v>
      </c>
      <c r="O99" s="67">
        <v>90</v>
      </c>
      <c r="P99" s="67">
        <v>186</v>
      </c>
      <c r="Q99" s="67">
        <v>186</v>
      </c>
      <c r="R99" s="68" t="s">
        <v>2971</v>
      </c>
      <c r="S99" s="67">
        <v>186</v>
      </c>
      <c r="T99" s="67">
        <v>186</v>
      </c>
      <c r="U99" s="54" t="s">
        <v>341</v>
      </c>
      <c r="V99" s="54" t="s">
        <v>341</v>
      </c>
      <c r="W99" s="54" t="s">
        <v>3271</v>
      </c>
      <c r="X99" s="69" t="s">
        <v>1574</v>
      </c>
      <c r="Y99" s="70" t="s">
        <v>2961</v>
      </c>
      <c r="Z99" s="66"/>
      <c r="AA99" s="71"/>
      <c r="AB99" s="72"/>
      <c r="AC99" s="71">
        <f t="shared" si="4"/>
        <v>270</v>
      </c>
      <c r="AD99" s="71">
        <f t="shared" si="5"/>
        <v>90</v>
      </c>
      <c r="AE99" s="71">
        <f t="shared" si="5"/>
        <v>186</v>
      </c>
      <c r="AF99" s="71">
        <f t="shared" si="5"/>
        <v>186</v>
      </c>
      <c r="AG99" s="73">
        <f t="shared" si="6"/>
        <v>59.111111111111114</v>
      </c>
      <c r="AH99" s="73">
        <f t="shared" si="7"/>
        <v>59.111111111111114</v>
      </c>
    </row>
    <row r="100" spans="1:34" ht="54.95" hidden="1" customHeight="1" x14ac:dyDescent="0.25">
      <c r="A100" s="67">
        <v>99</v>
      </c>
      <c r="B100" s="54" t="s">
        <v>410</v>
      </c>
      <c r="C100" s="54" t="s">
        <v>370</v>
      </c>
      <c r="D100" s="54" t="s">
        <v>2181</v>
      </c>
      <c r="E100" s="54" t="s">
        <v>2182</v>
      </c>
      <c r="F100" s="54" t="s">
        <v>341</v>
      </c>
      <c r="G100" s="67">
        <v>7.52</v>
      </c>
      <c r="H100" s="54" t="s">
        <v>3272</v>
      </c>
      <c r="I100" s="54" t="s">
        <v>2183</v>
      </c>
      <c r="J100" s="54" t="s">
        <v>3000</v>
      </c>
      <c r="K100" s="67">
        <v>620</v>
      </c>
      <c r="L100" s="54" t="s">
        <v>341</v>
      </c>
      <c r="M100" s="67">
        <v>400</v>
      </c>
      <c r="N100" s="67">
        <v>400</v>
      </c>
      <c r="O100" s="67">
        <v>90</v>
      </c>
      <c r="P100" s="67">
        <v>153</v>
      </c>
      <c r="Q100" s="67">
        <v>153</v>
      </c>
      <c r="R100" s="68" t="s">
        <v>2986</v>
      </c>
      <c r="S100" s="74"/>
      <c r="T100" s="74"/>
      <c r="U100" s="54" t="s">
        <v>341</v>
      </c>
      <c r="V100" s="54" t="s">
        <v>341</v>
      </c>
      <c r="W100" s="54" t="s">
        <v>3273</v>
      </c>
      <c r="X100" s="69" t="s">
        <v>2164</v>
      </c>
      <c r="Y100" s="70" t="s">
        <v>341</v>
      </c>
      <c r="Z100" s="66"/>
      <c r="AA100" s="71"/>
      <c r="AB100" s="72"/>
      <c r="AC100" s="71">
        <f t="shared" si="4"/>
        <v>620</v>
      </c>
      <c r="AD100" s="71">
        <f t="shared" si="5"/>
        <v>90</v>
      </c>
      <c r="AE100" s="71">
        <f t="shared" si="5"/>
        <v>153</v>
      </c>
      <c r="AF100" s="71">
        <f t="shared" si="5"/>
        <v>153</v>
      </c>
      <c r="AG100" s="73">
        <f t="shared" si="6"/>
        <v>95.931703428115867</v>
      </c>
      <c r="AH100" s="73">
        <f t="shared" si="7"/>
        <v>95.931703428115867</v>
      </c>
    </row>
    <row r="101" spans="1:34" ht="54.95" hidden="1" customHeight="1" x14ac:dyDescent="0.25">
      <c r="A101" s="67">
        <v>100</v>
      </c>
      <c r="B101" s="54" t="s">
        <v>410</v>
      </c>
      <c r="C101" s="54" t="s">
        <v>370</v>
      </c>
      <c r="D101" s="54" t="s">
        <v>2187</v>
      </c>
      <c r="E101" s="54" t="s">
        <v>2188</v>
      </c>
      <c r="F101" s="54" t="s">
        <v>341</v>
      </c>
      <c r="G101" s="67">
        <v>15.75</v>
      </c>
      <c r="H101" s="54" t="s">
        <v>3274</v>
      </c>
      <c r="I101" s="54" t="s">
        <v>3275</v>
      </c>
      <c r="J101" s="54" t="s">
        <v>2975</v>
      </c>
      <c r="K101" s="67">
        <v>150</v>
      </c>
      <c r="L101" s="54" t="s">
        <v>341</v>
      </c>
      <c r="M101" s="67">
        <v>145</v>
      </c>
      <c r="N101" s="67">
        <v>145</v>
      </c>
      <c r="O101" s="67">
        <v>90</v>
      </c>
      <c r="P101" s="67">
        <v>126</v>
      </c>
      <c r="Q101" s="67">
        <v>133</v>
      </c>
      <c r="R101" s="68" t="s">
        <v>2971</v>
      </c>
      <c r="S101" s="67">
        <v>109</v>
      </c>
      <c r="T101" s="67">
        <v>116</v>
      </c>
      <c r="U101" s="54" t="s">
        <v>341</v>
      </c>
      <c r="V101" s="54" t="s">
        <v>341</v>
      </c>
      <c r="W101" s="54" t="s">
        <v>3241</v>
      </c>
      <c r="X101" s="69" t="s">
        <v>1574</v>
      </c>
      <c r="Y101" s="70" t="s">
        <v>341</v>
      </c>
      <c r="Z101" s="66"/>
      <c r="AA101" s="71"/>
      <c r="AB101" s="72"/>
      <c r="AC101" s="71">
        <f t="shared" si="4"/>
        <v>150</v>
      </c>
      <c r="AD101" s="71">
        <f t="shared" si="5"/>
        <v>90</v>
      </c>
      <c r="AE101" s="71">
        <f t="shared" si="5"/>
        <v>126</v>
      </c>
      <c r="AF101" s="71">
        <f t="shared" si="5"/>
        <v>133</v>
      </c>
      <c r="AG101" s="73">
        <f t="shared" si="6"/>
        <v>46</v>
      </c>
      <c r="AH101" s="73">
        <f t="shared" si="7"/>
        <v>33.409722222222221</v>
      </c>
    </row>
    <row r="102" spans="1:34" ht="54.95" customHeight="1" x14ac:dyDescent="0.25">
      <c r="A102" s="67">
        <v>101</v>
      </c>
      <c r="B102" s="54" t="s">
        <v>2197</v>
      </c>
      <c r="C102" s="54" t="s">
        <v>2198</v>
      </c>
      <c r="D102" s="54" t="s">
        <v>2199</v>
      </c>
      <c r="E102" s="54" t="s">
        <v>2200</v>
      </c>
      <c r="F102" s="54" t="s">
        <v>2204</v>
      </c>
      <c r="G102" s="67">
        <v>12</v>
      </c>
      <c r="H102" s="54" t="s">
        <v>3276</v>
      </c>
      <c r="I102" s="54" t="s">
        <v>2201</v>
      </c>
      <c r="J102" s="54" t="s">
        <v>2955</v>
      </c>
      <c r="K102" s="67">
        <v>365</v>
      </c>
      <c r="L102" s="54" t="s">
        <v>3277</v>
      </c>
      <c r="M102" s="67">
        <v>350</v>
      </c>
      <c r="N102" s="67">
        <v>345</v>
      </c>
      <c r="O102" s="67">
        <v>225</v>
      </c>
      <c r="P102" s="67">
        <v>249.02</v>
      </c>
      <c r="Q102" s="67">
        <v>196.54</v>
      </c>
      <c r="R102" s="68" t="s">
        <v>2957</v>
      </c>
      <c r="S102" s="74"/>
      <c r="T102" s="74"/>
      <c r="U102" s="54" t="s">
        <v>3278</v>
      </c>
      <c r="V102" s="54" t="s">
        <v>3279</v>
      </c>
      <c r="W102" s="54" t="s">
        <v>414</v>
      </c>
      <c r="X102" s="69" t="s">
        <v>1424</v>
      </c>
      <c r="Y102" s="70" t="s">
        <v>2961</v>
      </c>
      <c r="Z102" s="66"/>
      <c r="AA102" s="71"/>
      <c r="AB102" s="72"/>
      <c r="AC102" s="71">
        <f t="shared" si="4"/>
        <v>365</v>
      </c>
      <c r="AD102" s="71">
        <f t="shared" si="5"/>
        <v>225</v>
      </c>
      <c r="AE102" s="71">
        <f t="shared" si="5"/>
        <v>249.02</v>
      </c>
      <c r="AF102" s="71">
        <f t="shared" si="5"/>
        <v>196.54</v>
      </c>
      <c r="AG102" s="73">
        <f t="shared" si="6"/>
        <v>86.215544309927353</v>
      </c>
      <c r="AH102" s="73">
        <f t="shared" si="7"/>
        <v>114.52424745762713</v>
      </c>
    </row>
    <row r="103" spans="1:34" ht="54.95" hidden="1" customHeight="1" x14ac:dyDescent="0.25">
      <c r="A103" s="67">
        <v>102</v>
      </c>
      <c r="B103" s="54" t="s">
        <v>2197</v>
      </c>
      <c r="C103" s="54" t="s">
        <v>2198</v>
      </c>
      <c r="D103" s="54" t="s">
        <v>2205</v>
      </c>
      <c r="E103" s="54" t="s">
        <v>2206</v>
      </c>
      <c r="F103" s="54" t="s">
        <v>2210</v>
      </c>
      <c r="G103" s="67">
        <v>0.94</v>
      </c>
      <c r="H103" s="54" t="s">
        <v>3280</v>
      </c>
      <c r="I103" s="54" t="s">
        <v>2207</v>
      </c>
      <c r="J103" s="54" t="s">
        <v>2955</v>
      </c>
      <c r="K103" s="67">
        <v>175</v>
      </c>
      <c r="L103" s="54" t="s">
        <v>341</v>
      </c>
      <c r="M103" s="67">
        <v>168</v>
      </c>
      <c r="N103" s="67">
        <v>163</v>
      </c>
      <c r="O103" s="67">
        <v>90</v>
      </c>
      <c r="P103" s="67">
        <v>147.72</v>
      </c>
      <c r="Q103" s="67">
        <v>139.53</v>
      </c>
      <c r="R103" s="68" t="s">
        <v>2971</v>
      </c>
      <c r="S103" s="67">
        <v>133.37</v>
      </c>
      <c r="T103" s="67">
        <v>124.31</v>
      </c>
      <c r="U103" s="54" t="s">
        <v>414</v>
      </c>
      <c r="V103" s="54" t="s">
        <v>414</v>
      </c>
      <c r="W103" s="54" t="s">
        <v>414</v>
      </c>
      <c r="X103" s="69" t="s">
        <v>1452</v>
      </c>
      <c r="Y103" s="70" t="s">
        <v>341</v>
      </c>
      <c r="Z103" s="66"/>
      <c r="AA103" s="71"/>
      <c r="AB103" s="72"/>
      <c r="AC103" s="71">
        <f t="shared" si="4"/>
        <v>175</v>
      </c>
      <c r="AD103" s="71">
        <f t="shared" si="5"/>
        <v>90</v>
      </c>
      <c r="AE103" s="71">
        <f t="shared" si="5"/>
        <v>147.72</v>
      </c>
      <c r="AF103" s="71">
        <f t="shared" si="5"/>
        <v>139.53</v>
      </c>
      <c r="AG103" s="73">
        <f t="shared" si="6"/>
        <v>39.084579800221967</v>
      </c>
      <c r="AH103" s="73">
        <f t="shared" si="7"/>
        <v>49.528875027746935</v>
      </c>
    </row>
    <row r="104" spans="1:34" ht="54.95" hidden="1" customHeight="1" x14ac:dyDescent="0.25">
      <c r="A104" s="67">
        <v>103</v>
      </c>
      <c r="B104" s="54" t="s">
        <v>2197</v>
      </c>
      <c r="C104" s="54" t="s">
        <v>2198</v>
      </c>
      <c r="D104" s="54" t="s">
        <v>2211</v>
      </c>
      <c r="E104" s="54" t="s">
        <v>2212</v>
      </c>
      <c r="F104" s="54" t="s">
        <v>2215</v>
      </c>
      <c r="G104" s="67">
        <v>4.0999999999999996</v>
      </c>
      <c r="H104" s="54" t="s">
        <v>3281</v>
      </c>
      <c r="I104" s="54" t="s">
        <v>2213</v>
      </c>
      <c r="J104" s="54" t="s">
        <v>2975</v>
      </c>
      <c r="K104" s="67">
        <v>160</v>
      </c>
      <c r="L104" s="54" t="s">
        <v>3282</v>
      </c>
      <c r="M104" s="67">
        <v>145</v>
      </c>
      <c r="N104" s="67">
        <v>140</v>
      </c>
      <c r="O104" s="67">
        <v>90</v>
      </c>
      <c r="P104" s="67">
        <v>132.21</v>
      </c>
      <c r="Q104" s="67">
        <v>127.74</v>
      </c>
      <c r="R104" s="68" t="s">
        <v>2971</v>
      </c>
      <c r="S104" s="67">
        <v>126.94</v>
      </c>
      <c r="T104" s="67">
        <v>122.31</v>
      </c>
      <c r="U104" s="54" t="s">
        <v>414</v>
      </c>
      <c r="V104" s="54" t="s">
        <v>414</v>
      </c>
      <c r="W104" s="54" t="s">
        <v>414</v>
      </c>
      <c r="X104" s="69" t="s">
        <v>1574</v>
      </c>
      <c r="Y104" s="70" t="s">
        <v>341</v>
      </c>
      <c r="Z104" s="66"/>
      <c r="AA104" s="71"/>
      <c r="AB104" s="72"/>
      <c r="AC104" s="71">
        <f t="shared" si="4"/>
        <v>160</v>
      </c>
      <c r="AD104" s="71">
        <f t="shared" si="5"/>
        <v>90</v>
      </c>
      <c r="AE104" s="71">
        <f t="shared" si="5"/>
        <v>132.21</v>
      </c>
      <c r="AF104" s="71">
        <f t="shared" si="5"/>
        <v>127.74</v>
      </c>
      <c r="AG104" s="73">
        <f t="shared" si="6"/>
        <v>46.402947999999995</v>
      </c>
      <c r="AH104" s="73">
        <f t="shared" si="7"/>
        <v>53.042813714285721</v>
      </c>
    </row>
    <row r="105" spans="1:34" ht="54.95" hidden="1" customHeight="1" x14ac:dyDescent="0.25">
      <c r="A105" s="67">
        <v>104</v>
      </c>
      <c r="B105" s="54" t="s">
        <v>2197</v>
      </c>
      <c r="C105" s="54" t="s">
        <v>2198</v>
      </c>
      <c r="D105" s="54" t="s">
        <v>2216</v>
      </c>
      <c r="E105" s="54" t="s">
        <v>2217</v>
      </c>
      <c r="F105" s="54" t="s">
        <v>2221</v>
      </c>
      <c r="G105" s="67">
        <v>5.0999999999999996</v>
      </c>
      <c r="H105" s="54" t="s">
        <v>3283</v>
      </c>
      <c r="I105" s="54" t="s">
        <v>2218</v>
      </c>
      <c r="J105" s="54" t="s">
        <v>2955</v>
      </c>
      <c r="K105" s="67">
        <v>200</v>
      </c>
      <c r="L105" s="54" t="s">
        <v>341</v>
      </c>
      <c r="M105" s="67">
        <v>190</v>
      </c>
      <c r="N105" s="67">
        <v>185</v>
      </c>
      <c r="O105" s="67">
        <v>90</v>
      </c>
      <c r="P105" s="67">
        <v>165.44</v>
      </c>
      <c r="Q105" s="67">
        <v>153.94999999999999</v>
      </c>
      <c r="R105" s="68" t="s">
        <v>2971</v>
      </c>
      <c r="S105" s="67">
        <v>154.24</v>
      </c>
      <c r="T105" s="67">
        <v>141.91</v>
      </c>
      <c r="U105" s="54" t="s">
        <v>414</v>
      </c>
      <c r="V105" s="54" t="s">
        <v>414</v>
      </c>
      <c r="W105" s="54" t="s">
        <v>414</v>
      </c>
      <c r="X105" s="69" t="s">
        <v>1452</v>
      </c>
      <c r="Y105" s="70" t="s">
        <v>341</v>
      </c>
      <c r="Z105" s="66"/>
      <c r="AA105" s="71"/>
      <c r="AB105" s="72"/>
      <c r="AC105" s="71">
        <f t="shared" si="4"/>
        <v>200</v>
      </c>
      <c r="AD105" s="71">
        <f t="shared" si="5"/>
        <v>90</v>
      </c>
      <c r="AE105" s="71">
        <f t="shared" si="5"/>
        <v>165.44</v>
      </c>
      <c r="AF105" s="71">
        <f t="shared" si="5"/>
        <v>153.94999999999999</v>
      </c>
      <c r="AG105" s="73">
        <f t="shared" si="6"/>
        <v>39.591242633228838</v>
      </c>
      <c r="AH105" s="73">
        <f t="shared" si="7"/>
        <v>51.095289968652047</v>
      </c>
    </row>
    <row r="106" spans="1:34" ht="54.95" customHeight="1" x14ac:dyDescent="0.25">
      <c r="A106" s="67">
        <v>105</v>
      </c>
      <c r="B106" s="54" t="s">
        <v>2197</v>
      </c>
      <c r="C106" s="54" t="s">
        <v>2198</v>
      </c>
      <c r="D106" s="54" t="s">
        <v>2222</v>
      </c>
      <c r="E106" s="54" t="s">
        <v>2223</v>
      </c>
      <c r="F106" s="54" t="s">
        <v>2227</v>
      </c>
      <c r="G106" s="67">
        <v>33.5</v>
      </c>
      <c r="H106" s="54" t="s">
        <v>3284</v>
      </c>
      <c r="I106" s="54" t="s">
        <v>2224</v>
      </c>
      <c r="J106" s="54" t="s">
        <v>2955</v>
      </c>
      <c r="K106" s="67">
        <v>200</v>
      </c>
      <c r="L106" s="54" t="s">
        <v>341</v>
      </c>
      <c r="M106" s="67">
        <v>195</v>
      </c>
      <c r="N106" s="67">
        <v>190</v>
      </c>
      <c r="O106" s="67">
        <v>90</v>
      </c>
      <c r="P106" s="67">
        <v>131.25</v>
      </c>
      <c r="Q106" s="67">
        <v>60.28</v>
      </c>
      <c r="R106" s="68" t="s">
        <v>2957</v>
      </c>
      <c r="S106" s="74"/>
      <c r="T106" s="74"/>
      <c r="U106" s="54" t="s">
        <v>3285</v>
      </c>
      <c r="V106" s="54" t="s">
        <v>3286</v>
      </c>
      <c r="W106" s="54" t="s">
        <v>414</v>
      </c>
      <c r="X106" s="69" t="s">
        <v>1424</v>
      </c>
      <c r="Y106" s="70" t="s">
        <v>2961</v>
      </c>
      <c r="Z106" s="66"/>
      <c r="AA106" s="71"/>
      <c r="AB106" s="72"/>
      <c r="AC106" s="71">
        <f t="shared" si="4"/>
        <v>200</v>
      </c>
      <c r="AD106" s="71">
        <f t="shared" si="5"/>
        <v>90</v>
      </c>
      <c r="AE106" s="71">
        <f t="shared" si="5"/>
        <v>131.25</v>
      </c>
      <c r="AF106" s="71">
        <f t="shared" si="5"/>
        <v>60.28</v>
      </c>
      <c r="AG106" s="73">
        <f t="shared" si="6"/>
        <v>71.390086206896555</v>
      </c>
      <c r="AH106" s="73">
        <f t="shared" si="7"/>
        <v>114.00100815047023</v>
      </c>
    </row>
    <row r="107" spans="1:34" ht="54.95" hidden="1" customHeight="1" x14ac:dyDescent="0.25">
      <c r="A107" s="67">
        <v>106</v>
      </c>
      <c r="B107" s="54" t="s">
        <v>2197</v>
      </c>
      <c r="C107" s="54" t="s">
        <v>2198</v>
      </c>
      <c r="D107" s="54" t="s">
        <v>2228</v>
      </c>
      <c r="E107" s="54" t="s">
        <v>2229</v>
      </c>
      <c r="F107" s="54" t="s">
        <v>2233</v>
      </c>
      <c r="G107" s="67">
        <v>2.9</v>
      </c>
      <c r="H107" s="54" t="s">
        <v>3287</v>
      </c>
      <c r="I107" s="54" t="s">
        <v>2230</v>
      </c>
      <c r="J107" s="54" t="s">
        <v>2955</v>
      </c>
      <c r="K107" s="67">
        <v>400</v>
      </c>
      <c r="L107" s="54" t="s">
        <v>341</v>
      </c>
      <c r="M107" s="67">
        <v>365</v>
      </c>
      <c r="N107" s="67">
        <v>360</v>
      </c>
      <c r="O107" s="67">
        <v>260</v>
      </c>
      <c r="P107" s="67">
        <v>348</v>
      </c>
      <c r="Q107" s="67">
        <v>340.48</v>
      </c>
      <c r="R107" s="68" t="s">
        <v>2986</v>
      </c>
      <c r="S107" s="74"/>
      <c r="T107" s="74"/>
      <c r="U107" s="54" t="s">
        <v>414</v>
      </c>
      <c r="V107" s="54" t="s">
        <v>414</v>
      </c>
      <c r="W107" s="54" t="s">
        <v>414</v>
      </c>
      <c r="X107" s="69" t="s">
        <v>1491</v>
      </c>
      <c r="Y107" s="70" t="s">
        <v>341</v>
      </c>
      <c r="Z107" s="66"/>
      <c r="AA107" s="71"/>
      <c r="AB107" s="72"/>
      <c r="AC107" s="71">
        <f t="shared" si="4"/>
        <v>400</v>
      </c>
      <c r="AD107" s="71">
        <f t="shared" si="5"/>
        <v>260</v>
      </c>
      <c r="AE107" s="71">
        <f t="shared" si="5"/>
        <v>348</v>
      </c>
      <c r="AF107" s="71">
        <f t="shared" si="5"/>
        <v>340.48</v>
      </c>
      <c r="AG107" s="73">
        <f t="shared" si="6"/>
        <v>42.095238095238095</v>
      </c>
      <c r="AH107" s="73">
        <f t="shared" si="7"/>
        <v>47.69845194805194</v>
      </c>
    </row>
    <row r="108" spans="1:34" ht="54.95" hidden="1" customHeight="1" x14ac:dyDescent="0.25">
      <c r="A108" s="67">
        <v>107</v>
      </c>
      <c r="B108" s="54" t="s">
        <v>2197</v>
      </c>
      <c r="C108" s="54" t="s">
        <v>2198</v>
      </c>
      <c r="D108" s="54" t="s">
        <v>2234</v>
      </c>
      <c r="E108" s="54" t="s">
        <v>2235</v>
      </c>
      <c r="F108" s="54" t="s">
        <v>2239</v>
      </c>
      <c r="G108" s="67">
        <v>9</v>
      </c>
      <c r="H108" s="54" t="s">
        <v>3288</v>
      </c>
      <c r="I108" s="54" t="s">
        <v>2236</v>
      </c>
      <c r="J108" s="54" t="s">
        <v>2955</v>
      </c>
      <c r="K108" s="67">
        <v>242</v>
      </c>
      <c r="L108" s="54" t="s">
        <v>341</v>
      </c>
      <c r="M108" s="67">
        <v>235</v>
      </c>
      <c r="N108" s="67">
        <v>230</v>
      </c>
      <c r="O108" s="67">
        <v>90</v>
      </c>
      <c r="P108" s="67">
        <v>168.26</v>
      </c>
      <c r="Q108" s="67">
        <v>114.37</v>
      </c>
      <c r="R108" s="68" t="s">
        <v>2966</v>
      </c>
      <c r="S108" s="67">
        <v>164.25</v>
      </c>
      <c r="T108" s="67">
        <v>108.69</v>
      </c>
      <c r="U108" s="54" t="s">
        <v>3289</v>
      </c>
      <c r="V108" s="54" t="s">
        <v>3290</v>
      </c>
      <c r="W108" s="54" t="s">
        <v>414</v>
      </c>
      <c r="X108" s="69" t="s">
        <v>1445</v>
      </c>
      <c r="Y108" s="70" t="s">
        <v>341</v>
      </c>
      <c r="Z108" s="66"/>
      <c r="AA108" s="71"/>
      <c r="AB108" s="72"/>
      <c r="AC108" s="71">
        <f t="shared" si="4"/>
        <v>242</v>
      </c>
      <c r="AD108" s="71">
        <f t="shared" si="5"/>
        <v>90</v>
      </c>
      <c r="AE108" s="71">
        <f t="shared" si="5"/>
        <v>168.26</v>
      </c>
      <c r="AF108" s="71">
        <f t="shared" si="5"/>
        <v>114.37</v>
      </c>
      <c r="AG108" s="73">
        <f t="shared" si="6"/>
        <v>59.948819752695002</v>
      </c>
      <c r="AH108" s="73">
        <f t="shared" si="7"/>
        <v>90.130594285034888</v>
      </c>
    </row>
    <row r="109" spans="1:34" ht="54.95" hidden="1" customHeight="1" x14ac:dyDescent="0.25">
      <c r="A109" s="67">
        <v>108</v>
      </c>
      <c r="B109" s="54" t="s">
        <v>2197</v>
      </c>
      <c r="C109" s="54" t="s">
        <v>2240</v>
      </c>
      <c r="D109" s="54" t="s">
        <v>2241</v>
      </c>
      <c r="E109" s="54" t="s">
        <v>2242</v>
      </c>
      <c r="F109" s="54" t="s">
        <v>2246</v>
      </c>
      <c r="G109" s="67">
        <v>0.71</v>
      </c>
      <c r="H109" s="54" t="s">
        <v>3291</v>
      </c>
      <c r="I109" s="54" t="s">
        <v>2243</v>
      </c>
      <c r="J109" s="54" t="s">
        <v>2975</v>
      </c>
      <c r="K109" s="67">
        <v>100</v>
      </c>
      <c r="L109" s="54" t="s">
        <v>341</v>
      </c>
      <c r="M109" s="67">
        <v>90</v>
      </c>
      <c r="N109" s="67">
        <v>90</v>
      </c>
      <c r="O109" s="67">
        <v>80</v>
      </c>
      <c r="P109" s="67">
        <v>89.8</v>
      </c>
      <c r="Q109" s="67">
        <v>89.8</v>
      </c>
      <c r="R109" s="68" t="s">
        <v>2966</v>
      </c>
      <c r="S109" s="67">
        <v>89.9</v>
      </c>
      <c r="T109" s="67">
        <v>89.9</v>
      </c>
      <c r="U109" s="54" t="s">
        <v>3292</v>
      </c>
      <c r="V109" s="54" t="s">
        <v>3293</v>
      </c>
      <c r="W109" s="54" t="s">
        <v>414</v>
      </c>
      <c r="X109" s="69" t="s">
        <v>1733</v>
      </c>
      <c r="Y109" s="70" t="s">
        <v>2961</v>
      </c>
      <c r="Z109" s="66"/>
      <c r="AA109" s="71"/>
      <c r="AB109" s="72"/>
      <c r="AC109" s="71">
        <f t="shared" si="4"/>
        <v>100</v>
      </c>
      <c r="AD109" s="71">
        <f t="shared" si="5"/>
        <v>80</v>
      </c>
      <c r="AE109" s="71">
        <f t="shared" si="5"/>
        <v>89.8</v>
      </c>
      <c r="AF109" s="71">
        <f t="shared" si="5"/>
        <v>89.8</v>
      </c>
      <c r="AG109" s="73">
        <f t="shared" si="6"/>
        <v>53.776666666666692</v>
      </c>
      <c r="AH109" s="73">
        <f t="shared" si="7"/>
        <v>53.776666666666692</v>
      </c>
    </row>
    <row r="110" spans="1:34" ht="54.95" hidden="1" customHeight="1" x14ac:dyDescent="0.25">
      <c r="A110" s="67">
        <v>109</v>
      </c>
      <c r="B110" s="54" t="s">
        <v>2197</v>
      </c>
      <c r="C110" s="54" t="s">
        <v>2240</v>
      </c>
      <c r="D110" s="54" t="s">
        <v>2247</v>
      </c>
      <c r="E110" s="54" t="s">
        <v>2248</v>
      </c>
      <c r="F110" s="54" t="s">
        <v>2252</v>
      </c>
      <c r="G110" s="67">
        <v>0.84</v>
      </c>
      <c r="H110" s="54" t="s">
        <v>3294</v>
      </c>
      <c r="I110" s="54" t="s">
        <v>2249</v>
      </c>
      <c r="J110" s="54" t="s">
        <v>2975</v>
      </c>
      <c r="K110" s="67">
        <v>400</v>
      </c>
      <c r="L110" s="54" t="s">
        <v>341</v>
      </c>
      <c r="M110" s="67">
        <v>250</v>
      </c>
      <c r="N110" s="67">
        <v>245</v>
      </c>
      <c r="O110" s="67">
        <v>90</v>
      </c>
      <c r="P110" s="67">
        <v>241.3</v>
      </c>
      <c r="Q110" s="67">
        <v>238.5</v>
      </c>
      <c r="R110" s="68" t="s">
        <v>2986</v>
      </c>
      <c r="S110" s="74"/>
      <c r="T110" s="74"/>
      <c r="U110" s="54" t="s">
        <v>414</v>
      </c>
      <c r="V110" s="54" t="s">
        <v>414</v>
      </c>
      <c r="W110" s="54" t="s">
        <v>414</v>
      </c>
      <c r="X110" s="69" t="s">
        <v>1498</v>
      </c>
      <c r="Y110" s="70" t="s">
        <v>341</v>
      </c>
      <c r="Z110" s="66"/>
      <c r="AA110" s="71"/>
      <c r="AB110" s="72"/>
      <c r="AC110" s="71">
        <f t="shared" si="4"/>
        <v>400</v>
      </c>
      <c r="AD110" s="71">
        <f t="shared" si="5"/>
        <v>90</v>
      </c>
      <c r="AE110" s="71">
        <f t="shared" si="5"/>
        <v>241.3</v>
      </c>
      <c r="AF110" s="71">
        <f t="shared" si="5"/>
        <v>238.5</v>
      </c>
      <c r="AG110" s="73">
        <f t="shared" si="6"/>
        <v>67.000862409479922</v>
      </c>
      <c r="AH110" s="73">
        <f t="shared" si="7"/>
        <v>67.885286372613564</v>
      </c>
    </row>
    <row r="111" spans="1:34" ht="54.95" hidden="1" customHeight="1" x14ac:dyDescent="0.25">
      <c r="A111" s="67">
        <v>110</v>
      </c>
      <c r="B111" s="54" t="s">
        <v>2197</v>
      </c>
      <c r="C111" s="54" t="s">
        <v>2240</v>
      </c>
      <c r="D111" s="54" t="s">
        <v>2253</v>
      </c>
      <c r="E111" s="54" t="s">
        <v>2254</v>
      </c>
      <c r="F111" s="54" t="s">
        <v>2258</v>
      </c>
      <c r="G111" s="67">
        <v>0.88</v>
      </c>
      <c r="H111" s="54" t="s">
        <v>3295</v>
      </c>
      <c r="I111" s="54" t="s">
        <v>2255</v>
      </c>
      <c r="J111" s="54" t="s">
        <v>2975</v>
      </c>
      <c r="K111" s="67">
        <v>320</v>
      </c>
      <c r="L111" s="54" t="s">
        <v>341</v>
      </c>
      <c r="M111" s="67">
        <v>308</v>
      </c>
      <c r="N111" s="67">
        <v>303</v>
      </c>
      <c r="O111" s="67">
        <v>90</v>
      </c>
      <c r="P111" s="67">
        <v>235.5</v>
      </c>
      <c r="Q111" s="67">
        <v>186.4</v>
      </c>
      <c r="R111" s="68" t="s">
        <v>2971</v>
      </c>
      <c r="S111" s="67">
        <v>225.2</v>
      </c>
      <c r="T111" s="67">
        <v>173.3</v>
      </c>
      <c r="U111" s="54" t="s">
        <v>414</v>
      </c>
      <c r="V111" s="54" t="s">
        <v>414</v>
      </c>
      <c r="W111" s="54" t="s">
        <v>414</v>
      </c>
      <c r="X111" s="69" t="s">
        <v>1574</v>
      </c>
      <c r="Y111" s="70" t="s">
        <v>341</v>
      </c>
      <c r="Z111" s="66"/>
      <c r="AA111" s="71"/>
      <c r="AB111" s="72"/>
      <c r="AC111" s="71">
        <f t="shared" si="4"/>
        <v>320</v>
      </c>
      <c r="AD111" s="71">
        <f t="shared" si="5"/>
        <v>90</v>
      </c>
      <c r="AE111" s="71">
        <f t="shared" si="5"/>
        <v>235.5</v>
      </c>
      <c r="AF111" s="71">
        <f t="shared" si="5"/>
        <v>186.4</v>
      </c>
      <c r="AG111" s="73">
        <f t="shared" si="6"/>
        <v>49.777041357370095</v>
      </c>
      <c r="AH111" s="73">
        <f t="shared" si="7"/>
        <v>71.744475079533416</v>
      </c>
    </row>
    <row r="112" spans="1:34" ht="54.95" hidden="1" customHeight="1" x14ac:dyDescent="0.25">
      <c r="A112" s="67">
        <v>111</v>
      </c>
      <c r="B112" s="54" t="s">
        <v>2197</v>
      </c>
      <c r="C112" s="54" t="s">
        <v>2240</v>
      </c>
      <c r="D112" s="54" t="s">
        <v>2259</v>
      </c>
      <c r="E112" s="54" t="s">
        <v>2260</v>
      </c>
      <c r="F112" s="54" t="s">
        <v>2264</v>
      </c>
      <c r="G112" s="67">
        <v>2.9</v>
      </c>
      <c r="H112" s="54" t="s">
        <v>3296</v>
      </c>
      <c r="I112" s="54" t="s">
        <v>2261</v>
      </c>
      <c r="J112" s="54" t="s">
        <v>3000</v>
      </c>
      <c r="K112" s="67">
        <v>250</v>
      </c>
      <c r="L112" s="54" t="s">
        <v>341</v>
      </c>
      <c r="M112" s="67">
        <v>240</v>
      </c>
      <c r="N112" s="67">
        <v>235</v>
      </c>
      <c r="O112" s="67">
        <v>90</v>
      </c>
      <c r="P112" s="67">
        <v>171.1</v>
      </c>
      <c r="Q112" s="67">
        <v>119.3</v>
      </c>
      <c r="R112" s="68" t="s">
        <v>2971</v>
      </c>
      <c r="S112" s="67">
        <v>157.19999999999999</v>
      </c>
      <c r="T112" s="67">
        <v>99.3</v>
      </c>
      <c r="U112" s="54" t="s">
        <v>414</v>
      </c>
      <c r="V112" s="54" t="s">
        <v>414</v>
      </c>
      <c r="W112" s="54" t="s">
        <v>3297</v>
      </c>
      <c r="X112" s="69" t="s">
        <v>1669</v>
      </c>
      <c r="Y112" s="70" t="s">
        <v>341</v>
      </c>
      <c r="Z112" s="66"/>
      <c r="AA112" s="71"/>
      <c r="AB112" s="72"/>
      <c r="AC112" s="71">
        <f t="shared" si="4"/>
        <v>250</v>
      </c>
      <c r="AD112" s="71">
        <f t="shared" si="5"/>
        <v>90</v>
      </c>
      <c r="AE112" s="71">
        <f t="shared" si="5"/>
        <v>171.1</v>
      </c>
      <c r="AF112" s="71">
        <f t="shared" si="5"/>
        <v>119.3</v>
      </c>
      <c r="AG112" s="73">
        <f t="shared" si="6"/>
        <v>61.074981617647062</v>
      </c>
      <c r="AH112" s="73">
        <f t="shared" si="7"/>
        <v>88.72704044117647</v>
      </c>
    </row>
    <row r="113" spans="1:34" ht="54.95" hidden="1" customHeight="1" x14ac:dyDescent="0.25">
      <c r="A113" s="67">
        <v>112</v>
      </c>
      <c r="B113" s="54" t="s">
        <v>2197</v>
      </c>
      <c r="C113" s="54" t="s">
        <v>2240</v>
      </c>
      <c r="D113" s="54" t="s">
        <v>2265</v>
      </c>
      <c r="E113" s="54" t="s">
        <v>2266</v>
      </c>
      <c r="F113" s="54" t="s">
        <v>2270</v>
      </c>
      <c r="G113" s="67">
        <v>2.6</v>
      </c>
      <c r="H113" s="54" t="s">
        <v>3298</v>
      </c>
      <c r="I113" s="54" t="s">
        <v>2267</v>
      </c>
      <c r="J113" s="54" t="s">
        <v>2955</v>
      </c>
      <c r="K113" s="67">
        <v>335</v>
      </c>
      <c r="L113" s="54" t="s">
        <v>341</v>
      </c>
      <c r="M113" s="67">
        <v>300</v>
      </c>
      <c r="N113" s="67">
        <v>295</v>
      </c>
      <c r="O113" s="67">
        <v>90</v>
      </c>
      <c r="P113" s="67">
        <v>191.8</v>
      </c>
      <c r="Q113" s="67">
        <v>99.9</v>
      </c>
      <c r="R113" s="68" t="s">
        <v>2986</v>
      </c>
      <c r="S113" s="74"/>
      <c r="T113" s="74"/>
      <c r="U113" s="54" t="s">
        <v>414</v>
      </c>
      <c r="V113" s="54" t="s">
        <v>414</v>
      </c>
      <c r="W113" s="54" t="s">
        <v>414</v>
      </c>
      <c r="X113" s="69" t="s">
        <v>1491</v>
      </c>
      <c r="Y113" s="70" t="s">
        <v>341</v>
      </c>
      <c r="Z113" s="66"/>
      <c r="AA113" s="71"/>
      <c r="AB113" s="72"/>
      <c r="AC113" s="71">
        <f t="shared" si="4"/>
        <v>335</v>
      </c>
      <c r="AD113" s="71">
        <f t="shared" si="5"/>
        <v>90</v>
      </c>
      <c r="AE113" s="71">
        <f t="shared" si="5"/>
        <v>191.8</v>
      </c>
      <c r="AF113" s="71">
        <f t="shared" si="5"/>
        <v>99.9</v>
      </c>
      <c r="AG113" s="73">
        <f t="shared" si="6"/>
        <v>72.449229291716676</v>
      </c>
      <c r="AH113" s="73">
        <f t="shared" si="7"/>
        <v>98.194468187274893</v>
      </c>
    </row>
    <row r="114" spans="1:34" ht="54.95" hidden="1" customHeight="1" x14ac:dyDescent="0.25">
      <c r="A114" s="67">
        <v>113</v>
      </c>
      <c r="B114" s="54" t="s">
        <v>2197</v>
      </c>
      <c r="C114" s="54" t="s">
        <v>2240</v>
      </c>
      <c r="D114" s="54" t="s">
        <v>2271</v>
      </c>
      <c r="E114" s="54" t="s">
        <v>2272</v>
      </c>
      <c r="F114" s="54" t="s">
        <v>2276</v>
      </c>
      <c r="G114" s="67">
        <v>1.3</v>
      </c>
      <c r="H114" s="54" t="s">
        <v>3299</v>
      </c>
      <c r="I114" s="54" t="s">
        <v>2273</v>
      </c>
      <c r="J114" s="54" t="s">
        <v>2975</v>
      </c>
      <c r="K114" s="67">
        <v>120</v>
      </c>
      <c r="L114" s="54" t="s">
        <v>341</v>
      </c>
      <c r="M114" s="67">
        <v>115</v>
      </c>
      <c r="N114" s="67">
        <v>110</v>
      </c>
      <c r="O114" s="67">
        <v>90</v>
      </c>
      <c r="P114" s="67">
        <v>104.7</v>
      </c>
      <c r="Q114" s="67">
        <v>102</v>
      </c>
      <c r="R114" s="68" t="s">
        <v>2966</v>
      </c>
      <c r="S114" s="67">
        <v>99.4</v>
      </c>
      <c r="T114" s="67">
        <v>96.7</v>
      </c>
      <c r="U114" s="54" t="s">
        <v>3300</v>
      </c>
      <c r="V114" s="54" t="s">
        <v>3301</v>
      </c>
      <c r="W114" s="54" t="s">
        <v>414</v>
      </c>
      <c r="X114" s="69" t="s">
        <v>1733</v>
      </c>
      <c r="Y114" s="70" t="s">
        <v>2961</v>
      </c>
      <c r="Z114" s="66"/>
      <c r="AA114" s="71"/>
      <c r="AB114" s="72"/>
      <c r="AC114" s="71">
        <f t="shared" si="4"/>
        <v>120</v>
      </c>
      <c r="AD114" s="71">
        <f t="shared" si="5"/>
        <v>90</v>
      </c>
      <c r="AE114" s="71">
        <f t="shared" si="5"/>
        <v>104.7</v>
      </c>
      <c r="AF114" s="71">
        <f t="shared" si="5"/>
        <v>102</v>
      </c>
      <c r="AG114" s="73">
        <f t="shared" si="6"/>
        <v>54.569999999999993</v>
      </c>
      <c r="AH114" s="73">
        <f t="shared" si="7"/>
        <v>63.428571428571423</v>
      </c>
    </row>
    <row r="115" spans="1:34" ht="54.95" hidden="1" customHeight="1" x14ac:dyDescent="0.25">
      <c r="A115" s="67">
        <v>114</v>
      </c>
      <c r="B115" s="54" t="s">
        <v>2197</v>
      </c>
      <c r="C115" s="54" t="s">
        <v>2240</v>
      </c>
      <c r="D115" s="54" t="s">
        <v>2277</v>
      </c>
      <c r="E115" s="54" t="s">
        <v>2278</v>
      </c>
      <c r="F115" s="54" t="s">
        <v>2282</v>
      </c>
      <c r="G115" s="67">
        <v>9.1</v>
      </c>
      <c r="H115" s="54" t="s">
        <v>3302</v>
      </c>
      <c r="I115" s="54" t="s">
        <v>2279</v>
      </c>
      <c r="J115" s="54" t="s">
        <v>2955</v>
      </c>
      <c r="K115" s="67">
        <v>400</v>
      </c>
      <c r="L115" s="54" t="s">
        <v>341</v>
      </c>
      <c r="M115" s="67">
        <v>395</v>
      </c>
      <c r="N115" s="67">
        <v>390</v>
      </c>
      <c r="O115" s="67">
        <v>90</v>
      </c>
      <c r="P115" s="67">
        <v>362.5</v>
      </c>
      <c r="Q115" s="67">
        <v>353.5</v>
      </c>
      <c r="R115" s="68" t="s">
        <v>2971</v>
      </c>
      <c r="S115" s="67">
        <v>346.3</v>
      </c>
      <c r="T115" s="67">
        <v>336.8</v>
      </c>
      <c r="U115" s="54" t="s">
        <v>414</v>
      </c>
      <c r="V115" s="54" t="s">
        <v>414</v>
      </c>
      <c r="W115" s="54" t="s">
        <v>414</v>
      </c>
      <c r="X115" s="69" t="s">
        <v>1452</v>
      </c>
      <c r="Y115" s="70" t="s">
        <v>341</v>
      </c>
      <c r="Z115" s="66"/>
      <c r="AA115" s="71"/>
      <c r="AB115" s="72"/>
      <c r="AC115" s="71">
        <f t="shared" si="4"/>
        <v>400</v>
      </c>
      <c r="AD115" s="71">
        <f t="shared" si="5"/>
        <v>90</v>
      </c>
      <c r="AE115" s="71">
        <f t="shared" si="5"/>
        <v>362.5</v>
      </c>
      <c r="AF115" s="71">
        <f t="shared" si="5"/>
        <v>353.5</v>
      </c>
      <c r="AG115" s="73">
        <f t="shared" si="6"/>
        <v>18.824061882817645</v>
      </c>
      <c r="AH115" s="73">
        <f t="shared" si="7"/>
        <v>23.066326530612244</v>
      </c>
    </row>
    <row r="116" spans="1:34" ht="54.95" hidden="1" customHeight="1" x14ac:dyDescent="0.25">
      <c r="A116" s="67">
        <v>115</v>
      </c>
      <c r="B116" s="54" t="s">
        <v>2283</v>
      </c>
      <c r="C116" s="54" t="s">
        <v>2284</v>
      </c>
      <c r="D116" s="54" t="s">
        <v>2285</v>
      </c>
      <c r="E116" s="54" t="s">
        <v>2286</v>
      </c>
      <c r="F116" s="54" t="s">
        <v>2291</v>
      </c>
      <c r="G116" s="67">
        <v>54</v>
      </c>
      <c r="H116" s="54" t="s">
        <v>3303</v>
      </c>
      <c r="I116" s="54" t="s">
        <v>3304</v>
      </c>
      <c r="J116" s="54" t="s">
        <v>2955</v>
      </c>
      <c r="K116" s="67">
        <v>600</v>
      </c>
      <c r="L116" s="54" t="s">
        <v>3305</v>
      </c>
      <c r="M116" s="67">
        <v>594</v>
      </c>
      <c r="N116" s="67">
        <v>590</v>
      </c>
      <c r="O116" s="67">
        <v>120</v>
      </c>
      <c r="P116" s="67">
        <v>386</v>
      </c>
      <c r="Q116" s="67">
        <v>419</v>
      </c>
      <c r="R116" s="68" t="s">
        <v>2971</v>
      </c>
      <c r="S116" s="67">
        <v>364</v>
      </c>
      <c r="T116" s="67">
        <v>400</v>
      </c>
      <c r="U116" s="54" t="s">
        <v>1398</v>
      </c>
      <c r="V116" s="54" t="s">
        <v>341</v>
      </c>
      <c r="W116" s="54" t="s">
        <v>3306</v>
      </c>
      <c r="X116" s="69" t="s">
        <v>1452</v>
      </c>
      <c r="Y116" s="70" t="s">
        <v>341</v>
      </c>
      <c r="Z116" s="66" t="s">
        <v>2961</v>
      </c>
      <c r="AA116" s="71"/>
      <c r="AB116" s="72"/>
      <c r="AC116" s="71">
        <f t="shared" si="4"/>
        <v>600</v>
      </c>
      <c r="AD116" s="71">
        <f t="shared" si="5"/>
        <v>120</v>
      </c>
      <c r="AE116" s="71">
        <f t="shared" si="5"/>
        <v>386</v>
      </c>
      <c r="AF116" s="71">
        <f t="shared" si="5"/>
        <v>419</v>
      </c>
      <c r="AG116" s="73">
        <f t="shared" si="6"/>
        <v>61.054398148148145</v>
      </c>
      <c r="AH116" s="73">
        <f t="shared" si="7"/>
        <v>53.367766203703702</v>
      </c>
    </row>
    <row r="117" spans="1:34" ht="54.95" customHeight="1" x14ac:dyDescent="0.25">
      <c r="A117" s="67">
        <v>116</v>
      </c>
      <c r="B117" s="54" t="s">
        <v>2283</v>
      </c>
      <c r="C117" s="54" t="s">
        <v>2298</v>
      </c>
      <c r="D117" s="54" t="s">
        <v>2299</v>
      </c>
      <c r="E117" s="54" t="s">
        <v>2300</v>
      </c>
      <c r="F117" s="54" t="s">
        <v>2304</v>
      </c>
      <c r="G117" s="67">
        <v>4.2</v>
      </c>
      <c r="H117" s="54" t="s">
        <v>3307</v>
      </c>
      <c r="I117" s="54" t="s">
        <v>2301</v>
      </c>
      <c r="J117" s="54" t="s">
        <v>2955</v>
      </c>
      <c r="K117" s="67">
        <v>100</v>
      </c>
      <c r="L117" s="54" t="s">
        <v>3308</v>
      </c>
      <c r="M117" s="67">
        <v>94</v>
      </c>
      <c r="N117" s="67">
        <v>92</v>
      </c>
      <c r="O117" s="67">
        <v>66</v>
      </c>
      <c r="P117" s="67">
        <v>70</v>
      </c>
      <c r="Q117" s="67">
        <v>59</v>
      </c>
      <c r="R117" s="68" t="s">
        <v>2957</v>
      </c>
      <c r="S117" s="74"/>
      <c r="T117" s="74"/>
      <c r="U117" s="54" t="s">
        <v>3309</v>
      </c>
      <c r="V117" s="54" t="s">
        <v>3310</v>
      </c>
      <c r="W117" s="54" t="s">
        <v>3311</v>
      </c>
      <c r="X117" s="69" t="s">
        <v>1424</v>
      </c>
      <c r="Y117" s="70" t="s">
        <v>341</v>
      </c>
      <c r="Z117" s="66"/>
      <c r="AA117" s="71"/>
      <c r="AB117" s="72"/>
      <c r="AC117" s="71">
        <f t="shared" si="4"/>
        <v>100</v>
      </c>
      <c r="AD117" s="71">
        <f t="shared" si="5"/>
        <v>66</v>
      </c>
      <c r="AE117" s="71">
        <f t="shared" si="5"/>
        <v>70</v>
      </c>
      <c r="AF117" s="71">
        <f t="shared" si="5"/>
        <v>59</v>
      </c>
      <c r="AG117" s="73">
        <f t="shared" si="6"/>
        <v>90.361445783132538</v>
      </c>
      <c r="AH117" s="73">
        <f t="shared" si="7"/>
        <v>115.50318922749823</v>
      </c>
    </row>
    <row r="118" spans="1:34" ht="54.95" customHeight="1" x14ac:dyDescent="0.25">
      <c r="A118" s="67">
        <v>117</v>
      </c>
      <c r="B118" s="54" t="s">
        <v>2283</v>
      </c>
      <c r="C118" s="54" t="s">
        <v>2298</v>
      </c>
      <c r="D118" s="54" t="s">
        <v>2305</v>
      </c>
      <c r="E118" s="54" t="s">
        <v>2306</v>
      </c>
      <c r="F118" s="54" t="s">
        <v>2310</v>
      </c>
      <c r="G118" s="67">
        <v>126</v>
      </c>
      <c r="H118" s="54" t="s">
        <v>3312</v>
      </c>
      <c r="I118" s="54" t="s">
        <v>3313</v>
      </c>
      <c r="J118" s="54" t="s">
        <v>2955</v>
      </c>
      <c r="K118" s="67">
        <v>819</v>
      </c>
      <c r="L118" s="54" t="s">
        <v>3314</v>
      </c>
      <c r="M118" s="67">
        <v>819</v>
      </c>
      <c r="N118" s="67">
        <v>819</v>
      </c>
      <c r="O118" s="67">
        <v>90</v>
      </c>
      <c r="P118" s="67">
        <v>89</v>
      </c>
      <c r="Q118" s="67">
        <v>215</v>
      </c>
      <c r="R118" s="68" t="s">
        <v>2957</v>
      </c>
      <c r="S118" s="74"/>
      <c r="T118" s="74"/>
      <c r="U118" s="54" t="s">
        <v>3315</v>
      </c>
      <c r="V118" s="54" t="s">
        <v>3316</v>
      </c>
      <c r="W118" s="54" t="s">
        <v>3317</v>
      </c>
      <c r="X118" s="69" t="s">
        <v>1424</v>
      </c>
      <c r="Y118" s="70" t="s">
        <v>2961</v>
      </c>
      <c r="Z118" s="66"/>
      <c r="AA118" s="71"/>
      <c r="AB118" s="72"/>
      <c r="AC118" s="71">
        <f t="shared" si="4"/>
        <v>819</v>
      </c>
      <c r="AD118" s="71">
        <f t="shared" si="5"/>
        <v>90</v>
      </c>
      <c r="AE118" s="71">
        <f t="shared" si="5"/>
        <v>89</v>
      </c>
      <c r="AF118" s="71">
        <f t="shared" si="5"/>
        <v>215</v>
      </c>
      <c r="AG118" s="73">
        <f t="shared" si="6"/>
        <v>100.02701230342512</v>
      </c>
      <c r="AH118" s="73">
        <f t="shared" si="7"/>
        <v>94.246681183893415</v>
      </c>
    </row>
    <row r="119" spans="1:34" ht="54.95" customHeight="1" x14ac:dyDescent="0.25">
      <c r="A119" s="67">
        <v>118</v>
      </c>
      <c r="B119" s="54" t="s">
        <v>2283</v>
      </c>
      <c r="C119" s="54" t="s">
        <v>2298</v>
      </c>
      <c r="D119" s="54" t="s">
        <v>2328</v>
      </c>
      <c r="E119" s="54" t="s">
        <v>2329</v>
      </c>
      <c r="F119" s="54" t="s">
        <v>2337</v>
      </c>
      <c r="G119" s="67">
        <v>15</v>
      </c>
      <c r="H119" s="54" t="s">
        <v>3318</v>
      </c>
      <c r="I119" s="54" t="s">
        <v>3319</v>
      </c>
      <c r="J119" s="54" t="s">
        <v>2955</v>
      </c>
      <c r="K119" s="67">
        <v>430</v>
      </c>
      <c r="L119" s="54" t="s">
        <v>341</v>
      </c>
      <c r="M119" s="67">
        <v>423</v>
      </c>
      <c r="N119" s="67">
        <v>422</v>
      </c>
      <c r="O119" s="67">
        <v>260</v>
      </c>
      <c r="P119" s="67">
        <v>244</v>
      </c>
      <c r="Q119" s="67">
        <v>347</v>
      </c>
      <c r="R119" s="68" t="s">
        <v>2957</v>
      </c>
      <c r="S119" s="67">
        <v>241</v>
      </c>
      <c r="T119" s="67">
        <v>334</v>
      </c>
      <c r="U119" s="54" t="s">
        <v>3320</v>
      </c>
      <c r="V119" s="54" t="s">
        <v>341</v>
      </c>
      <c r="W119" s="54" t="s">
        <v>3321</v>
      </c>
      <c r="X119" s="69" t="s">
        <v>1424</v>
      </c>
      <c r="Y119" s="70" t="s">
        <v>2961</v>
      </c>
      <c r="Z119" s="66"/>
      <c r="AA119" s="71"/>
      <c r="AB119" s="72"/>
      <c r="AC119" s="71">
        <f t="shared" si="4"/>
        <v>430</v>
      </c>
      <c r="AD119" s="71">
        <f t="shared" si="5"/>
        <v>260</v>
      </c>
      <c r="AE119" s="71">
        <f t="shared" si="5"/>
        <v>244</v>
      </c>
      <c r="AF119" s="71">
        <f t="shared" si="5"/>
        <v>347</v>
      </c>
      <c r="AG119" s="73">
        <f t="shared" si="6"/>
        <v>106.87468030690536</v>
      </c>
      <c r="AH119" s="73">
        <f t="shared" si="7"/>
        <v>54.979539641943731</v>
      </c>
    </row>
    <row r="120" spans="1:34" ht="54.95" customHeight="1" x14ac:dyDescent="0.25">
      <c r="A120" s="67">
        <v>119</v>
      </c>
      <c r="B120" s="54" t="s">
        <v>2283</v>
      </c>
      <c r="C120" s="54" t="s">
        <v>2298</v>
      </c>
      <c r="D120" s="54" t="s">
        <v>2330</v>
      </c>
      <c r="E120" s="54" t="s">
        <v>2331</v>
      </c>
      <c r="F120" s="54" t="s">
        <v>2342</v>
      </c>
      <c r="G120" s="67">
        <v>45</v>
      </c>
      <c r="H120" s="54" t="s">
        <v>3322</v>
      </c>
      <c r="I120" s="54" t="s">
        <v>3323</v>
      </c>
      <c r="J120" s="54" t="s">
        <v>2955</v>
      </c>
      <c r="K120" s="67">
        <v>350</v>
      </c>
      <c r="L120" s="54" t="s">
        <v>341</v>
      </c>
      <c r="M120" s="67">
        <v>340</v>
      </c>
      <c r="N120" s="67">
        <v>340</v>
      </c>
      <c r="O120" s="67">
        <v>130</v>
      </c>
      <c r="P120" s="67">
        <v>121</v>
      </c>
      <c r="Q120" s="67">
        <v>266</v>
      </c>
      <c r="R120" s="68" t="s">
        <v>2957</v>
      </c>
      <c r="S120" s="74"/>
      <c r="T120" s="74"/>
      <c r="U120" s="54" t="s">
        <v>3320</v>
      </c>
      <c r="V120" s="54" t="s">
        <v>341</v>
      </c>
      <c r="W120" s="54" t="s">
        <v>3324</v>
      </c>
      <c r="X120" s="69" t="s">
        <v>1424</v>
      </c>
      <c r="Y120" s="70" t="s">
        <v>2961</v>
      </c>
      <c r="Z120" s="66"/>
      <c r="AA120" s="71"/>
      <c r="AB120" s="72"/>
      <c r="AC120" s="71">
        <f t="shared" si="4"/>
        <v>350</v>
      </c>
      <c r="AD120" s="71">
        <f t="shared" si="5"/>
        <v>130</v>
      </c>
      <c r="AE120" s="71">
        <f t="shared" si="5"/>
        <v>121</v>
      </c>
      <c r="AF120" s="71">
        <f t="shared" si="5"/>
        <v>266</v>
      </c>
      <c r="AG120" s="73">
        <f t="shared" si="6"/>
        <v>102.13920454545456</v>
      </c>
      <c r="AH120" s="73">
        <f t="shared" si="7"/>
        <v>49</v>
      </c>
    </row>
    <row r="121" spans="1:34" ht="54.95" hidden="1" customHeight="1" x14ac:dyDescent="0.25">
      <c r="A121" s="67">
        <v>120</v>
      </c>
      <c r="B121" s="54" t="s">
        <v>2283</v>
      </c>
      <c r="C121" s="54" t="s">
        <v>2298</v>
      </c>
      <c r="D121" s="54" t="s">
        <v>2332</v>
      </c>
      <c r="E121" s="54" t="s">
        <v>2333</v>
      </c>
      <c r="F121" s="54" t="s">
        <v>341</v>
      </c>
      <c r="G121" s="67">
        <v>18</v>
      </c>
      <c r="H121" s="54" t="s">
        <v>3325</v>
      </c>
      <c r="I121" s="54" t="s">
        <v>3326</v>
      </c>
      <c r="J121" s="54" t="s">
        <v>2955</v>
      </c>
      <c r="K121" s="67">
        <v>167</v>
      </c>
      <c r="L121" s="54" t="s">
        <v>341</v>
      </c>
      <c r="M121" s="67">
        <v>161</v>
      </c>
      <c r="N121" s="67">
        <v>159</v>
      </c>
      <c r="O121" s="67">
        <v>90</v>
      </c>
      <c r="P121" s="67">
        <v>150</v>
      </c>
      <c r="Q121" s="67">
        <v>149</v>
      </c>
      <c r="R121" s="68" t="s">
        <v>2971</v>
      </c>
      <c r="S121" s="67">
        <v>140</v>
      </c>
      <c r="T121" s="67">
        <v>138</v>
      </c>
      <c r="U121" s="54" t="s">
        <v>341</v>
      </c>
      <c r="V121" s="54" t="s">
        <v>341</v>
      </c>
      <c r="W121" s="54" t="s">
        <v>3327</v>
      </c>
      <c r="X121" s="69" t="s">
        <v>1452</v>
      </c>
      <c r="Y121" s="70" t="s">
        <v>2961</v>
      </c>
      <c r="Z121" s="66"/>
      <c r="AA121" s="71"/>
      <c r="AB121" s="72"/>
      <c r="AC121" s="71">
        <f t="shared" si="4"/>
        <v>167</v>
      </c>
      <c r="AD121" s="71">
        <f t="shared" si="5"/>
        <v>90</v>
      </c>
      <c r="AE121" s="71">
        <f t="shared" si="5"/>
        <v>150</v>
      </c>
      <c r="AF121" s="71">
        <f t="shared" si="5"/>
        <v>149</v>
      </c>
      <c r="AG121" s="73">
        <f t="shared" si="6"/>
        <v>27.232300773156805</v>
      </c>
      <c r="AH121" s="73">
        <f t="shared" si="7"/>
        <v>28.743241194603065</v>
      </c>
    </row>
    <row r="122" spans="1:34" ht="54.95" hidden="1" customHeight="1" x14ac:dyDescent="0.25">
      <c r="A122" s="67">
        <v>123</v>
      </c>
      <c r="B122" s="54" t="s">
        <v>2283</v>
      </c>
      <c r="C122" s="54" t="s">
        <v>2298</v>
      </c>
      <c r="D122" s="54" t="s">
        <v>2350</v>
      </c>
      <c r="E122" s="54" t="s">
        <v>2351</v>
      </c>
      <c r="F122" s="54" t="s">
        <v>2373</v>
      </c>
      <c r="G122" s="67">
        <v>3.1</v>
      </c>
      <c r="H122" s="54" t="s">
        <v>3328</v>
      </c>
      <c r="I122" s="54" t="s">
        <v>3329</v>
      </c>
      <c r="J122" s="54" t="s">
        <v>2955</v>
      </c>
      <c r="K122" s="67">
        <v>250</v>
      </c>
      <c r="L122" s="54" t="s">
        <v>341</v>
      </c>
      <c r="M122" s="67">
        <v>245</v>
      </c>
      <c r="N122" s="67">
        <v>233</v>
      </c>
      <c r="O122" s="67">
        <v>90</v>
      </c>
      <c r="P122" s="67">
        <v>119</v>
      </c>
      <c r="Q122" s="67">
        <v>223</v>
      </c>
      <c r="R122" s="68" t="s">
        <v>2971</v>
      </c>
      <c r="S122" s="67">
        <v>118</v>
      </c>
      <c r="T122" s="67">
        <v>215</v>
      </c>
      <c r="U122" s="54" t="s">
        <v>341</v>
      </c>
      <c r="V122" s="54" t="s">
        <v>341</v>
      </c>
      <c r="W122" s="54" t="s">
        <v>3330</v>
      </c>
      <c r="X122" s="69" t="s">
        <v>1452</v>
      </c>
      <c r="Y122" s="70" t="s">
        <v>341</v>
      </c>
      <c r="Z122" s="66" t="s">
        <v>2961</v>
      </c>
      <c r="AA122" s="71"/>
      <c r="AB122" s="72"/>
      <c r="AC122" s="71">
        <f t="shared" si="4"/>
        <v>250</v>
      </c>
      <c r="AD122" s="71">
        <f t="shared" si="5"/>
        <v>90</v>
      </c>
      <c r="AE122" s="71">
        <f t="shared" si="5"/>
        <v>119</v>
      </c>
      <c r="AF122" s="71">
        <f t="shared" si="5"/>
        <v>223</v>
      </c>
      <c r="AG122" s="73">
        <f t="shared" si="6"/>
        <v>88.858455882352942</v>
      </c>
      <c r="AH122" s="73">
        <f t="shared" si="7"/>
        <v>23.476102941176471</v>
      </c>
    </row>
    <row r="123" spans="1:34" ht="54.95" hidden="1" customHeight="1" x14ac:dyDescent="0.25">
      <c r="A123" s="67">
        <v>124</v>
      </c>
      <c r="B123" s="54" t="s">
        <v>2283</v>
      </c>
      <c r="C123" s="54" t="s">
        <v>2298</v>
      </c>
      <c r="D123" s="54" t="s">
        <v>2352</v>
      </c>
      <c r="E123" s="54" t="s">
        <v>2353</v>
      </c>
      <c r="F123" s="54" t="s">
        <v>2391</v>
      </c>
      <c r="G123" s="67">
        <v>3.5</v>
      </c>
      <c r="H123" s="54" t="s">
        <v>3331</v>
      </c>
      <c r="I123" s="54" t="s">
        <v>3332</v>
      </c>
      <c r="J123" s="54" t="s">
        <v>2955</v>
      </c>
      <c r="K123" s="67">
        <v>170</v>
      </c>
      <c r="L123" s="54" t="s">
        <v>341</v>
      </c>
      <c r="M123" s="67">
        <v>166</v>
      </c>
      <c r="N123" s="67">
        <v>160</v>
      </c>
      <c r="O123" s="67">
        <v>90</v>
      </c>
      <c r="P123" s="67">
        <v>153</v>
      </c>
      <c r="Q123" s="67">
        <v>160</v>
      </c>
      <c r="R123" s="68" t="s">
        <v>2971</v>
      </c>
      <c r="S123" s="67">
        <v>132</v>
      </c>
      <c r="T123" s="67">
        <v>140</v>
      </c>
      <c r="U123" s="54" t="s">
        <v>341</v>
      </c>
      <c r="V123" s="54" t="s">
        <v>341</v>
      </c>
      <c r="W123" s="54" t="s">
        <v>3333</v>
      </c>
      <c r="X123" s="69" t="s">
        <v>1452</v>
      </c>
      <c r="Y123" s="70" t="s">
        <v>2961</v>
      </c>
      <c r="Z123" s="66"/>
      <c r="AA123" s="71"/>
      <c r="AB123" s="72"/>
      <c r="AC123" s="71">
        <f t="shared" si="4"/>
        <v>170</v>
      </c>
      <c r="AD123" s="71">
        <f t="shared" si="5"/>
        <v>90</v>
      </c>
      <c r="AE123" s="71">
        <f t="shared" si="5"/>
        <v>153</v>
      </c>
      <c r="AF123" s="71">
        <f t="shared" si="5"/>
        <v>160</v>
      </c>
      <c r="AG123" s="73">
        <f t="shared" si="6"/>
        <v>26.39903846153846</v>
      </c>
      <c r="AH123" s="73">
        <f t="shared" si="7"/>
        <v>15.865384615384615</v>
      </c>
    </row>
    <row r="124" spans="1:34" ht="54.95" hidden="1" customHeight="1" x14ac:dyDescent="0.25">
      <c r="A124" s="67">
        <v>126</v>
      </c>
      <c r="B124" s="54" t="s">
        <v>2283</v>
      </c>
      <c r="C124" s="54" t="s">
        <v>2298</v>
      </c>
      <c r="D124" s="54" t="s">
        <v>2359</v>
      </c>
      <c r="E124" s="54" t="s">
        <v>2360</v>
      </c>
      <c r="F124" s="54" t="s">
        <v>2412</v>
      </c>
      <c r="G124" s="67">
        <v>3.4</v>
      </c>
      <c r="H124" s="54" t="s">
        <v>3334</v>
      </c>
      <c r="I124" s="54" t="s">
        <v>2361</v>
      </c>
      <c r="J124" s="54" t="s">
        <v>2955</v>
      </c>
      <c r="K124" s="67">
        <v>470</v>
      </c>
      <c r="L124" s="54" t="s">
        <v>3335</v>
      </c>
      <c r="M124" s="67">
        <v>458</v>
      </c>
      <c r="N124" s="67">
        <v>455</v>
      </c>
      <c r="O124" s="67">
        <v>110</v>
      </c>
      <c r="P124" s="67">
        <v>343</v>
      </c>
      <c r="Q124" s="67">
        <v>433</v>
      </c>
      <c r="R124" s="68" t="s">
        <v>2971</v>
      </c>
      <c r="S124" s="67">
        <v>332</v>
      </c>
      <c r="T124" s="67">
        <v>425</v>
      </c>
      <c r="U124" s="54" t="s">
        <v>341</v>
      </c>
      <c r="V124" s="54" t="s">
        <v>341</v>
      </c>
      <c r="W124" s="54" t="s">
        <v>341</v>
      </c>
      <c r="X124" s="69" t="s">
        <v>1452</v>
      </c>
      <c r="Y124" s="70" t="s">
        <v>341</v>
      </c>
      <c r="Z124" s="66"/>
      <c r="AA124" s="71"/>
      <c r="AB124" s="72"/>
      <c r="AC124" s="71">
        <f t="shared" si="4"/>
        <v>470</v>
      </c>
      <c r="AD124" s="71">
        <f t="shared" si="5"/>
        <v>110</v>
      </c>
      <c r="AE124" s="71">
        <f t="shared" si="5"/>
        <v>343</v>
      </c>
      <c r="AF124" s="71">
        <f t="shared" si="5"/>
        <v>433</v>
      </c>
      <c r="AG124" s="73">
        <f t="shared" si="6"/>
        <v>49.449712643678161</v>
      </c>
      <c r="AH124" s="73">
        <f t="shared" si="7"/>
        <v>16.001436781609197</v>
      </c>
    </row>
    <row r="125" spans="1:34" ht="54.95" hidden="1" customHeight="1" x14ac:dyDescent="0.25">
      <c r="A125" s="67">
        <v>127</v>
      </c>
      <c r="B125" s="54" t="s">
        <v>2283</v>
      </c>
      <c r="C125" s="54" t="s">
        <v>2364</v>
      </c>
      <c r="D125" s="54" t="s">
        <v>2365</v>
      </c>
      <c r="E125" s="54" t="s">
        <v>2366</v>
      </c>
      <c r="F125" s="54" t="s">
        <v>3336</v>
      </c>
      <c r="G125" s="67">
        <v>1.9</v>
      </c>
      <c r="H125" s="54" t="s">
        <v>3337</v>
      </c>
      <c r="I125" s="54" t="s">
        <v>3338</v>
      </c>
      <c r="J125" s="54" t="s">
        <v>2955</v>
      </c>
      <c r="K125" s="67">
        <v>110</v>
      </c>
      <c r="L125" s="54" t="s">
        <v>341</v>
      </c>
      <c r="M125" s="67">
        <v>105</v>
      </c>
      <c r="N125" s="67">
        <v>102</v>
      </c>
      <c r="O125" s="67">
        <v>85</v>
      </c>
      <c r="P125" s="67">
        <v>96</v>
      </c>
      <c r="Q125" s="67">
        <v>92</v>
      </c>
      <c r="R125" s="68" t="s">
        <v>2966</v>
      </c>
      <c r="S125" s="67">
        <v>91</v>
      </c>
      <c r="T125" s="67">
        <v>87</v>
      </c>
      <c r="U125" s="54" t="s">
        <v>3339</v>
      </c>
      <c r="V125" s="54" t="s">
        <v>3340</v>
      </c>
      <c r="W125" s="54" t="s">
        <v>3341</v>
      </c>
      <c r="X125" s="69" t="s">
        <v>1445</v>
      </c>
      <c r="Y125" s="70" t="s">
        <v>2961</v>
      </c>
      <c r="Z125" s="66"/>
      <c r="AA125" s="71"/>
      <c r="AB125" s="72"/>
      <c r="AC125" s="71">
        <f t="shared" si="4"/>
        <v>110</v>
      </c>
      <c r="AD125" s="71">
        <f t="shared" si="5"/>
        <v>85</v>
      </c>
      <c r="AE125" s="71">
        <f t="shared" si="5"/>
        <v>96</v>
      </c>
      <c r="AF125" s="71">
        <f t="shared" si="5"/>
        <v>92</v>
      </c>
      <c r="AG125" s="73">
        <f t="shared" si="6"/>
        <v>59.158974358974362</v>
      </c>
      <c r="AH125" s="73">
        <f t="shared" si="7"/>
        <v>74.584615384615375</v>
      </c>
    </row>
    <row r="126" spans="1:34" ht="54.95" customHeight="1" x14ac:dyDescent="0.25">
      <c r="A126" s="67">
        <v>128</v>
      </c>
      <c r="B126" s="54" t="s">
        <v>2283</v>
      </c>
      <c r="C126" s="54" t="s">
        <v>2364</v>
      </c>
      <c r="D126" s="54" t="s">
        <v>2374</v>
      </c>
      <c r="E126" s="54" t="s">
        <v>2375</v>
      </c>
      <c r="F126" s="54" t="s">
        <v>3342</v>
      </c>
      <c r="G126" s="67">
        <v>14.3</v>
      </c>
      <c r="H126" s="54" t="s">
        <v>3343</v>
      </c>
      <c r="I126" s="54" t="s">
        <v>3344</v>
      </c>
      <c r="J126" s="54" t="s">
        <v>2955</v>
      </c>
      <c r="K126" s="67">
        <v>235</v>
      </c>
      <c r="L126" s="54" t="s">
        <v>341</v>
      </c>
      <c r="M126" s="67">
        <v>217</v>
      </c>
      <c r="N126" s="67">
        <v>217</v>
      </c>
      <c r="O126" s="67">
        <v>140</v>
      </c>
      <c r="P126" s="67">
        <v>169</v>
      </c>
      <c r="Q126" s="67">
        <v>142</v>
      </c>
      <c r="R126" s="68" t="s">
        <v>2957</v>
      </c>
      <c r="S126" s="74"/>
      <c r="T126" s="74"/>
      <c r="U126" s="54" t="s">
        <v>3345</v>
      </c>
      <c r="V126" s="54" t="s">
        <v>341</v>
      </c>
      <c r="W126" s="54" t="s">
        <v>3346</v>
      </c>
      <c r="X126" s="69" t="s">
        <v>1424</v>
      </c>
      <c r="Y126" s="70" t="s">
        <v>2961</v>
      </c>
      <c r="Z126" s="66"/>
      <c r="AA126" s="71"/>
      <c r="AB126" s="72"/>
      <c r="AC126" s="71">
        <f t="shared" si="4"/>
        <v>235</v>
      </c>
      <c r="AD126" s="71">
        <f t="shared" si="5"/>
        <v>140</v>
      </c>
      <c r="AE126" s="71">
        <f t="shared" si="5"/>
        <v>169</v>
      </c>
      <c r="AF126" s="71">
        <f t="shared" si="5"/>
        <v>142</v>
      </c>
      <c r="AG126" s="73">
        <f t="shared" si="6"/>
        <v>74.846315789473678</v>
      </c>
      <c r="AH126" s="73">
        <f t="shared" si="7"/>
        <v>98.416842105263157</v>
      </c>
    </row>
    <row r="127" spans="1:34" ht="54.95" hidden="1" customHeight="1" x14ac:dyDescent="0.25">
      <c r="A127" s="67">
        <v>129</v>
      </c>
      <c r="B127" s="54" t="s">
        <v>2283</v>
      </c>
      <c r="C127" s="54" t="s">
        <v>2364</v>
      </c>
      <c r="D127" s="54" t="s">
        <v>2381</v>
      </c>
      <c r="E127" s="54" t="s">
        <v>2382</v>
      </c>
      <c r="F127" s="54" t="s">
        <v>3347</v>
      </c>
      <c r="G127" s="67">
        <v>6.2</v>
      </c>
      <c r="H127" s="54" t="s">
        <v>3348</v>
      </c>
      <c r="I127" s="54" t="s">
        <v>2383</v>
      </c>
      <c r="J127" s="54" t="s">
        <v>2955</v>
      </c>
      <c r="K127" s="67">
        <v>490</v>
      </c>
      <c r="L127" s="54" t="s">
        <v>341</v>
      </c>
      <c r="M127" s="67">
        <v>400</v>
      </c>
      <c r="N127" s="67">
        <v>387</v>
      </c>
      <c r="O127" s="67">
        <v>130</v>
      </c>
      <c r="P127" s="67">
        <v>386</v>
      </c>
      <c r="Q127" s="67">
        <v>385</v>
      </c>
      <c r="R127" s="68" t="s">
        <v>2986</v>
      </c>
      <c r="S127" s="74"/>
      <c r="T127" s="74"/>
      <c r="U127" s="54" t="s">
        <v>341</v>
      </c>
      <c r="V127" s="54" t="s">
        <v>341</v>
      </c>
      <c r="W127" s="54" t="s">
        <v>341</v>
      </c>
      <c r="X127" s="69" t="s">
        <v>1491</v>
      </c>
      <c r="Y127" s="70" t="s">
        <v>2961</v>
      </c>
      <c r="Z127" s="66"/>
      <c r="AA127" s="71"/>
      <c r="AB127" s="72"/>
      <c r="AC127" s="71">
        <f t="shared" si="4"/>
        <v>490</v>
      </c>
      <c r="AD127" s="71">
        <f t="shared" si="5"/>
        <v>130</v>
      </c>
      <c r="AE127" s="71">
        <f t="shared" si="5"/>
        <v>386</v>
      </c>
      <c r="AF127" s="71">
        <f t="shared" si="5"/>
        <v>385</v>
      </c>
      <c r="AG127" s="73">
        <f t="shared" si="6"/>
        <v>40.817204301075265</v>
      </c>
      <c r="AH127" s="73">
        <f t="shared" si="7"/>
        <v>41.162634408602152</v>
      </c>
    </row>
    <row r="128" spans="1:34" ht="54.95" hidden="1" customHeight="1" x14ac:dyDescent="0.25">
      <c r="A128" s="67">
        <v>130</v>
      </c>
      <c r="B128" s="54" t="s">
        <v>2283</v>
      </c>
      <c r="C128" s="54" t="s">
        <v>2364</v>
      </c>
      <c r="D128" s="54" t="s">
        <v>2386</v>
      </c>
      <c r="E128" s="54" t="s">
        <v>2387</v>
      </c>
      <c r="F128" s="54" t="s">
        <v>3349</v>
      </c>
      <c r="G128" s="67">
        <v>1.6</v>
      </c>
      <c r="H128" s="54" t="s">
        <v>3350</v>
      </c>
      <c r="I128" s="54" t="s">
        <v>2388</v>
      </c>
      <c r="J128" s="54" t="s">
        <v>2955</v>
      </c>
      <c r="K128" s="67">
        <v>170</v>
      </c>
      <c r="L128" s="54" t="s">
        <v>341</v>
      </c>
      <c r="M128" s="67">
        <v>100</v>
      </c>
      <c r="N128" s="67">
        <v>100</v>
      </c>
      <c r="O128" s="67">
        <v>78</v>
      </c>
      <c r="P128" s="67">
        <v>97</v>
      </c>
      <c r="Q128" s="67">
        <v>95</v>
      </c>
      <c r="R128" s="68" t="s">
        <v>2986</v>
      </c>
      <c r="S128" s="74"/>
      <c r="T128" s="74"/>
      <c r="U128" s="54" t="s">
        <v>341</v>
      </c>
      <c r="V128" s="54" t="s">
        <v>341</v>
      </c>
      <c r="W128" s="54" t="s">
        <v>341</v>
      </c>
      <c r="X128" s="69" t="s">
        <v>1491</v>
      </c>
      <c r="Y128" s="70" t="s">
        <v>2961</v>
      </c>
      <c r="Z128" s="66"/>
      <c r="AA128" s="71"/>
      <c r="AB128" s="72"/>
      <c r="AC128" s="71">
        <f t="shared" si="4"/>
        <v>170</v>
      </c>
      <c r="AD128" s="71">
        <f t="shared" si="5"/>
        <v>78</v>
      </c>
      <c r="AE128" s="71">
        <f t="shared" si="5"/>
        <v>97</v>
      </c>
      <c r="AF128" s="71">
        <f t="shared" si="5"/>
        <v>95</v>
      </c>
      <c r="AG128" s="73">
        <f t="shared" si="6"/>
        <v>85.426893408134646</v>
      </c>
      <c r="AH128" s="73">
        <f t="shared" si="7"/>
        <v>87.109922861150068</v>
      </c>
    </row>
    <row r="129" spans="1:34" ht="54.95" hidden="1" customHeight="1" x14ac:dyDescent="0.25">
      <c r="A129" s="67">
        <v>131</v>
      </c>
      <c r="B129" s="54" t="s">
        <v>2283</v>
      </c>
      <c r="C129" s="54" t="s">
        <v>2364</v>
      </c>
      <c r="D129" s="54" t="s">
        <v>2392</v>
      </c>
      <c r="E129" s="54" t="s">
        <v>2393</v>
      </c>
      <c r="F129" s="54" t="s">
        <v>3351</v>
      </c>
      <c r="G129" s="67">
        <v>17</v>
      </c>
      <c r="H129" s="54" t="s">
        <v>3352</v>
      </c>
      <c r="I129" s="54" t="s">
        <v>3353</v>
      </c>
      <c r="J129" s="54" t="s">
        <v>3000</v>
      </c>
      <c r="K129" s="67">
        <v>479</v>
      </c>
      <c r="L129" s="54" t="s">
        <v>341</v>
      </c>
      <c r="M129" s="67">
        <v>455</v>
      </c>
      <c r="N129" s="67">
        <v>450</v>
      </c>
      <c r="O129" s="67">
        <v>90</v>
      </c>
      <c r="P129" s="67">
        <v>153</v>
      </c>
      <c r="Q129" s="67">
        <v>400</v>
      </c>
      <c r="R129" s="68" t="s">
        <v>2986</v>
      </c>
      <c r="S129" s="74"/>
      <c r="T129" s="74"/>
      <c r="U129" s="54" t="s">
        <v>341</v>
      </c>
      <c r="V129" s="54" t="s">
        <v>341</v>
      </c>
      <c r="W129" s="54" t="s">
        <v>3354</v>
      </c>
      <c r="X129" s="69" t="s">
        <v>2164</v>
      </c>
      <c r="Y129" s="70" t="s">
        <v>341</v>
      </c>
      <c r="Z129" s="66"/>
      <c r="AA129" s="71"/>
      <c r="AB129" s="72"/>
      <c r="AC129" s="71">
        <f t="shared" si="4"/>
        <v>479</v>
      </c>
      <c r="AD129" s="71">
        <f t="shared" si="5"/>
        <v>90</v>
      </c>
      <c r="AE129" s="71">
        <f t="shared" si="5"/>
        <v>153</v>
      </c>
      <c r="AF129" s="71">
        <f t="shared" si="5"/>
        <v>400</v>
      </c>
      <c r="AG129" s="73">
        <f t="shared" si="6"/>
        <v>93.08352270930375</v>
      </c>
      <c r="AH129" s="73">
        <f t="shared" si="7"/>
        <v>31.372859072652602</v>
      </c>
    </row>
    <row r="130" spans="1:34" ht="54.95" hidden="1" customHeight="1" x14ac:dyDescent="0.25">
      <c r="A130" s="67">
        <v>132</v>
      </c>
      <c r="B130" s="54" t="s">
        <v>2283</v>
      </c>
      <c r="C130" s="54" t="s">
        <v>2364</v>
      </c>
      <c r="D130" s="54" t="s">
        <v>2398</v>
      </c>
      <c r="E130" s="54" t="s">
        <v>2399</v>
      </c>
      <c r="F130" s="54" t="s">
        <v>3355</v>
      </c>
      <c r="G130" s="67">
        <v>3</v>
      </c>
      <c r="H130" s="54" t="s">
        <v>3356</v>
      </c>
      <c r="I130" s="54" t="s">
        <v>3357</v>
      </c>
      <c r="J130" s="54" t="s">
        <v>3000</v>
      </c>
      <c r="K130" s="67">
        <v>200</v>
      </c>
      <c r="L130" s="54" t="s">
        <v>341</v>
      </c>
      <c r="M130" s="67">
        <v>175</v>
      </c>
      <c r="N130" s="74"/>
      <c r="O130" s="67">
        <v>80</v>
      </c>
      <c r="P130" s="74"/>
      <c r="Q130" s="74"/>
      <c r="R130" s="68" t="s">
        <v>2986</v>
      </c>
      <c r="S130" s="74"/>
      <c r="T130" s="74"/>
      <c r="U130" s="54" t="s">
        <v>341</v>
      </c>
      <c r="V130" s="54" t="s">
        <v>341</v>
      </c>
      <c r="W130" s="54" t="s">
        <v>3358</v>
      </c>
      <c r="X130" s="69" t="s">
        <v>2164</v>
      </c>
      <c r="Y130" s="70" t="s">
        <v>341</v>
      </c>
      <c r="Z130" s="66"/>
      <c r="AA130" s="71"/>
      <c r="AB130" s="72"/>
      <c r="AC130" s="71">
        <f t="shared" si="4"/>
        <v>200</v>
      </c>
      <c r="AD130" s="71">
        <f t="shared" si="5"/>
        <v>80</v>
      </c>
      <c r="AE130" s="71">
        <f t="shared" si="5"/>
        <v>0</v>
      </c>
      <c r="AF130" s="71">
        <f t="shared" si="5"/>
        <v>0</v>
      </c>
      <c r="AG130" s="73">
        <f t="shared" si="6"/>
        <v>119.04761904761905</v>
      </c>
      <c r="AH130" s="73">
        <f t="shared" si="7"/>
        <v>119.04761904761905</v>
      </c>
    </row>
    <row r="131" spans="1:34" ht="54.95" hidden="1" customHeight="1" x14ac:dyDescent="0.25">
      <c r="A131" s="67">
        <v>133</v>
      </c>
      <c r="B131" s="54" t="s">
        <v>2283</v>
      </c>
      <c r="C131" s="54" t="s">
        <v>2364</v>
      </c>
      <c r="D131" s="54" t="s">
        <v>3359</v>
      </c>
      <c r="E131" s="54" t="s">
        <v>3360</v>
      </c>
      <c r="F131" s="54" t="s">
        <v>3361</v>
      </c>
      <c r="G131" s="67">
        <v>1.1000000000000001</v>
      </c>
      <c r="H131" s="54" t="s">
        <v>3362</v>
      </c>
      <c r="I131" s="54" t="s">
        <v>3363</v>
      </c>
      <c r="J131" s="54" t="s">
        <v>2955</v>
      </c>
      <c r="K131" s="67">
        <v>200</v>
      </c>
      <c r="L131" s="54" t="s">
        <v>341</v>
      </c>
      <c r="M131" s="67">
        <v>190</v>
      </c>
      <c r="N131" s="67">
        <v>187</v>
      </c>
      <c r="O131" s="67">
        <v>150</v>
      </c>
      <c r="P131" s="67">
        <v>183</v>
      </c>
      <c r="Q131" s="67">
        <v>182</v>
      </c>
      <c r="R131" s="68" t="s">
        <v>2971</v>
      </c>
      <c r="S131" s="67">
        <v>172</v>
      </c>
      <c r="T131" s="67">
        <v>171</v>
      </c>
      <c r="U131" s="54" t="s">
        <v>3364</v>
      </c>
      <c r="V131" s="54" t="s">
        <v>341</v>
      </c>
      <c r="W131" s="54" t="s">
        <v>3365</v>
      </c>
      <c r="X131" s="69" t="s">
        <v>1452</v>
      </c>
      <c r="Y131" s="70" t="s">
        <v>2961</v>
      </c>
      <c r="Z131" s="66"/>
      <c r="AA131" s="71"/>
      <c r="AB131" s="72"/>
      <c r="AC131" s="71">
        <f t="shared" ref="AC131:AC194" si="8">K131</f>
        <v>200</v>
      </c>
      <c r="AD131" s="71">
        <f t="shared" ref="AD131:AF194" si="9">O131</f>
        <v>150</v>
      </c>
      <c r="AE131" s="71">
        <f t="shared" si="9"/>
        <v>183</v>
      </c>
      <c r="AF131" s="71">
        <f t="shared" si="9"/>
        <v>182</v>
      </c>
      <c r="AG131" s="73">
        <f t="shared" ref="AG131:AG194" si="10">(K131^2-P131^2)/(K131^2-O131^2)*100</f>
        <v>37.205714285714286</v>
      </c>
      <c r="AH131" s="73">
        <f t="shared" ref="AH131:AH194" si="11">(K131^2-Q131^2)/(K131^2-O131^2)*100</f>
        <v>39.291428571428568</v>
      </c>
    </row>
    <row r="132" spans="1:34" ht="54.95" customHeight="1" x14ac:dyDescent="0.25">
      <c r="A132" s="67">
        <v>134</v>
      </c>
      <c r="B132" s="54" t="s">
        <v>2283</v>
      </c>
      <c r="C132" s="54" t="s">
        <v>2364</v>
      </c>
      <c r="D132" s="54" t="s">
        <v>2404</v>
      </c>
      <c r="E132" s="54" t="s">
        <v>2405</v>
      </c>
      <c r="F132" s="54" t="s">
        <v>2433</v>
      </c>
      <c r="G132" s="67">
        <v>100</v>
      </c>
      <c r="H132" s="54" t="s">
        <v>3366</v>
      </c>
      <c r="I132" s="54" t="s">
        <v>3367</v>
      </c>
      <c r="J132" s="54" t="s">
        <v>2955</v>
      </c>
      <c r="K132" s="67">
        <v>618</v>
      </c>
      <c r="L132" s="54" t="s">
        <v>3368</v>
      </c>
      <c r="M132" s="67">
        <v>618</v>
      </c>
      <c r="N132" s="67">
        <v>618</v>
      </c>
      <c r="O132" s="67">
        <v>140</v>
      </c>
      <c r="P132" s="67">
        <v>148</v>
      </c>
      <c r="Q132" s="67">
        <v>0</v>
      </c>
      <c r="R132" s="68" t="s">
        <v>2957</v>
      </c>
      <c r="S132" s="74"/>
      <c r="T132" s="67">
        <v>0</v>
      </c>
      <c r="U132" s="54" t="s">
        <v>3369</v>
      </c>
      <c r="V132" s="54" t="s">
        <v>3370</v>
      </c>
      <c r="W132" s="54" t="s">
        <v>3371</v>
      </c>
      <c r="X132" s="69" t="s">
        <v>1424</v>
      </c>
      <c r="Y132" s="70" t="s">
        <v>2961</v>
      </c>
      <c r="Z132" s="66"/>
      <c r="AA132" s="71"/>
      <c r="AB132" s="72"/>
      <c r="AC132" s="71">
        <f t="shared" si="8"/>
        <v>618</v>
      </c>
      <c r="AD132" s="71">
        <f t="shared" si="9"/>
        <v>140</v>
      </c>
      <c r="AE132" s="71">
        <f t="shared" si="9"/>
        <v>148</v>
      </c>
      <c r="AF132" s="71">
        <f t="shared" si="9"/>
        <v>0</v>
      </c>
      <c r="AG132" s="73">
        <f t="shared" si="10"/>
        <v>99.364105055144009</v>
      </c>
      <c r="AH132" s="73">
        <f t="shared" si="11"/>
        <v>105.40952296839292</v>
      </c>
    </row>
    <row r="133" spans="1:34" ht="54.95" customHeight="1" x14ac:dyDescent="0.25">
      <c r="A133" s="67">
        <v>135</v>
      </c>
      <c r="B133" s="54" t="s">
        <v>2283</v>
      </c>
      <c r="C133" s="54" t="s">
        <v>2364</v>
      </c>
      <c r="D133" s="54" t="s">
        <v>2434</v>
      </c>
      <c r="E133" s="54" t="s">
        <v>2435</v>
      </c>
      <c r="F133" s="54" t="s">
        <v>2436</v>
      </c>
      <c r="G133" s="67">
        <v>33</v>
      </c>
      <c r="H133" s="54" t="s">
        <v>3372</v>
      </c>
      <c r="I133" s="54" t="s">
        <v>3373</v>
      </c>
      <c r="J133" s="54" t="s">
        <v>2955</v>
      </c>
      <c r="K133" s="67">
        <v>400</v>
      </c>
      <c r="L133" s="54" t="s">
        <v>341</v>
      </c>
      <c r="M133" s="67">
        <v>390</v>
      </c>
      <c r="N133" s="67">
        <v>390</v>
      </c>
      <c r="O133" s="67">
        <v>180</v>
      </c>
      <c r="P133" s="67">
        <v>172</v>
      </c>
      <c r="Q133" s="67">
        <v>0</v>
      </c>
      <c r="R133" s="68" t="s">
        <v>2957</v>
      </c>
      <c r="S133" s="74"/>
      <c r="T133" s="67">
        <v>0</v>
      </c>
      <c r="U133" s="54" t="s">
        <v>3374</v>
      </c>
      <c r="V133" s="54" t="s">
        <v>341</v>
      </c>
      <c r="W133" s="54" t="s">
        <v>3375</v>
      </c>
      <c r="X133" s="69" t="s">
        <v>1424</v>
      </c>
      <c r="Y133" s="70" t="s">
        <v>2961</v>
      </c>
      <c r="Z133" s="66"/>
      <c r="AA133" s="71"/>
      <c r="AB133" s="72"/>
      <c r="AC133" s="71">
        <f t="shared" si="8"/>
        <v>400</v>
      </c>
      <c r="AD133" s="71">
        <f t="shared" si="9"/>
        <v>180</v>
      </c>
      <c r="AE133" s="71">
        <f t="shared" si="9"/>
        <v>172</v>
      </c>
      <c r="AF133" s="71">
        <f t="shared" si="9"/>
        <v>0</v>
      </c>
      <c r="AG133" s="73">
        <f t="shared" si="10"/>
        <v>102.20689655172414</v>
      </c>
      <c r="AH133" s="73">
        <f t="shared" si="11"/>
        <v>125.39184952978057</v>
      </c>
    </row>
    <row r="134" spans="1:34" ht="54.95" hidden="1" customHeight="1" x14ac:dyDescent="0.25">
      <c r="A134" s="67">
        <v>138</v>
      </c>
      <c r="B134" s="54" t="s">
        <v>2283</v>
      </c>
      <c r="C134" s="54" t="s">
        <v>2364</v>
      </c>
      <c r="D134" s="54" t="s">
        <v>2437</v>
      </c>
      <c r="E134" s="54" t="s">
        <v>2438</v>
      </c>
      <c r="F134" s="54" t="s">
        <v>2442</v>
      </c>
      <c r="G134" s="67">
        <v>2.5</v>
      </c>
      <c r="H134" s="54" t="s">
        <v>3376</v>
      </c>
      <c r="I134" s="54" t="s">
        <v>2439</v>
      </c>
      <c r="J134" s="54" t="s">
        <v>2975</v>
      </c>
      <c r="K134" s="67">
        <v>250</v>
      </c>
      <c r="L134" s="54" t="s">
        <v>341</v>
      </c>
      <c r="M134" s="67">
        <v>235</v>
      </c>
      <c r="N134" s="67">
        <v>230</v>
      </c>
      <c r="O134" s="67">
        <v>90</v>
      </c>
      <c r="P134" s="67">
        <v>229</v>
      </c>
      <c r="Q134" s="67">
        <v>230</v>
      </c>
      <c r="R134" s="68" t="s">
        <v>2971</v>
      </c>
      <c r="S134" s="67">
        <v>224</v>
      </c>
      <c r="T134" s="67">
        <v>229</v>
      </c>
      <c r="U134" s="54" t="s">
        <v>341</v>
      </c>
      <c r="V134" s="54" t="s">
        <v>341</v>
      </c>
      <c r="W134" s="54" t="s">
        <v>3377</v>
      </c>
      <c r="X134" s="69" t="s">
        <v>1574</v>
      </c>
      <c r="Y134" s="70" t="s">
        <v>341</v>
      </c>
      <c r="Z134" s="66"/>
      <c r="AA134" s="71"/>
      <c r="AB134" s="72"/>
      <c r="AC134" s="71">
        <f t="shared" si="8"/>
        <v>250</v>
      </c>
      <c r="AD134" s="71">
        <f t="shared" si="9"/>
        <v>90</v>
      </c>
      <c r="AE134" s="71">
        <f t="shared" si="9"/>
        <v>229</v>
      </c>
      <c r="AF134" s="71">
        <f t="shared" si="9"/>
        <v>230</v>
      </c>
      <c r="AG134" s="73">
        <f t="shared" si="10"/>
        <v>18.490808823529413</v>
      </c>
      <c r="AH134" s="73">
        <f t="shared" si="11"/>
        <v>17.647058823529413</v>
      </c>
    </row>
    <row r="135" spans="1:34" ht="54.95" hidden="1" customHeight="1" x14ac:dyDescent="0.25">
      <c r="A135" s="67">
        <v>139</v>
      </c>
      <c r="B135" s="54" t="s">
        <v>2283</v>
      </c>
      <c r="C135" s="54" t="s">
        <v>2284</v>
      </c>
      <c r="D135" s="54" t="s">
        <v>2443</v>
      </c>
      <c r="E135" s="54" t="s">
        <v>2444</v>
      </c>
      <c r="F135" s="54" t="s">
        <v>341</v>
      </c>
      <c r="G135" s="67">
        <v>7.5</v>
      </c>
      <c r="H135" s="54" t="s">
        <v>3378</v>
      </c>
      <c r="I135" s="54" t="s">
        <v>2445</v>
      </c>
      <c r="J135" s="54" t="s">
        <v>2975</v>
      </c>
      <c r="K135" s="67">
        <v>525</v>
      </c>
      <c r="L135" s="54" t="s">
        <v>3379</v>
      </c>
      <c r="M135" s="67">
        <v>485</v>
      </c>
      <c r="N135" s="67">
        <v>475</v>
      </c>
      <c r="O135" s="67">
        <v>90</v>
      </c>
      <c r="P135" s="67">
        <v>247</v>
      </c>
      <c r="Q135" s="67">
        <v>193</v>
      </c>
      <c r="R135" s="68" t="s">
        <v>2986</v>
      </c>
      <c r="S135" s="74"/>
      <c r="T135" s="74"/>
      <c r="U135" s="54" t="s">
        <v>341</v>
      </c>
      <c r="V135" s="54" t="s">
        <v>341</v>
      </c>
      <c r="W135" s="54" t="s">
        <v>3380</v>
      </c>
      <c r="X135" s="69" t="s">
        <v>1498</v>
      </c>
      <c r="Y135" s="70" t="s">
        <v>341</v>
      </c>
      <c r="Z135" s="66"/>
      <c r="AA135" s="71"/>
      <c r="AB135" s="72"/>
      <c r="AC135" s="71">
        <f t="shared" si="8"/>
        <v>525</v>
      </c>
      <c r="AD135" s="71">
        <f t="shared" si="9"/>
        <v>90</v>
      </c>
      <c r="AE135" s="71">
        <f t="shared" si="9"/>
        <v>247</v>
      </c>
      <c r="AF135" s="71">
        <f t="shared" si="9"/>
        <v>193</v>
      </c>
      <c r="AG135" s="73">
        <f t="shared" si="10"/>
        <v>80.222782917484352</v>
      </c>
      <c r="AH135" s="73">
        <f t="shared" si="11"/>
        <v>89.104195869544895</v>
      </c>
    </row>
    <row r="136" spans="1:34" ht="54.95" hidden="1" customHeight="1" x14ac:dyDescent="0.25">
      <c r="A136" s="67">
        <v>140</v>
      </c>
      <c r="B136" s="54" t="s">
        <v>2283</v>
      </c>
      <c r="C136" s="54" t="s">
        <v>2364</v>
      </c>
      <c r="D136" s="54" t="s">
        <v>2449</v>
      </c>
      <c r="E136" s="54" t="s">
        <v>2450</v>
      </c>
      <c r="F136" s="54" t="s">
        <v>2454</v>
      </c>
      <c r="G136" s="67">
        <v>1.9</v>
      </c>
      <c r="H136" s="54" t="s">
        <v>3381</v>
      </c>
      <c r="I136" s="54" t="s">
        <v>2451</v>
      </c>
      <c r="J136" s="54" t="s">
        <v>2975</v>
      </c>
      <c r="K136" s="67">
        <v>200</v>
      </c>
      <c r="L136" s="54" t="s">
        <v>341</v>
      </c>
      <c r="M136" s="67">
        <v>180</v>
      </c>
      <c r="N136" s="67">
        <v>170</v>
      </c>
      <c r="O136" s="67">
        <v>90</v>
      </c>
      <c r="P136" s="67">
        <v>163</v>
      </c>
      <c r="Q136" s="67">
        <v>170</v>
      </c>
      <c r="R136" s="68" t="s">
        <v>2986</v>
      </c>
      <c r="S136" s="74"/>
      <c r="T136" s="74"/>
      <c r="U136" s="54" t="s">
        <v>341</v>
      </c>
      <c r="V136" s="54" t="s">
        <v>341</v>
      </c>
      <c r="W136" s="54" t="s">
        <v>3382</v>
      </c>
      <c r="X136" s="69" t="s">
        <v>1498</v>
      </c>
      <c r="Y136" s="70" t="s">
        <v>341</v>
      </c>
      <c r="Z136" s="66"/>
      <c r="AA136" s="71"/>
      <c r="AB136" s="72"/>
      <c r="AC136" s="71">
        <f t="shared" si="8"/>
        <v>200</v>
      </c>
      <c r="AD136" s="71">
        <f t="shared" si="9"/>
        <v>90</v>
      </c>
      <c r="AE136" s="71">
        <f t="shared" si="9"/>
        <v>163</v>
      </c>
      <c r="AF136" s="71">
        <f t="shared" si="9"/>
        <v>170</v>
      </c>
      <c r="AG136" s="73">
        <f t="shared" si="10"/>
        <v>42.103448275862071</v>
      </c>
      <c r="AH136" s="73">
        <f t="shared" si="11"/>
        <v>34.796238244514107</v>
      </c>
    </row>
    <row r="137" spans="1:34" ht="54.95" hidden="1" customHeight="1" x14ac:dyDescent="0.25">
      <c r="A137" s="67">
        <v>142</v>
      </c>
      <c r="B137" s="54" t="s">
        <v>2455</v>
      </c>
      <c r="C137" s="54" t="s">
        <v>2456</v>
      </c>
      <c r="D137" s="54" t="s">
        <v>3383</v>
      </c>
      <c r="E137" s="54" t="s">
        <v>3384</v>
      </c>
      <c r="F137" s="54" t="s">
        <v>3385</v>
      </c>
      <c r="G137" s="67">
        <v>13.35</v>
      </c>
      <c r="H137" s="54" t="s">
        <v>3386</v>
      </c>
      <c r="I137" s="54" t="s">
        <v>3387</v>
      </c>
      <c r="J137" s="54" t="s">
        <v>2955</v>
      </c>
      <c r="K137" s="67">
        <v>400</v>
      </c>
      <c r="L137" s="54" t="s">
        <v>3388</v>
      </c>
      <c r="M137" s="67">
        <v>380</v>
      </c>
      <c r="N137" s="67">
        <v>380</v>
      </c>
      <c r="O137" s="67">
        <v>250</v>
      </c>
      <c r="P137" s="67">
        <v>264</v>
      </c>
      <c r="Q137" s="67">
        <v>213</v>
      </c>
      <c r="R137" s="68" t="s">
        <v>2986</v>
      </c>
      <c r="S137" s="67">
        <v>264</v>
      </c>
      <c r="T137" s="67">
        <v>213</v>
      </c>
      <c r="U137" s="54" t="s">
        <v>341</v>
      </c>
      <c r="V137" s="54" t="s">
        <v>341</v>
      </c>
      <c r="W137" s="54" t="s">
        <v>3389</v>
      </c>
      <c r="X137" s="69" t="s">
        <v>1491</v>
      </c>
      <c r="Y137" s="70" t="s">
        <v>2961</v>
      </c>
      <c r="Z137" s="66"/>
      <c r="AA137" s="71"/>
      <c r="AB137" s="72"/>
      <c r="AC137" s="71">
        <f t="shared" si="8"/>
        <v>400</v>
      </c>
      <c r="AD137" s="71">
        <f t="shared" si="9"/>
        <v>250</v>
      </c>
      <c r="AE137" s="71">
        <f t="shared" si="9"/>
        <v>264</v>
      </c>
      <c r="AF137" s="71">
        <f t="shared" si="9"/>
        <v>213</v>
      </c>
      <c r="AG137" s="73">
        <f t="shared" si="10"/>
        <v>92.61948717948718</v>
      </c>
      <c r="AH137" s="73">
        <f t="shared" si="11"/>
        <v>117.57025641025641</v>
      </c>
    </row>
    <row r="138" spans="1:34" ht="54.95" hidden="1" customHeight="1" x14ac:dyDescent="0.25">
      <c r="A138" s="67">
        <v>143</v>
      </c>
      <c r="B138" s="54" t="s">
        <v>2455</v>
      </c>
      <c r="C138" s="54" t="s">
        <v>2456</v>
      </c>
      <c r="D138" s="54" t="s">
        <v>3390</v>
      </c>
      <c r="E138" s="54" t="s">
        <v>3391</v>
      </c>
      <c r="F138" s="54" t="s">
        <v>3392</v>
      </c>
      <c r="G138" s="67">
        <v>3.62</v>
      </c>
      <c r="H138" s="54" t="s">
        <v>3393</v>
      </c>
      <c r="I138" s="54" t="s">
        <v>3394</v>
      </c>
      <c r="J138" s="54" t="s">
        <v>2955</v>
      </c>
      <c r="K138" s="67">
        <v>240</v>
      </c>
      <c r="L138" s="54" t="s">
        <v>3388</v>
      </c>
      <c r="M138" s="67">
        <v>230</v>
      </c>
      <c r="N138" s="67">
        <v>230</v>
      </c>
      <c r="O138" s="67">
        <v>120</v>
      </c>
      <c r="P138" s="67">
        <v>226</v>
      </c>
      <c r="Q138" s="67">
        <v>230</v>
      </c>
      <c r="R138" s="68" t="s">
        <v>2971</v>
      </c>
      <c r="S138" s="67">
        <v>216</v>
      </c>
      <c r="T138" s="67">
        <v>220</v>
      </c>
      <c r="U138" s="54" t="s">
        <v>341</v>
      </c>
      <c r="V138" s="54" t="s">
        <v>341</v>
      </c>
      <c r="W138" s="54" t="s">
        <v>3389</v>
      </c>
      <c r="X138" s="69" t="s">
        <v>1452</v>
      </c>
      <c r="Y138" s="70" t="s">
        <v>341</v>
      </c>
      <c r="Z138" s="66"/>
      <c r="AA138" s="71"/>
      <c r="AB138" s="72"/>
      <c r="AC138" s="71">
        <f t="shared" si="8"/>
        <v>240</v>
      </c>
      <c r="AD138" s="71">
        <f t="shared" si="9"/>
        <v>120</v>
      </c>
      <c r="AE138" s="71">
        <f t="shared" si="9"/>
        <v>226</v>
      </c>
      <c r="AF138" s="71">
        <f t="shared" si="9"/>
        <v>230</v>
      </c>
      <c r="AG138" s="73">
        <f t="shared" si="10"/>
        <v>15.101851851851853</v>
      </c>
      <c r="AH138" s="73">
        <f t="shared" si="11"/>
        <v>10.87962962962963</v>
      </c>
    </row>
    <row r="139" spans="1:34" ht="54.95" hidden="1" customHeight="1" x14ac:dyDescent="0.25">
      <c r="A139" s="67">
        <v>144</v>
      </c>
      <c r="B139" s="54" t="s">
        <v>2455</v>
      </c>
      <c r="C139" s="54" t="s">
        <v>2456</v>
      </c>
      <c r="D139" s="54" t="s">
        <v>3395</v>
      </c>
      <c r="E139" s="54" t="s">
        <v>3396</v>
      </c>
      <c r="F139" s="54" t="s">
        <v>3397</v>
      </c>
      <c r="G139" s="67">
        <v>64.650000000000006</v>
      </c>
      <c r="H139" s="54" t="s">
        <v>3398</v>
      </c>
      <c r="I139" s="54" t="s">
        <v>3399</v>
      </c>
      <c r="J139" s="54" t="s">
        <v>2955</v>
      </c>
      <c r="K139" s="67">
        <v>700</v>
      </c>
      <c r="L139" s="54" t="s">
        <v>3388</v>
      </c>
      <c r="M139" s="67">
        <v>650</v>
      </c>
      <c r="N139" s="67">
        <v>650</v>
      </c>
      <c r="O139" s="67">
        <v>450</v>
      </c>
      <c r="P139" s="67">
        <v>600</v>
      </c>
      <c r="Q139" s="67">
        <v>578</v>
      </c>
      <c r="R139" s="68" t="s">
        <v>2986</v>
      </c>
      <c r="S139" s="67">
        <v>600</v>
      </c>
      <c r="T139" s="67">
        <v>578</v>
      </c>
      <c r="U139" s="54" t="s">
        <v>341</v>
      </c>
      <c r="V139" s="54" t="s">
        <v>341</v>
      </c>
      <c r="W139" s="54" t="s">
        <v>3389</v>
      </c>
      <c r="X139" s="69" t="s">
        <v>1491</v>
      </c>
      <c r="Y139" s="70" t="s">
        <v>2961</v>
      </c>
      <c r="Z139" s="66"/>
      <c r="AA139" s="71"/>
      <c r="AB139" s="72"/>
      <c r="AC139" s="71">
        <f t="shared" si="8"/>
        <v>700</v>
      </c>
      <c r="AD139" s="71">
        <f t="shared" si="9"/>
        <v>450</v>
      </c>
      <c r="AE139" s="71">
        <f t="shared" si="9"/>
        <v>600</v>
      </c>
      <c r="AF139" s="71">
        <f t="shared" si="9"/>
        <v>578</v>
      </c>
      <c r="AG139" s="73">
        <f t="shared" si="10"/>
        <v>45.217391304347828</v>
      </c>
      <c r="AH139" s="73">
        <f t="shared" si="11"/>
        <v>54.231652173913048</v>
      </c>
    </row>
    <row r="140" spans="1:34" ht="54.95" hidden="1" customHeight="1" x14ac:dyDescent="0.25">
      <c r="A140" s="67">
        <v>145</v>
      </c>
      <c r="B140" s="54" t="s">
        <v>2455</v>
      </c>
      <c r="C140" s="54" t="s">
        <v>2456</v>
      </c>
      <c r="D140" s="54" t="s">
        <v>3400</v>
      </c>
      <c r="E140" s="54" t="s">
        <v>3401</v>
      </c>
      <c r="F140" s="54" t="s">
        <v>3397</v>
      </c>
      <c r="G140" s="67">
        <v>38.78</v>
      </c>
      <c r="H140" s="54" t="s">
        <v>3402</v>
      </c>
      <c r="I140" s="54" t="s">
        <v>3402</v>
      </c>
      <c r="J140" s="54" t="s">
        <v>2955</v>
      </c>
      <c r="K140" s="67">
        <v>573</v>
      </c>
      <c r="L140" s="54" t="s">
        <v>3388</v>
      </c>
      <c r="M140" s="67">
        <v>453</v>
      </c>
      <c r="N140" s="67">
        <v>453</v>
      </c>
      <c r="O140" s="67">
        <v>250</v>
      </c>
      <c r="P140" s="67">
        <v>490</v>
      </c>
      <c r="Q140" s="67">
        <v>453</v>
      </c>
      <c r="R140" s="68" t="s">
        <v>2986</v>
      </c>
      <c r="S140" s="67">
        <v>490</v>
      </c>
      <c r="T140" s="67">
        <v>453</v>
      </c>
      <c r="U140" s="54" t="s">
        <v>341</v>
      </c>
      <c r="V140" s="54" t="s">
        <v>341</v>
      </c>
      <c r="W140" s="54" t="s">
        <v>341</v>
      </c>
      <c r="X140" s="69" t="s">
        <v>1491</v>
      </c>
      <c r="Y140" s="70" t="s">
        <v>341</v>
      </c>
      <c r="Z140" s="66"/>
      <c r="AA140" s="71"/>
      <c r="AB140" s="72"/>
      <c r="AC140" s="71">
        <f t="shared" si="8"/>
        <v>573</v>
      </c>
      <c r="AD140" s="71">
        <f t="shared" si="9"/>
        <v>250</v>
      </c>
      <c r="AE140" s="71">
        <f t="shared" si="9"/>
        <v>490</v>
      </c>
      <c r="AF140" s="71">
        <f t="shared" si="9"/>
        <v>453</v>
      </c>
      <c r="AG140" s="73">
        <f t="shared" si="10"/>
        <v>33.190133506878482</v>
      </c>
      <c r="AH140" s="73">
        <f t="shared" si="11"/>
        <v>46.31548852833965</v>
      </c>
    </row>
    <row r="141" spans="1:34" ht="54.95" hidden="1" customHeight="1" x14ac:dyDescent="0.25">
      <c r="A141" s="67">
        <v>146</v>
      </c>
      <c r="B141" s="54" t="s">
        <v>2455</v>
      </c>
      <c r="C141" s="54" t="s">
        <v>2456</v>
      </c>
      <c r="D141" s="54" t="s">
        <v>3403</v>
      </c>
      <c r="E141" s="54" t="s">
        <v>3404</v>
      </c>
      <c r="F141" s="54" t="s">
        <v>3405</v>
      </c>
      <c r="G141" s="67">
        <v>19.510000000000002</v>
      </c>
      <c r="H141" s="54" t="s">
        <v>3406</v>
      </c>
      <c r="I141" s="54" t="s">
        <v>3407</v>
      </c>
      <c r="J141" s="54" t="s">
        <v>2955</v>
      </c>
      <c r="K141" s="67">
        <v>550</v>
      </c>
      <c r="L141" s="54" t="s">
        <v>3388</v>
      </c>
      <c r="M141" s="67">
        <v>435</v>
      </c>
      <c r="N141" s="67">
        <v>435</v>
      </c>
      <c r="O141" s="67">
        <v>250</v>
      </c>
      <c r="P141" s="67">
        <v>423</v>
      </c>
      <c r="Q141" s="67">
        <v>434</v>
      </c>
      <c r="R141" s="68" t="s">
        <v>2986</v>
      </c>
      <c r="S141" s="67">
        <v>423</v>
      </c>
      <c r="T141" s="67">
        <v>434</v>
      </c>
      <c r="U141" s="54" t="s">
        <v>341</v>
      </c>
      <c r="V141" s="54" t="s">
        <v>341</v>
      </c>
      <c r="W141" s="54" t="s">
        <v>341</v>
      </c>
      <c r="X141" s="69" t="s">
        <v>1491</v>
      </c>
      <c r="Y141" s="70" t="s">
        <v>2961</v>
      </c>
      <c r="Z141" s="66"/>
      <c r="AA141" s="71"/>
      <c r="AB141" s="72"/>
      <c r="AC141" s="71">
        <f t="shared" si="8"/>
        <v>550</v>
      </c>
      <c r="AD141" s="71">
        <f t="shared" si="9"/>
        <v>250</v>
      </c>
      <c r="AE141" s="71">
        <f t="shared" si="9"/>
        <v>423</v>
      </c>
      <c r="AF141" s="71">
        <f t="shared" si="9"/>
        <v>434</v>
      </c>
      <c r="AG141" s="73">
        <f t="shared" si="10"/>
        <v>51.487916666666663</v>
      </c>
      <c r="AH141" s="73">
        <f t="shared" si="11"/>
        <v>47.56</v>
      </c>
    </row>
    <row r="142" spans="1:34" ht="54.95" hidden="1" customHeight="1" x14ac:dyDescent="0.25">
      <c r="A142" s="67">
        <v>147</v>
      </c>
      <c r="B142" s="54" t="s">
        <v>2455</v>
      </c>
      <c r="C142" s="54" t="s">
        <v>2456</v>
      </c>
      <c r="D142" s="54" t="s">
        <v>3408</v>
      </c>
      <c r="E142" s="54" t="s">
        <v>3409</v>
      </c>
      <c r="F142" s="54" t="s">
        <v>3397</v>
      </c>
      <c r="G142" s="67">
        <v>24.29</v>
      </c>
      <c r="H142" s="54" t="s">
        <v>3406</v>
      </c>
      <c r="I142" s="54" t="s">
        <v>3406</v>
      </c>
      <c r="J142" s="54" t="s">
        <v>2955</v>
      </c>
      <c r="K142" s="67">
        <v>861</v>
      </c>
      <c r="L142" s="54" t="s">
        <v>3388</v>
      </c>
      <c r="M142" s="67">
        <v>500</v>
      </c>
      <c r="N142" s="67">
        <v>500</v>
      </c>
      <c r="O142" s="67">
        <v>450</v>
      </c>
      <c r="P142" s="67">
        <v>466</v>
      </c>
      <c r="Q142" s="67">
        <v>500</v>
      </c>
      <c r="R142" s="68" t="s">
        <v>2986</v>
      </c>
      <c r="S142" s="67">
        <v>466</v>
      </c>
      <c r="T142" s="67">
        <v>500</v>
      </c>
      <c r="U142" s="54" t="s">
        <v>341</v>
      </c>
      <c r="V142" s="54" t="s">
        <v>341</v>
      </c>
      <c r="W142" s="54" t="s">
        <v>341</v>
      </c>
      <c r="X142" s="69" t="s">
        <v>1491</v>
      </c>
      <c r="Y142" s="70" t="s">
        <v>2961</v>
      </c>
      <c r="Z142" s="66"/>
      <c r="AA142" s="71"/>
      <c r="AB142" s="72"/>
      <c r="AC142" s="71">
        <f t="shared" si="8"/>
        <v>861</v>
      </c>
      <c r="AD142" s="71">
        <f t="shared" si="9"/>
        <v>450</v>
      </c>
      <c r="AE142" s="71">
        <f t="shared" si="9"/>
        <v>466</v>
      </c>
      <c r="AF142" s="71">
        <f t="shared" si="9"/>
        <v>500</v>
      </c>
      <c r="AG142" s="73">
        <f t="shared" si="10"/>
        <v>97.279987231381099</v>
      </c>
      <c r="AH142" s="73">
        <f t="shared" si="11"/>
        <v>91.184456433583691</v>
      </c>
    </row>
    <row r="143" spans="1:34" ht="54.95" hidden="1" customHeight="1" x14ac:dyDescent="0.25">
      <c r="A143" s="67">
        <v>148</v>
      </c>
      <c r="B143" s="54" t="s">
        <v>2455</v>
      </c>
      <c r="C143" s="54" t="s">
        <v>2456</v>
      </c>
      <c r="D143" s="54" t="s">
        <v>2457</v>
      </c>
      <c r="E143" s="54" t="s">
        <v>2458</v>
      </c>
      <c r="F143" s="54" t="s">
        <v>2463</v>
      </c>
      <c r="G143" s="67">
        <v>5.49</v>
      </c>
      <c r="H143" s="54" t="s">
        <v>2457</v>
      </c>
      <c r="I143" s="54" t="s">
        <v>2459</v>
      </c>
      <c r="J143" s="54" t="s">
        <v>2955</v>
      </c>
      <c r="K143" s="67">
        <v>240</v>
      </c>
      <c r="L143" s="54" t="s">
        <v>3388</v>
      </c>
      <c r="M143" s="67">
        <v>210</v>
      </c>
      <c r="N143" s="67">
        <v>210</v>
      </c>
      <c r="O143" s="67">
        <v>90</v>
      </c>
      <c r="P143" s="67">
        <v>176</v>
      </c>
      <c r="Q143" s="67">
        <v>163</v>
      </c>
      <c r="R143" s="68" t="s">
        <v>2986</v>
      </c>
      <c r="S143" s="67">
        <v>176</v>
      </c>
      <c r="T143" s="67">
        <v>163</v>
      </c>
      <c r="U143" s="54" t="s">
        <v>341</v>
      </c>
      <c r="V143" s="54" t="s">
        <v>341</v>
      </c>
      <c r="W143" s="54" t="s">
        <v>341</v>
      </c>
      <c r="X143" s="69" t="s">
        <v>1491</v>
      </c>
      <c r="Y143" s="70" t="s">
        <v>341</v>
      </c>
      <c r="Z143" s="66"/>
      <c r="AA143" s="71"/>
      <c r="AB143" s="72"/>
      <c r="AC143" s="71">
        <f t="shared" si="8"/>
        <v>240</v>
      </c>
      <c r="AD143" s="71">
        <f t="shared" si="9"/>
        <v>90</v>
      </c>
      <c r="AE143" s="71">
        <f t="shared" si="9"/>
        <v>176</v>
      </c>
      <c r="AF143" s="71">
        <f t="shared" si="9"/>
        <v>163</v>
      </c>
      <c r="AG143" s="73">
        <f t="shared" si="10"/>
        <v>53.785858585858584</v>
      </c>
      <c r="AH143" s="73">
        <f t="shared" si="11"/>
        <v>62.688888888888897</v>
      </c>
    </row>
    <row r="144" spans="1:34" ht="54.95" hidden="1" customHeight="1" x14ac:dyDescent="0.25">
      <c r="A144" s="67">
        <v>149</v>
      </c>
      <c r="B144" s="54" t="s">
        <v>2455</v>
      </c>
      <c r="C144" s="54" t="s">
        <v>2456</v>
      </c>
      <c r="D144" s="54" t="s">
        <v>3410</v>
      </c>
      <c r="E144" s="54" t="s">
        <v>3411</v>
      </c>
      <c r="F144" s="54" t="s">
        <v>3412</v>
      </c>
      <c r="G144" s="67">
        <v>2.5299999999999998</v>
      </c>
      <c r="H144" s="54" t="s">
        <v>3413</v>
      </c>
      <c r="I144" s="54" t="s">
        <v>3413</v>
      </c>
      <c r="J144" s="54" t="s">
        <v>2955</v>
      </c>
      <c r="K144" s="67">
        <v>300</v>
      </c>
      <c r="L144" s="54" t="s">
        <v>3388</v>
      </c>
      <c r="M144" s="67">
        <v>290</v>
      </c>
      <c r="N144" s="67">
        <v>290</v>
      </c>
      <c r="O144" s="67">
        <v>200</v>
      </c>
      <c r="P144" s="67">
        <v>289</v>
      </c>
      <c r="Q144" s="67">
        <v>280</v>
      </c>
      <c r="R144" s="68" t="s">
        <v>2971</v>
      </c>
      <c r="S144" s="67">
        <v>275</v>
      </c>
      <c r="T144" s="67">
        <v>270</v>
      </c>
      <c r="U144" s="54" t="s">
        <v>341</v>
      </c>
      <c r="V144" s="54" t="s">
        <v>341</v>
      </c>
      <c r="W144" s="54" t="s">
        <v>341</v>
      </c>
      <c r="X144" s="69" t="s">
        <v>1452</v>
      </c>
      <c r="Y144" s="70" t="s">
        <v>2961</v>
      </c>
      <c r="Z144" s="66"/>
      <c r="AA144" s="71"/>
      <c r="AB144" s="72"/>
      <c r="AC144" s="71">
        <f t="shared" si="8"/>
        <v>300</v>
      </c>
      <c r="AD144" s="71">
        <f t="shared" si="9"/>
        <v>200</v>
      </c>
      <c r="AE144" s="71">
        <f t="shared" si="9"/>
        <v>289</v>
      </c>
      <c r="AF144" s="71">
        <f t="shared" si="9"/>
        <v>280</v>
      </c>
      <c r="AG144" s="73">
        <f t="shared" si="10"/>
        <v>12.958</v>
      </c>
      <c r="AH144" s="73">
        <f t="shared" si="11"/>
        <v>23.200000000000003</v>
      </c>
    </row>
    <row r="145" spans="1:34" ht="54.95" hidden="1" customHeight="1" x14ac:dyDescent="0.25">
      <c r="A145" s="67">
        <v>150</v>
      </c>
      <c r="B145" s="54" t="s">
        <v>2455</v>
      </c>
      <c r="C145" s="54" t="s">
        <v>2456</v>
      </c>
      <c r="D145" s="54" t="s">
        <v>3414</v>
      </c>
      <c r="E145" s="54" t="s">
        <v>3415</v>
      </c>
      <c r="F145" s="54" t="s">
        <v>3416</v>
      </c>
      <c r="G145" s="67">
        <v>9.2899999999999991</v>
      </c>
      <c r="H145" s="54" t="s">
        <v>3417</v>
      </c>
      <c r="I145" s="54" t="s">
        <v>3417</v>
      </c>
      <c r="J145" s="54" t="s">
        <v>2955</v>
      </c>
      <c r="K145" s="67">
        <v>478</v>
      </c>
      <c r="L145" s="54" t="s">
        <v>3388</v>
      </c>
      <c r="M145" s="67">
        <v>465</v>
      </c>
      <c r="N145" s="67">
        <v>465</v>
      </c>
      <c r="O145" s="67">
        <v>220</v>
      </c>
      <c r="P145" s="67">
        <v>432</v>
      </c>
      <c r="Q145" s="67">
        <v>376</v>
      </c>
      <c r="R145" s="68" t="s">
        <v>2971</v>
      </c>
      <c r="S145" s="67">
        <v>423</v>
      </c>
      <c r="T145" s="67">
        <v>361</v>
      </c>
      <c r="U145" s="54" t="s">
        <v>341</v>
      </c>
      <c r="V145" s="54" t="s">
        <v>341</v>
      </c>
      <c r="W145" s="54" t="s">
        <v>341</v>
      </c>
      <c r="X145" s="69" t="s">
        <v>1452</v>
      </c>
      <c r="Y145" s="70" t="s">
        <v>2961</v>
      </c>
      <c r="Z145" s="66"/>
      <c r="AA145" s="71"/>
      <c r="AB145" s="72"/>
      <c r="AC145" s="71">
        <f t="shared" si="8"/>
        <v>478</v>
      </c>
      <c r="AD145" s="71">
        <f t="shared" si="9"/>
        <v>220</v>
      </c>
      <c r="AE145" s="71">
        <f t="shared" si="9"/>
        <v>432</v>
      </c>
      <c r="AF145" s="71">
        <f t="shared" si="9"/>
        <v>376</v>
      </c>
      <c r="AG145" s="73">
        <f t="shared" si="10"/>
        <v>23.244708025143819</v>
      </c>
      <c r="AH145" s="73">
        <f t="shared" si="11"/>
        <v>48.370760311854468</v>
      </c>
    </row>
    <row r="146" spans="1:34" ht="54.95" hidden="1" customHeight="1" x14ac:dyDescent="0.25">
      <c r="A146" s="67">
        <v>151</v>
      </c>
      <c r="B146" s="54" t="s">
        <v>2455</v>
      </c>
      <c r="C146" s="54" t="s">
        <v>2456</v>
      </c>
      <c r="D146" s="54" t="s">
        <v>3418</v>
      </c>
      <c r="E146" s="54" t="s">
        <v>3419</v>
      </c>
      <c r="F146" s="54" t="s">
        <v>3420</v>
      </c>
      <c r="G146" s="67">
        <v>36.03</v>
      </c>
      <c r="H146" s="54" t="s">
        <v>3421</v>
      </c>
      <c r="I146" s="54" t="s">
        <v>3422</v>
      </c>
      <c r="J146" s="54" t="s">
        <v>2955</v>
      </c>
      <c r="K146" s="67">
        <v>475</v>
      </c>
      <c r="L146" s="54" t="s">
        <v>3388</v>
      </c>
      <c r="M146" s="67">
        <v>465</v>
      </c>
      <c r="N146" s="67">
        <v>465</v>
      </c>
      <c r="O146" s="67">
        <v>410</v>
      </c>
      <c r="P146" s="67">
        <v>418</v>
      </c>
      <c r="Q146" s="67">
        <v>420</v>
      </c>
      <c r="R146" s="68" t="s">
        <v>2971</v>
      </c>
      <c r="S146" s="67">
        <v>408</v>
      </c>
      <c r="T146" s="67">
        <v>411</v>
      </c>
      <c r="U146" s="54" t="s">
        <v>341</v>
      </c>
      <c r="V146" s="54" t="s">
        <v>341</v>
      </c>
      <c r="W146" s="54" t="s">
        <v>341</v>
      </c>
      <c r="X146" s="69" t="s">
        <v>1452</v>
      </c>
      <c r="Y146" s="70" t="s">
        <v>2961</v>
      </c>
      <c r="Z146" s="66"/>
      <c r="AA146" s="71"/>
      <c r="AB146" s="72"/>
      <c r="AC146" s="71">
        <f t="shared" si="8"/>
        <v>475</v>
      </c>
      <c r="AD146" s="71">
        <f t="shared" si="9"/>
        <v>410</v>
      </c>
      <c r="AE146" s="71">
        <f t="shared" si="9"/>
        <v>418</v>
      </c>
      <c r="AF146" s="71">
        <f t="shared" si="9"/>
        <v>420</v>
      </c>
      <c r="AG146" s="73">
        <f t="shared" si="10"/>
        <v>88.485006518904825</v>
      </c>
      <c r="AH146" s="73">
        <f t="shared" si="11"/>
        <v>85.571490656236421</v>
      </c>
    </row>
    <row r="147" spans="1:34" ht="54.95" hidden="1" customHeight="1" x14ac:dyDescent="0.25">
      <c r="A147" s="67">
        <v>152</v>
      </c>
      <c r="B147" s="54" t="s">
        <v>2464</v>
      </c>
      <c r="C147" s="54" t="s">
        <v>2465</v>
      </c>
      <c r="D147" s="54" t="s">
        <v>2466</v>
      </c>
      <c r="E147" s="54" t="s">
        <v>2467</v>
      </c>
      <c r="F147" s="54" t="s">
        <v>2470</v>
      </c>
      <c r="G147" s="67">
        <v>3.1</v>
      </c>
      <c r="H147" s="54" t="s">
        <v>3423</v>
      </c>
      <c r="I147" s="54" t="s">
        <v>2468</v>
      </c>
      <c r="J147" s="54" t="s">
        <v>2975</v>
      </c>
      <c r="K147" s="67">
        <v>85</v>
      </c>
      <c r="L147" s="54" t="s">
        <v>341</v>
      </c>
      <c r="M147" s="67">
        <v>80</v>
      </c>
      <c r="N147" s="67">
        <v>80</v>
      </c>
      <c r="O147" s="67">
        <v>75</v>
      </c>
      <c r="P147" s="67">
        <v>77.59</v>
      </c>
      <c r="Q147" s="67">
        <v>79.58</v>
      </c>
      <c r="R147" s="68" t="s">
        <v>2966</v>
      </c>
      <c r="S147" s="67">
        <v>62.1</v>
      </c>
      <c r="T147" s="67">
        <v>64.48</v>
      </c>
      <c r="U147" s="54" t="s">
        <v>3424</v>
      </c>
      <c r="V147" s="54" t="s">
        <v>3425</v>
      </c>
      <c r="W147" s="54" t="s">
        <v>3426</v>
      </c>
      <c r="X147" s="69" t="s">
        <v>1733</v>
      </c>
      <c r="Y147" s="70" t="s">
        <v>341</v>
      </c>
      <c r="Z147" s="66"/>
      <c r="AA147" s="71"/>
      <c r="AB147" s="72"/>
      <c r="AC147" s="71">
        <f t="shared" si="8"/>
        <v>85</v>
      </c>
      <c r="AD147" s="71">
        <f t="shared" si="9"/>
        <v>75</v>
      </c>
      <c r="AE147" s="71">
        <f t="shared" si="9"/>
        <v>77.59</v>
      </c>
      <c r="AF147" s="71">
        <f t="shared" si="9"/>
        <v>79.58</v>
      </c>
      <c r="AG147" s="73">
        <f t="shared" si="10"/>
        <v>75.299493749999954</v>
      </c>
      <c r="AH147" s="73">
        <f t="shared" si="11"/>
        <v>55.751475000000028</v>
      </c>
    </row>
    <row r="148" spans="1:34" ht="54.95" hidden="1" customHeight="1" x14ac:dyDescent="0.25">
      <c r="A148" s="67">
        <v>153</v>
      </c>
      <c r="B148" s="54" t="s">
        <v>2464</v>
      </c>
      <c r="C148" s="54" t="s">
        <v>2465</v>
      </c>
      <c r="D148" s="54" t="s">
        <v>2471</v>
      </c>
      <c r="E148" s="54" t="s">
        <v>2472</v>
      </c>
      <c r="F148" s="54" t="s">
        <v>2475</v>
      </c>
      <c r="G148" s="67">
        <v>0.75</v>
      </c>
      <c r="H148" s="54" t="s">
        <v>3427</v>
      </c>
      <c r="I148" s="54" t="s">
        <v>2473</v>
      </c>
      <c r="J148" s="54" t="s">
        <v>2975</v>
      </c>
      <c r="K148" s="67">
        <v>100</v>
      </c>
      <c r="L148" s="54" t="s">
        <v>341</v>
      </c>
      <c r="M148" s="67">
        <v>95</v>
      </c>
      <c r="N148" s="67">
        <v>95</v>
      </c>
      <c r="O148" s="67">
        <v>85</v>
      </c>
      <c r="P148" s="67">
        <v>65.47</v>
      </c>
      <c r="Q148" s="67">
        <v>95</v>
      </c>
      <c r="R148" s="68" t="s">
        <v>2971</v>
      </c>
      <c r="S148" s="67">
        <v>65.47</v>
      </c>
      <c r="T148" s="67">
        <v>95</v>
      </c>
      <c r="U148" s="54" t="s">
        <v>341</v>
      </c>
      <c r="V148" s="54" t="s">
        <v>341</v>
      </c>
      <c r="W148" s="54" t="s">
        <v>3428</v>
      </c>
      <c r="X148" s="69" t="s">
        <v>1574</v>
      </c>
      <c r="Y148" s="70" t="s">
        <v>341</v>
      </c>
      <c r="Z148" s="66"/>
      <c r="AA148" s="71"/>
      <c r="AB148" s="72"/>
      <c r="AC148" s="71">
        <f t="shared" si="8"/>
        <v>100</v>
      </c>
      <c r="AD148" s="71">
        <f t="shared" si="9"/>
        <v>85</v>
      </c>
      <c r="AE148" s="71">
        <f t="shared" si="9"/>
        <v>65.47</v>
      </c>
      <c r="AF148" s="71">
        <f t="shared" si="9"/>
        <v>95</v>
      </c>
      <c r="AG148" s="73">
        <f t="shared" si="10"/>
        <v>205.89834594594595</v>
      </c>
      <c r="AH148" s="73">
        <f t="shared" si="11"/>
        <v>35.135135135135137</v>
      </c>
    </row>
    <row r="149" spans="1:34" ht="54.95" hidden="1" customHeight="1" x14ac:dyDescent="0.25">
      <c r="A149" s="67">
        <v>154</v>
      </c>
      <c r="B149" s="54" t="s">
        <v>2464</v>
      </c>
      <c r="C149" s="54" t="s">
        <v>2465</v>
      </c>
      <c r="D149" s="54" t="s">
        <v>2476</v>
      </c>
      <c r="E149" s="54" t="s">
        <v>2477</v>
      </c>
      <c r="F149" s="54" t="s">
        <v>2481</v>
      </c>
      <c r="G149" s="67">
        <v>14.4</v>
      </c>
      <c r="H149" s="54" t="s">
        <v>3429</v>
      </c>
      <c r="I149" s="54" t="s">
        <v>3430</v>
      </c>
      <c r="J149" s="54" t="s">
        <v>2955</v>
      </c>
      <c r="K149" s="67">
        <v>600</v>
      </c>
      <c r="L149" s="54" t="s">
        <v>341</v>
      </c>
      <c r="M149" s="67">
        <v>600</v>
      </c>
      <c r="N149" s="67">
        <v>590</v>
      </c>
      <c r="O149" s="67">
        <v>430</v>
      </c>
      <c r="P149" s="67">
        <v>546.36</v>
      </c>
      <c r="Q149" s="67">
        <v>560.71</v>
      </c>
      <c r="R149" s="68" t="s">
        <v>2971</v>
      </c>
      <c r="S149" s="67">
        <v>541.72</v>
      </c>
      <c r="T149" s="67">
        <v>559.38</v>
      </c>
      <c r="U149" s="54" t="s">
        <v>341</v>
      </c>
      <c r="V149" s="54" t="s">
        <v>341</v>
      </c>
      <c r="W149" s="54" t="s">
        <v>3431</v>
      </c>
      <c r="X149" s="69" t="s">
        <v>1452</v>
      </c>
      <c r="Y149" s="70" t="s">
        <v>2961</v>
      </c>
      <c r="Z149" s="66"/>
      <c r="AA149" s="71"/>
      <c r="AB149" s="72"/>
      <c r="AC149" s="71">
        <f t="shared" si="8"/>
        <v>600</v>
      </c>
      <c r="AD149" s="71">
        <f t="shared" si="9"/>
        <v>430</v>
      </c>
      <c r="AE149" s="71">
        <f t="shared" si="9"/>
        <v>546.36</v>
      </c>
      <c r="AF149" s="71">
        <f t="shared" si="9"/>
        <v>560.71</v>
      </c>
      <c r="AG149" s="73">
        <f t="shared" si="10"/>
        <v>35.117504511707573</v>
      </c>
      <c r="AH149" s="73">
        <f t="shared" si="11"/>
        <v>26.044714962878334</v>
      </c>
    </row>
    <row r="150" spans="1:34" ht="54.95" hidden="1" customHeight="1" x14ac:dyDescent="0.25">
      <c r="A150" s="67">
        <v>155</v>
      </c>
      <c r="B150" s="54" t="s">
        <v>2464</v>
      </c>
      <c r="C150" s="54" t="s">
        <v>2465</v>
      </c>
      <c r="D150" s="54" t="s">
        <v>2488</v>
      </c>
      <c r="E150" s="54" t="s">
        <v>2489</v>
      </c>
      <c r="F150" s="54" t="s">
        <v>2493</v>
      </c>
      <c r="G150" s="67">
        <v>16</v>
      </c>
      <c r="H150" s="54" t="s">
        <v>3432</v>
      </c>
      <c r="I150" s="54" t="s">
        <v>2490</v>
      </c>
      <c r="J150" s="54" t="s">
        <v>2955</v>
      </c>
      <c r="K150" s="67">
        <v>250</v>
      </c>
      <c r="L150" s="54" t="s">
        <v>341</v>
      </c>
      <c r="M150" s="67">
        <v>245</v>
      </c>
      <c r="N150" s="67">
        <v>245</v>
      </c>
      <c r="O150" s="67">
        <v>160</v>
      </c>
      <c r="P150" s="67">
        <v>237.95</v>
      </c>
      <c r="Q150" s="67">
        <v>235.14</v>
      </c>
      <c r="R150" s="68" t="s">
        <v>2971</v>
      </c>
      <c r="S150" s="67">
        <v>222.49</v>
      </c>
      <c r="T150" s="67">
        <v>219.49</v>
      </c>
      <c r="U150" s="54" t="s">
        <v>341</v>
      </c>
      <c r="V150" s="54" t="s">
        <v>341</v>
      </c>
      <c r="W150" s="54" t="s">
        <v>341</v>
      </c>
      <c r="X150" s="69" t="s">
        <v>1452</v>
      </c>
      <c r="Y150" s="70" t="s">
        <v>2961</v>
      </c>
      <c r="Z150" s="66"/>
      <c r="AA150" s="71"/>
      <c r="AB150" s="72"/>
      <c r="AC150" s="71">
        <f t="shared" si="8"/>
        <v>250</v>
      </c>
      <c r="AD150" s="71">
        <f t="shared" si="9"/>
        <v>160</v>
      </c>
      <c r="AE150" s="71">
        <f t="shared" si="9"/>
        <v>237.95</v>
      </c>
      <c r="AF150" s="71">
        <f t="shared" si="9"/>
        <v>235.14</v>
      </c>
      <c r="AG150" s="73">
        <f t="shared" si="10"/>
        <v>15.934410569105712</v>
      </c>
      <c r="AH150" s="73">
        <f t="shared" si="11"/>
        <v>19.53707425474256</v>
      </c>
    </row>
    <row r="151" spans="1:34" ht="54.95" hidden="1" customHeight="1" x14ac:dyDescent="0.25">
      <c r="A151" s="67">
        <v>156</v>
      </c>
      <c r="B151" s="54" t="s">
        <v>2464</v>
      </c>
      <c r="C151" s="54" t="s">
        <v>2465</v>
      </c>
      <c r="D151" s="54" t="s">
        <v>2494</v>
      </c>
      <c r="E151" s="54" t="s">
        <v>2495</v>
      </c>
      <c r="F151" s="54" t="s">
        <v>2496</v>
      </c>
      <c r="G151" s="67">
        <v>17.600000000000001</v>
      </c>
      <c r="H151" s="54" t="s">
        <v>3433</v>
      </c>
      <c r="I151" s="54" t="s">
        <v>1642</v>
      </c>
      <c r="J151" s="54" t="s">
        <v>2955</v>
      </c>
      <c r="K151" s="67">
        <v>397</v>
      </c>
      <c r="L151" s="54" t="s">
        <v>3434</v>
      </c>
      <c r="M151" s="67">
        <v>380</v>
      </c>
      <c r="N151" s="67">
        <v>380</v>
      </c>
      <c r="O151" s="67">
        <v>320</v>
      </c>
      <c r="P151" s="67">
        <v>356.19</v>
      </c>
      <c r="Q151" s="67">
        <v>378.16</v>
      </c>
      <c r="R151" s="68" t="s">
        <v>2971</v>
      </c>
      <c r="S151" s="67">
        <v>342.01</v>
      </c>
      <c r="T151" s="67">
        <v>370.21</v>
      </c>
      <c r="U151" s="54" t="s">
        <v>341</v>
      </c>
      <c r="V151" s="54" t="s">
        <v>341</v>
      </c>
      <c r="W151" s="54" t="s">
        <v>3435</v>
      </c>
      <c r="X151" s="69" t="s">
        <v>1452</v>
      </c>
      <c r="Y151" s="70" t="s">
        <v>2961</v>
      </c>
      <c r="Z151" s="66" t="s">
        <v>2961</v>
      </c>
      <c r="AA151" s="71"/>
      <c r="AB151" s="72"/>
      <c r="AC151" s="71">
        <f t="shared" si="8"/>
        <v>397</v>
      </c>
      <c r="AD151" s="71">
        <f t="shared" si="9"/>
        <v>320</v>
      </c>
      <c r="AE151" s="71">
        <f t="shared" si="9"/>
        <v>356.19</v>
      </c>
      <c r="AF151" s="71">
        <f t="shared" si="9"/>
        <v>378.16</v>
      </c>
      <c r="AG151" s="73">
        <f t="shared" si="10"/>
        <v>55.675132496513257</v>
      </c>
      <c r="AH151" s="73">
        <f t="shared" si="11"/>
        <v>26.452234961691001</v>
      </c>
    </row>
    <row r="152" spans="1:34" ht="54.95" hidden="1" customHeight="1" x14ac:dyDescent="0.25">
      <c r="A152" s="67">
        <v>157</v>
      </c>
      <c r="B152" s="54" t="s">
        <v>2464</v>
      </c>
      <c r="C152" s="54" t="s">
        <v>2465</v>
      </c>
      <c r="D152" s="54" t="s">
        <v>2497</v>
      </c>
      <c r="E152" s="54" t="s">
        <v>2498</v>
      </c>
      <c r="F152" s="54" t="s">
        <v>2502</v>
      </c>
      <c r="G152" s="67">
        <v>1.2</v>
      </c>
      <c r="H152" s="54" t="s">
        <v>3436</v>
      </c>
      <c r="I152" s="54" t="s">
        <v>3437</v>
      </c>
      <c r="J152" s="54" t="s">
        <v>3000</v>
      </c>
      <c r="K152" s="67">
        <v>315</v>
      </c>
      <c r="L152" s="54" t="s">
        <v>341</v>
      </c>
      <c r="M152" s="67">
        <v>95</v>
      </c>
      <c r="N152" s="67">
        <v>95</v>
      </c>
      <c r="O152" s="67">
        <v>80</v>
      </c>
      <c r="P152" s="67">
        <v>96.31</v>
      </c>
      <c r="Q152" s="67">
        <v>96.29</v>
      </c>
      <c r="R152" s="68" t="s">
        <v>2986</v>
      </c>
      <c r="S152" s="67">
        <v>96.31</v>
      </c>
      <c r="T152" s="67">
        <v>96.29</v>
      </c>
      <c r="U152" s="54" t="s">
        <v>341</v>
      </c>
      <c r="V152" s="54" t="s">
        <v>341</v>
      </c>
      <c r="W152" s="54" t="s">
        <v>341</v>
      </c>
      <c r="X152" s="69" t="s">
        <v>2164</v>
      </c>
      <c r="Y152" s="70" t="s">
        <v>341</v>
      </c>
      <c r="Z152" s="66"/>
      <c r="AA152" s="71"/>
      <c r="AB152" s="72"/>
      <c r="AC152" s="71">
        <f t="shared" si="8"/>
        <v>315</v>
      </c>
      <c r="AD152" s="71">
        <f t="shared" si="9"/>
        <v>80</v>
      </c>
      <c r="AE152" s="71">
        <f t="shared" si="9"/>
        <v>96.31</v>
      </c>
      <c r="AF152" s="71">
        <f t="shared" si="9"/>
        <v>96.29</v>
      </c>
      <c r="AG152" s="73">
        <f t="shared" si="10"/>
        <v>96.902110315109084</v>
      </c>
      <c r="AH152" s="73">
        <f t="shared" si="11"/>
        <v>96.906260059251281</v>
      </c>
    </row>
    <row r="153" spans="1:34" ht="54.95" hidden="1" customHeight="1" x14ac:dyDescent="0.25">
      <c r="A153" s="67">
        <v>158</v>
      </c>
      <c r="B153" s="54" t="s">
        <v>2464</v>
      </c>
      <c r="C153" s="54" t="s">
        <v>2465</v>
      </c>
      <c r="D153" s="54" t="s">
        <v>2505</v>
      </c>
      <c r="E153" s="54" t="s">
        <v>2506</v>
      </c>
      <c r="F153" s="54" t="s">
        <v>2510</v>
      </c>
      <c r="G153" s="67">
        <v>47</v>
      </c>
      <c r="H153" s="54" t="s">
        <v>3438</v>
      </c>
      <c r="I153" s="54" t="s">
        <v>3439</v>
      </c>
      <c r="J153" s="54" t="s">
        <v>2955</v>
      </c>
      <c r="K153" s="67">
        <v>121</v>
      </c>
      <c r="L153" s="54" t="s">
        <v>3440</v>
      </c>
      <c r="M153" s="67">
        <v>121</v>
      </c>
      <c r="N153" s="67">
        <v>145</v>
      </c>
      <c r="O153" s="67">
        <v>90</v>
      </c>
      <c r="P153" s="67">
        <v>115.85</v>
      </c>
      <c r="Q153" s="67">
        <v>116.92</v>
      </c>
      <c r="R153" s="68" t="s">
        <v>2971</v>
      </c>
      <c r="S153" s="67">
        <v>112.74</v>
      </c>
      <c r="T153" s="67">
        <v>113.44</v>
      </c>
      <c r="U153" s="54" t="s">
        <v>341</v>
      </c>
      <c r="V153" s="54" t="s">
        <v>341</v>
      </c>
      <c r="W153" s="54" t="s">
        <v>3441</v>
      </c>
      <c r="X153" s="69" t="s">
        <v>1452</v>
      </c>
      <c r="Y153" s="70" t="s">
        <v>2961</v>
      </c>
      <c r="Z153" s="66"/>
      <c r="AA153" s="71"/>
      <c r="AB153" s="72"/>
      <c r="AC153" s="71">
        <f t="shared" si="8"/>
        <v>121</v>
      </c>
      <c r="AD153" s="71">
        <f t="shared" si="9"/>
        <v>90</v>
      </c>
      <c r="AE153" s="71">
        <f t="shared" si="9"/>
        <v>115.85</v>
      </c>
      <c r="AF153" s="71">
        <f t="shared" si="9"/>
        <v>116.92</v>
      </c>
      <c r="AG153" s="73">
        <f t="shared" si="10"/>
        <v>18.648180706314051</v>
      </c>
      <c r="AH153" s="73">
        <f t="shared" si="11"/>
        <v>14.840446414921251</v>
      </c>
    </row>
    <row r="154" spans="1:34" ht="54.95" hidden="1" customHeight="1" x14ac:dyDescent="0.25">
      <c r="A154" s="67">
        <v>159</v>
      </c>
      <c r="B154" s="54" t="s">
        <v>2464</v>
      </c>
      <c r="C154" s="54" t="s">
        <v>2465</v>
      </c>
      <c r="D154" s="54" t="s">
        <v>2523</v>
      </c>
      <c r="E154" s="54" t="s">
        <v>2524</v>
      </c>
      <c r="F154" s="54" t="s">
        <v>567</v>
      </c>
      <c r="G154" s="67">
        <v>23.2</v>
      </c>
      <c r="H154" s="54" t="s">
        <v>3442</v>
      </c>
      <c r="I154" s="54" t="s">
        <v>3443</v>
      </c>
      <c r="J154" s="54" t="s">
        <v>2975</v>
      </c>
      <c r="K154" s="67">
        <v>110</v>
      </c>
      <c r="L154" s="54" t="s">
        <v>341</v>
      </c>
      <c r="M154" s="67">
        <v>100</v>
      </c>
      <c r="N154" s="67">
        <v>100</v>
      </c>
      <c r="O154" s="67">
        <v>90</v>
      </c>
      <c r="P154" s="67">
        <v>89.97</v>
      </c>
      <c r="Q154" s="67">
        <v>90.02</v>
      </c>
      <c r="R154" s="68" t="s">
        <v>2986</v>
      </c>
      <c r="S154" s="67">
        <v>89.97</v>
      </c>
      <c r="T154" s="67">
        <v>90.02</v>
      </c>
      <c r="U154" s="54" t="s">
        <v>341</v>
      </c>
      <c r="V154" s="54" t="s">
        <v>341</v>
      </c>
      <c r="W154" s="54" t="s">
        <v>341</v>
      </c>
      <c r="X154" s="69" t="s">
        <v>1498</v>
      </c>
      <c r="Y154" s="70" t="s">
        <v>2961</v>
      </c>
      <c r="Z154" s="76"/>
      <c r="AA154" s="71"/>
      <c r="AB154" s="72"/>
      <c r="AC154" s="71">
        <f t="shared" si="8"/>
        <v>110</v>
      </c>
      <c r="AD154" s="71">
        <f t="shared" si="9"/>
        <v>90</v>
      </c>
      <c r="AE154" s="71">
        <f t="shared" si="9"/>
        <v>89.97</v>
      </c>
      <c r="AF154" s="71">
        <f t="shared" si="9"/>
        <v>90.02</v>
      </c>
      <c r="AG154" s="73">
        <f t="shared" si="10"/>
        <v>100.13497750000002</v>
      </c>
      <c r="AH154" s="73">
        <f t="shared" si="11"/>
        <v>99.909990000000022</v>
      </c>
    </row>
    <row r="155" spans="1:34" ht="54.95" hidden="1" customHeight="1" x14ac:dyDescent="0.25">
      <c r="A155" s="67">
        <v>160</v>
      </c>
      <c r="B155" s="54" t="s">
        <v>2464</v>
      </c>
      <c r="C155" s="54" t="s">
        <v>2465</v>
      </c>
      <c r="D155" s="54" t="s">
        <v>2529</v>
      </c>
      <c r="E155" s="54" t="s">
        <v>2530</v>
      </c>
      <c r="F155" s="54" t="s">
        <v>2493</v>
      </c>
      <c r="G155" s="67">
        <v>18</v>
      </c>
      <c r="H155" s="54" t="s">
        <v>3444</v>
      </c>
      <c r="I155" s="54" t="s">
        <v>3445</v>
      </c>
      <c r="J155" s="54" t="s">
        <v>2955</v>
      </c>
      <c r="K155" s="67">
        <v>336</v>
      </c>
      <c r="L155" s="54" t="s">
        <v>3446</v>
      </c>
      <c r="M155" s="67">
        <v>335</v>
      </c>
      <c r="N155" s="67">
        <v>306</v>
      </c>
      <c r="O155" s="67">
        <v>275</v>
      </c>
      <c r="P155" s="67">
        <v>214.23</v>
      </c>
      <c r="Q155" s="67">
        <v>204.34</v>
      </c>
      <c r="R155" s="68" t="s">
        <v>2986</v>
      </c>
      <c r="S155" s="67">
        <v>227.24</v>
      </c>
      <c r="T155" s="67">
        <v>215.53</v>
      </c>
      <c r="U155" s="54" t="s">
        <v>341</v>
      </c>
      <c r="V155" s="54" t="s">
        <v>341</v>
      </c>
      <c r="W155" s="54" t="s">
        <v>3447</v>
      </c>
      <c r="X155" s="69" t="s">
        <v>1491</v>
      </c>
      <c r="Y155" s="70" t="s">
        <v>2961</v>
      </c>
      <c r="Z155" s="76"/>
      <c r="AA155" s="71"/>
      <c r="AB155" s="72"/>
      <c r="AC155" s="71">
        <f t="shared" si="8"/>
        <v>336</v>
      </c>
      <c r="AD155" s="71">
        <f t="shared" si="9"/>
        <v>275</v>
      </c>
      <c r="AE155" s="71">
        <f t="shared" si="9"/>
        <v>214.23</v>
      </c>
      <c r="AF155" s="71">
        <f t="shared" si="9"/>
        <v>204.34</v>
      </c>
      <c r="AG155" s="73">
        <f t="shared" si="10"/>
        <v>179.76847173405596</v>
      </c>
      <c r="AH155" s="73">
        <f t="shared" si="11"/>
        <v>190.8753840787744</v>
      </c>
    </row>
    <row r="156" spans="1:34" ht="54.95" hidden="1" customHeight="1" x14ac:dyDescent="0.25">
      <c r="A156" s="67">
        <v>161</v>
      </c>
      <c r="B156" s="54" t="s">
        <v>2464</v>
      </c>
      <c r="C156" s="54" t="s">
        <v>2465</v>
      </c>
      <c r="D156" s="54" t="s">
        <v>2538</v>
      </c>
      <c r="E156" s="54" t="s">
        <v>2539</v>
      </c>
      <c r="F156" s="54" t="s">
        <v>2543</v>
      </c>
      <c r="G156" s="67">
        <v>10</v>
      </c>
      <c r="H156" s="54" t="s">
        <v>3448</v>
      </c>
      <c r="I156" s="54" t="s">
        <v>2540</v>
      </c>
      <c r="J156" s="54" t="s">
        <v>2955</v>
      </c>
      <c r="K156" s="67">
        <v>246</v>
      </c>
      <c r="L156" s="54" t="s">
        <v>341</v>
      </c>
      <c r="M156" s="67">
        <v>235</v>
      </c>
      <c r="N156" s="67">
        <v>235</v>
      </c>
      <c r="O156" s="67">
        <v>180</v>
      </c>
      <c r="P156" s="67">
        <v>160.13999999999999</v>
      </c>
      <c r="Q156" s="67">
        <v>153.1</v>
      </c>
      <c r="R156" s="68" t="s">
        <v>2971</v>
      </c>
      <c r="S156" s="67">
        <v>165.03</v>
      </c>
      <c r="T156" s="67">
        <v>154.99</v>
      </c>
      <c r="U156" s="54" t="s">
        <v>341</v>
      </c>
      <c r="V156" s="54" t="s">
        <v>341</v>
      </c>
      <c r="W156" s="54" t="s">
        <v>341</v>
      </c>
      <c r="X156" s="69" t="s">
        <v>1452</v>
      </c>
      <c r="Y156" s="70" t="s">
        <v>2961</v>
      </c>
      <c r="Z156" s="66" t="s">
        <v>2961</v>
      </c>
      <c r="AA156" s="71"/>
      <c r="AB156" s="72"/>
      <c r="AC156" s="71">
        <f t="shared" si="8"/>
        <v>246</v>
      </c>
      <c r="AD156" s="71">
        <f t="shared" si="9"/>
        <v>180</v>
      </c>
      <c r="AE156" s="71">
        <f t="shared" si="9"/>
        <v>160.13999999999999</v>
      </c>
      <c r="AF156" s="71">
        <f t="shared" si="9"/>
        <v>153.1</v>
      </c>
      <c r="AG156" s="73">
        <f t="shared" si="10"/>
        <v>124.02610755441744</v>
      </c>
      <c r="AH156" s="73">
        <f t="shared" si="11"/>
        <v>131.86936264048941</v>
      </c>
    </row>
    <row r="157" spans="1:34" ht="54.95" hidden="1" customHeight="1" x14ac:dyDescent="0.25">
      <c r="A157" s="67">
        <v>162</v>
      </c>
      <c r="B157" s="54" t="s">
        <v>2464</v>
      </c>
      <c r="C157" s="54" t="s">
        <v>2465</v>
      </c>
      <c r="D157" s="54" t="s">
        <v>2545</v>
      </c>
      <c r="E157" s="54" t="s">
        <v>2546</v>
      </c>
      <c r="F157" s="54" t="s">
        <v>2550</v>
      </c>
      <c r="G157" s="67">
        <v>10.5</v>
      </c>
      <c r="H157" s="54" t="s">
        <v>3449</v>
      </c>
      <c r="I157" s="54" t="s">
        <v>2547</v>
      </c>
      <c r="J157" s="54" t="s">
        <v>2955</v>
      </c>
      <c r="K157" s="67">
        <v>268</v>
      </c>
      <c r="L157" s="54" t="s">
        <v>341</v>
      </c>
      <c r="M157" s="67">
        <v>258</v>
      </c>
      <c r="N157" s="67">
        <v>258</v>
      </c>
      <c r="O157" s="67">
        <v>190</v>
      </c>
      <c r="P157" s="67">
        <v>177.27</v>
      </c>
      <c r="Q157" s="67">
        <v>176.38</v>
      </c>
      <c r="R157" s="68" t="s">
        <v>2966</v>
      </c>
      <c r="S157" s="67">
        <v>233.1</v>
      </c>
      <c r="T157" s="67">
        <v>224.75</v>
      </c>
      <c r="U157" s="54" t="s">
        <v>341</v>
      </c>
      <c r="V157" s="54" t="s">
        <v>3071</v>
      </c>
      <c r="W157" s="54" t="s">
        <v>341</v>
      </c>
      <c r="X157" s="69" t="s">
        <v>1445</v>
      </c>
      <c r="Y157" s="70" t="s">
        <v>2961</v>
      </c>
      <c r="Z157" s="66" t="s">
        <v>2961</v>
      </c>
      <c r="AA157" s="71"/>
      <c r="AB157" s="72"/>
      <c r="AC157" s="71">
        <f t="shared" si="8"/>
        <v>268</v>
      </c>
      <c r="AD157" s="71">
        <f t="shared" si="9"/>
        <v>190</v>
      </c>
      <c r="AE157" s="71">
        <f t="shared" si="9"/>
        <v>177.27</v>
      </c>
      <c r="AF157" s="71">
        <f t="shared" si="9"/>
        <v>176.38</v>
      </c>
      <c r="AG157" s="73">
        <f t="shared" si="10"/>
        <v>113.08741210390774</v>
      </c>
      <c r="AH157" s="73">
        <f t="shared" si="11"/>
        <v>113.9684682566342</v>
      </c>
    </row>
    <row r="158" spans="1:34" ht="54.95" hidden="1" customHeight="1" x14ac:dyDescent="0.25">
      <c r="A158" s="67">
        <v>163</v>
      </c>
      <c r="B158" s="54" t="s">
        <v>2464</v>
      </c>
      <c r="C158" s="54" t="s">
        <v>2465</v>
      </c>
      <c r="D158" s="54" t="s">
        <v>2551</v>
      </c>
      <c r="E158" s="54" t="s">
        <v>2552</v>
      </c>
      <c r="F158" s="54" t="s">
        <v>2549</v>
      </c>
      <c r="G158" s="67">
        <v>3.87</v>
      </c>
      <c r="H158" s="54" t="s">
        <v>3450</v>
      </c>
      <c r="I158" s="54" t="s">
        <v>2553</v>
      </c>
      <c r="J158" s="54" t="s">
        <v>2955</v>
      </c>
      <c r="K158" s="67">
        <v>160</v>
      </c>
      <c r="L158" s="54" t="s">
        <v>3451</v>
      </c>
      <c r="M158" s="67">
        <v>155</v>
      </c>
      <c r="N158" s="67">
        <v>155</v>
      </c>
      <c r="O158" s="67">
        <v>90</v>
      </c>
      <c r="P158" s="67">
        <v>126</v>
      </c>
      <c r="Q158" s="67">
        <v>114</v>
      </c>
      <c r="R158" s="68" t="s">
        <v>2966</v>
      </c>
      <c r="S158" s="67">
        <v>106.55</v>
      </c>
      <c r="T158" s="67">
        <v>85.38</v>
      </c>
      <c r="U158" s="54" t="s">
        <v>3452</v>
      </c>
      <c r="V158" s="54" t="s">
        <v>3453</v>
      </c>
      <c r="W158" s="54" t="s">
        <v>3454</v>
      </c>
      <c r="X158" s="69" t="s">
        <v>1445</v>
      </c>
      <c r="Y158" s="70" t="s">
        <v>341</v>
      </c>
      <c r="Z158" s="66"/>
      <c r="AA158" s="71"/>
      <c r="AB158" s="72"/>
      <c r="AC158" s="71">
        <f t="shared" si="8"/>
        <v>160</v>
      </c>
      <c r="AD158" s="71">
        <f t="shared" si="9"/>
        <v>90</v>
      </c>
      <c r="AE158" s="71">
        <f t="shared" si="9"/>
        <v>126</v>
      </c>
      <c r="AF158" s="71">
        <f t="shared" si="9"/>
        <v>114</v>
      </c>
      <c r="AG158" s="73">
        <f t="shared" si="10"/>
        <v>55.565714285714286</v>
      </c>
      <c r="AH158" s="73">
        <f t="shared" si="11"/>
        <v>72.022857142857148</v>
      </c>
    </row>
    <row r="159" spans="1:34" ht="54.95" customHeight="1" x14ac:dyDescent="0.25">
      <c r="A159" s="67">
        <v>164</v>
      </c>
      <c r="B159" s="54" t="s">
        <v>2464</v>
      </c>
      <c r="C159" s="54" t="s">
        <v>2465</v>
      </c>
      <c r="D159" s="54" t="s">
        <v>2556</v>
      </c>
      <c r="E159" s="54" t="s">
        <v>2557</v>
      </c>
      <c r="F159" s="54" t="s">
        <v>2560</v>
      </c>
      <c r="G159" s="67">
        <v>4</v>
      </c>
      <c r="H159" s="54" t="s">
        <v>3455</v>
      </c>
      <c r="I159" s="54" t="s">
        <v>2558</v>
      </c>
      <c r="J159" s="54" t="s">
        <v>2955</v>
      </c>
      <c r="K159" s="67">
        <v>125</v>
      </c>
      <c r="L159" s="54" t="s">
        <v>341</v>
      </c>
      <c r="M159" s="67">
        <v>120</v>
      </c>
      <c r="N159" s="67">
        <v>120</v>
      </c>
      <c r="O159" s="67">
        <v>90</v>
      </c>
      <c r="P159" s="67">
        <v>96.38</v>
      </c>
      <c r="Q159" s="67">
        <v>97.03</v>
      </c>
      <c r="R159" s="68" t="s">
        <v>2957</v>
      </c>
      <c r="S159" s="67">
        <v>77.569999999999993</v>
      </c>
      <c r="T159" s="67">
        <v>78.37</v>
      </c>
      <c r="U159" s="54" t="s">
        <v>341</v>
      </c>
      <c r="V159" s="54" t="s">
        <v>3456</v>
      </c>
      <c r="W159" s="54" t="s">
        <v>3457</v>
      </c>
      <c r="X159" s="69" t="s">
        <v>1424</v>
      </c>
      <c r="Y159" s="70" t="s">
        <v>341</v>
      </c>
      <c r="Z159" s="66"/>
      <c r="AA159" s="71"/>
      <c r="AB159" s="72"/>
      <c r="AC159" s="71">
        <f t="shared" si="8"/>
        <v>125</v>
      </c>
      <c r="AD159" s="71">
        <f t="shared" si="9"/>
        <v>90</v>
      </c>
      <c r="AE159" s="71">
        <f t="shared" si="9"/>
        <v>96.38</v>
      </c>
      <c r="AF159" s="71">
        <f t="shared" si="9"/>
        <v>97.03</v>
      </c>
      <c r="AG159" s="73">
        <f t="shared" si="10"/>
        <v>84.197948172757492</v>
      </c>
      <c r="AH159" s="73">
        <f t="shared" si="11"/>
        <v>82.527297009966773</v>
      </c>
    </row>
    <row r="160" spans="1:34" ht="54.95" customHeight="1" x14ac:dyDescent="0.25">
      <c r="A160" s="67">
        <v>165</v>
      </c>
      <c r="B160" s="54" t="s">
        <v>2464</v>
      </c>
      <c r="C160" s="54" t="s">
        <v>2465</v>
      </c>
      <c r="D160" s="54" t="s">
        <v>2561</v>
      </c>
      <c r="E160" s="54" t="s">
        <v>2562</v>
      </c>
      <c r="F160" s="54" t="s">
        <v>2566</v>
      </c>
      <c r="G160" s="67">
        <v>4.1500000000000004</v>
      </c>
      <c r="H160" s="54" t="s">
        <v>3458</v>
      </c>
      <c r="I160" s="54" t="s">
        <v>3459</v>
      </c>
      <c r="J160" s="54" t="s">
        <v>2955</v>
      </c>
      <c r="K160" s="67">
        <v>170</v>
      </c>
      <c r="L160" s="54" t="s">
        <v>341</v>
      </c>
      <c r="M160" s="67">
        <v>170</v>
      </c>
      <c r="N160" s="67">
        <v>165</v>
      </c>
      <c r="O160" s="67">
        <v>90</v>
      </c>
      <c r="P160" s="67">
        <v>113.02</v>
      </c>
      <c r="Q160" s="67">
        <v>51.79</v>
      </c>
      <c r="R160" s="68" t="s">
        <v>2957</v>
      </c>
      <c r="S160" s="67">
        <v>88</v>
      </c>
      <c r="T160" s="67">
        <v>34.04</v>
      </c>
      <c r="U160" s="54" t="s">
        <v>341</v>
      </c>
      <c r="V160" s="54" t="s">
        <v>3456</v>
      </c>
      <c r="W160" s="54" t="s">
        <v>3460</v>
      </c>
      <c r="X160" s="69" t="s">
        <v>1424</v>
      </c>
      <c r="Y160" s="70" t="s">
        <v>341</v>
      </c>
      <c r="Z160" s="66"/>
      <c r="AA160" s="71"/>
      <c r="AB160" s="72"/>
      <c r="AC160" s="71">
        <f t="shared" si="8"/>
        <v>170</v>
      </c>
      <c r="AD160" s="71">
        <f t="shared" si="9"/>
        <v>90</v>
      </c>
      <c r="AE160" s="71">
        <f t="shared" si="9"/>
        <v>113.02</v>
      </c>
      <c r="AF160" s="71">
        <f t="shared" si="9"/>
        <v>51.79</v>
      </c>
      <c r="AG160" s="73">
        <f t="shared" si="10"/>
        <v>77.531151923076919</v>
      </c>
      <c r="AH160" s="73">
        <f t="shared" si="11"/>
        <v>126.04709567307692</v>
      </c>
    </row>
    <row r="161" spans="1:34" ht="54.95" customHeight="1" x14ac:dyDescent="0.25">
      <c r="A161" s="67">
        <v>166</v>
      </c>
      <c r="B161" s="54" t="s">
        <v>2464</v>
      </c>
      <c r="C161" s="54" t="s">
        <v>2465</v>
      </c>
      <c r="D161" s="54" t="s">
        <v>2570</v>
      </c>
      <c r="E161" s="54" t="s">
        <v>2571</v>
      </c>
      <c r="F161" s="54" t="s">
        <v>2566</v>
      </c>
      <c r="G161" s="67">
        <v>7.18</v>
      </c>
      <c r="H161" s="54" t="s">
        <v>3461</v>
      </c>
      <c r="I161" s="54" t="s">
        <v>3462</v>
      </c>
      <c r="J161" s="54" t="s">
        <v>2955</v>
      </c>
      <c r="K161" s="67">
        <v>182</v>
      </c>
      <c r="L161" s="54" t="s">
        <v>3463</v>
      </c>
      <c r="M161" s="67">
        <v>177</v>
      </c>
      <c r="N161" s="67">
        <v>177</v>
      </c>
      <c r="O161" s="67">
        <v>90</v>
      </c>
      <c r="P161" s="67">
        <v>107.08</v>
      </c>
      <c r="Q161" s="67">
        <v>75.37</v>
      </c>
      <c r="R161" s="68" t="s">
        <v>2957</v>
      </c>
      <c r="S161" s="67">
        <v>109.87</v>
      </c>
      <c r="T161" s="67">
        <v>56.77</v>
      </c>
      <c r="U161" s="54" t="s">
        <v>341</v>
      </c>
      <c r="V161" s="54" t="s">
        <v>3071</v>
      </c>
      <c r="W161" s="54" t="s">
        <v>341</v>
      </c>
      <c r="X161" s="69" t="s">
        <v>1424</v>
      </c>
      <c r="Y161" s="70" t="s">
        <v>2961</v>
      </c>
      <c r="Z161" s="66"/>
      <c r="AA161" s="71"/>
      <c r="AB161" s="72"/>
      <c r="AC161" s="71">
        <f t="shared" si="8"/>
        <v>182</v>
      </c>
      <c r="AD161" s="71">
        <f t="shared" si="9"/>
        <v>90</v>
      </c>
      <c r="AE161" s="71">
        <f t="shared" si="9"/>
        <v>107.08</v>
      </c>
      <c r="AF161" s="71">
        <f t="shared" si="9"/>
        <v>75.37</v>
      </c>
      <c r="AG161" s="73">
        <f t="shared" si="10"/>
        <v>86.548407928388741</v>
      </c>
      <c r="AH161" s="73">
        <f t="shared" si="11"/>
        <v>109.66817095588235</v>
      </c>
    </row>
    <row r="162" spans="1:34" ht="54.95" customHeight="1" x14ac:dyDescent="0.25">
      <c r="A162" s="67">
        <v>167</v>
      </c>
      <c r="B162" s="54" t="s">
        <v>2464</v>
      </c>
      <c r="C162" s="54" t="s">
        <v>2465</v>
      </c>
      <c r="D162" s="54" t="s">
        <v>2576</v>
      </c>
      <c r="E162" s="54" t="s">
        <v>2577</v>
      </c>
      <c r="F162" s="54" t="s">
        <v>2581</v>
      </c>
      <c r="G162" s="67">
        <v>13.67</v>
      </c>
      <c r="H162" s="54" t="s">
        <v>3464</v>
      </c>
      <c r="I162" s="54" t="s">
        <v>3465</v>
      </c>
      <c r="J162" s="54" t="s">
        <v>2955</v>
      </c>
      <c r="K162" s="67">
        <v>170</v>
      </c>
      <c r="L162" s="54" t="s">
        <v>341</v>
      </c>
      <c r="M162" s="67">
        <v>165</v>
      </c>
      <c r="N162" s="67">
        <v>165</v>
      </c>
      <c r="O162" s="67">
        <v>90</v>
      </c>
      <c r="P162" s="67">
        <v>107.24</v>
      </c>
      <c r="Q162" s="67">
        <v>100.12</v>
      </c>
      <c r="R162" s="68" t="s">
        <v>2957</v>
      </c>
      <c r="S162" s="67">
        <v>102.3</v>
      </c>
      <c r="T162" s="67">
        <v>93.54</v>
      </c>
      <c r="U162" s="54" t="s">
        <v>341</v>
      </c>
      <c r="V162" s="54" t="s">
        <v>3071</v>
      </c>
      <c r="W162" s="54" t="s">
        <v>341</v>
      </c>
      <c r="X162" s="69" t="s">
        <v>1424</v>
      </c>
      <c r="Y162" s="70" t="s">
        <v>341</v>
      </c>
      <c r="Z162" s="66"/>
      <c r="AA162" s="71"/>
      <c r="AB162" s="72"/>
      <c r="AC162" s="71">
        <f t="shared" si="8"/>
        <v>170</v>
      </c>
      <c r="AD162" s="71">
        <f t="shared" si="9"/>
        <v>90</v>
      </c>
      <c r="AE162" s="71">
        <f t="shared" si="9"/>
        <v>107.24</v>
      </c>
      <c r="AF162" s="71">
        <f t="shared" si="9"/>
        <v>100.12</v>
      </c>
      <c r="AG162" s="73">
        <f t="shared" si="10"/>
        <v>83.65183846153846</v>
      </c>
      <c r="AH162" s="73">
        <f t="shared" si="11"/>
        <v>90.749930769230772</v>
      </c>
    </row>
    <row r="163" spans="1:34" ht="54.95" hidden="1" customHeight="1" x14ac:dyDescent="0.25">
      <c r="A163" s="67">
        <v>168</v>
      </c>
      <c r="B163" s="54" t="s">
        <v>2464</v>
      </c>
      <c r="C163" s="54" t="s">
        <v>2465</v>
      </c>
      <c r="D163" s="54" t="s">
        <v>2587</v>
      </c>
      <c r="E163" s="54" t="s">
        <v>2588</v>
      </c>
      <c r="F163" s="54" t="s">
        <v>2592</v>
      </c>
      <c r="G163" s="67">
        <v>0.98</v>
      </c>
      <c r="H163" s="54" t="s">
        <v>3466</v>
      </c>
      <c r="I163" s="54" t="s">
        <v>3467</v>
      </c>
      <c r="J163" s="54" t="s">
        <v>3000</v>
      </c>
      <c r="K163" s="67">
        <v>338</v>
      </c>
      <c r="L163" s="54" t="s">
        <v>341</v>
      </c>
      <c r="M163" s="67">
        <v>320</v>
      </c>
      <c r="N163" s="67">
        <v>320</v>
      </c>
      <c r="O163" s="67">
        <v>300</v>
      </c>
      <c r="P163" s="67">
        <v>312.16000000000003</v>
      </c>
      <c r="Q163" s="67">
        <v>320.01</v>
      </c>
      <c r="R163" s="68" t="s">
        <v>2971</v>
      </c>
      <c r="S163" s="67">
        <v>310.11</v>
      </c>
      <c r="T163" s="67">
        <v>318.01</v>
      </c>
      <c r="U163" s="54" t="s">
        <v>341</v>
      </c>
      <c r="V163" s="54" t="s">
        <v>341</v>
      </c>
      <c r="W163" s="54" t="s">
        <v>3468</v>
      </c>
      <c r="X163" s="69" t="s">
        <v>1669</v>
      </c>
      <c r="Y163" s="70" t="s">
        <v>341</v>
      </c>
      <c r="Z163" s="66"/>
      <c r="AA163" s="71"/>
      <c r="AB163" s="72"/>
      <c r="AC163" s="71">
        <f t="shared" si="8"/>
        <v>338</v>
      </c>
      <c r="AD163" s="71">
        <f t="shared" si="9"/>
        <v>300</v>
      </c>
      <c r="AE163" s="71">
        <f t="shared" si="9"/>
        <v>312.16000000000003</v>
      </c>
      <c r="AF163" s="71">
        <f t="shared" si="9"/>
        <v>320.01</v>
      </c>
      <c r="AG163" s="73">
        <f t="shared" si="10"/>
        <v>69.296050156739724</v>
      </c>
      <c r="AH163" s="73">
        <f t="shared" si="11"/>
        <v>48.82692583732058</v>
      </c>
    </row>
    <row r="164" spans="1:34" ht="54.95" hidden="1" customHeight="1" x14ac:dyDescent="0.25">
      <c r="A164" s="67">
        <v>169</v>
      </c>
      <c r="B164" s="54" t="s">
        <v>2464</v>
      </c>
      <c r="C164" s="54" t="s">
        <v>2465</v>
      </c>
      <c r="D164" s="54" t="s">
        <v>2595</v>
      </c>
      <c r="E164" s="54" t="s">
        <v>2596</v>
      </c>
      <c r="F164" s="54" t="s">
        <v>2600</v>
      </c>
      <c r="G164" s="67">
        <v>0.68</v>
      </c>
      <c r="H164" s="54" t="s">
        <v>3469</v>
      </c>
      <c r="I164" s="54" t="s">
        <v>2597</v>
      </c>
      <c r="J164" s="54" t="s">
        <v>2975</v>
      </c>
      <c r="K164" s="67">
        <v>338</v>
      </c>
      <c r="L164" s="54" t="s">
        <v>341</v>
      </c>
      <c r="M164" s="67">
        <v>320</v>
      </c>
      <c r="N164" s="67">
        <v>320</v>
      </c>
      <c r="O164" s="67">
        <v>130</v>
      </c>
      <c r="P164" s="67">
        <v>320</v>
      </c>
      <c r="Q164" s="67">
        <v>320.16000000000003</v>
      </c>
      <c r="R164" s="68" t="s">
        <v>2971</v>
      </c>
      <c r="S164" s="67">
        <v>318</v>
      </c>
      <c r="T164" s="67">
        <v>318.16000000000003</v>
      </c>
      <c r="U164" s="54" t="s">
        <v>341</v>
      </c>
      <c r="V164" s="54" t="s">
        <v>341</v>
      </c>
      <c r="W164" s="54" t="s">
        <v>3470</v>
      </c>
      <c r="X164" s="69" t="s">
        <v>1574</v>
      </c>
      <c r="Y164" s="70" t="s">
        <v>2961</v>
      </c>
      <c r="Z164" s="66"/>
      <c r="AA164" s="71"/>
      <c r="AB164" s="72"/>
      <c r="AC164" s="71">
        <f t="shared" si="8"/>
        <v>338</v>
      </c>
      <c r="AD164" s="71">
        <f t="shared" si="9"/>
        <v>130</v>
      </c>
      <c r="AE164" s="71">
        <f t="shared" si="9"/>
        <v>320</v>
      </c>
      <c r="AF164" s="71">
        <f t="shared" si="9"/>
        <v>320.16000000000003</v>
      </c>
      <c r="AG164" s="73">
        <f t="shared" si="10"/>
        <v>12.167159763313609</v>
      </c>
      <c r="AH164" s="73">
        <f t="shared" si="11"/>
        <v>12.061939513477958</v>
      </c>
    </row>
    <row r="165" spans="1:34" ht="54.95" hidden="1" customHeight="1" x14ac:dyDescent="0.25">
      <c r="A165" s="67">
        <v>170</v>
      </c>
      <c r="B165" s="54" t="s">
        <v>2464</v>
      </c>
      <c r="C165" s="54" t="s">
        <v>2465</v>
      </c>
      <c r="D165" s="54" t="s">
        <v>2601</v>
      </c>
      <c r="E165" s="54" t="s">
        <v>2602</v>
      </c>
      <c r="F165" s="54" t="s">
        <v>2606</v>
      </c>
      <c r="G165" s="67">
        <v>2.1800000000000002</v>
      </c>
      <c r="H165" s="54" t="s">
        <v>3471</v>
      </c>
      <c r="I165" s="54" t="s">
        <v>2603</v>
      </c>
      <c r="J165" s="54" t="s">
        <v>2955</v>
      </c>
      <c r="K165" s="67">
        <v>172</v>
      </c>
      <c r="L165" s="54" t="s">
        <v>341</v>
      </c>
      <c r="M165" s="67">
        <v>165</v>
      </c>
      <c r="N165" s="67">
        <v>165</v>
      </c>
      <c r="O165" s="67">
        <v>100</v>
      </c>
      <c r="P165" s="67">
        <v>162.74</v>
      </c>
      <c r="Q165" s="67">
        <v>165.08</v>
      </c>
      <c r="R165" s="68" t="s">
        <v>2971</v>
      </c>
      <c r="S165" s="67">
        <v>147.51</v>
      </c>
      <c r="T165" s="67">
        <v>150.07</v>
      </c>
      <c r="U165" s="54" t="s">
        <v>341</v>
      </c>
      <c r="V165" s="54" t="s">
        <v>341</v>
      </c>
      <c r="W165" s="54" t="s">
        <v>341</v>
      </c>
      <c r="X165" s="69" t="s">
        <v>1452</v>
      </c>
      <c r="Y165" s="70" t="s">
        <v>341</v>
      </c>
      <c r="Z165" s="66"/>
      <c r="AA165" s="71"/>
      <c r="AB165" s="72"/>
      <c r="AC165" s="71">
        <f t="shared" si="8"/>
        <v>172</v>
      </c>
      <c r="AD165" s="71">
        <f t="shared" si="9"/>
        <v>100</v>
      </c>
      <c r="AE165" s="71">
        <f t="shared" si="9"/>
        <v>162.74</v>
      </c>
      <c r="AF165" s="71">
        <f t="shared" si="9"/>
        <v>165.08</v>
      </c>
      <c r="AG165" s="73">
        <f t="shared" si="10"/>
        <v>15.827677696078412</v>
      </c>
      <c r="AH165" s="73">
        <f t="shared" si="11"/>
        <v>11.910710784313707</v>
      </c>
    </row>
    <row r="166" spans="1:34" ht="54.95" hidden="1" customHeight="1" x14ac:dyDescent="0.25">
      <c r="A166" s="67">
        <v>171</v>
      </c>
      <c r="B166" s="54" t="s">
        <v>2464</v>
      </c>
      <c r="C166" s="54" t="s">
        <v>2465</v>
      </c>
      <c r="D166" s="54" t="s">
        <v>2607</v>
      </c>
      <c r="E166" s="54" t="s">
        <v>2608</v>
      </c>
      <c r="F166" s="54" t="s">
        <v>2611</v>
      </c>
      <c r="G166" s="67">
        <v>1.56</v>
      </c>
      <c r="H166" s="54" t="s">
        <v>3472</v>
      </c>
      <c r="I166" s="54" t="s">
        <v>2609</v>
      </c>
      <c r="J166" s="54" t="s">
        <v>2975</v>
      </c>
      <c r="K166" s="67">
        <v>338</v>
      </c>
      <c r="L166" s="54" t="s">
        <v>341</v>
      </c>
      <c r="M166" s="67">
        <v>255</v>
      </c>
      <c r="N166" s="67">
        <v>255</v>
      </c>
      <c r="O166" s="67">
        <v>100</v>
      </c>
      <c r="P166" s="67">
        <v>257.60000000000002</v>
      </c>
      <c r="Q166" s="67">
        <v>257.60000000000002</v>
      </c>
      <c r="R166" s="68" t="s">
        <v>2986</v>
      </c>
      <c r="S166" s="67">
        <v>237.38</v>
      </c>
      <c r="T166" s="67">
        <v>237.38</v>
      </c>
      <c r="U166" s="54" t="s">
        <v>341</v>
      </c>
      <c r="V166" s="54" t="s">
        <v>341</v>
      </c>
      <c r="W166" s="54" t="s">
        <v>341</v>
      </c>
      <c r="X166" s="69" t="s">
        <v>1498</v>
      </c>
      <c r="Y166" s="70" t="s">
        <v>2961</v>
      </c>
      <c r="Z166" s="66"/>
      <c r="AA166" s="71"/>
      <c r="AB166" s="72"/>
      <c r="AC166" s="71">
        <f t="shared" si="8"/>
        <v>338</v>
      </c>
      <c r="AD166" s="71">
        <f t="shared" si="9"/>
        <v>100</v>
      </c>
      <c r="AE166" s="71">
        <f t="shared" si="9"/>
        <v>257.60000000000002</v>
      </c>
      <c r="AF166" s="71">
        <f t="shared" si="9"/>
        <v>257.60000000000002</v>
      </c>
      <c r="AG166" s="73">
        <f t="shared" si="10"/>
        <v>45.936687003568544</v>
      </c>
      <c r="AH166" s="73">
        <f t="shared" si="11"/>
        <v>45.936687003568544</v>
      </c>
    </row>
    <row r="167" spans="1:34" ht="54.95" hidden="1" customHeight="1" x14ac:dyDescent="0.25">
      <c r="A167" s="67">
        <v>172</v>
      </c>
      <c r="B167" s="54" t="s">
        <v>2464</v>
      </c>
      <c r="C167" s="54" t="s">
        <v>2465</v>
      </c>
      <c r="D167" s="54" t="s">
        <v>2612</v>
      </c>
      <c r="E167" s="54" t="s">
        <v>2613</v>
      </c>
      <c r="F167" s="54" t="s">
        <v>2617</v>
      </c>
      <c r="G167" s="67">
        <v>1.03</v>
      </c>
      <c r="H167" s="54" t="s">
        <v>3473</v>
      </c>
      <c r="I167" s="54" t="s">
        <v>2614</v>
      </c>
      <c r="J167" s="54" t="s">
        <v>2975</v>
      </c>
      <c r="K167" s="67">
        <v>95</v>
      </c>
      <c r="L167" s="54" t="s">
        <v>341</v>
      </c>
      <c r="M167" s="67">
        <v>90</v>
      </c>
      <c r="N167" s="67">
        <v>90</v>
      </c>
      <c r="O167" s="67">
        <v>90</v>
      </c>
      <c r="P167" s="67">
        <v>90.05</v>
      </c>
      <c r="Q167" s="67">
        <v>90.15</v>
      </c>
      <c r="R167" s="68" t="s">
        <v>2971</v>
      </c>
      <c r="S167" s="67">
        <v>90.05</v>
      </c>
      <c r="T167" s="67">
        <v>90.15</v>
      </c>
      <c r="U167" s="54" t="s">
        <v>341</v>
      </c>
      <c r="V167" s="54" t="s">
        <v>341</v>
      </c>
      <c r="W167" s="54" t="s">
        <v>3474</v>
      </c>
      <c r="X167" s="69" t="s">
        <v>1574</v>
      </c>
      <c r="Y167" s="70" t="s">
        <v>341</v>
      </c>
      <c r="Z167" s="66"/>
      <c r="AA167" s="71"/>
      <c r="AB167" s="72"/>
      <c r="AC167" s="71">
        <f t="shared" si="8"/>
        <v>95</v>
      </c>
      <c r="AD167" s="71">
        <f t="shared" si="9"/>
        <v>90</v>
      </c>
      <c r="AE167" s="71">
        <f t="shared" si="9"/>
        <v>90.05</v>
      </c>
      <c r="AF167" s="71">
        <f t="shared" si="9"/>
        <v>90.15</v>
      </c>
      <c r="AG167" s="73">
        <f t="shared" si="10"/>
        <v>99.026756756756797</v>
      </c>
      <c r="AH167" s="73">
        <f t="shared" si="11"/>
        <v>97.078648648648553</v>
      </c>
    </row>
    <row r="168" spans="1:34" ht="54.95" hidden="1" customHeight="1" x14ac:dyDescent="0.25">
      <c r="A168" s="67">
        <v>173</v>
      </c>
      <c r="B168" s="54" t="s">
        <v>2464</v>
      </c>
      <c r="C168" s="54" t="s">
        <v>2465</v>
      </c>
      <c r="D168" s="54" t="s">
        <v>2618</v>
      </c>
      <c r="E168" s="54" t="s">
        <v>2619</v>
      </c>
      <c r="F168" s="54" t="s">
        <v>2622</v>
      </c>
      <c r="G168" s="67">
        <v>15</v>
      </c>
      <c r="H168" s="54" t="s">
        <v>3475</v>
      </c>
      <c r="I168" s="54" t="s">
        <v>3476</v>
      </c>
      <c r="J168" s="54" t="s">
        <v>2955</v>
      </c>
      <c r="K168" s="67">
        <v>405</v>
      </c>
      <c r="L168" s="54" t="s">
        <v>341</v>
      </c>
      <c r="M168" s="67">
        <v>395</v>
      </c>
      <c r="N168" s="67">
        <v>395</v>
      </c>
      <c r="O168" s="67">
        <v>380</v>
      </c>
      <c r="P168" s="67">
        <v>367.11</v>
      </c>
      <c r="Q168" s="67">
        <v>379.52</v>
      </c>
      <c r="R168" s="68" t="s">
        <v>2971</v>
      </c>
      <c r="S168" s="67">
        <v>357.38</v>
      </c>
      <c r="T168" s="67">
        <v>373.27</v>
      </c>
      <c r="U168" s="54" t="s">
        <v>341</v>
      </c>
      <c r="V168" s="54" t="s">
        <v>341</v>
      </c>
      <c r="W168" s="54" t="s">
        <v>3477</v>
      </c>
      <c r="X168" s="69" t="s">
        <v>1452</v>
      </c>
      <c r="Y168" s="70" t="s">
        <v>341</v>
      </c>
      <c r="Z168" s="66" t="s">
        <v>2961</v>
      </c>
      <c r="AA168" s="71"/>
      <c r="AB168" s="72"/>
      <c r="AC168" s="71">
        <f t="shared" si="8"/>
        <v>405</v>
      </c>
      <c r="AD168" s="71">
        <f t="shared" si="9"/>
        <v>380</v>
      </c>
      <c r="AE168" s="71">
        <f t="shared" si="9"/>
        <v>367.11</v>
      </c>
      <c r="AF168" s="71">
        <f t="shared" si="9"/>
        <v>379.52</v>
      </c>
      <c r="AG168" s="73">
        <f t="shared" si="10"/>
        <v>149.07132687898084</v>
      </c>
      <c r="AH168" s="73">
        <f t="shared" si="11"/>
        <v>101.85767949044595</v>
      </c>
    </row>
    <row r="169" spans="1:34" ht="54.95" hidden="1" customHeight="1" x14ac:dyDescent="0.25">
      <c r="A169" s="67">
        <v>174</v>
      </c>
      <c r="B169" s="54" t="s">
        <v>2464</v>
      </c>
      <c r="C169" s="54" t="s">
        <v>2465</v>
      </c>
      <c r="D169" s="54" t="s">
        <v>2627</v>
      </c>
      <c r="E169" s="54" t="s">
        <v>2628</v>
      </c>
      <c r="F169" s="54" t="s">
        <v>2631</v>
      </c>
      <c r="G169" s="67">
        <v>9.4</v>
      </c>
      <c r="H169" s="54" t="s">
        <v>3478</v>
      </c>
      <c r="I169" s="54" t="s">
        <v>3479</v>
      </c>
      <c r="J169" s="54" t="s">
        <v>2955</v>
      </c>
      <c r="K169" s="67">
        <v>380</v>
      </c>
      <c r="L169" s="54" t="s">
        <v>341</v>
      </c>
      <c r="M169" s="67">
        <v>370</v>
      </c>
      <c r="N169" s="67">
        <v>360</v>
      </c>
      <c r="O169" s="67">
        <v>320</v>
      </c>
      <c r="P169" s="67">
        <v>360.87</v>
      </c>
      <c r="Q169" s="67">
        <v>360.94</v>
      </c>
      <c r="R169" s="68" t="s">
        <v>2971</v>
      </c>
      <c r="S169" s="67">
        <v>357.01</v>
      </c>
      <c r="T169" s="67">
        <v>360.94</v>
      </c>
      <c r="U169" s="54" t="s">
        <v>341</v>
      </c>
      <c r="V169" s="54" t="s">
        <v>341</v>
      </c>
      <c r="W169" s="54" t="s">
        <v>3480</v>
      </c>
      <c r="X169" s="69" t="s">
        <v>1452</v>
      </c>
      <c r="Y169" s="70" t="s">
        <v>341</v>
      </c>
      <c r="Z169" s="66"/>
      <c r="AA169" s="71"/>
      <c r="AB169" s="72"/>
      <c r="AC169" s="71">
        <f t="shared" si="8"/>
        <v>380</v>
      </c>
      <c r="AD169" s="71">
        <f t="shared" si="9"/>
        <v>320</v>
      </c>
      <c r="AE169" s="71">
        <f t="shared" si="9"/>
        <v>360.87</v>
      </c>
      <c r="AF169" s="71">
        <f t="shared" si="9"/>
        <v>360.94</v>
      </c>
      <c r="AG169" s="73">
        <f t="shared" si="10"/>
        <v>33.744864523809518</v>
      </c>
      <c r="AH169" s="73">
        <f t="shared" si="11"/>
        <v>33.624562857142848</v>
      </c>
    </row>
    <row r="170" spans="1:34" ht="54.95" customHeight="1" x14ac:dyDescent="0.25">
      <c r="A170" s="67">
        <v>175</v>
      </c>
      <c r="B170" s="54" t="s">
        <v>2464</v>
      </c>
      <c r="C170" s="54" t="s">
        <v>2465</v>
      </c>
      <c r="D170" s="54" t="s">
        <v>2633</v>
      </c>
      <c r="E170" s="54" t="s">
        <v>2634</v>
      </c>
      <c r="F170" s="54" t="s">
        <v>2638</v>
      </c>
      <c r="G170" s="67">
        <v>34.200000000000003</v>
      </c>
      <c r="H170" s="54" t="s">
        <v>3481</v>
      </c>
      <c r="I170" s="54" t="s">
        <v>3482</v>
      </c>
      <c r="J170" s="54" t="s">
        <v>2955</v>
      </c>
      <c r="K170" s="67">
        <v>338</v>
      </c>
      <c r="L170" s="54" t="s">
        <v>341</v>
      </c>
      <c r="M170" s="67">
        <v>335</v>
      </c>
      <c r="N170" s="67">
        <v>335</v>
      </c>
      <c r="O170" s="67">
        <v>90</v>
      </c>
      <c r="P170" s="67">
        <v>195.33</v>
      </c>
      <c r="Q170" s="67">
        <v>90</v>
      </c>
      <c r="R170" s="68" t="s">
        <v>2957</v>
      </c>
      <c r="S170" s="67">
        <v>137.80000000000001</v>
      </c>
      <c r="T170" s="67">
        <v>90</v>
      </c>
      <c r="U170" s="54" t="s">
        <v>3483</v>
      </c>
      <c r="V170" s="54" t="s">
        <v>3484</v>
      </c>
      <c r="W170" s="54" t="s">
        <v>3485</v>
      </c>
      <c r="X170" s="69" t="s">
        <v>1424</v>
      </c>
      <c r="Y170" s="70" t="s">
        <v>2961</v>
      </c>
      <c r="Z170" s="66"/>
      <c r="AA170" s="71"/>
      <c r="AB170" s="72"/>
      <c r="AC170" s="71">
        <f t="shared" si="8"/>
        <v>338</v>
      </c>
      <c r="AD170" s="71">
        <f t="shared" si="9"/>
        <v>90</v>
      </c>
      <c r="AE170" s="71">
        <f t="shared" si="9"/>
        <v>195.33</v>
      </c>
      <c r="AF170" s="71">
        <f t="shared" si="9"/>
        <v>90</v>
      </c>
      <c r="AG170" s="73">
        <f t="shared" si="10"/>
        <v>71.685814648025328</v>
      </c>
      <c r="AH170" s="73">
        <f t="shared" si="11"/>
        <v>100</v>
      </c>
    </row>
    <row r="171" spans="1:34" ht="54.95" hidden="1" customHeight="1" x14ac:dyDescent="0.25">
      <c r="A171" s="67">
        <v>176</v>
      </c>
      <c r="B171" s="54" t="s">
        <v>2464</v>
      </c>
      <c r="C171" s="54" t="s">
        <v>2465</v>
      </c>
      <c r="D171" s="54" t="s">
        <v>2646</v>
      </c>
      <c r="E171" s="54" t="s">
        <v>2647</v>
      </c>
      <c r="F171" s="54" t="s">
        <v>2651</v>
      </c>
      <c r="G171" s="67">
        <v>8.83</v>
      </c>
      <c r="H171" s="54" t="s">
        <v>3486</v>
      </c>
      <c r="I171" s="54" t="s">
        <v>3487</v>
      </c>
      <c r="J171" s="54" t="s">
        <v>2955</v>
      </c>
      <c r="K171" s="67">
        <v>160</v>
      </c>
      <c r="L171" s="54" t="s">
        <v>341</v>
      </c>
      <c r="M171" s="67">
        <v>155</v>
      </c>
      <c r="N171" s="67">
        <v>155</v>
      </c>
      <c r="O171" s="67">
        <v>90</v>
      </c>
      <c r="P171" s="67">
        <v>139.83000000000001</v>
      </c>
      <c r="Q171" s="67">
        <v>136.82</v>
      </c>
      <c r="R171" s="68" t="s">
        <v>2971</v>
      </c>
      <c r="S171" s="67">
        <v>123.14</v>
      </c>
      <c r="T171" s="67">
        <v>119.75</v>
      </c>
      <c r="U171" s="54" t="s">
        <v>341</v>
      </c>
      <c r="V171" s="54" t="s">
        <v>341</v>
      </c>
      <c r="W171" s="54" t="s">
        <v>341</v>
      </c>
      <c r="X171" s="69" t="s">
        <v>1452</v>
      </c>
      <c r="Y171" s="70" t="s">
        <v>2961</v>
      </c>
      <c r="Z171" s="66"/>
      <c r="AA171" s="71"/>
      <c r="AB171" s="72"/>
      <c r="AC171" s="71">
        <f t="shared" si="8"/>
        <v>160</v>
      </c>
      <c r="AD171" s="71">
        <f t="shared" si="9"/>
        <v>90</v>
      </c>
      <c r="AE171" s="71">
        <f t="shared" si="9"/>
        <v>139.83000000000001</v>
      </c>
      <c r="AF171" s="71">
        <f t="shared" si="9"/>
        <v>136.82</v>
      </c>
      <c r="AG171" s="73">
        <f t="shared" si="10"/>
        <v>34.557549142857127</v>
      </c>
      <c r="AH171" s="73">
        <f t="shared" si="11"/>
        <v>39.315929142857165</v>
      </c>
    </row>
    <row r="172" spans="1:34" ht="54.95" hidden="1" customHeight="1" x14ac:dyDescent="0.25">
      <c r="A172" s="67">
        <v>177</v>
      </c>
      <c r="B172" s="54" t="s">
        <v>2464</v>
      </c>
      <c r="C172" s="54" t="s">
        <v>2465</v>
      </c>
      <c r="D172" s="54" t="s">
        <v>3488</v>
      </c>
      <c r="E172" s="54" t="s">
        <v>3489</v>
      </c>
      <c r="F172" s="54" t="s">
        <v>2653</v>
      </c>
      <c r="G172" s="67">
        <v>17.22</v>
      </c>
      <c r="H172" s="54" t="s">
        <v>3490</v>
      </c>
      <c r="I172" s="54" t="s">
        <v>2652</v>
      </c>
      <c r="J172" s="54" t="s">
        <v>2955</v>
      </c>
      <c r="K172" s="67">
        <v>497</v>
      </c>
      <c r="L172" s="54" t="s">
        <v>3491</v>
      </c>
      <c r="M172" s="67">
        <v>400</v>
      </c>
      <c r="N172" s="67">
        <v>400</v>
      </c>
      <c r="O172" s="67">
        <v>90</v>
      </c>
      <c r="P172" s="67">
        <v>264.16000000000003</v>
      </c>
      <c r="Q172" s="67">
        <v>163.52000000000001</v>
      </c>
      <c r="R172" s="68" t="s">
        <v>2986</v>
      </c>
      <c r="S172" s="67">
        <v>264.19</v>
      </c>
      <c r="T172" s="67">
        <v>163.59</v>
      </c>
      <c r="U172" s="54" t="s">
        <v>341</v>
      </c>
      <c r="V172" s="54" t="s">
        <v>341</v>
      </c>
      <c r="W172" s="54" t="s">
        <v>3492</v>
      </c>
      <c r="X172" s="69" t="s">
        <v>1491</v>
      </c>
      <c r="Y172" s="70" t="s">
        <v>341</v>
      </c>
      <c r="Z172" s="66"/>
      <c r="AA172" s="71"/>
      <c r="AB172" s="72"/>
      <c r="AC172" s="71">
        <f t="shared" si="8"/>
        <v>497</v>
      </c>
      <c r="AD172" s="71">
        <f t="shared" si="9"/>
        <v>90</v>
      </c>
      <c r="AE172" s="71">
        <f t="shared" si="9"/>
        <v>264.16000000000003</v>
      </c>
      <c r="AF172" s="71">
        <f t="shared" si="9"/>
        <v>163.52000000000001</v>
      </c>
      <c r="AG172" s="73">
        <f t="shared" si="10"/>
        <v>74.182426949173092</v>
      </c>
      <c r="AH172" s="73">
        <f t="shared" si="11"/>
        <v>92.198372434692715</v>
      </c>
    </row>
    <row r="173" spans="1:34" ht="54.95" hidden="1" customHeight="1" x14ac:dyDescent="0.25">
      <c r="A173" s="67">
        <v>178</v>
      </c>
      <c r="B173" s="54" t="s">
        <v>2464</v>
      </c>
      <c r="C173" s="54" t="s">
        <v>2465</v>
      </c>
      <c r="D173" s="54" t="s">
        <v>2654</v>
      </c>
      <c r="E173" s="54" t="s">
        <v>2655</v>
      </c>
      <c r="F173" s="54" t="s">
        <v>2659</v>
      </c>
      <c r="G173" s="67">
        <v>7.92</v>
      </c>
      <c r="H173" s="54" t="s">
        <v>3493</v>
      </c>
      <c r="I173" s="54" t="s">
        <v>2656</v>
      </c>
      <c r="J173" s="54" t="s">
        <v>2955</v>
      </c>
      <c r="K173" s="67">
        <v>215</v>
      </c>
      <c r="L173" s="54" t="s">
        <v>341</v>
      </c>
      <c r="M173" s="67">
        <v>210</v>
      </c>
      <c r="N173" s="67">
        <v>210</v>
      </c>
      <c r="O173" s="67">
        <v>90</v>
      </c>
      <c r="P173" s="67">
        <v>152.88</v>
      </c>
      <c r="Q173" s="67">
        <v>147.9</v>
      </c>
      <c r="R173" s="68" t="s">
        <v>2971</v>
      </c>
      <c r="S173" s="67">
        <v>132.44999999999999</v>
      </c>
      <c r="T173" s="67">
        <v>126.84</v>
      </c>
      <c r="U173" s="54" t="s">
        <v>341</v>
      </c>
      <c r="V173" s="54" t="s">
        <v>341</v>
      </c>
      <c r="W173" s="54" t="s">
        <v>341</v>
      </c>
      <c r="X173" s="69" t="s">
        <v>1452</v>
      </c>
      <c r="Y173" s="70" t="s">
        <v>341</v>
      </c>
      <c r="Z173" s="66"/>
      <c r="AA173" s="71"/>
      <c r="AB173" s="72"/>
      <c r="AC173" s="71">
        <f t="shared" si="8"/>
        <v>215</v>
      </c>
      <c r="AD173" s="71">
        <f t="shared" si="9"/>
        <v>90</v>
      </c>
      <c r="AE173" s="71">
        <f t="shared" si="9"/>
        <v>152.88</v>
      </c>
      <c r="AF173" s="71">
        <f t="shared" si="9"/>
        <v>147.9</v>
      </c>
      <c r="AG173" s="73">
        <f t="shared" si="10"/>
        <v>59.941522885245902</v>
      </c>
      <c r="AH173" s="73">
        <f t="shared" si="11"/>
        <v>63.870399999999997</v>
      </c>
    </row>
    <row r="174" spans="1:34" ht="54.95" hidden="1" customHeight="1" x14ac:dyDescent="0.25">
      <c r="A174" s="67">
        <v>179</v>
      </c>
      <c r="B174" s="54" t="s">
        <v>2464</v>
      </c>
      <c r="C174" s="54" t="s">
        <v>2465</v>
      </c>
      <c r="D174" s="54" t="s">
        <v>2660</v>
      </c>
      <c r="E174" s="54" t="s">
        <v>2661</v>
      </c>
      <c r="F174" s="54" t="s">
        <v>2663</v>
      </c>
      <c r="G174" s="67">
        <v>3.71</v>
      </c>
      <c r="H174" s="54" t="s">
        <v>3494</v>
      </c>
      <c r="I174" s="54" t="s">
        <v>2662</v>
      </c>
      <c r="J174" s="54" t="s">
        <v>3000</v>
      </c>
      <c r="K174" s="67">
        <v>240</v>
      </c>
      <c r="L174" s="54" t="s">
        <v>341</v>
      </c>
      <c r="M174" s="67">
        <v>220</v>
      </c>
      <c r="N174" s="67">
        <v>220</v>
      </c>
      <c r="O174" s="67">
        <v>90</v>
      </c>
      <c r="P174" s="67">
        <v>211.35</v>
      </c>
      <c r="Q174" s="67">
        <v>207.73</v>
      </c>
      <c r="R174" s="68" t="s">
        <v>2986</v>
      </c>
      <c r="S174" s="67">
        <v>211.35</v>
      </c>
      <c r="T174" s="67">
        <v>208.03</v>
      </c>
      <c r="U174" s="54" t="s">
        <v>341</v>
      </c>
      <c r="V174" s="54" t="s">
        <v>341</v>
      </c>
      <c r="W174" s="54" t="s">
        <v>341</v>
      </c>
      <c r="X174" s="69" t="s">
        <v>2164</v>
      </c>
      <c r="Y174" s="70" t="s">
        <v>341</v>
      </c>
      <c r="Z174" s="66"/>
      <c r="AA174" s="71"/>
      <c r="AB174" s="72"/>
      <c r="AC174" s="71">
        <f t="shared" si="8"/>
        <v>240</v>
      </c>
      <c r="AD174" s="71">
        <f t="shared" si="9"/>
        <v>90</v>
      </c>
      <c r="AE174" s="71">
        <f t="shared" si="9"/>
        <v>211.35</v>
      </c>
      <c r="AF174" s="71">
        <f t="shared" si="9"/>
        <v>207.73</v>
      </c>
      <c r="AG174" s="73">
        <f t="shared" si="10"/>
        <v>26.123590909090922</v>
      </c>
      <c r="AH174" s="73">
        <f t="shared" si="11"/>
        <v>29.188377979797998</v>
      </c>
    </row>
    <row r="175" spans="1:34" ht="54.95" hidden="1" customHeight="1" x14ac:dyDescent="0.25">
      <c r="A175" s="67">
        <v>180</v>
      </c>
      <c r="B175" s="54" t="s">
        <v>2464</v>
      </c>
      <c r="C175" s="54" t="s">
        <v>2465</v>
      </c>
      <c r="D175" s="54" t="s">
        <v>2664</v>
      </c>
      <c r="E175" s="54" t="s">
        <v>2665</v>
      </c>
      <c r="F175" s="54" t="s">
        <v>2669</v>
      </c>
      <c r="G175" s="67">
        <v>0.75</v>
      </c>
      <c r="H175" s="54" t="s">
        <v>3495</v>
      </c>
      <c r="I175" s="54" t="s">
        <v>2666</v>
      </c>
      <c r="J175" s="54" t="s">
        <v>3000</v>
      </c>
      <c r="K175" s="67">
        <v>160</v>
      </c>
      <c r="L175" s="54" t="s">
        <v>341</v>
      </c>
      <c r="M175" s="67">
        <v>155</v>
      </c>
      <c r="N175" s="67">
        <v>155</v>
      </c>
      <c r="O175" s="67">
        <v>90</v>
      </c>
      <c r="P175" s="67">
        <v>145.13999999999999</v>
      </c>
      <c r="Q175" s="67">
        <v>141.72</v>
      </c>
      <c r="R175" s="68" t="s">
        <v>2971</v>
      </c>
      <c r="S175" s="67">
        <v>129.08000000000001</v>
      </c>
      <c r="T175" s="67">
        <v>125.26</v>
      </c>
      <c r="U175" s="54" t="s">
        <v>341</v>
      </c>
      <c r="V175" s="54" t="s">
        <v>3456</v>
      </c>
      <c r="W175" s="54" t="s">
        <v>3496</v>
      </c>
      <c r="X175" s="69" t="s">
        <v>1669</v>
      </c>
      <c r="Y175" s="70" t="s">
        <v>2961</v>
      </c>
      <c r="Z175" s="66"/>
      <c r="AA175" s="71"/>
      <c r="AB175" s="72"/>
      <c r="AC175" s="71">
        <f t="shared" si="8"/>
        <v>160</v>
      </c>
      <c r="AD175" s="71">
        <f t="shared" si="9"/>
        <v>90</v>
      </c>
      <c r="AE175" s="71">
        <f t="shared" si="9"/>
        <v>145.13999999999999</v>
      </c>
      <c r="AF175" s="71">
        <f t="shared" si="9"/>
        <v>141.72</v>
      </c>
      <c r="AG175" s="73">
        <f t="shared" si="10"/>
        <v>25.910745142857174</v>
      </c>
      <c r="AH175" s="73">
        <f t="shared" si="11"/>
        <v>31.516809142857156</v>
      </c>
    </row>
    <row r="176" spans="1:34" ht="54.95" hidden="1" customHeight="1" x14ac:dyDescent="0.25">
      <c r="A176" s="67">
        <v>181</v>
      </c>
      <c r="B176" s="54" t="s">
        <v>2464</v>
      </c>
      <c r="C176" s="54" t="s">
        <v>2465</v>
      </c>
      <c r="D176" s="54" t="s">
        <v>2670</v>
      </c>
      <c r="E176" s="54" t="s">
        <v>2671</v>
      </c>
      <c r="F176" s="54" t="s">
        <v>2674</v>
      </c>
      <c r="G176" s="67">
        <v>1</v>
      </c>
      <c r="H176" s="54" t="s">
        <v>3497</v>
      </c>
      <c r="I176" s="54" t="s">
        <v>3498</v>
      </c>
      <c r="J176" s="54" t="s">
        <v>2975</v>
      </c>
      <c r="K176" s="67">
        <v>195</v>
      </c>
      <c r="L176" s="54" t="s">
        <v>341</v>
      </c>
      <c r="M176" s="67">
        <v>180</v>
      </c>
      <c r="N176" s="67">
        <v>180</v>
      </c>
      <c r="O176" s="67">
        <v>155</v>
      </c>
      <c r="P176" s="67">
        <v>180</v>
      </c>
      <c r="Q176" s="67">
        <v>160</v>
      </c>
      <c r="R176" s="68" t="s">
        <v>2971</v>
      </c>
      <c r="S176" s="67">
        <v>175</v>
      </c>
      <c r="T176" s="67">
        <v>155</v>
      </c>
      <c r="U176" s="54" t="s">
        <v>341</v>
      </c>
      <c r="V176" s="54" t="s">
        <v>3456</v>
      </c>
      <c r="W176" s="54" t="s">
        <v>3499</v>
      </c>
      <c r="X176" s="69" t="s">
        <v>1574</v>
      </c>
      <c r="Y176" s="70" t="s">
        <v>341</v>
      </c>
      <c r="Z176" s="66"/>
      <c r="AA176" s="71"/>
      <c r="AB176" s="72"/>
      <c r="AC176" s="71">
        <f t="shared" si="8"/>
        <v>195</v>
      </c>
      <c r="AD176" s="71">
        <f t="shared" si="9"/>
        <v>155</v>
      </c>
      <c r="AE176" s="71">
        <f t="shared" si="9"/>
        <v>180</v>
      </c>
      <c r="AF176" s="71">
        <f t="shared" si="9"/>
        <v>160</v>
      </c>
      <c r="AG176" s="73">
        <f t="shared" si="10"/>
        <v>40.178571428571431</v>
      </c>
      <c r="AH176" s="73">
        <f t="shared" si="11"/>
        <v>88.75</v>
      </c>
    </row>
    <row r="177" spans="1:34" ht="54.95" hidden="1" customHeight="1" x14ac:dyDescent="0.25">
      <c r="A177" s="67">
        <v>182</v>
      </c>
      <c r="B177" s="54" t="s">
        <v>2679</v>
      </c>
      <c r="C177" s="54" t="s">
        <v>2680</v>
      </c>
      <c r="D177" s="54" t="s">
        <v>2681</v>
      </c>
      <c r="E177" s="54" t="s">
        <v>2682</v>
      </c>
      <c r="F177" s="54" t="s">
        <v>341</v>
      </c>
      <c r="G177" s="74"/>
      <c r="H177" s="54" t="s">
        <v>3500</v>
      </c>
      <c r="I177" s="54" t="s">
        <v>3501</v>
      </c>
      <c r="J177" s="54" t="s">
        <v>3000</v>
      </c>
      <c r="K177" s="67">
        <v>500</v>
      </c>
      <c r="L177" s="54" t="s">
        <v>341</v>
      </c>
      <c r="M177" s="67">
        <v>493</v>
      </c>
      <c r="N177" s="67">
        <v>490</v>
      </c>
      <c r="O177" s="67">
        <v>90</v>
      </c>
      <c r="P177" s="74"/>
      <c r="Q177" s="67">
        <v>452</v>
      </c>
      <c r="R177" s="68" t="s">
        <v>2971</v>
      </c>
      <c r="S177" s="74"/>
      <c r="T177" s="67">
        <v>437</v>
      </c>
      <c r="U177" s="54" t="s">
        <v>3202</v>
      </c>
      <c r="V177" s="54" t="s">
        <v>341</v>
      </c>
      <c r="W177" s="54" t="s">
        <v>3502</v>
      </c>
      <c r="X177" s="69" t="s">
        <v>1669</v>
      </c>
      <c r="Y177" s="70" t="s">
        <v>2961</v>
      </c>
      <c r="Z177" s="65"/>
      <c r="AA177" s="71"/>
      <c r="AB177" s="71"/>
      <c r="AC177" s="71">
        <f t="shared" si="8"/>
        <v>500</v>
      </c>
      <c r="AD177" s="71">
        <f t="shared" si="9"/>
        <v>90</v>
      </c>
      <c r="AE177" s="71">
        <f t="shared" si="9"/>
        <v>0</v>
      </c>
      <c r="AF177" s="71">
        <f t="shared" si="9"/>
        <v>452</v>
      </c>
      <c r="AG177" s="73">
        <f t="shared" si="10"/>
        <v>103.34849111202978</v>
      </c>
      <c r="AH177" s="73">
        <f t="shared" si="11"/>
        <v>18.89045059942125</v>
      </c>
    </row>
    <row r="178" spans="1:34" ht="54.95" hidden="1" customHeight="1" x14ac:dyDescent="0.25">
      <c r="A178" s="67">
        <v>183</v>
      </c>
      <c r="B178" s="54" t="s">
        <v>2689</v>
      </c>
      <c r="C178" s="54" t="s">
        <v>2680</v>
      </c>
      <c r="D178" s="54" t="s">
        <v>2690</v>
      </c>
      <c r="E178" s="54" t="s">
        <v>2691</v>
      </c>
      <c r="F178" s="54" t="s">
        <v>341</v>
      </c>
      <c r="G178" s="67">
        <v>9.5399999999999991</v>
      </c>
      <c r="H178" s="54" t="s">
        <v>3503</v>
      </c>
      <c r="I178" s="54" t="s">
        <v>3504</v>
      </c>
      <c r="J178" s="54" t="s">
        <v>2955</v>
      </c>
      <c r="K178" s="67">
        <v>395</v>
      </c>
      <c r="L178" s="54" t="s">
        <v>3505</v>
      </c>
      <c r="M178" s="67">
        <v>360</v>
      </c>
      <c r="N178" s="67">
        <v>360</v>
      </c>
      <c r="O178" s="67">
        <v>90</v>
      </c>
      <c r="P178" s="67">
        <v>250</v>
      </c>
      <c r="Q178" s="67">
        <v>165</v>
      </c>
      <c r="R178" s="68" t="s">
        <v>2986</v>
      </c>
      <c r="S178" s="74"/>
      <c r="T178" s="74"/>
      <c r="U178" s="54" t="s">
        <v>341</v>
      </c>
      <c r="V178" s="54" t="s">
        <v>341</v>
      </c>
      <c r="W178" s="54" t="s">
        <v>3506</v>
      </c>
      <c r="X178" s="69" t="s">
        <v>1491</v>
      </c>
      <c r="Y178" s="70" t="s">
        <v>341</v>
      </c>
      <c r="Z178" s="65"/>
      <c r="AA178" s="71"/>
      <c r="AB178" s="71"/>
      <c r="AC178" s="71">
        <f t="shared" si="8"/>
        <v>395</v>
      </c>
      <c r="AD178" s="71">
        <f t="shared" si="9"/>
        <v>90</v>
      </c>
      <c r="AE178" s="71">
        <f t="shared" si="9"/>
        <v>250</v>
      </c>
      <c r="AF178" s="71">
        <f t="shared" si="9"/>
        <v>165</v>
      </c>
      <c r="AG178" s="73">
        <f t="shared" si="10"/>
        <v>63.224607064390739</v>
      </c>
      <c r="AH178" s="73">
        <f t="shared" si="11"/>
        <v>87.071150921074874</v>
      </c>
    </row>
    <row r="179" spans="1:34" ht="54.95" hidden="1" customHeight="1" x14ac:dyDescent="0.25">
      <c r="A179" s="67">
        <v>184</v>
      </c>
      <c r="B179" s="54" t="s">
        <v>2689</v>
      </c>
      <c r="C179" s="54" t="s">
        <v>2680</v>
      </c>
      <c r="D179" s="54" t="s">
        <v>2695</v>
      </c>
      <c r="E179" s="54" t="s">
        <v>3507</v>
      </c>
      <c r="F179" s="54" t="s">
        <v>341</v>
      </c>
      <c r="G179" s="67">
        <v>12.55</v>
      </c>
      <c r="H179" s="54" t="s">
        <v>3508</v>
      </c>
      <c r="I179" s="54" t="s">
        <v>2697</v>
      </c>
      <c r="J179" s="54" t="s">
        <v>2955</v>
      </c>
      <c r="K179" s="67">
        <v>150</v>
      </c>
      <c r="L179" s="54" t="s">
        <v>341</v>
      </c>
      <c r="M179" s="67">
        <v>145</v>
      </c>
      <c r="N179" s="67">
        <v>145</v>
      </c>
      <c r="O179" s="67">
        <v>80</v>
      </c>
      <c r="P179" s="67">
        <v>133</v>
      </c>
      <c r="Q179" s="67">
        <v>127</v>
      </c>
      <c r="R179" s="68" t="s">
        <v>2971</v>
      </c>
      <c r="S179" s="67">
        <v>116</v>
      </c>
      <c r="T179" s="67">
        <v>112</v>
      </c>
      <c r="U179" s="54" t="s">
        <v>341</v>
      </c>
      <c r="V179" s="54" t="s">
        <v>341</v>
      </c>
      <c r="W179" s="54" t="s">
        <v>341</v>
      </c>
      <c r="X179" s="69" t="s">
        <v>1452</v>
      </c>
      <c r="Y179" s="70" t="s">
        <v>341</v>
      </c>
      <c r="Z179" s="65"/>
      <c r="AA179" s="71"/>
      <c r="AB179" s="71"/>
      <c r="AC179" s="71">
        <f t="shared" si="8"/>
        <v>150</v>
      </c>
      <c r="AD179" s="71">
        <f t="shared" si="9"/>
        <v>80</v>
      </c>
      <c r="AE179" s="71">
        <f t="shared" si="9"/>
        <v>133</v>
      </c>
      <c r="AF179" s="71">
        <f t="shared" si="9"/>
        <v>127</v>
      </c>
      <c r="AG179" s="73">
        <f t="shared" si="10"/>
        <v>29.881987577639752</v>
      </c>
      <c r="AH179" s="73">
        <f t="shared" si="11"/>
        <v>39.571428571428577</v>
      </c>
    </row>
    <row r="180" spans="1:34" ht="54.95" customHeight="1" x14ac:dyDescent="0.25">
      <c r="A180" s="67">
        <v>185</v>
      </c>
      <c r="B180" s="54" t="s">
        <v>2689</v>
      </c>
      <c r="C180" s="54" t="s">
        <v>2680</v>
      </c>
      <c r="D180" s="54" t="s">
        <v>2700</v>
      </c>
      <c r="E180" s="54" t="s">
        <v>2701</v>
      </c>
      <c r="F180" s="54" t="s">
        <v>341</v>
      </c>
      <c r="G180" s="67">
        <v>2.0299999999999998</v>
      </c>
      <c r="H180" s="54" t="s">
        <v>3509</v>
      </c>
      <c r="I180" s="54" t="s">
        <v>2702</v>
      </c>
      <c r="J180" s="54" t="s">
        <v>2955</v>
      </c>
      <c r="K180" s="67">
        <v>150</v>
      </c>
      <c r="L180" s="54" t="s">
        <v>341</v>
      </c>
      <c r="M180" s="67">
        <v>147</v>
      </c>
      <c r="N180" s="67">
        <v>147</v>
      </c>
      <c r="O180" s="67">
        <v>90</v>
      </c>
      <c r="P180" s="67">
        <v>98</v>
      </c>
      <c r="Q180" s="67">
        <v>74</v>
      </c>
      <c r="R180" s="68" t="s">
        <v>2957</v>
      </c>
      <c r="S180" s="74"/>
      <c r="T180" s="74"/>
      <c r="U180" s="54" t="s">
        <v>341</v>
      </c>
      <c r="V180" s="54" t="s">
        <v>341</v>
      </c>
      <c r="W180" s="54" t="s">
        <v>341</v>
      </c>
      <c r="X180" s="69" t="s">
        <v>1424</v>
      </c>
      <c r="Y180" s="70" t="s">
        <v>341</v>
      </c>
      <c r="Z180" s="65"/>
      <c r="AA180" s="71"/>
      <c r="AB180" s="71"/>
      <c r="AC180" s="71">
        <f t="shared" si="8"/>
        <v>150</v>
      </c>
      <c r="AD180" s="71">
        <f t="shared" si="9"/>
        <v>90</v>
      </c>
      <c r="AE180" s="71">
        <f t="shared" si="9"/>
        <v>98</v>
      </c>
      <c r="AF180" s="71">
        <f t="shared" si="9"/>
        <v>74</v>
      </c>
      <c r="AG180" s="73">
        <f t="shared" si="10"/>
        <v>89.555555555555557</v>
      </c>
      <c r="AH180" s="73">
        <f t="shared" si="11"/>
        <v>118.22222222222223</v>
      </c>
    </row>
    <row r="181" spans="1:34" ht="54.95" hidden="1" customHeight="1" x14ac:dyDescent="0.25">
      <c r="A181" s="67">
        <v>186</v>
      </c>
      <c r="B181" s="54" t="s">
        <v>2689</v>
      </c>
      <c r="C181" s="54" t="s">
        <v>2680</v>
      </c>
      <c r="D181" s="54" t="s">
        <v>2705</v>
      </c>
      <c r="E181" s="54" t="s">
        <v>2706</v>
      </c>
      <c r="F181" s="54" t="s">
        <v>341</v>
      </c>
      <c r="G181" s="67">
        <v>44.74</v>
      </c>
      <c r="H181" s="54" t="s">
        <v>3510</v>
      </c>
      <c r="I181" s="54" t="s">
        <v>2707</v>
      </c>
      <c r="J181" s="54" t="s">
        <v>2955</v>
      </c>
      <c r="K181" s="67">
        <v>240</v>
      </c>
      <c r="L181" s="54" t="s">
        <v>341</v>
      </c>
      <c r="M181" s="67">
        <v>235</v>
      </c>
      <c r="N181" s="67">
        <v>233</v>
      </c>
      <c r="O181" s="67">
        <v>90</v>
      </c>
      <c r="P181" s="74"/>
      <c r="Q181" s="74"/>
      <c r="R181" s="68" t="s">
        <v>2971</v>
      </c>
      <c r="S181" s="74"/>
      <c r="T181" s="74"/>
      <c r="U181" s="54" t="s">
        <v>341</v>
      </c>
      <c r="V181" s="54" t="s">
        <v>341</v>
      </c>
      <c r="W181" s="54" t="s">
        <v>3511</v>
      </c>
      <c r="X181" s="69" t="s">
        <v>1452</v>
      </c>
      <c r="Y181" s="70" t="s">
        <v>341</v>
      </c>
      <c r="Z181" s="77"/>
      <c r="AA181" s="72"/>
      <c r="AB181" s="71"/>
      <c r="AC181" s="71">
        <f t="shared" si="8"/>
        <v>240</v>
      </c>
      <c r="AD181" s="71">
        <f t="shared" si="9"/>
        <v>90</v>
      </c>
      <c r="AE181" s="71">
        <f t="shared" si="9"/>
        <v>0</v>
      </c>
      <c r="AF181" s="71">
        <f t="shared" si="9"/>
        <v>0</v>
      </c>
      <c r="AG181" s="73">
        <f t="shared" si="10"/>
        <v>116.36363636363636</v>
      </c>
      <c r="AH181" s="73">
        <f t="shared" si="11"/>
        <v>116.36363636363636</v>
      </c>
    </row>
    <row r="182" spans="1:34" ht="54.95" customHeight="1" x14ac:dyDescent="0.25">
      <c r="A182" s="67">
        <v>187</v>
      </c>
      <c r="B182" s="54" t="s">
        <v>2689</v>
      </c>
      <c r="C182" s="54" t="s">
        <v>2680</v>
      </c>
      <c r="D182" s="54" t="s">
        <v>2710</v>
      </c>
      <c r="E182" s="54" t="s">
        <v>2711</v>
      </c>
      <c r="F182" s="54" t="s">
        <v>341</v>
      </c>
      <c r="G182" s="67">
        <v>6.24</v>
      </c>
      <c r="H182" s="54" t="s">
        <v>3512</v>
      </c>
      <c r="I182" s="54" t="s">
        <v>3513</v>
      </c>
      <c r="J182" s="54" t="s">
        <v>2975</v>
      </c>
      <c r="K182" s="67">
        <v>260</v>
      </c>
      <c r="L182" s="54" t="s">
        <v>341</v>
      </c>
      <c r="M182" s="67">
        <v>250</v>
      </c>
      <c r="N182" s="67">
        <v>250</v>
      </c>
      <c r="O182" s="67">
        <v>90</v>
      </c>
      <c r="P182" s="67">
        <v>195</v>
      </c>
      <c r="Q182" s="67">
        <v>165</v>
      </c>
      <c r="R182" s="68" t="s">
        <v>2957</v>
      </c>
      <c r="S182" s="74"/>
      <c r="T182" s="74"/>
      <c r="U182" s="54" t="s">
        <v>341</v>
      </c>
      <c r="V182" s="54" t="s">
        <v>341</v>
      </c>
      <c r="W182" s="54" t="s">
        <v>341</v>
      </c>
      <c r="X182" s="69" t="s">
        <v>1459</v>
      </c>
      <c r="Y182" s="70" t="s">
        <v>341</v>
      </c>
      <c r="Z182" s="65"/>
      <c r="AA182" s="71"/>
      <c r="AB182" s="71"/>
      <c r="AC182" s="71">
        <f t="shared" si="8"/>
        <v>260</v>
      </c>
      <c r="AD182" s="71">
        <f t="shared" si="9"/>
        <v>90</v>
      </c>
      <c r="AE182" s="71">
        <f t="shared" si="9"/>
        <v>195</v>
      </c>
      <c r="AF182" s="71">
        <f t="shared" si="9"/>
        <v>165</v>
      </c>
      <c r="AG182" s="73">
        <f t="shared" si="10"/>
        <v>49.705882352941174</v>
      </c>
      <c r="AH182" s="73">
        <f t="shared" si="11"/>
        <v>67.857142857142861</v>
      </c>
    </row>
    <row r="183" spans="1:34" ht="54.95" hidden="1" customHeight="1" x14ac:dyDescent="0.25">
      <c r="A183" s="67">
        <v>188</v>
      </c>
      <c r="B183" s="54" t="s">
        <v>2689</v>
      </c>
      <c r="C183" s="54" t="s">
        <v>2680</v>
      </c>
      <c r="D183" s="54" t="s">
        <v>2715</v>
      </c>
      <c r="E183" s="54" t="s">
        <v>2716</v>
      </c>
      <c r="F183" s="54" t="s">
        <v>341</v>
      </c>
      <c r="G183" s="67">
        <v>6.79</v>
      </c>
      <c r="H183" s="54" t="s">
        <v>3514</v>
      </c>
      <c r="I183" s="54" t="s">
        <v>2717</v>
      </c>
      <c r="J183" s="54" t="s">
        <v>2955</v>
      </c>
      <c r="K183" s="67">
        <v>425</v>
      </c>
      <c r="L183" s="54" t="s">
        <v>341</v>
      </c>
      <c r="M183" s="67">
        <v>410</v>
      </c>
      <c r="N183" s="67">
        <v>390</v>
      </c>
      <c r="O183" s="67">
        <v>90</v>
      </c>
      <c r="P183" s="67">
        <v>275</v>
      </c>
      <c r="Q183" s="67">
        <v>246</v>
      </c>
      <c r="R183" s="68" t="s">
        <v>2986</v>
      </c>
      <c r="S183" s="74"/>
      <c r="T183" s="74"/>
      <c r="U183" s="54" t="s">
        <v>341</v>
      </c>
      <c r="V183" s="54" t="s">
        <v>341</v>
      </c>
      <c r="W183" s="54" t="s">
        <v>341</v>
      </c>
      <c r="X183" s="69" t="s">
        <v>1491</v>
      </c>
      <c r="Y183" s="70" t="s">
        <v>341</v>
      </c>
      <c r="Z183" s="65"/>
      <c r="AA183" s="71"/>
      <c r="AB183" s="71"/>
      <c r="AC183" s="71">
        <f t="shared" si="8"/>
        <v>425</v>
      </c>
      <c r="AD183" s="71">
        <f t="shared" si="9"/>
        <v>90</v>
      </c>
      <c r="AE183" s="71">
        <f t="shared" si="9"/>
        <v>275</v>
      </c>
      <c r="AF183" s="71">
        <f t="shared" si="9"/>
        <v>246</v>
      </c>
      <c r="AG183" s="73">
        <f t="shared" si="10"/>
        <v>60.860744819591361</v>
      </c>
      <c r="AH183" s="73">
        <f t="shared" si="11"/>
        <v>69.618316186059985</v>
      </c>
    </row>
    <row r="184" spans="1:34" ht="54.95" customHeight="1" x14ac:dyDescent="0.25">
      <c r="A184" s="67">
        <v>189</v>
      </c>
      <c r="B184" s="54" t="s">
        <v>2689</v>
      </c>
      <c r="C184" s="54" t="s">
        <v>2680</v>
      </c>
      <c r="D184" s="54" t="s">
        <v>2720</v>
      </c>
      <c r="E184" s="54" t="s">
        <v>2721</v>
      </c>
      <c r="F184" s="54" t="s">
        <v>341</v>
      </c>
      <c r="G184" s="67">
        <v>0.97</v>
      </c>
      <c r="H184" s="54" t="s">
        <v>3515</v>
      </c>
      <c r="I184" s="54" t="s">
        <v>2722</v>
      </c>
      <c r="J184" s="54" t="s">
        <v>2975</v>
      </c>
      <c r="K184" s="67">
        <v>150</v>
      </c>
      <c r="L184" s="54" t="s">
        <v>341</v>
      </c>
      <c r="M184" s="67">
        <v>145</v>
      </c>
      <c r="N184" s="67">
        <v>145</v>
      </c>
      <c r="O184" s="67">
        <v>90</v>
      </c>
      <c r="P184" s="74"/>
      <c r="Q184" s="74"/>
      <c r="R184" s="68" t="s">
        <v>2957</v>
      </c>
      <c r="S184" s="74"/>
      <c r="T184" s="74"/>
      <c r="U184" s="54" t="s">
        <v>341</v>
      </c>
      <c r="V184" s="54" t="s">
        <v>341</v>
      </c>
      <c r="W184" s="54" t="s">
        <v>341</v>
      </c>
      <c r="X184" s="69" t="s">
        <v>1459</v>
      </c>
      <c r="Y184" s="70" t="s">
        <v>341</v>
      </c>
      <c r="Z184" s="65"/>
      <c r="AA184" s="71"/>
      <c r="AB184" s="71"/>
      <c r="AC184" s="71">
        <f t="shared" si="8"/>
        <v>150</v>
      </c>
      <c r="AD184" s="71">
        <f t="shared" si="9"/>
        <v>90</v>
      </c>
      <c r="AE184" s="71">
        <f t="shared" si="9"/>
        <v>0</v>
      </c>
      <c r="AF184" s="71">
        <f t="shared" si="9"/>
        <v>0</v>
      </c>
      <c r="AG184" s="73">
        <f t="shared" si="10"/>
        <v>156.25</v>
      </c>
      <c r="AH184" s="73">
        <f t="shared" si="11"/>
        <v>156.25</v>
      </c>
    </row>
    <row r="185" spans="1:34" ht="54.95" customHeight="1" x14ac:dyDescent="0.25">
      <c r="A185" s="67">
        <v>190</v>
      </c>
      <c r="B185" s="54" t="s">
        <v>2689</v>
      </c>
      <c r="C185" s="54" t="s">
        <v>2680</v>
      </c>
      <c r="D185" s="54" t="s">
        <v>2725</v>
      </c>
      <c r="E185" s="54" t="s">
        <v>2726</v>
      </c>
      <c r="F185" s="54" t="s">
        <v>341</v>
      </c>
      <c r="G185" s="67">
        <v>2.94</v>
      </c>
      <c r="H185" s="54" t="s">
        <v>3516</v>
      </c>
      <c r="I185" s="54" t="s">
        <v>3517</v>
      </c>
      <c r="J185" s="54" t="s">
        <v>2975</v>
      </c>
      <c r="K185" s="67">
        <v>175</v>
      </c>
      <c r="L185" s="54" t="s">
        <v>341</v>
      </c>
      <c r="M185" s="67">
        <v>170</v>
      </c>
      <c r="N185" s="67">
        <v>170</v>
      </c>
      <c r="O185" s="67">
        <v>90</v>
      </c>
      <c r="P185" s="74"/>
      <c r="Q185" s="74"/>
      <c r="R185" s="68" t="s">
        <v>2957</v>
      </c>
      <c r="S185" s="74"/>
      <c r="T185" s="74"/>
      <c r="U185" s="54" t="s">
        <v>341</v>
      </c>
      <c r="V185" s="54" t="s">
        <v>341</v>
      </c>
      <c r="W185" s="54" t="s">
        <v>341</v>
      </c>
      <c r="X185" s="69" t="s">
        <v>1459</v>
      </c>
      <c r="Y185" s="70" t="s">
        <v>341</v>
      </c>
      <c r="Z185" s="65"/>
      <c r="AA185" s="71"/>
      <c r="AB185" s="71"/>
      <c r="AC185" s="71">
        <f t="shared" si="8"/>
        <v>175</v>
      </c>
      <c r="AD185" s="71">
        <f t="shared" si="9"/>
        <v>90</v>
      </c>
      <c r="AE185" s="71">
        <f t="shared" si="9"/>
        <v>0</v>
      </c>
      <c r="AF185" s="71">
        <f t="shared" si="9"/>
        <v>0</v>
      </c>
      <c r="AG185" s="73">
        <f t="shared" si="10"/>
        <v>135.96004439511654</v>
      </c>
      <c r="AH185" s="73">
        <f t="shared" si="11"/>
        <v>135.96004439511654</v>
      </c>
    </row>
    <row r="186" spans="1:34" ht="54.95" hidden="1" customHeight="1" x14ac:dyDescent="0.25">
      <c r="A186" s="67">
        <v>191</v>
      </c>
      <c r="B186" s="54" t="s">
        <v>2731</v>
      </c>
      <c r="C186" s="54" t="s">
        <v>2680</v>
      </c>
      <c r="D186" s="54" t="s">
        <v>2732</v>
      </c>
      <c r="E186" s="54" t="s">
        <v>2733</v>
      </c>
      <c r="F186" s="54" t="s">
        <v>341</v>
      </c>
      <c r="G186" s="67">
        <v>1.21</v>
      </c>
      <c r="H186" s="54" t="s">
        <v>3518</v>
      </c>
      <c r="I186" s="54" t="s">
        <v>2734</v>
      </c>
      <c r="J186" s="54" t="s">
        <v>2975</v>
      </c>
      <c r="K186" s="67">
        <v>150</v>
      </c>
      <c r="L186" s="54" t="s">
        <v>341</v>
      </c>
      <c r="M186" s="67">
        <v>147</v>
      </c>
      <c r="N186" s="67">
        <v>145</v>
      </c>
      <c r="O186" s="67">
        <v>80</v>
      </c>
      <c r="P186" s="74"/>
      <c r="Q186" s="67">
        <v>137</v>
      </c>
      <c r="R186" s="68" t="s">
        <v>2971</v>
      </c>
      <c r="S186" s="74"/>
      <c r="T186" s="67">
        <v>115</v>
      </c>
      <c r="U186" s="54" t="s">
        <v>3202</v>
      </c>
      <c r="V186" s="54" t="s">
        <v>341</v>
      </c>
      <c r="W186" s="54" t="s">
        <v>3519</v>
      </c>
      <c r="X186" s="69" t="s">
        <v>1574</v>
      </c>
      <c r="Y186" s="70" t="s">
        <v>341</v>
      </c>
      <c r="Z186" s="65"/>
      <c r="AA186" s="71"/>
      <c r="AB186" s="71"/>
      <c r="AC186" s="71">
        <f t="shared" si="8"/>
        <v>150</v>
      </c>
      <c r="AD186" s="71">
        <f t="shared" si="9"/>
        <v>80</v>
      </c>
      <c r="AE186" s="71">
        <f t="shared" si="9"/>
        <v>0</v>
      </c>
      <c r="AF186" s="71">
        <f t="shared" si="9"/>
        <v>137</v>
      </c>
      <c r="AG186" s="73">
        <f t="shared" si="10"/>
        <v>139.75155279503107</v>
      </c>
      <c r="AH186" s="73">
        <f t="shared" si="11"/>
        <v>23.173913043478262</v>
      </c>
    </row>
    <row r="187" spans="1:34" ht="54.95" hidden="1" customHeight="1" x14ac:dyDescent="0.25">
      <c r="A187" s="67">
        <v>192</v>
      </c>
      <c r="B187" s="54" t="s">
        <v>2731</v>
      </c>
      <c r="C187" s="54" t="s">
        <v>2680</v>
      </c>
      <c r="D187" s="54" t="s">
        <v>2737</v>
      </c>
      <c r="E187" s="54" t="s">
        <v>2738</v>
      </c>
      <c r="F187" s="54" t="s">
        <v>341</v>
      </c>
      <c r="G187" s="67">
        <v>0.96</v>
      </c>
      <c r="H187" s="54" t="s">
        <v>3520</v>
      </c>
      <c r="I187" s="54" t="s">
        <v>2739</v>
      </c>
      <c r="J187" s="54" t="s">
        <v>2975</v>
      </c>
      <c r="K187" s="67">
        <v>190</v>
      </c>
      <c r="L187" s="54" t="s">
        <v>341</v>
      </c>
      <c r="M187" s="67">
        <v>180</v>
      </c>
      <c r="N187" s="67">
        <v>180</v>
      </c>
      <c r="O187" s="67">
        <v>80</v>
      </c>
      <c r="P187" s="74"/>
      <c r="Q187" s="67">
        <v>131</v>
      </c>
      <c r="R187" s="68" t="s">
        <v>2971</v>
      </c>
      <c r="S187" s="67">
        <v>117</v>
      </c>
      <c r="T187" s="74"/>
      <c r="U187" s="54" t="s">
        <v>3202</v>
      </c>
      <c r="V187" s="54" t="s">
        <v>341</v>
      </c>
      <c r="W187" s="54" t="s">
        <v>3521</v>
      </c>
      <c r="X187" s="69" t="s">
        <v>1574</v>
      </c>
      <c r="Y187" s="70" t="s">
        <v>341</v>
      </c>
      <c r="Z187" s="65"/>
      <c r="AA187" s="71"/>
      <c r="AB187" s="71"/>
      <c r="AC187" s="71">
        <f t="shared" si="8"/>
        <v>190</v>
      </c>
      <c r="AD187" s="71">
        <f t="shared" si="9"/>
        <v>80</v>
      </c>
      <c r="AE187" s="71">
        <f t="shared" si="9"/>
        <v>0</v>
      </c>
      <c r="AF187" s="71">
        <f t="shared" si="9"/>
        <v>131</v>
      </c>
      <c r="AG187" s="73">
        <f t="shared" si="10"/>
        <v>121.54882154882154</v>
      </c>
      <c r="AH187" s="73">
        <f t="shared" si="11"/>
        <v>63.767676767676775</v>
      </c>
    </row>
    <row r="188" spans="1:34" ht="54.95" hidden="1" customHeight="1" x14ac:dyDescent="0.25">
      <c r="A188" s="67">
        <v>193</v>
      </c>
      <c r="B188" s="54" t="s">
        <v>2731</v>
      </c>
      <c r="C188" s="54" t="s">
        <v>2680</v>
      </c>
      <c r="D188" s="54" t="s">
        <v>2742</v>
      </c>
      <c r="E188" s="54" t="s">
        <v>2743</v>
      </c>
      <c r="F188" s="54" t="s">
        <v>341</v>
      </c>
      <c r="G188" s="67">
        <v>0.7</v>
      </c>
      <c r="H188" s="54" t="s">
        <v>3522</v>
      </c>
      <c r="I188" s="54" t="s">
        <v>3523</v>
      </c>
      <c r="J188" s="54" t="s">
        <v>2975</v>
      </c>
      <c r="K188" s="67">
        <v>175</v>
      </c>
      <c r="L188" s="54" t="s">
        <v>341</v>
      </c>
      <c r="M188" s="67">
        <v>170</v>
      </c>
      <c r="N188" s="67">
        <v>168</v>
      </c>
      <c r="O188" s="67">
        <v>85</v>
      </c>
      <c r="P188" s="67">
        <v>133</v>
      </c>
      <c r="Q188" s="74"/>
      <c r="R188" s="68" t="s">
        <v>2971</v>
      </c>
      <c r="S188" s="67">
        <v>113</v>
      </c>
      <c r="T188" s="74"/>
      <c r="U188" s="54" t="s">
        <v>3202</v>
      </c>
      <c r="V188" s="54" t="s">
        <v>341</v>
      </c>
      <c r="W188" s="54" t="s">
        <v>3524</v>
      </c>
      <c r="X188" s="69" t="s">
        <v>1574</v>
      </c>
      <c r="Y188" s="70" t="s">
        <v>341</v>
      </c>
      <c r="Z188" s="65"/>
      <c r="AA188" s="71"/>
      <c r="AB188" s="71"/>
      <c r="AC188" s="71">
        <f t="shared" si="8"/>
        <v>175</v>
      </c>
      <c r="AD188" s="71">
        <f t="shared" si="9"/>
        <v>85</v>
      </c>
      <c r="AE188" s="71">
        <f t="shared" si="9"/>
        <v>133</v>
      </c>
      <c r="AF188" s="71">
        <f t="shared" si="9"/>
        <v>0</v>
      </c>
      <c r="AG188" s="73">
        <f t="shared" si="10"/>
        <v>55.282051282051285</v>
      </c>
      <c r="AH188" s="73">
        <f t="shared" si="11"/>
        <v>130.87606837606839</v>
      </c>
    </row>
    <row r="189" spans="1:34" ht="54.95" hidden="1" customHeight="1" x14ac:dyDescent="0.25">
      <c r="A189" s="67">
        <v>194</v>
      </c>
      <c r="B189" s="54" t="s">
        <v>2679</v>
      </c>
      <c r="C189" s="54" t="s">
        <v>2680</v>
      </c>
      <c r="D189" s="54" t="s">
        <v>2750</v>
      </c>
      <c r="E189" s="54" t="s">
        <v>2751</v>
      </c>
      <c r="F189" s="54" t="s">
        <v>341</v>
      </c>
      <c r="G189" s="67">
        <v>4.2</v>
      </c>
      <c r="H189" s="54" t="s">
        <v>3525</v>
      </c>
      <c r="I189" s="54" t="s">
        <v>2752</v>
      </c>
      <c r="J189" s="54" t="s">
        <v>3000</v>
      </c>
      <c r="K189" s="67">
        <v>240</v>
      </c>
      <c r="L189" s="54" t="s">
        <v>341</v>
      </c>
      <c r="M189" s="67">
        <v>223</v>
      </c>
      <c r="N189" s="67">
        <v>220</v>
      </c>
      <c r="O189" s="67">
        <v>85</v>
      </c>
      <c r="P189" s="74"/>
      <c r="Q189" s="67">
        <v>99</v>
      </c>
      <c r="R189" s="68" t="s">
        <v>2971</v>
      </c>
      <c r="S189" s="74"/>
      <c r="T189" s="67">
        <v>93</v>
      </c>
      <c r="U189" s="54" t="s">
        <v>3202</v>
      </c>
      <c r="V189" s="54" t="s">
        <v>341</v>
      </c>
      <c r="W189" s="54" t="s">
        <v>3526</v>
      </c>
      <c r="X189" s="69" t="s">
        <v>1669</v>
      </c>
      <c r="Y189" s="70" t="s">
        <v>2961</v>
      </c>
      <c r="Z189" s="65"/>
      <c r="AA189" s="71"/>
      <c r="AB189" s="71"/>
      <c r="AC189" s="71">
        <f t="shared" si="8"/>
        <v>240</v>
      </c>
      <c r="AD189" s="71">
        <f t="shared" si="9"/>
        <v>85</v>
      </c>
      <c r="AE189" s="71">
        <f t="shared" si="9"/>
        <v>0</v>
      </c>
      <c r="AF189" s="71">
        <f t="shared" si="9"/>
        <v>99</v>
      </c>
      <c r="AG189" s="73">
        <f t="shared" si="10"/>
        <v>114.3424317617866</v>
      </c>
      <c r="AH189" s="73">
        <f t="shared" si="11"/>
        <v>94.886352357320106</v>
      </c>
    </row>
    <row r="190" spans="1:34" ht="54.95" hidden="1" customHeight="1" x14ac:dyDescent="0.25">
      <c r="A190" s="67">
        <v>195</v>
      </c>
      <c r="B190" s="54" t="s">
        <v>2679</v>
      </c>
      <c r="C190" s="54" t="s">
        <v>2680</v>
      </c>
      <c r="D190" s="54" t="s">
        <v>2755</v>
      </c>
      <c r="E190" s="54" t="s">
        <v>2756</v>
      </c>
      <c r="F190" s="54" t="s">
        <v>341</v>
      </c>
      <c r="G190" s="67">
        <v>12.86</v>
      </c>
      <c r="H190" s="54" t="s">
        <v>3527</v>
      </c>
      <c r="I190" s="54" t="s">
        <v>2757</v>
      </c>
      <c r="J190" s="54" t="s">
        <v>3000</v>
      </c>
      <c r="K190" s="67">
        <v>430</v>
      </c>
      <c r="L190" s="54" t="s">
        <v>341</v>
      </c>
      <c r="M190" s="67">
        <v>385</v>
      </c>
      <c r="N190" s="67">
        <v>375</v>
      </c>
      <c r="O190" s="67">
        <v>90</v>
      </c>
      <c r="P190" s="74"/>
      <c r="Q190" s="67">
        <v>348</v>
      </c>
      <c r="R190" s="68" t="s">
        <v>2971</v>
      </c>
      <c r="S190" s="74"/>
      <c r="T190" s="67">
        <v>315</v>
      </c>
      <c r="U190" s="54" t="s">
        <v>3202</v>
      </c>
      <c r="V190" s="54" t="s">
        <v>341</v>
      </c>
      <c r="W190" s="54" t="s">
        <v>3528</v>
      </c>
      <c r="X190" s="69" t="s">
        <v>1669</v>
      </c>
      <c r="Y190" s="70" t="s">
        <v>341</v>
      </c>
      <c r="Z190" s="65"/>
      <c r="AA190" s="71"/>
      <c r="AB190" s="71"/>
      <c r="AC190" s="71">
        <f t="shared" si="8"/>
        <v>430</v>
      </c>
      <c r="AD190" s="71">
        <f t="shared" si="9"/>
        <v>90</v>
      </c>
      <c r="AE190" s="71">
        <f t="shared" si="9"/>
        <v>0</v>
      </c>
      <c r="AF190" s="71">
        <f t="shared" si="9"/>
        <v>348</v>
      </c>
      <c r="AG190" s="73">
        <f t="shared" si="10"/>
        <v>104.58144796380091</v>
      </c>
      <c r="AH190" s="73">
        <f t="shared" si="11"/>
        <v>36.083710407239813</v>
      </c>
    </row>
    <row r="191" spans="1:34" ht="54.95" customHeight="1" x14ac:dyDescent="0.25">
      <c r="A191" s="67">
        <v>196</v>
      </c>
      <c r="B191" s="54" t="s">
        <v>2679</v>
      </c>
      <c r="C191" s="54" t="s">
        <v>2680</v>
      </c>
      <c r="D191" s="54" t="s">
        <v>2760</v>
      </c>
      <c r="E191" s="54" t="s">
        <v>2761</v>
      </c>
      <c r="F191" s="54" t="s">
        <v>341</v>
      </c>
      <c r="G191" s="67">
        <v>3.72</v>
      </c>
      <c r="H191" s="54" t="s">
        <v>3529</v>
      </c>
      <c r="I191" s="54" t="s">
        <v>2762</v>
      </c>
      <c r="J191" s="54" t="s">
        <v>2975</v>
      </c>
      <c r="K191" s="67">
        <v>180</v>
      </c>
      <c r="L191" s="54" t="s">
        <v>341</v>
      </c>
      <c r="M191" s="67">
        <v>175</v>
      </c>
      <c r="N191" s="67">
        <v>174</v>
      </c>
      <c r="O191" s="67">
        <v>80</v>
      </c>
      <c r="P191" s="74"/>
      <c r="Q191" s="67">
        <v>61</v>
      </c>
      <c r="R191" s="68" t="s">
        <v>2957</v>
      </c>
      <c r="S191" s="74"/>
      <c r="T191" s="67">
        <v>80</v>
      </c>
      <c r="U191" s="54" t="s">
        <v>3530</v>
      </c>
      <c r="V191" s="54" t="s">
        <v>3531</v>
      </c>
      <c r="W191" s="54" t="s">
        <v>3532</v>
      </c>
      <c r="X191" s="69" t="s">
        <v>1459</v>
      </c>
      <c r="Y191" s="70" t="s">
        <v>341</v>
      </c>
      <c r="Z191" s="65"/>
      <c r="AA191" s="71"/>
      <c r="AB191" s="71"/>
      <c r="AC191" s="71">
        <f t="shared" si="8"/>
        <v>180</v>
      </c>
      <c r="AD191" s="71">
        <f t="shared" si="9"/>
        <v>80</v>
      </c>
      <c r="AE191" s="71">
        <f t="shared" si="9"/>
        <v>0</v>
      </c>
      <c r="AF191" s="71">
        <f t="shared" si="9"/>
        <v>61</v>
      </c>
      <c r="AG191" s="73">
        <f t="shared" si="10"/>
        <v>124.61538461538461</v>
      </c>
      <c r="AH191" s="73">
        <f t="shared" si="11"/>
        <v>110.30384615384617</v>
      </c>
    </row>
    <row r="192" spans="1:34" ht="54.95" hidden="1" customHeight="1" x14ac:dyDescent="0.25">
      <c r="A192" s="67">
        <v>197</v>
      </c>
      <c r="B192" s="54" t="s">
        <v>2689</v>
      </c>
      <c r="C192" s="54" t="s">
        <v>2680</v>
      </c>
      <c r="D192" s="54" t="s">
        <v>2765</v>
      </c>
      <c r="E192" s="54" t="s">
        <v>2766</v>
      </c>
      <c r="F192" s="54" t="s">
        <v>341</v>
      </c>
      <c r="G192" s="67">
        <v>1.1599999999999999</v>
      </c>
      <c r="H192" s="54" t="s">
        <v>3533</v>
      </c>
      <c r="I192" s="54" t="s">
        <v>2768</v>
      </c>
      <c r="J192" s="54" t="s">
        <v>2975</v>
      </c>
      <c r="K192" s="67">
        <v>210</v>
      </c>
      <c r="L192" s="54" t="s">
        <v>341</v>
      </c>
      <c r="M192" s="67">
        <v>200</v>
      </c>
      <c r="N192" s="67">
        <v>200</v>
      </c>
      <c r="O192" s="67">
        <v>90</v>
      </c>
      <c r="P192" s="74"/>
      <c r="Q192" s="74"/>
      <c r="R192" s="68" t="s">
        <v>341</v>
      </c>
      <c r="S192" s="74"/>
      <c r="T192" s="74"/>
      <c r="U192" s="54" t="s">
        <v>341</v>
      </c>
      <c r="V192" s="54" t="s">
        <v>341</v>
      </c>
      <c r="W192" s="54" t="s">
        <v>341</v>
      </c>
      <c r="X192" s="69" t="s">
        <v>2767</v>
      </c>
      <c r="Y192" s="70" t="s">
        <v>341</v>
      </c>
      <c r="Z192" s="65"/>
      <c r="AA192" s="71"/>
      <c r="AB192" s="71"/>
      <c r="AC192" s="71">
        <f t="shared" si="8"/>
        <v>210</v>
      </c>
      <c r="AD192" s="71">
        <f t="shared" si="9"/>
        <v>90</v>
      </c>
      <c r="AE192" s="71">
        <f t="shared" si="9"/>
        <v>0</v>
      </c>
      <c r="AF192" s="71">
        <f t="shared" si="9"/>
        <v>0</v>
      </c>
      <c r="AG192" s="73">
        <f t="shared" si="10"/>
        <v>122.50000000000001</v>
      </c>
      <c r="AH192" s="73">
        <f t="shared" si="11"/>
        <v>122.50000000000001</v>
      </c>
    </row>
    <row r="193" spans="1:34" ht="54.95" hidden="1" customHeight="1" x14ac:dyDescent="0.25">
      <c r="A193" s="67">
        <v>198</v>
      </c>
      <c r="B193" s="54" t="s">
        <v>2679</v>
      </c>
      <c r="C193" s="54" t="s">
        <v>2680</v>
      </c>
      <c r="D193" s="54" t="s">
        <v>2772</v>
      </c>
      <c r="E193" s="54" t="s">
        <v>2773</v>
      </c>
      <c r="F193" s="54" t="s">
        <v>341</v>
      </c>
      <c r="G193" s="67">
        <v>4.4800000000000004</v>
      </c>
      <c r="H193" s="54" t="s">
        <v>3534</v>
      </c>
      <c r="I193" s="54" t="s">
        <v>3535</v>
      </c>
      <c r="J193" s="54" t="s">
        <v>2975</v>
      </c>
      <c r="K193" s="67">
        <v>395</v>
      </c>
      <c r="L193" s="54" t="s">
        <v>341</v>
      </c>
      <c r="M193" s="67">
        <v>375</v>
      </c>
      <c r="N193" s="67">
        <v>372</v>
      </c>
      <c r="O193" s="67">
        <v>90</v>
      </c>
      <c r="P193" s="74"/>
      <c r="Q193" s="67">
        <v>364</v>
      </c>
      <c r="R193" s="68" t="s">
        <v>2986</v>
      </c>
      <c r="S193" s="74"/>
      <c r="T193" s="67">
        <v>364</v>
      </c>
      <c r="U193" s="54" t="s">
        <v>3202</v>
      </c>
      <c r="V193" s="54" t="s">
        <v>341</v>
      </c>
      <c r="W193" s="54" t="s">
        <v>3536</v>
      </c>
      <c r="X193" s="69" t="s">
        <v>1498</v>
      </c>
      <c r="Y193" s="70" t="s">
        <v>341</v>
      </c>
      <c r="Z193" s="65"/>
      <c r="AA193" s="71"/>
      <c r="AB193" s="71"/>
      <c r="AC193" s="71">
        <f t="shared" si="8"/>
        <v>395</v>
      </c>
      <c r="AD193" s="71">
        <f t="shared" si="9"/>
        <v>90</v>
      </c>
      <c r="AE193" s="71">
        <f t="shared" si="9"/>
        <v>0</v>
      </c>
      <c r="AF193" s="71">
        <f t="shared" si="9"/>
        <v>364</v>
      </c>
      <c r="AG193" s="73">
        <f t="shared" si="10"/>
        <v>105.47574784519182</v>
      </c>
      <c r="AH193" s="73">
        <f t="shared" si="11"/>
        <v>15.906033462903499</v>
      </c>
    </row>
    <row r="194" spans="1:34" ht="54.95" customHeight="1" x14ac:dyDescent="0.25">
      <c r="A194" s="67">
        <v>199</v>
      </c>
      <c r="B194" s="54" t="s">
        <v>2679</v>
      </c>
      <c r="C194" s="54" t="s">
        <v>2680</v>
      </c>
      <c r="D194" s="54" t="s">
        <v>2778</v>
      </c>
      <c r="E194" s="54" t="s">
        <v>2779</v>
      </c>
      <c r="F194" s="54" t="s">
        <v>341</v>
      </c>
      <c r="G194" s="67">
        <v>5.1100000000000003</v>
      </c>
      <c r="H194" s="54" t="s">
        <v>3537</v>
      </c>
      <c r="I194" s="54" t="s">
        <v>2780</v>
      </c>
      <c r="J194" s="54" t="s">
        <v>3000</v>
      </c>
      <c r="K194" s="67">
        <v>120</v>
      </c>
      <c r="L194" s="54" t="s">
        <v>341</v>
      </c>
      <c r="M194" s="67">
        <v>115</v>
      </c>
      <c r="N194" s="67">
        <v>112</v>
      </c>
      <c r="O194" s="67">
        <v>70</v>
      </c>
      <c r="P194" s="74"/>
      <c r="Q194" s="67">
        <v>74</v>
      </c>
      <c r="R194" s="68" t="s">
        <v>2957</v>
      </c>
      <c r="S194" s="74"/>
      <c r="T194" s="67">
        <v>70</v>
      </c>
      <c r="U194" s="54" t="s">
        <v>3538</v>
      </c>
      <c r="V194" s="54" t="s">
        <v>3539</v>
      </c>
      <c r="W194" s="54" t="s">
        <v>3540</v>
      </c>
      <c r="X194" s="69" t="s">
        <v>1752</v>
      </c>
      <c r="Y194" s="70" t="s">
        <v>2961</v>
      </c>
      <c r="Z194" s="65"/>
      <c r="AA194" s="71"/>
      <c r="AB194" s="71"/>
      <c r="AC194" s="71">
        <f t="shared" si="8"/>
        <v>120</v>
      </c>
      <c r="AD194" s="71">
        <f t="shared" si="9"/>
        <v>70</v>
      </c>
      <c r="AE194" s="71">
        <f t="shared" si="9"/>
        <v>0</v>
      </c>
      <c r="AF194" s="71">
        <f t="shared" si="9"/>
        <v>74</v>
      </c>
      <c r="AG194" s="73">
        <f t="shared" si="10"/>
        <v>151.57894736842107</v>
      </c>
      <c r="AH194" s="73">
        <f t="shared" si="11"/>
        <v>93.936842105263167</v>
      </c>
    </row>
    <row r="195" spans="1:34" ht="54.95" hidden="1" customHeight="1" x14ac:dyDescent="0.25">
      <c r="A195" s="67">
        <v>200</v>
      </c>
      <c r="B195" s="54" t="s">
        <v>2679</v>
      </c>
      <c r="C195" s="54" t="s">
        <v>2680</v>
      </c>
      <c r="D195" s="54" t="s">
        <v>2783</v>
      </c>
      <c r="E195" s="54" t="s">
        <v>2784</v>
      </c>
      <c r="F195" s="54" t="s">
        <v>341</v>
      </c>
      <c r="G195" s="67">
        <v>2.5299999999999998</v>
      </c>
      <c r="H195" s="54" t="s">
        <v>3541</v>
      </c>
      <c r="I195" s="54" t="s">
        <v>3542</v>
      </c>
      <c r="J195" s="54" t="s">
        <v>2955</v>
      </c>
      <c r="K195" s="67">
        <v>274</v>
      </c>
      <c r="L195" s="54" t="s">
        <v>341</v>
      </c>
      <c r="M195" s="67">
        <v>250</v>
      </c>
      <c r="N195" s="67">
        <v>247</v>
      </c>
      <c r="O195" s="67">
        <v>80</v>
      </c>
      <c r="P195" s="74"/>
      <c r="Q195" s="67">
        <v>229</v>
      </c>
      <c r="R195" s="68" t="s">
        <v>2986</v>
      </c>
      <c r="S195" s="74"/>
      <c r="T195" s="74"/>
      <c r="U195" s="54" t="s">
        <v>3202</v>
      </c>
      <c r="V195" s="54" t="s">
        <v>341</v>
      </c>
      <c r="W195" s="54" t="s">
        <v>3543</v>
      </c>
      <c r="X195" s="69" t="s">
        <v>1491</v>
      </c>
      <c r="Y195" s="70" t="s">
        <v>341</v>
      </c>
      <c r="Z195" s="65"/>
      <c r="AA195" s="71"/>
      <c r="AB195" s="71"/>
      <c r="AC195" s="71">
        <f t="shared" ref="AC195:AC220" si="12">K195</f>
        <v>274</v>
      </c>
      <c r="AD195" s="71">
        <f t="shared" ref="AD195:AF220" si="13">O195</f>
        <v>80</v>
      </c>
      <c r="AE195" s="71">
        <f t="shared" si="13"/>
        <v>0</v>
      </c>
      <c r="AF195" s="71">
        <f t="shared" si="13"/>
        <v>229</v>
      </c>
      <c r="AG195" s="73">
        <f t="shared" ref="AG195:AG220" si="14">(K195^2-P195^2)/(K195^2-O195^2)*100</f>
        <v>109.31912167278234</v>
      </c>
      <c r="AH195" s="73">
        <f t="shared" ref="AH195:AH220" si="15">(K195^2-Q195^2)/(K195^2-O195^2)*100</f>
        <v>32.959112353660672</v>
      </c>
    </row>
    <row r="196" spans="1:34" ht="54.95" customHeight="1" x14ac:dyDescent="0.25">
      <c r="A196" s="67">
        <v>201</v>
      </c>
      <c r="B196" s="54" t="s">
        <v>2689</v>
      </c>
      <c r="C196" s="54" t="s">
        <v>2680</v>
      </c>
      <c r="D196" s="54" t="s">
        <v>2788</v>
      </c>
      <c r="E196" s="54" t="s">
        <v>2789</v>
      </c>
      <c r="F196" s="54" t="s">
        <v>341</v>
      </c>
      <c r="G196" s="67">
        <v>39.85</v>
      </c>
      <c r="H196" s="54" t="s">
        <v>3544</v>
      </c>
      <c r="I196" s="54" t="s">
        <v>2790</v>
      </c>
      <c r="J196" s="54" t="s">
        <v>2955</v>
      </c>
      <c r="K196" s="67">
        <v>400</v>
      </c>
      <c r="L196" s="54" t="s">
        <v>341</v>
      </c>
      <c r="M196" s="67">
        <v>395</v>
      </c>
      <c r="N196" s="67">
        <v>395</v>
      </c>
      <c r="O196" s="67">
        <v>250</v>
      </c>
      <c r="P196" s="74"/>
      <c r="Q196" s="74"/>
      <c r="R196" s="68" t="s">
        <v>2957</v>
      </c>
      <c r="S196" s="74"/>
      <c r="T196" s="74"/>
      <c r="U196" s="54" t="s">
        <v>341</v>
      </c>
      <c r="V196" s="54" t="s">
        <v>341</v>
      </c>
      <c r="W196" s="54" t="s">
        <v>341</v>
      </c>
      <c r="X196" s="69" t="s">
        <v>1424</v>
      </c>
      <c r="Y196" s="70" t="s">
        <v>341</v>
      </c>
      <c r="Z196" s="77"/>
      <c r="AA196" s="72"/>
      <c r="AB196" s="71"/>
      <c r="AC196" s="71">
        <f t="shared" si="12"/>
        <v>400</v>
      </c>
      <c r="AD196" s="71">
        <f t="shared" si="13"/>
        <v>250</v>
      </c>
      <c r="AE196" s="71">
        <f t="shared" si="13"/>
        <v>0</v>
      </c>
      <c r="AF196" s="71">
        <f t="shared" si="13"/>
        <v>0</v>
      </c>
      <c r="AG196" s="73">
        <f t="shared" si="14"/>
        <v>164.10256410256409</v>
      </c>
      <c r="AH196" s="73">
        <f t="shared" si="15"/>
        <v>164.10256410256409</v>
      </c>
    </row>
    <row r="197" spans="1:34" ht="54.95" hidden="1" customHeight="1" x14ac:dyDescent="0.25">
      <c r="A197" s="67">
        <v>202</v>
      </c>
      <c r="B197" s="54" t="s">
        <v>2689</v>
      </c>
      <c r="C197" s="54" t="s">
        <v>2680</v>
      </c>
      <c r="D197" s="54" t="s">
        <v>2793</v>
      </c>
      <c r="E197" s="54" t="s">
        <v>2794</v>
      </c>
      <c r="F197" s="54" t="s">
        <v>341</v>
      </c>
      <c r="G197" s="67">
        <v>51.66</v>
      </c>
      <c r="H197" s="54" t="s">
        <v>3545</v>
      </c>
      <c r="I197" s="54" t="s">
        <v>3546</v>
      </c>
      <c r="J197" s="54" t="s">
        <v>2955</v>
      </c>
      <c r="K197" s="67">
        <v>210</v>
      </c>
      <c r="L197" s="54" t="s">
        <v>3547</v>
      </c>
      <c r="M197" s="67">
        <v>190</v>
      </c>
      <c r="N197" s="67">
        <v>190</v>
      </c>
      <c r="O197" s="67">
        <v>90</v>
      </c>
      <c r="P197" s="74"/>
      <c r="Q197" s="74"/>
      <c r="R197" s="68" t="s">
        <v>2986</v>
      </c>
      <c r="S197" s="74"/>
      <c r="T197" s="74"/>
      <c r="U197" s="54" t="s">
        <v>341</v>
      </c>
      <c r="V197" s="54" t="s">
        <v>341</v>
      </c>
      <c r="W197" s="54" t="s">
        <v>341</v>
      </c>
      <c r="X197" s="69" t="s">
        <v>1491</v>
      </c>
      <c r="Y197" s="70" t="s">
        <v>2961</v>
      </c>
      <c r="Z197" s="77"/>
      <c r="AA197" s="72"/>
      <c r="AB197" s="71"/>
      <c r="AC197" s="71">
        <f t="shared" si="12"/>
        <v>210</v>
      </c>
      <c r="AD197" s="71">
        <f t="shared" si="13"/>
        <v>90</v>
      </c>
      <c r="AE197" s="71">
        <f t="shared" si="13"/>
        <v>0</v>
      </c>
      <c r="AF197" s="71">
        <f t="shared" si="13"/>
        <v>0</v>
      </c>
      <c r="AG197" s="73">
        <f t="shared" si="14"/>
        <v>122.50000000000001</v>
      </c>
      <c r="AH197" s="73">
        <f t="shared" si="15"/>
        <v>122.50000000000001</v>
      </c>
    </row>
    <row r="198" spans="1:34" ht="54.95" hidden="1" customHeight="1" x14ac:dyDescent="0.25">
      <c r="A198" s="67">
        <v>203</v>
      </c>
      <c r="B198" s="54" t="s">
        <v>2689</v>
      </c>
      <c r="C198" s="54" t="s">
        <v>2680</v>
      </c>
      <c r="D198" s="54" t="s">
        <v>2799</v>
      </c>
      <c r="E198" s="54" t="s">
        <v>2800</v>
      </c>
      <c r="F198" s="54" t="s">
        <v>341</v>
      </c>
      <c r="G198" s="67">
        <v>41.16</v>
      </c>
      <c r="H198" s="54" t="s">
        <v>3548</v>
      </c>
      <c r="I198" s="54" t="s">
        <v>3549</v>
      </c>
      <c r="J198" s="54" t="s">
        <v>2955</v>
      </c>
      <c r="K198" s="67">
        <v>400</v>
      </c>
      <c r="L198" s="54" t="s">
        <v>3550</v>
      </c>
      <c r="M198" s="67">
        <v>385</v>
      </c>
      <c r="N198" s="67">
        <v>385</v>
      </c>
      <c r="O198" s="67">
        <v>90</v>
      </c>
      <c r="P198" s="74"/>
      <c r="Q198" s="74"/>
      <c r="R198" s="68" t="s">
        <v>2971</v>
      </c>
      <c r="S198" s="74"/>
      <c r="T198" s="74"/>
      <c r="U198" s="54" t="s">
        <v>341</v>
      </c>
      <c r="V198" s="54" t="s">
        <v>341</v>
      </c>
      <c r="W198" s="54" t="s">
        <v>341</v>
      </c>
      <c r="X198" s="69" t="s">
        <v>1452</v>
      </c>
      <c r="Y198" s="70" t="s">
        <v>2961</v>
      </c>
      <c r="Z198" s="77"/>
      <c r="AA198" s="72"/>
      <c r="AB198" s="71"/>
      <c r="AC198" s="71">
        <f t="shared" si="12"/>
        <v>400</v>
      </c>
      <c r="AD198" s="71">
        <f t="shared" si="13"/>
        <v>90</v>
      </c>
      <c r="AE198" s="71">
        <f t="shared" si="13"/>
        <v>0</v>
      </c>
      <c r="AF198" s="71">
        <f t="shared" si="13"/>
        <v>0</v>
      </c>
      <c r="AG198" s="73">
        <f t="shared" si="14"/>
        <v>105.33245556287032</v>
      </c>
      <c r="AH198" s="73">
        <f t="shared" si="15"/>
        <v>105.33245556287032</v>
      </c>
    </row>
    <row r="199" spans="1:34" ht="54.95" hidden="1" customHeight="1" x14ac:dyDescent="0.25">
      <c r="A199" s="67">
        <v>204</v>
      </c>
      <c r="B199" s="54" t="s">
        <v>2689</v>
      </c>
      <c r="C199" s="54" t="s">
        <v>2680</v>
      </c>
      <c r="D199" s="54" t="s">
        <v>2807</v>
      </c>
      <c r="E199" s="54" t="s">
        <v>2808</v>
      </c>
      <c r="F199" s="54" t="s">
        <v>341</v>
      </c>
      <c r="G199" s="67">
        <v>10.3</v>
      </c>
      <c r="H199" s="54" t="s">
        <v>3551</v>
      </c>
      <c r="I199" s="54" t="s">
        <v>3549</v>
      </c>
      <c r="J199" s="54" t="s">
        <v>2955</v>
      </c>
      <c r="K199" s="67">
        <v>400</v>
      </c>
      <c r="L199" s="54" t="s">
        <v>3550</v>
      </c>
      <c r="M199" s="67">
        <v>385</v>
      </c>
      <c r="N199" s="67">
        <v>385</v>
      </c>
      <c r="O199" s="67">
        <v>90</v>
      </c>
      <c r="P199" s="74"/>
      <c r="Q199" s="74"/>
      <c r="R199" s="68" t="s">
        <v>2971</v>
      </c>
      <c r="S199" s="74"/>
      <c r="T199" s="74"/>
      <c r="U199" s="54" t="s">
        <v>341</v>
      </c>
      <c r="V199" s="54" t="s">
        <v>341</v>
      </c>
      <c r="W199" s="54" t="s">
        <v>341</v>
      </c>
      <c r="X199" s="69" t="s">
        <v>1452</v>
      </c>
      <c r="Y199" s="70" t="s">
        <v>2961</v>
      </c>
      <c r="Z199" s="77"/>
      <c r="AA199" s="72"/>
      <c r="AB199" s="71"/>
      <c r="AC199" s="71">
        <f t="shared" si="12"/>
        <v>400</v>
      </c>
      <c r="AD199" s="71">
        <f t="shared" si="13"/>
        <v>90</v>
      </c>
      <c r="AE199" s="71">
        <f t="shared" si="13"/>
        <v>0</v>
      </c>
      <c r="AF199" s="71">
        <f t="shared" si="13"/>
        <v>0</v>
      </c>
      <c r="AG199" s="73">
        <f t="shared" si="14"/>
        <v>105.33245556287032</v>
      </c>
      <c r="AH199" s="73">
        <f t="shared" si="15"/>
        <v>105.33245556287032</v>
      </c>
    </row>
    <row r="200" spans="1:34" ht="54.95" hidden="1" customHeight="1" x14ac:dyDescent="0.25">
      <c r="A200" s="67">
        <v>205</v>
      </c>
      <c r="B200" s="54" t="s">
        <v>2689</v>
      </c>
      <c r="C200" s="54" t="s">
        <v>2680</v>
      </c>
      <c r="D200" s="54" t="s">
        <v>2809</v>
      </c>
      <c r="E200" s="54" t="s">
        <v>2810</v>
      </c>
      <c r="F200" s="54" t="s">
        <v>341</v>
      </c>
      <c r="G200" s="67">
        <v>15</v>
      </c>
      <c r="H200" s="54" t="s">
        <v>3552</v>
      </c>
      <c r="I200" s="54" t="s">
        <v>3553</v>
      </c>
      <c r="J200" s="54" t="s">
        <v>2955</v>
      </c>
      <c r="K200" s="67">
        <v>410</v>
      </c>
      <c r="L200" s="54" t="s">
        <v>3554</v>
      </c>
      <c r="M200" s="67">
        <v>385</v>
      </c>
      <c r="N200" s="67">
        <v>385</v>
      </c>
      <c r="O200" s="67">
        <v>180</v>
      </c>
      <c r="P200" s="74"/>
      <c r="Q200" s="74"/>
      <c r="R200" s="68" t="s">
        <v>2986</v>
      </c>
      <c r="S200" s="74"/>
      <c r="T200" s="74"/>
      <c r="U200" s="54" t="s">
        <v>341</v>
      </c>
      <c r="V200" s="54" t="s">
        <v>341</v>
      </c>
      <c r="W200" s="54" t="s">
        <v>341</v>
      </c>
      <c r="X200" s="69" t="s">
        <v>1491</v>
      </c>
      <c r="Y200" s="70" t="s">
        <v>2961</v>
      </c>
      <c r="Z200" s="77"/>
      <c r="AA200" s="72"/>
      <c r="AB200" s="71"/>
      <c r="AC200" s="71">
        <f t="shared" si="12"/>
        <v>410</v>
      </c>
      <c r="AD200" s="71">
        <f t="shared" si="13"/>
        <v>180</v>
      </c>
      <c r="AE200" s="71">
        <f t="shared" si="13"/>
        <v>0</v>
      </c>
      <c r="AF200" s="71">
        <f t="shared" si="13"/>
        <v>0</v>
      </c>
      <c r="AG200" s="73">
        <f t="shared" si="14"/>
        <v>123.87619749447309</v>
      </c>
      <c r="AH200" s="73">
        <f t="shared" si="15"/>
        <v>123.87619749447309</v>
      </c>
    </row>
    <row r="201" spans="1:34" ht="54.95" hidden="1" customHeight="1" x14ac:dyDescent="0.25">
      <c r="A201" s="67">
        <v>206</v>
      </c>
      <c r="B201" s="54" t="s">
        <v>2689</v>
      </c>
      <c r="C201" s="54" t="s">
        <v>2680</v>
      </c>
      <c r="D201" s="54" t="s">
        <v>2815</v>
      </c>
      <c r="E201" s="54" t="s">
        <v>2816</v>
      </c>
      <c r="F201" s="54" t="s">
        <v>341</v>
      </c>
      <c r="G201" s="67">
        <v>31.98</v>
      </c>
      <c r="H201" s="54" t="s">
        <v>3555</v>
      </c>
      <c r="I201" s="54" t="s">
        <v>3556</v>
      </c>
      <c r="J201" s="54" t="s">
        <v>2955</v>
      </c>
      <c r="K201" s="67">
        <v>720</v>
      </c>
      <c r="L201" s="54" t="s">
        <v>3557</v>
      </c>
      <c r="M201" s="67">
        <v>710</v>
      </c>
      <c r="N201" s="67">
        <v>700</v>
      </c>
      <c r="O201" s="67">
        <v>90</v>
      </c>
      <c r="P201" s="74"/>
      <c r="Q201" s="74"/>
      <c r="R201" s="68" t="s">
        <v>2986</v>
      </c>
      <c r="S201" s="74"/>
      <c r="T201" s="74"/>
      <c r="U201" s="54" t="s">
        <v>341</v>
      </c>
      <c r="V201" s="54" t="s">
        <v>341</v>
      </c>
      <c r="W201" s="54" t="s">
        <v>341</v>
      </c>
      <c r="X201" s="69" t="s">
        <v>1491</v>
      </c>
      <c r="Y201" s="70" t="s">
        <v>2961</v>
      </c>
      <c r="Z201" s="77"/>
      <c r="AA201" s="72"/>
      <c r="AB201" s="71"/>
      <c r="AC201" s="71">
        <f t="shared" si="12"/>
        <v>720</v>
      </c>
      <c r="AD201" s="71">
        <f t="shared" si="13"/>
        <v>90</v>
      </c>
      <c r="AE201" s="71">
        <f t="shared" si="13"/>
        <v>0</v>
      </c>
      <c r="AF201" s="71">
        <f t="shared" si="13"/>
        <v>0</v>
      </c>
      <c r="AG201" s="73">
        <f t="shared" si="14"/>
        <v>101.58730158730158</v>
      </c>
      <c r="AH201" s="73">
        <f t="shared" si="15"/>
        <v>101.58730158730158</v>
      </c>
    </row>
    <row r="202" spans="1:34" ht="54.95" customHeight="1" x14ac:dyDescent="0.25">
      <c r="A202" s="67">
        <v>207</v>
      </c>
      <c r="B202" s="54" t="s">
        <v>1798</v>
      </c>
      <c r="C202" s="54" t="s">
        <v>2680</v>
      </c>
      <c r="D202" s="54" t="s">
        <v>2821</v>
      </c>
      <c r="E202" s="54" t="s">
        <v>2822</v>
      </c>
      <c r="F202" s="54" t="s">
        <v>341</v>
      </c>
      <c r="G202" s="67">
        <v>34.75</v>
      </c>
      <c r="H202" s="54" t="s">
        <v>3558</v>
      </c>
      <c r="I202" s="54" t="s">
        <v>3559</v>
      </c>
      <c r="J202" s="54" t="s">
        <v>2975</v>
      </c>
      <c r="K202" s="67">
        <v>180</v>
      </c>
      <c r="L202" s="54" t="s">
        <v>341</v>
      </c>
      <c r="M202" s="67">
        <v>180</v>
      </c>
      <c r="N202" s="67">
        <v>180</v>
      </c>
      <c r="O202" s="67">
        <v>80</v>
      </c>
      <c r="P202" s="74"/>
      <c r="Q202" s="74"/>
      <c r="R202" s="68" t="s">
        <v>2957</v>
      </c>
      <c r="S202" s="74"/>
      <c r="T202" s="74"/>
      <c r="U202" s="54" t="s">
        <v>341</v>
      </c>
      <c r="V202" s="54" t="s">
        <v>341</v>
      </c>
      <c r="W202" s="54" t="s">
        <v>341</v>
      </c>
      <c r="X202" s="69" t="s">
        <v>1459</v>
      </c>
      <c r="Y202" s="70" t="s">
        <v>341</v>
      </c>
      <c r="Z202" s="65"/>
      <c r="AA202" s="71"/>
      <c r="AB202" s="71"/>
      <c r="AC202" s="71">
        <f t="shared" si="12"/>
        <v>180</v>
      </c>
      <c r="AD202" s="71">
        <f t="shared" si="13"/>
        <v>80</v>
      </c>
      <c r="AE202" s="71">
        <f t="shared" si="13"/>
        <v>0</v>
      </c>
      <c r="AF202" s="71">
        <f t="shared" si="13"/>
        <v>0</v>
      </c>
      <c r="AG202" s="73">
        <f t="shared" si="14"/>
        <v>124.61538461538461</v>
      </c>
      <c r="AH202" s="73">
        <f t="shared" si="15"/>
        <v>124.61538461538461</v>
      </c>
    </row>
    <row r="203" spans="1:34" ht="54.95" hidden="1" customHeight="1" x14ac:dyDescent="0.25">
      <c r="A203" s="67">
        <v>208</v>
      </c>
      <c r="B203" s="54" t="s">
        <v>2689</v>
      </c>
      <c r="C203" s="54" t="s">
        <v>2680</v>
      </c>
      <c r="D203" s="54" t="s">
        <v>2829</v>
      </c>
      <c r="E203" s="54" t="s">
        <v>2830</v>
      </c>
      <c r="F203" s="54" t="s">
        <v>341</v>
      </c>
      <c r="G203" s="67">
        <v>17.34</v>
      </c>
      <c r="H203" s="54" t="s">
        <v>3560</v>
      </c>
      <c r="I203" s="54" t="s">
        <v>2831</v>
      </c>
      <c r="J203" s="54" t="s">
        <v>2975</v>
      </c>
      <c r="K203" s="67">
        <v>485</v>
      </c>
      <c r="L203" s="54" t="s">
        <v>341</v>
      </c>
      <c r="M203" s="67">
        <v>478</v>
      </c>
      <c r="N203" s="67">
        <v>465</v>
      </c>
      <c r="O203" s="67">
        <v>90</v>
      </c>
      <c r="P203" s="74"/>
      <c r="Q203" s="74"/>
      <c r="R203" s="68" t="s">
        <v>2971</v>
      </c>
      <c r="S203" s="74"/>
      <c r="T203" s="74"/>
      <c r="U203" s="54" t="s">
        <v>341</v>
      </c>
      <c r="V203" s="54" t="s">
        <v>341</v>
      </c>
      <c r="W203" s="54" t="s">
        <v>341</v>
      </c>
      <c r="X203" s="69" t="s">
        <v>1574</v>
      </c>
      <c r="Y203" s="70" t="s">
        <v>2961</v>
      </c>
      <c r="Z203" s="77"/>
      <c r="AA203" s="72"/>
      <c r="AB203" s="71"/>
      <c r="AC203" s="71">
        <f t="shared" si="12"/>
        <v>485</v>
      </c>
      <c r="AD203" s="71">
        <f t="shared" si="13"/>
        <v>90</v>
      </c>
      <c r="AE203" s="71">
        <f t="shared" si="13"/>
        <v>0</v>
      </c>
      <c r="AF203" s="71">
        <f t="shared" si="13"/>
        <v>0</v>
      </c>
      <c r="AG203" s="73">
        <f t="shared" si="14"/>
        <v>103.5663181067694</v>
      </c>
      <c r="AH203" s="73">
        <f t="shared" si="15"/>
        <v>103.5663181067694</v>
      </c>
    </row>
    <row r="204" spans="1:34" ht="54.95" customHeight="1" x14ac:dyDescent="0.25">
      <c r="A204" s="67">
        <v>209</v>
      </c>
      <c r="B204" s="54" t="s">
        <v>2689</v>
      </c>
      <c r="C204" s="54" t="s">
        <v>2680</v>
      </c>
      <c r="D204" s="54" t="s">
        <v>2832</v>
      </c>
      <c r="E204" s="54" t="s">
        <v>2833</v>
      </c>
      <c r="F204" s="54" t="s">
        <v>341</v>
      </c>
      <c r="G204" s="67">
        <v>118.5</v>
      </c>
      <c r="H204" s="54" t="s">
        <v>3500</v>
      </c>
      <c r="I204" s="54" t="s">
        <v>3501</v>
      </c>
      <c r="J204" s="54" t="s">
        <v>2955</v>
      </c>
      <c r="K204" s="67">
        <v>500</v>
      </c>
      <c r="L204" s="54" t="s">
        <v>341</v>
      </c>
      <c r="M204" s="67">
        <v>495</v>
      </c>
      <c r="N204" s="67">
        <v>495</v>
      </c>
      <c r="O204" s="67">
        <v>90</v>
      </c>
      <c r="P204" s="74"/>
      <c r="Q204" s="74"/>
      <c r="R204" s="68" t="s">
        <v>2957</v>
      </c>
      <c r="S204" s="74"/>
      <c r="T204" s="74"/>
      <c r="U204" s="54" t="s">
        <v>341</v>
      </c>
      <c r="V204" s="54" t="s">
        <v>341</v>
      </c>
      <c r="W204" s="54" t="s">
        <v>341</v>
      </c>
      <c r="X204" s="69" t="s">
        <v>1424</v>
      </c>
      <c r="Y204" s="70" t="s">
        <v>2961</v>
      </c>
      <c r="Z204" s="77"/>
      <c r="AA204" s="72"/>
      <c r="AB204" s="71"/>
      <c r="AC204" s="71">
        <f t="shared" si="12"/>
        <v>500</v>
      </c>
      <c r="AD204" s="71">
        <f t="shared" si="13"/>
        <v>90</v>
      </c>
      <c r="AE204" s="71">
        <f t="shared" si="13"/>
        <v>0</v>
      </c>
      <c r="AF204" s="71">
        <f t="shared" si="13"/>
        <v>0</v>
      </c>
      <c r="AG204" s="73">
        <f t="shared" si="14"/>
        <v>103.34849111202978</v>
      </c>
      <c r="AH204" s="73">
        <f t="shared" si="15"/>
        <v>103.34849111202978</v>
      </c>
    </row>
    <row r="205" spans="1:34" ht="54.95" customHeight="1" x14ac:dyDescent="0.25">
      <c r="A205" s="67">
        <v>210</v>
      </c>
      <c r="B205" s="54" t="s">
        <v>2689</v>
      </c>
      <c r="C205" s="54" t="s">
        <v>2680</v>
      </c>
      <c r="D205" s="54" t="s">
        <v>2834</v>
      </c>
      <c r="E205" s="54" t="s">
        <v>2835</v>
      </c>
      <c r="F205" s="54" t="s">
        <v>341</v>
      </c>
      <c r="G205" s="67">
        <v>67.319999999999993</v>
      </c>
      <c r="H205" s="54" t="s">
        <v>3561</v>
      </c>
      <c r="I205" s="54" t="s">
        <v>2836</v>
      </c>
      <c r="J205" s="54" t="s">
        <v>2955</v>
      </c>
      <c r="K205" s="67">
        <v>600</v>
      </c>
      <c r="L205" s="54" t="s">
        <v>3562</v>
      </c>
      <c r="M205" s="67">
        <v>595</v>
      </c>
      <c r="N205" s="67">
        <v>591</v>
      </c>
      <c r="O205" s="67">
        <v>90</v>
      </c>
      <c r="P205" s="74"/>
      <c r="Q205" s="74"/>
      <c r="R205" s="68" t="s">
        <v>2957</v>
      </c>
      <c r="S205" s="74"/>
      <c r="T205" s="74"/>
      <c r="U205" s="54" t="s">
        <v>341</v>
      </c>
      <c r="V205" s="54" t="s">
        <v>341</v>
      </c>
      <c r="W205" s="54" t="s">
        <v>341</v>
      </c>
      <c r="X205" s="69" t="s">
        <v>1424</v>
      </c>
      <c r="Y205" s="70" t="s">
        <v>2961</v>
      </c>
      <c r="Z205" s="77"/>
      <c r="AA205" s="72"/>
      <c r="AB205" s="71"/>
      <c r="AC205" s="71">
        <f t="shared" si="12"/>
        <v>600</v>
      </c>
      <c r="AD205" s="71">
        <f t="shared" si="13"/>
        <v>90</v>
      </c>
      <c r="AE205" s="71">
        <f t="shared" si="13"/>
        <v>0</v>
      </c>
      <c r="AF205" s="71">
        <f t="shared" si="13"/>
        <v>0</v>
      </c>
      <c r="AG205" s="73">
        <f t="shared" si="14"/>
        <v>102.30179028132993</v>
      </c>
      <c r="AH205" s="73">
        <f t="shared" si="15"/>
        <v>102.30179028132993</v>
      </c>
    </row>
    <row r="206" spans="1:34" ht="54.95" customHeight="1" x14ac:dyDescent="0.25">
      <c r="A206" s="67">
        <v>211</v>
      </c>
      <c r="B206" s="54" t="s">
        <v>2689</v>
      </c>
      <c r="C206" s="54" t="s">
        <v>2680</v>
      </c>
      <c r="D206" s="54" t="s">
        <v>2839</v>
      </c>
      <c r="E206" s="54" t="s">
        <v>2840</v>
      </c>
      <c r="F206" s="54" t="s">
        <v>341</v>
      </c>
      <c r="G206" s="67">
        <v>20.16</v>
      </c>
      <c r="H206" s="54" t="s">
        <v>3563</v>
      </c>
      <c r="I206" s="54" t="s">
        <v>3564</v>
      </c>
      <c r="J206" s="54" t="s">
        <v>2975</v>
      </c>
      <c r="K206" s="67">
        <v>125</v>
      </c>
      <c r="L206" s="54" t="s">
        <v>341</v>
      </c>
      <c r="M206" s="67">
        <v>120</v>
      </c>
      <c r="N206" s="67">
        <v>120</v>
      </c>
      <c r="O206" s="67">
        <v>90</v>
      </c>
      <c r="P206" s="74"/>
      <c r="Q206" s="74"/>
      <c r="R206" s="68" t="s">
        <v>2957</v>
      </c>
      <c r="S206" s="74"/>
      <c r="T206" s="74"/>
      <c r="U206" s="54" t="s">
        <v>341</v>
      </c>
      <c r="V206" s="54" t="s">
        <v>341</v>
      </c>
      <c r="W206" s="54" t="s">
        <v>341</v>
      </c>
      <c r="X206" s="69" t="s">
        <v>1459</v>
      </c>
      <c r="Y206" s="70" t="s">
        <v>2961</v>
      </c>
      <c r="Z206" s="65"/>
      <c r="AA206" s="71"/>
      <c r="AB206" s="71"/>
      <c r="AC206" s="71">
        <f t="shared" si="12"/>
        <v>125</v>
      </c>
      <c r="AD206" s="71">
        <f t="shared" si="13"/>
        <v>90</v>
      </c>
      <c r="AE206" s="71">
        <f t="shared" si="13"/>
        <v>0</v>
      </c>
      <c r="AF206" s="71">
        <f t="shared" si="13"/>
        <v>0</v>
      </c>
      <c r="AG206" s="73">
        <f t="shared" si="14"/>
        <v>207.64119601328903</v>
      </c>
      <c r="AH206" s="73">
        <f t="shared" si="15"/>
        <v>207.64119601328903</v>
      </c>
    </row>
    <row r="207" spans="1:34" ht="54.95" hidden="1" customHeight="1" x14ac:dyDescent="0.25">
      <c r="A207" s="67">
        <v>212</v>
      </c>
      <c r="B207" s="54" t="s">
        <v>2689</v>
      </c>
      <c r="C207" s="54" t="s">
        <v>2680</v>
      </c>
      <c r="D207" s="54" t="s">
        <v>2846</v>
      </c>
      <c r="E207" s="54" t="s">
        <v>2847</v>
      </c>
      <c r="F207" s="54" t="s">
        <v>341</v>
      </c>
      <c r="G207" s="67">
        <v>13.81</v>
      </c>
      <c r="H207" s="54" t="s">
        <v>3565</v>
      </c>
      <c r="I207" s="54" t="s">
        <v>3566</v>
      </c>
      <c r="J207" s="54" t="s">
        <v>2955</v>
      </c>
      <c r="K207" s="67">
        <v>500</v>
      </c>
      <c r="L207" s="54" t="s">
        <v>341</v>
      </c>
      <c r="M207" s="67">
        <v>495</v>
      </c>
      <c r="N207" s="67">
        <v>495</v>
      </c>
      <c r="O207" s="67">
        <v>180</v>
      </c>
      <c r="P207" s="74"/>
      <c r="Q207" s="74"/>
      <c r="R207" s="68" t="s">
        <v>2971</v>
      </c>
      <c r="S207" s="74"/>
      <c r="T207" s="74"/>
      <c r="U207" s="54" t="s">
        <v>341</v>
      </c>
      <c r="V207" s="54" t="s">
        <v>341</v>
      </c>
      <c r="W207" s="54" t="s">
        <v>341</v>
      </c>
      <c r="X207" s="69" t="s">
        <v>1452</v>
      </c>
      <c r="Y207" s="70" t="s">
        <v>2961</v>
      </c>
      <c r="Z207" s="77"/>
      <c r="AA207" s="72"/>
      <c r="AB207" s="71"/>
      <c r="AC207" s="71">
        <f t="shared" si="12"/>
        <v>500</v>
      </c>
      <c r="AD207" s="71">
        <f t="shared" si="13"/>
        <v>180</v>
      </c>
      <c r="AE207" s="71">
        <f t="shared" si="13"/>
        <v>0</v>
      </c>
      <c r="AF207" s="71">
        <f t="shared" si="13"/>
        <v>0</v>
      </c>
      <c r="AG207" s="73">
        <f t="shared" si="14"/>
        <v>114.88970588235294</v>
      </c>
      <c r="AH207" s="73">
        <f t="shared" si="15"/>
        <v>114.88970588235294</v>
      </c>
    </row>
    <row r="208" spans="1:34" ht="54.95" customHeight="1" x14ac:dyDescent="0.25">
      <c r="A208" s="67">
        <v>213</v>
      </c>
      <c r="B208" s="54" t="s">
        <v>2689</v>
      </c>
      <c r="C208" s="54" t="s">
        <v>2680</v>
      </c>
      <c r="D208" s="54" t="s">
        <v>2851</v>
      </c>
      <c r="E208" s="54" t="s">
        <v>2852</v>
      </c>
      <c r="F208" s="54" t="s">
        <v>341</v>
      </c>
      <c r="G208" s="67">
        <v>142.78</v>
      </c>
      <c r="H208" s="54" t="s">
        <v>3567</v>
      </c>
      <c r="I208" s="54" t="s">
        <v>3568</v>
      </c>
      <c r="J208" s="54" t="s">
        <v>2955</v>
      </c>
      <c r="K208" s="67">
        <v>800</v>
      </c>
      <c r="L208" s="54" t="s">
        <v>3569</v>
      </c>
      <c r="M208" s="67">
        <v>798</v>
      </c>
      <c r="N208" s="67">
        <v>798</v>
      </c>
      <c r="O208" s="67">
        <v>90</v>
      </c>
      <c r="P208" s="74"/>
      <c r="Q208" s="74"/>
      <c r="R208" s="68" t="s">
        <v>2957</v>
      </c>
      <c r="S208" s="74"/>
      <c r="T208" s="74"/>
      <c r="U208" s="54" t="s">
        <v>341</v>
      </c>
      <c r="V208" s="54" t="s">
        <v>341</v>
      </c>
      <c r="W208" s="54" t="s">
        <v>3570</v>
      </c>
      <c r="X208" s="69" t="s">
        <v>1424</v>
      </c>
      <c r="Y208" s="70" t="s">
        <v>2961</v>
      </c>
      <c r="Z208" s="77"/>
      <c r="AA208" s="72"/>
      <c r="AB208" s="71"/>
      <c r="AC208" s="71">
        <f t="shared" si="12"/>
        <v>800</v>
      </c>
      <c r="AD208" s="71">
        <f t="shared" si="13"/>
        <v>90</v>
      </c>
      <c r="AE208" s="71">
        <f t="shared" si="13"/>
        <v>0</v>
      </c>
      <c r="AF208" s="71">
        <f t="shared" si="13"/>
        <v>0</v>
      </c>
      <c r="AG208" s="73">
        <f t="shared" si="14"/>
        <v>101.28184839373317</v>
      </c>
      <c r="AH208" s="73">
        <f t="shared" si="15"/>
        <v>101.28184839373317</v>
      </c>
    </row>
    <row r="209" spans="1:34" ht="54.95" customHeight="1" x14ac:dyDescent="0.25">
      <c r="A209" s="67">
        <v>214</v>
      </c>
      <c r="B209" s="54" t="s">
        <v>2689</v>
      </c>
      <c r="C209" s="54" t="s">
        <v>2680</v>
      </c>
      <c r="D209" s="54" t="s">
        <v>2860</v>
      </c>
      <c r="E209" s="54" t="s">
        <v>2861</v>
      </c>
      <c r="F209" s="54" t="s">
        <v>341</v>
      </c>
      <c r="G209" s="67">
        <v>42.72</v>
      </c>
      <c r="H209" s="54" t="s">
        <v>3571</v>
      </c>
      <c r="I209" s="54" t="s">
        <v>3572</v>
      </c>
      <c r="J209" s="54" t="s">
        <v>2955</v>
      </c>
      <c r="K209" s="67">
        <v>800</v>
      </c>
      <c r="L209" s="54" t="s">
        <v>341</v>
      </c>
      <c r="M209" s="67">
        <v>798</v>
      </c>
      <c r="N209" s="67">
        <v>798</v>
      </c>
      <c r="O209" s="67">
        <v>90</v>
      </c>
      <c r="P209" s="74"/>
      <c r="Q209" s="74"/>
      <c r="R209" s="68" t="s">
        <v>2957</v>
      </c>
      <c r="S209" s="74"/>
      <c r="T209" s="74"/>
      <c r="U209" s="54" t="s">
        <v>341</v>
      </c>
      <c r="V209" s="54" t="s">
        <v>341</v>
      </c>
      <c r="W209" s="54" t="s">
        <v>341</v>
      </c>
      <c r="X209" s="69" t="s">
        <v>1424</v>
      </c>
      <c r="Y209" s="70" t="s">
        <v>2961</v>
      </c>
      <c r="Z209" s="77"/>
      <c r="AA209" s="72"/>
      <c r="AB209" s="71"/>
      <c r="AC209" s="71">
        <f t="shared" si="12"/>
        <v>800</v>
      </c>
      <c r="AD209" s="71">
        <f t="shared" si="13"/>
        <v>90</v>
      </c>
      <c r="AE209" s="71">
        <f t="shared" si="13"/>
        <v>0</v>
      </c>
      <c r="AF209" s="71">
        <f t="shared" si="13"/>
        <v>0</v>
      </c>
      <c r="AG209" s="73">
        <f t="shared" si="14"/>
        <v>101.28184839373317</v>
      </c>
      <c r="AH209" s="73">
        <f t="shared" si="15"/>
        <v>101.28184839373317</v>
      </c>
    </row>
    <row r="210" spans="1:34" ht="54.95" hidden="1" customHeight="1" x14ac:dyDescent="0.25">
      <c r="A210" s="67">
        <v>215</v>
      </c>
      <c r="B210" s="54" t="s">
        <v>2689</v>
      </c>
      <c r="C210" s="54" t="s">
        <v>2680</v>
      </c>
      <c r="D210" s="54" t="s">
        <v>2868</v>
      </c>
      <c r="E210" s="54" t="s">
        <v>2869</v>
      </c>
      <c r="F210" s="54" t="s">
        <v>341</v>
      </c>
      <c r="G210" s="67">
        <v>53.35</v>
      </c>
      <c r="H210" s="54" t="s">
        <v>3573</v>
      </c>
      <c r="I210" s="54" t="s">
        <v>2870</v>
      </c>
      <c r="J210" s="54" t="s">
        <v>2955</v>
      </c>
      <c r="K210" s="67">
        <v>658</v>
      </c>
      <c r="L210" s="54" t="s">
        <v>3574</v>
      </c>
      <c r="M210" s="67">
        <v>635</v>
      </c>
      <c r="N210" s="67">
        <v>632</v>
      </c>
      <c r="O210" s="67">
        <v>90</v>
      </c>
      <c r="P210" s="74"/>
      <c r="Q210" s="74"/>
      <c r="R210" s="68" t="s">
        <v>2971</v>
      </c>
      <c r="S210" s="74"/>
      <c r="T210" s="74"/>
      <c r="U210" s="54" t="s">
        <v>341</v>
      </c>
      <c r="V210" s="54" t="s">
        <v>341</v>
      </c>
      <c r="W210" s="54" t="s">
        <v>3575</v>
      </c>
      <c r="X210" s="69" t="s">
        <v>1452</v>
      </c>
      <c r="Y210" s="70" t="s">
        <v>2961</v>
      </c>
      <c r="Z210" s="77"/>
      <c r="AA210" s="72"/>
      <c r="AB210" s="71"/>
      <c r="AC210" s="71">
        <f t="shared" si="12"/>
        <v>658</v>
      </c>
      <c r="AD210" s="71">
        <f t="shared" si="13"/>
        <v>90</v>
      </c>
      <c r="AE210" s="71">
        <f t="shared" si="13"/>
        <v>0</v>
      </c>
      <c r="AF210" s="71">
        <f t="shared" si="13"/>
        <v>0</v>
      </c>
      <c r="AG210" s="73">
        <f t="shared" si="14"/>
        <v>101.90649243051895</v>
      </c>
      <c r="AH210" s="73">
        <f t="shared" si="15"/>
        <v>101.90649243051895</v>
      </c>
    </row>
    <row r="211" spans="1:34" ht="54.95" hidden="1" customHeight="1" x14ac:dyDescent="0.25">
      <c r="A211" s="67">
        <v>216</v>
      </c>
      <c r="B211" s="54" t="s">
        <v>2689</v>
      </c>
      <c r="C211" s="54" t="s">
        <v>2680</v>
      </c>
      <c r="D211" s="54" t="s">
        <v>2872</v>
      </c>
      <c r="E211" s="54" t="s">
        <v>2873</v>
      </c>
      <c r="F211" s="54" t="s">
        <v>341</v>
      </c>
      <c r="G211" s="67">
        <v>93.36</v>
      </c>
      <c r="H211" s="54" t="s">
        <v>3576</v>
      </c>
      <c r="I211" s="54" t="s">
        <v>3577</v>
      </c>
      <c r="J211" s="54" t="s">
        <v>3578</v>
      </c>
      <c r="K211" s="67">
        <v>300</v>
      </c>
      <c r="L211" s="54" t="s">
        <v>341</v>
      </c>
      <c r="M211" s="67">
        <v>295</v>
      </c>
      <c r="N211" s="67">
        <v>290</v>
      </c>
      <c r="O211" s="67">
        <v>90</v>
      </c>
      <c r="P211" s="74"/>
      <c r="Q211" s="74"/>
      <c r="R211" s="68" t="s">
        <v>2971</v>
      </c>
      <c r="S211" s="74"/>
      <c r="T211" s="74"/>
      <c r="U211" s="54" t="s">
        <v>341</v>
      </c>
      <c r="V211" s="54" t="s">
        <v>341</v>
      </c>
      <c r="W211" s="54" t="s">
        <v>341</v>
      </c>
      <c r="X211" s="69" t="s">
        <v>2874</v>
      </c>
      <c r="Y211" s="70" t="s">
        <v>2961</v>
      </c>
      <c r="Z211" s="77"/>
      <c r="AA211" s="72"/>
      <c r="AB211" s="71"/>
      <c r="AC211" s="71">
        <f t="shared" si="12"/>
        <v>300</v>
      </c>
      <c r="AD211" s="71">
        <f t="shared" si="13"/>
        <v>90</v>
      </c>
      <c r="AE211" s="71">
        <f t="shared" si="13"/>
        <v>0</v>
      </c>
      <c r="AF211" s="71">
        <f t="shared" si="13"/>
        <v>0</v>
      </c>
      <c r="AG211" s="73">
        <f t="shared" si="14"/>
        <v>109.8901098901099</v>
      </c>
      <c r="AH211" s="73">
        <f t="shared" si="15"/>
        <v>109.8901098901099</v>
      </c>
    </row>
    <row r="212" spans="1:34" ht="54.95" hidden="1" customHeight="1" x14ac:dyDescent="0.25">
      <c r="A212" s="67">
        <v>217</v>
      </c>
      <c r="B212" s="54" t="s">
        <v>2689</v>
      </c>
      <c r="C212" s="54" t="s">
        <v>2680</v>
      </c>
      <c r="D212" s="54" t="s">
        <v>2881</v>
      </c>
      <c r="E212" s="54" t="s">
        <v>2882</v>
      </c>
      <c r="F212" s="54" t="s">
        <v>341</v>
      </c>
      <c r="G212" s="74"/>
      <c r="H212" s="54" t="s">
        <v>3579</v>
      </c>
      <c r="I212" s="54" t="s">
        <v>3580</v>
      </c>
      <c r="J212" s="54" t="s">
        <v>2955</v>
      </c>
      <c r="K212" s="67">
        <v>500</v>
      </c>
      <c r="L212" s="54" t="s">
        <v>3581</v>
      </c>
      <c r="M212" s="67">
        <v>480</v>
      </c>
      <c r="N212" s="67">
        <v>480</v>
      </c>
      <c r="O212" s="67">
        <v>188</v>
      </c>
      <c r="P212" s="74"/>
      <c r="Q212" s="74"/>
      <c r="R212" s="68" t="s">
        <v>2986</v>
      </c>
      <c r="S212" s="74"/>
      <c r="T212" s="74"/>
      <c r="U212" s="54" t="s">
        <v>341</v>
      </c>
      <c r="V212" s="54" t="s">
        <v>341</v>
      </c>
      <c r="W212" s="54" t="s">
        <v>341</v>
      </c>
      <c r="X212" s="69" t="s">
        <v>1491</v>
      </c>
      <c r="Y212" s="70" t="s">
        <v>2961</v>
      </c>
      <c r="Z212" s="65"/>
      <c r="AA212" s="71"/>
      <c r="AB212" s="71"/>
      <c r="AC212" s="71">
        <f t="shared" si="12"/>
        <v>500</v>
      </c>
      <c r="AD212" s="71">
        <f t="shared" si="13"/>
        <v>188</v>
      </c>
      <c r="AE212" s="71">
        <f t="shared" si="13"/>
        <v>0</v>
      </c>
      <c r="AF212" s="71">
        <f t="shared" si="13"/>
        <v>0</v>
      </c>
      <c r="AG212" s="73">
        <f t="shared" si="14"/>
        <v>116.46541443053071</v>
      </c>
      <c r="AH212" s="73">
        <f t="shared" si="15"/>
        <v>116.46541443053071</v>
      </c>
    </row>
    <row r="213" spans="1:34" ht="54.95" customHeight="1" x14ac:dyDescent="0.25">
      <c r="A213" s="67">
        <v>218</v>
      </c>
      <c r="B213" s="54" t="s">
        <v>2679</v>
      </c>
      <c r="C213" s="54" t="s">
        <v>2680</v>
      </c>
      <c r="D213" s="54" t="s">
        <v>2889</v>
      </c>
      <c r="E213" s="54" t="s">
        <v>2890</v>
      </c>
      <c r="F213" s="54" t="s">
        <v>341</v>
      </c>
      <c r="G213" s="67">
        <v>17.88</v>
      </c>
      <c r="H213" s="54" t="s">
        <v>3582</v>
      </c>
      <c r="I213" s="54" t="s">
        <v>2891</v>
      </c>
      <c r="J213" s="54" t="s">
        <v>3000</v>
      </c>
      <c r="K213" s="67">
        <v>234</v>
      </c>
      <c r="L213" s="54" t="s">
        <v>341</v>
      </c>
      <c r="M213" s="67">
        <v>230</v>
      </c>
      <c r="N213" s="67">
        <v>227</v>
      </c>
      <c r="O213" s="67">
        <v>80</v>
      </c>
      <c r="P213" s="74"/>
      <c r="Q213" s="67">
        <v>61</v>
      </c>
      <c r="R213" s="68" t="s">
        <v>2957</v>
      </c>
      <c r="S213" s="74"/>
      <c r="T213" s="67">
        <v>80</v>
      </c>
      <c r="U213" s="54" t="s">
        <v>3583</v>
      </c>
      <c r="V213" s="54" t="s">
        <v>3584</v>
      </c>
      <c r="W213" s="54" t="s">
        <v>3585</v>
      </c>
      <c r="X213" s="69" t="s">
        <v>1752</v>
      </c>
      <c r="Y213" s="70" t="s">
        <v>2961</v>
      </c>
      <c r="Z213" s="65"/>
      <c r="AA213" s="71"/>
      <c r="AB213" s="71"/>
      <c r="AC213" s="71">
        <f t="shared" si="12"/>
        <v>234</v>
      </c>
      <c r="AD213" s="71">
        <f t="shared" si="13"/>
        <v>80</v>
      </c>
      <c r="AE213" s="71">
        <f t="shared" si="13"/>
        <v>0</v>
      </c>
      <c r="AF213" s="71">
        <f t="shared" si="13"/>
        <v>61</v>
      </c>
      <c r="AG213" s="73">
        <f t="shared" si="14"/>
        <v>113.23517247084125</v>
      </c>
      <c r="AH213" s="73">
        <f t="shared" si="15"/>
        <v>105.54016047646621</v>
      </c>
    </row>
    <row r="214" spans="1:34" ht="54.95" hidden="1" customHeight="1" x14ac:dyDescent="0.25">
      <c r="A214" s="67">
        <v>219</v>
      </c>
      <c r="B214" s="54" t="s">
        <v>2679</v>
      </c>
      <c r="C214" s="54" t="s">
        <v>2894</v>
      </c>
      <c r="D214" s="54" t="s">
        <v>2681</v>
      </c>
      <c r="E214" s="54" t="s">
        <v>2895</v>
      </c>
      <c r="F214" s="54" t="s">
        <v>341</v>
      </c>
      <c r="G214" s="74"/>
      <c r="H214" s="54" t="s">
        <v>3500</v>
      </c>
      <c r="I214" s="54" t="s">
        <v>3501</v>
      </c>
      <c r="J214" s="54" t="s">
        <v>3000</v>
      </c>
      <c r="K214" s="67">
        <v>400</v>
      </c>
      <c r="L214" s="54" t="s">
        <v>341</v>
      </c>
      <c r="M214" s="67">
        <v>385</v>
      </c>
      <c r="N214" s="67">
        <v>385</v>
      </c>
      <c r="O214" s="67">
        <v>150</v>
      </c>
      <c r="P214" s="74"/>
      <c r="Q214" s="67">
        <v>234</v>
      </c>
      <c r="R214" s="68" t="s">
        <v>2971</v>
      </c>
      <c r="S214" s="74"/>
      <c r="T214" s="67">
        <v>199</v>
      </c>
      <c r="U214" s="54" t="s">
        <v>3202</v>
      </c>
      <c r="V214" s="54" t="s">
        <v>341</v>
      </c>
      <c r="W214" s="54" t="s">
        <v>3586</v>
      </c>
      <c r="X214" s="69" t="s">
        <v>1669</v>
      </c>
      <c r="Y214" s="70" t="s">
        <v>2961</v>
      </c>
      <c r="Z214" s="65"/>
      <c r="AA214" s="71"/>
      <c r="AB214" s="71"/>
      <c r="AC214" s="71">
        <f t="shared" si="12"/>
        <v>400</v>
      </c>
      <c r="AD214" s="71">
        <f t="shared" si="13"/>
        <v>150</v>
      </c>
      <c r="AE214" s="71">
        <f t="shared" si="13"/>
        <v>0</v>
      </c>
      <c r="AF214" s="71">
        <f t="shared" si="13"/>
        <v>234</v>
      </c>
      <c r="AG214" s="73">
        <f t="shared" si="14"/>
        <v>116.36363636363636</v>
      </c>
      <c r="AH214" s="73">
        <f t="shared" si="15"/>
        <v>76.541090909090912</v>
      </c>
    </row>
    <row r="215" spans="1:34" ht="54.95" hidden="1" customHeight="1" x14ac:dyDescent="0.25">
      <c r="A215" s="67">
        <v>220</v>
      </c>
      <c r="B215" s="54" t="s">
        <v>2731</v>
      </c>
      <c r="C215" s="54" t="s">
        <v>2894</v>
      </c>
      <c r="D215" s="54" t="s">
        <v>2896</v>
      </c>
      <c r="E215" s="54" t="s">
        <v>2897</v>
      </c>
      <c r="F215" s="54" t="s">
        <v>341</v>
      </c>
      <c r="G215" s="67">
        <v>2.78</v>
      </c>
      <c r="H215" s="54" t="s">
        <v>3587</v>
      </c>
      <c r="I215" s="54" t="s">
        <v>2898</v>
      </c>
      <c r="J215" s="54" t="s">
        <v>2955</v>
      </c>
      <c r="K215" s="67">
        <v>158</v>
      </c>
      <c r="L215" s="54" t="s">
        <v>341</v>
      </c>
      <c r="M215" s="67">
        <v>140</v>
      </c>
      <c r="N215" s="67">
        <v>135</v>
      </c>
      <c r="O215" s="67">
        <v>90</v>
      </c>
      <c r="P215" s="74"/>
      <c r="Q215" s="67">
        <v>124</v>
      </c>
      <c r="R215" s="68" t="s">
        <v>2971</v>
      </c>
      <c r="S215" s="74"/>
      <c r="T215" s="74"/>
      <c r="U215" s="54" t="s">
        <v>3202</v>
      </c>
      <c r="V215" s="54" t="s">
        <v>341</v>
      </c>
      <c r="W215" s="54" t="s">
        <v>3588</v>
      </c>
      <c r="X215" s="69" t="s">
        <v>1452</v>
      </c>
      <c r="Y215" s="70" t="s">
        <v>341</v>
      </c>
      <c r="Z215" s="65"/>
      <c r="AA215" s="71"/>
      <c r="AB215" s="71"/>
      <c r="AC215" s="71">
        <f t="shared" si="12"/>
        <v>158</v>
      </c>
      <c r="AD215" s="71">
        <f t="shared" si="13"/>
        <v>90</v>
      </c>
      <c r="AE215" s="71">
        <f t="shared" si="13"/>
        <v>0</v>
      </c>
      <c r="AF215" s="71">
        <f t="shared" si="13"/>
        <v>124</v>
      </c>
      <c r="AG215" s="73">
        <f t="shared" si="14"/>
        <v>148.03130929791271</v>
      </c>
      <c r="AH215" s="73">
        <f t="shared" si="15"/>
        <v>56.854838709677423</v>
      </c>
    </row>
    <row r="216" spans="1:34" ht="54.95" hidden="1" customHeight="1" x14ac:dyDescent="0.25">
      <c r="A216" s="67">
        <v>221</v>
      </c>
      <c r="B216" s="54" t="s">
        <v>2679</v>
      </c>
      <c r="C216" s="54" t="s">
        <v>2894</v>
      </c>
      <c r="D216" s="54" t="s">
        <v>2901</v>
      </c>
      <c r="E216" s="54" t="s">
        <v>2902</v>
      </c>
      <c r="F216" s="54" t="s">
        <v>341</v>
      </c>
      <c r="G216" s="67">
        <v>5.92</v>
      </c>
      <c r="H216" s="54" t="s">
        <v>3589</v>
      </c>
      <c r="I216" s="54" t="s">
        <v>2903</v>
      </c>
      <c r="J216" s="54" t="s">
        <v>3000</v>
      </c>
      <c r="K216" s="67">
        <v>600</v>
      </c>
      <c r="L216" s="54" t="s">
        <v>341</v>
      </c>
      <c r="M216" s="67">
        <v>590</v>
      </c>
      <c r="N216" s="67">
        <v>570</v>
      </c>
      <c r="O216" s="67">
        <v>80</v>
      </c>
      <c r="P216" s="74"/>
      <c r="Q216" s="67">
        <v>514</v>
      </c>
      <c r="R216" s="68" t="s">
        <v>2986</v>
      </c>
      <c r="S216" s="74"/>
      <c r="T216" s="74"/>
      <c r="U216" s="54" t="s">
        <v>3202</v>
      </c>
      <c r="V216" s="54" t="s">
        <v>341</v>
      </c>
      <c r="W216" s="54" t="s">
        <v>3590</v>
      </c>
      <c r="X216" s="69" t="s">
        <v>2164</v>
      </c>
      <c r="Y216" s="70" t="s">
        <v>341</v>
      </c>
      <c r="Z216" s="65"/>
      <c r="AA216" s="71"/>
      <c r="AB216" s="71"/>
      <c r="AC216" s="71">
        <f t="shared" si="12"/>
        <v>600</v>
      </c>
      <c r="AD216" s="71">
        <f t="shared" si="13"/>
        <v>80</v>
      </c>
      <c r="AE216" s="71">
        <f t="shared" si="13"/>
        <v>0</v>
      </c>
      <c r="AF216" s="71">
        <f t="shared" si="13"/>
        <v>514</v>
      </c>
      <c r="AG216" s="73">
        <f t="shared" si="14"/>
        <v>101.80995475113122</v>
      </c>
      <c r="AH216" s="73">
        <f t="shared" si="15"/>
        <v>27.093891402714931</v>
      </c>
    </row>
    <row r="217" spans="1:34" ht="54.95" customHeight="1" x14ac:dyDescent="0.25">
      <c r="A217" s="67">
        <v>222</v>
      </c>
      <c r="B217" s="54" t="s">
        <v>2679</v>
      </c>
      <c r="C217" s="54" t="s">
        <v>2894</v>
      </c>
      <c r="D217" s="54" t="s">
        <v>2906</v>
      </c>
      <c r="E217" s="54" t="s">
        <v>2907</v>
      </c>
      <c r="F217" s="54" t="s">
        <v>341</v>
      </c>
      <c r="G217" s="67">
        <v>0.79</v>
      </c>
      <c r="H217" s="54" t="s">
        <v>3591</v>
      </c>
      <c r="I217" s="54" t="s">
        <v>3592</v>
      </c>
      <c r="J217" s="54" t="s">
        <v>2955</v>
      </c>
      <c r="K217" s="67">
        <v>150</v>
      </c>
      <c r="L217" s="54" t="s">
        <v>341</v>
      </c>
      <c r="M217" s="67">
        <v>143</v>
      </c>
      <c r="N217" s="67">
        <v>133</v>
      </c>
      <c r="O217" s="67">
        <v>80</v>
      </c>
      <c r="P217" s="74"/>
      <c r="Q217" s="67">
        <v>45</v>
      </c>
      <c r="R217" s="68" t="s">
        <v>2957</v>
      </c>
      <c r="S217" s="74"/>
      <c r="T217" s="67">
        <v>80</v>
      </c>
      <c r="U217" s="54" t="s">
        <v>3593</v>
      </c>
      <c r="V217" s="54" t="s">
        <v>3594</v>
      </c>
      <c r="W217" s="54" t="s">
        <v>3595</v>
      </c>
      <c r="X217" s="69" t="s">
        <v>1424</v>
      </c>
      <c r="Y217" s="70" t="s">
        <v>341</v>
      </c>
      <c r="Z217" s="65"/>
      <c r="AA217" s="71"/>
      <c r="AB217" s="71"/>
      <c r="AC217" s="71">
        <f t="shared" si="12"/>
        <v>150</v>
      </c>
      <c r="AD217" s="71">
        <f t="shared" si="13"/>
        <v>80</v>
      </c>
      <c r="AE217" s="71">
        <f t="shared" si="13"/>
        <v>0</v>
      </c>
      <c r="AF217" s="71">
        <f t="shared" si="13"/>
        <v>45</v>
      </c>
      <c r="AG217" s="73">
        <f t="shared" si="14"/>
        <v>139.75155279503107</v>
      </c>
      <c r="AH217" s="73">
        <f t="shared" si="15"/>
        <v>127.17391304347827</v>
      </c>
    </row>
    <row r="218" spans="1:34" ht="54.95" hidden="1" customHeight="1" x14ac:dyDescent="0.25">
      <c r="A218" s="67">
        <v>223</v>
      </c>
      <c r="B218" s="54" t="s">
        <v>2679</v>
      </c>
      <c r="C218" s="54" t="s">
        <v>2894</v>
      </c>
      <c r="D218" s="54" t="s">
        <v>2913</v>
      </c>
      <c r="E218" s="54" t="s">
        <v>2914</v>
      </c>
      <c r="F218" s="54" t="s">
        <v>341</v>
      </c>
      <c r="G218" s="67">
        <v>2.21</v>
      </c>
      <c r="H218" s="54" t="s">
        <v>3596</v>
      </c>
      <c r="I218" s="54" t="s">
        <v>2915</v>
      </c>
      <c r="J218" s="54" t="s">
        <v>2975</v>
      </c>
      <c r="K218" s="67">
        <v>150</v>
      </c>
      <c r="L218" s="54" t="s">
        <v>341</v>
      </c>
      <c r="M218" s="67">
        <v>145</v>
      </c>
      <c r="N218" s="67">
        <v>135</v>
      </c>
      <c r="O218" s="67">
        <v>80</v>
      </c>
      <c r="P218" s="74"/>
      <c r="Q218" s="67">
        <v>133</v>
      </c>
      <c r="R218" s="68" t="s">
        <v>2971</v>
      </c>
      <c r="S218" s="74"/>
      <c r="T218" s="67">
        <v>117</v>
      </c>
      <c r="U218" s="54" t="s">
        <v>3202</v>
      </c>
      <c r="V218" s="54" t="s">
        <v>341</v>
      </c>
      <c r="W218" s="54" t="s">
        <v>3597</v>
      </c>
      <c r="X218" s="69" t="s">
        <v>1574</v>
      </c>
      <c r="Y218" s="70" t="s">
        <v>341</v>
      </c>
      <c r="Z218" s="65"/>
      <c r="AA218" s="71"/>
      <c r="AB218" s="71"/>
      <c r="AC218" s="71">
        <f t="shared" si="12"/>
        <v>150</v>
      </c>
      <c r="AD218" s="71">
        <f t="shared" si="13"/>
        <v>80</v>
      </c>
      <c r="AE218" s="71">
        <f t="shared" si="13"/>
        <v>0</v>
      </c>
      <c r="AF218" s="71">
        <f t="shared" si="13"/>
        <v>133</v>
      </c>
      <c r="AG218" s="73">
        <f t="shared" si="14"/>
        <v>139.75155279503107</v>
      </c>
      <c r="AH218" s="73">
        <f t="shared" si="15"/>
        <v>29.881987577639752</v>
      </c>
    </row>
    <row r="219" spans="1:34" ht="54.95" hidden="1" customHeight="1" x14ac:dyDescent="0.25">
      <c r="A219" s="67">
        <v>224</v>
      </c>
      <c r="B219" s="54" t="s">
        <v>2731</v>
      </c>
      <c r="C219" s="54" t="s">
        <v>2894</v>
      </c>
      <c r="D219" s="54" t="s">
        <v>2918</v>
      </c>
      <c r="E219" s="54" t="s">
        <v>2919</v>
      </c>
      <c r="F219" s="54" t="s">
        <v>341</v>
      </c>
      <c r="G219" s="67">
        <v>5.92</v>
      </c>
      <c r="H219" s="54" t="s">
        <v>3598</v>
      </c>
      <c r="I219" s="54" t="s">
        <v>2920</v>
      </c>
      <c r="J219" s="54" t="s">
        <v>2975</v>
      </c>
      <c r="K219" s="67">
        <v>200</v>
      </c>
      <c r="L219" s="54" t="s">
        <v>341</v>
      </c>
      <c r="M219" s="67">
        <v>200</v>
      </c>
      <c r="N219" s="67">
        <v>200</v>
      </c>
      <c r="O219" s="67">
        <v>90</v>
      </c>
      <c r="P219" s="74"/>
      <c r="Q219" s="67">
        <v>148</v>
      </c>
      <c r="R219" s="68" t="s">
        <v>2971</v>
      </c>
      <c r="S219" s="74"/>
      <c r="T219" s="67">
        <v>115</v>
      </c>
      <c r="U219" s="54" t="s">
        <v>3202</v>
      </c>
      <c r="V219" s="54" t="s">
        <v>341</v>
      </c>
      <c r="W219" s="54" t="s">
        <v>3599</v>
      </c>
      <c r="X219" s="69" t="s">
        <v>1574</v>
      </c>
      <c r="Y219" s="70" t="s">
        <v>2961</v>
      </c>
      <c r="Z219" s="65"/>
      <c r="AA219" s="71"/>
      <c r="AB219" s="71"/>
      <c r="AC219" s="71">
        <f t="shared" si="12"/>
        <v>200</v>
      </c>
      <c r="AD219" s="71">
        <f t="shared" si="13"/>
        <v>90</v>
      </c>
      <c r="AE219" s="71">
        <f t="shared" si="13"/>
        <v>0</v>
      </c>
      <c r="AF219" s="71">
        <f t="shared" si="13"/>
        <v>148</v>
      </c>
      <c r="AG219" s="73">
        <f t="shared" si="14"/>
        <v>125.39184952978057</v>
      </c>
      <c r="AH219" s="73">
        <f t="shared" si="15"/>
        <v>56.727272727272727</v>
      </c>
    </row>
    <row r="220" spans="1:34" ht="54.95" hidden="1" customHeight="1" x14ac:dyDescent="0.25">
      <c r="A220" s="67">
        <v>225</v>
      </c>
      <c r="B220" s="54" t="s">
        <v>2731</v>
      </c>
      <c r="C220" s="54" t="s">
        <v>2894</v>
      </c>
      <c r="D220" s="54" t="s">
        <v>2923</v>
      </c>
      <c r="E220" s="54" t="s">
        <v>2924</v>
      </c>
      <c r="F220" s="54" t="s">
        <v>341</v>
      </c>
      <c r="G220" s="67">
        <v>2.5</v>
      </c>
      <c r="H220" s="54" t="s">
        <v>3600</v>
      </c>
      <c r="I220" s="54" t="s">
        <v>2925</v>
      </c>
      <c r="J220" s="54" t="s">
        <v>2955</v>
      </c>
      <c r="K220" s="67">
        <v>500</v>
      </c>
      <c r="L220" s="54" t="s">
        <v>341</v>
      </c>
      <c r="M220" s="67">
        <v>400</v>
      </c>
      <c r="N220" s="67">
        <v>320</v>
      </c>
      <c r="O220" s="67">
        <v>90</v>
      </c>
      <c r="P220" s="74"/>
      <c r="Q220" s="67">
        <v>319</v>
      </c>
      <c r="R220" s="68" t="s">
        <v>2986</v>
      </c>
      <c r="S220" s="74"/>
      <c r="T220" s="74"/>
      <c r="U220" s="54" t="s">
        <v>3202</v>
      </c>
      <c r="V220" s="54" t="s">
        <v>341</v>
      </c>
      <c r="W220" s="54" t="s">
        <v>3601</v>
      </c>
      <c r="X220" s="69" t="s">
        <v>1491</v>
      </c>
      <c r="Y220" s="70" t="s">
        <v>2961</v>
      </c>
      <c r="Z220" s="65"/>
      <c r="AA220" s="71"/>
      <c r="AB220" s="71"/>
      <c r="AC220" s="71">
        <f t="shared" si="12"/>
        <v>500</v>
      </c>
      <c r="AD220" s="71">
        <f t="shared" si="13"/>
        <v>90</v>
      </c>
      <c r="AE220" s="71">
        <f t="shared" si="13"/>
        <v>0</v>
      </c>
      <c r="AF220" s="71">
        <f t="shared" si="13"/>
        <v>319</v>
      </c>
      <c r="AG220" s="73">
        <f t="shared" si="14"/>
        <v>103.34849111202978</v>
      </c>
      <c r="AH220" s="73">
        <f t="shared" si="15"/>
        <v>61.281107895824718</v>
      </c>
    </row>
  </sheetData>
  <autoFilter ref="A1:Z220" xr:uid="{00000000-0009-0000-0000-000015000000}">
    <filterColumn colId="17">
      <filters>
        <filter val="C4-NOP cannot be lowered now. Investments needed for MOP-20."/>
      </filters>
    </filterColumn>
  </autoFilter>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N77"/>
  <sheetViews>
    <sheetView workbookViewId="0">
      <selection activeCell="K17" sqref="K17"/>
    </sheetView>
  </sheetViews>
  <sheetFormatPr defaultRowHeight="15" x14ac:dyDescent="0.25"/>
  <cols>
    <col min="1" max="1" width="34.7109375" customWidth="1"/>
  </cols>
  <sheetData>
    <row r="1" spans="1:3" x14ac:dyDescent="0.25">
      <c r="A1" t="s">
        <v>3602</v>
      </c>
    </row>
    <row r="2" spans="1:3" x14ac:dyDescent="0.25">
      <c r="A2" t="s">
        <v>3603</v>
      </c>
      <c r="C2" s="160" t="s">
        <v>3604</v>
      </c>
    </row>
    <row r="3" spans="1:3" x14ac:dyDescent="0.25">
      <c r="B3" t="s">
        <v>3605</v>
      </c>
      <c r="C3" s="160"/>
    </row>
    <row r="4" spans="1:3" x14ac:dyDescent="0.25">
      <c r="B4" t="s">
        <v>3606</v>
      </c>
      <c r="C4" s="160"/>
    </row>
    <row r="5" spans="1:3" x14ac:dyDescent="0.25">
      <c r="C5" s="160"/>
    </row>
    <row r="6" spans="1:3" x14ac:dyDescent="0.25">
      <c r="A6" t="s">
        <v>3607</v>
      </c>
    </row>
    <row r="8" spans="1:3" x14ac:dyDescent="0.25">
      <c r="A8" t="s">
        <v>3608</v>
      </c>
    </row>
    <row r="9" spans="1:3" x14ac:dyDescent="0.25">
      <c r="B9" t="s">
        <v>3609</v>
      </c>
    </row>
    <row r="10" spans="1:3" x14ac:dyDescent="0.25">
      <c r="C10" t="s">
        <v>3610</v>
      </c>
    </row>
    <row r="11" spans="1:3" x14ac:dyDescent="0.25">
      <c r="B11" t="s">
        <v>3611</v>
      </c>
    </row>
    <row r="12" spans="1:3" x14ac:dyDescent="0.25">
      <c r="C12" t="s">
        <v>3610</v>
      </c>
    </row>
    <row r="14" spans="1:3" x14ac:dyDescent="0.25">
      <c r="A14" t="s">
        <v>3612</v>
      </c>
    </row>
    <row r="15" spans="1:3" x14ac:dyDescent="0.25">
      <c r="B15" t="s">
        <v>3613</v>
      </c>
    </row>
    <row r="16" spans="1:3" x14ac:dyDescent="0.25">
      <c r="B16" t="s">
        <v>3614</v>
      </c>
    </row>
    <row r="17" spans="1:13" x14ac:dyDescent="0.25">
      <c r="C17" t="s">
        <v>3615</v>
      </c>
    </row>
    <row r="18" spans="1:13" x14ac:dyDescent="0.25">
      <c r="D18" t="s">
        <v>3616</v>
      </c>
    </row>
    <row r="19" spans="1:13" x14ac:dyDescent="0.25">
      <c r="D19" t="s">
        <v>3617</v>
      </c>
    </row>
    <row r="20" spans="1:13" x14ac:dyDescent="0.25">
      <c r="D20" t="s">
        <v>3618</v>
      </c>
    </row>
    <row r="22" spans="1:13" x14ac:dyDescent="0.25">
      <c r="A22" t="s">
        <v>3619</v>
      </c>
    </row>
    <row r="23" spans="1:13" x14ac:dyDescent="0.25">
      <c r="B23" t="s">
        <v>3620</v>
      </c>
    </row>
    <row r="24" spans="1:13" x14ac:dyDescent="0.25">
      <c r="B24" t="s">
        <v>3621</v>
      </c>
    </row>
    <row r="26" spans="1:13" x14ac:dyDescent="0.25">
      <c r="A26" t="s">
        <v>3622</v>
      </c>
    </row>
    <row r="27" spans="1:13" x14ac:dyDescent="0.25">
      <c r="B27" t="s">
        <v>3623</v>
      </c>
    </row>
    <row r="29" spans="1:13" x14ac:dyDescent="0.25">
      <c r="A29" t="s">
        <v>3624</v>
      </c>
    </row>
    <row r="31" spans="1:13" x14ac:dyDescent="0.25">
      <c r="A31" t="s">
        <v>3625</v>
      </c>
      <c r="M31" t="s">
        <v>3626</v>
      </c>
    </row>
    <row r="32" spans="1:13" x14ac:dyDescent="0.25">
      <c r="B32" t="s">
        <v>3627</v>
      </c>
    </row>
    <row r="33" spans="1:13" x14ac:dyDescent="0.25">
      <c r="C33" s="160" t="s">
        <v>3628</v>
      </c>
    </row>
    <row r="34" spans="1:13" x14ac:dyDescent="0.25">
      <c r="D34" t="s">
        <v>3629</v>
      </c>
    </row>
    <row r="35" spans="1:13" x14ac:dyDescent="0.25">
      <c r="E35" t="s">
        <v>3630</v>
      </c>
    </row>
    <row r="36" spans="1:13" x14ac:dyDescent="0.25">
      <c r="D36" t="s">
        <v>3631</v>
      </c>
    </row>
    <row r="37" spans="1:13" x14ac:dyDescent="0.25">
      <c r="E37" t="s">
        <v>3632</v>
      </c>
    </row>
    <row r="38" spans="1:13" x14ac:dyDescent="0.25">
      <c r="E38" t="s">
        <v>3633</v>
      </c>
    </row>
    <row r="39" spans="1:13" x14ac:dyDescent="0.25">
      <c r="E39" t="s">
        <v>3634</v>
      </c>
    </row>
    <row r="40" spans="1:13" x14ac:dyDescent="0.25">
      <c r="F40" t="s">
        <v>3635</v>
      </c>
    </row>
    <row r="41" spans="1:13" x14ac:dyDescent="0.25">
      <c r="E41" t="s">
        <v>3636</v>
      </c>
    </row>
    <row r="42" spans="1:13" x14ac:dyDescent="0.25">
      <c r="E42" t="s">
        <v>3637</v>
      </c>
    </row>
    <row r="44" spans="1:13" x14ac:dyDescent="0.25">
      <c r="A44" t="s">
        <v>3638</v>
      </c>
      <c r="D44" s="160" t="s">
        <v>3639</v>
      </c>
      <c r="M44" t="s">
        <v>3640</v>
      </c>
    </row>
    <row r="45" spans="1:13" x14ac:dyDescent="0.25">
      <c r="B45" t="s">
        <v>3641</v>
      </c>
      <c r="D45" s="160"/>
    </row>
    <row r="46" spans="1:13" x14ac:dyDescent="0.25">
      <c r="C46" t="s">
        <v>3642</v>
      </c>
      <c r="D46" s="160"/>
    </row>
    <row r="47" spans="1:13" x14ac:dyDescent="0.25">
      <c r="C47" s="160" t="s">
        <v>3639</v>
      </c>
      <c r="D47" s="160"/>
    </row>
    <row r="48" spans="1:13" x14ac:dyDescent="0.25">
      <c r="D48" t="s">
        <v>3643</v>
      </c>
    </row>
    <row r="49" spans="1:14" x14ac:dyDescent="0.25">
      <c r="E49" t="s">
        <v>3644</v>
      </c>
    </row>
    <row r="50" spans="1:14" x14ac:dyDescent="0.25">
      <c r="E50" t="s">
        <v>3645</v>
      </c>
    </row>
    <row r="51" spans="1:14" x14ac:dyDescent="0.25">
      <c r="D51" t="s">
        <v>3646</v>
      </c>
    </row>
    <row r="52" spans="1:14" x14ac:dyDescent="0.25">
      <c r="E52" t="s">
        <v>3647</v>
      </c>
      <c r="K52" t="s">
        <v>3648</v>
      </c>
      <c r="L52" t="s">
        <v>2912</v>
      </c>
      <c r="M52" t="s">
        <v>3649</v>
      </c>
      <c r="N52" t="s">
        <v>2296</v>
      </c>
    </row>
    <row r="54" spans="1:14" x14ac:dyDescent="0.25">
      <c r="A54" t="s">
        <v>3650</v>
      </c>
      <c r="G54" t="s">
        <v>3651</v>
      </c>
    </row>
    <row r="61" spans="1:14" x14ac:dyDescent="0.25">
      <c r="A61" t="s">
        <v>3652</v>
      </c>
    </row>
    <row r="62" spans="1:14" x14ac:dyDescent="0.25">
      <c r="B62" t="s">
        <v>3653</v>
      </c>
    </row>
    <row r="63" spans="1:14" x14ac:dyDescent="0.25">
      <c r="C63" t="s">
        <v>3654</v>
      </c>
    </row>
    <row r="64" spans="1:14" x14ac:dyDescent="0.25">
      <c r="C64" s="160" t="s">
        <v>3655</v>
      </c>
    </row>
    <row r="65" spans="1:6" x14ac:dyDescent="0.25">
      <c r="D65" t="s">
        <v>3656</v>
      </c>
    </row>
    <row r="66" spans="1:6" x14ac:dyDescent="0.25">
      <c r="D66" t="s">
        <v>3657</v>
      </c>
    </row>
    <row r="67" spans="1:6" x14ac:dyDescent="0.25">
      <c r="E67" t="s">
        <v>3658</v>
      </c>
    </row>
    <row r="68" spans="1:6" x14ac:dyDescent="0.25">
      <c r="E68" t="s">
        <v>3659</v>
      </c>
    </row>
    <row r="69" spans="1:6" x14ac:dyDescent="0.25">
      <c r="F69" t="s">
        <v>3660</v>
      </c>
    </row>
    <row r="70" spans="1:6" x14ac:dyDescent="0.25">
      <c r="D70" t="s">
        <v>3661</v>
      </c>
    </row>
    <row r="73" spans="1:6" x14ac:dyDescent="0.25">
      <c r="A73" t="s">
        <v>3662</v>
      </c>
    </row>
    <row r="74" spans="1:6" x14ac:dyDescent="0.25">
      <c r="B74" t="s">
        <v>3663</v>
      </c>
    </row>
    <row r="75" spans="1:6" x14ac:dyDescent="0.25">
      <c r="C75" s="160" t="s">
        <v>3664</v>
      </c>
    </row>
    <row r="76" spans="1:6" x14ac:dyDescent="0.25">
      <c r="C76" t="s">
        <v>3665</v>
      </c>
    </row>
    <row r="77" spans="1:6" x14ac:dyDescent="0.25">
      <c r="C77" t="s">
        <v>3666</v>
      </c>
    </row>
  </sheetData>
  <hyperlinks>
    <hyperlink ref="C2" r:id="rId1" xr:uid="{00000000-0004-0000-1600-000000000000}"/>
    <hyperlink ref="C33" r:id="rId2" xr:uid="{00000000-0004-0000-1600-000001000000}"/>
    <hyperlink ref="D44" r:id="rId3" xr:uid="{00000000-0004-0000-1600-000002000000}"/>
    <hyperlink ref="C47" r:id="rId4" xr:uid="{00000000-0004-0000-1600-000003000000}"/>
    <hyperlink ref="C64" r:id="rId5" xr:uid="{00000000-0004-0000-1600-000004000000}"/>
    <hyperlink ref="C75" r:id="rId6" xr:uid="{00000000-0004-0000-1600-000005000000}"/>
  </hyperlinks>
  <pageMargins left="0.7" right="0.7" top="0.75" bottom="0.75" header="0.3" footer="0.3"/>
  <pageSetup orientation="portrait" r:id="rId7"/>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drawing r:id="rId8"/>
  <legacyDrawing r:id="rId9"/>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I185"/>
  <sheetViews>
    <sheetView zoomScale="80" zoomScaleNormal="80" workbookViewId="0">
      <selection activeCell="V69" sqref="V69"/>
    </sheetView>
  </sheetViews>
  <sheetFormatPr defaultColWidth="9.140625" defaultRowHeight="15" x14ac:dyDescent="0.25"/>
  <cols>
    <col min="1" max="1" width="38.5703125" customWidth="1"/>
    <col min="2" max="13" width="7.85546875" customWidth="1"/>
    <col min="14" max="14" width="8" customWidth="1"/>
    <col min="15" max="16" width="7.85546875" customWidth="1"/>
    <col min="17" max="17" width="9.28515625" bestFit="1" customWidth="1"/>
    <col min="18" max="19" width="7.85546875" customWidth="1"/>
    <col min="20" max="20" width="8.42578125" customWidth="1"/>
    <col min="21" max="21" width="8.5703125" customWidth="1"/>
  </cols>
  <sheetData>
    <row r="1" spans="1:27" ht="18" x14ac:dyDescent="0.25">
      <c r="A1" s="173" t="s">
        <v>3667</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3668</v>
      </c>
    </row>
    <row r="3" spans="1:27" x14ac:dyDescent="0.25">
      <c r="A3" s="36" t="s">
        <v>15</v>
      </c>
      <c r="B3" s="554">
        <v>2</v>
      </c>
      <c r="C3" s="554">
        <v>2</v>
      </c>
      <c r="D3" s="555">
        <v>2</v>
      </c>
      <c r="E3" s="554">
        <v>1</v>
      </c>
      <c r="F3" s="554">
        <v>1</v>
      </c>
      <c r="G3" s="554">
        <v>1</v>
      </c>
      <c r="H3" s="554">
        <v>1</v>
      </c>
      <c r="I3" s="554">
        <v>1</v>
      </c>
      <c r="J3" s="554">
        <v>1</v>
      </c>
      <c r="K3" s="554">
        <v>1</v>
      </c>
      <c r="L3" s="554">
        <v>1</v>
      </c>
      <c r="M3" s="554">
        <v>2</v>
      </c>
      <c r="N3" s="330"/>
      <c r="O3" s="41"/>
      <c r="P3" s="554">
        <f>SUM(B3:K3)</f>
        <v>13</v>
      </c>
      <c r="Q3" s="554">
        <f>SUM(B3:M3)</f>
        <v>16</v>
      </c>
    </row>
    <row r="4" spans="1:27" x14ac:dyDescent="0.25">
      <c r="A4" s="36" t="s">
        <v>16</v>
      </c>
      <c r="B4" s="221">
        <v>4</v>
      </c>
      <c r="C4" s="221">
        <v>2</v>
      </c>
      <c r="D4" s="319">
        <v>1</v>
      </c>
      <c r="E4" s="221">
        <v>1</v>
      </c>
      <c r="F4" s="221">
        <v>2</v>
      </c>
      <c r="G4" s="221">
        <f t="shared" ref="G4:M4" si="0">G3+1</f>
        <v>2</v>
      </c>
      <c r="H4" s="221">
        <f t="shared" si="0"/>
        <v>2</v>
      </c>
      <c r="I4" s="221">
        <f t="shared" si="0"/>
        <v>2</v>
      </c>
      <c r="J4" s="221">
        <f t="shared" si="0"/>
        <v>2</v>
      </c>
      <c r="K4" s="221">
        <f t="shared" si="0"/>
        <v>2</v>
      </c>
      <c r="L4" s="221">
        <f t="shared" si="0"/>
        <v>2</v>
      </c>
      <c r="M4" s="221">
        <f t="shared" si="0"/>
        <v>3</v>
      </c>
      <c r="N4" s="330"/>
      <c r="O4" s="41"/>
      <c r="P4" s="503">
        <f>SUM(B4:K4)</f>
        <v>20</v>
      </c>
      <c r="Q4" s="157">
        <f>SUM(B4:M4)</f>
        <v>25</v>
      </c>
    </row>
    <row r="5" spans="1:27" ht="7.5" customHeight="1" x14ac:dyDescent="0.25">
      <c r="A5" s="527"/>
      <c r="B5" s="528"/>
      <c r="C5" s="528"/>
      <c r="D5" s="529"/>
      <c r="E5" s="430"/>
      <c r="F5" s="430"/>
      <c r="G5" s="430"/>
      <c r="H5" s="430"/>
      <c r="I5" s="430"/>
      <c r="J5" s="430"/>
      <c r="K5" s="430"/>
      <c r="L5" s="430"/>
      <c r="M5" s="430"/>
      <c r="N5" s="434"/>
      <c r="O5" s="430"/>
      <c r="P5" s="430"/>
      <c r="Q5" s="430"/>
    </row>
    <row r="6" spans="1:27" x14ac:dyDescent="0.25">
      <c r="A6" s="183" t="s">
        <v>17</v>
      </c>
      <c r="B6" s="554">
        <v>2</v>
      </c>
      <c r="C6" s="554">
        <v>2</v>
      </c>
      <c r="D6" s="554">
        <v>2</v>
      </c>
      <c r="E6" s="232">
        <v>3</v>
      </c>
      <c r="F6" s="554">
        <v>1</v>
      </c>
      <c r="G6" s="554">
        <v>1</v>
      </c>
      <c r="H6" s="612">
        <v>2</v>
      </c>
      <c r="I6" s="612">
        <v>3</v>
      </c>
      <c r="J6" s="611">
        <v>1</v>
      </c>
      <c r="K6" s="613">
        <v>5</v>
      </c>
      <c r="L6" s="611">
        <v>6</v>
      </c>
      <c r="M6" s="611">
        <v>3</v>
      </c>
      <c r="N6" s="330"/>
      <c r="O6" s="41"/>
      <c r="P6" s="103">
        <f>SUM(B6:M6)</f>
        <v>31</v>
      </c>
      <c r="Q6" s="103">
        <f>P6+SUM(M3)</f>
        <v>33</v>
      </c>
      <c r="V6" t="s">
        <v>136</v>
      </c>
    </row>
    <row r="7" spans="1:27" x14ac:dyDescent="0.25">
      <c r="A7" s="183"/>
      <c r="B7" s="183"/>
      <c r="C7" s="183"/>
      <c r="D7" s="183"/>
      <c r="E7" s="183"/>
      <c r="F7" s="183"/>
      <c r="G7" s="183"/>
      <c r="H7" s="183"/>
      <c r="I7" s="183"/>
      <c r="J7" s="183"/>
      <c r="K7" s="183"/>
      <c r="L7" s="183"/>
      <c r="M7" s="183"/>
    </row>
    <row r="8" spans="1:27" x14ac:dyDescent="0.25">
      <c r="A8" s="530" t="s">
        <v>18</v>
      </c>
      <c r="B8" s="158"/>
      <c r="C8" s="158"/>
      <c r="D8" s="158"/>
      <c r="E8" s="158"/>
      <c r="F8" s="158"/>
      <c r="G8" s="158"/>
      <c r="H8" s="158"/>
      <c r="I8" s="158"/>
      <c r="J8" s="158"/>
      <c r="K8" s="158"/>
      <c r="L8" s="158"/>
      <c r="M8" s="158"/>
      <c r="N8" s="44"/>
      <c r="O8" s="44"/>
      <c r="P8" s="95"/>
      <c r="Q8" s="95"/>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3668</v>
      </c>
    </row>
    <row r="10" spans="1:27" x14ac:dyDescent="0.25">
      <c r="A10" s="621" t="s">
        <v>19</v>
      </c>
      <c r="B10" s="554">
        <v>1</v>
      </c>
      <c r="C10" s="554">
        <v>1</v>
      </c>
      <c r="D10" s="555">
        <v>1</v>
      </c>
      <c r="E10" s="554">
        <v>1</v>
      </c>
      <c r="F10" s="554">
        <v>1</v>
      </c>
      <c r="G10" s="554">
        <v>1</v>
      </c>
      <c r="H10" s="554">
        <v>0</v>
      </c>
      <c r="I10" s="554">
        <v>1</v>
      </c>
      <c r="J10" s="554">
        <v>0</v>
      </c>
      <c r="K10" s="554">
        <v>0</v>
      </c>
      <c r="L10" s="554">
        <v>0</v>
      </c>
      <c r="M10" s="554">
        <v>1</v>
      </c>
      <c r="N10" s="330"/>
      <c r="O10" s="41"/>
      <c r="P10" s="554">
        <f>SUM(B10:L10)</f>
        <v>7</v>
      </c>
      <c r="Q10" s="554">
        <f>SUM(B10:M10)</f>
        <v>8</v>
      </c>
      <c r="AA10" s="258"/>
    </row>
    <row r="11" spans="1:27" x14ac:dyDescent="0.25">
      <c r="A11" s="36" t="s">
        <v>20</v>
      </c>
      <c r="B11" s="554">
        <v>1</v>
      </c>
      <c r="C11" s="554">
        <v>1</v>
      </c>
      <c r="D11" s="554">
        <v>0</v>
      </c>
      <c r="E11" s="554">
        <v>3</v>
      </c>
      <c r="F11" s="554">
        <v>0</v>
      </c>
      <c r="G11" s="554">
        <v>0</v>
      </c>
      <c r="H11" s="612">
        <v>1</v>
      </c>
      <c r="I11" s="612">
        <v>2</v>
      </c>
      <c r="J11" s="611">
        <v>0</v>
      </c>
      <c r="K11" s="611">
        <v>5</v>
      </c>
      <c r="L11" s="611">
        <v>4</v>
      </c>
      <c r="M11" s="611">
        <v>2</v>
      </c>
      <c r="N11" s="330"/>
      <c r="O11" s="41"/>
      <c r="P11" s="556">
        <f>SUM(B11:M11)</f>
        <v>19</v>
      </c>
      <c r="Q11" s="556">
        <f>P11+SUM(M10)</f>
        <v>20</v>
      </c>
      <c r="V11" t="s">
        <v>136</v>
      </c>
    </row>
    <row r="12" spans="1:27" ht="7.5" customHeight="1" thickBot="1" x14ac:dyDescent="0.3">
      <c r="A12" s="320"/>
      <c r="B12" s="431"/>
      <c r="C12" s="431"/>
      <c r="D12" s="433"/>
      <c r="E12" s="431"/>
      <c r="F12" s="431"/>
      <c r="G12" s="431"/>
      <c r="H12" s="431"/>
      <c r="I12" s="431"/>
      <c r="J12" s="431"/>
      <c r="K12" s="431"/>
      <c r="L12" s="431"/>
      <c r="M12" s="431"/>
      <c r="N12" s="434"/>
      <c r="O12" s="430"/>
      <c r="P12" s="430"/>
      <c r="Q12" s="430"/>
    </row>
    <row r="13" spans="1:27"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SUM(B13:L13)</f>
        <v>0</v>
      </c>
      <c r="Q13" s="554">
        <f>SUM(B13:M13)</f>
        <v>0</v>
      </c>
    </row>
    <row r="14" spans="1:27" x14ac:dyDescent="0.25">
      <c r="A14" s="36" t="s">
        <v>22</v>
      </c>
      <c r="B14" s="554">
        <v>0</v>
      </c>
      <c r="C14" s="554">
        <v>0</v>
      </c>
      <c r="D14" s="554">
        <v>0</v>
      </c>
      <c r="E14" s="554">
        <v>0</v>
      </c>
      <c r="F14" s="554">
        <v>0</v>
      </c>
      <c r="G14" s="554">
        <v>0</v>
      </c>
      <c r="H14" s="611">
        <v>0</v>
      </c>
      <c r="I14" s="611">
        <v>0</v>
      </c>
      <c r="J14" s="611">
        <v>0</v>
      </c>
      <c r="K14" s="611">
        <v>0</v>
      </c>
      <c r="L14" s="611">
        <v>0</v>
      </c>
      <c r="M14" s="611">
        <v>0</v>
      </c>
      <c r="N14" s="330"/>
      <c r="O14" s="41"/>
      <c r="P14" s="556">
        <f>SUM(B14:M14)</f>
        <v>0</v>
      </c>
      <c r="Q14" s="556">
        <f>P14+SUM(M13)</f>
        <v>0</v>
      </c>
      <c r="V14" t="s">
        <v>136</v>
      </c>
      <c r="AA14" s="554">
        <v>0</v>
      </c>
    </row>
    <row r="15" spans="1:27" ht="7.5" customHeight="1" thickBot="1" x14ac:dyDescent="0.3">
      <c r="A15" s="320"/>
      <c r="B15" s="431"/>
      <c r="C15" s="431"/>
      <c r="D15" s="433"/>
      <c r="E15" s="431"/>
      <c r="F15" s="431"/>
      <c r="G15" s="431"/>
      <c r="H15" s="431"/>
      <c r="I15" s="431"/>
      <c r="J15" s="431"/>
      <c r="K15" s="431"/>
      <c r="L15" s="431"/>
      <c r="M15" s="431"/>
      <c r="N15" s="434"/>
      <c r="O15" s="430"/>
      <c r="P15" s="430"/>
      <c r="Q15" s="430"/>
    </row>
    <row r="16" spans="1:27" x14ac:dyDescent="0.25">
      <c r="A16" s="621" t="s">
        <v>23</v>
      </c>
      <c r="B16" s="554">
        <f>B13+B10</f>
        <v>1</v>
      </c>
      <c r="C16" s="554">
        <f>C13+C10</f>
        <v>1</v>
      </c>
      <c r="D16" s="555">
        <f>D13+D10</f>
        <v>1</v>
      </c>
      <c r="E16" s="554">
        <f t="shared" ref="E16:M16" si="1">E13+E10</f>
        <v>1</v>
      </c>
      <c r="F16" s="554">
        <f t="shared" si="1"/>
        <v>1</v>
      </c>
      <c r="G16" s="554">
        <f t="shared" si="1"/>
        <v>1</v>
      </c>
      <c r="H16" s="554">
        <f t="shared" si="1"/>
        <v>0</v>
      </c>
      <c r="I16" s="554">
        <f t="shared" si="1"/>
        <v>1</v>
      </c>
      <c r="J16" s="554">
        <f t="shared" si="1"/>
        <v>0</v>
      </c>
      <c r="K16" s="554">
        <f t="shared" si="1"/>
        <v>0</v>
      </c>
      <c r="L16" s="554">
        <f t="shared" si="1"/>
        <v>0</v>
      </c>
      <c r="M16" s="554">
        <f t="shared" si="1"/>
        <v>1</v>
      </c>
      <c r="N16" s="330"/>
      <c r="O16" s="41"/>
      <c r="P16" s="554">
        <f>SUM(B16:L16)</f>
        <v>7</v>
      </c>
      <c r="Q16" s="554">
        <f>SUM(B16:M16)</f>
        <v>8</v>
      </c>
      <c r="AA16" s="554">
        <v>1</v>
      </c>
    </row>
    <row r="17" spans="1:27" x14ac:dyDescent="0.25">
      <c r="A17" s="36" t="s">
        <v>24</v>
      </c>
      <c r="B17" s="554">
        <f>B11+B14</f>
        <v>1</v>
      </c>
      <c r="C17" s="554">
        <f t="shared" ref="C17:M17" si="2">C11+C14</f>
        <v>1</v>
      </c>
      <c r="D17" s="554">
        <f t="shared" si="2"/>
        <v>0</v>
      </c>
      <c r="E17" s="554">
        <f t="shared" si="2"/>
        <v>3</v>
      </c>
      <c r="F17" s="554">
        <f t="shared" si="2"/>
        <v>0</v>
      </c>
      <c r="G17" s="554">
        <f t="shared" si="2"/>
        <v>0</v>
      </c>
      <c r="H17" s="612">
        <f t="shared" si="2"/>
        <v>1</v>
      </c>
      <c r="I17" s="612">
        <f t="shared" si="2"/>
        <v>2</v>
      </c>
      <c r="J17" s="554">
        <f t="shared" si="2"/>
        <v>0</v>
      </c>
      <c r="K17" s="103">
        <f t="shared" si="2"/>
        <v>5</v>
      </c>
      <c r="L17" s="103">
        <f t="shared" si="2"/>
        <v>4</v>
      </c>
      <c r="M17" s="554">
        <f t="shared" si="2"/>
        <v>2</v>
      </c>
      <c r="N17" s="330"/>
      <c r="O17" s="41"/>
      <c r="P17" s="556">
        <f>SUM(B17:M17)</f>
        <v>19</v>
      </c>
      <c r="Q17" s="556">
        <f>P17+SUM(M16)</f>
        <v>20</v>
      </c>
      <c r="V17" t="s">
        <v>136</v>
      </c>
      <c r="AA17" s="222">
        <v>2</v>
      </c>
    </row>
    <row r="18" spans="1:27" ht="7.5" customHeight="1" x14ac:dyDescent="0.25">
      <c r="A18" s="148"/>
      <c r="B18" s="431"/>
      <c r="C18" s="431"/>
      <c r="D18" s="433"/>
      <c r="E18" s="431"/>
      <c r="F18" s="431"/>
      <c r="G18" s="431"/>
      <c r="H18" s="431"/>
      <c r="I18" s="431"/>
      <c r="J18" s="431"/>
      <c r="K18" s="431"/>
      <c r="L18" s="431"/>
      <c r="M18" s="431"/>
      <c r="N18" s="434"/>
      <c r="O18" s="430"/>
      <c r="P18" s="430"/>
      <c r="Q18" s="430"/>
    </row>
    <row r="19" spans="1:27" x14ac:dyDescent="0.25">
      <c r="A19" s="621" t="s">
        <v>25</v>
      </c>
      <c r="B19" s="554">
        <f>B16</f>
        <v>1</v>
      </c>
      <c r="C19" s="554">
        <f t="shared" ref="C19:M19" si="3">C16</f>
        <v>1</v>
      </c>
      <c r="D19" s="554">
        <f t="shared" si="3"/>
        <v>1</v>
      </c>
      <c r="E19" s="554">
        <f t="shared" si="3"/>
        <v>1</v>
      </c>
      <c r="F19" s="554">
        <f t="shared" si="3"/>
        <v>1</v>
      </c>
      <c r="G19" s="554">
        <f t="shared" si="3"/>
        <v>1</v>
      </c>
      <c r="H19" s="554">
        <f t="shared" si="3"/>
        <v>0</v>
      </c>
      <c r="I19" s="554">
        <f t="shared" si="3"/>
        <v>1</v>
      </c>
      <c r="J19" s="554">
        <f t="shared" si="3"/>
        <v>0</v>
      </c>
      <c r="K19" s="554">
        <f t="shared" si="3"/>
        <v>0</v>
      </c>
      <c r="L19" s="554">
        <f t="shared" si="3"/>
        <v>0</v>
      </c>
      <c r="M19" s="554">
        <f t="shared" si="3"/>
        <v>1</v>
      </c>
      <c r="N19" s="330"/>
      <c r="O19" s="41"/>
      <c r="P19" s="554">
        <f>SUM(B19:L19)</f>
        <v>7</v>
      </c>
      <c r="Q19" s="554">
        <f>SUM(B19:M19)</f>
        <v>8</v>
      </c>
    </row>
    <row r="20" spans="1:27" ht="15.75" customHeight="1" x14ac:dyDescent="0.25">
      <c r="A20" s="36" t="s">
        <v>26</v>
      </c>
      <c r="B20" s="554">
        <f>B14+B11</f>
        <v>1</v>
      </c>
      <c r="C20" s="554">
        <f t="shared" ref="C20:G20" si="4">C14+C11</f>
        <v>1</v>
      </c>
      <c r="D20" s="554">
        <f t="shared" si="4"/>
        <v>0</v>
      </c>
      <c r="E20" s="554">
        <f t="shared" si="4"/>
        <v>3</v>
      </c>
      <c r="F20" s="554">
        <f t="shared" si="4"/>
        <v>0</v>
      </c>
      <c r="G20" s="554">
        <f t="shared" si="4"/>
        <v>0</v>
      </c>
      <c r="H20" s="612">
        <v>1</v>
      </c>
      <c r="I20" s="612">
        <v>2</v>
      </c>
      <c r="J20" s="611">
        <v>0</v>
      </c>
      <c r="K20" s="613">
        <v>5</v>
      </c>
      <c r="L20" s="613">
        <v>4</v>
      </c>
      <c r="M20" s="611">
        <v>2</v>
      </c>
      <c r="N20" s="330"/>
      <c r="O20" s="41"/>
      <c r="P20" s="556">
        <f>SUM(B20:M20)</f>
        <v>19</v>
      </c>
      <c r="Q20" s="556">
        <f>P20+SUM(M19)</f>
        <v>20</v>
      </c>
      <c r="V20" t="s">
        <v>136</v>
      </c>
      <c r="AA20" s="103">
        <v>3</v>
      </c>
    </row>
    <row r="21" spans="1:27" ht="7.5" customHeight="1" thickBot="1" x14ac:dyDescent="0.3">
      <c r="A21" s="320"/>
      <c r="B21" s="431"/>
      <c r="C21" s="431"/>
      <c r="D21" s="433"/>
      <c r="E21" s="431"/>
      <c r="F21" s="431"/>
      <c r="G21" s="431"/>
      <c r="H21" s="431"/>
      <c r="I21" s="431"/>
      <c r="J21" s="431"/>
      <c r="K21" s="431"/>
      <c r="L21" s="431"/>
      <c r="M21" s="431"/>
      <c r="N21" s="434"/>
      <c r="O21" s="430"/>
      <c r="P21" s="430"/>
      <c r="Q21" s="430"/>
    </row>
    <row r="22" spans="1:27" x14ac:dyDescent="0.25">
      <c r="A22" s="621" t="s">
        <v>27</v>
      </c>
      <c r="B22" s="554">
        <v>1</v>
      </c>
      <c r="C22" s="554">
        <v>1</v>
      </c>
      <c r="D22" s="555">
        <v>1</v>
      </c>
      <c r="E22" s="554">
        <v>0</v>
      </c>
      <c r="F22" s="554">
        <v>0</v>
      </c>
      <c r="G22" s="554">
        <v>0</v>
      </c>
      <c r="H22" s="554">
        <v>1</v>
      </c>
      <c r="I22" s="554">
        <v>0</v>
      </c>
      <c r="J22" s="554">
        <v>1</v>
      </c>
      <c r="K22" s="554">
        <v>1</v>
      </c>
      <c r="L22" s="554">
        <v>1</v>
      </c>
      <c r="M22" s="554">
        <v>1</v>
      </c>
      <c r="N22" s="330"/>
      <c r="O22" s="41"/>
      <c r="P22" s="554">
        <f>SUM(B22:L22)</f>
        <v>7</v>
      </c>
      <c r="Q22" s="554">
        <f>SUM(B22:M22)</f>
        <v>8</v>
      </c>
    </row>
    <row r="23" spans="1:27" x14ac:dyDescent="0.25">
      <c r="A23" s="36" t="s">
        <v>28</v>
      </c>
      <c r="B23" s="554">
        <v>0</v>
      </c>
      <c r="C23" s="554">
        <v>1</v>
      </c>
      <c r="D23" s="232">
        <v>2</v>
      </c>
      <c r="E23" s="554">
        <v>0</v>
      </c>
      <c r="F23" s="232">
        <v>1</v>
      </c>
      <c r="G23" s="554">
        <v>1</v>
      </c>
      <c r="H23" s="611">
        <v>1</v>
      </c>
      <c r="I23" s="612">
        <v>1</v>
      </c>
      <c r="J23" s="611">
        <v>1</v>
      </c>
      <c r="K23" s="611">
        <v>0</v>
      </c>
      <c r="L23" s="612">
        <v>2</v>
      </c>
      <c r="M23" s="611">
        <v>1</v>
      </c>
      <c r="N23" s="330"/>
      <c r="O23" s="41"/>
      <c r="P23" s="556">
        <f>SUM(B23:M23)</f>
        <v>11</v>
      </c>
      <c r="Q23" s="556">
        <f>P23+SUM(M22)</f>
        <v>12</v>
      </c>
      <c r="V23" t="s">
        <v>136</v>
      </c>
    </row>
    <row r="24" spans="1:27" ht="7.5" customHeight="1" thickBot="1" x14ac:dyDescent="0.3">
      <c r="A24" s="320"/>
      <c r="B24" s="431"/>
      <c r="C24" s="431"/>
      <c r="D24" s="433"/>
      <c r="E24" s="431"/>
      <c r="F24" s="431"/>
      <c r="G24" s="431"/>
      <c r="H24" s="431"/>
      <c r="I24" s="431"/>
      <c r="J24" s="431"/>
      <c r="K24" s="431"/>
      <c r="L24" s="431"/>
      <c r="M24" s="431"/>
      <c r="N24" s="434"/>
      <c r="O24" s="430"/>
      <c r="P24" s="430"/>
      <c r="Q24" s="430"/>
    </row>
    <row r="25" spans="1:27" ht="17.25" x14ac:dyDescent="0.25">
      <c r="A25" s="607" t="s">
        <v>3669</v>
      </c>
      <c r="B25" s="554">
        <v>0</v>
      </c>
      <c r="C25" s="554">
        <v>1</v>
      </c>
      <c r="D25" s="555">
        <v>0</v>
      </c>
      <c r="E25" s="554">
        <v>1</v>
      </c>
      <c r="F25" s="554">
        <v>0</v>
      </c>
      <c r="G25" s="554">
        <v>1</v>
      </c>
      <c r="H25" s="554">
        <v>0</v>
      </c>
      <c r="I25" s="554">
        <v>1</v>
      </c>
      <c r="J25" s="554">
        <v>0</v>
      </c>
      <c r="K25" s="554">
        <v>1</v>
      </c>
      <c r="L25" s="554">
        <v>0</v>
      </c>
      <c r="M25" s="554">
        <v>1</v>
      </c>
      <c r="N25" s="330"/>
      <c r="O25" s="41"/>
      <c r="P25" s="554">
        <f>SUM(B25:L25)</f>
        <v>5</v>
      </c>
      <c r="Q25" s="554">
        <f>SUM(B25:M25)</f>
        <v>6</v>
      </c>
      <c r="V25" t="s">
        <v>136</v>
      </c>
    </row>
    <row r="26" spans="1:27" x14ac:dyDescent="0.25">
      <c r="A26" s="621" t="s">
        <v>137</v>
      </c>
      <c r="B26" s="41">
        <v>1</v>
      </c>
      <c r="C26" s="41">
        <v>0</v>
      </c>
      <c r="D26" s="323">
        <v>0</v>
      </c>
      <c r="E26" s="323">
        <v>1</v>
      </c>
      <c r="F26" s="323">
        <v>0</v>
      </c>
      <c r="G26" s="323">
        <v>0</v>
      </c>
      <c r="H26" s="323">
        <v>0</v>
      </c>
      <c r="I26" s="323">
        <v>1</v>
      </c>
      <c r="J26" s="323">
        <v>0</v>
      </c>
      <c r="K26" s="323">
        <v>2</v>
      </c>
      <c r="L26" s="323">
        <v>2</v>
      </c>
      <c r="M26" s="323">
        <v>1</v>
      </c>
      <c r="N26" s="330"/>
      <c r="O26" s="41"/>
      <c r="P26" s="429">
        <f>SUM(B26:M26)</f>
        <v>8</v>
      </c>
      <c r="Q26" s="41">
        <f>SUM(B26:M26)</f>
        <v>8</v>
      </c>
    </row>
    <row r="27" spans="1:27" x14ac:dyDescent="0.25">
      <c r="A27" s="621" t="s">
        <v>138</v>
      </c>
      <c r="B27" s="41">
        <v>0</v>
      </c>
      <c r="C27" s="41">
        <v>0</v>
      </c>
      <c r="D27" s="323">
        <v>0</v>
      </c>
      <c r="E27" s="323">
        <v>0</v>
      </c>
      <c r="F27" s="323">
        <v>0</v>
      </c>
      <c r="G27" s="323">
        <v>0</v>
      </c>
      <c r="H27" s="323">
        <v>0</v>
      </c>
      <c r="I27" s="323">
        <v>0</v>
      </c>
      <c r="J27" s="323">
        <v>0</v>
      </c>
      <c r="K27" s="323">
        <v>0</v>
      </c>
      <c r="L27" s="323">
        <v>0</v>
      </c>
      <c r="M27" s="323">
        <v>0</v>
      </c>
      <c r="N27" s="330"/>
      <c r="O27" s="41"/>
      <c r="P27" s="429">
        <f>SUM(B27:M27)</f>
        <v>0</v>
      </c>
      <c r="Q27" s="41">
        <f>SUM(B27:M27)</f>
        <v>0</v>
      </c>
    </row>
    <row r="28" spans="1:27" x14ac:dyDescent="0.25">
      <c r="A28" s="621" t="s">
        <v>139</v>
      </c>
      <c r="B28" s="41">
        <v>0</v>
      </c>
      <c r="C28" s="41">
        <v>0</v>
      </c>
      <c r="D28" s="323">
        <v>0</v>
      </c>
      <c r="E28" s="323">
        <v>0</v>
      </c>
      <c r="F28" s="323">
        <v>1</v>
      </c>
      <c r="G28" s="323">
        <v>1</v>
      </c>
      <c r="H28" s="323">
        <v>1</v>
      </c>
      <c r="I28" s="323">
        <v>0</v>
      </c>
      <c r="J28" s="323">
        <v>0</v>
      </c>
      <c r="K28" s="323">
        <v>0</v>
      </c>
      <c r="L28" s="323">
        <v>0</v>
      </c>
      <c r="M28" s="323">
        <v>0</v>
      </c>
      <c r="N28" s="330"/>
      <c r="O28" s="41"/>
      <c r="P28" s="429">
        <f>SUM(B28:M28)</f>
        <v>3</v>
      </c>
      <c r="Q28" s="41">
        <f>SUM(B28:M28)</f>
        <v>3</v>
      </c>
    </row>
    <row r="29" spans="1:27" x14ac:dyDescent="0.25">
      <c r="A29" s="607" t="s">
        <v>255</v>
      </c>
      <c r="B29" s="503">
        <f>SUM(B26:B28)</f>
        <v>1</v>
      </c>
      <c r="C29" s="556">
        <f t="shared" ref="C29:G29" si="5">SUM(C26:C28)</f>
        <v>0</v>
      </c>
      <c r="D29" s="556">
        <f t="shared" si="5"/>
        <v>0</v>
      </c>
      <c r="E29" s="556">
        <f t="shared" si="5"/>
        <v>1</v>
      </c>
      <c r="F29" s="503">
        <f t="shared" si="5"/>
        <v>1</v>
      </c>
      <c r="G29" s="556">
        <f t="shared" si="5"/>
        <v>1</v>
      </c>
      <c r="H29" s="612">
        <v>1</v>
      </c>
      <c r="I29" s="611">
        <v>1</v>
      </c>
      <c r="J29" s="611">
        <v>0</v>
      </c>
      <c r="K29" s="612">
        <v>2</v>
      </c>
      <c r="L29" s="612">
        <v>2</v>
      </c>
      <c r="M29" s="611">
        <v>1</v>
      </c>
      <c r="N29" s="330"/>
      <c r="O29" s="41"/>
      <c r="P29" s="503">
        <f>SUM(B29:M29)</f>
        <v>11</v>
      </c>
      <c r="Q29" s="503">
        <f>P29</f>
        <v>11</v>
      </c>
    </row>
    <row r="30" spans="1:27" ht="7.5" customHeight="1" thickBot="1" x14ac:dyDescent="0.3">
      <c r="A30" s="320"/>
      <c r="B30" s="431"/>
      <c r="C30" s="431"/>
      <c r="D30" s="433"/>
      <c r="E30" s="431"/>
      <c r="F30" s="431"/>
      <c r="G30" s="431"/>
      <c r="H30" s="431"/>
      <c r="I30" s="431"/>
      <c r="J30" s="431"/>
      <c r="K30" s="431"/>
      <c r="L30" s="431"/>
      <c r="M30" s="431"/>
      <c r="N30" s="434"/>
      <c r="O30" s="430"/>
      <c r="P30" s="430"/>
      <c r="Q30" s="430"/>
    </row>
    <row r="31" spans="1:27" x14ac:dyDescent="0.25">
      <c r="A31" s="621" t="s">
        <v>34</v>
      </c>
      <c r="B31" s="554">
        <v>1</v>
      </c>
      <c r="C31" s="554">
        <v>1</v>
      </c>
      <c r="D31" s="555">
        <v>1</v>
      </c>
      <c r="E31" s="554">
        <v>1</v>
      </c>
      <c r="F31" s="554">
        <v>1</v>
      </c>
      <c r="G31" s="554">
        <v>1</v>
      </c>
      <c r="H31" s="554">
        <v>1</v>
      </c>
      <c r="I31" s="554">
        <v>0</v>
      </c>
      <c r="J31" s="554">
        <v>1</v>
      </c>
      <c r="K31" s="554">
        <v>0</v>
      </c>
      <c r="L31" s="554">
        <v>0</v>
      </c>
      <c r="M31" s="554">
        <v>0</v>
      </c>
      <c r="N31" s="330"/>
      <c r="O31" s="41"/>
      <c r="P31" s="554">
        <f>SUM(B31:L31)</f>
        <v>8</v>
      </c>
      <c r="Q31" s="554">
        <f>SUM(B31:M31)</f>
        <v>8</v>
      </c>
    </row>
    <row r="32" spans="1:27" x14ac:dyDescent="0.25">
      <c r="A32" s="621" t="s">
        <v>35</v>
      </c>
      <c r="B32" s="554">
        <v>1</v>
      </c>
      <c r="C32" s="554">
        <v>1</v>
      </c>
      <c r="D32" s="554">
        <v>1</v>
      </c>
      <c r="E32" s="232">
        <v>2</v>
      </c>
      <c r="F32" s="554">
        <v>1</v>
      </c>
      <c r="G32" s="554">
        <v>1</v>
      </c>
      <c r="H32" s="611">
        <v>1</v>
      </c>
      <c r="I32" s="612">
        <v>3</v>
      </c>
      <c r="J32" s="611">
        <v>0</v>
      </c>
      <c r="K32" s="612">
        <v>3</v>
      </c>
      <c r="L32" s="612">
        <v>2</v>
      </c>
      <c r="M32" s="611">
        <v>2</v>
      </c>
      <c r="N32" s="330"/>
      <c r="O32" s="41"/>
      <c r="P32" s="556">
        <f>SUM(B32:M32)</f>
        <v>18</v>
      </c>
      <c r="Q32" s="556">
        <f>P32+SUM(M31)</f>
        <v>18</v>
      </c>
    </row>
    <row r="33" spans="1:18" ht="7.5" customHeight="1" thickBot="1" x14ac:dyDescent="0.3">
      <c r="A33" s="320"/>
      <c r="B33" s="431"/>
      <c r="C33" s="431"/>
      <c r="D33" s="433"/>
      <c r="E33" s="431"/>
      <c r="F33" s="431"/>
      <c r="G33" s="431"/>
      <c r="H33" s="431"/>
      <c r="I33" s="431"/>
      <c r="J33" s="431"/>
      <c r="K33" s="431"/>
      <c r="L33" s="431"/>
      <c r="M33" s="431"/>
      <c r="N33" s="434"/>
      <c r="O33" s="430"/>
      <c r="P33" s="430"/>
      <c r="Q33" s="430"/>
    </row>
    <row r="34" spans="1:18" x14ac:dyDescent="0.25">
      <c r="A34" s="621" t="s">
        <v>36</v>
      </c>
      <c r="B34" s="554">
        <v>0</v>
      </c>
      <c r="C34" s="554">
        <v>0</v>
      </c>
      <c r="D34" s="555">
        <v>0</v>
      </c>
      <c r="E34" s="554">
        <v>1</v>
      </c>
      <c r="F34" s="554">
        <v>1</v>
      </c>
      <c r="G34" s="554">
        <v>1</v>
      </c>
      <c r="H34" s="554">
        <v>1</v>
      </c>
      <c r="I34" s="554">
        <v>1</v>
      </c>
      <c r="J34" s="554">
        <v>1</v>
      </c>
      <c r="K34" s="554">
        <v>1</v>
      </c>
      <c r="L34" s="554">
        <v>1</v>
      </c>
      <c r="M34" s="554">
        <v>0</v>
      </c>
      <c r="N34" s="330"/>
      <c r="O34" s="41"/>
      <c r="P34" s="554">
        <f>SUM(B34:L34)</f>
        <v>8</v>
      </c>
      <c r="Q34" s="554">
        <f>SUM(B34:M34)</f>
        <v>8</v>
      </c>
    </row>
    <row r="35" spans="1:18" x14ac:dyDescent="0.25">
      <c r="A35" s="621" t="s">
        <v>37</v>
      </c>
      <c r="B35" s="232">
        <v>1</v>
      </c>
      <c r="C35" s="232">
        <v>1</v>
      </c>
      <c r="D35" s="232">
        <v>1</v>
      </c>
      <c r="E35" s="554">
        <v>1</v>
      </c>
      <c r="F35" s="554">
        <v>0</v>
      </c>
      <c r="G35" s="554">
        <v>0</v>
      </c>
      <c r="H35" s="611">
        <v>0</v>
      </c>
      <c r="I35" s="611">
        <v>0</v>
      </c>
      <c r="J35" s="611">
        <v>1</v>
      </c>
      <c r="K35" s="611">
        <v>1</v>
      </c>
      <c r="L35" s="612">
        <v>2</v>
      </c>
      <c r="M35" s="611">
        <v>1</v>
      </c>
      <c r="N35" s="330"/>
      <c r="O35" s="41"/>
      <c r="P35" s="556">
        <f>SUM(B35:M35)</f>
        <v>9</v>
      </c>
      <c r="Q35" s="556">
        <f>P35+SUM(M34)</f>
        <v>9</v>
      </c>
    </row>
    <row r="36" spans="1:18" ht="7.5" customHeight="1" thickBot="1" x14ac:dyDescent="0.3">
      <c r="A36" s="320"/>
      <c r="B36" s="431"/>
      <c r="C36" s="431"/>
      <c r="D36" s="433"/>
      <c r="E36" s="431"/>
      <c r="F36" s="431"/>
      <c r="G36" s="431"/>
      <c r="H36" s="431"/>
      <c r="I36" s="431"/>
      <c r="J36" s="431"/>
      <c r="K36" s="431"/>
      <c r="L36" s="431"/>
      <c r="M36" s="431"/>
      <c r="N36" s="434"/>
      <c r="O36" s="430"/>
      <c r="P36" s="430"/>
      <c r="Q36" s="430"/>
    </row>
    <row r="37" spans="1:18" x14ac:dyDescent="0.25">
      <c r="A37" s="621" t="s">
        <v>256</v>
      </c>
      <c r="B37" s="554">
        <v>0</v>
      </c>
      <c r="C37" s="554">
        <v>0</v>
      </c>
      <c r="D37" s="555">
        <v>0</v>
      </c>
      <c r="E37" s="554">
        <v>0</v>
      </c>
      <c r="F37" s="554">
        <v>0</v>
      </c>
      <c r="G37" s="554">
        <v>0</v>
      </c>
      <c r="H37" s="554">
        <v>0</v>
      </c>
      <c r="I37" s="554">
        <v>0</v>
      </c>
      <c r="J37" s="554">
        <v>1</v>
      </c>
      <c r="K37" s="554">
        <v>1</v>
      </c>
      <c r="L37" s="554">
        <v>1</v>
      </c>
      <c r="M37" s="554">
        <v>1</v>
      </c>
      <c r="N37" s="330"/>
      <c r="O37" s="41"/>
      <c r="P37" s="554">
        <f>SUM(B37:L37)</f>
        <v>3</v>
      </c>
      <c r="Q37" s="554">
        <f>SUM(B37:M37)</f>
        <v>4</v>
      </c>
      <c r="R37" t="s">
        <v>257</v>
      </c>
    </row>
    <row r="38" spans="1:18" x14ac:dyDescent="0.25">
      <c r="A38" s="621" t="s">
        <v>258</v>
      </c>
      <c r="B38" s="554">
        <v>0</v>
      </c>
      <c r="C38" s="554">
        <v>0</v>
      </c>
      <c r="D38" s="554">
        <v>0</v>
      </c>
      <c r="E38" s="554">
        <v>0</v>
      </c>
      <c r="F38" s="554">
        <v>0</v>
      </c>
      <c r="G38" s="554">
        <v>0</v>
      </c>
      <c r="H38" s="611">
        <v>1</v>
      </c>
      <c r="I38" s="611">
        <v>0</v>
      </c>
      <c r="J38" s="611">
        <v>0</v>
      </c>
      <c r="K38" s="611">
        <v>1</v>
      </c>
      <c r="L38" s="612">
        <v>2</v>
      </c>
      <c r="M38" s="611">
        <v>0</v>
      </c>
      <c r="N38" s="330"/>
      <c r="O38" s="41"/>
      <c r="P38" s="556">
        <f>SUM(B38:M38)</f>
        <v>4</v>
      </c>
      <c r="Q38" s="556">
        <f>P38+SUM(M37)</f>
        <v>5</v>
      </c>
      <c r="R38" t="s">
        <v>257</v>
      </c>
    </row>
    <row r="39" spans="1:18" ht="7.5" customHeight="1" thickBot="1" x14ac:dyDescent="0.3">
      <c r="A39" s="320"/>
      <c r="B39" s="431"/>
      <c r="C39" s="431"/>
      <c r="D39" s="433"/>
      <c r="E39" s="431"/>
      <c r="F39" s="431"/>
      <c r="G39" s="431"/>
      <c r="H39" s="431"/>
      <c r="I39" s="431"/>
      <c r="J39" s="431"/>
      <c r="K39" s="431"/>
      <c r="L39" s="431"/>
      <c r="M39" s="431"/>
      <c r="N39" s="434"/>
      <c r="O39" s="430"/>
      <c r="P39" s="430"/>
      <c r="Q39" s="430"/>
    </row>
    <row r="40" spans="1:18" x14ac:dyDescent="0.25">
      <c r="A40" s="621" t="s">
        <v>259</v>
      </c>
      <c r="B40" s="554">
        <v>4</v>
      </c>
      <c r="C40" s="554">
        <v>0</v>
      </c>
      <c r="D40" s="555">
        <v>0</v>
      </c>
      <c r="E40" s="554">
        <v>0</v>
      </c>
      <c r="F40" s="554">
        <v>0</v>
      </c>
      <c r="G40" s="554">
        <v>0</v>
      </c>
      <c r="H40" s="554">
        <v>0</v>
      </c>
      <c r="I40" s="554">
        <v>0</v>
      </c>
      <c r="J40" s="554">
        <v>0</v>
      </c>
      <c r="K40" s="554">
        <v>0</v>
      </c>
      <c r="L40" s="554">
        <v>0</v>
      </c>
      <c r="M40" s="554">
        <v>0</v>
      </c>
      <c r="N40" s="330"/>
      <c r="O40" s="41"/>
      <c r="P40" s="554">
        <f>SUM(B40:L40)</f>
        <v>4</v>
      </c>
      <c r="Q40" s="554">
        <f>SUM(B40:M40)</f>
        <v>4</v>
      </c>
      <c r="R40" t="s">
        <v>257</v>
      </c>
    </row>
    <row r="41" spans="1:18" x14ac:dyDescent="0.25">
      <c r="A41" s="621" t="s">
        <v>260</v>
      </c>
      <c r="B41" s="554">
        <v>0</v>
      </c>
      <c r="C41" s="554">
        <v>0</v>
      </c>
      <c r="D41" s="554">
        <v>0</v>
      </c>
      <c r="E41" s="554">
        <v>0</v>
      </c>
      <c r="F41" s="554">
        <v>0</v>
      </c>
      <c r="G41" s="554">
        <v>0</v>
      </c>
      <c r="H41" s="611">
        <v>0</v>
      </c>
      <c r="I41" s="611">
        <v>0</v>
      </c>
      <c r="J41" s="611">
        <v>0</v>
      </c>
      <c r="K41" s="611">
        <v>0</v>
      </c>
      <c r="L41" s="611">
        <v>0</v>
      </c>
      <c r="M41" s="611">
        <v>0</v>
      </c>
      <c r="N41" s="330"/>
      <c r="O41" s="41"/>
      <c r="P41" s="556">
        <f>SUM(B41:M41)</f>
        <v>0</v>
      </c>
      <c r="Q41" s="556">
        <f>P41+SUM(M40)</f>
        <v>0</v>
      </c>
      <c r="R41" t="s">
        <v>257</v>
      </c>
    </row>
    <row r="42" spans="1:18" ht="7.5" customHeight="1" thickBot="1" x14ac:dyDescent="0.3">
      <c r="A42" s="320"/>
      <c r="B42" s="431"/>
      <c r="C42" s="431"/>
      <c r="D42" s="433"/>
      <c r="E42" s="431"/>
      <c r="F42" s="431"/>
      <c r="G42" s="431"/>
      <c r="H42" s="431"/>
      <c r="I42" s="431"/>
      <c r="J42" s="431"/>
      <c r="K42" s="431"/>
      <c r="L42" s="431"/>
      <c r="M42" s="431"/>
      <c r="N42" s="434"/>
      <c r="O42" s="430"/>
      <c r="P42" s="430"/>
      <c r="Q42" s="430"/>
    </row>
    <row r="43" spans="1:18"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SUM(B43:L43)</f>
        <v>0</v>
      </c>
      <c r="Q43" s="554">
        <f>SUM(B43:M43)</f>
        <v>0</v>
      </c>
    </row>
    <row r="44" spans="1:18" x14ac:dyDescent="0.25">
      <c r="A44" s="621" t="s">
        <v>86</v>
      </c>
      <c r="B44" s="554">
        <v>0</v>
      </c>
      <c r="C44" s="554">
        <v>0</v>
      </c>
      <c r="D44" s="554">
        <v>0</v>
      </c>
      <c r="E44" s="554">
        <v>0</v>
      </c>
      <c r="F44" s="554">
        <v>0</v>
      </c>
      <c r="G44" s="554">
        <v>0</v>
      </c>
      <c r="H44" s="611">
        <v>0</v>
      </c>
      <c r="I44" s="611">
        <v>0</v>
      </c>
      <c r="J44" s="611">
        <v>0</v>
      </c>
      <c r="K44" s="611">
        <v>0</v>
      </c>
      <c r="L44" s="611">
        <v>0</v>
      </c>
      <c r="M44" s="611">
        <v>0</v>
      </c>
      <c r="N44" s="330"/>
      <c r="O44" s="41"/>
      <c r="P44" s="556">
        <f>SUM(B44:M44)</f>
        <v>0</v>
      </c>
      <c r="Q44" s="556">
        <f>P44+SUM(M43)</f>
        <v>0</v>
      </c>
    </row>
    <row r="45" spans="1:18" ht="7.5" customHeight="1" thickBot="1" x14ac:dyDescent="0.3">
      <c r="A45" s="320"/>
      <c r="B45" s="431"/>
      <c r="C45" s="431"/>
      <c r="D45" s="433"/>
      <c r="E45" s="431"/>
      <c r="F45" s="431"/>
      <c r="G45" s="431"/>
      <c r="H45" s="431"/>
      <c r="I45" s="431"/>
      <c r="J45" s="431"/>
      <c r="K45" s="431"/>
      <c r="L45" s="431"/>
      <c r="M45" s="431"/>
      <c r="N45" s="434"/>
      <c r="O45" s="430"/>
      <c r="P45" s="430"/>
      <c r="Q45" s="430"/>
    </row>
    <row r="46" spans="1:18" x14ac:dyDescent="0.25">
      <c r="A46" s="607" t="s">
        <v>3670</v>
      </c>
      <c r="B46" s="554">
        <v>1</v>
      </c>
      <c r="C46" s="554">
        <v>1</v>
      </c>
      <c r="D46" s="555">
        <v>1</v>
      </c>
      <c r="E46" s="554">
        <v>0</v>
      </c>
      <c r="F46" s="554">
        <v>1</v>
      </c>
      <c r="G46" s="554">
        <v>1</v>
      </c>
      <c r="H46" s="554">
        <v>1</v>
      </c>
      <c r="I46" s="554">
        <v>0</v>
      </c>
      <c r="J46" s="554">
        <v>1</v>
      </c>
      <c r="K46" s="554">
        <v>1</v>
      </c>
      <c r="L46" s="554">
        <v>1</v>
      </c>
      <c r="M46" s="554">
        <v>1</v>
      </c>
      <c r="N46" s="330"/>
      <c r="O46" s="41"/>
      <c r="P46" s="554">
        <f>SUM(B46:L46)</f>
        <v>9</v>
      </c>
      <c r="Q46" s="554">
        <f>SUM(B46:M46)</f>
        <v>10</v>
      </c>
    </row>
    <row r="47" spans="1:18" x14ac:dyDescent="0.25">
      <c r="A47" s="607" t="s">
        <v>3671</v>
      </c>
      <c r="B47" s="556">
        <v>1</v>
      </c>
      <c r="C47" s="503">
        <v>2</v>
      </c>
      <c r="D47" s="503">
        <v>2</v>
      </c>
      <c r="E47" s="503">
        <v>2</v>
      </c>
      <c r="F47" s="556">
        <v>0</v>
      </c>
      <c r="G47" s="556">
        <v>0</v>
      </c>
      <c r="H47" s="612">
        <v>1</v>
      </c>
      <c r="I47" s="612">
        <v>2</v>
      </c>
      <c r="J47" s="611">
        <v>1</v>
      </c>
      <c r="K47" s="612">
        <v>3</v>
      </c>
      <c r="L47" s="613">
        <v>4</v>
      </c>
      <c r="M47" s="611">
        <v>2</v>
      </c>
      <c r="N47" s="330"/>
      <c r="O47" s="41"/>
      <c r="P47" s="556">
        <f>SUM(B47:M47)</f>
        <v>20</v>
      </c>
      <c r="Q47" s="556">
        <f>P47+SUM(M46)</f>
        <v>21</v>
      </c>
    </row>
    <row r="48" spans="1:18" x14ac:dyDescent="0.25">
      <c r="A48" s="96"/>
    </row>
    <row r="49" spans="1:19" x14ac:dyDescent="0.25">
      <c r="A49" s="96"/>
    </row>
    <row r="50" spans="1:19" x14ac:dyDescent="0.25">
      <c r="A50" s="145" t="s">
        <v>261</v>
      </c>
    </row>
    <row r="51" spans="1:19" x14ac:dyDescent="0.25">
      <c r="A51" s="461" t="s">
        <v>126</v>
      </c>
      <c r="E51" t="s">
        <v>3672</v>
      </c>
    </row>
    <row r="52" spans="1:19" x14ac:dyDescent="0.25">
      <c r="A52" s="461" t="s">
        <v>128</v>
      </c>
      <c r="E52" t="s">
        <v>3672</v>
      </c>
    </row>
    <row r="53" spans="1:19" x14ac:dyDescent="0.25">
      <c r="A53" s="229" t="s">
        <v>42</v>
      </c>
      <c r="E53" t="s">
        <v>283</v>
      </c>
      <c r="H53" s="152"/>
    </row>
    <row r="54" spans="1:19" x14ac:dyDescent="0.25">
      <c r="A54" s="461" t="s">
        <v>129</v>
      </c>
      <c r="H54" s="152"/>
    </row>
    <row r="55" spans="1:19" x14ac:dyDescent="0.25">
      <c r="A55" s="91"/>
    </row>
    <row r="56" spans="1:19" x14ac:dyDescent="0.25">
      <c r="A56" s="86" t="s">
        <v>44</v>
      </c>
      <c r="B56" s="241"/>
      <c r="C56" s="241"/>
      <c r="D56" s="241"/>
      <c r="E56" s="241"/>
      <c r="F56" s="241"/>
      <c r="G56" s="241"/>
      <c r="H56" s="241"/>
      <c r="I56" s="241"/>
      <c r="J56" s="241"/>
      <c r="K56" s="241"/>
      <c r="L56" s="241"/>
      <c r="M56" s="241"/>
      <c r="N56" s="241"/>
      <c r="O56" s="241"/>
      <c r="P56" s="241"/>
      <c r="Q56" s="241"/>
      <c r="R56" s="241"/>
      <c r="S56" s="241"/>
    </row>
    <row r="57" spans="1:19" ht="15" customHeight="1" x14ac:dyDescent="0.25">
      <c r="A57" s="86" t="s">
        <v>45</v>
      </c>
      <c r="B57" s="241"/>
      <c r="C57" s="241"/>
      <c r="D57" s="241"/>
      <c r="E57" s="241"/>
      <c r="F57" s="241"/>
      <c r="G57" s="241"/>
      <c r="H57" s="241"/>
      <c r="I57" s="241"/>
      <c r="J57" s="241"/>
      <c r="K57" s="241"/>
      <c r="L57" s="241"/>
      <c r="M57" s="241"/>
      <c r="N57" s="241"/>
      <c r="O57" s="241"/>
      <c r="P57" s="241"/>
      <c r="Q57" s="241"/>
      <c r="R57" s="241"/>
      <c r="S57" s="241"/>
    </row>
    <row r="58" spans="1:19" x14ac:dyDescent="0.25">
      <c r="A58" s="86" t="s">
        <v>46</v>
      </c>
      <c r="B58" s="241"/>
      <c r="C58" s="241"/>
      <c r="D58" s="241"/>
      <c r="E58" s="241"/>
      <c r="F58" s="241"/>
      <c r="G58" s="241"/>
      <c r="H58" s="241"/>
      <c r="I58" s="241"/>
      <c r="J58" s="241"/>
      <c r="K58" s="241"/>
      <c r="L58" s="241"/>
      <c r="M58" s="241"/>
      <c r="N58" s="241"/>
      <c r="O58" s="241"/>
      <c r="P58" s="241"/>
      <c r="Q58" s="241"/>
      <c r="R58" s="241"/>
      <c r="S58" s="241"/>
    </row>
    <row r="59" spans="1:19" x14ac:dyDescent="0.25">
      <c r="A59" s="86"/>
      <c r="B59" s="241"/>
      <c r="C59" s="241"/>
      <c r="D59" s="241"/>
      <c r="E59" s="241"/>
      <c r="F59" s="241"/>
      <c r="G59" s="241"/>
      <c r="H59" s="241"/>
      <c r="I59" s="241"/>
      <c r="J59" s="241"/>
      <c r="K59" s="241"/>
      <c r="L59" s="241"/>
      <c r="M59" s="241"/>
      <c r="N59" s="241"/>
      <c r="O59" s="241"/>
      <c r="P59" s="241"/>
      <c r="Q59" s="241"/>
      <c r="R59" s="241"/>
      <c r="S59" s="241"/>
    </row>
    <row r="60" spans="1:19" x14ac:dyDescent="0.25">
      <c r="A60" s="151" t="s">
        <v>47</v>
      </c>
      <c r="B60" s="241"/>
      <c r="C60" s="241"/>
      <c r="D60" s="241"/>
      <c r="E60" s="241"/>
      <c r="F60" s="241"/>
      <c r="G60" s="241"/>
      <c r="H60" s="241"/>
      <c r="I60" s="241"/>
      <c r="J60" s="241"/>
      <c r="K60" s="241"/>
      <c r="L60" s="241"/>
      <c r="M60" s="241"/>
      <c r="N60" s="241"/>
      <c r="O60" s="241"/>
      <c r="P60" s="241"/>
      <c r="Q60" s="241"/>
      <c r="R60" s="241"/>
      <c r="S60" s="241"/>
    </row>
    <row r="61" spans="1:19" x14ac:dyDescent="0.25">
      <c r="B61" s="241"/>
      <c r="C61" s="241"/>
      <c r="D61" s="241"/>
      <c r="E61" s="241"/>
      <c r="F61" s="241"/>
      <c r="G61" s="241"/>
      <c r="H61" s="241"/>
      <c r="I61" s="241"/>
      <c r="J61" s="241"/>
      <c r="K61" s="241"/>
      <c r="L61" s="241"/>
      <c r="M61" s="241"/>
      <c r="N61" s="241"/>
      <c r="O61" s="241"/>
      <c r="P61" s="241"/>
      <c r="Q61" s="241"/>
      <c r="R61" s="241"/>
      <c r="S61" s="241"/>
    </row>
    <row r="62" spans="1:19" x14ac:dyDescent="0.25">
      <c r="A62" s="93" t="s">
        <v>48</v>
      </c>
      <c r="B62" s="241"/>
      <c r="C62" s="241"/>
      <c r="D62" s="241"/>
      <c r="E62" s="241"/>
      <c r="F62" s="241"/>
      <c r="G62" s="241"/>
      <c r="H62" s="241"/>
      <c r="I62" s="241"/>
      <c r="J62" s="241"/>
      <c r="K62" s="241"/>
      <c r="L62" s="241"/>
      <c r="M62" s="241"/>
      <c r="N62" s="241"/>
      <c r="O62" s="241"/>
      <c r="P62" s="241"/>
      <c r="Q62" s="241"/>
      <c r="R62" s="241"/>
      <c r="S62" s="241"/>
    </row>
    <row r="63" spans="1:19" ht="42" customHeight="1" x14ac:dyDescent="0.25">
      <c r="A63" s="722" t="s">
        <v>140</v>
      </c>
      <c r="B63" s="723"/>
      <c r="C63" s="723"/>
      <c r="D63" s="723"/>
      <c r="E63" s="723"/>
      <c r="F63" s="723"/>
      <c r="G63" s="723"/>
      <c r="H63" s="723"/>
      <c r="I63" s="723"/>
      <c r="J63" s="723"/>
      <c r="K63" s="723"/>
      <c r="L63" s="723"/>
      <c r="M63" s="723"/>
      <c r="N63" s="723"/>
      <c r="O63" s="723"/>
      <c r="P63" s="723"/>
      <c r="Q63" s="723"/>
      <c r="R63" s="723"/>
      <c r="S63" s="723"/>
    </row>
    <row r="64" spans="1:19" ht="29.45" customHeight="1" x14ac:dyDescent="0.25">
      <c r="A64" s="724"/>
      <c r="B64" s="725"/>
      <c r="C64" s="725"/>
      <c r="D64" s="725"/>
      <c r="E64" s="725"/>
      <c r="F64" s="725"/>
      <c r="G64" s="725"/>
      <c r="H64" s="725"/>
      <c r="I64" s="725"/>
      <c r="J64" s="725"/>
      <c r="K64" s="725"/>
      <c r="L64" s="725"/>
      <c r="M64" s="725"/>
      <c r="N64" s="725"/>
      <c r="O64" s="725"/>
      <c r="P64" s="725"/>
      <c r="Q64" s="725"/>
      <c r="R64" s="725"/>
      <c r="S64" s="726"/>
    </row>
    <row r="65" spans="1:35" x14ac:dyDescent="0.25">
      <c r="B65" s="241"/>
      <c r="C65" s="241"/>
      <c r="D65" s="241"/>
      <c r="E65" s="241"/>
      <c r="F65" s="241"/>
      <c r="G65" s="241"/>
      <c r="H65" s="241"/>
      <c r="I65" s="241"/>
      <c r="J65" s="241"/>
      <c r="K65" s="241"/>
      <c r="L65" s="241"/>
      <c r="M65" s="241"/>
      <c r="N65" s="241"/>
      <c r="O65" s="241"/>
      <c r="P65" s="241"/>
      <c r="Q65" s="241"/>
      <c r="R65" s="241"/>
      <c r="S65" s="241"/>
    </row>
    <row r="67" spans="1:35" ht="27" customHeight="1" x14ac:dyDescent="0.25">
      <c r="B67" s="753" t="s">
        <v>99</v>
      </c>
      <c r="C67" s="753"/>
      <c r="D67" s="753"/>
      <c r="E67" s="753"/>
      <c r="F67" s="753"/>
      <c r="G67" s="753"/>
      <c r="H67" s="605"/>
      <c r="N67" s="753" t="s">
        <v>262</v>
      </c>
      <c r="O67" s="753"/>
      <c r="P67" s="753"/>
      <c r="Q67" s="753"/>
      <c r="R67" s="753"/>
      <c r="S67" s="753"/>
      <c r="T67" s="753"/>
      <c r="U67" s="753"/>
      <c r="Z67" s="753" t="s">
        <v>263</v>
      </c>
      <c r="AA67" s="753"/>
      <c r="AB67" s="753"/>
      <c r="AC67" s="753"/>
      <c r="AD67" s="753"/>
      <c r="AE67" s="753"/>
      <c r="AF67" s="753"/>
    </row>
    <row r="68" spans="1:35" ht="30" x14ac:dyDescent="0.25">
      <c r="A68" s="558"/>
      <c r="B68" s="88">
        <v>2011</v>
      </c>
      <c r="C68" s="88">
        <v>2012</v>
      </c>
      <c r="D68" s="88">
        <v>2013</v>
      </c>
      <c r="E68" s="88">
        <v>2014</v>
      </c>
      <c r="F68" s="505">
        <v>2015</v>
      </c>
      <c r="G68" s="88">
        <v>2016</v>
      </c>
      <c r="H68" s="88">
        <v>2017</v>
      </c>
      <c r="I68" s="88">
        <v>2018</v>
      </c>
      <c r="J68" s="88">
        <v>2019</v>
      </c>
      <c r="K68" s="474" t="s">
        <v>220</v>
      </c>
      <c r="N68" s="88">
        <v>2011</v>
      </c>
      <c r="O68" s="88">
        <v>2012</v>
      </c>
      <c r="P68" s="88">
        <v>2013</v>
      </c>
      <c r="Q68" s="88">
        <v>2014</v>
      </c>
      <c r="R68" s="505">
        <v>2015</v>
      </c>
      <c r="S68" s="88">
        <v>2016</v>
      </c>
      <c r="T68" s="88">
        <v>2017</v>
      </c>
      <c r="U68" s="88">
        <v>2018</v>
      </c>
      <c r="V68" s="88">
        <v>2019</v>
      </c>
      <c r="W68" s="474" t="s">
        <v>220</v>
      </c>
      <c r="Z68" s="88">
        <v>2011</v>
      </c>
      <c r="AA68" s="88">
        <v>2012</v>
      </c>
      <c r="AB68" s="88">
        <v>2013</v>
      </c>
      <c r="AC68" s="88">
        <v>2014</v>
      </c>
      <c r="AD68" s="505">
        <v>2015</v>
      </c>
      <c r="AE68" s="88">
        <v>2016</v>
      </c>
      <c r="AF68" s="88">
        <v>2017</v>
      </c>
      <c r="AG68" s="474">
        <v>2018</v>
      </c>
      <c r="AH68" s="474">
        <v>2019</v>
      </c>
      <c r="AI68" s="474" t="s">
        <v>220</v>
      </c>
    </row>
    <row r="69" spans="1:35" x14ac:dyDescent="0.25">
      <c r="A69" s="87" t="s">
        <v>59</v>
      </c>
      <c r="B69" s="159">
        <f>Q120</f>
        <v>775</v>
      </c>
      <c r="C69" s="159">
        <f>Q121</f>
        <v>309</v>
      </c>
      <c r="D69" s="159">
        <f>Q122</f>
        <v>32</v>
      </c>
      <c r="E69" s="159">
        <f>Q123</f>
        <v>18</v>
      </c>
      <c r="F69" s="506">
        <v>29</v>
      </c>
      <c r="G69" s="90">
        <v>18</v>
      </c>
      <c r="H69" s="4">
        <v>21</v>
      </c>
      <c r="I69" s="90">
        <v>18</v>
      </c>
      <c r="J69" s="90">
        <f>P6</f>
        <v>31</v>
      </c>
      <c r="K69" s="183">
        <v>16</v>
      </c>
      <c r="N69" s="159">
        <f>Q131</f>
        <v>21</v>
      </c>
      <c r="O69" s="159">
        <f>Q132</f>
        <v>7</v>
      </c>
      <c r="P69" s="159">
        <v>9</v>
      </c>
      <c r="Q69" s="159">
        <f>Q134</f>
        <v>7</v>
      </c>
      <c r="R69" s="506">
        <f>Q135</f>
        <v>7</v>
      </c>
      <c r="S69" s="90">
        <v>10</v>
      </c>
      <c r="T69" s="4">
        <v>11</v>
      </c>
      <c r="U69" s="159">
        <v>5</v>
      </c>
      <c r="V69" s="159">
        <f>P29</f>
        <v>11</v>
      </c>
      <c r="W69" s="183">
        <v>6</v>
      </c>
      <c r="Z69" s="159">
        <f t="shared" ref="Z69:AH69" si="6">B69-N69</f>
        <v>754</v>
      </c>
      <c r="AA69" s="159">
        <f t="shared" si="6"/>
        <v>302</v>
      </c>
      <c r="AB69" s="159">
        <f t="shared" si="6"/>
        <v>23</v>
      </c>
      <c r="AC69" s="159">
        <f t="shared" si="6"/>
        <v>11</v>
      </c>
      <c r="AD69" s="506">
        <f t="shared" si="6"/>
        <v>22</v>
      </c>
      <c r="AE69" s="159">
        <f t="shared" si="6"/>
        <v>8</v>
      </c>
      <c r="AF69" s="4">
        <f t="shared" si="6"/>
        <v>10</v>
      </c>
      <c r="AG69" s="90">
        <f t="shared" si="6"/>
        <v>13</v>
      </c>
      <c r="AH69" s="90">
        <f t="shared" si="6"/>
        <v>20</v>
      </c>
      <c r="AI69" s="183">
        <v>12</v>
      </c>
    </row>
    <row r="70" spans="1:35" x14ac:dyDescent="0.25">
      <c r="A70" s="153"/>
      <c r="B70" s="154"/>
      <c r="C70" s="154"/>
      <c r="D70" s="154"/>
      <c r="E70" s="154"/>
      <c r="F70" s="154"/>
      <c r="G70" s="154"/>
      <c r="H70" s="20"/>
      <c r="I70" s="154"/>
      <c r="K70" s="154"/>
      <c r="L70" s="154"/>
      <c r="M70" s="154"/>
      <c r="N70" s="154"/>
      <c r="O70" s="20"/>
      <c r="P70" s="154"/>
      <c r="Q70" s="154"/>
      <c r="R70" s="154"/>
      <c r="S70" s="154"/>
      <c r="T70" s="154"/>
    </row>
    <row r="71" spans="1:35" x14ac:dyDescent="0.25">
      <c r="A71" s="20"/>
      <c r="B71" s="20"/>
      <c r="C71" s="20"/>
      <c r="D71" s="20"/>
      <c r="E71" s="20"/>
      <c r="F71" s="20"/>
      <c r="G71" s="20"/>
      <c r="H71" s="20"/>
      <c r="I71" s="20"/>
      <c r="J71" s="20"/>
      <c r="K71" s="20"/>
      <c r="L71" s="20"/>
      <c r="M71" s="20"/>
    </row>
    <row r="72" spans="1:35" x14ac:dyDescent="0.25">
      <c r="A72" s="153"/>
      <c r="B72" s="20"/>
      <c r="C72" s="20"/>
      <c r="D72" s="20"/>
      <c r="E72" s="20"/>
      <c r="F72" s="20"/>
      <c r="G72" s="20"/>
      <c r="H72" s="20"/>
      <c r="I72" s="20"/>
      <c r="J72" s="20"/>
      <c r="K72" s="20"/>
      <c r="L72" s="20"/>
      <c r="M72" s="20"/>
    </row>
    <row r="73" spans="1:35" x14ac:dyDescent="0.25">
      <c r="A73" s="153"/>
      <c r="B73" s="20"/>
      <c r="C73" s="153"/>
      <c r="D73" s="20"/>
      <c r="E73" s="20"/>
      <c r="F73" s="20"/>
      <c r="G73" s="20"/>
      <c r="H73" s="20"/>
      <c r="I73" s="153"/>
      <c r="J73" s="20"/>
      <c r="K73" s="20"/>
      <c r="L73" s="20"/>
      <c r="M73" s="20"/>
    </row>
    <row r="74" spans="1:35" x14ac:dyDescent="0.25">
      <c r="A74" s="20"/>
      <c r="B74" s="20"/>
      <c r="C74" s="153"/>
      <c r="D74" s="20"/>
      <c r="E74" s="20"/>
      <c r="F74" s="20"/>
      <c r="G74" s="20"/>
      <c r="H74" s="20"/>
      <c r="I74" s="153"/>
      <c r="J74" s="20"/>
      <c r="K74" s="20"/>
      <c r="L74" s="20"/>
      <c r="M74" s="20"/>
    </row>
    <row r="75" spans="1:35" x14ac:dyDescent="0.25">
      <c r="A75" s="153"/>
      <c r="B75" s="20"/>
      <c r="C75" s="153"/>
      <c r="D75" s="20"/>
      <c r="E75" s="20"/>
      <c r="F75" s="20"/>
      <c r="G75" s="20"/>
      <c r="H75" s="20"/>
      <c r="I75" s="153"/>
      <c r="J75" s="20"/>
      <c r="K75" s="20"/>
      <c r="L75" s="20"/>
      <c r="M75" s="20"/>
    </row>
    <row r="76" spans="1:35" x14ac:dyDescent="0.25">
      <c r="A76" s="20"/>
      <c r="B76" s="20"/>
      <c r="C76" s="20"/>
      <c r="D76" s="20"/>
      <c r="E76" s="20"/>
      <c r="F76" s="20"/>
      <c r="G76" s="20"/>
      <c r="H76" s="20"/>
      <c r="I76" s="20"/>
      <c r="J76" s="20"/>
      <c r="K76" s="20"/>
      <c r="L76" s="20"/>
      <c r="M76" s="20"/>
    </row>
    <row r="77" spans="1:35" x14ac:dyDescent="0.25">
      <c r="A77" s="20"/>
      <c r="B77" s="20"/>
      <c r="C77" s="20"/>
      <c r="D77" s="20"/>
      <c r="E77" s="20"/>
      <c r="F77" s="20"/>
      <c r="G77" s="20"/>
      <c r="H77" s="20"/>
      <c r="I77" s="20"/>
      <c r="J77" s="20"/>
      <c r="K77" s="20"/>
      <c r="L77" s="20"/>
      <c r="M77" s="20"/>
    </row>
    <row r="78" spans="1:35" x14ac:dyDescent="0.25">
      <c r="A78" s="20"/>
      <c r="B78" s="20"/>
      <c r="C78" s="20"/>
      <c r="D78" s="20"/>
      <c r="E78" s="20"/>
      <c r="F78" s="20"/>
      <c r="G78" s="20"/>
      <c r="H78" s="20"/>
      <c r="I78" s="20"/>
      <c r="J78" s="20"/>
      <c r="K78" s="20"/>
      <c r="L78" s="20"/>
      <c r="M78" s="20"/>
    </row>
    <row r="79" spans="1:35" x14ac:dyDescent="0.25">
      <c r="A79" s="20"/>
      <c r="B79" s="20"/>
      <c r="C79" s="20"/>
      <c r="D79" s="20"/>
      <c r="E79" s="20"/>
      <c r="F79" s="20"/>
      <c r="G79" s="20"/>
      <c r="H79" s="20"/>
      <c r="I79" s="20"/>
      <c r="J79" s="20"/>
      <c r="K79" s="20"/>
      <c r="L79" s="20"/>
      <c r="M79" s="20"/>
    </row>
    <row r="80" spans="1:35"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488"/>
      <c r="B89" s="488"/>
      <c r="C89" s="488"/>
      <c r="D89" s="488"/>
      <c r="E89" s="488"/>
      <c r="F89" s="488"/>
      <c r="G89" s="488"/>
      <c r="H89" s="488"/>
      <c r="I89" s="488"/>
      <c r="J89" s="488"/>
      <c r="K89" s="488"/>
      <c r="L89" s="488"/>
      <c r="M89" s="488"/>
      <c r="N89" s="488"/>
      <c r="O89" s="488"/>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8" hidden="1" x14ac:dyDescent="0.25">
      <c r="A113" s="20"/>
      <c r="B113" s="20"/>
      <c r="C113" s="20"/>
      <c r="D113" s="20"/>
      <c r="E113" s="20"/>
      <c r="F113" s="20"/>
      <c r="G113" s="20"/>
      <c r="H113" s="20"/>
      <c r="I113" s="20"/>
      <c r="J113" s="20"/>
      <c r="K113" s="20"/>
      <c r="L113" s="20"/>
      <c r="M113" s="20"/>
      <c r="N113" s="20"/>
      <c r="O113" s="20"/>
    </row>
    <row r="114" spans="1:18"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8" hidden="1" x14ac:dyDescent="0.25">
      <c r="A115" s="20"/>
      <c r="B115" s="20"/>
      <c r="C115" s="20"/>
      <c r="D115" s="20"/>
      <c r="E115" s="20"/>
      <c r="F115" s="20"/>
      <c r="G115" s="20"/>
      <c r="H115" s="20"/>
      <c r="I115" s="20"/>
      <c r="J115" s="20"/>
      <c r="K115" s="20"/>
      <c r="L115" s="20"/>
      <c r="M115" s="20"/>
      <c r="N115" s="20"/>
      <c r="O115" s="20"/>
    </row>
    <row r="116" spans="1:18" x14ac:dyDescent="0.25">
      <c r="A116" s="20"/>
      <c r="B116" s="20"/>
      <c r="C116" s="20"/>
      <c r="D116" s="20"/>
      <c r="E116" s="20"/>
      <c r="F116" s="20"/>
      <c r="G116" s="20"/>
      <c r="H116" s="20"/>
      <c r="I116" s="20"/>
      <c r="J116" s="20"/>
      <c r="K116" s="20"/>
      <c r="L116" s="20"/>
      <c r="M116" s="20"/>
      <c r="N116" s="20"/>
      <c r="O116" s="20"/>
    </row>
    <row r="117" spans="1:18" x14ac:dyDescent="0.25">
      <c r="A117" s="20"/>
      <c r="B117" s="20"/>
      <c r="C117" s="20"/>
      <c r="D117" s="20"/>
      <c r="E117" s="20"/>
      <c r="F117" s="20"/>
      <c r="G117" s="20"/>
      <c r="H117" s="20"/>
      <c r="I117" s="20"/>
      <c r="J117" s="20"/>
      <c r="K117" s="20"/>
      <c r="L117" s="20"/>
      <c r="M117" s="20"/>
      <c r="N117" s="20"/>
      <c r="O117" s="20"/>
    </row>
    <row r="118" spans="1:18" ht="18" x14ac:dyDescent="0.25">
      <c r="A118" s="146" t="s">
        <v>3673</v>
      </c>
    </row>
    <row r="119" spans="1:18"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24"/>
      <c r="O119" s="40"/>
      <c r="P119" s="40" t="s">
        <v>13</v>
      </c>
      <c r="Q119" s="40" t="s">
        <v>14</v>
      </c>
    </row>
    <row r="120" spans="1:18"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24"/>
      <c r="O120" s="40"/>
      <c r="P120" s="179">
        <f>SUM(B120:M120)</f>
        <v>775</v>
      </c>
      <c r="Q120" s="202">
        <f>SUM(B120:M120)</f>
        <v>775</v>
      </c>
    </row>
    <row r="121" spans="1:18" hidden="1" x14ac:dyDescent="0.25">
      <c r="A121" s="583" t="s">
        <v>61</v>
      </c>
      <c r="B121" s="41">
        <v>69</v>
      </c>
      <c r="C121" s="41">
        <v>68</v>
      </c>
      <c r="D121" s="41">
        <v>92</v>
      </c>
      <c r="E121" s="41">
        <v>47</v>
      </c>
      <c r="F121" s="41">
        <v>13</v>
      </c>
      <c r="G121" s="41">
        <v>2</v>
      </c>
      <c r="H121" s="41">
        <v>2</v>
      </c>
      <c r="I121" s="41">
        <v>2</v>
      </c>
      <c r="J121" s="41">
        <v>2</v>
      </c>
      <c r="K121" s="41">
        <v>5</v>
      </c>
      <c r="L121" s="41">
        <v>1</v>
      </c>
      <c r="M121" s="41">
        <v>6</v>
      </c>
      <c r="N121" s="324"/>
      <c r="O121" s="40"/>
      <c r="P121" s="179">
        <f>SUM(B121:M121)</f>
        <v>309</v>
      </c>
      <c r="Q121" s="158">
        <f t="shared" ref="Q121:Q129" si="7">SUM(B121:M121)</f>
        <v>309</v>
      </c>
    </row>
    <row r="122" spans="1:18" x14ac:dyDescent="0.25">
      <c r="A122" s="621" t="s">
        <v>62</v>
      </c>
      <c r="B122" s="41">
        <v>8</v>
      </c>
      <c r="C122" s="41">
        <v>3</v>
      </c>
      <c r="D122" s="41">
        <v>2</v>
      </c>
      <c r="E122" s="41">
        <v>4</v>
      </c>
      <c r="F122" s="41">
        <v>2</v>
      </c>
      <c r="G122" s="41">
        <v>2</v>
      </c>
      <c r="H122" s="41">
        <v>0</v>
      </c>
      <c r="I122" s="41">
        <v>4</v>
      </c>
      <c r="J122" s="41">
        <v>2</v>
      </c>
      <c r="K122" s="41">
        <v>1</v>
      </c>
      <c r="L122" s="41">
        <v>4</v>
      </c>
      <c r="M122" s="41">
        <v>0</v>
      </c>
      <c r="N122" s="330"/>
      <c r="O122" s="41"/>
      <c r="P122" s="179">
        <f>SUM(B122:L122)</f>
        <v>32</v>
      </c>
      <c r="Q122" s="202">
        <f t="shared" si="7"/>
        <v>32</v>
      </c>
      <c r="R122" s="616"/>
    </row>
    <row r="123" spans="1:18" x14ac:dyDescent="0.25">
      <c r="A123" s="621" t="s">
        <v>145</v>
      </c>
      <c r="B123" s="41">
        <v>4</v>
      </c>
      <c r="C123" s="41">
        <v>2</v>
      </c>
      <c r="D123" s="41">
        <v>0</v>
      </c>
      <c r="E123" s="41">
        <v>0</v>
      </c>
      <c r="F123" s="41">
        <v>1</v>
      </c>
      <c r="G123" s="41">
        <v>3</v>
      </c>
      <c r="H123" s="41">
        <v>2</v>
      </c>
      <c r="I123" s="41">
        <v>2</v>
      </c>
      <c r="J123" s="41">
        <v>0</v>
      </c>
      <c r="K123" s="41">
        <v>0</v>
      </c>
      <c r="L123" s="41">
        <v>2</v>
      </c>
      <c r="M123" s="41">
        <v>2</v>
      </c>
      <c r="N123" s="330"/>
      <c r="O123" s="41"/>
      <c r="P123" s="179">
        <f t="shared" ref="P123:P127" si="8">SUM(B123:M123)</f>
        <v>18</v>
      </c>
      <c r="Q123" s="158">
        <f t="shared" si="7"/>
        <v>18</v>
      </c>
      <c r="R123" s="616"/>
    </row>
    <row r="124" spans="1:18" x14ac:dyDescent="0.25">
      <c r="A124" s="621" t="s">
        <v>146</v>
      </c>
      <c r="B124" s="41">
        <v>3</v>
      </c>
      <c r="C124" s="41">
        <v>2</v>
      </c>
      <c r="D124" s="41">
        <v>2</v>
      </c>
      <c r="E124" s="41">
        <v>1</v>
      </c>
      <c r="F124" s="41">
        <v>2</v>
      </c>
      <c r="G124" s="41">
        <v>1</v>
      </c>
      <c r="H124" s="41">
        <v>3</v>
      </c>
      <c r="I124" s="41">
        <v>3</v>
      </c>
      <c r="J124" s="41">
        <v>3</v>
      </c>
      <c r="K124" s="41">
        <v>3</v>
      </c>
      <c r="L124" s="41">
        <v>2</v>
      </c>
      <c r="M124" s="41">
        <v>4</v>
      </c>
      <c r="N124" s="330"/>
      <c r="O124" s="41"/>
      <c r="P124" s="179">
        <f t="shared" si="8"/>
        <v>29</v>
      </c>
      <c r="Q124" s="158">
        <f t="shared" si="7"/>
        <v>29</v>
      </c>
      <c r="R124" s="228"/>
    </row>
    <row r="125" spans="1:18" x14ac:dyDescent="0.25">
      <c r="A125" s="621" t="s">
        <v>147</v>
      </c>
      <c r="B125" s="41">
        <v>2</v>
      </c>
      <c r="C125" s="41">
        <v>0</v>
      </c>
      <c r="D125" s="41">
        <v>0</v>
      </c>
      <c r="E125" s="41">
        <v>1</v>
      </c>
      <c r="F125" s="41">
        <v>0</v>
      </c>
      <c r="G125" s="41">
        <v>4</v>
      </c>
      <c r="H125" s="41">
        <v>1</v>
      </c>
      <c r="I125" s="41">
        <v>3</v>
      </c>
      <c r="J125" s="41">
        <v>0</v>
      </c>
      <c r="K125" s="41">
        <v>3</v>
      </c>
      <c r="L125" s="41">
        <v>2</v>
      </c>
      <c r="M125" s="41">
        <v>2</v>
      </c>
      <c r="N125" s="330"/>
      <c r="O125" s="41"/>
      <c r="P125" s="179">
        <f t="shared" si="8"/>
        <v>18</v>
      </c>
      <c r="Q125" s="202">
        <f>SUM(B125:M125)</f>
        <v>18</v>
      </c>
      <c r="R125" s="229"/>
    </row>
    <row r="126" spans="1:18" x14ac:dyDescent="0.25">
      <c r="A126" s="621" t="s">
        <v>267</v>
      </c>
      <c r="B126" s="41">
        <v>1</v>
      </c>
      <c r="C126" s="41">
        <v>0</v>
      </c>
      <c r="D126" s="41">
        <v>1</v>
      </c>
      <c r="E126" s="41">
        <v>2</v>
      </c>
      <c r="F126" s="41">
        <v>4</v>
      </c>
      <c r="G126" s="41">
        <v>0</v>
      </c>
      <c r="H126" s="41">
        <v>1</v>
      </c>
      <c r="I126" s="41">
        <v>4</v>
      </c>
      <c r="J126" s="41">
        <v>1</v>
      </c>
      <c r="K126" s="41">
        <v>5</v>
      </c>
      <c r="L126" s="41">
        <v>1</v>
      </c>
      <c r="M126" s="41">
        <v>1</v>
      </c>
      <c r="N126" s="330"/>
      <c r="O126" s="41"/>
      <c r="P126" s="179">
        <f t="shared" si="8"/>
        <v>21</v>
      </c>
      <c r="Q126" s="202">
        <f>SUM(B126:M126)</f>
        <v>21</v>
      </c>
      <c r="R126" s="229"/>
    </row>
    <row r="127" spans="1:18" x14ac:dyDescent="0.25">
      <c r="A127" s="621" t="s">
        <v>287</v>
      </c>
      <c r="B127" s="41">
        <v>1</v>
      </c>
      <c r="C127" s="41">
        <v>0</v>
      </c>
      <c r="D127" s="41">
        <v>0</v>
      </c>
      <c r="E127" s="41">
        <v>1</v>
      </c>
      <c r="F127" s="41">
        <v>2</v>
      </c>
      <c r="G127" s="41">
        <v>1</v>
      </c>
      <c r="H127" s="41">
        <v>2</v>
      </c>
      <c r="I127" s="41">
        <v>2</v>
      </c>
      <c r="J127" s="41">
        <v>1</v>
      </c>
      <c r="K127" s="41">
        <v>1</v>
      </c>
      <c r="L127" s="41">
        <v>4</v>
      </c>
      <c r="M127" s="41">
        <v>3</v>
      </c>
      <c r="N127" s="330"/>
      <c r="O127" s="41"/>
      <c r="P127" s="179">
        <f t="shared" si="8"/>
        <v>18</v>
      </c>
      <c r="Q127" s="202">
        <f>SUM(B127:M127)</f>
        <v>18</v>
      </c>
      <c r="R127" s="229"/>
    </row>
    <row r="128" spans="1:18" x14ac:dyDescent="0.25">
      <c r="A128" s="621" t="s">
        <v>3674</v>
      </c>
      <c r="B128" s="41">
        <v>2</v>
      </c>
      <c r="C128" s="41">
        <v>2</v>
      </c>
      <c r="D128" s="41">
        <v>2</v>
      </c>
      <c r="E128" s="41">
        <v>3</v>
      </c>
      <c r="F128" s="41">
        <v>1</v>
      </c>
      <c r="G128" s="41">
        <v>1</v>
      </c>
      <c r="H128" s="41">
        <v>2</v>
      </c>
      <c r="I128" s="41">
        <v>3</v>
      </c>
      <c r="J128" s="41">
        <v>1</v>
      </c>
      <c r="K128" s="41">
        <v>5</v>
      </c>
      <c r="L128" s="41">
        <v>6</v>
      </c>
      <c r="M128" s="41">
        <v>3</v>
      </c>
      <c r="N128" s="330"/>
      <c r="O128" s="41"/>
      <c r="P128" s="179">
        <f>SUM(B128:M128)</f>
        <v>31</v>
      </c>
      <c r="Q128" s="202">
        <f>SUM(B128:M128)</f>
        <v>31</v>
      </c>
      <c r="R128" s="228"/>
    </row>
    <row r="129" spans="1:31" x14ac:dyDescent="0.25">
      <c r="A129" s="621" t="s">
        <v>3675</v>
      </c>
      <c r="B129" s="158">
        <f t="shared" ref="B129:M129" si="9">B3</f>
        <v>2</v>
      </c>
      <c r="C129" s="158">
        <f t="shared" si="9"/>
        <v>2</v>
      </c>
      <c r="D129" s="158">
        <f t="shared" si="9"/>
        <v>2</v>
      </c>
      <c r="E129" s="158">
        <f t="shared" si="9"/>
        <v>1</v>
      </c>
      <c r="F129" s="158">
        <f t="shared" si="9"/>
        <v>1</v>
      </c>
      <c r="G129" s="158">
        <f t="shared" si="9"/>
        <v>1</v>
      </c>
      <c r="H129" s="158">
        <f t="shared" si="9"/>
        <v>1</v>
      </c>
      <c r="I129" s="158">
        <f t="shared" si="9"/>
        <v>1</v>
      </c>
      <c r="J129" s="158">
        <f t="shared" si="9"/>
        <v>1</v>
      </c>
      <c r="K129" s="158">
        <f t="shared" si="9"/>
        <v>1</v>
      </c>
      <c r="L129" s="158">
        <f t="shared" si="9"/>
        <v>1</v>
      </c>
      <c r="M129" s="158">
        <f t="shared" si="9"/>
        <v>2</v>
      </c>
      <c r="N129" s="330"/>
      <c r="O129" s="41"/>
      <c r="P129" s="615">
        <f>SUM(B129:M129)</f>
        <v>16</v>
      </c>
      <c r="Q129" s="554">
        <f t="shared" si="7"/>
        <v>16</v>
      </c>
    </row>
    <row r="131" spans="1:31" hidden="1" x14ac:dyDescent="0.25">
      <c r="A131" s="621" t="s">
        <v>269</v>
      </c>
      <c r="B131" s="41">
        <v>4</v>
      </c>
      <c r="C131" s="235">
        <v>3</v>
      </c>
      <c r="D131" s="235">
        <v>2</v>
      </c>
      <c r="E131" s="235">
        <v>0</v>
      </c>
      <c r="F131" s="235">
        <v>5</v>
      </c>
      <c r="G131" s="41">
        <v>2</v>
      </c>
      <c r="H131" s="41">
        <v>0</v>
      </c>
      <c r="I131" s="41">
        <v>1</v>
      </c>
      <c r="J131" s="41">
        <v>1</v>
      </c>
      <c r="K131" s="41">
        <v>2</v>
      </c>
      <c r="L131" s="41">
        <v>0</v>
      </c>
      <c r="M131" s="41">
        <v>1</v>
      </c>
      <c r="N131" s="330"/>
      <c r="O131" s="41"/>
      <c r="P131" s="179">
        <f t="shared" ref="P131:P137" si="10">SUM(B131:M131)</f>
        <v>21</v>
      </c>
      <c r="Q131" s="202">
        <f>SUM(B131:M131)</f>
        <v>21</v>
      </c>
    </row>
    <row r="132" spans="1:31" hidden="1" x14ac:dyDescent="0.25">
      <c r="A132" s="621" t="s">
        <v>270</v>
      </c>
      <c r="B132" s="41">
        <v>2</v>
      </c>
      <c r="C132" s="235">
        <v>0</v>
      </c>
      <c r="D132" s="235">
        <v>1</v>
      </c>
      <c r="E132" s="235">
        <v>0</v>
      </c>
      <c r="F132" s="235">
        <v>1</v>
      </c>
      <c r="G132" s="41">
        <v>0</v>
      </c>
      <c r="H132" s="41">
        <v>0</v>
      </c>
      <c r="I132" s="41">
        <v>0</v>
      </c>
      <c r="J132" s="41">
        <v>1</v>
      </c>
      <c r="K132" s="41">
        <v>0</v>
      </c>
      <c r="L132" s="41">
        <v>0</v>
      </c>
      <c r="M132" s="41">
        <v>2</v>
      </c>
      <c r="N132" s="330"/>
      <c r="O132" s="41"/>
      <c r="P132" s="179">
        <f t="shared" si="10"/>
        <v>7</v>
      </c>
      <c r="Q132" s="158">
        <f t="shared" ref="Q132:Q140" si="11">SUM(B132:M132)</f>
        <v>7</v>
      </c>
    </row>
    <row r="133" spans="1:31" x14ac:dyDescent="0.25">
      <c r="A133" s="621" t="s">
        <v>271</v>
      </c>
      <c r="B133" s="41">
        <v>2</v>
      </c>
      <c r="C133" s="41">
        <v>1</v>
      </c>
      <c r="D133" s="41">
        <v>1</v>
      </c>
      <c r="E133" s="41">
        <v>1</v>
      </c>
      <c r="F133" s="41">
        <v>0</v>
      </c>
      <c r="G133" s="41">
        <v>0</v>
      </c>
      <c r="H133" s="41">
        <v>0</v>
      </c>
      <c r="I133" s="41">
        <v>2</v>
      </c>
      <c r="J133" s="41">
        <v>1</v>
      </c>
      <c r="K133" s="41">
        <v>0</v>
      </c>
      <c r="L133" s="41">
        <v>1</v>
      </c>
      <c r="M133" s="41">
        <v>0</v>
      </c>
      <c r="N133" s="330"/>
      <c r="O133" s="41"/>
      <c r="P133" s="179">
        <f t="shared" si="10"/>
        <v>9</v>
      </c>
      <c r="Q133" s="158">
        <f t="shared" si="11"/>
        <v>9</v>
      </c>
    </row>
    <row r="134" spans="1:31" x14ac:dyDescent="0.25">
      <c r="A134" s="621" t="s">
        <v>272</v>
      </c>
      <c r="B134" s="41">
        <v>3</v>
      </c>
      <c r="C134" s="41">
        <v>0</v>
      </c>
      <c r="D134" s="41">
        <v>0</v>
      </c>
      <c r="E134" s="41">
        <v>0</v>
      </c>
      <c r="F134" s="41">
        <v>0</v>
      </c>
      <c r="G134" s="41">
        <v>0</v>
      </c>
      <c r="H134" s="41">
        <v>0</v>
      </c>
      <c r="I134" s="41">
        <v>2</v>
      </c>
      <c r="J134" s="41">
        <v>0</v>
      </c>
      <c r="K134" s="41">
        <v>0</v>
      </c>
      <c r="L134" s="41">
        <v>2</v>
      </c>
      <c r="M134" s="41">
        <v>0</v>
      </c>
      <c r="N134" s="330"/>
      <c r="O134" s="41"/>
      <c r="P134" s="179">
        <f>SUM(B134:M134)</f>
        <v>7</v>
      </c>
      <c r="Q134" s="158">
        <f t="shared" si="11"/>
        <v>7</v>
      </c>
    </row>
    <row r="135" spans="1:31" x14ac:dyDescent="0.25">
      <c r="A135" s="621" t="s">
        <v>273</v>
      </c>
      <c r="B135" s="41">
        <v>2</v>
      </c>
      <c r="C135" s="41">
        <v>0</v>
      </c>
      <c r="D135" s="41">
        <v>1</v>
      </c>
      <c r="E135" s="41">
        <v>0</v>
      </c>
      <c r="F135" s="41">
        <v>0</v>
      </c>
      <c r="G135" s="41">
        <v>0</v>
      </c>
      <c r="H135" s="41">
        <v>1</v>
      </c>
      <c r="I135" s="41">
        <v>3</v>
      </c>
      <c r="J135" s="41">
        <v>0</v>
      </c>
      <c r="K135" s="41">
        <v>0</v>
      </c>
      <c r="L135" s="41">
        <v>0</v>
      </c>
      <c r="M135" s="41">
        <v>0</v>
      </c>
      <c r="N135" s="330"/>
      <c r="O135" s="41"/>
      <c r="P135" s="179">
        <f t="shared" si="10"/>
        <v>7</v>
      </c>
      <c r="Q135" s="158">
        <f t="shared" si="11"/>
        <v>7</v>
      </c>
    </row>
    <row r="136" spans="1:31" x14ac:dyDescent="0.25">
      <c r="A136" s="621" t="s">
        <v>274</v>
      </c>
      <c r="B136" s="41">
        <v>0</v>
      </c>
      <c r="C136" s="41">
        <v>0</v>
      </c>
      <c r="D136" s="41">
        <v>0</v>
      </c>
      <c r="E136" s="41">
        <v>1</v>
      </c>
      <c r="F136" s="41">
        <v>0</v>
      </c>
      <c r="G136" s="41">
        <v>3</v>
      </c>
      <c r="H136" s="41">
        <v>1</v>
      </c>
      <c r="I136" s="41">
        <v>1</v>
      </c>
      <c r="J136" s="41">
        <v>0</v>
      </c>
      <c r="K136" s="41">
        <v>2</v>
      </c>
      <c r="L136" s="41">
        <v>1</v>
      </c>
      <c r="M136" s="41">
        <v>1</v>
      </c>
      <c r="N136" s="330"/>
      <c r="O136" s="41"/>
      <c r="P136" s="179">
        <f t="shared" si="10"/>
        <v>10</v>
      </c>
      <c r="Q136" s="202">
        <f>SUM(B136:M136)</f>
        <v>10</v>
      </c>
    </row>
    <row r="137" spans="1:31" x14ac:dyDescent="0.25">
      <c r="A137" s="621" t="s">
        <v>275</v>
      </c>
      <c r="B137" s="41">
        <v>1</v>
      </c>
      <c r="C137" s="41">
        <v>0</v>
      </c>
      <c r="D137" s="41">
        <v>0</v>
      </c>
      <c r="E137" s="41">
        <v>2</v>
      </c>
      <c r="F137" s="41">
        <v>1</v>
      </c>
      <c r="G137" s="41">
        <v>0</v>
      </c>
      <c r="H137" s="41">
        <v>1</v>
      </c>
      <c r="I137" s="41">
        <v>1</v>
      </c>
      <c r="J137" s="41">
        <v>1</v>
      </c>
      <c r="K137" s="41">
        <v>4</v>
      </c>
      <c r="L137" s="41">
        <v>0</v>
      </c>
      <c r="M137" s="41">
        <v>0</v>
      </c>
      <c r="N137" s="330"/>
      <c r="O137" s="41"/>
      <c r="P137" s="179">
        <f t="shared" si="10"/>
        <v>11</v>
      </c>
      <c r="Q137" s="202">
        <f>SUM(B137:M137)</f>
        <v>11</v>
      </c>
    </row>
    <row r="138" spans="1:31" x14ac:dyDescent="0.25">
      <c r="A138" s="621" t="s">
        <v>289</v>
      </c>
      <c r="B138" s="41">
        <v>0</v>
      </c>
      <c r="C138" s="41">
        <v>0</v>
      </c>
      <c r="D138" s="41">
        <v>0</v>
      </c>
      <c r="E138" s="41">
        <v>0</v>
      </c>
      <c r="F138" s="41">
        <v>0</v>
      </c>
      <c r="G138" s="41">
        <v>0</v>
      </c>
      <c r="H138" s="41">
        <v>1</v>
      </c>
      <c r="I138" s="41">
        <v>0</v>
      </c>
      <c r="J138" s="41">
        <v>0</v>
      </c>
      <c r="K138" s="41">
        <v>1</v>
      </c>
      <c r="L138" s="41">
        <v>2</v>
      </c>
      <c r="M138" s="41">
        <v>1</v>
      </c>
      <c r="N138" s="330"/>
      <c r="O138" s="41"/>
      <c r="P138" s="179">
        <f>SUM(B138:M138)</f>
        <v>5</v>
      </c>
      <c r="Q138" s="202">
        <f>SUM(B138:M138)</f>
        <v>5</v>
      </c>
    </row>
    <row r="139" spans="1:31" x14ac:dyDescent="0.25">
      <c r="A139" s="621" t="s">
        <v>3676</v>
      </c>
      <c r="B139" s="41">
        <v>1</v>
      </c>
      <c r="C139" s="41">
        <v>0</v>
      </c>
      <c r="D139" s="41">
        <v>0</v>
      </c>
      <c r="E139" s="41">
        <v>1</v>
      </c>
      <c r="F139" s="41">
        <v>1</v>
      </c>
      <c r="G139" s="41">
        <v>1</v>
      </c>
      <c r="H139" s="41">
        <v>1</v>
      </c>
      <c r="I139" s="41">
        <v>1</v>
      </c>
      <c r="J139" s="41">
        <v>0</v>
      </c>
      <c r="K139" s="41">
        <v>2</v>
      </c>
      <c r="L139" s="41">
        <v>2</v>
      </c>
      <c r="M139" s="41">
        <v>1</v>
      </c>
      <c r="N139" s="330"/>
      <c r="O139" s="41"/>
      <c r="P139" s="179">
        <f>SUM(B139:M139)</f>
        <v>11</v>
      </c>
      <c r="Q139" s="202">
        <f>SUM(B139:M139)</f>
        <v>11</v>
      </c>
    </row>
    <row r="140" spans="1:31" ht="17.25" x14ac:dyDescent="0.25">
      <c r="A140" s="621" t="s">
        <v>3677</v>
      </c>
      <c r="B140" s="202">
        <v>0</v>
      </c>
      <c r="C140" s="202">
        <v>1</v>
      </c>
      <c r="D140" s="202">
        <v>0</v>
      </c>
      <c r="E140" s="202">
        <v>1</v>
      </c>
      <c r="F140" s="202">
        <v>0</v>
      </c>
      <c r="G140" s="202">
        <v>1</v>
      </c>
      <c r="H140" s="202">
        <v>0</v>
      </c>
      <c r="I140" s="202">
        <v>1</v>
      </c>
      <c r="J140" s="202">
        <v>0</v>
      </c>
      <c r="K140" s="202">
        <v>1</v>
      </c>
      <c r="L140" s="202">
        <v>0</v>
      </c>
      <c r="M140" s="202">
        <v>1</v>
      </c>
      <c r="N140" s="330"/>
      <c r="O140" s="41"/>
      <c r="P140" s="615">
        <f>SUM(B140:M140)</f>
        <v>6</v>
      </c>
      <c r="Q140" s="554">
        <f t="shared" si="11"/>
        <v>6</v>
      </c>
    </row>
    <row r="142" spans="1:31" ht="15" customHeight="1" x14ac:dyDescent="0.25">
      <c r="A142" s="36"/>
      <c r="B142" s="753" t="s">
        <v>68</v>
      </c>
      <c r="C142" s="753"/>
      <c r="D142" s="753"/>
      <c r="E142" s="753"/>
      <c r="F142" s="753"/>
      <c r="G142" s="753"/>
      <c r="L142" s="753" t="s">
        <v>262</v>
      </c>
      <c r="M142" s="753"/>
      <c r="N142" s="753"/>
      <c r="O142" s="753"/>
      <c r="P142" s="753"/>
      <c r="Q142" s="753"/>
      <c r="R142" s="605"/>
      <c r="V142" s="96"/>
      <c r="W142" s="753" t="s">
        <v>225</v>
      </c>
      <c r="X142" s="753"/>
      <c r="Y142" s="753"/>
      <c r="Z142" s="753"/>
      <c r="AA142" s="753"/>
      <c r="AB142" s="753"/>
    </row>
    <row r="143" spans="1:31" ht="30" x14ac:dyDescent="0.25">
      <c r="A143" s="87"/>
      <c r="B143" s="88" t="s">
        <v>155</v>
      </c>
      <c r="C143" s="88" t="s">
        <v>156</v>
      </c>
      <c r="D143" s="88" t="s">
        <v>157</v>
      </c>
      <c r="E143" s="88" t="s">
        <v>158</v>
      </c>
      <c r="F143" s="88" t="s">
        <v>159</v>
      </c>
      <c r="G143" s="88" t="s">
        <v>160</v>
      </c>
      <c r="H143" s="88" t="s">
        <v>277</v>
      </c>
      <c r="I143" s="88" t="s">
        <v>291</v>
      </c>
      <c r="J143" s="88" t="s">
        <v>3678</v>
      </c>
      <c r="L143" s="204" t="s">
        <v>155</v>
      </c>
      <c r="M143" s="204" t="s">
        <v>156</v>
      </c>
      <c r="N143" s="204" t="s">
        <v>157</v>
      </c>
      <c r="O143" s="204" t="s">
        <v>158</v>
      </c>
      <c r="P143" s="204" t="s">
        <v>159</v>
      </c>
      <c r="Q143" s="204" t="s">
        <v>160</v>
      </c>
      <c r="R143" s="204" t="s">
        <v>277</v>
      </c>
      <c r="S143" s="88" t="s">
        <v>291</v>
      </c>
      <c r="T143" s="88" t="s">
        <v>3678</v>
      </c>
      <c r="W143" s="88" t="s">
        <v>155</v>
      </c>
      <c r="X143" s="88" t="s">
        <v>156</v>
      </c>
      <c r="Y143" s="88" t="s">
        <v>157</v>
      </c>
      <c r="Z143" s="88" t="s">
        <v>158</v>
      </c>
      <c r="AA143" s="88" t="s">
        <v>159</v>
      </c>
      <c r="AB143" s="88" t="s">
        <v>160</v>
      </c>
      <c r="AC143" s="88" t="s">
        <v>277</v>
      </c>
      <c r="AD143" s="88" t="s">
        <v>291</v>
      </c>
      <c r="AE143" s="88" t="s">
        <v>3678</v>
      </c>
    </row>
    <row r="144" spans="1:31" x14ac:dyDescent="0.25">
      <c r="A144" s="89" t="s">
        <v>72</v>
      </c>
      <c r="B144" s="90">
        <v>39</v>
      </c>
      <c r="C144" s="90">
        <v>7</v>
      </c>
      <c r="D144" s="90">
        <v>9</v>
      </c>
      <c r="E144" s="90">
        <v>6</v>
      </c>
      <c r="F144" s="90">
        <v>13</v>
      </c>
      <c r="G144" s="90">
        <v>8</v>
      </c>
      <c r="H144" s="90">
        <v>6</v>
      </c>
      <c r="I144" s="90">
        <v>7</v>
      </c>
      <c r="J144" s="90">
        <v>21</v>
      </c>
      <c r="L144" s="90">
        <v>10</v>
      </c>
      <c r="M144" s="90">
        <v>4</v>
      </c>
      <c r="N144" s="90">
        <v>4</v>
      </c>
      <c r="O144" s="90">
        <v>4</v>
      </c>
      <c r="P144" s="159">
        <v>3</v>
      </c>
      <c r="Q144" s="159">
        <v>6</v>
      </c>
      <c r="R144" s="159">
        <v>4</v>
      </c>
      <c r="S144" s="159">
        <v>2</v>
      </c>
      <c r="T144" s="90">
        <v>9</v>
      </c>
      <c r="W144" s="90">
        <f t="shared" ref="W144:AB144" si="12">B$144-L$144</f>
        <v>29</v>
      </c>
      <c r="X144" s="90">
        <f t="shared" si="12"/>
        <v>3</v>
      </c>
      <c r="Y144" s="90">
        <f t="shared" si="12"/>
        <v>5</v>
      </c>
      <c r="Z144" s="90">
        <f t="shared" si="12"/>
        <v>2</v>
      </c>
      <c r="AA144" s="90">
        <f t="shared" si="12"/>
        <v>10</v>
      </c>
      <c r="AB144" s="159">
        <f t="shared" si="12"/>
        <v>2</v>
      </c>
      <c r="AC144" s="159">
        <v>2</v>
      </c>
      <c r="AD144" s="159">
        <v>5</v>
      </c>
      <c r="AE144" s="90">
        <v>12</v>
      </c>
    </row>
    <row r="145" spans="1:31" ht="15.75" thickBot="1" x14ac:dyDescent="0.3">
      <c r="A145" s="87" t="s">
        <v>73</v>
      </c>
      <c r="B145" s="205">
        <v>624</v>
      </c>
      <c r="C145" s="205">
        <v>228</v>
      </c>
      <c r="D145" s="205">
        <v>3</v>
      </c>
      <c r="E145" s="205">
        <v>2</v>
      </c>
      <c r="F145" s="205">
        <v>3</v>
      </c>
      <c r="G145" s="205">
        <v>2</v>
      </c>
      <c r="H145" s="205">
        <v>1</v>
      </c>
      <c r="I145" s="205">
        <v>2</v>
      </c>
      <c r="J145" s="205">
        <v>0</v>
      </c>
      <c r="L145" s="205">
        <v>3</v>
      </c>
      <c r="M145" s="205">
        <v>0</v>
      </c>
      <c r="N145" s="205">
        <v>1</v>
      </c>
      <c r="O145" s="205">
        <v>0</v>
      </c>
      <c r="P145" s="473">
        <v>2</v>
      </c>
      <c r="Q145" s="473">
        <v>0</v>
      </c>
      <c r="R145" s="473">
        <f>P27</f>
        <v>0</v>
      </c>
      <c r="S145" s="473">
        <v>0</v>
      </c>
      <c r="T145" s="205">
        <v>0</v>
      </c>
      <c r="W145" s="205">
        <f>B$145-L$145</f>
        <v>621</v>
      </c>
      <c r="X145" s="205">
        <f>C$145-M$145</f>
        <v>228</v>
      </c>
      <c r="Y145" s="205">
        <f>D$145-N$145</f>
        <v>2</v>
      </c>
      <c r="Z145" s="205">
        <f>E$145-O$145</f>
        <v>2</v>
      </c>
      <c r="AA145" s="205">
        <f>F$145-P$145</f>
        <v>1</v>
      </c>
      <c r="AB145" s="205">
        <v>2</v>
      </c>
      <c r="AC145" s="205">
        <v>1</v>
      </c>
      <c r="AD145" s="473">
        <v>2</v>
      </c>
      <c r="AE145" s="205">
        <v>0</v>
      </c>
    </row>
    <row r="146" spans="1:31" x14ac:dyDescent="0.25">
      <c r="A146" s="87" t="s">
        <v>74</v>
      </c>
      <c r="B146" s="203">
        <f>L146+W146</f>
        <v>663</v>
      </c>
      <c r="C146" s="203">
        <f>M146+X146</f>
        <v>235</v>
      </c>
      <c r="D146" s="203">
        <f>N146+Y146</f>
        <v>12</v>
      </c>
      <c r="E146" s="203">
        <f>O146+Z146</f>
        <v>8</v>
      </c>
      <c r="F146" s="203">
        <f>P146+AA146</f>
        <v>16</v>
      </c>
      <c r="G146" s="507">
        <f>SUM(G144:G145)</f>
        <v>10</v>
      </c>
      <c r="H146" s="507">
        <f>R146+AC146</f>
        <v>7</v>
      </c>
      <c r="I146" s="507">
        <f>I145+I144</f>
        <v>9</v>
      </c>
      <c r="J146" s="507">
        <f>J145+J144</f>
        <v>21</v>
      </c>
      <c r="L146" s="203">
        <f t="shared" ref="L146:Q146" si="13">L145+L144</f>
        <v>13</v>
      </c>
      <c r="M146" s="203">
        <f t="shared" si="13"/>
        <v>4</v>
      </c>
      <c r="N146" s="203">
        <f t="shared" si="13"/>
        <v>5</v>
      </c>
      <c r="O146" s="203">
        <f t="shared" si="13"/>
        <v>4</v>
      </c>
      <c r="P146" s="203">
        <f t="shared" si="13"/>
        <v>5</v>
      </c>
      <c r="Q146" s="507">
        <f t="shared" si="13"/>
        <v>6</v>
      </c>
      <c r="R146" s="507">
        <v>4</v>
      </c>
      <c r="S146" s="507">
        <f>S145+S144</f>
        <v>2</v>
      </c>
      <c r="T146" s="507">
        <f>T145+T144</f>
        <v>9</v>
      </c>
      <c r="W146" s="203">
        <f t="shared" ref="W146:AA146" si="14">W145+W144</f>
        <v>650</v>
      </c>
      <c r="X146" s="204">
        <f t="shared" si="14"/>
        <v>231</v>
      </c>
      <c r="Y146" s="204">
        <f t="shared" si="14"/>
        <v>7</v>
      </c>
      <c r="Z146" s="204">
        <f t="shared" si="14"/>
        <v>4</v>
      </c>
      <c r="AA146" s="204">
        <f t="shared" si="14"/>
        <v>11</v>
      </c>
      <c r="AB146" s="507">
        <f t="shared" ref="AB146:AE146" si="15">AB145+AB144</f>
        <v>4</v>
      </c>
      <c r="AC146" s="507">
        <f t="shared" si="15"/>
        <v>3</v>
      </c>
      <c r="AD146" s="507">
        <f t="shared" si="15"/>
        <v>7</v>
      </c>
      <c r="AE146" s="507">
        <f t="shared" si="15"/>
        <v>12</v>
      </c>
    </row>
    <row r="147" spans="1:31" ht="15.75" thickBot="1" x14ac:dyDescent="0.3">
      <c r="A147" s="87" t="s">
        <v>75</v>
      </c>
      <c r="B147" s="205">
        <v>112</v>
      </c>
      <c r="C147" s="205">
        <v>74</v>
      </c>
      <c r="D147" s="205">
        <v>20</v>
      </c>
      <c r="E147" s="205">
        <v>10</v>
      </c>
      <c r="F147" s="205">
        <v>13</v>
      </c>
      <c r="G147" s="205">
        <v>8</v>
      </c>
      <c r="H147" s="205">
        <v>14</v>
      </c>
      <c r="I147" s="205">
        <v>9</v>
      </c>
      <c r="J147" s="205">
        <v>10</v>
      </c>
      <c r="L147" s="205">
        <v>8</v>
      </c>
      <c r="M147" s="205">
        <v>3</v>
      </c>
      <c r="N147" s="205">
        <v>4</v>
      </c>
      <c r="O147" s="205">
        <v>3</v>
      </c>
      <c r="P147" s="473">
        <v>2</v>
      </c>
      <c r="Q147" s="473">
        <v>4</v>
      </c>
      <c r="R147" s="473">
        <v>7</v>
      </c>
      <c r="S147" s="473">
        <v>3</v>
      </c>
      <c r="T147" s="205">
        <v>2</v>
      </c>
      <c r="W147" s="205">
        <f t="shared" ref="W147:AB147" si="16">B$147-L$147</f>
        <v>104</v>
      </c>
      <c r="X147" s="205">
        <f t="shared" si="16"/>
        <v>71</v>
      </c>
      <c r="Y147" s="205">
        <f t="shared" si="16"/>
        <v>16</v>
      </c>
      <c r="Z147" s="205">
        <f t="shared" si="16"/>
        <v>7</v>
      </c>
      <c r="AA147" s="205">
        <f t="shared" si="16"/>
        <v>11</v>
      </c>
      <c r="AB147" s="205">
        <f t="shared" si="16"/>
        <v>4</v>
      </c>
      <c r="AC147" s="205">
        <v>6</v>
      </c>
      <c r="AD147" s="473">
        <v>6</v>
      </c>
      <c r="AE147" s="205">
        <v>8</v>
      </c>
    </row>
    <row r="148" spans="1:31" x14ac:dyDescent="0.25">
      <c r="A148" s="87" t="s">
        <v>59</v>
      </c>
      <c r="B148" s="203">
        <f>L148+W148</f>
        <v>775</v>
      </c>
      <c r="C148" s="203">
        <f>M148+X148</f>
        <v>309</v>
      </c>
      <c r="D148" s="203">
        <f>N148+Y148</f>
        <v>32</v>
      </c>
      <c r="E148" s="504">
        <f>O148+Z148</f>
        <v>18</v>
      </c>
      <c r="F148" s="203">
        <f>P148+AA148</f>
        <v>29</v>
      </c>
      <c r="G148" s="507">
        <f>G147+G146</f>
        <v>18</v>
      </c>
      <c r="H148" s="203">
        <f>H147+H146</f>
        <v>21</v>
      </c>
      <c r="I148" s="507">
        <f>I147+I146</f>
        <v>18</v>
      </c>
      <c r="J148" s="507">
        <f>J147+J146</f>
        <v>31</v>
      </c>
      <c r="L148" s="203">
        <f t="shared" ref="L148:R148" si="17">L147+L146</f>
        <v>21</v>
      </c>
      <c r="M148" s="203">
        <f t="shared" si="17"/>
        <v>7</v>
      </c>
      <c r="N148" s="203">
        <f t="shared" si="17"/>
        <v>9</v>
      </c>
      <c r="O148" s="203">
        <f t="shared" si="17"/>
        <v>7</v>
      </c>
      <c r="P148" s="203">
        <f t="shared" si="17"/>
        <v>7</v>
      </c>
      <c r="Q148" s="507">
        <f t="shared" si="17"/>
        <v>10</v>
      </c>
      <c r="R148" s="507">
        <f t="shared" si="17"/>
        <v>11</v>
      </c>
      <c r="S148" s="507">
        <f>S147+S146</f>
        <v>5</v>
      </c>
      <c r="T148" s="507">
        <f>T147+T146</f>
        <v>11</v>
      </c>
      <c r="W148" s="203">
        <f t="shared" ref="W148:AE148" si="18">W147+W146</f>
        <v>754</v>
      </c>
      <c r="X148" s="203">
        <f t="shared" si="18"/>
        <v>302</v>
      </c>
      <c r="Y148" s="203">
        <f t="shared" si="18"/>
        <v>23</v>
      </c>
      <c r="Z148" s="203">
        <f t="shared" si="18"/>
        <v>11</v>
      </c>
      <c r="AA148" s="203">
        <f t="shared" si="18"/>
        <v>22</v>
      </c>
      <c r="AB148" s="507">
        <f t="shared" si="18"/>
        <v>8</v>
      </c>
      <c r="AC148" s="507">
        <f t="shared" si="18"/>
        <v>9</v>
      </c>
      <c r="AD148" s="507">
        <f t="shared" si="18"/>
        <v>13</v>
      </c>
      <c r="AE148" s="507">
        <f t="shared" si="18"/>
        <v>20</v>
      </c>
    </row>
    <row r="153" spans="1:31" ht="30" x14ac:dyDescent="0.25">
      <c r="L153" s="88">
        <v>2011</v>
      </c>
      <c r="M153" s="88">
        <v>2012</v>
      </c>
      <c r="N153" s="88">
        <v>2013</v>
      </c>
      <c r="O153" s="88">
        <v>2014</v>
      </c>
      <c r="P153" s="505">
        <v>2015</v>
      </c>
      <c r="Q153" s="88">
        <v>2016</v>
      </c>
      <c r="R153" s="88">
        <v>2017</v>
      </c>
      <c r="S153" s="88">
        <v>2018</v>
      </c>
      <c r="T153" s="88" t="s">
        <v>3679</v>
      </c>
    </row>
    <row r="154" spans="1:31" x14ac:dyDescent="0.25">
      <c r="K154" t="s">
        <v>3680</v>
      </c>
      <c r="L154" s="608">
        <v>13</v>
      </c>
      <c r="M154" s="608">
        <v>4</v>
      </c>
      <c r="N154" s="159">
        <v>7</v>
      </c>
      <c r="O154" s="159">
        <v>4</v>
      </c>
      <c r="P154" s="506">
        <v>5</v>
      </c>
      <c r="Q154" s="90">
        <v>6</v>
      </c>
      <c r="R154" s="4">
        <v>3</v>
      </c>
      <c r="S154" s="159">
        <v>0</v>
      </c>
      <c r="T154" s="159">
        <v>9</v>
      </c>
    </row>
    <row r="155" spans="1:31" x14ac:dyDescent="0.25">
      <c r="K155" t="s">
        <v>3681</v>
      </c>
      <c r="L155" s="4">
        <v>8</v>
      </c>
      <c r="M155" s="4">
        <v>3</v>
      </c>
      <c r="N155" s="159">
        <v>2</v>
      </c>
      <c r="O155" s="159">
        <v>3</v>
      </c>
      <c r="P155" s="159">
        <v>2</v>
      </c>
      <c r="Q155" s="159">
        <v>4</v>
      </c>
      <c r="R155" s="159">
        <v>8</v>
      </c>
      <c r="S155" s="159">
        <v>5</v>
      </c>
      <c r="T155" s="159">
        <v>18</v>
      </c>
    </row>
    <row r="156" spans="1:31" ht="24.75" customHeight="1" x14ac:dyDescent="0.25">
      <c r="A156" s="732" t="s">
        <v>161</v>
      </c>
      <c r="B156" s="734" t="s">
        <v>162</v>
      </c>
      <c r="C156" s="734"/>
      <c r="D156" s="734"/>
      <c r="E156" s="734"/>
      <c r="F156" s="734"/>
      <c r="G156" s="734"/>
      <c r="H156" s="734"/>
      <c r="I156" s="734"/>
    </row>
    <row r="157" spans="1:31" ht="15.75" thickBot="1" x14ac:dyDescent="0.3">
      <c r="A157" s="733"/>
      <c r="B157" s="754"/>
      <c r="C157" s="754"/>
      <c r="D157" s="754"/>
      <c r="E157" s="754"/>
      <c r="F157" s="754"/>
      <c r="G157" s="754"/>
      <c r="H157" s="754"/>
      <c r="I157" s="754"/>
    </row>
    <row r="159" spans="1:31" ht="15.75" thickBot="1" x14ac:dyDescent="0.3">
      <c r="B159" s="624" t="s">
        <v>163</v>
      </c>
      <c r="C159" s="624" t="s">
        <v>164</v>
      </c>
      <c r="D159" s="624" t="s">
        <v>165</v>
      </c>
      <c r="E159" s="624" t="s">
        <v>166</v>
      </c>
      <c r="F159" s="624" t="s">
        <v>167</v>
      </c>
      <c r="G159" s="624" t="s">
        <v>168</v>
      </c>
      <c r="H159" s="624" t="s">
        <v>169</v>
      </c>
      <c r="I159" s="624" t="s">
        <v>170</v>
      </c>
    </row>
    <row r="160" spans="1:31" ht="15.75" thickBot="1" x14ac:dyDescent="0.3">
      <c r="A160" s="486" t="s">
        <v>171</v>
      </c>
      <c r="B160" s="487">
        <v>32</v>
      </c>
      <c r="C160" s="487">
        <v>24</v>
      </c>
      <c r="D160" s="487">
        <v>16</v>
      </c>
      <c r="E160" s="487">
        <v>9</v>
      </c>
      <c r="F160" s="487">
        <v>4</v>
      </c>
      <c r="G160" s="487">
        <v>2</v>
      </c>
      <c r="H160" s="487">
        <v>1</v>
      </c>
      <c r="I160" s="487">
        <v>0</v>
      </c>
    </row>
    <row r="161" spans="1:11" ht="15.75" thickBot="1" x14ac:dyDescent="0.3">
      <c r="A161" s="484" t="s">
        <v>172</v>
      </c>
      <c r="B161" s="485">
        <v>11</v>
      </c>
      <c r="C161" s="485">
        <v>9</v>
      </c>
      <c r="D161" s="485">
        <v>4</v>
      </c>
      <c r="E161" s="485">
        <v>2</v>
      </c>
      <c r="F161" s="485">
        <v>1</v>
      </c>
      <c r="G161" s="485">
        <v>0</v>
      </c>
      <c r="H161" s="485">
        <v>0</v>
      </c>
      <c r="I161" s="485">
        <v>0</v>
      </c>
    </row>
    <row r="162" spans="1:11" x14ac:dyDescent="0.25">
      <c r="A162" s="483"/>
    </row>
    <row r="163" spans="1:11" ht="15.75" thickBot="1" x14ac:dyDescent="0.3">
      <c r="A163" s="533" t="s">
        <v>173</v>
      </c>
      <c r="B163" s="624" t="s">
        <v>163</v>
      </c>
      <c r="C163" s="624" t="s">
        <v>164</v>
      </c>
      <c r="D163" s="624" t="s">
        <v>165</v>
      </c>
      <c r="E163" s="624" t="s">
        <v>166</v>
      </c>
      <c r="F163" s="624" t="s">
        <v>167</v>
      </c>
      <c r="G163" s="624" t="s">
        <v>168</v>
      </c>
      <c r="H163" s="624" t="s">
        <v>169</v>
      </c>
      <c r="I163" s="624" t="s">
        <v>170</v>
      </c>
    </row>
    <row r="164" spans="1:11" ht="15.75" thickBot="1" x14ac:dyDescent="0.3">
      <c r="A164" s="565" t="s">
        <v>171</v>
      </c>
      <c r="B164" s="487">
        <v>32</v>
      </c>
      <c r="C164" s="487">
        <v>24</v>
      </c>
      <c r="D164" s="487">
        <v>16</v>
      </c>
      <c r="E164" s="487">
        <v>16</v>
      </c>
      <c r="F164" s="487">
        <v>9</v>
      </c>
      <c r="G164" s="487">
        <v>4</v>
      </c>
      <c r="H164" s="487">
        <v>3</v>
      </c>
      <c r="I164" s="487">
        <v>2</v>
      </c>
    </row>
    <row r="165" spans="1:11" ht="15.75" thickBot="1" x14ac:dyDescent="0.3">
      <c r="A165" s="563" t="s">
        <v>174</v>
      </c>
      <c r="B165" s="566">
        <v>32</v>
      </c>
      <c r="C165" s="566">
        <v>18</v>
      </c>
      <c r="D165" s="568">
        <v>29</v>
      </c>
      <c r="E165" s="567">
        <v>18</v>
      </c>
      <c r="F165" s="487"/>
      <c r="G165" s="487"/>
      <c r="H165" s="487"/>
      <c r="I165" s="487"/>
    </row>
    <row r="166" spans="1:11" ht="15.75" thickBot="1" x14ac:dyDescent="0.3">
      <c r="A166" s="564" t="s">
        <v>172</v>
      </c>
      <c r="B166" s="485">
        <v>11</v>
      </c>
      <c r="C166" s="485">
        <v>9</v>
      </c>
      <c r="D166" s="485">
        <v>4</v>
      </c>
      <c r="E166" s="485">
        <v>4</v>
      </c>
      <c r="F166" s="485">
        <v>2</v>
      </c>
      <c r="G166" s="485">
        <v>0</v>
      </c>
      <c r="H166" s="485">
        <v>0</v>
      </c>
      <c r="I166" s="485">
        <v>0</v>
      </c>
    </row>
    <row r="167" spans="1:11" ht="15.75" thickBot="1" x14ac:dyDescent="0.3">
      <c r="A167" s="563" t="s">
        <v>175</v>
      </c>
      <c r="B167" s="566">
        <v>10</v>
      </c>
      <c r="C167" s="566">
        <v>7</v>
      </c>
      <c r="D167" s="568">
        <v>7</v>
      </c>
      <c r="E167" s="568">
        <v>10</v>
      </c>
      <c r="F167" s="563"/>
      <c r="G167" s="563"/>
      <c r="H167" s="563"/>
      <c r="I167" s="563"/>
      <c r="J167" s="560"/>
      <c r="K167" s="560"/>
    </row>
    <row r="168" spans="1:11" x14ac:dyDescent="0.25">
      <c r="A168" s="562"/>
      <c r="B168" s="561"/>
      <c r="C168" s="561"/>
      <c r="D168" s="561"/>
      <c r="E168" s="561"/>
      <c r="F168" s="561"/>
      <c r="G168" s="561"/>
      <c r="H168" s="561"/>
      <c r="I168" s="561"/>
      <c r="J168" s="561"/>
      <c r="K168" s="561"/>
    </row>
    <row r="169" spans="1:11" ht="15.75" thickBot="1" x14ac:dyDescent="0.3">
      <c r="A169" s="533" t="s">
        <v>278</v>
      </c>
      <c r="B169" s="624" t="s">
        <v>163</v>
      </c>
      <c r="C169" s="624" t="s">
        <v>164</v>
      </c>
      <c r="D169" s="624" t="s">
        <v>165</v>
      </c>
      <c r="E169" s="624" t="s">
        <v>166</v>
      </c>
      <c r="F169" s="624" t="s">
        <v>167</v>
      </c>
      <c r="G169" s="624" t="s">
        <v>168</v>
      </c>
      <c r="H169" s="624" t="s">
        <v>169</v>
      </c>
      <c r="I169" s="624" t="s">
        <v>170</v>
      </c>
      <c r="J169" s="624" t="s">
        <v>279</v>
      </c>
      <c r="K169" s="561"/>
    </row>
    <row r="170" spans="1:11" ht="15.75" thickBot="1" x14ac:dyDescent="0.3">
      <c r="A170" s="565" t="s">
        <v>171</v>
      </c>
      <c r="B170" s="487">
        <v>32</v>
      </c>
      <c r="C170" s="487">
        <v>24</v>
      </c>
      <c r="D170" s="487">
        <v>16</v>
      </c>
      <c r="E170" s="487">
        <v>16</v>
      </c>
      <c r="F170" s="487">
        <v>16</v>
      </c>
      <c r="G170" s="487">
        <v>9</v>
      </c>
      <c r="H170" s="487">
        <v>4</v>
      </c>
      <c r="I170" s="487">
        <v>3</v>
      </c>
      <c r="J170" s="487">
        <v>2</v>
      </c>
    </row>
    <row r="171" spans="1:11" ht="15.75" thickBot="1" x14ac:dyDescent="0.3">
      <c r="A171" s="563" t="s">
        <v>174</v>
      </c>
      <c r="B171" s="566">
        <v>32</v>
      </c>
      <c r="C171" s="566">
        <v>18</v>
      </c>
      <c r="D171" s="568">
        <v>29</v>
      </c>
      <c r="E171" s="567">
        <v>18</v>
      </c>
      <c r="F171" s="487"/>
      <c r="G171" s="487"/>
      <c r="H171" s="487"/>
      <c r="I171" s="487"/>
      <c r="J171" s="487"/>
    </row>
    <row r="172" spans="1:11" ht="15.75" thickBot="1" x14ac:dyDescent="0.3">
      <c r="A172" s="564" t="s">
        <v>172</v>
      </c>
      <c r="B172" s="485">
        <v>11</v>
      </c>
      <c r="C172" s="485">
        <v>9</v>
      </c>
      <c r="D172" s="485">
        <v>4</v>
      </c>
      <c r="E172" s="485">
        <v>4</v>
      </c>
      <c r="F172" s="485">
        <v>4</v>
      </c>
      <c r="G172" s="485">
        <v>2</v>
      </c>
      <c r="H172" s="485">
        <v>0</v>
      </c>
      <c r="I172" s="485">
        <v>0</v>
      </c>
      <c r="J172" s="485">
        <v>0</v>
      </c>
    </row>
    <row r="173" spans="1:11" ht="15.75" thickBot="1" x14ac:dyDescent="0.3">
      <c r="A173" s="563" t="s">
        <v>175</v>
      </c>
      <c r="B173" s="566">
        <v>10</v>
      </c>
      <c r="C173" s="566">
        <v>7</v>
      </c>
      <c r="D173" s="568">
        <v>7</v>
      </c>
      <c r="E173" s="568">
        <v>10</v>
      </c>
      <c r="F173" s="563"/>
      <c r="G173" s="563"/>
      <c r="H173" s="563"/>
      <c r="I173" s="563"/>
      <c r="J173" s="563"/>
    </row>
    <row r="175" spans="1:11" ht="15.75" thickBot="1" x14ac:dyDescent="0.3">
      <c r="A175" s="533" t="s">
        <v>280</v>
      </c>
      <c r="B175" s="624" t="s">
        <v>163</v>
      </c>
      <c r="C175" s="624" t="s">
        <v>164</v>
      </c>
      <c r="D175" s="624" t="s">
        <v>165</v>
      </c>
      <c r="E175" s="624" t="s">
        <v>166</v>
      </c>
      <c r="F175" s="624" t="s">
        <v>167</v>
      </c>
      <c r="G175" s="624" t="s">
        <v>168</v>
      </c>
      <c r="H175" s="624" t="s">
        <v>169</v>
      </c>
      <c r="I175" s="624" t="s">
        <v>170</v>
      </c>
      <c r="J175" s="624" t="s">
        <v>279</v>
      </c>
      <c r="K175" s="624" t="s">
        <v>281</v>
      </c>
    </row>
    <row r="176" spans="1:11" ht="15.75" thickBot="1" x14ac:dyDescent="0.3">
      <c r="A176" s="565" t="s">
        <v>171</v>
      </c>
      <c r="B176" s="487">
        <v>32</v>
      </c>
      <c r="C176" s="487">
        <v>24</v>
      </c>
      <c r="D176" s="487">
        <v>16</v>
      </c>
      <c r="E176" s="487">
        <v>16</v>
      </c>
      <c r="F176" s="487">
        <v>16</v>
      </c>
      <c r="G176" s="487">
        <v>9</v>
      </c>
      <c r="H176" s="487">
        <v>4</v>
      </c>
      <c r="I176" s="487">
        <v>3</v>
      </c>
      <c r="J176" s="487"/>
      <c r="K176" s="487"/>
    </row>
    <row r="177" spans="1:12" ht="15.75" thickBot="1" x14ac:dyDescent="0.3">
      <c r="A177" s="563" t="s">
        <v>174</v>
      </c>
      <c r="B177" s="566">
        <v>32</v>
      </c>
      <c r="C177" s="566">
        <v>18</v>
      </c>
      <c r="D177" s="568">
        <v>29</v>
      </c>
      <c r="E177" s="567">
        <v>18</v>
      </c>
      <c r="F177" s="487"/>
      <c r="G177" s="487"/>
      <c r="H177" s="487"/>
      <c r="I177" s="487"/>
      <c r="J177" s="487"/>
      <c r="K177" s="487"/>
    </row>
    <row r="178" spans="1:12" ht="15.75" thickBot="1" x14ac:dyDescent="0.3">
      <c r="A178" s="564" t="s">
        <v>172</v>
      </c>
      <c r="B178" s="485">
        <v>11</v>
      </c>
      <c r="C178" s="485">
        <v>9</v>
      </c>
      <c r="D178" s="485">
        <v>4</v>
      </c>
      <c r="E178" s="485">
        <v>4</v>
      </c>
      <c r="F178" s="485">
        <v>4</v>
      </c>
      <c r="G178" s="485">
        <v>4</v>
      </c>
      <c r="H178" s="485">
        <v>4</v>
      </c>
      <c r="I178" s="485">
        <v>3</v>
      </c>
      <c r="J178" s="485">
        <v>3</v>
      </c>
      <c r="K178" s="485">
        <v>3</v>
      </c>
      <c r="L178" s="592"/>
    </row>
    <row r="179" spans="1:12" ht="15.75" thickBot="1" x14ac:dyDescent="0.3">
      <c r="A179" s="563" t="s">
        <v>175</v>
      </c>
      <c r="B179" s="566">
        <v>10</v>
      </c>
      <c r="C179" s="566">
        <v>7</v>
      </c>
      <c r="D179" s="568">
        <v>7</v>
      </c>
      <c r="E179" s="568">
        <v>10</v>
      </c>
      <c r="F179" s="563"/>
      <c r="G179" s="563"/>
      <c r="H179" s="563"/>
      <c r="I179" s="563"/>
      <c r="J179" s="563"/>
      <c r="K179" s="563"/>
    </row>
    <row r="181" spans="1:12" ht="15.75" thickBot="1" x14ac:dyDescent="0.3">
      <c r="A181" s="533" t="s">
        <v>292</v>
      </c>
      <c r="B181" s="624" t="s">
        <v>163</v>
      </c>
      <c r="C181" s="624" t="s">
        <v>164</v>
      </c>
      <c r="D181" s="624" t="s">
        <v>165</v>
      </c>
      <c r="E181" s="624" t="s">
        <v>166</v>
      </c>
      <c r="F181" s="624" t="s">
        <v>167</v>
      </c>
      <c r="G181" s="624" t="s">
        <v>168</v>
      </c>
      <c r="H181" s="624" t="s">
        <v>169</v>
      </c>
      <c r="I181" s="624" t="s">
        <v>170</v>
      </c>
      <c r="J181" s="624" t="s">
        <v>279</v>
      </c>
      <c r="K181" s="624" t="s">
        <v>281</v>
      </c>
    </row>
    <row r="182" spans="1:12" ht="15.75" thickBot="1" x14ac:dyDescent="0.3">
      <c r="A182" s="565" t="s">
        <v>171</v>
      </c>
      <c r="B182" s="487">
        <v>32</v>
      </c>
      <c r="C182" s="487">
        <v>24</v>
      </c>
      <c r="D182" s="487">
        <v>16</v>
      </c>
      <c r="E182" s="487">
        <v>16</v>
      </c>
      <c r="F182" s="487">
        <v>16</v>
      </c>
      <c r="G182" s="487">
        <v>16</v>
      </c>
      <c r="H182" s="487">
        <v>16</v>
      </c>
    </row>
    <row r="183" spans="1:12" ht="15.75" thickBot="1" x14ac:dyDescent="0.3">
      <c r="A183" s="563" t="s">
        <v>174</v>
      </c>
      <c r="B183" s="566">
        <v>32</v>
      </c>
      <c r="C183" s="566">
        <v>18</v>
      </c>
      <c r="D183" s="568">
        <v>29</v>
      </c>
      <c r="E183" s="567">
        <v>18</v>
      </c>
      <c r="F183" s="567">
        <v>21</v>
      </c>
      <c r="G183" s="567">
        <v>18</v>
      </c>
      <c r="H183" s="614">
        <v>31</v>
      </c>
    </row>
    <row r="184" spans="1:12" ht="15.75" thickBot="1" x14ac:dyDescent="0.3">
      <c r="A184" s="564" t="s">
        <v>172</v>
      </c>
      <c r="B184" s="485">
        <v>11</v>
      </c>
      <c r="C184" s="485">
        <v>9</v>
      </c>
      <c r="D184" s="485">
        <v>4</v>
      </c>
      <c r="E184" s="485">
        <v>4</v>
      </c>
      <c r="F184" s="485">
        <v>4</v>
      </c>
      <c r="G184" s="485">
        <v>8</v>
      </c>
      <c r="H184" s="485">
        <v>6</v>
      </c>
      <c r="I184" s="485">
        <v>4</v>
      </c>
      <c r="J184" s="485">
        <v>4</v>
      </c>
      <c r="K184" s="485">
        <v>4</v>
      </c>
    </row>
    <row r="185" spans="1:12" ht="15.75" thickBot="1" x14ac:dyDescent="0.3">
      <c r="A185" s="563" t="s">
        <v>175</v>
      </c>
      <c r="B185" s="566">
        <v>10</v>
      </c>
      <c r="C185" s="566">
        <v>7</v>
      </c>
      <c r="D185" s="568">
        <v>7</v>
      </c>
      <c r="E185" s="568">
        <v>10</v>
      </c>
      <c r="F185" s="568">
        <v>11</v>
      </c>
      <c r="G185" s="566">
        <v>5</v>
      </c>
      <c r="H185" s="614">
        <v>11</v>
      </c>
    </row>
  </sheetData>
  <mergeCells count="10">
    <mergeCell ref="A63:S63"/>
    <mergeCell ref="A64:S64"/>
    <mergeCell ref="A156:A157"/>
    <mergeCell ref="B156:I157"/>
    <mergeCell ref="Z67:AF67"/>
    <mergeCell ref="B67:G67"/>
    <mergeCell ref="N67:U67"/>
    <mergeCell ref="W142:AB142"/>
    <mergeCell ref="L142:Q142"/>
    <mergeCell ref="B142:G142"/>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I193"/>
  <sheetViews>
    <sheetView zoomScale="80" zoomScaleNormal="80" workbookViewId="0">
      <selection activeCell="I6" sqref="I6"/>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3682</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3668</v>
      </c>
    </row>
    <row r="3" spans="1:27" x14ac:dyDescent="0.25">
      <c r="A3" s="36" t="s">
        <v>15</v>
      </c>
      <c r="B3" s="554">
        <v>2</v>
      </c>
      <c r="C3" s="554">
        <v>2</v>
      </c>
      <c r="D3" s="555">
        <v>1</v>
      </c>
      <c r="E3" s="554">
        <v>1</v>
      </c>
      <c r="F3" s="554">
        <v>1</v>
      </c>
      <c r="G3" s="554">
        <v>1</v>
      </c>
      <c r="H3" s="554">
        <v>1</v>
      </c>
      <c r="I3" s="554">
        <v>1</v>
      </c>
      <c r="J3" s="554">
        <v>1</v>
      </c>
      <c r="K3" s="554">
        <v>2</v>
      </c>
      <c r="L3" s="554">
        <v>2</v>
      </c>
      <c r="M3" s="554">
        <v>1</v>
      </c>
      <c r="N3" s="330"/>
      <c r="O3" s="41"/>
      <c r="P3" s="554">
        <f>SUM(B3:E3)</f>
        <v>6</v>
      </c>
      <c r="Q3" s="554">
        <f>SUM(B3:M3)</f>
        <v>16</v>
      </c>
    </row>
    <row r="4" spans="1:27" x14ac:dyDescent="0.25">
      <c r="A4" s="36" t="s">
        <v>16</v>
      </c>
      <c r="B4" s="221">
        <f>B3+3</f>
        <v>5</v>
      </c>
      <c r="C4" s="221">
        <f t="shared" ref="C4:M4" si="0">C3+3</f>
        <v>5</v>
      </c>
      <c r="D4" s="221">
        <f t="shared" si="0"/>
        <v>4</v>
      </c>
      <c r="E4" s="221">
        <f t="shared" si="0"/>
        <v>4</v>
      </c>
      <c r="F4" s="221">
        <f t="shared" si="0"/>
        <v>4</v>
      </c>
      <c r="G4" s="221">
        <f t="shared" si="0"/>
        <v>4</v>
      </c>
      <c r="H4" s="221">
        <f t="shared" si="0"/>
        <v>4</v>
      </c>
      <c r="I4" s="221">
        <f t="shared" si="0"/>
        <v>4</v>
      </c>
      <c r="J4" s="221">
        <f t="shared" si="0"/>
        <v>4</v>
      </c>
      <c r="K4" s="221">
        <f t="shared" si="0"/>
        <v>5</v>
      </c>
      <c r="L4" s="221">
        <f t="shared" si="0"/>
        <v>5</v>
      </c>
      <c r="M4" s="221">
        <f t="shared" si="0"/>
        <v>4</v>
      </c>
      <c r="N4" s="330"/>
      <c r="O4" s="41"/>
      <c r="P4" s="503">
        <f>SUM(B4:C4)</f>
        <v>10</v>
      </c>
      <c r="Q4" s="157">
        <f>SUM(B4:M4)</f>
        <v>52</v>
      </c>
    </row>
    <row r="5" spans="1:27" ht="7.5" customHeight="1" x14ac:dyDescent="0.25">
      <c r="A5" s="527"/>
      <c r="B5" s="528"/>
      <c r="C5" s="528"/>
      <c r="D5" s="529"/>
      <c r="E5" s="430"/>
      <c r="F5" s="430"/>
      <c r="G5" s="430"/>
      <c r="H5" s="430"/>
      <c r="I5" s="430"/>
      <c r="J5" s="430"/>
      <c r="K5" s="430"/>
      <c r="L5" s="430"/>
      <c r="M5" s="430"/>
      <c r="N5" s="434"/>
      <c r="O5" s="430"/>
      <c r="P5" s="430"/>
      <c r="Q5" s="430"/>
    </row>
    <row r="6" spans="1:27" x14ac:dyDescent="0.25">
      <c r="A6" s="183" t="s">
        <v>17</v>
      </c>
      <c r="B6" s="612">
        <v>4</v>
      </c>
      <c r="C6" s="613">
        <v>7</v>
      </c>
      <c r="D6" s="613">
        <v>5</v>
      </c>
      <c r="E6" s="611">
        <v>1</v>
      </c>
      <c r="F6" s="611">
        <v>2</v>
      </c>
      <c r="G6" s="611">
        <v>4</v>
      </c>
      <c r="H6" s="611">
        <v>4</v>
      </c>
      <c r="I6" s="611">
        <v>4</v>
      </c>
      <c r="J6" s="611">
        <v>3</v>
      </c>
      <c r="K6" s="611">
        <v>5</v>
      </c>
      <c r="L6" s="611">
        <v>0</v>
      </c>
      <c r="M6" s="611">
        <v>3</v>
      </c>
      <c r="N6" s="330"/>
      <c r="O6" s="41"/>
      <c r="P6" s="503">
        <f>SUM(B6:M6)</f>
        <v>42</v>
      </c>
      <c r="Q6" s="503">
        <f>P6+SUM(M3)</f>
        <v>43</v>
      </c>
      <c r="V6" t="s">
        <v>136</v>
      </c>
    </row>
    <row r="7" spans="1:27" x14ac:dyDescent="0.25">
      <c r="A7" s="183"/>
      <c r="B7" s="183"/>
      <c r="C7" s="183"/>
      <c r="D7" s="183"/>
      <c r="E7" s="183"/>
      <c r="F7" s="183"/>
      <c r="G7" s="183"/>
      <c r="H7" s="183"/>
      <c r="I7" s="183"/>
      <c r="J7" s="183"/>
      <c r="K7" s="183"/>
      <c r="L7" s="183"/>
      <c r="M7" s="183"/>
    </row>
    <row r="8" spans="1:27" x14ac:dyDescent="0.25">
      <c r="A8" s="530" t="s">
        <v>18</v>
      </c>
      <c r="B8" s="158"/>
      <c r="C8" s="158"/>
      <c r="D8" s="158"/>
      <c r="E8" s="158"/>
      <c r="F8" s="158"/>
      <c r="G8" s="158"/>
      <c r="H8" s="158"/>
      <c r="I8" s="158"/>
      <c r="J8" s="158"/>
      <c r="K8" s="158"/>
      <c r="L8" s="158"/>
      <c r="M8" s="158"/>
      <c r="N8" s="44"/>
      <c r="O8" s="44"/>
      <c r="P8" s="95"/>
      <c r="Q8" s="95"/>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3668</v>
      </c>
    </row>
    <row r="10" spans="1:27" x14ac:dyDescent="0.25">
      <c r="A10" s="621" t="s">
        <v>19</v>
      </c>
      <c r="B10" s="554">
        <v>1</v>
      </c>
      <c r="C10" s="554">
        <v>1</v>
      </c>
      <c r="D10" s="555">
        <v>1</v>
      </c>
      <c r="E10" s="554">
        <v>1</v>
      </c>
      <c r="F10" s="554">
        <v>1</v>
      </c>
      <c r="G10" s="554">
        <v>1</v>
      </c>
      <c r="H10" s="554">
        <v>0</v>
      </c>
      <c r="I10" s="554">
        <v>1</v>
      </c>
      <c r="J10" s="554">
        <v>0</v>
      </c>
      <c r="K10" s="554">
        <v>0</v>
      </c>
      <c r="L10" s="554">
        <v>0</v>
      </c>
      <c r="M10" s="554">
        <v>1</v>
      </c>
      <c r="N10" s="330"/>
      <c r="O10" s="41"/>
      <c r="P10" s="554">
        <f>SUM(B10:F10)</f>
        <v>5</v>
      </c>
      <c r="Q10" s="554">
        <f>SUM(B10:M10)</f>
        <v>8</v>
      </c>
      <c r="AA10" s="258"/>
    </row>
    <row r="11" spans="1:27" x14ac:dyDescent="0.25">
      <c r="A11" s="36" t="s">
        <v>20</v>
      </c>
      <c r="B11" s="611">
        <v>2</v>
      </c>
      <c r="C11" s="611">
        <v>5</v>
      </c>
      <c r="D11" s="611">
        <v>2</v>
      </c>
      <c r="E11" s="611">
        <v>1</v>
      </c>
      <c r="F11" s="611">
        <v>2</v>
      </c>
      <c r="G11" s="611">
        <v>1</v>
      </c>
      <c r="H11" s="611">
        <v>3</v>
      </c>
      <c r="I11" s="611">
        <v>1</v>
      </c>
      <c r="J11" s="611">
        <v>2</v>
      </c>
      <c r="K11" s="611">
        <v>3</v>
      </c>
      <c r="L11" s="611">
        <v>0</v>
      </c>
      <c r="M11" s="611">
        <v>3</v>
      </c>
      <c r="N11" s="330"/>
      <c r="O11" s="41"/>
      <c r="P11" s="157">
        <f>SUM(B11:M11)</f>
        <v>25</v>
      </c>
      <c r="Q11" s="556">
        <f>P11+SUM(G10:M10)</f>
        <v>28</v>
      </c>
      <c r="V11" t="s">
        <v>136</v>
      </c>
    </row>
    <row r="12" spans="1:27" ht="7.5" customHeight="1" thickBot="1" x14ac:dyDescent="0.3">
      <c r="A12" s="320"/>
      <c r="B12" s="431"/>
      <c r="C12" s="431"/>
      <c r="D12" s="433"/>
      <c r="E12" s="431"/>
      <c r="F12" s="431"/>
      <c r="G12" s="431"/>
      <c r="H12" s="431"/>
      <c r="I12" s="431"/>
      <c r="J12" s="431"/>
      <c r="K12" s="431"/>
      <c r="L12" s="431"/>
      <c r="M12" s="431"/>
      <c r="N12" s="434"/>
      <c r="O12" s="430"/>
      <c r="P12" s="430"/>
      <c r="Q12" s="430"/>
    </row>
    <row r="13" spans="1:27"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SUM(B13:E13)</f>
        <v>0</v>
      </c>
      <c r="Q13" s="554">
        <f>SUM(B13:M13)</f>
        <v>0</v>
      </c>
    </row>
    <row r="14" spans="1:27" x14ac:dyDescent="0.25">
      <c r="A14" s="36" t="s">
        <v>22</v>
      </c>
      <c r="B14" s="611">
        <v>0</v>
      </c>
      <c r="C14" s="611">
        <v>0</v>
      </c>
      <c r="D14" s="611">
        <v>1</v>
      </c>
      <c r="E14" s="611">
        <v>0</v>
      </c>
      <c r="F14" s="611">
        <v>0</v>
      </c>
      <c r="G14" s="611">
        <v>0</v>
      </c>
      <c r="H14" s="611">
        <v>0</v>
      </c>
      <c r="I14" s="611">
        <v>0</v>
      </c>
      <c r="J14" s="611">
        <v>0</v>
      </c>
      <c r="K14" s="611">
        <v>0</v>
      </c>
      <c r="L14" s="611">
        <v>0</v>
      </c>
      <c r="M14" s="611">
        <v>0</v>
      </c>
      <c r="N14" s="330"/>
      <c r="O14" s="41"/>
      <c r="P14" s="556">
        <f>SUM(B14:M14)</f>
        <v>1</v>
      </c>
      <c r="Q14" s="556">
        <f>P14+SUM(F13:M13)</f>
        <v>1</v>
      </c>
      <c r="V14" t="s">
        <v>136</v>
      </c>
    </row>
    <row r="15" spans="1:27" ht="7.5" customHeight="1" thickBot="1" x14ac:dyDescent="0.3">
      <c r="A15" s="320"/>
      <c r="B15" s="431"/>
      <c r="C15" s="431"/>
      <c r="D15" s="433"/>
      <c r="E15" s="431"/>
      <c r="F15" s="431"/>
      <c r="G15" s="431"/>
      <c r="H15" s="431"/>
      <c r="I15" s="431"/>
      <c r="J15" s="431"/>
      <c r="K15" s="431"/>
      <c r="L15" s="431"/>
      <c r="M15" s="431"/>
      <c r="N15" s="434"/>
      <c r="O15" s="430"/>
      <c r="P15" s="430"/>
      <c r="Q15" s="430"/>
    </row>
    <row r="16" spans="1:27" x14ac:dyDescent="0.25">
      <c r="A16" s="621" t="s">
        <v>23</v>
      </c>
      <c r="B16" s="554">
        <f>B13+B10</f>
        <v>1</v>
      </c>
      <c r="C16" s="554">
        <f>C13+C10</f>
        <v>1</v>
      </c>
      <c r="D16" s="555">
        <f>D13+D10</f>
        <v>1</v>
      </c>
      <c r="E16" s="554">
        <f t="shared" ref="E16:M16" si="1">E13+E10</f>
        <v>1</v>
      </c>
      <c r="F16" s="554">
        <f t="shared" si="1"/>
        <v>1</v>
      </c>
      <c r="G16" s="554">
        <f t="shared" si="1"/>
        <v>1</v>
      </c>
      <c r="H16" s="554">
        <f t="shared" si="1"/>
        <v>0</v>
      </c>
      <c r="I16" s="554">
        <f t="shared" si="1"/>
        <v>1</v>
      </c>
      <c r="J16" s="554">
        <f t="shared" si="1"/>
        <v>0</v>
      </c>
      <c r="K16" s="554">
        <f t="shared" si="1"/>
        <v>0</v>
      </c>
      <c r="L16" s="554">
        <f t="shared" si="1"/>
        <v>0</v>
      </c>
      <c r="M16" s="554">
        <f t="shared" si="1"/>
        <v>1</v>
      </c>
      <c r="N16" s="330"/>
      <c r="O16" s="41"/>
      <c r="P16" s="554">
        <f>SUM(B16:D16)</f>
        <v>3</v>
      </c>
      <c r="Q16" s="554">
        <f>SUM(B16:M16)</f>
        <v>8</v>
      </c>
    </row>
    <row r="17" spans="1:25" x14ac:dyDescent="0.25">
      <c r="A17" s="36" t="s">
        <v>24</v>
      </c>
      <c r="B17" s="556">
        <f>B11+B14</f>
        <v>2</v>
      </c>
      <c r="C17" s="554">
        <f t="shared" ref="C17:M17" si="2">C11+C14</f>
        <v>5</v>
      </c>
      <c r="D17" s="554">
        <f t="shared" si="2"/>
        <v>3</v>
      </c>
      <c r="E17" s="554">
        <f t="shared" si="2"/>
        <v>1</v>
      </c>
      <c r="F17" s="554">
        <f t="shared" si="2"/>
        <v>2</v>
      </c>
      <c r="G17" s="554">
        <f t="shared" si="2"/>
        <v>1</v>
      </c>
      <c r="H17" s="554">
        <f t="shared" si="2"/>
        <v>3</v>
      </c>
      <c r="I17" s="554">
        <f t="shared" si="2"/>
        <v>1</v>
      </c>
      <c r="J17" s="554">
        <f t="shared" si="2"/>
        <v>2</v>
      </c>
      <c r="K17" s="554">
        <f t="shared" si="2"/>
        <v>3</v>
      </c>
      <c r="L17" s="554">
        <f t="shared" si="2"/>
        <v>0</v>
      </c>
      <c r="M17" s="554">
        <f t="shared" si="2"/>
        <v>3</v>
      </c>
      <c r="N17" s="330"/>
      <c r="O17" s="41"/>
      <c r="P17" s="157">
        <f>SUM(B17:M17)</f>
        <v>26</v>
      </c>
      <c r="Q17" s="556">
        <f>P17+SUM(F16:M16)</f>
        <v>30</v>
      </c>
      <c r="V17" t="s">
        <v>136</v>
      </c>
    </row>
    <row r="18" spans="1:25" ht="7.5" customHeight="1" x14ac:dyDescent="0.25">
      <c r="A18" s="148"/>
      <c r="B18" s="431"/>
      <c r="C18" s="431"/>
      <c r="D18" s="433"/>
      <c r="E18" s="431"/>
      <c r="F18" s="431"/>
      <c r="G18" s="431"/>
      <c r="H18" s="431"/>
      <c r="I18" s="431"/>
      <c r="J18" s="431"/>
      <c r="K18" s="431"/>
      <c r="L18" s="431"/>
      <c r="M18" s="431"/>
      <c r="N18" s="434"/>
      <c r="O18" s="430"/>
      <c r="P18" s="430"/>
      <c r="Q18" s="430"/>
    </row>
    <row r="19" spans="1:25" hidden="1" x14ac:dyDescent="0.25">
      <c r="A19" s="621" t="s">
        <v>25</v>
      </c>
      <c r="B19" s="554">
        <f>B16</f>
        <v>1</v>
      </c>
      <c r="C19" s="554">
        <f t="shared" ref="C19:M19" si="3">C16</f>
        <v>1</v>
      </c>
      <c r="D19" s="554">
        <f t="shared" si="3"/>
        <v>1</v>
      </c>
      <c r="E19" s="554">
        <f t="shared" si="3"/>
        <v>1</v>
      </c>
      <c r="F19" s="554">
        <f t="shared" si="3"/>
        <v>1</v>
      </c>
      <c r="G19" s="554">
        <f t="shared" si="3"/>
        <v>1</v>
      </c>
      <c r="H19" s="554">
        <f t="shared" si="3"/>
        <v>0</v>
      </c>
      <c r="I19" s="554">
        <f t="shared" si="3"/>
        <v>1</v>
      </c>
      <c r="J19" s="554">
        <f t="shared" si="3"/>
        <v>0</v>
      </c>
      <c r="K19" s="554">
        <f t="shared" si="3"/>
        <v>0</v>
      </c>
      <c r="L19" s="554">
        <f t="shared" si="3"/>
        <v>0</v>
      </c>
      <c r="M19" s="554">
        <f t="shared" si="3"/>
        <v>1</v>
      </c>
      <c r="N19" s="330"/>
      <c r="O19" s="41"/>
      <c r="P19" s="554">
        <f>SUM(B19)</f>
        <v>1</v>
      </c>
      <c r="Q19" s="554">
        <f>SUM(B19:M19)</f>
        <v>8</v>
      </c>
    </row>
    <row r="20" spans="1:25" ht="15.75" hidden="1" customHeight="1" x14ac:dyDescent="0.25">
      <c r="A20" s="36" t="s">
        <v>26</v>
      </c>
      <c r="B20" s="554">
        <f>B14+B11</f>
        <v>2</v>
      </c>
      <c r="C20" s="554">
        <f t="shared" ref="C20:M20" si="4">C14+C11</f>
        <v>5</v>
      </c>
      <c r="D20" s="554">
        <f t="shared" si="4"/>
        <v>3</v>
      </c>
      <c r="E20" s="554">
        <f t="shared" si="4"/>
        <v>1</v>
      </c>
      <c r="F20" s="554">
        <f t="shared" si="4"/>
        <v>2</v>
      </c>
      <c r="G20" s="554">
        <f t="shared" si="4"/>
        <v>1</v>
      </c>
      <c r="H20" s="554">
        <f t="shared" si="4"/>
        <v>3</v>
      </c>
      <c r="I20" s="554">
        <f t="shared" si="4"/>
        <v>1</v>
      </c>
      <c r="J20" s="554">
        <f t="shared" si="4"/>
        <v>2</v>
      </c>
      <c r="K20" s="554">
        <f t="shared" si="4"/>
        <v>3</v>
      </c>
      <c r="L20" s="554">
        <f t="shared" si="4"/>
        <v>0</v>
      </c>
      <c r="M20" s="554">
        <f t="shared" si="4"/>
        <v>3</v>
      </c>
      <c r="N20" s="330"/>
      <c r="O20" s="41"/>
      <c r="P20" s="556">
        <f>SUM(B20:M20)</f>
        <v>26</v>
      </c>
      <c r="Q20" s="556">
        <f>P20+SUM(C19:M19)</f>
        <v>33</v>
      </c>
      <c r="V20" t="s">
        <v>136</v>
      </c>
    </row>
    <row r="21" spans="1:25" ht="7.5" hidden="1" customHeight="1" thickBot="1" x14ac:dyDescent="0.3">
      <c r="A21" s="320"/>
      <c r="B21" s="431"/>
      <c r="C21" s="431"/>
      <c r="D21" s="433"/>
      <c r="E21" s="431"/>
      <c r="F21" s="431"/>
      <c r="G21" s="431"/>
      <c r="H21" s="431"/>
      <c r="I21" s="431"/>
      <c r="J21" s="431"/>
      <c r="K21" s="431"/>
      <c r="L21" s="431"/>
      <c r="M21" s="431"/>
      <c r="N21" s="434"/>
      <c r="O21" s="430"/>
      <c r="P21" s="430"/>
      <c r="Q21" s="430"/>
    </row>
    <row r="22" spans="1:25" x14ac:dyDescent="0.25">
      <c r="A22" s="621" t="s">
        <v>27</v>
      </c>
      <c r="B22" s="554">
        <v>1</v>
      </c>
      <c r="C22" s="554">
        <v>1</v>
      </c>
      <c r="D22" s="555">
        <v>1</v>
      </c>
      <c r="E22" s="554">
        <v>0</v>
      </c>
      <c r="F22" s="554">
        <v>0</v>
      </c>
      <c r="G22" s="554">
        <v>0</v>
      </c>
      <c r="H22" s="554">
        <v>1</v>
      </c>
      <c r="I22" s="554">
        <v>0</v>
      </c>
      <c r="J22" s="554">
        <v>1</v>
      </c>
      <c r="K22" s="554">
        <v>1</v>
      </c>
      <c r="L22" s="554">
        <v>1</v>
      </c>
      <c r="M22" s="554">
        <v>1</v>
      </c>
      <c r="N22" s="330"/>
      <c r="O22" s="41"/>
      <c r="P22" s="554">
        <f>SUM(B22:E22)</f>
        <v>3</v>
      </c>
      <c r="Q22" s="554">
        <f>SUM(B22:M22)</f>
        <v>8</v>
      </c>
    </row>
    <row r="23" spans="1:25" x14ac:dyDescent="0.25">
      <c r="A23" s="36" t="s">
        <v>28</v>
      </c>
      <c r="B23" s="611">
        <v>1</v>
      </c>
      <c r="C23" s="611">
        <v>2</v>
      </c>
      <c r="D23" s="611">
        <v>2</v>
      </c>
      <c r="E23" s="611">
        <v>0</v>
      </c>
      <c r="F23" s="611">
        <v>0</v>
      </c>
      <c r="G23" s="611">
        <v>3</v>
      </c>
      <c r="H23" s="611">
        <v>1</v>
      </c>
      <c r="I23" s="611">
        <v>5</v>
      </c>
      <c r="J23" s="611">
        <v>1</v>
      </c>
      <c r="K23" s="611">
        <v>2</v>
      </c>
      <c r="L23" s="611">
        <v>0</v>
      </c>
      <c r="M23" s="611">
        <v>1</v>
      </c>
      <c r="N23" s="330"/>
      <c r="O23" s="41"/>
      <c r="P23" s="556">
        <f>SUM(B23:M23)</f>
        <v>18</v>
      </c>
      <c r="Q23" s="556">
        <f>P23+SUM(F22:M22)</f>
        <v>23</v>
      </c>
      <c r="V23" t="s">
        <v>136</v>
      </c>
    </row>
    <row r="24" spans="1:25" ht="7.5" customHeight="1" thickBot="1" x14ac:dyDescent="0.3">
      <c r="A24" s="320"/>
      <c r="B24" s="431"/>
      <c r="C24" s="431"/>
      <c r="D24" s="433"/>
      <c r="E24" s="431"/>
      <c r="F24" s="431"/>
      <c r="G24" s="431"/>
      <c r="H24" s="431"/>
      <c r="I24" s="431"/>
      <c r="J24" s="431"/>
      <c r="K24" s="431"/>
      <c r="L24" s="431"/>
      <c r="M24" s="431"/>
      <c r="N24" s="434"/>
      <c r="O24" s="430"/>
      <c r="P24" s="430"/>
      <c r="Q24" s="430"/>
    </row>
    <row r="25" spans="1:25" ht="17.25" x14ac:dyDescent="0.25">
      <c r="A25" s="607" t="s">
        <v>3669</v>
      </c>
      <c r="B25" s="554">
        <v>0</v>
      </c>
      <c r="C25" s="554">
        <v>1</v>
      </c>
      <c r="D25" s="555">
        <v>0</v>
      </c>
      <c r="E25" s="554">
        <v>1</v>
      </c>
      <c r="F25" s="554">
        <v>0</v>
      </c>
      <c r="G25" s="554">
        <v>1</v>
      </c>
      <c r="H25" s="554">
        <v>0</v>
      </c>
      <c r="I25" s="554">
        <v>1</v>
      </c>
      <c r="J25" s="554">
        <v>0</v>
      </c>
      <c r="K25" s="554">
        <v>1</v>
      </c>
      <c r="L25" s="554">
        <v>0</v>
      </c>
      <c r="M25" s="554">
        <v>1</v>
      </c>
      <c r="N25" s="330"/>
      <c r="O25" s="41"/>
      <c r="P25" s="554">
        <f>SUM(B25:C25)</f>
        <v>1</v>
      </c>
      <c r="Q25" s="554">
        <f>SUM(B25:M25)</f>
        <v>6</v>
      </c>
      <c r="V25" t="s">
        <v>136</v>
      </c>
    </row>
    <row r="26" spans="1:25" x14ac:dyDescent="0.25">
      <c r="A26" s="621" t="s">
        <v>137</v>
      </c>
      <c r="B26" s="323">
        <v>0</v>
      </c>
      <c r="C26" s="323">
        <v>0</v>
      </c>
      <c r="D26" s="323">
        <v>0</v>
      </c>
      <c r="E26" s="323">
        <v>0</v>
      </c>
      <c r="F26" s="323">
        <v>0</v>
      </c>
      <c r="G26" s="323">
        <v>0</v>
      </c>
      <c r="H26" s="323">
        <v>1</v>
      </c>
      <c r="I26" s="323">
        <v>0</v>
      </c>
      <c r="J26" s="323">
        <v>0</v>
      </c>
      <c r="K26" s="323">
        <v>0</v>
      </c>
      <c r="L26" s="323">
        <v>0</v>
      </c>
      <c r="M26" s="323">
        <v>0</v>
      </c>
      <c r="N26" s="330"/>
      <c r="O26" s="41"/>
      <c r="P26" s="429">
        <f>SUM(B26:M26)</f>
        <v>1</v>
      </c>
      <c r="Q26" s="41">
        <f>SUM(B26:M26)</f>
        <v>1</v>
      </c>
    </row>
    <row r="27" spans="1:25" x14ac:dyDescent="0.25">
      <c r="A27" s="621" t="s">
        <v>138</v>
      </c>
      <c r="B27" s="323">
        <v>0</v>
      </c>
      <c r="C27" s="323">
        <v>0</v>
      </c>
      <c r="D27" s="323">
        <v>0</v>
      </c>
      <c r="E27" s="323">
        <v>0</v>
      </c>
      <c r="F27" s="323">
        <v>0</v>
      </c>
      <c r="G27" s="323">
        <v>0</v>
      </c>
      <c r="H27" s="323">
        <v>0</v>
      </c>
      <c r="I27" s="323">
        <v>0</v>
      </c>
      <c r="J27" s="323">
        <v>0</v>
      </c>
      <c r="K27" s="323">
        <v>0</v>
      </c>
      <c r="L27" s="323">
        <v>0</v>
      </c>
      <c r="M27" s="323">
        <v>0</v>
      </c>
      <c r="N27" s="330"/>
      <c r="O27" s="41"/>
      <c r="P27" s="429">
        <f>SUM(B27:M27)</f>
        <v>0</v>
      </c>
      <c r="Q27" s="41">
        <f>SUM(B27:M27)</f>
        <v>0</v>
      </c>
    </row>
    <row r="28" spans="1:25" x14ac:dyDescent="0.25">
      <c r="A28" s="621" t="s">
        <v>139</v>
      </c>
      <c r="B28" s="323">
        <v>0</v>
      </c>
      <c r="C28" s="323">
        <v>1</v>
      </c>
      <c r="D28" s="323">
        <v>1</v>
      </c>
      <c r="E28" s="323">
        <v>0</v>
      </c>
      <c r="F28" s="323">
        <v>0</v>
      </c>
      <c r="G28" s="323">
        <v>2</v>
      </c>
      <c r="H28" s="323">
        <v>2</v>
      </c>
      <c r="I28" s="323">
        <v>0</v>
      </c>
      <c r="J28" s="323">
        <v>1</v>
      </c>
      <c r="K28" s="323">
        <v>1</v>
      </c>
      <c r="L28" s="323">
        <v>0</v>
      </c>
      <c r="M28" s="323">
        <v>0</v>
      </c>
      <c r="N28" s="330"/>
      <c r="O28" s="41"/>
      <c r="P28" s="429">
        <f>SUM(B28:M28)</f>
        <v>8</v>
      </c>
      <c r="Q28" s="41">
        <f>SUM(B28:M28)</f>
        <v>8</v>
      </c>
    </row>
    <row r="29" spans="1:25" x14ac:dyDescent="0.25">
      <c r="A29" s="607" t="s">
        <v>255</v>
      </c>
      <c r="B29" s="611">
        <f>SUM(B26:B28)</f>
        <v>0</v>
      </c>
      <c r="C29" s="611">
        <f t="shared" ref="C29:M29" si="5">SUM(C26:C28)</f>
        <v>1</v>
      </c>
      <c r="D29" s="611">
        <f t="shared" si="5"/>
        <v>1</v>
      </c>
      <c r="E29" s="611">
        <f t="shared" si="5"/>
        <v>0</v>
      </c>
      <c r="F29" s="611">
        <f t="shared" si="5"/>
        <v>0</v>
      </c>
      <c r="G29" s="611">
        <f t="shared" si="5"/>
        <v>2</v>
      </c>
      <c r="H29" s="611">
        <f t="shared" si="5"/>
        <v>3</v>
      </c>
      <c r="I29" s="611">
        <f t="shared" si="5"/>
        <v>0</v>
      </c>
      <c r="J29" s="611">
        <f t="shared" si="5"/>
        <v>1</v>
      </c>
      <c r="K29" s="611">
        <f t="shared" si="5"/>
        <v>1</v>
      </c>
      <c r="L29" s="611">
        <f t="shared" si="5"/>
        <v>0</v>
      </c>
      <c r="M29" s="611">
        <f t="shared" si="5"/>
        <v>0</v>
      </c>
      <c r="N29" s="330"/>
      <c r="O29" s="41"/>
      <c r="P29" s="556">
        <f>SUM(B29:M29)</f>
        <v>9</v>
      </c>
      <c r="Q29" s="556">
        <f>P29+SUM(F25:M25)</f>
        <v>13</v>
      </c>
    </row>
    <row r="30" spans="1:25" ht="7.5" customHeight="1" thickBot="1" x14ac:dyDescent="0.3">
      <c r="A30" s="320"/>
      <c r="B30" s="431"/>
      <c r="C30" s="431"/>
      <c r="D30" s="433"/>
      <c r="E30" s="431"/>
      <c r="F30" s="431"/>
      <c r="G30" s="431"/>
      <c r="H30" s="431"/>
      <c r="I30" s="431"/>
      <c r="J30" s="431"/>
      <c r="K30" s="431"/>
      <c r="L30" s="431"/>
      <c r="M30" s="431"/>
      <c r="N30" s="434"/>
      <c r="O30" s="430"/>
      <c r="P30" s="430"/>
      <c r="Q30" s="430"/>
    </row>
    <row r="31" spans="1:25" x14ac:dyDescent="0.25">
      <c r="A31" s="621" t="s">
        <v>34</v>
      </c>
      <c r="B31" s="554">
        <v>1</v>
      </c>
      <c r="C31" s="554">
        <v>1</v>
      </c>
      <c r="D31" s="555">
        <v>1</v>
      </c>
      <c r="E31" s="554">
        <v>1</v>
      </c>
      <c r="F31" s="554">
        <v>1</v>
      </c>
      <c r="G31" s="554">
        <v>1</v>
      </c>
      <c r="H31" s="554">
        <v>1</v>
      </c>
      <c r="I31" s="554">
        <v>0</v>
      </c>
      <c r="J31" s="554">
        <v>1</v>
      </c>
      <c r="K31" s="554">
        <v>0</v>
      </c>
      <c r="L31" s="554">
        <v>0</v>
      </c>
      <c r="M31" s="554">
        <v>0</v>
      </c>
      <c r="N31" s="330"/>
      <c r="O31" s="41"/>
      <c r="P31" s="554">
        <f>SUM(B31:E31)</f>
        <v>4</v>
      </c>
      <c r="Q31" s="554">
        <f>SUM(B31:M31)</f>
        <v>8</v>
      </c>
    </row>
    <row r="32" spans="1:25" x14ac:dyDescent="0.25">
      <c r="A32" s="621" t="s">
        <v>35</v>
      </c>
      <c r="B32" s="611">
        <v>2</v>
      </c>
      <c r="C32" s="611">
        <v>6</v>
      </c>
      <c r="D32" s="611">
        <v>3</v>
      </c>
      <c r="E32" s="611">
        <v>1</v>
      </c>
      <c r="F32" s="611">
        <v>2</v>
      </c>
      <c r="G32" s="611" t="s">
        <v>125</v>
      </c>
      <c r="H32" s="611" t="s">
        <v>125</v>
      </c>
      <c r="I32" s="611" t="s">
        <v>125</v>
      </c>
      <c r="J32" s="611" t="s">
        <v>125</v>
      </c>
      <c r="K32" s="611" t="s">
        <v>125</v>
      </c>
      <c r="L32" s="611" t="s">
        <v>125</v>
      </c>
      <c r="M32" s="611" t="s">
        <v>125</v>
      </c>
      <c r="N32" s="330"/>
      <c r="O32" s="41"/>
      <c r="P32" s="157">
        <f>SUM(B32:M32)</f>
        <v>14</v>
      </c>
      <c r="Q32" s="556">
        <f>P32+SUM(F31:M31)</f>
        <v>18</v>
      </c>
      <c r="X32" t="s">
        <v>3683</v>
      </c>
      <c r="Y32" s="228"/>
    </row>
    <row r="33" spans="1:25" ht="7.5" customHeight="1" thickBot="1" x14ac:dyDescent="0.3">
      <c r="A33" s="320"/>
      <c r="B33" s="431"/>
      <c r="C33" s="431"/>
      <c r="D33" s="433"/>
      <c r="E33" s="431"/>
      <c r="F33" s="431"/>
      <c r="G33" s="431"/>
      <c r="H33" s="431"/>
      <c r="I33" s="431"/>
      <c r="J33" s="431"/>
      <c r="K33" s="431"/>
      <c r="L33" s="431"/>
      <c r="M33" s="431"/>
      <c r="N33" s="434"/>
      <c r="O33" s="430"/>
      <c r="P33" s="430"/>
      <c r="Q33" s="430"/>
    </row>
    <row r="34" spans="1:25" x14ac:dyDescent="0.25">
      <c r="A34" s="621" t="s">
        <v>36</v>
      </c>
      <c r="B34" s="554">
        <v>0</v>
      </c>
      <c r="C34" s="554">
        <v>0</v>
      </c>
      <c r="D34" s="555">
        <v>0</v>
      </c>
      <c r="E34" s="554">
        <v>1</v>
      </c>
      <c r="F34" s="554">
        <v>1</v>
      </c>
      <c r="G34" s="554">
        <v>1</v>
      </c>
      <c r="H34" s="554">
        <v>1</v>
      </c>
      <c r="I34" s="554">
        <v>1</v>
      </c>
      <c r="J34" s="554">
        <v>1</v>
      </c>
      <c r="K34" s="554">
        <v>1</v>
      </c>
      <c r="L34" s="554">
        <v>1</v>
      </c>
      <c r="M34" s="554">
        <v>0</v>
      </c>
      <c r="N34" s="330"/>
      <c r="O34" s="41"/>
      <c r="P34" s="554">
        <f>SUM(B34:E34)</f>
        <v>1</v>
      </c>
      <c r="Q34" s="554">
        <f>SUM(B34:M34)</f>
        <v>8</v>
      </c>
      <c r="X34">
        <v>8</v>
      </c>
      <c r="Y34" s="229"/>
    </row>
    <row r="35" spans="1:25" x14ac:dyDescent="0.25">
      <c r="A35" s="621" t="s">
        <v>37</v>
      </c>
      <c r="B35" s="611">
        <v>1</v>
      </c>
      <c r="C35" s="611">
        <v>1</v>
      </c>
      <c r="D35" s="611">
        <v>2</v>
      </c>
      <c r="E35" s="611">
        <v>0</v>
      </c>
      <c r="F35" s="611">
        <v>0</v>
      </c>
      <c r="G35" s="611" t="s">
        <v>125</v>
      </c>
      <c r="H35" s="611" t="s">
        <v>125</v>
      </c>
      <c r="I35" s="611" t="s">
        <v>125</v>
      </c>
      <c r="J35" s="611" t="s">
        <v>125</v>
      </c>
      <c r="K35" s="611" t="s">
        <v>125</v>
      </c>
      <c r="L35" s="611" t="s">
        <v>125</v>
      </c>
      <c r="M35" s="611" t="s">
        <v>125</v>
      </c>
      <c r="N35" s="330"/>
      <c r="O35" s="41"/>
      <c r="P35" s="556">
        <f>SUM(B35:M35)</f>
        <v>4</v>
      </c>
      <c r="Q35" s="556">
        <f>P35+SUM(F34:M34)</f>
        <v>11</v>
      </c>
      <c r="X35" s="316">
        <v>6</v>
      </c>
    </row>
    <row r="36" spans="1:25" ht="7.5" customHeight="1" thickBot="1" x14ac:dyDescent="0.3">
      <c r="A36" s="320"/>
      <c r="B36" s="431"/>
      <c r="C36" s="431"/>
      <c r="D36" s="433"/>
      <c r="E36" s="431"/>
      <c r="F36" s="431"/>
      <c r="G36" s="431"/>
      <c r="H36" s="431"/>
      <c r="I36" s="431"/>
      <c r="J36" s="431"/>
      <c r="K36" s="431"/>
      <c r="L36" s="431"/>
      <c r="M36" s="431"/>
      <c r="N36" s="434"/>
      <c r="O36" s="430"/>
      <c r="P36" s="430"/>
      <c r="Q36" s="430"/>
      <c r="X36" s="316"/>
    </row>
    <row r="37" spans="1:25" x14ac:dyDescent="0.25">
      <c r="A37" s="621" t="s">
        <v>256</v>
      </c>
      <c r="B37" s="554">
        <v>0</v>
      </c>
      <c r="C37" s="554">
        <v>0</v>
      </c>
      <c r="D37" s="555">
        <v>0</v>
      </c>
      <c r="E37" s="554">
        <v>0</v>
      </c>
      <c r="F37" s="554">
        <v>0</v>
      </c>
      <c r="G37" s="554">
        <v>0</v>
      </c>
      <c r="H37" s="554">
        <v>0</v>
      </c>
      <c r="I37" s="554">
        <v>0</v>
      </c>
      <c r="J37" s="554">
        <v>1</v>
      </c>
      <c r="K37" s="554">
        <v>1</v>
      </c>
      <c r="L37" s="554">
        <v>1</v>
      </c>
      <c r="M37" s="554">
        <v>1</v>
      </c>
      <c r="N37" s="330"/>
      <c r="O37" s="41"/>
      <c r="P37" s="554">
        <f>SUM(B37:E37)</f>
        <v>0</v>
      </c>
      <c r="Q37" s="554">
        <f>SUM(B37:M37)</f>
        <v>4</v>
      </c>
      <c r="R37" t="s">
        <v>257</v>
      </c>
      <c r="X37" s="316">
        <v>4</v>
      </c>
    </row>
    <row r="38" spans="1:25" x14ac:dyDescent="0.25">
      <c r="A38" s="621" t="s">
        <v>258</v>
      </c>
      <c r="B38" s="611">
        <v>0</v>
      </c>
      <c r="C38" s="611">
        <v>0</v>
      </c>
      <c r="D38" s="611">
        <v>0</v>
      </c>
      <c r="E38" s="611">
        <v>0</v>
      </c>
      <c r="F38" s="611">
        <v>0</v>
      </c>
      <c r="G38" s="611" t="s">
        <v>125</v>
      </c>
      <c r="H38" s="611" t="s">
        <v>125</v>
      </c>
      <c r="I38" s="611" t="s">
        <v>125</v>
      </c>
      <c r="J38" s="611" t="s">
        <v>125</v>
      </c>
      <c r="K38" s="611" t="s">
        <v>125</v>
      </c>
      <c r="L38" s="611" t="s">
        <v>125</v>
      </c>
      <c r="M38" s="611" t="s">
        <v>125</v>
      </c>
      <c r="N38" s="330"/>
      <c r="O38" s="41"/>
      <c r="P38" s="556">
        <f>SUM(B38:M38)</f>
        <v>0</v>
      </c>
      <c r="Q38" s="556">
        <f>P38+SUM(F37:M37)</f>
        <v>4</v>
      </c>
      <c r="R38" t="s">
        <v>257</v>
      </c>
    </row>
    <row r="39" spans="1:25" ht="7.5" customHeight="1" thickBot="1" x14ac:dyDescent="0.3">
      <c r="A39" s="320"/>
      <c r="B39" s="431"/>
      <c r="C39" s="431"/>
      <c r="D39" s="433"/>
      <c r="E39" s="431"/>
      <c r="F39" s="431"/>
      <c r="G39" s="431"/>
      <c r="H39" s="431"/>
      <c r="I39" s="431"/>
      <c r="J39" s="431"/>
      <c r="K39" s="431"/>
      <c r="L39" s="431"/>
      <c r="M39" s="431"/>
      <c r="N39" s="434"/>
      <c r="O39" s="430"/>
      <c r="P39" s="430"/>
      <c r="Q39" s="430"/>
    </row>
    <row r="40" spans="1:25" x14ac:dyDescent="0.25">
      <c r="A40" s="621" t="s">
        <v>259</v>
      </c>
      <c r="B40" s="554">
        <v>0</v>
      </c>
      <c r="C40" s="554">
        <v>0</v>
      </c>
      <c r="D40" s="555">
        <v>0</v>
      </c>
      <c r="E40" s="554">
        <v>0</v>
      </c>
      <c r="F40" s="554">
        <v>0</v>
      </c>
      <c r="G40" s="554">
        <v>0</v>
      </c>
      <c r="H40" s="554">
        <v>0</v>
      </c>
      <c r="I40" s="554">
        <v>0</v>
      </c>
      <c r="J40" s="554">
        <v>0</v>
      </c>
      <c r="K40" s="554">
        <v>0</v>
      </c>
      <c r="L40" s="554">
        <v>0</v>
      </c>
      <c r="M40" s="554">
        <v>0</v>
      </c>
      <c r="N40" s="330"/>
      <c r="O40" s="41"/>
      <c r="P40" s="554">
        <f>SUM(B40:E40)</f>
        <v>0</v>
      </c>
      <c r="Q40" s="554">
        <f>SUM(B40:M40)</f>
        <v>0</v>
      </c>
      <c r="R40" t="s">
        <v>257</v>
      </c>
    </row>
    <row r="41" spans="1:25" x14ac:dyDescent="0.25">
      <c r="A41" s="621" t="s">
        <v>260</v>
      </c>
      <c r="B41" s="611">
        <v>0</v>
      </c>
      <c r="C41" s="611">
        <v>0</v>
      </c>
      <c r="D41" s="611">
        <v>0</v>
      </c>
      <c r="E41" s="611">
        <v>0</v>
      </c>
      <c r="F41" s="611">
        <v>0</v>
      </c>
      <c r="G41" s="611" t="s">
        <v>125</v>
      </c>
      <c r="H41" s="611" t="s">
        <v>125</v>
      </c>
      <c r="I41" s="611" t="s">
        <v>125</v>
      </c>
      <c r="J41" s="611" t="s">
        <v>125</v>
      </c>
      <c r="K41" s="611" t="s">
        <v>125</v>
      </c>
      <c r="L41" s="611" t="s">
        <v>125</v>
      </c>
      <c r="M41" s="611" t="s">
        <v>125</v>
      </c>
      <c r="N41" s="330"/>
      <c r="O41" s="41"/>
      <c r="P41" s="556">
        <f>SUM(B41:M41)</f>
        <v>0</v>
      </c>
      <c r="Q41" s="556">
        <f>P41+SUM(F40:M40)</f>
        <v>0</v>
      </c>
      <c r="R41" t="s">
        <v>257</v>
      </c>
    </row>
    <row r="42" spans="1:25" ht="7.5" customHeight="1" thickBot="1" x14ac:dyDescent="0.3">
      <c r="A42" s="320"/>
      <c r="B42" s="431"/>
      <c r="C42" s="431"/>
      <c r="D42" s="433"/>
      <c r="E42" s="431"/>
      <c r="F42" s="431"/>
      <c r="G42" s="431"/>
      <c r="H42" s="431"/>
      <c r="I42" s="431"/>
      <c r="J42" s="431"/>
      <c r="K42" s="431"/>
      <c r="L42" s="431"/>
      <c r="M42" s="431"/>
      <c r="N42" s="434"/>
      <c r="O42" s="430"/>
      <c r="P42" s="430"/>
      <c r="Q42" s="430"/>
    </row>
    <row r="43" spans="1:25"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SUM(B43:E43)</f>
        <v>0</v>
      </c>
      <c r="Q43" s="554">
        <f>SUM(B43:M43)</f>
        <v>0</v>
      </c>
    </row>
    <row r="44" spans="1:25" x14ac:dyDescent="0.25">
      <c r="A44" s="621" t="s">
        <v>86</v>
      </c>
      <c r="B44" s="611">
        <v>0</v>
      </c>
      <c r="C44" s="611">
        <v>0</v>
      </c>
      <c r="D44" s="611">
        <v>0</v>
      </c>
      <c r="E44" s="611">
        <v>0</v>
      </c>
      <c r="F44" s="611">
        <v>0</v>
      </c>
      <c r="G44" s="611" t="s">
        <v>125</v>
      </c>
      <c r="H44" s="611" t="s">
        <v>125</v>
      </c>
      <c r="I44" s="611" t="s">
        <v>125</v>
      </c>
      <c r="J44" s="611" t="s">
        <v>125</v>
      </c>
      <c r="K44" s="611" t="s">
        <v>125</v>
      </c>
      <c r="L44" s="611" t="s">
        <v>125</v>
      </c>
      <c r="M44" s="611" t="s">
        <v>125</v>
      </c>
      <c r="N44" s="330"/>
      <c r="O44" s="41"/>
      <c r="P44" s="556">
        <f>SUM(B44:M44)</f>
        <v>0</v>
      </c>
      <c r="Q44" s="556">
        <f>P44+SUM(F43:M43)</f>
        <v>0</v>
      </c>
    </row>
    <row r="45" spans="1:25" ht="7.5" customHeight="1" thickBot="1" x14ac:dyDescent="0.3">
      <c r="A45" s="320"/>
      <c r="B45" s="431"/>
      <c r="C45" s="431"/>
      <c r="D45" s="433"/>
      <c r="E45" s="431"/>
      <c r="F45" s="431"/>
      <c r="G45" s="431"/>
      <c r="H45" s="431"/>
      <c r="I45" s="431"/>
      <c r="J45" s="431"/>
      <c r="K45" s="431"/>
      <c r="L45" s="431"/>
      <c r="M45" s="431"/>
      <c r="N45" s="434"/>
      <c r="O45" s="430"/>
      <c r="P45" s="430"/>
      <c r="Q45" s="430"/>
    </row>
    <row r="46" spans="1:25" x14ac:dyDescent="0.25">
      <c r="A46" s="607" t="s">
        <v>3670</v>
      </c>
      <c r="B46" s="554">
        <v>1</v>
      </c>
      <c r="C46" s="554">
        <v>1</v>
      </c>
      <c r="D46" s="555">
        <v>1</v>
      </c>
      <c r="E46" s="554">
        <v>0</v>
      </c>
      <c r="F46" s="554">
        <v>1</v>
      </c>
      <c r="G46" s="554">
        <v>1</v>
      </c>
      <c r="H46" s="554">
        <v>1</v>
      </c>
      <c r="I46" s="554">
        <v>0</v>
      </c>
      <c r="J46" s="554">
        <v>1</v>
      </c>
      <c r="K46" s="554">
        <v>1</v>
      </c>
      <c r="L46" s="554">
        <v>1</v>
      </c>
      <c r="M46" s="554">
        <v>1</v>
      </c>
      <c r="N46" s="330"/>
      <c r="O46" s="41"/>
      <c r="P46" s="554">
        <f>SUM(B46:E46)</f>
        <v>3</v>
      </c>
      <c r="Q46" s="554">
        <f>SUM(B46:M46)</f>
        <v>10</v>
      </c>
    </row>
    <row r="47" spans="1:25" x14ac:dyDescent="0.25">
      <c r="A47" s="607" t="s">
        <v>3671</v>
      </c>
      <c r="B47" s="611">
        <f>B6-B29</f>
        <v>4</v>
      </c>
      <c r="C47" s="611">
        <f>C6-C29</f>
        <v>6</v>
      </c>
      <c r="D47" s="611">
        <v>4</v>
      </c>
      <c r="E47" s="611">
        <v>1</v>
      </c>
      <c r="F47" s="611">
        <v>2</v>
      </c>
      <c r="G47" s="611" t="s">
        <v>125</v>
      </c>
      <c r="H47" s="611" t="s">
        <v>125</v>
      </c>
      <c r="I47" s="611" t="s">
        <v>125</v>
      </c>
      <c r="J47" s="611" t="s">
        <v>125</v>
      </c>
      <c r="K47" s="611" t="s">
        <v>125</v>
      </c>
      <c r="L47" s="611" t="s">
        <v>125</v>
      </c>
      <c r="M47" s="611" t="s">
        <v>125</v>
      </c>
      <c r="N47" s="330"/>
      <c r="O47" s="41"/>
      <c r="P47" s="157">
        <f>SUM(B47:M47)</f>
        <v>17</v>
      </c>
      <c r="Q47" s="556">
        <f>P47+SUM(F46:M46)</f>
        <v>24</v>
      </c>
    </row>
    <row r="48" spans="1:25" x14ac:dyDescent="0.25">
      <c r="A48" s="96"/>
    </row>
    <row r="49" spans="1:19" x14ac:dyDescent="0.25">
      <c r="A49" s="96"/>
    </row>
    <row r="50" spans="1:19" x14ac:dyDescent="0.25">
      <c r="A50" s="145" t="s">
        <v>261</v>
      </c>
    </row>
    <row r="51" spans="1:19" x14ac:dyDescent="0.25">
      <c r="A51" s="461" t="s">
        <v>126</v>
      </c>
      <c r="E51" t="s">
        <v>127</v>
      </c>
      <c r="G51" s="617">
        <v>192.20099999999999</v>
      </c>
    </row>
    <row r="52" spans="1:19" x14ac:dyDescent="0.25">
      <c r="A52" s="461" t="s">
        <v>128</v>
      </c>
      <c r="E52" t="s">
        <v>127</v>
      </c>
      <c r="G52" s="617">
        <v>192.20099999999999</v>
      </c>
    </row>
    <row r="53" spans="1:19" x14ac:dyDescent="0.25">
      <c r="A53" s="229" t="s">
        <v>42</v>
      </c>
      <c r="E53" t="s">
        <v>283</v>
      </c>
      <c r="H53" s="152"/>
    </row>
    <row r="54" spans="1:19" x14ac:dyDescent="0.25">
      <c r="A54" s="461" t="s">
        <v>3684</v>
      </c>
      <c r="H54" s="152"/>
    </row>
    <row r="55" spans="1:19" x14ac:dyDescent="0.25">
      <c r="A55" s="91"/>
    </row>
    <row r="56" spans="1:19" x14ac:dyDescent="0.25">
      <c r="A56" s="86" t="s">
        <v>44</v>
      </c>
      <c r="B56" s="241"/>
      <c r="C56" s="241"/>
      <c r="D56" s="241"/>
      <c r="E56" s="241"/>
      <c r="F56" s="241"/>
      <c r="G56" s="241"/>
      <c r="H56" s="241"/>
      <c r="I56" s="241"/>
      <c r="J56" s="241"/>
      <c r="K56" s="241"/>
      <c r="L56" s="241"/>
      <c r="M56" s="241"/>
      <c r="N56" s="241"/>
      <c r="O56" s="241"/>
      <c r="P56" s="241"/>
      <c r="Q56" s="241"/>
      <c r="R56" s="241"/>
      <c r="S56" s="241"/>
    </row>
    <row r="57" spans="1:19" ht="15" customHeight="1" x14ac:dyDescent="0.25">
      <c r="A57" s="86" t="s">
        <v>45</v>
      </c>
      <c r="B57" s="241"/>
      <c r="C57" s="241"/>
      <c r="D57" s="241"/>
      <c r="E57" s="241"/>
      <c r="F57" s="241"/>
      <c r="G57" s="241"/>
      <c r="H57" s="241"/>
      <c r="I57" s="241"/>
      <c r="J57" s="241"/>
      <c r="K57" s="241"/>
      <c r="L57" s="241"/>
      <c r="M57" s="241"/>
      <c r="N57" s="241"/>
      <c r="O57" s="241"/>
      <c r="P57" s="241"/>
      <c r="Q57" s="241"/>
      <c r="R57" s="241"/>
      <c r="S57" s="241"/>
    </row>
    <row r="58" spans="1:19" x14ac:dyDescent="0.25">
      <c r="A58" s="86" t="s">
        <v>46</v>
      </c>
      <c r="B58" s="241"/>
      <c r="C58" s="241"/>
      <c r="D58" s="241"/>
      <c r="E58" s="241"/>
      <c r="F58" s="241"/>
      <c r="G58" s="241"/>
      <c r="H58" s="241"/>
      <c r="I58" s="241"/>
      <c r="J58" s="241"/>
      <c r="K58" s="241"/>
      <c r="L58" s="241"/>
      <c r="M58" s="241"/>
      <c r="N58" s="241"/>
      <c r="O58" s="241"/>
      <c r="P58" s="241"/>
      <c r="Q58" s="241"/>
      <c r="R58" s="241"/>
      <c r="S58" s="241"/>
    </row>
    <row r="59" spans="1:19" x14ac:dyDescent="0.25">
      <c r="A59" s="86"/>
      <c r="B59" s="241"/>
      <c r="C59" s="241"/>
      <c r="D59" s="241"/>
      <c r="E59" s="241"/>
      <c r="F59" s="241"/>
      <c r="G59" s="241"/>
      <c r="H59" s="241"/>
      <c r="I59" s="241"/>
      <c r="J59" s="241"/>
      <c r="K59" s="241"/>
      <c r="L59" s="241"/>
      <c r="M59" s="241"/>
      <c r="N59" s="241"/>
      <c r="O59" s="241"/>
      <c r="P59" s="241"/>
      <c r="Q59" s="241"/>
      <c r="R59" s="241"/>
      <c r="S59" s="241"/>
    </row>
    <row r="60" spans="1:19" x14ac:dyDescent="0.25">
      <c r="A60" s="151" t="s">
        <v>47</v>
      </c>
      <c r="B60" s="241"/>
      <c r="C60" s="241"/>
      <c r="D60" s="241"/>
      <c r="E60" s="241"/>
      <c r="F60" s="241"/>
      <c r="G60" s="241"/>
      <c r="H60" s="241"/>
      <c r="I60" s="241"/>
      <c r="J60" s="241"/>
      <c r="K60" s="241"/>
      <c r="L60" s="241"/>
      <c r="M60" s="241"/>
      <c r="N60" s="241"/>
      <c r="O60" s="241"/>
      <c r="P60" s="241"/>
      <c r="Q60" s="241"/>
      <c r="R60" s="241"/>
      <c r="S60" s="241"/>
    </row>
    <row r="61" spans="1:19" x14ac:dyDescent="0.25">
      <c r="B61" s="241"/>
      <c r="C61" s="241"/>
      <c r="D61" s="241"/>
      <c r="E61" s="241"/>
      <c r="F61" s="241"/>
      <c r="G61" s="241"/>
      <c r="H61" s="241"/>
      <c r="I61" s="241"/>
      <c r="J61" s="241"/>
      <c r="K61" s="241"/>
      <c r="L61" s="241"/>
      <c r="M61" s="241"/>
      <c r="N61" s="241"/>
      <c r="O61" s="241"/>
      <c r="P61" s="241"/>
      <c r="Q61" s="241"/>
      <c r="R61" s="241"/>
      <c r="S61" s="241"/>
    </row>
    <row r="62" spans="1:19" x14ac:dyDescent="0.25">
      <c r="A62" s="93" t="s">
        <v>48</v>
      </c>
      <c r="B62" s="241"/>
      <c r="C62" s="241"/>
      <c r="D62" s="241"/>
      <c r="E62" s="241"/>
      <c r="F62" s="241"/>
      <c r="G62" s="241"/>
      <c r="H62" s="241"/>
      <c r="I62" s="241"/>
      <c r="J62" s="241"/>
      <c r="K62" s="241"/>
      <c r="L62" s="241"/>
      <c r="M62" s="241"/>
      <c r="N62" s="241"/>
      <c r="O62" s="241"/>
      <c r="P62" s="241"/>
      <c r="Q62" s="241"/>
      <c r="R62" s="241"/>
      <c r="S62" s="241"/>
    </row>
    <row r="63" spans="1:19" ht="17.25" customHeight="1" x14ac:dyDescent="0.25">
      <c r="A63" s="620" t="s">
        <v>3685</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5" x14ac:dyDescent="0.25">
      <c r="B65" s="241"/>
      <c r="C65" s="241"/>
      <c r="D65" s="241"/>
      <c r="E65" s="241"/>
      <c r="F65" s="241"/>
      <c r="G65" s="241"/>
      <c r="H65" s="241"/>
      <c r="I65" s="241"/>
      <c r="J65" s="241"/>
      <c r="K65" s="241"/>
      <c r="L65" s="241"/>
      <c r="M65" s="241"/>
      <c r="N65" s="241"/>
      <c r="O65" s="241"/>
      <c r="P65" s="241"/>
      <c r="Q65" s="241"/>
      <c r="R65" s="241"/>
      <c r="S65" s="241"/>
    </row>
    <row r="67" spans="1:35" ht="27" customHeight="1" x14ac:dyDescent="0.25">
      <c r="B67" s="753" t="s">
        <v>99</v>
      </c>
      <c r="C67" s="753"/>
      <c r="D67" s="753"/>
      <c r="E67" s="753"/>
      <c r="F67" s="753"/>
      <c r="G67" s="753"/>
      <c r="H67" s="605"/>
      <c r="N67" s="753" t="s">
        <v>262</v>
      </c>
      <c r="O67" s="753"/>
      <c r="P67" s="753"/>
      <c r="Q67" s="753"/>
      <c r="R67" s="753"/>
      <c r="S67" s="753"/>
      <c r="T67" s="753"/>
      <c r="U67" s="753"/>
      <c r="Z67" s="753" t="s">
        <v>263</v>
      </c>
      <c r="AA67" s="753"/>
      <c r="AB67" s="753"/>
      <c r="AC67" s="753"/>
      <c r="AD67" s="753"/>
      <c r="AE67" s="753"/>
      <c r="AF67" s="753"/>
    </row>
    <row r="68" spans="1:35" ht="30" x14ac:dyDescent="0.25">
      <c r="A68" s="558"/>
      <c r="B68" s="88">
        <v>2011</v>
      </c>
      <c r="C68" s="88">
        <v>2012</v>
      </c>
      <c r="D68" s="88">
        <v>2013</v>
      </c>
      <c r="E68" s="88">
        <v>2014</v>
      </c>
      <c r="F68" s="505">
        <v>2015</v>
      </c>
      <c r="G68" s="88">
        <v>2016</v>
      </c>
      <c r="H68" s="88">
        <v>2017</v>
      </c>
      <c r="I68" s="88">
        <v>2018</v>
      </c>
      <c r="J68" s="474">
        <v>2019</v>
      </c>
      <c r="K68" s="474" t="s">
        <v>3686</v>
      </c>
      <c r="N68" s="88">
        <v>2011</v>
      </c>
      <c r="O68" s="88">
        <v>2012</v>
      </c>
      <c r="P68" s="88">
        <v>2013</v>
      </c>
      <c r="Q68" s="88">
        <v>2014</v>
      </c>
      <c r="R68" s="505">
        <v>2015</v>
      </c>
      <c r="S68" s="88">
        <v>2016</v>
      </c>
      <c r="T68" s="88">
        <v>2017</v>
      </c>
      <c r="U68" s="88">
        <v>2018</v>
      </c>
      <c r="V68" s="474">
        <v>2019</v>
      </c>
      <c r="W68" s="474" t="s">
        <v>3686</v>
      </c>
      <c r="Z68" s="88">
        <v>2011</v>
      </c>
      <c r="AA68" s="88">
        <v>2012</v>
      </c>
      <c r="AB68" s="88">
        <v>2013</v>
      </c>
      <c r="AC68" s="88">
        <v>2014</v>
      </c>
      <c r="AD68" s="505">
        <v>2015</v>
      </c>
      <c r="AE68" s="88">
        <v>2016</v>
      </c>
      <c r="AF68" s="88">
        <v>2017</v>
      </c>
      <c r="AG68" s="474">
        <v>2018</v>
      </c>
      <c r="AH68" s="474">
        <v>2019</v>
      </c>
      <c r="AI68" s="474" t="s">
        <v>3686</v>
      </c>
    </row>
    <row r="69" spans="1:35" x14ac:dyDescent="0.25">
      <c r="A69" s="87" t="s">
        <v>59</v>
      </c>
      <c r="B69" s="159">
        <f>Q120</f>
        <v>775</v>
      </c>
      <c r="C69" s="159">
        <f>Q121</f>
        <v>309</v>
      </c>
      <c r="D69" s="159">
        <f>Q122</f>
        <v>32</v>
      </c>
      <c r="E69" s="159">
        <f>Q123</f>
        <v>18</v>
      </c>
      <c r="F69" s="506">
        <v>29</v>
      </c>
      <c r="G69" s="90">
        <v>18</v>
      </c>
      <c r="H69" s="4">
        <v>21</v>
      </c>
      <c r="I69" s="90">
        <v>18</v>
      </c>
      <c r="J69" s="90">
        <v>31</v>
      </c>
      <c r="K69" s="159">
        <v>42</v>
      </c>
      <c r="N69" s="159">
        <f>Q132</f>
        <v>21</v>
      </c>
      <c r="O69" s="159">
        <f>Q133</f>
        <v>7</v>
      </c>
      <c r="P69" s="159">
        <v>9</v>
      </c>
      <c r="Q69" s="159">
        <f>Q135</f>
        <v>7</v>
      </c>
      <c r="R69" s="506">
        <f>Q136</f>
        <v>7</v>
      </c>
      <c r="S69" s="90">
        <v>10</v>
      </c>
      <c r="T69" s="4">
        <v>11</v>
      </c>
      <c r="U69" s="159">
        <v>5</v>
      </c>
      <c r="V69" s="159">
        <v>11</v>
      </c>
      <c r="W69" s="159">
        <f>P29</f>
        <v>9</v>
      </c>
      <c r="Z69" s="159">
        <f t="shared" ref="Z69:AH69" si="6">B69-N69</f>
        <v>754</v>
      </c>
      <c r="AA69" s="159">
        <f t="shared" si="6"/>
        <v>302</v>
      </c>
      <c r="AB69" s="159">
        <f t="shared" si="6"/>
        <v>23</v>
      </c>
      <c r="AC69" s="159">
        <f t="shared" si="6"/>
        <v>11</v>
      </c>
      <c r="AD69" s="506">
        <f t="shared" si="6"/>
        <v>22</v>
      </c>
      <c r="AE69" s="159">
        <f t="shared" si="6"/>
        <v>8</v>
      </c>
      <c r="AF69" s="4">
        <f t="shared" si="6"/>
        <v>10</v>
      </c>
      <c r="AG69" s="90">
        <f t="shared" si="6"/>
        <v>13</v>
      </c>
      <c r="AH69" s="90">
        <f t="shared" si="6"/>
        <v>20</v>
      </c>
      <c r="AI69" s="159">
        <f>K69-W69</f>
        <v>33</v>
      </c>
    </row>
    <row r="70" spans="1:35" x14ac:dyDescent="0.25">
      <c r="A70" s="153"/>
      <c r="B70" s="154"/>
      <c r="C70" s="154"/>
      <c r="D70" s="154"/>
      <c r="E70" s="154"/>
      <c r="F70" s="154"/>
      <c r="G70" s="154"/>
      <c r="H70" s="20"/>
      <c r="I70" s="154"/>
      <c r="K70" s="154"/>
      <c r="L70" s="154"/>
      <c r="M70" s="154"/>
      <c r="N70" s="154"/>
      <c r="O70" s="20"/>
      <c r="P70" s="154"/>
      <c r="Q70" s="154"/>
      <c r="R70" s="154"/>
      <c r="S70" s="154"/>
      <c r="T70" s="154"/>
    </row>
    <row r="71" spans="1:35" x14ac:dyDescent="0.25">
      <c r="A71" s="20"/>
      <c r="B71" s="20"/>
      <c r="C71" s="20"/>
      <c r="D71" s="20"/>
      <c r="E71" s="20"/>
      <c r="F71" s="20"/>
      <c r="G71" s="20"/>
      <c r="H71" s="20"/>
      <c r="I71" s="20"/>
      <c r="J71" s="20"/>
      <c r="K71" s="20"/>
      <c r="L71" s="20"/>
      <c r="M71" s="20"/>
    </row>
    <row r="72" spans="1:35" x14ac:dyDescent="0.25">
      <c r="A72" s="153"/>
      <c r="B72" s="20"/>
      <c r="C72" s="20"/>
      <c r="D72" s="20"/>
      <c r="E72" s="20"/>
      <c r="F72" s="20"/>
      <c r="G72" s="20"/>
      <c r="H72" s="20"/>
      <c r="I72" s="20"/>
      <c r="J72" s="20"/>
      <c r="K72" s="20"/>
      <c r="L72" s="20"/>
      <c r="M72" s="20"/>
    </row>
    <row r="73" spans="1:35" x14ac:dyDescent="0.25">
      <c r="A73" s="153"/>
      <c r="B73" s="20"/>
      <c r="C73" s="153"/>
      <c r="D73" s="20"/>
      <c r="E73" s="20"/>
      <c r="F73" s="20"/>
      <c r="G73" s="20"/>
      <c r="H73" s="20"/>
      <c r="I73" s="153"/>
      <c r="J73" s="20"/>
      <c r="K73" s="20"/>
      <c r="L73" s="20"/>
      <c r="M73" s="20"/>
    </row>
    <row r="74" spans="1:35" x14ac:dyDescent="0.25">
      <c r="A74" s="20"/>
      <c r="B74" s="20"/>
      <c r="C74" s="153"/>
      <c r="D74" s="20"/>
      <c r="E74" s="20"/>
      <c r="F74" s="20"/>
      <c r="G74" s="20"/>
      <c r="H74" s="20"/>
      <c r="I74" s="153"/>
      <c r="J74" s="20"/>
      <c r="K74" s="20"/>
      <c r="L74" s="20"/>
      <c r="M74" s="20"/>
    </row>
    <row r="75" spans="1:35" x14ac:dyDescent="0.25">
      <c r="A75" s="153"/>
      <c r="B75" s="20"/>
      <c r="C75" s="153"/>
      <c r="D75" s="20"/>
      <c r="E75" s="20"/>
      <c r="F75" s="20"/>
      <c r="G75" s="20"/>
      <c r="H75" s="20"/>
      <c r="I75" s="153"/>
      <c r="J75" s="20"/>
      <c r="K75" s="20"/>
      <c r="L75" s="20"/>
      <c r="M75" s="20"/>
    </row>
    <row r="76" spans="1:35" x14ac:dyDescent="0.25">
      <c r="A76" s="20"/>
      <c r="B76" s="20"/>
      <c r="C76" s="20"/>
      <c r="D76" s="20"/>
      <c r="E76" s="20"/>
      <c r="F76" s="20"/>
      <c r="G76" s="20"/>
      <c r="H76" s="20"/>
      <c r="I76" s="20"/>
      <c r="J76" s="20"/>
      <c r="K76" s="20"/>
      <c r="L76" s="20"/>
      <c r="M76" s="20"/>
    </row>
    <row r="77" spans="1:35" x14ac:dyDescent="0.25">
      <c r="A77" s="20"/>
      <c r="B77" s="20"/>
      <c r="C77" s="20"/>
      <c r="D77" s="20"/>
      <c r="E77" s="20"/>
      <c r="F77" s="20"/>
      <c r="G77" s="20"/>
      <c r="H77" s="20"/>
      <c r="I77" s="20"/>
      <c r="J77" s="20"/>
      <c r="K77" s="20"/>
      <c r="L77" s="20"/>
      <c r="M77" s="20"/>
    </row>
    <row r="78" spans="1:35" x14ac:dyDescent="0.25">
      <c r="A78" s="20"/>
      <c r="B78" s="20"/>
      <c r="C78" s="20"/>
      <c r="D78" s="20"/>
      <c r="E78" s="20"/>
      <c r="F78" s="20"/>
      <c r="G78" s="20"/>
      <c r="H78" s="20"/>
      <c r="I78" s="20"/>
      <c r="J78" s="20"/>
      <c r="K78" s="20"/>
      <c r="L78" s="20"/>
      <c r="M78" s="20"/>
    </row>
    <row r="79" spans="1:35" x14ac:dyDescent="0.25">
      <c r="A79" s="20"/>
      <c r="B79" s="20"/>
      <c r="C79" s="20"/>
      <c r="D79" s="20"/>
      <c r="E79" s="20"/>
      <c r="F79" s="20"/>
      <c r="G79" s="20"/>
      <c r="H79" s="20"/>
      <c r="I79" s="20"/>
      <c r="J79" s="20"/>
      <c r="K79" s="20"/>
      <c r="L79" s="20"/>
      <c r="M79" s="20"/>
    </row>
    <row r="80" spans="1:35"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488"/>
      <c r="B89" s="488"/>
      <c r="C89" s="488"/>
      <c r="D89" s="488"/>
      <c r="E89" s="488"/>
      <c r="F89" s="488"/>
      <c r="G89" s="488"/>
      <c r="H89" s="488"/>
      <c r="I89" s="488"/>
      <c r="J89" s="488"/>
      <c r="K89" s="488"/>
      <c r="L89" s="488"/>
      <c r="M89" s="488"/>
      <c r="N89" s="488"/>
      <c r="O89" s="488"/>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8" hidden="1" x14ac:dyDescent="0.25">
      <c r="A113" s="20"/>
      <c r="B113" s="20"/>
      <c r="C113" s="20"/>
      <c r="D113" s="20"/>
      <c r="E113" s="20"/>
      <c r="F113" s="20"/>
      <c r="G113" s="20"/>
      <c r="H113" s="20"/>
      <c r="I113" s="20"/>
      <c r="J113" s="20"/>
      <c r="K113" s="20"/>
      <c r="L113" s="20"/>
      <c r="M113" s="20"/>
      <c r="N113" s="20"/>
      <c r="O113" s="20"/>
    </row>
    <row r="114" spans="1:18"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8" hidden="1" x14ac:dyDescent="0.25">
      <c r="A115" s="20"/>
      <c r="B115" s="20"/>
      <c r="C115" s="20"/>
      <c r="D115" s="20"/>
      <c r="E115" s="20"/>
      <c r="F115" s="20"/>
      <c r="G115" s="20"/>
      <c r="H115" s="20"/>
      <c r="I115" s="20"/>
      <c r="J115" s="20"/>
      <c r="K115" s="20"/>
      <c r="L115" s="20"/>
      <c r="M115" s="20"/>
      <c r="N115" s="20"/>
      <c r="O115" s="20"/>
    </row>
    <row r="116" spans="1:18" x14ac:dyDescent="0.25">
      <c r="A116" s="20"/>
      <c r="B116" s="20"/>
      <c r="C116" s="20"/>
      <c r="D116" s="20"/>
      <c r="E116" s="20"/>
      <c r="F116" s="20"/>
      <c r="G116" s="20"/>
      <c r="H116" s="20"/>
      <c r="I116" s="20"/>
      <c r="J116" s="20"/>
      <c r="K116" s="20"/>
      <c r="L116" s="20"/>
      <c r="M116" s="20"/>
      <c r="N116" s="20"/>
      <c r="O116" s="20"/>
    </row>
    <row r="117" spans="1:18" x14ac:dyDescent="0.25">
      <c r="A117" s="20"/>
      <c r="B117" s="20"/>
      <c r="C117" s="20"/>
      <c r="D117" s="20"/>
      <c r="E117" s="20"/>
      <c r="F117" s="20"/>
      <c r="G117" s="20"/>
      <c r="H117" s="20"/>
      <c r="I117" s="20"/>
      <c r="J117" s="20"/>
      <c r="K117" s="20"/>
      <c r="L117" s="20"/>
      <c r="M117" s="20"/>
      <c r="N117" s="20"/>
      <c r="O117" s="20"/>
    </row>
    <row r="118" spans="1:18" ht="18" x14ac:dyDescent="0.25">
      <c r="A118" s="146" t="s">
        <v>3673</v>
      </c>
    </row>
    <row r="119" spans="1:18"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24"/>
      <c r="O119" s="40"/>
      <c r="P119" s="40" t="s">
        <v>13</v>
      </c>
      <c r="Q119" s="40" t="s">
        <v>14</v>
      </c>
    </row>
    <row r="120" spans="1:18"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24"/>
      <c r="O120" s="40"/>
      <c r="P120" s="179">
        <f>SUM(B120:M120)</f>
        <v>775</v>
      </c>
      <c r="Q120" s="202">
        <f>SUM(B120:M120)</f>
        <v>775</v>
      </c>
    </row>
    <row r="121" spans="1:18" hidden="1" x14ac:dyDescent="0.25">
      <c r="A121" s="583" t="s">
        <v>61</v>
      </c>
      <c r="B121" s="41">
        <v>69</v>
      </c>
      <c r="C121" s="41">
        <v>68</v>
      </c>
      <c r="D121" s="41">
        <v>92</v>
      </c>
      <c r="E121" s="41">
        <v>47</v>
      </c>
      <c r="F121" s="41">
        <v>13</v>
      </c>
      <c r="G121" s="41">
        <v>2</v>
      </c>
      <c r="H121" s="41">
        <v>2</v>
      </c>
      <c r="I121" s="41">
        <v>2</v>
      </c>
      <c r="J121" s="41">
        <v>2</v>
      </c>
      <c r="K121" s="41">
        <v>5</v>
      </c>
      <c r="L121" s="41">
        <v>1</v>
      </c>
      <c r="M121" s="41">
        <v>6</v>
      </c>
      <c r="N121" s="324"/>
      <c r="O121" s="40"/>
      <c r="P121" s="179">
        <f>SUM(B121:M121)</f>
        <v>309</v>
      </c>
      <c r="Q121" s="158">
        <f t="shared" ref="Q121:Q130" si="7">SUM(B121:M121)</f>
        <v>309</v>
      </c>
    </row>
    <row r="122" spans="1:18" x14ac:dyDescent="0.25">
      <c r="A122" s="621" t="s">
        <v>62</v>
      </c>
      <c r="B122" s="41">
        <v>8</v>
      </c>
      <c r="C122" s="41">
        <v>3</v>
      </c>
      <c r="D122" s="41">
        <v>2</v>
      </c>
      <c r="E122" s="41">
        <v>4</v>
      </c>
      <c r="F122" s="41">
        <v>2</v>
      </c>
      <c r="G122" s="41">
        <v>2</v>
      </c>
      <c r="H122" s="41">
        <v>0</v>
      </c>
      <c r="I122" s="41">
        <v>4</v>
      </c>
      <c r="J122" s="41">
        <v>2</v>
      </c>
      <c r="K122" s="41">
        <v>1</v>
      </c>
      <c r="L122" s="41">
        <v>4</v>
      </c>
      <c r="M122" s="41">
        <v>0</v>
      </c>
      <c r="N122" s="330"/>
      <c r="O122" s="41"/>
      <c r="P122" s="179">
        <f>SUM(B122:L122)</f>
        <v>32</v>
      </c>
      <c r="Q122" s="202">
        <f t="shared" si="7"/>
        <v>32</v>
      </c>
      <c r="R122" s="616"/>
    </row>
    <row r="123" spans="1:18" x14ac:dyDescent="0.25">
      <c r="A123" s="621" t="s">
        <v>145</v>
      </c>
      <c r="B123" s="41">
        <v>4</v>
      </c>
      <c r="C123" s="41">
        <v>2</v>
      </c>
      <c r="D123" s="41">
        <v>0</v>
      </c>
      <c r="E123" s="41">
        <v>0</v>
      </c>
      <c r="F123" s="41">
        <v>1</v>
      </c>
      <c r="G123" s="41">
        <v>3</v>
      </c>
      <c r="H123" s="41">
        <v>2</v>
      </c>
      <c r="I123" s="41">
        <v>2</v>
      </c>
      <c r="J123" s="41">
        <v>0</v>
      </c>
      <c r="K123" s="41">
        <v>0</v>
      </c>
      <c r="L123" s="41">
        <v>2</v>
      </c>
      <c r="M123" s="41">
        <v>2</v>
      </c>
      <c r="N123" s="330"/>
      <c r="O123" s="41"/>
      <c r="P123" s="179">
        <f t="shared" ref="P123:P130" si="8">SUM(B123:M123)</f>
        <v>18</v>
      </c>
      <c r="Q123" s="158">
        <f t="shared" si="7"/>
        <v>18</v>
      </c>
      <c r="R123" s="616"/>
    </row>
    <row r="124" spans="1:18" x14ac:dyDescent="0.25">
      <c r="A124" s="621" t="s">
        <v>146</v>
      </c>
      <c r="B124" s="41">
        <v>3</v>
      </c>
      <c r="C124" s="41">
        <v>2</v>
      </c>
      <c r="D124" s="41">
        <v>2</v>
      </c>
      <c r="E124" s="41">
        <v>1</v>
      </c>
      <c r="F124" s="41">
        <v>2</v>
      </c>
      <c r="G124" s="41">
        <v>1</v>
      </c>
      <c r="H124" s="41">
        <v>3</v>
      </c>
      <c r="I124" s="41">
        <v>3</v>
      </c>
      <c r="J124" s="41">
        <v>3</v>
      </c>
      <c r="K124" s="41">
        <v>3</v>
      </c>
      <c r="L124" s="41">
        <v>2</v>
      </c>
      <c r="M124" s="41">
        <v>4</v>
      </c>
      <c r="N124" s="330"/>
      <c r="O124" s="41"/>
      <c r="P124" s="179">
        <f t="shared" si="8"/>
        <v>29</v>
      </c>
      <c r="Q124" s="158">
        <f t="shared" si="7"/>
        <v>29</v>
      </c>
      <c r="R124" s="228"/>
    </row>
    <row r="125" spans="1:18" x14ac:dyDescent="0.25">
      <c r="A125" s="621" t="s">
        <v>147</v>
      </c>
      <c r="B125" s="41">
        <v>2</v>
      </c>
      <c r="C125" s="41">
        <v>0</v>
      </c>
      <c r="D125" s="41">
        <v>0</v>
      </c>
      <c r="E125" s="41">
        <v>1</v>
      </c>
      <c r="F125" s="41">
        <v>0</v>
      </c>
      <c r="G125" s="41">
        <v>4</v>
      </c>
      <c r="H125" s="41">
        <v>1</v>
      </c>
      <c r="I125" s="41">
        <v>3</v>
      </c>
      <c r="J125" s="41">
        <v>0</v>
      </c>
      <c r="K125" s="41">
        <v>3</v>
      </c>
      <c r="L125" s="41">
        <v>2</v>
      </c>
      <c r="M125" s="41">
        <v>2</v>
      </c>
      <c r="N125" s="330"/>
      <c r="O125" s="41"/>
      <c r="P125" s="179">
        <f t="shared" si="8"/>
        <v>18</v>
      </c>
      <c r="Q125" s="202">
        <f>SUM(B125:M125)</f>
        <v>18</v>
      </c>
      <c r="R125" s="229"/>
    </row>
    <row r="126" spans="1:18" x14ac:dyDescent="0.25">
      <c r="A126" s="621" t="s">
        <v>267</v>
      </c>
      <c r="B126" s="41">
        <v>1</v>
      </c>
      <c r="C126" s="41">
        <v>0</v>
      </c>
      <c r="D126" s="41">
        <v>1</v>
      </c>
      <c r="E126" s="41">
        <v>2</v>
      </c>
      <c r="F126" s="41">
        <v>4</v>
      </c>
      <c r="G126" s="41">
        <v>0</v>
      </c>
      <c r="H126" s="41">
        <v>1</v>
      </c>
      <c r="I126" s="41">
        <v>4</v>
      </c>
      <c r="J126" s="41">
        <v>1</v>
      </c>
      <c r="K126" s="41">
        <v>5</v>
      </c>
      <c r="L126" s="41">
        <v>1</v>
      </c>
      <c r="M126" s="41">
        <v>1</v>
      </c>
      <c r="N126" s="330"/>
      <c r="O126" s="41"/>
      <c r="P126" s="179">
        <f t="shared" si="8"/>
        <v>21</v>
      </c>
      <c r="Q126" s="202">
        <f>SUM(B126:M126)</f>
        <v>21</v>
      </c>
      <c r="R126" s="229"/>
    </row>
    <row r="127" spans="1:18" x14ac:dyDescent="0.25">
      <c r="A127" s="621" t="s">
        <v>287</v>
      </c>
      <c r="B127" s="41">
        <v>1</v>
      </c>
      <c r="C127" s="41">
        <v>0</v>
      </c>
      <c r="D127" s="41">
        <v>0</v>
      </c>
      <c r="E127" s="41">
        <v>1</v>
      </c>
      <c r="F127" s="41">
        <v>2</v>
      </c>
      <c r="G127" s="41">
        <v>1</v>
      </c>
      <c r="H127" s="41">
        <v>2</v>
      </c>
      <c r="I127" s="41">
        <v>2</v>
      </c>
      <c r="J127" s="41">
        <v>1</v>
      </c>
      <c r="K127" s="41">
        <v>1</v>
      </c>
      <c r="L127" s="41">
        <v>4</v>
      </c>
      <c r="M127" s="41">
        <v>3</v>
      </c>
      <c r="N127" s="330"/>
      <c r="O127" s="41"/>
      <c r="P127" s="179">
        <f t="shared" si="8"/>
        <v>18</v>
      </c>
      <c r="Q127" s="202">
        <f>SUM(B127:M127)</f>
        <v>18</v>
      </c>
      <c r="R127" s="229"/>
    </row>
    <row r="128" spans="1:18" x14ac:dyDescent="0.25">
      <c r="A128" s="621" t="s">
        <v>3674</v>
      </c>
      <c r="B128" s="41">
        <v>2</v>
      </c>
      <c r="C128" s="41">
        <v>2</v>
      </c>
      <c r="D128" s="41">
        <v>2</v>
      </c>
      <c r="E128" s="41">
        <v>3</v>
      </c>
      <c r="F128" s="41">
        <v>1</v>
      </c>
      <c r="G128" s="41">
        <v>1</v>
      </c>
      <c r="H128" s="41">
        <v>2</v>
      </c>
      <c r="I128" s="41">
        <v>3</v>
      </c>
      <c r="J128" s="41">
        <v>1</v>
      </c>
      <c r="K128" s="41">
        <v>5</v>
      </c>
      <c r="L128" s="41">
        <v>6</v>
      </c>
      <c r="M128" s="41">
        <v>3</v>
      </c>
      <c r="N128" s="330"/>
      <c r="O128" s="41"/>
      <c r="P128" s="179">
        <f>SUM(B128:M128)</f>
        <v>31</v>
      </c>
      <c r="Q128" s="202">
        <f>SUM(B128:M128)</f>
        <v>31</v>
      </c>
      <c r="R128" s="228"/>
    </row>
    <row r="129" spans="1:28" x14ac:dyDescent="0.25">
      <c r="A129" s="621" t="s">
        <v>3687</v>
      </c>
      <c r="B129" s="41">
        <v>3</v>
      </c>
      <c r="C129" s="41">
        <v>7</v>
      </c>
      <c r="D129" s="41">
        <v>5</v>
      </c>
      <c r="E129" s="41">
        <v>1</v>
      </c>
      <c r="F129" s="41">
        <v>2</v>
      </c>
      <c r="G129" s="41">
        <v>4</v>
      </c>
      <c r="H129" s="41">
        <v>4</v>
      </c>
      <c r="I129" s="41">
        <v>6</v>
      </c>
      <c r="J129" s="41">
        <v>3</v>
      </c>
      <c r="K129" s="41">
        <v>5</v>
      </c>
      <c r="L129" s="41">
        <v>0</v>
      </c>
      <c r="M129" s="41">
        <v>3</v>
      </c>
      <c r="N129" s="330"/>
      <c r="O129" s="41"/>
      <c r="P129" s="179">
        <f>SUM(B129:M129)</f>
        <v>43</v>
      </c>
      <c r="Q129" s="202">
        <f>SUM(B129:M129)</f>
        <v>43</v>
      </c>
    </row>
    <row r="130" spans="1:28" x14ac:dyDescent="0.25">
      <c r="A130" s="621" t="s">
        <v>3688</v>
      </c>
      <c r="B130" s="158">
        <f t="shared" ref="B130:M130" si="9">B3</f>
        <v>2</v>
      </c>
      <c r="C130" s="158">
        <f t="shared" si="9"/>
        <v>2</v>
      </c>
      <c r="D130" s="158">
        <f t="shared" si="9"/>
        <v>1</v>
      </c>
      <c r="E130" s="158">
        <f t="shared" si="9"/>
        <v>1</v>
      </c>
      <c r="F130" s="158">
        <f t="shared" si="9"/>
        <v>1</v>
      </c>
      <c r="G130" s="158">
        <f t="shared" si="9"/>
        <v>1</v>
      </c>
      <c r="H130" s="158">
        <f t="shared" si="9"/>
        <v>1</v>
      </c>
      <c r="I130" s="158">
        <f t="shared" si="9"/>
        <v>1</v>
      </c>
      <c r="J130" s="158">
        <f t="shared" si="9"/>
        <v>1</v>
      </c>
      <c r="K130" s="158">
        <f t="shared" si="9"/>
        <v>2</v>
      </c>
      <c r="L130" s="158">
        <f t="shared" si="9"/>
        <v>2</v>
      </c>
      <c r="M130" s="158">
        <f t="shared" si="9"/>
        <v>1</v>
      </c>
      <c r="N130" s="330"/>
      <c r="O130" s="41"/>
      <c r="P130" s="615">
        <f t="shared" si="8"/>
        <v>16</v>
      </c>
      <c r="Q130" s="554">
        <f t="shared" si="7"/>
        <v>16</v>
      </c>
    </row>
    <row r="132" spans="1:28" hidden="1" x14ac:dyDescent="0.25">
      <c r="A132" s="621" t="s">
        <v>269</v>
      </c>
      <c r="B132" s="41">
        <v>4</v>
      </c>
      <c r="C132" s="235">
        <v>3</v>
      </c>
      <c r="D132" s="235">
        <v>2</v>
      </c>
      <c r="E132" s="235">
        <v>0</v>
      </c>
      <c r="F132" s="235">
        <v>5</v>
      </c>
      <c r="G132" s="41">
        <v>2</v>
      </c>
      <c r="H132" s="41">
        <v>0</v>
      </c>
      <c r="I132" s="41">
        <v>1</v>
      </c>
      <c r="J132" s="41">
        <v>1</v>
      </c>
      <c r="K132" s="41">
        <v>2</v>
      </c>
      <c r="L132" s="41">
        <v>0</v>
      </c>
      <c r="M132" s="41">
        <v>1</v>
      </c>
      <c r="N132" s="330"/>
      <c r="O132" s="41"/>
      <c r="P132" s="179">
        <f t="shared" ref="P132:P138" si="10">SUM(B132:M132)</f>
        <v>21</v>
      </c>
      <c r="Q132" s="202">
        <f>SUM(B132:M132)</f>
        <v>21</v>
      </c>
    </row>
    <row r="133" spans="1:28" hidden="1" x14ac:dyDescent="0.25">
      <c r="A133" s="621" t="s">
        <v>270</v>
      </c>
      <c r="B133" s="41">
        <v>2</v>
      </c>
      <c r="C133" s="235">
        <v>0</v>
      </c>
      <c r="D133" s="235">
        <v>1</v>
      </c>
      <c r="E133" s="235">
        <v>0</v>
      </c>
      <c r="F133" s="235">
        <v>1</v>
      </c>
      <c r="G133" s="41">
        <v>0</v>
      </c>
      <c r="H133" s="41">
        <v>0</v>
      </c>
      <c r="I133" s="41">
        <v>0</v>
      </c>
      <c r="J133" s="41">
        <v>1</v>
      </c>
      <c r="K133" s="41">
        <v>0</v>
      </c>
      <c r="L133" s="41">
        <v>0</v>
      </c>
      <c r="M133" s="41">
        <v>2</v>
      </c>
      <c r="N133" s="330"/>
      <c r="O133" s="41"/>
      <c r="P133" s="179">
        <f t="shared" si="10"/>
        <v>7</v>
      </c>
      <c r="Q133" s="158">
        <f t="shared" ref="Q133:Q142" si="11">SUM(B133:M133)</f>
        <v>7</v>
      </c>
    </row>
    <row r="134" spans="1:28" x14ac:dyDescent="0.25">
      <c r="A134" s="621" t="s">
        <v>271</v>
      </c>
      <c r="B134" s="41">
        <v>2</v>
      </c>
      <c r="C134" s="41">
        <v>1</v>
      </c>
      <c r="D134" s="41">
        <v>1</v>
      </c>
      <c r="E134" s="41">
        <v>1</v>
      </c>
      <c r="F134" s="41">
        <v>0</v>
      </c>
      <c r="G134" s="41">
        <v>0</v>
      </c>
      <c r="H134" s="41">
        <v>0</v>
      </c>
      <c r="I134" s="41">
        <v>2</v>
      </c>
      <c r="J134" s="41">
        <v>1</v>
      </c>
      <c r="K134" s="41">
        <v>0</v>
      </c>
      <c r="L134" s="41">
        <v>1</v>
      </c>
      <c r="M134" s="41">
        <v>0</v>
      </c>
      <c r="N134" s="330"/>
      <c r="O134" s="41"/>
      <c r="P134" s="179">
        <f t="shared" si="10"/>
        <v>9</v>
      </c>
      <c r="Q134" s="158">
        <f t="shared" si="11"/>
        <v>9</v>
      </c>
      <c r="R134" s="616"/>
    </row>
    <row r="135" spans="1:28" x14ac:dyDescent="0.25">
      <c r="A135" s="621" t="s">
        <v>272</v>
      </c>
      <c r="B135" s="41">
        <v>3</v>
      </c>
      <c r="C135" s="41">
        <v>0</v>
      </c>
      <c r="D135" s="41">
        <v>0</v>
      </c>
      <c r="E135" s="41">
        <v>0</v>
      </c>
      <c r="F135" s="41">
        <v>0</v>
      </c>
      <c r="G135" s="41">
        <v>0</v>
      </c>
      <c r="H135" s="41">
        <v>0</v>
      </c>
      <c r="I135" s="41">
        <v>2</v>
      </c>
      <c r="J135" s="41">
        <v>0</v>
      </c>
      <c r="K135" s="41">
        <v>0</v>
      </c>
      <c r="L135" s="41">
        <v>2</v>
      </c>
      <c r="M135" s="41">
        <v>0</v>
      </c>
      <c r="N135" s="330"/>
      <c r="O135" s="41"/>
      <c r="P135" s="179">
        <f>SUM(B135:M135)</f>
        <v>7</v>
      </c>
      <c r="Q135" s="158">
        <f t="shared" si="11"/>
        <v>7</v>
      </c>
      <c r="R135" s="616"/>
    </row>
    <row r="136" spans="1:28" x14ac:dyDescent="0.25">
      <c r="A136" s="621" t="s">
        <v>273</v>
      </c>
      <c r="B136" s="41">
        <v>2</v>
      </c>
      <c r="C136" s="41">
        <v>0</v>
      </c>
      <c r="D136" s="41">
        <v>1</v>
      </c>
      <c r="E136" s="41">
        <v>0</v>
      </c>
      <c r="F136" s="41">
        <v>0</v>
      </c>
      <c r="G136" s="41">
        <v>0</v>
      </c>
      <c r="H136" s="41">
        <v>1</v>
      </c>
      <c r="I136" s="41">
        <v>3</v>
      </c>
      <c r="J136" s="41">
        <v>0</v>
      </c>
      <c r="K136" s="41">
        <v>0</v>
      </c>
      <c r="L136" s="41">
        <v>0</v>
      </c>
      <c r="M136" s="41">
        <v>0</v>
      </c>
      <c r="N136" s="330"/>
      <c r="O136" s="41"/>
      <c r="P136" s="179">
        <f t="shared" si="10"/>
        <v>7</v>
      </c>
      <c r="Q136" s="158">
        <f t="shared" si="11"/>
        <v>7</v>
      </c>
      <c r="R136" s="228"/>
    </row>
    <row r="137" spans="1:28" x14ac:dyDescent="0.25">
      <c r="A137" s="621" t="s">
        <v>274</v>
      </c>
      <c r="B137" s="41">
        <v>0</v>
      </c>
      <c r="C137" s="41">
        <v>0</v>
      </c>
      <c r="D137" s="41">
        <v>0</v>
      </c>
      <c r="E137" s="41">
        <v>1</v>
      </c>
      <c r="F137" s="41">
        <v>0</v>
      </c>
      <c r="G137" s="41">
        <v>3</v>
      </c>
      <c r="H137" s="41">
        <v>1</v>
      </c>
      <c r="I137" s="41">
        <v>1</v>
      </c>
      <c r="J137" s="41">
        <v>0</v>
      </c>
      <c r="K137" s="41">
        <v>2</v>
      </c>
      <c r="L137" s="41">
        <v>1</v>
      </c>
      <c r="M137" s="41">
        <v>1</v>
      </c>
      <c r="N137" s="330"/>
      <c r="O137" s="41"/>
      <c r="P137" s="179">
        <f t="shared" si="10"/>
        <v>10</v>
      </c>
      <c r="Q137" s="202">
        <f>SUM(B137:M137)</f>
        <v>10</v>
      </c>
      <c r="R137" s="228"/>
    </row>
    <row r="138" spans="1:28" x14ac:dyDescent="0.25">
      <c r="A138" s="621" t="s">
        <v>275</v>
      </c>
      <c r="B138" s="41">
        <v>1</v>
      </c>
      <c r="C138" s="41">
        <v>0</v>
      </c>
      <c r="D138" s="41">
        <v>0</v>
      </c>
      <c r="E138" s="41">
        <v>2</v>
      </c>
      <c r="F138" s="41">
        <v>1</v>
      </c>
      <c r="G138" s="41">
        <v>0</v>
      </c>
      <c r="H138" s="41">
        <v>1</v>
      </c>
      <c r="I138" s="41">
        <v>1</v>
      </c>
      <c r="J138" s="41">
        <v>1</v>
      </c>
      <c r="K138" s="41">
        <v>4</v>
      </c>
      <c r="L138" s="41">
        <v>0</v>
      </c>
      <c r="M138" s="41">
        <v>0</v>
      </c>
      <c r="N138" s="330"/>
      <c r="O138" s="41"/>
      <c r="P138" s="179">
        <f t="shared" si="10"/>
        <v>11</v>
      </c>
      <c r="Q138" s="202">
        <f>SUM(B138:M138)</f>
        <v>11</v>
      </c>
      <c r="R138" s="228"/>
    </row>
    <row r="139" spans="1:28" x14ac:dyDescent="0.25">
      <c r="A139" s="621" t="s">
        <v>289</v>
      </c>
      <c r="B139" s="41">
        <v>0</v>
      </c>
      <c r="C139" s="41">
        <v>0</v>
      </c>
      <c r="D139" s="41">
        <v>0</v>
      </c>
      <c r="E139" s="41">
        <v>0</v>
      </c>
      <c r="F139" s="41">
        <v>0</v>
      </c>
      <c r="G139" s="41">
        <v>0</v>
      </c>
      <c r="H139" s="41">
        <v>1</v>
      </c>
      <c r="I139" s="41">
        <v>0</v>
      </c>
      <c r="J139" s="41">
        <v>0</v>
      </c>
      <c r="K139" s="41">
        <v>1</v>
      </c>
      <c r="L139" s="41">
        <v>2</v>
      </c>
      <c r="M139" s="41">
        <v>1</v>
      </c>
      <c r="N139" s="330"/>
      <c r="O139" s="41"/>
      <c r="P139" s="179">
        <f>SUM(B139:M139)</f>
        <v>5</v>
      </c>
      <c r="Q139" s="202">
        <f>SUM(B139:M139)</f>
        <v>5</v>
      </c>
      <c r="R139" s="616"/>
    </row>
    <row r="140" spans="1:28" x14ac:dyDescent="0.25">
      <c r="A140" s="621" t="s">
        <v>3676</v>
      </c>
      <c r="B140" s="41">
        <v>1</v>
      </c>
      <c r="C140" s="41">
        <v>0</v>
      </c>
      <c r="D140" s="41">
        <v>0</v>
      </c>
      <c r="E140" s="41">
        <v>1</v>
      </c>
      <c r="F140" s="41">
        <v>1</v>
      </c>
      <c r="G140" s="41">
        <v>1</v>
      </c>
      <c r="H140" s="41">
        <v>1</v>
      </c>
      <c r="I140" s="41">
        <v>1</v>
      </c>
      <c r="J140" s="41">
        <v>0</v>
      </c>
      <c r="K140" s="41">
        <v>2</v>
      </c>
      <c r="L140" s="41">
        <v>2</v>
      </c>
      <c r="M140" s="41">
        <v>1</v>
      </c>
      <c r="N140" s="330"/>
      <c r="O140" s="41"/>
      <c r="P140" s="179">
        <f>SUM(B140:M140)</f>
        <v>11</v>
      </c>
      <c r="Q140" s="202">
        <f>SUM(B140:M140)</f>
        <v>11</v>
      </c>
      <c r="R140" s="228"/>
    </row>
    <row r="141" spans="1:28" x14ac:dyDescent="0.25">
      <c r="A141" s="621" t="s">
        <v>3689</v>
      </c>
      <c r="B141" s="41">
        <v>0</v>
      </c>
      <c r="C141" s="41">
        <v>1</v>
      </c>
      <c r="D141" s="41">
        <v>1</v>
      </c>
      <c r="E141" s="41">
        <v>0</v>
      </c>
      <c r="F141" s="41">
        <v>0</v>
      </c>
      <c r="G141" s="41">
        <v>2</v>
      </c>
      <c r="H141" s="41">
        <v>3</v>
      </c>
      <c r="I141" s="41">
        <v>0</v>
      </c>
      <c r="J141" s="41">
        <v>1</v>
      </c>
      <c r="K141" s="41">
        <v>1</v>
      </c>
      <c r="L141" s="41">
        <v>0</v>
      </c>
      <c r="M141" s="41">
        <v>0</v>
      </c>
      <c r="N141" s="330"/>
      <c r="O141" s="41"/>
      <c r="P141" s="179">
        <f>SUM(B141:M141)</f>
        <v>9</v>
      </c>
      <c r="Q141" s="202">
        <f>SUM(B141:M141)</f>
        <v>9</v>
      </c>
    </row>
    <row r="142" spans="1:28" ht="17.25" x14ac:dyDescent="0.25">
      <c r="A142" s="621" t="s">
        <v>3690</v>
      </c>
      <c r="B142" s="202">
        <v>0</v>
      </c>
      <c r="C142" s="202">
        <v>1</v>
      </c>
      <c r="D142" s="202">
        <v>0</v>
      </c>
      <c r="E142" s="202">
        <v>1</v>
      </c>
      <c r="F142" s="202">
        <v>0</v>
      </c>
      <c r="G142" s="202">
        <v>1</v>
      </c>
      <c r="H142" s="202">
        <v>0</v>
      </c>
      <c r="I142" s="202">
        <v>1</v>
      </c>
      <c r="J142" s="202">
        <v>0</v>
      </c>
      <c r="K142" s="202">
        <v>1</v>
      </c>
      <c r="L142" s="202">
        <v>0</v>
      </c>
      <c r="M142" s="202">
        <v>1</v>
      </c>
      <c r="N142" s="330"/>
      <c r="O142" s="41"/>
      <c r="P142" s="615">
        <f>SUM(B142:M142)</f>
        <v>6</v>
      </c>
      <c r="Q142" s="554">
        <f t="shared" si="11"/>
        <v>6</v>
      </c>
    </row>
    <row r="144" spans="1:28" ht="15" customHeight="1" x14ac:dyDescent="0.25">
      <c r="B144" s="752" t="s">
        <v>68</v>
      </c>
      <c r="C144" s="752"/>
      <c r="D144" s="752"/>
      <c r="E144" s="752"/>
      <c r="F144" s="752"/>
      <c r="G144" s="752"/>
      <c r="L144" s="752" t="s">
        <v>262</v>
      </c>
      <c r="M144" s="752"/>
      <c r="N144" s="752"/>
      <c r="O144" s="752"/>
      <c r="P144" s="752"/>
      <c r="Q144" s="752"/>
      <c r="R144" s="605"/>
      <c r="V144" s="96"/>
      <c r="W144" s="752" t="s">
        <v>225</v>
      </c>
      <c r="X144" s="752"/>
      <c r="Y144" s="752"/>
      <c r="Z144" s="752"/>
      <c r="AA144" s="752"/>
      <c r="AB144" s="752"/>
    </row>
    <row r="145" spans="1:33" ht="30" x14ac:dyDescent="0.25">
      <c r="A145" s="87"/>
      <c r="B145" s="88" t="s">
        <v>155</v>
      </c>
      <c r="C145" s="88" t="s">
        <v>156</v>
      </c>
      <c r="D145" s="88" t="s">
        <v>157</v>
      </c>
      <c r="E145" s="88" t="s">
        <v>158</v>
      </c>
      <c r="F145" s="88" t="s">
        <v>159</v>
      </c>
      <c r="G145" s="88" t="s">
        <v>160</v>
      </c>
      <c r="H145" s="88" t="s">
        <v>277</v>
      </c>
      <c r="I145" s="88" t="s">
        <v>291</v>
      </c>
      <c r="J145" s="88" t="s">
        <v>3678</v>
      </c>
      <c r="K145" s="88" t="s">
        <v>3691</v>
      </c>
      <c r="M145" s="88" t="s">
        <v>155</v>
      </c>
      <c r="N145" s="88" t="s">
        <v>156</v>
      </c>
      <c r="O145" s="88" t="s">
        <v>157</v>
      </c>
      <c r="P145" s="88" t="s">
        <v>158</v>
      </c>
      <c r="Q145" s="88" t="s">
        <v>159</v>
      </c>
      <c r="R145" s="88" t="s">
        <v>160</v>
      </c>
      <c r="S145" s="88" t="s">
        <v>277</v>
      </c>
      <c r="T145" s="88" t="s">
        <v>291</v>
      </c>
      <c r="U145" s="88" t="s">
        <v>3678</v>
      </c>
      <c r="V145" s="88" t="s">
        <v>3691</v>
      </c>
      <c r="X145" s="88" t="s">
        <v>155</v>
      </c>
      <c r="Y145" s="88" t="s">
        <v>156</v>
      </c>
      <c r="Z145" s="88" t="s">
        <v>157</v>
      </c>
      <c r="AA145" s="88" t="s">
        <v>158</v>
      </c>
      <c r="AB145" s="88" t="s">
        <v>159</v>
      </c>
      <c r="AC145" s="88" t="s">
        <v>160</v>
      </c>
      <c r="AD145" s="88" t="s">
        <v>277</v>
      </c>
      <c r="AE145" s="88" t="s">
        <v>291</v>
      </c>
      <c r="AF145" s="88" t="s">
        <v>3678</v>
      </c>
      <c r="AG145" s="88" t="s">
        <v>3691</v>
      </c>
    </row>
    <row r="146" spans="1:33" x14ac:dyDescent="0.25">
      <c r="A146" s="89" t="s">
        <v>72</v>
      </c>
      <c r="B146" s="90">
        <v>39</v>
      </c>
      <c r="C146" s="90">
        <v>7</v>
      </c>
      <c r="D146" s="90">
        <v>9</v>
      </c>
      <c r="E146" s="90">
        <v>6</v>
      </c>
      <c r="F146" s="90">
        <v>13</v>
      </c>
      <c r="G146" s="90">
        <v>8</v>
      </c>
      <c r="H146" s="90">
        <v>6</v>
      </c>
      <c r="I146" s="90">
        <v>7</v>
      </c>
      <c r="J146" s="90">
        <v>21</v>
      </c>
      <c r="K146" s="90">
        <v>24</v>
      </c>
      <c r="M146" s="90">
        <v>10</v>
      </c>
      <c r="N146" s="90">
        <v>4</v>
      </c>
      <c r="O146" s="90">
        <v>4</v>
      </c>
      <c r="P146" s="90">
        <v>4</v>
      </c>
      <c r="Q146" s="159">
        <v>3</v>
      </c>
      <c r="R146" s="159">
        <v>6</v>
      </c>
      <c r="S146" s="159">
        <v>4</v>
      </c>
      <c r="T146" s="159">
        <v>2</v>
      </c>
      <c r="U146" s="90">
        <v>9</v>
      </c>
      <c r="V146" s="90">
        <v>1</v>
      </c>
      <c r="X146" s="90">
        <f t="shared" ref="X146:AC146" si="12">B$146-M$146</f>
        <v>29</v>
      </c>
      <c r="Y146" s="90">
        <f t="shared" si="12"/>
        <v>3</v>
      </c>
      <c r="Z146" s="90">
        <f t="shared" si="12"/>
        <v>5</v>
      </c>
      <c r="AA146" s="90">
        <f t="shared" si="12"/>
        <v>2</v>
      </c>
      <c r="AB146" s="90">
        <f t="shared" si="12"/>
        <v>10</v>
      </c>
      <c r="AC146" s="159">
        <f t="shared" si="12"/>
        <v>2</v>
      </c>
      <c r="AD146" s="159">
        <v>2</v>
      </c>
      <c r="AE146" s="159">
        <v>5</v>
      </c>
      <c r="AF146" s="90">
        <v>12</v>
      </c>
      <c r="AG146" s="90">
        <v>23</v>
      </c>
    </row>
    <row r="147" spans="1:33" ht="15.75" thickBot="1" x14ac:dyDescent="0.3">
      <c r="A147" s="87" t="s">
        <v>73</v>
      </c>
      <c r="B147" s="205">
        <v>624</v>
      </c>
      <c r="C147" s="205">
        <v>228</v>
      </c>
      <c r="D147" s="205">
        <v>3</v>
      </c>
      <c r="E147" s="205">
        <v>2</v>
      </c>
      <c r="F147" s="205">
        <v>3</v>
      </c>
      <c r="G147" s="205">
        <v>2</v>
      </c>
      <c r="H147" s="205">
        <v>1</v>
      </c>
      <c r="I147" s="205">
        <v>2</v>
      </c>
      <c r="J147" s="205">
        <v>0</v>
      </c>
      <c r="K147" s="205">
        <v>1</v>
      </c>
      <c r="M147" s="205">
        <v>3</v>
      </c>
      <c r="N147" s="205">
        <v>0</v>
      </c>
      <c r="O147" s="205">
        <v>1</v>
      </c>
      <c r="P147" s="205">
        <v>0</v>
      </c>
      <c r="Q147" s="473">
        <v>2</v>
      </c>
      <c r="R147" s="473">
        <v>0</v>
      </c>
      <c r="S147" s="473">
        <f>P27</f>
        <v>0</v>
      </c>
      <c r="T147" s="473">
        <v>0</v>
      </c>
      <c r="U147" s="205">
        <v>0</v>
      </c>
      <c r="V147" s="205">
        <v>0</v>
      </c>
      <c r="X147" s="205">
        <f>B$147-M$147</f>
        <v>621</v>
      </c>
      <c r="Y147" s="205">
        <f>C$147-N$147</f>
        <v>228</v>
      </c>
      <c r="Z147" s="205">
        <f>D$147-O$147</f>
        <v>2</v>
      </c>
      <c r="AA147" s="205">
        <f>E$147-P$147</f>
        <v>2</v>
      </c>
      <c r="AB147" s="205">
        <f>F$147-Q$147</f>
        <v>1</v>
      </c>
      <c r="AC147" s="205">
        <v>2</v>
      </c>
      <c r="AD147" s="205">
        <v>1</v>
      </c>
      <c r="AE147" s="473">
        <v>2</v>
      </c>
      <c r="AF147" s="205">
        <v>0</v>
      </c>
      <c r="AG147" s="205">
        <v>1</v>
      </c>
    </row>
    <row r="148" spans="1:33" x14ac:dyDescent="0.25">
      <c r="A148" s="87" t="s">
        <v>74</v>
      </c>
      <c r="B148" s="203">
        <f>M148+X148</f>
        <v>663</v>
      </c>
      <c r="C148" s="203">
        <f>N148+Y148</f>
        <v>235</v>
      </c>
      <c r="D148" s="203">
        <f>O148+Z148</f>
        <v>12</v>
      </c>
      <c r="E148" s="203">
        <f>P148+AA148</f>
        <v>8</v>
      </c>
      <c r="F148" s="203">
        <f>Q148+AB148</f>
        <v>16</v>
      </c>
      <c r="G148" s="507">
        <f>SUM(G146:G147)</f>
        <v>10</v>
      </c>
      <c r="H148" s="507">
        <f>S148+AD148</f>
        <v>7</v>
      </c>
      <c r="I148" s="507">
        <f>I147+I146</f>
        <v>9</v>
      </c>
      <c r="J148" s="507">
        <f>J147+J146</f>
        <v>21</v>
      </c>
      <c r="K148" s="507">
        <f>K147+K146</f>
        <v>25</v>
      </c>
      <c r="M148" s="203">
        <f t="shared" ref="M148:R148" si="13">M147+M146</f>
        <v>13</v>
      </c>
      <c r="N148" s="203">
        <f t="shared" si="13"/>
        <v>4</v>
      </c>
      <c r="O148" s="203">
        <f t="shared" si="13"/>
        <v>5</v>
      </c>
      <c r="P148" s="203">
        <f t="shared" si="13"/>
        <v>4</v>
      </c>
      <c r="Q148" s="203">
        <f t="shared" si="13"/>
        <v>5</v>
      </c>
      <c r="R148" s="507">
        <f t="shared" si="13"/>
        <v>6</v>
      </c>
      <c r="S148" s="507">
        <v>4</v>
      </c>
      <c r="T148" s="507">
        <f>T147+T146</f>
        <v>2</v>
      </c>
      <c r="U148" s="507">
        <f>U147+U146</f>
        <v>9</v>
      </c>
      <c r="V148" s="507">
        <f>V147+V146</f>
        <v>1</v>
      </c>
      <c r="X148" s="203">
        <f t="shared" ref="X148:AF148" si="14">X147+X146</f>
        <v>650</v>
      </c>
      <c r="Y148" s="204">
        <f t="shared" si="14"/>
        <v>231</v>
      </c>
      <c r="Z148" s="204">
        <f t="shared" si="14"/>
        <v>7</v>
      </c>
      <c r="AA148" s="204">
        <f t="shared" si="14"/>
        <v>4</v>
      </c>
      <c r="AB148" s="204">
        <f t="shared" si="14"/>
        <v>11</v>
      </c>
      <c r="AC148" s="507">
        <f t="shared" si="14"/>
        <v>4</v>
      </c>
      <c r="AD148" s="507">
        <f t="shared" si="14"/>
        <v>3</v>
      </c>
      <c r="AE148" s="507">
        <f t="shared" si="14"/>
        <v>7</v>
      </c>
      <c r="AF148" s="507">
        <f t="shared" si="14"/>
        <v>12</v>
      </c>
      <c r="AG148" s="507">
        <f>AG147+AG146</f>
        <v>24</v>
      </c>
    </row>
    <row r="149" spans="1:33" ht="15.75" thickBot="1" x14ac:dyDescent="0.3">
      <c r="A149" s="87" t="s">
        <v>75</v>
      </c>
      <c r="B149" s="205">
        <v>112</v>
      </c>
      <c r="C149" s="205">
        <v>74</v>
      </c>
      <c r="D149" s="205">
        <v>20</v>
      </c>
      <c r="E149" s="205">
        <v>10</v>
      </c>
      <c r="F149" s="205">
        <v>13</v>
      </c>
      <c r="G149" s="205">
        <v>8</v>
      </c>
      <c r="H149" s="205">
        <v>14</v>
      </c>
      <c r="I149" s="205">
        <v>9</v>
      </c>
      <c r="J149" s="205">
        <v>10</v>
      </c>
      <c r="K149" s="205">
        <v>18</v>
      </c>
      <c r="M149" s="205">
        <v>8</v>
      </c>
      <c r="N149" s="205">
        <v>3</v>
      </c>
      <c r="O149" s="205">
        <v>4</v>
      </c>
      <c r="P149" s="205">
        <v>3</v>
      </c>
      <c r="Q149" s="473">
        <v>2</v>
      </c>
      <c r="R149" s="473">
        <v>4</v>
      </c>
      <c r="S149" s="473">
        <v>7</v>
      </c>
      <c r="T149" s="473">
        <v>3</v>
      </c>
      <c r="U149" s="205">
        <v>2</v>
      </c>
      <c r="V149" s="205">
        <v>8</v>
      </c>
      <c r="X149" s="205">
        <f t="shared" ref="X149:AC149" si="15">B$149-M$149</f>
        <v>104</v>
      </c>
      <c r="Y149" s="205">
        <f t="shared" si="15"/>
        <v>71</v>
      </c>
      <c r="Z149" s="205">
        <f t="shared" si="15"/>
        <v>16</v>
      </c>
      <c r="AA149" s="205">
        <f t="shared" si="15"/>
        <v>7</v>
      </c>
      <c r="AB149" s="205">
        <f t="shared" si="15"/>
        <v>11</v>
      </c>
      <c r="AC149" s="205">
        <f t="shared" si="15"/>
        <v>4</v>
      </c>
      <c r="AD149" s="205">
        <v>6</v>
      </c>
      <c r="AE149" s="473">
        <v>6</v>
      </c>
      <c r="AF149" s="205">
        <v>8</v>
      </c>
      <c r="AG149" s="205">
        <v>10</v>
      </c>
    </row>
    <row r="150" spans="1:33" x14ac:dyDescent="0.25">
      <c r="A150" s="87" t="s">
        <v>59</v>
      </c>
      <c r="B150" s="203">
        <f>M150+X150</f>
        <v>775</v>
      </c>
      <c r="C150" s="203">
        <f>N150+Y150</f>
        <v>309</v>
      </c>
      <c r="D150" s="203">
        <f>O150+Z150</f>
        <v>32</v>
      </c>
      <c r="E150" s="504">
        <f>P150+AA150</f>
        <v>18</v>
      </c>
      <c r="F150" s="203">
        <f>Q150+AB150</f>
        <v>29</v>
      </c>
      <c r="G150" s="507">
        <f>G149+G148</f>
        <v>18</v>
      </c>
      <c r="H150" s="203">
        <f>H149+H148</f>
        <v>21</v>
      </c>
      <c r="I150" s="507">
        <f>I149+I148</f>
        <v>18</v>
      </c>
      <c r="J150" s="507">
        <f>J149+J148</f>
        <v>31</v>
      </c>
      <c r="K150" s="507">
        <f>K149+K148</f>
        <v>43</v>
      </c>
      <c r="M150" s="203">
        <f t="shared" ref="M150:S150" si="16">M149+M148</f>
        <v>21</v>
      </c>
      <c r="N150" s="203">
        <f t="shared" si="16"/>
        <v>7</v>
      </c>
      <c r="O150" s="203">
        <f t="shared" si="16"/>
        <v>9</v>
      </c>
      <c r="P150" s="203">
        <f t="shared" si="16"/>
        <v>7</v>
      </c>
      <c r="Q150" s="203">
        <f t="shared" si="16"/>
        <v>7</v>
      </c>
      <c r="R150" s="507">
        <f t="shared" si="16"/>
        <v>10</v>
      </c>
      <c r="S150" s="507">
        <f t="shared" si="16"/>
        <v>11</v>
      </c>
      <c r="T150" s="507">
        <f>T149+T148</f>
        <v>5</v>
      </c>
      <c r="U150" s="507">
        <f>U149+U148</f>
        <v>11</v>
      </c>
      <c r="V150" s="507">
        <f>V149+V148</f>
        <v>9</v>
      </c>
      <c r="X150" s="203">
        <f t="shared" ref="X150:AF150" si="17">X149+X148</f>
        <v>754</v>
      </c>
      <c r="Y150" s="203">
        <f t="shared" si="17"/>
        <v>302</v>
      </c>
      <c r="Z150" s="203">
        <f t="shared" si="17"/>
        <v>23</v>
      </c>
      <c r="AA150" s="203">
        <f t="shared" si="17"/>
        <v>11</v>
      </c>
      <c r="AB150" s="203">
        <f t="shared" si="17"/>
        <v>22</v>
      </c>
      <c r="AC150" s="507">
        <f t="shared" si="17"/>
        <v>8</v>
      </c>
      <c r="AD150" s="507">
        <f t="shared" si="17"/>
        <v>9</v>
      </c>
      <c r="AE150" s="507">
        <f t="shared" si="17"/>
        <v>13</v>
      </c>
      <c r="AF150" s="507">
        <f t="shared" si="17"/>
        <v>20</v>
      </c>
      <c r="AG150" s="507">
        <f>AG149+AG148</f>
        <v>34</v>
      </c>
    </row>
    <row r="155" spans="1:33" x14ac:dyDescent="0.25">
      <c r="K155" t="s">
        <v>153</v>
      </c>
      <c r="L155" s="88">
        <v>2011</v>
      </c>
      <c r="M155" s="88">
        <v>2012</v>
      </c>
      <c r="N155" s="88">
        <v>2013</v>
      </c>
      <c r="O155" s="88">
        <v>2014</v>
      </c>
      <c r="P155" s="505">
        <v>2015</v>
      </c>
      <c r="Q155" s="88">
        <v>2016</v>
      </c>
      <c r="R155" s="88">
        <v>2017</v>
      </c>
      <c r="S155" s="88">
        <v>2018</v>
      </c>
      <c r="T155" s="88">
        <v>2019</v>
      </c>
      <c r="U155" s="88">
        <v>2020</v>
      </c>
    </row>
    <row r="156" spans="1:33" x14ac:dyDescent="0.25">
      <c r="K156" t="s">
        <v>3680</v>
      </c>
      <c r="L156" s="608">
        <v>13</v>
      </c>
      <c r="M156" s="608">
        <v>4</v>
      </c>
      <c r="N156" s="159">
        <v>7</v>
      </c>
      <c r="O156" s="159">
        <v>4</v>
      </c>
      <c r="P156" s="506">
        <v>5</v>
      </c>
      <c r="Q156" s="90">
        <v>6</v>
      </c>
      <c r="R156" s="4">
        <v>3</v>
      </c>
      <c r="S156" s="159">
        <v>0</v>
      </c>
      <c r="T156" s="159">
        <v>9</v>
      </c>
      <c r="U156" s="159"/>
    </row>
    <row r="157" spans="1:33" x14ac:dyDescent="0.25">
      <c r="K157" t="s">
        <v>3681</v>
      </c>
      <c r="L157" s="4">
        <v>8</v>
      </c>
      <c r="M157" s="4">
        <v>3</v>
      </c>
      <c r="N157" s="159">
        <v>2</v>
      </c>
      <c r="O157" s="159">
        <v>3</v>
      </c>
      <c r="P157" s="159">
        <v>2</v>
      </c>
      <c r="Q157" s="159">
        <v>4</v>
      </c>
      <c r="R157" s="159">
        <v>8</v>
      </c>
      <c r="S157" s="159">
        <v>5</v>
      </c>
      <c r="T157" s="159">
        <v>18</v>
      </c>
      <c r="U157" s="159"/>
    </row>
    <row r="158" spans="1:33" ht="24.75" customHeight="1" x14ac:dyDescent="0.25">
      <c r="A158" s="732" t="s">
        <v>161</v>
      </c>
      <c r="B158" s="734" t="s">
        <v>162</v>
      </c>
      <c r="C158" s="734"/>
      <c r="D158" s="734"/>
      <c r="E158" s="734"/>
      <c r="F158" s="734"/>
      <c r="G158" s="734"/>
      <c r="H158" s="734"/>
      <c r="I158" s="734"/>
    </row>
    <row r="159" spans="1:33" ht="15.75" thickBot="1" x14ac:dyDescent="0.3">
      <c r="A159" s="733"/>
      <c r="B159" s="754"/>
      <c r="C159" s="754"/>
      <c r="D159" s="754"/>
      <c r="E159" s="754"/>
      <c r="F159" s="754"/>
      <c r="G159" s="754"/>
      <c r="H159" s="754"/>
      <c r="I159" s="754"/>
    </row>
    <row r="161" spans="1:11" ht="15.75" thickBot="1" x14ac:dyDescent="0.3">
      <c r="B161" s="624" t="s">
        <v>163</v>
      </c>
      <c r="C161" s="624" t="s">
        <v>164</v>
      </c>
      <c r="D161" s="624" t="s">
        <v>165</v>
      </c>
      <c r="E161" s="624" t="s">
        <v>166</v>
      </c>
      <c r="F161" s="624" t="s">
        <v>167</v>
      </c>
      <c r="G161" s="624" t="s">
        <v>168</v>
      </c>
      <c r="H161" s="624" t="s">
        <v>169</v>
      </c>
      <c r="I161" s="624" t="s">
        <v>170</v>
      </c>
    </row>
    <row r="162" spans="1:11" ht="15.75" thickBot="1" x14ac:dyDescent="0.3">
      <c r="A162" s="486" t="s">
        <v>171</v>
      </c>
      <c r="B162" s="487">
        <v>32</v>
      </c>
      <c r="C162" s="487">
        <v>24</v>
      </c>
      <c r="D162" s="487">
        <v>16</v>
      </c>
      <c r="E162" s="487">
        <v>9</v>
      </c>
      <c r="F162" s="487">
        <v>4</v>
      </c>
      <c r="G162" s="487">
        <v>2</v>
      </c>
      <c r="H162" s="487">
        <v>1</v>
      </c>
      <c r="I162" s="487">
        <v>0</v>
      </c>
    </row>
    <row r="163" spans="1:11" ht="15.75" thickBot="1" x14ac:dyDescent="0.3">
      <c r="A163" s="484" t="s">
        <v>172</v>
      </c>
      <c r="B163" s="485">
        <v>11</v>
      </c>
      <c r="C163" s="485">
        <v>9</v>
      </c>
      <c r="D163" s="485">
        <v>4</v>
      </c>
      <c r="E163" s="485">
        <v>2</v>
      </c>
      <c r="F163" s="485">
        <v>1</v>
      </c>
      <c r="G163" s="485">
        <v>0</v>
      </c>
      <c r="H163" s="485">
        <v>0</v>
      </c>
      <c r="I163" s="485">
        <v>0</v>
      </c>
    </row>
    <row r="164" spans="1:11" x14ac:dyDescent="0.25">
      <c r="A164" s="483"/>
    </row>
    <row r="165" spans="1:11" ht="15.75" thickBot="1" x14ac:dyDescent="0.3">
      <c r="A165" s="533" t="s">
        <v>173</v>
      </c>
      <c r="B165" s="624" t="s">
        <v>163</v>
      </c>
      <c r="C165" s="624" t="s">
        <v>164</v>
      </c>
      <c r="D165" s="624" t="s">
        <v>165</v>
      </c>
      <c r="E165" s="624" t="s">
        <v>166</v>
      </c>
      <c r="F165" s="624" t="s">
        <v>167</v>
      </c>
      <c r="G165" s="624" t="s">
        <v>168</v>
      </c>
      <c r="H165" s="624" t="s">
        <v>169</v>
      </c>
      <c r="I165" s="624" t="s">
        <v>170</v>
      </c>
    </row>
    <row r="166" spans="1:11" ht="15.75" thickBot="1" x14ac:dyDescent="0.3">
      <c r="A166" s="565" t="s">
        <v>171</v>
      </c>
      <c r="B166" s="487">
        <v>32</v>
      </c>
      <c r="C166" s="487">
        <v>24</v>
      </c>
      <c r="D166" s="487">
        <v>16</v>
      </c>
      <c r="E166" s="487">
        <v>16</v>
      </c>
      <c r="F166" s="487">
        <v>9</v>
      </c>
      <c r="G166" s="487">
        <v>4</v>
      </c>
      <c r="H166" s="487">
        <v>3</v>
      </c>
      <c r="I166" s="487">
        <v>2</v>
      </c>
    </row>
    <row r="167" spans="1:11" ht="15.75" thickBot="1" x14ac:dyDescent="0.3">
      <c r="A167" s="563" t="s">
        <v>174</v>
      </c>
      <c r="B167" s="566">
        <v>32</v>
      </c>
      <c r="C167" s="566">
        <v>18</v>
      </c>
      <c r="D167" s="568">
        <v>29</v>
      </c>
      <c r="E167" s="567">
        <v>18</v>
      </c>
      <c r="F167" s="487"/>
      <c r="G167" s="487"/>
      <c r="H167" s="487"/>
      <c r="I167" s="487"/>
    </row>
    <row r="168" spans="1:11" ht="15.75" thickBot="1" x14ac:dyDescent="0.3">
      <c r="A168" s="564" t="s">
        <v>172</v>
      </c>
      <c r="B168" s="485">
        <v>11</v>
      </c>
      <c r="C168" s="485">
        <v>9</v>
      </c>
      <c r="D168" s="485">
        <v>4</v>
      </c>
      <c r="E168" s="485">
        <v>4</v>
      </c>
      <c r="F168" s="485">
        <v>2</v>
      </c>
      <c r="G168" s="485">
        <v>0</v>
      </c>
      <c r="H168" s="485">
        <v>0</v>
      </c>
      <c r="I168" s="485">
        <v>0</v>
      </c>
    </row>
    <row r="169" spans="1:11" ht="15.75" thickBot="1" x14ac:dyDescent="0.3">
      <c r="A169" s="563" t="s">
        <v>175</v>
      </c>
      <c r="B169" s="566">
        <v>10</v>
      </c>
      <c r="C169" s="566">
        <v>7</v>
      </c>
      <c r="D169" s="568">
        <v>7</v>
      </c>
      <c r="E169" s="568">
        <v>10</v>
      </c>
      <c r="F169" s="563"/>
      <c r="G169" s="563"/>
      <c r="H169" s="563"/>
      <c r="I169" s="563"/>
      <c r="J169" s="560"/>
      <c r="K169" s="560"/>
    </row>
    <row r="170" spans="1:11" x14ac:dyDescent="0.25">
      <c r="A170" s="562"/>
      <c r="B170" s="561"/>
      <c r="C170" s="561"/>
      <c r="D170" s="561"/>
      <c r="E170" s="561"/>
      <c r="F170" s="561"/>
      <c r="G170" s="561"/>
      <c r="H170" s="561"/>
      <c r="I170" s="561"/>
      <c r="J170" s="561"/>
      <c r="K170" s="561"/>
    </row>
    <row r="171" spans="1:11" ht="15.75" thickBot="1" x14ac:dyDescent="0.3">
      <c r="A171" s="533" t="s">
        <v>278</v>
      </c>
      <c r="B171" s="624" t="s">
        <v>163</v>
      </c>
      <c r="C171" s="624" t="s">
        <v>164</v>
      </c>
      <c r="D171" s="624" t="s">
        <v>165</v>
      </c>
      <c r="E171" s="624" t="s">
        <v>166</v>
      </c>
      <c r="F171" s="624" t="s">
        <v>167</v>
      </c>
      <c r="G171" s="624" t="s">
        <v>168</v>
      </c>
      <c r="H171" s="624" t="s">
        <v>169</v>
      </c>
      <c r="I171" s="624" t="s">
        <v>170</v>
      </c>
      <c r="J171" s="624" t="s">
        <v>279</v>
      </c>
      <c r="K171" s="561"/>
    </row>
    <row r="172" spans="1:11" ht="15.75" thickBot="1" x14ac:dyDescent="0.3">
      <c r="A172" s="565" t="s">
        <v>171</v>
      </c>
      <c r="B172" s="487">
        <v>32</v>
      </c>
      <c r="C172" s="487">
        <v>24</v>
      </c>
      <c r="D172" s="487">
        <v>16</v>
      </c>
      <c r="E172" s="487">
        <v>16</v>
      </c>
      <c r="F172" s="487">
        <v>16</v>
      </c>
      <c r="G172" s="487">
        <v>9</v>
      </c>
      <c r="H172" s="487">
        <v>4</v>
      </c>
      <c r="I172" s="487">
        <v>3</v>
      </c>
      <c r="J172" s="487">
        <v>2</v>
      </c>
    </row>
    <row r="173" spans="1:11" ht="15.75" thickBot="1" x14ac:dyDescent="0.3">
      <c r="A173" s="563" t="s">
        <v>174</v>
      </c>
      <c r="B173" s="566">
        <v>32</v>
      </c>
      <c r="C173" s="566">
        <v>18</v>
      </c>
      <c r="D173" s="568">
        <v>29</v>
      </c>
      <c r="E173" s="567">
        <v>18</v>
      </c>
      <c r="F173" s="487"/>
      <c r="G173" s="487"/>
      <c r="H173" s="487"/>
      <c r="I173" s="487"/>
      <c r="J173" s="487"/>
    </row>
    <row r="174" spans="1:11" ht="15.75" thickBot="1" x14ac:dyDescent="0.3">
      <c r="A174" s="564" t="s">
        <v>172</v>
      </c>
      <c r="B174" s="485">
        <v>11</v>
      </c>
      <c r="C174" s="485">
        <v>9</v>
      </c>
      <c r="D174" s="485">
        <v>4</v>
      </c>
      <c r="E174" s="485">
        <v>4</v>
      </c>
      <c r="F174" s="485">
        <v>4</v>
      </c>
      <c r="G174" s="485">
        <v>2</v>
      </c>
      <c r="H174" s="485">
        <v>0</v>
      </c>
      <c r="I174" s="485">
        <v>0</v>
      </c>
      <c r="J174" s="485">
        <v>0</v>
      </c>
    </row>
    <row r="175" spans="1:11" ht="15.75" thickBot="1" x14ac:dyDescent="0.3">
      <c r="A175" s="563" t="s">
        <v>175</v>
      </c>
      <c r="B175" s="566">
        <v>10</v>
      </c>
      <c r="C175" s="566">
        <v>7</v>
      </c>
      <c r="D175" s="568">
        <v>7</v>
      </c>
      <c r="E175" s="568">
        <v>10</v>
      </c>
      <c r="F175" s="563"/>
      <c r="G175" s="563"/>
      <c r="H175" s="563"/>
      <c r="I175" s="563"/>
      <c r="J175" s="563"/>
    </row>
    <row r="177" spans="1:12" ht="15.75" thickBot="1" x14ac:dyDescent="0.3">
      <c r="A177" s="533" t="s">
        <v>280</v>
      </c>
      <c r="B177" s="624" t="s">
        <v>163</v>
      </c>
      <c r="C177" s="624" t="s">
        <v>164</v>
      </c>
      <c r="D177" s="624" t="s">
        <v>165</v>
      </c>
      <c r="E177" s="624" t="s">
        <v>166</v>
      </c>
      <c r="F177" s="624" t="s">
        <v>167</v>
      </c>
      <c r="G177" s="624" t="s">
        <v>168</v>
      </c>
      <c r="H177" s="624" t="s">
        <v>169</v>
      </c>
      <c r="I177" s="624" t="s">
        <v>170</v>
      </c>
      <c r="J177" s="624" t="s">
        <v>279</v>
      </c>
      <c r="K177" s="624" t="s">
        <v>281</v>
      </c>
    </row>
    <row r="178" spans="1:12" ht="15.75" thickBot="1" x14ac:dyDescent="0.3">
      <c r="A178" s="565" t="s">
        <v>171</v>
      </c>
      <c r="B178" s="487">
        <v>32</v>
      </c>
      <c r="C178" s="487">
        <v>24</v>
      </c>
      <c r="D178" s="487">
        <v>16</v>
      </c>
      <c r="E178" s="487">
        <v>16</v>
      </c>
      <c r="F178" s="487">
        <v>16</v>
      </c>
      <c r="G178" s="487">
        <v>9</v>
      </c>
      <c r="H178" s="487">
        <v>4</v>
      </c>
      <c r="I178" s="487">
        <v>3</v>
      </c>
      <c r="J178" s="487"/>
      <c r="K178" s="487"/>
    </row>
    <row r="179" spans="1:12" ht="15.75" thickBot="1" x14ac:dyDescent="0.3">
      <c r="A179" s="563" t="s">
        <v>174</v>
      </c>
      <c r="B179" s="566">
        <v>32</v>
      </c>
      <c r="C179" s="566">
        <v>18</v>
      </c>
      <c r="D179" s="568">
        <v>29</v>
      </c>
      <c r="E179" s="567">
        <v>18</v>
      </c>
      <c r="F179" s="487"/>
      <c r="G179" s="487"/>
      <c r="H179" s="487"/>
      <c r="I179" s="487"/>
      <c r="J179" s="487"/>
      <c r="K179" s="487"/>
    </row>
    <row r="180" spans="1:12" ht="15.75" thickBot="1" x14ac:dyDescent="0.3">
      <c r="A180" s="564" t="s">
        <v>172</v>
      </c>
      <c r="B180" s="485">
        <v>11</v>
      </c>
      <c r="C180" s="485">
        <v>9</v>
      </c>
      <c r="D180" s="485">
        <v>4</v>
      </c>
      <c r="E180" s="485">
        <v>4</v>
      </c>
      <c r="F180" s="485">
        <v>4</v>
      </c>
      <c r="G180" s="485">
        <v>4</v>
      </c>
      <c r="H180" s="485">
        <v>4</v>
      </c>
      <c r="I180" s="485">
        <v>3</v>
      </c>
      <c r="J180" s="485">
        <v>3</v>
      </c>
      <c r="K180" s="485">
        <v>3</v>
      </c>
      <c r="L180" s="592"/>
    </row>
    <row r="181" spans="1:12" ht="15.75" thickBot="1" x14ac:dyDescent="0.3">
      <c r="A181" s="563" t="s">
        <v>175</v>
      </c>
      <c r="B181" s="566">
        <v>10</v>
      </c>
      <c r="C181" s="566">
        <v>7</v>
      </c>
      <c r="D181" s="568">
        <v>7</v>
      </c>
      <c r="E181" s="568">
        <v>10</v>
      </c>
      <c r="F181" s="563"/>
      <c r="G181" s="563"/>
      <c r="H181" s="563"/>
      <c r="I181" s="563"/>
      <c r="J181" s="563"/>
      <c r="K181" s="563"/>
    </row>
    <row r="183" spans="1:12" ht="15.75" thickBot="1" x14ac:dyDescent="0.3">
      <c r="A183" s="533" t="s">
        <v>292</v>
      </c>
      <c r="B183" s="624" t="s">
        <v>163</v>
      </c>
      <c r="C183" s="624" t="s">
        <v>164</v>
      </c>
      <c r="D183" s="624" t="s">
        <v>165</v>
      </c>
      <c r="E183" s="624" t="s">
        <v>166</v>
      </c>
      <c r="F183" s="624" t="s">
        <v>167</v>
      </c>
      <c r="G183" s="624" t="s">
        <v>168</v>
      </c>
      <c r="H183" s="624" t="s">
        <v>169</v>
      </c>
      <c r="I183" s="624" t="s">
        <v>170</v>
      </c>
      <c r="J183" s="624" t="s">
        <v>279</v>
      </c>
      <c r="K183" s="624" t="s">
        <v>281</v>
      </c>
    </row>
    <row r="184" spans="1:12" ht="15.75" thickBot="1" x14ac:dyDescent="0.3">
      <c r="A184" s="565" t="s">
        <v>171</v>
      </c>
      <c r="B184" s="487">
        <v>32</v>
      </c>
      <c r="C184" s="487">
        <v>24</v>
      </c>
      <c r="D184" s="487">
        <v>16</v>
      </c>
      <c r="E184" s="487">
        <v>16</v>
      </c>
      <c r="F184" s="487">
        <v>16</v>
      </c>
      <c r="G184" s="487">
        <v>16</v>
      </c>
      <c r="H184" s="487">
        <v>16</v>
      </c>
    </row>
    <row r="185" spans="1:12" ht="15.75" thickBot="1" x14ac:dyDescent="0.3">
      <c r="A185" s="563" t="s">
        <v>174</v>
      </c>
      <c r="B185" s="566">
        <v>32</v>
      </c>
      <c r="C185" s="566">
        <v>18</v>
      </c>
      <c r="D185" s="568">
        <v>29</v>
      </c>
      <c r="E185" s="567">
        <v>18</v>
      </c>
      <c r="F185" s="567">
        <v>21</v>
      </c>
      <c r="G185" s="567">
        <v>18</v>
      </c>
      <c r="H185" s="614">
        <v>31</v>
      </c>
    </row>
    <row r="186" spans="1:12" ht="15.75" thickBot="1" x14ac:dyDescent="0.3">
      <c r="A186" s="564" t="s">
        <v>172</v>
      </c>
      <c r="B186" s="485">
        <v>11</v>
      </c>
      <c r="C186" s="485">
        <v>9</v>
      </c>
      <c r="D186" s="485">
        <v>4</v>
      </c>
      <c r="E186" s="485">
        <v>4</v>
      </c>
      <c r="F186" s="485">
        <v>4</v>
      </c>
      <c r="G186" s="485">
        <v>8</v>
      </c>
      <c r="H186" s="485">
        <v>6</v>
      </c>
      <c r="I186" s="485">
        <v>4</v>
      </c>
      <c r="J186" s="485">
        <v>4</v>
      </c>
      <c r="K186" s="485">
        <v>4</v>
      </c>
    </row>
    <row r="187" spans="1:12" ht="15.75" thickBot="1" x14ac:dyDescent="0.3">
      <c r="A187" s="563" t="s">
        <v>175</v>
      </c>
      <c r="B187" s="566">
        <v>10</v>
      </c>
      <c r="C187" s="566">
        <v>7</v>
      </c>
      <c r="D187" s="568">
        <v>7</v>
      </c>
      <c r="E187" s="568">
        <v>10</v>
      </c>
      <c r="F187" s="568">
        <v>11</v>
      </c>
      <c r="G187" s="566">
        <v>5</v>
      </c>
      <c r="H187" s="614">
        <v>11</v>
      </c>
    </row>
    <row r="189" spans="1:12" ht="15.75" thickBot="1" x14ac:dyDescent="0.3">
      <c r="A189" s="533" t="s">
        <v>3692</v>
      </c>
      <c r="B189" s="624" t="s">
        <v>163</v>
      </c>
      <c r="C189" s="624" t="s">
        <v>164</v>
      </c>
      <c r="D189" s="624" t="s">
        <v>165</v>
      </c>
      <c r="E189" s="624" t="s">
        <v>166</v>
      </c>
      <c r="F189" s="624" t="s">
        <v>167</v>
      </c>
      <c r="G189" s="624" t="s">
        <v>168</v>
      </c>
      <c r="H189" s="624" t="s">
        <v>169</v>
      </c>
      <c r="I189" s="624" t="s">
        <v>170</v>
      </c>
    </row>
    <row r="190" spans="1:12" ht="15.75" thickBot="1" x14ac:dyDescent="0.3">
      <c r="A190" s="565" t="s">
        <v>171</v>
      </c>
      <c r="B190" s="487">
        <v>32</v>
      </c>
      <c r="C190" s="487">
        <v>24</v>
      </c>
      <c r="D190" s="487">
        <v>16</v>
      </c>
      <c r="E190" s="487">
        <v>16</v>
      </c>
      <c r="F190" s="487">
        <v>16</v>
      </c>
      <c r="G190" s="487">
        <v>16</v>
      </c>
      <c r="H190" s="487">
        <v>16</v>
      </c>
      <c r="I190" s="592">
        <v>16</v>
      </c>
    </row>
    <row r="191" spans="1:12" ht="15.75" thickBot="1" x14ac:dyDescent="0.3">
      <c r="A191" s="563" t="s">
        <v>174</v>
      </c>
      <c r="B191" s="566">
        <v>32</v>
      </c>
      <c r="C191" s="566">
        <v>18</v>
      </c>
      <c r="D191" s="568">
        <v>29</v>
      </c>
      <c r="E191" s="567">
        <v>18</v>
      </c>
      <c r="F191" s="567">
        <v>21</v>
      </c>
      <c r="G191" s="567">
        <v>18</v>
      </c>
      <c r="H191" s="614">
        <v>31</v>
      </c>
    </row>
    <row r="192" spans="1:12" ht="15.75" thickBot="1" x14ac:dyDescent="0.3">
      <c r="A192" s="564" t="s">
        <v>172</v>
      </c>
      <c r="B192" s="485">
        <v>11</v>
      </c>
      <c r="C192" s="485">
        <v>9</v>
      </c>
      <c r="D192" s="485">
        <v>4</v>
      </c>
      <c r="E192" s="485">
        <v>4</v>
      </c>
      <c r="F192" s="485">
        <v>4</v>
      </c>
      <c r="G192" s="485">
        <v>8</v>
      </c>
      <c r="H192" s="485">
        <v>6</v>
      </c>
      <c r="I192" s="485">
        <v>6</v>
      </c>
    </row>
    <row r="193" spans="1:8" ht="15.75" thickBot="1" x14ac:dyDescent="0.3">
      <c r="A193" s="563" t="s">
        <v>175</v>
      </c>
      <c r="B193" s="566">
        <v>10</v>
      </c>
      <c r="C193" s="566">
        <v>7</v>
      </c>
      <c r="D193" s="568">
        <v>7</v>
      </c>
      <c r="E193" s="568">
        <v>10</v>
      </c>
      <c r="F193" s="568">
        <v>11</v>
      </c>
      <c r="G193" s="566">
        <v>5</v>
      </c>
      <c r="H193" s="614">
        <v>11</v>
      </c>
    </row>
  </sheetData>
  <mergeCells count="8">
    <mergeCell ref="A158:A159"/>
    <mergeCell ref="B158:I159"/>
    <mergeCell ref="B67:G67"/>
    <mergeCell ref="N67:U67"/>
    <mergeCell ref="Z67:AF67"/>
    <mergeCell ref="B144:G144"/>
    <mergeCell ref="L144:Q144"/>
    <mergeCell ref="W144:AB144"/>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96"/>
  <sheetViews>
    <sheetView zoomScale="80" zoomScaleNormal="80" workbookViewId="0">
      <selection activeCell="X70" sqref="X70"/>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3693</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3668</v>
      </c>
    </row>
    <row r="3" spans="1:27" x14ac:dyDescent="0.25">
      <c r="A3" s="36" t="s">
        <v>15</v>
      </c>
      <c r="B3" s="554">
        <v>2</v>
      </c>
      <c r="C3" s="554">
        <v>2</v>
      </c>
      <c r="D3" s="555">
        <v>2</v>
      </c>
      <c r="E3" s="554">
        <v>1</v>
      </c>
      <c r="F3" s="554">
        <v>1</v>
      </c>
      <c r="G3" s="554">
        <v>1</v>
      </c>
      <c r="H3" s="554">
        <v>1</v>
      </c>
      <c r="I3" s="554">
        <v>1</v>
      </c>
      <c r="J3" s="554">
        <v>1</v>
      </c>
      <c r="K3" s="554">
        <v>1</v>
      </c>
      <c r="L3" s="554">
        <v>1</v>
      </c>
      <c r="M3" s="554">
        <v>2</v>
      </c>
      <c r="N3" s="330"/>
      <c r="O3" s="41"/>
      <c r="P3" s="554">
        <f>SUM(B3:L3)</f>
        <v>14</v>
      </c>
      <c r="Q3" s="554">
        <f>SUM(B3:M3)</f>
        <v>16</v>
      </c>
    </row>
    <row r="4" spans="1:27" x14ac:dyDescent="0.25">
      <c r="A4" s="36" t="s">
        <v>16</v>
      </c>
      <c r="B4" s="221">
        <f>B3+3</f>
        <v>5</v>
      </c>
      <c r="C4" s="221">
        <f t="shared" ref="C4:M4" si="0">C3+3</f>
        <v>5</v>
      </c>
      <c r="D4" s="221">
        <f t="shared" si="0"/>
        <v>5</v>
      </c>
      <c r="E4" s="221">
        <f t="shared" si="0"/>
        <v>4</v>
      </c>
      <c r="F4" s="221">
        <f t="shared" si="0"/>
        <v>4</v>
      </c>
      <c r="G4" s="221">
        <f t="shared" si="0"/>
        <v>4</v>
      </c>
      <c r="H4" s="221">
        <f t="shared" si="0"/>
        <v>4</v>
      </c>
      <c r="I4" s="221">
        <f t="shared" si="0"/>
        <v>4</v>
      </c>
      <c r="J4" s="221">
        <f t="shared" si="0"/>
        <v>4</v>
      </c>
      <c r="K4" s="221">
        <f t="shared" si="0"/>
        <v>4</v>
      </c>
      <c r="L4" s="221">
        <f t="shared" si="0"/>
        <v>4</v>
      </c>
      <c r="M4" s="221">
        <f t="shared" si="0"/>
        <v>5</v>
      </c>
      <c r="N4" s="330"/>
      <c r="O4" s="41"/>
      <c r="P4" s="503">
        <f>SUM(B4:L4)</f>
        <v>47</v>
      </c>
      <c r="Q4" s="503">
        <f>SUM(B4:M4)</f>
        <v>52</v>
      </c>
    </row>
    <row r="5" spans="1:27" ht="7.5" customHeight="1" x14ac:dyDescent="0.25">
      <c r="A5" s="527"/>
      <c r="B5" s="528"/>
      <c r="C5" s="528"/>
      <c r="D5" s="529"/>
      <c r="E5" s="430"/>
      <c r="F5" s="430"/>
      <c r="G5" s="430"/>
      <c r="H5" s="430"/>
      <c r="I5" s="430"/>
      <c r="J5" s="430"/>
      <c r="K5" s="430"/>
      <c r="L5" s="430"/>
      <c r="M5" s="430"/>
      <c r="N5" s="434"/>
      <c r="O5" s="430"/>
      <c r="P5" s="430"/>
      <c r="Q5" s="430"/>
    </row>
    <row r="6" spans="1:27" x14ac:dyDescent="0.25">
      <c r="A6" s="183" t="s">
        <v>17</v>
      </c>
      <c r="B6" s="611">
        <v>1</v>
      </c>
      <c r="C6" s="611">
        <v>7</v>
      </c>
      <c r="D6" s="611">
        <v>1</v>
      </c>
      <c r="E6" s="611">
        <v>3</v>
      </c>
      <c r="F6" s="611">
        <v>2</v>
      </c>
      <c r="G6" s="611">
        <v>1</v>
      </c>
      <c r="H6" s="611">
        <v>5</v>
      </c>
      <c r="I6" s="611">
        <v>4</v>
      </c>
      <c r="J6" s="611">
        <v>1</v>
      </c>
      <c r="K6" s="556">
        <v>3</v>
      </c>
      <c r="L6" s="556">
        <v>4</v>
      </c>
      <c r="M6" s="611">
        <v>2</v>
      </c>
      <c r="N6" s="330"/>
      <c r="O6" s="41"/>
      <c r="P6" s="503">
        <f>SUM(B6:M6)</f>
        <v>34</v>
      </c>
      <c r="Q6" s="503">
        <f>P6+SUM(M3)</f>
        <v>36</v>
      </c>
      <c r="V6" t="s">
        <v>136</v>
      </c>
    </row>
    <row r="7" spans="1:27" x14ac:dyDescent="0.25">
      <c r="A7" s="183"/>
      <c r="B7" s="183"/>
      <c r="C7" s="183"/>
      <c r="D7" s="183"/>
      <c r="E7" s="183"/>
      <c r="F7" s="183"/>
      <c r="G7" s="183"/>
      <c r="H7" s="183"/>
      <c r="I7" s="183"/>
      <c r="J7" s="183"/>
      <c r="K7" s="183"/>
      <c r="L7" s="183"/>
      <c r="M7" s="183"/>
    </row>
    <row r="8" spans="1:27" x14ac:dyDescent="0.25">
      <c r="A8" s="530" t="s">
        <v>18</v>
      </c>
      <c r="B8" s="158"/>
      <c r="C8" s="158"/>
      <c r="D8" s="158"/>
      <c r="E8" s="158"/>
      <c r="F8" s="158"/>
      <c r="G8" s="158"/>
      <c r="H8" s="158"/>
      <c r="I8" s="158"/>
      <c r="J8" s="158"/>
      <c r="K8" s="158"/>
      <c r="L8" s="158"/>
      <c r="M8" s="158"/>
      <c r="N8" s="44"/>
      <c r="O8" s="44"/>
      <c r="P8" s="95"/>
      <c r="Q8" s="95"/>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3668</v>
      </c>
    </row>
    <row r="10" spans="1:27" x14ac:dyDescent="0.25">
      <c r="A10" s="621" t="s">
        <v>19</v>
      </c>
      <c r="B10" s="554">
        <v>1</v>
      </c>
      <c r="C10" s="554">
        <v>1</v>
      </c>
      <c r="D10" s="555">
        <v>1</v>
      </c>
      <c r="E10" s="554">
        <v>1</v>
      </c>
      <c r="F10" s="554">
        <v>1</v>
      </c>
      <c r="G10" s="554">
        <v>1</v>
      </c>
      <c r="H10" s="554">
        <v>0</v>
      </c>
      <c r="I10" s="554">
        <v>1</v>
      </c>
      <c r="J10" s="554">
        <v>0</v>
      </c>
      <c r="K10" s="554">
        <v>0</v>
      </c>
      <c r="L10" s="554">
        <v>0</v>
      </c>
      <c r="M10" s="554">
        <v>1</v>
      </c>
      <c r="N10" s="330"/>
      <c r="O10" s="41"/>
      <c r="P10" s="554">
        <f>SUM(B10:L10)</f>
        <v>7</v>
      </c>
      <c r="Q10" s="554">
        <f>SUM(B10:M10)</f>
        <v>8</v>
      </c>
      <c r="AA10" s="258"/>
    </row>
    <row r="11" spans="1:27" x14ac:dyDescent="0.25">
      <c r="A11" s="36" t="s">
        <v>20</v>
      </c>
      <c r="B11" s="611">
        <v>1</v>
      </c>
      <c r="C11" s="611">
        <v>4</v>
      </c>
      <c r="D11" s="611">
        <v>1</v>
      </c>
      <c r="E11" s="611">
        <v>1</v>
      </c>
      <c r="F11" s="611">
        <v>2</v>
      </c>
      <c r="G11" s="611">
        <v>1</v>
      </c>
      <c r="H11" s="611">
        <v>0</v>
      </c>
      <c r="I11" s="611">
        <v>2</v>
      </c>
      <c r="J11" s="611">
        <v>0</v>
      </c>
      <c r="K11" s="611">
        <v>1</v>
      </c>
      <c r="L11" s="556">
        <v>3</v>
      </c>
      <c r="M11" s="611">
        <v>0</v>
      </c>
      <c r="N11" s="330"/>
      <c r="O11" s="41"/>
      <c r="P11" s="556">
        <f>SUM(B11:M11)</f>
        <v>16</v>
      </c>
      <c r="Q11" s="556">
        <f>P11+SUM(L10:M10)</f>
        <v>17</v>
      </c>
      <c r="V11" t="s">
        <v>136</v>
      </c>
    </row>
    <row r="12" spans="1:27" ht="7.5" customHeight="1" thickBot="1" x14ac:dyDescent="0.3">
      <c r="A12" s="320"/>
      <c r="B12" s="431"/>
      <c r="C12" s="431"/>
      <c r="D12" s="433"/>
      <c r="E12" s="431"/>
      <c r="F12" s="431"/>
      <c r="G12" s="431"/>
      <c r="H12" s="431"/>
      <c r="I12" s="431"/>
      <c r="J12" s="431"/>
      <c r="K12" s="431"/>
      <c r="L12" s="431"/>
      <c r="M12" s="431"/>
      <c r="N12" s="434"/>
      <c r="O12" s="430"/>
      <c r="P12" s="430"/>
      <c r="Q12" s="430"/>
    </row>
    <row r="13" spans="1:27"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SUM(B13:L13)</f>
        <v>0</v>
      </c>
      <c r="Q13" s="554">
        <f>SUM(B13:M13)</f>
        <v>0</v>
      </c>
    </row>
    <row r="14" spans="1:27" x14ac:dyDescent="0.25">
      <c r="A14" s="36" t="s">
        <v>22</v>
      </c>
      <c r="B14" s="611">
        <v>0</v>
      </c>
      <c r="C14" s="611">
        <v>0</v>
      </c>
      <c r="D14" s="611">
        <v>0</v>
      </c>
      <c r="E14" s="611">
        <v>0</v>
      </c>
      <c r="F14" s="611">
        <v>0</v>
      </c>
      <c r="G14" s="611">
        <v>0</v>
      </c>
      <c r="H14" s="611">
        <v>0</v>
      </c>
      <c r="I14" s="611">
        <v>0</v>
      </c>
      <c r="J14" s="611">
        <v>0</v>
      </c>
      <c r="K14" s="556">
        <v>0</v>
      </c>
      <c r="L14" s="556">
        <v>0</v>
      </c>
      <c r="M14" s="611">
        <v>0</v>
      </c>
      <c r="N14" s="330"/>
      <c r="O14" s="41"/>
      <c r="P14" s="556">
        <f>SUM(B14:M14)</f>
        <v>0</v>
      </c>
      <c r="Q14" s="556">
        <f>P14+SUM(L13:M13)</f>
        <v>0</v>
      </c>
      <c r="V14" t="s">
        <v>136</v>
      </c>
    </row>
    <row r="15" spans="1:27" ht="7.5" customHeight="1" thickBot="1" x14ac:dyDescent="0.3">
      <c r="A15" s="320"/>
      <c r="B15" s="431"/>
      <c r="C15" s="431"/>
      <c r="D15" s="433"/>
      <c r="E15" s="431"/>
      <c r="F15" s="431"/>
      <c r="G15" s="431"/>
      <c r="H15" s="431"/>
      <c r="I15" s="431"/>
      <c r="J15" s="431"/>
      <c r="K15" s="431"/>
      <c r="L15" s="431"/>
      <c r="M15" s="431"/>
      <c r="N15" s="434"/>
      <c r="O15" s="430"/>
      <c r="P15" s="430"/>
      <c r="Q15" s="430"/>
    </row>
    <row r="16" spans="1:27" x14ac:dyDescent="0.25">
      <c r="A16" s="621" t="s">
        <v>23</v>
      </c>
      <c r="B16" s="554">
        <f>B13+B10</f>
        <v>1</v>
      </c>
      <c r="C16" s="554">
        <f>C13+C10</f>
        <v>1</v>
      </c>
      <c r="D16" s="555">
        <f>D13+D10</f>
        <v>1</v>
      </c>
      <c r="E16" s="554">
        <f t="shared" ref="E16:M16" si="1">E13+E10</f>
        <v>1</v>
      </c>
      <c r="F16" s="554">
        <f>F13+F10</f>
        <v>1</v>
      </c>
      <c r="G16" s="554">
        <f t="shared" si="1"/>
        <v>1</v>
      </c>
      <c r="H16" s="554">
        <f t="shared" si="1"/>
        <v>0</v>
      </c>
      <c r="I16" s="554">
        <f t="shared" si="1"/>
        <v>1</v>
      </c>
      <c r="J16" s="554">
        <f t="shared" si="1"/>
        <v>0</v>
      </c>
      <c r="K16" s="554">
        <f t="shared" si="1"/>
        <v>0</v>
      </c>
      <c r="L16" s="554">
        <f t="shared" si="1"/>
        <v>0</v>
      </c>
      <c r="M16" s="554">
        <f t="shared" si="1"/>
        <v>1</v>
      </c>
      <c r="N16" s="330"/>
      <c r="O16" s="41"/>
      <c r="P16" s="554">
        <f>SUM(B16)</f>
        <v>1</v>
      </c>
      <c r="Q16" s="554">
        <f>SUM(B16:M16)</f>
        <v>8</v>
      </c>
    </row>
    <row r="17" spans="1:22" x14ac:dyDescent="0.25">
      <c r="A17" s="36" t="s">
        <v>24</v>
      </c>
      <c r="B17" s="554">
        <f>B11+B14</f>
        <v>1</v>
      </c>
      <c r="C17" s="554">
        <f t="shared" ref="C17:M17" si="2">C11+C14</f>
        <v>4</v>
      </c>
      <c r="D17" s="554">
        <f t="shared" si="2"/>
        <v>1</v>
      </c>
      <c r="E17" s="554">
        <f t="shared" si="2"/>
        <v>1</v>
      </c>
      <c r="F17" s="554">
        <f t="shared" si="2"/>
        <v>2</v>
      </c>
      <c r="G17" s="554">
        <f t="shared" si="2"/>
        <v>1</v>
      </c>
      <c r="H17" s="554">
        <f t="shared" si="2"/>
        <v>0</v>
      </c>
      <c r="I17" s="554">
        <f t="shared" si="2"/>
        <v>2</v>
      </c>
      <c r="J17" s="554">
        <f t="shared" si="2"/>
        <v>0</v>
      </c>
      <c r="K17" s="554">
        <f t="shared" si="2"/>
        <v>1</v>
      </c>
      <c r="L17" s="554">
        <f t="shared" si="2"/>
        <v>3</v>
      </c>
      <c r="M17" s="554">
        <f t="shared" si="2"/>
        <v>0</v>
      </c>
      <c r="N17" s="330"/>
      <c r="O17" s="41"/>
      <c r="P17" s="556">
        <f>SUM(B17:M17)</f>
        <v>16</v>
      </c>
      <c r="Q17" s="556">
        <f>P17+SUM(E16:M16)</f>
        <v>21</v>
      </c>
      <c r="V17" t="s">
        <v>136</v>
      </c>
    </row>
    <row r="18" spans="1:22" ht="7.5" customHeight="1" x14ac:dyDescent="0.25">
      <c r="A18" s="148"/>
      <c r="B18" s="431"/>
      <c r="C18" s="431"/>
      <c r="D18" s="433"/>
      <c r="E18" s="431"/>
      <c r="F18" s="431"/>
      <c r="G18" s="431"/>
      <c r="H18" s="431"/>
      <c r="I18" s="431"/>
      <c r="J18" s="431"/>
      <c r="K18" s="431"/>
      <c r="L18" s="431"/>
      <c r="M18" s="431"/>
      <c r="N18" s="434"/>
      <c r="O18" s="430"/>
      <c r="P18" s="430"/>
      <c r="Q18" s="430"/>
    </row>
    <row r="19" spans="1:22" hidden="1" x14ac:dyDescent="0.25">
      <c r="A19" s="621" t="s">
        <v>25</v>
      </c>
      <c r="B19" s="554">
        <f>B16</f>
        <v>1</v>
      </c>
      <c r="C19" s="554">
        <f t="shared" ref="C19:M19" si="3">C16</f>
        <v>1</v>
      </c>
      <c r="D19" s="554">
        <f t="shared" si="3"/>
        <v>1</v>
      </c>
      <c r="E19" s="554">
        <f t="shared" si="3"/>
        <v>1</v>
      </c>
      <c r="F19" s="554">
        <f t="shared" si="3"/>
        <v>1</v>
      </c>
      <c r="G19" s="554">
        <f t="shared" si="3"/>
        <v>1</v>
      </c>
      <c r="H19" s="554">
        <f t="shared" si="3"/>
        <v>0</v>
      </c>
      <c r="I19" s="554">
        <f t="shared" si="3"/>
        <v>1</v>
      </c>
      <c r="J19" s="554">
        <f t="shared" si="3"/>
        <v>0</v>
      </c>
      <c r="K19" s="554">
        <f t="shared" si="3"/>
        <v>0</v>
      </c>
      <c r="L19" s="554">
        <f t="shared" si="3"/>
        <v>0</v>
      </c>
      <c r="M19" s="554">
        <f t="shared" si="3"/>
        <v>1</v>
      </c>
      <c r="N19" s="330"/>
      <c r="O19" s="41"/>
      <c r="P19" s="554">
        <f>SUM(B19)</f>
        <v>1</v>
      </c>
      <c r="Q19" s="554">
        <f>SUM(B19:M19)</f>
        <v>8</v>
      </c>
    </row>
    <row r="20" spans="1:22" ht="15.75" hidden="1" customHeight="1" x14ac:dyDescent="0.25">
      <c r="A20" s="36" t="s">
        <v>26</v>
      </c>
      <c r="B20" s="554">
        <f>B14+B11</f>
        <v>1</v>
      </c>
      <c r="C20" s="554">
        <f t="shared" ref="C20:M20" si="4">C14+C11</f>
        <v>4</v>
      </c>
      <c r="D20" s="554">
        <f t="shared" si="4"/>
        <v>1</v>
      </c>
      <c r="E20" s="554">
        <f t="shared" si="4"/>
        <v>1</v>
      </c>
      <c r="F20" s="554">
        <f t="shared" si="4"/>
        <v>2</v>
      </c>
      <c r="G20" s="554">
        <f t="shared" si="4"/>
        <v>1</v>
      </c>
      <c r="H20" s="554">
        <f t="shared" si="4"/>
        <v>0</v>
      </c>
      <c r="I20" s="554">
        <f t="shared" si="4"/>
        <v>2</v>
      </c>
      <c r="J20" s="554">
        <f t="shared" si="4"/>
        <v>0</v>
      </c>
      <c r="K20" s="554">
        <f t="shared" si="4"/>
        <v>1</v>
      </c>
      <c r="L20" s="554">
        <f t="shared" si="4"/>
        <v>3</v>
      </c>
      <c r="M20" s="554">
        <f t="shared" si="4"/>
        <v>0</v>
      </c>
      <c r="N20" s="330"/>
      <c r="O20" s="41"/>
      <c r="P20" s="556">
        <f>SUM(B20:M20)</f>
        <v>16</v>
      </c>
      <c r="Q20" s="556">
        <f>P20+SUM(C19:M19)</f>
        <v>23</v>
      </c>
      <c r="V20" t="s">
        <v>136</v>
      </c>
    </row>
    <row r="21" spans="1:22" ht="7.5" hidden="1" customHeight="1" thickBot="1" x14ac:dyDescent="0.3">
      <c r="A21" s="320"/>
      <c r="B21" s="431"/>
      <c r="C21" s="431"/>
      <c r="D21" s="433"/>
      <c r="E21" s="431"/>
      <c r="F21" s="431"/>
      <c r="G21" s="431"/>
      <c r="H21" s="431"/>
      <c r="I21" s="431"/>
      <c r="J21" s="431"/>
      <c r="K21" s="431"/>
      <c r="L21" s="431"/>
      <c r="M21" s="431"/>
      <c r="N21" s="434"/>
      <c r="O21" s="430"/>
      <c r="P21" s="430"/>
      <c r="Q21" s="430"/>
    </row>
    <row r="22" spans="1:22" x14ac:dyDescent="0.25">
      <c r="A22" s="621" t="s">
        <v>27</v>
      </c>
      <c r="B22" s="554">
        <v>1</v>
      </c>
      <c r="C22" s="554">
        <v>1</v>
      </c>
      <c r="D22" s="555">
        <v>1</v>
      </c>
      <c r="E22" s="554">
        <v>0</v>
      </c>
      <c r="F22" s="554">
        <v>0</v>
      </c>
      <c r="G22" s="554">
        <v>0</v>
      </c>
      <c r="H22" s="554">
        <v>1</v>
      </c>
      <c r="I22" s="554">
        <v>0</v>
      </c>
      <c r="J22" s="554">
        <v>1</v>
      </c>
      <c r="K22" s="554">
        <v>1</v>
      </c>
      <c r="L22" s="554">
        <v>1</v>
      </c>
      <c r="M22" s="554">
        <v>1</v>
      </c>
      <c r="N22" s="330"/>
      <c r="O22" s="41"/>
      <c r="P22" s="554">
        <f>SUM(B22:L22)</f>
        <v>7</v>
      </c>
      <c r="Q22" s="554">
        <f>SUM(B22:M22)</f>
        <v>8</v>
      </c>
    </row>
    <row r="23" spans="1:22" x14ac:dyDescent="0.25">
      <c r="A23" s="36" t="s">
        <v>28</v>
      </c>
      <c r="B23" s="611">
        <v>0</v>
      </c>
      <c r="C23" s="611">
        <v>3</v>
      </c>
      <c r="D23" s="611">
        <v>0</v>
      </c>
      <c r="E23" s="611">
        <v>2</v>
      </c>
      <c r="F23" s="611">
        <v>0</v>
      </c>
      <c r="G23" s="611">
        <v>0</v>
      </c>
      <c r="H23" s="611">
        <v>5</v>
      </c>
      <c r="I23" s="611">
        <v>2</v>
      </c>
      <c r="J23" s="611">
        <v>1</v>
      </c>
      <c r="K23" s="556">
        <v>2</v>
      </c>
      <c r="L23" s="556">
        <v>1</v>
      </c>
      <c r="M23" s="611">
        <v>2</v>
      </c>
      <c r="N23" s="330"/>
      <c r="O23" s="41"/>
      <c r="P23" s="556">
        <f>SUM(B23:M23)</f>
        <v>18</v>
      </c>
      <c r="Q23" s="556">
        <f>P23+SUM(L22:M22)</f>
        <v>20</v>
      </c>
      <c r="V23" t="s">
        <v>136</v>
      </c>
    </row>
    <row r="24" spans="1:22" ht="7.5" customHeight="1" thickBot="1" x14ac:dyDescent="0.3">
      <c r="A24" s="320"/>
      <c r="B24" s="431"/>
      <c r="C24" s="431"/>
      <c r="D24" s="433"/>
      <c r="E24" s="431"/>
      <c r="F24" s="431"/>
      <c r="G24" s="431"/>
      <c r="H24" s="431"/>
      <c r="I24" s="431"/>
      <c r="J24" s="431"/>
      <c r="K24" s="431"/>
      <c r="L24" s="431"/>
      <c r="M24" s="431"/>
      <c r="N24" s="434"/>
      <c r="O24" s="430"/>
      <c r="P24" s="430"/>
      <c r="Q24" s="430"/>
    </row>
    <row r="25" spans="1:22" ht="17.25" x14ac:dyDescent="0.25">
      <c r="A25" s="607" t="s">
        <v>3669</v>
      </c>
      <c r="B25" s="554">
        <v>0</v>
      </c>
      <c r="C25" s="554">
        <v>1</v>
      </c>
      <c r="D25" s="555">
        <v>0</v>
      </c>
      <c r="E25" s="554">
        <v>1</v>
      </c>
      <c r="F25" s="554">
        <v>0</v>
      </c>
      <c r="G25" s="554">
        <v>1</v>
      </c>
      <c r="H25" s="554">
        <v>0</v>
      </c>
      <c r="I25" s="554">
        <v>1</v>
      </c>
      <c r="J25" s="554">
        <v>1</v>
      </c>
      <c r="K25" s="554">
        <v>1</v>
      </c>
      <c r="L25" s="554">
        <v>0</v>
      </c>
      <c r="M25" s="554">
        <v>1</v>
      </c>
      <c r="N25" s="330"/>
      <c r="O25" s="41"/>
      <c r="P25" s="554">
        <f>SUM(B25:L25)</f>
        <v>6</v>
      </c>
      <c r="Q25" s="554">
        <f>SUM(B25:M25)</f>
        <v>7</v>
      </c>
      <c r="V25" t="s">
        <v>136</v>
      </c>
    </row>
    <row r="26" spans="1:22" x14ac:dyDescent="0.25">
      <c r="A26" s="621" t="s">
        <v>137</v>
      </c>
      <c r="B26" s="323">
        <v>0</v>
      </c>
      <c r="C26" s="323">
        <v>0</v>
      </c>
      <c r="D26" s="323">
        <v>0</v>
      </c>
      <c r="E26" s="323">
        <v>0</v>
      </c>
      <c r="F26" s="323">
        <v>1</v>
      </c>
      <c r="G26" s="323">
        <v>0</v>
      </c>
      <c r="H26" s="323">
        <v>0</v>
      </c>
      <c r="I26" s="323">
        <v>0</v>
      </c>
      <c r="J26" s="323">
        <v>0</v>
      </c>
      <c r="K26" s="323">
        <v>1</v>
      </c>
      <c r="L26" s="323">
        <v>1</v>
      </c>
      <c r="M26" s="323">
        <v>0</v>
      </c>
      <c r="N26" s="330"/>
      <c r="O26" s="41"/>
      <c r="P26" s="429">
        <f>SUM(B26:M26)</f>
        <v>3</v>
      </c>
      <c r="Q26" s="41">
        <f>SUM(B26:M26)</f>
        <v>3</v>
      </c>
    </row>
    <row r="27" spans="1:22" x14ac:dyDescent="0.25">
      <c r="A27" s="621" t="s">
        <v>138</v>
      </c>
      <c r="B27" s="323">
        <v>0</v>
      </c>
      <c r="C27" s="323">
        <v>0</v>
      </c>
      <c r="D27" s="323">
        <v>0</v>
      </c>
      <c r="E27" s="323">
        <v>0</v>
      </c>
      <c r="F27" s="323">
        <v>0</v>
      </c>
      <c r="G27" s="323">
        <v>0</v>
      </c>
      <c r="H27" s="323">
        <v>0</v>
      </c>
      <c r="I27" s="323">
        <v>0</v>
      </c>
      <c r="J27" s="323">
        <v>0</v>
      </c>
      <c r="K27" s="323">
        <v>0</v>
      </c>
      <c r="L27" s="323">
        <v>0</v>
      </c>
      <c r="M27" s="323">
        <v>0</v>
      </c>
      <c r="N27" s="330"/>
      <c r="O27" s="41"/>
      <c r="P27" s="429">
        <f>SUM(B27:M27)</f>
        <v>0</v>
      </c>
      <c r="Q27" s="41">
        <f>SUM(B27:M27)</f>
        <v>0</v>
      </c>
    </row>
    <row r="28" spans="1:22" x14ac:dyDescent="0.25">
      <c r="A28" s="621" t="s">
        <v>139</v>
      </c>
      <c r="B28" s="323">
        <v>0</v>
      </c>
      <c r="C28" s="323">
        <v>0</v>
      </c>
      <c r="D28" s="323">
        <v>0</v>
      </c>
      <c r="E28" s="323">
        <v>0</v>
      </c>
      <c r="F28" s="323">
        <v>0</v>
      </c>
      <c r="G28" s="323">
        <v>0</v>
      </c>
      <c r="H28" s="323">
        <v>1</v>
      </c>
      <c r="I28" s="323">
        <v>0</v>
      </c>
      <c r="J28" s="323">
        <v>0</v>
      </c>
      <c r="K28" s="323">
        <v>0</v>
      </c>
      <c r="L28" s="323">
        <v>0</v>
      </c>
      <c r="M28" s="323">
        <v>1</v>
      </c>
      <c r="N28" s="330"/>
      <c r="O28" s="41"/>
      <c r="P28" s="429">
        <f>SUM(B28:M28)</f>
        <v>2</v>
      </c>
      <c r="Q28" s="41">
        <f>SUM(B28:M28)</f>
        <v>2</v>
      </c>
    </row>
    <row r="29" spans="1:22" x14ac:dyDescent="0.25">
      <c r="A29" s="607" t="s">
        <v>255</v>
      </c>
      <c r="B29" s="611">
        <v>0</v>
      </c>
      <c r="C29" s="611">
        <v>0</v>
      </c>
      <c r="D29" s="611">
        <v>0</v>
      </c>
      <c r="E29" s="611">
        <v>0</v>
      </c>
      <c r="F29" s="611">
        <v>1</v>
      </c>
      <c r="G29" s="611">
        <v>0</v>
      </c>
      <c r="H29" s="611">
        <v>1</v>
      </c>
      <c r="I29" s="611">
        <v>0</v>
      </c>
      <c r="J29" s="611">
        <v>0</v>
      </c>
      <c r="K29" s="611">
        <v>1</v>
      </c>
      <c r="L29" s="556">
        <v>1</v>
      </c>
      <c r="M29" s="611">
        <v>1</v>
      </c>
      <c r="N29" s="330"/>
      <c r="O29" s="41"/>
      <c r="P29" s="556">
        <f>SUM(B29:M29)</f>
        <v>5</v>
      </c>
      <c r="Q29" s="556">
        <f>P29+SUM(M25)</f>
        <v>6</v>
      </c>
    </row>
    <row r="30" spans="1:22" ht="7.5" customHeight="1" thickBot="1" x14ac:dyDescent="0.3">
      <c r="A30" s="320"/>
      <c r="B30" s="431"/>
      <c r="C30" s="431"/>
      <c r="D30" s="433"/>
      <c r="E30" s="431"/>
      <c r="F30" s="431"/>
      <c r="G30" s="431"/>
      <c r="H30" s="431"/>
      <c r="I30" s="431"/>
      <c r="J30" s="431"/>
      <c r="K30" s="431"/>
      <c r="L30" s="431"/>
      <c r="M30" s="431"/>
      <c r="N30" s="434"/>
      <c r="O30" s="430"/>
      <c r="P30" s="430"/>
      <c r="Q30" s="430"/>
    </row>
    <row r="31" spans="1:22" hidden="1" x14ac:dyDescent="0.25">
      <c r="A31" s="621" t="s">
        <v>34</v>
      </c>
      <c r="B31" s="554">
        <v>1</v>
      </c>
      <c r="C31" s="554">
        <v>1</v>
      </c>
      <c r="D31" s="555">
        <v>1</v>
      </c>
      <c r="E31" s="554">
        <v>1</v>
      </c>
      <c r="F31" s="554">
        <v>1</v>
      </c>
      <c r="G31" s="554">
        <v>1</v>
      </c>
      <c r="H31" s="554">
        <v>1</v>
      </c>
      <c r="I31" s="554">
        <v>0</v>
      </c>
      <c r="J31" s="554">
        <v>1</v>
      </c>
      <c r="K31" s="554">
        <v>0</v>
      </c>
      <c r="L31" s="554">
        <v>0</v>
      </c>
      <c r="M31" s="554">
        <v>0</v>
      </c>
      <c r="N31" s="330"/>
      <c r="O31" s="41"/>
      <c r="P31" s="554">
        <f>SUM(B31)</f>
        <v>1</v>
      </c>
      <c r="Q31" s="554">
        <f>SUM(B31:M31)</f>
        <v>8</v>
      </c>
    </row>
    <row r="32" spans="1:22" hidden="1" x14ac:dyDescent="0.25">
      <c r="A32" s="621" t="s">
        <v>35</v>
      </c>
      <c r="B32" s="611" t="s">
        <v>125</v>
      </c>
      <c r="C32" s="611" t="s">
        <v>125</v>
      </c>
      <c r="D32" s="611" t="s">
        <v>125</v>
      </c>
      <c r="E32" s="611" t="s">
        <v>125</v>
      </c>
      <c r="F32" s="611" t="s">
        <v>125</v>
      </c>
      <c r="G32" s="611" t="s">
        <v>125</v>
      </c>
      <c r="H32" s="611" t="s">
        <v>125</v>
      </c>
      <c r="I32" s="611" t="s">
        <v>125</v>
      </c>
      <c r="J32" s="611" t="s">
        <v>125</v>
      </c>
      <c r="K32" s="611" t="s">
        <v>125</v>
      </c>
      <c r="L32" s="611" t="s">
        <v>125</v>
      </c>
      <c r="M32" s="611" t="s">
        <v>125</v>
      </c>
      <c r="N32" s="330"/>
      <c r="O32" s="41"/>
      <c r="P32" s="556">
        <f>SUM(B32:M32)</f>
        <v>0</v>
      </c>
      <c r="Q32" s="556">
        <f>P32+SUM(C31:M31)</f>
        <v>7</v>
      </c>
    </row>
    <row r="33" spans="1:18" ht="7.5" hidden="1" customHeight="1" thickBot="1" x14ac:dyDescent="0.3">
      <c r="A33" s="320"/>
      <c r="B33" s="431"/>
      <c r="C33" s="431"/>
      <c r="D33" s="433"/>
      <c r="E33" s="431"/>
      <c r="F33" s="431"/>
      <c r="G33" s="431"/>
      <c r="H33" s="431"/>
      <c r="I33" s="431"/>
      <c r="J33" s="431"/>
      <c r="K33" s="431"/>
      <c r="L33" s="431"/>
      <c r="M33" s="431"/>
      <c r="N33" s="434"/>
      <c r="O33" s="430"/>
      <c r="P33" s="430"/>
      <c r="Q33" s="430"/>
    </row>
    <row r="34" spans="1:18" hidden="1" x14ac:dyDescent="0.25">
      <c r="A34" s="621" t="s">
        <v>36</v>
      </c>
      <c r="B34" s="554">
        <v>0</v>
      </c>
      <c r="C34" s="554">
        <v>0</v>
      </c>
      <c r="D34" s="555">
        <v>0</v>
      </c>
      <c r="E34" s="554">
        <v>1</v>
      </c>
      <c r="F34" s="554">
        <v>1</v>
      </c>
      <c r="G34" s="554">
        <v>1</v>
      </c>
      <c r="H34" s="554">
        <v>1</v>
      </c>
      <c r="I34" s="554">
        <v>1</v>
      </c>
      <c r="J34" s="554">
        <v>1</v>
      </c>
      <c r="K34" s="554">
        <v>1</v>
      </c>
      <c r="L34" s="554">
        <v>1</v>
      </c>
      <c r="M34" s="554">
        <v>0</v>
      </c>
      <c r="N34" s="330"/>
      <c r="O34" s="41"/>
      <c r="P34" s="554">
        <f>SUM(B34)</f>
        <v>0</v>
      </c>
      <c r="Q34" s="554">
        <f>SUM(B34:M34)</f>
        <v>8</v>
      </c>
    </row>
    <row r="35" spans="1:18" hidden="1" x14ac:dyDescent="0.25">
      <c r="A35" s="621" t="s">
        <v>37</v>
      </c>
      <c r="B35" s="611" t="s">
        <v>125</v>
      </c>
      <c r="C35" s="611" t="s">
        <v>125</v>
      </c>
      <c r="D35" s="611" t="s">
        <v>125</v>
      </c>
      <c r="E35" s="611" t="s">
        <v>125</v>
      </c>
      <c r="F35" s="611" t="s">
        <v>125</v>
      </c>
      <c r="G35" s="611" t="s">
        <v>125</v>
      </c>
      <c r="H35" s="611" t="s">
        <v>125</v>
      </c>
      <c r="I35" s="611" t="s">
        <v>125</v>
      </c>
      <c r="J35" s="611" t="s">
        <v>125</v>
      </c>
      <c r="K35" s="611" t="s">
        <v>125</v>
      </c>
      <c r="L35" s="611" t="s">
        <v>125</v>
      </c>
      <c r="M35" s="611" t="s">
        <v>125</v>
      </c>
      <c r="N35" s="330"/>
      <c r="O35" s="41"/>
      <c r="P35" s="556">
        <f>SUM(B35:M35)</f>
        <v>0</v>
      </c>
      <c r="Q35" s="556">
        <f>P35+SUM(C34:M34)</f>
        <v>8</v>
      </c>
    </row>
    <row r="36" spans="1:18" ht="7.5" hidden="1" customHeight="1" thickBot="1" x14ac:dyDescent="0.3">
      <c r="A36" s="320"/>
      <c r="B36" s="431"/>
      <c r="C36" s="431"/>
      <c r="D36" s="433"/>
      <c r="E36" s="431"/>
      <c r="F36" s="431"/>
      <c r="G36" s="431"/>
      <c r="H36" s="431"/>
      <c r="I36" s="431"/>
      <c r="J36" s="431"/>
      <c r="K36" s="431"/>
      <c r="L36" s="431"/>
      <c r="M36" s="431"/>
      <c r="N36" s="434"/>
      <c r="O36" s="430"/>
      <c r="P36" s="430"/>
      <c r="Q36" s="430"/>
    </row>
    <row r="37" spans="1:18" hidden="1" x14ac:dyDescent="0.25">
      <c r="A37" s="621" t="s">
        <v>256</v>
      </c>
      <c r="B37" s="554">
        <v>0</v>
      </c>
      <c r="C37" s="554">
        <v>0</v>
      </c>
      <c r="D37" s="555">
        <v>0</v>
      </c>
      <c r="E37" s="554">
        <v>0</v>
      </c>
      <c r="F37" s="554">
        <v>0</v>
      </c>
      <c r="G37" s="554">
        <v>0</v>
      </c>
      <c r="H37" s="554">
        <v>0</v>
      </c>
      <c r="I37" s="554">
        <v>0</v>
      </c>
      <c r="J37" s="554">
        <v>1</v>
      </c>
      <c r="K37" s="554">
        <v>1</v>
      </c>
      <c r="L37" s="554">
        <v>1</v>
      </c>
      <c r="M37" s="554">
        <v>1</v>
      </c>
      <c r="N37" s="330"/>
      <c r="O37" s="41"/>
      <c r="P37" s="554">
        <f>SUM(B37)</f>
        <v>0</v>
      </c>
      <c r="Q37" s="554">
        <f>SUM(B37:M37)</f>
        <v>4</v>
      </c>
      <c r="R37" t="s">
        <v>257</v>
      </c>
    </row>
    <row r="38" spans="1:18" hidden="1" x14ac:dyDescent="0.25">
      <c r="A38" s="621" t="s">
        <v>258</v>
      </c>
      <c r="B38" s="611" t="s">
        <v>125</v>
      </c>
      <c r="C38" s="611" t="s">
        <v>125</v>
      </c>
      <c r="D38" s="611" t="s">
        <v>125</v>
      </c>
      <c r="E38" s="611" t="s">
        <v>125</v>
      </c>
      <c r="F38" s="611" t="s">
        <v>125</v>
      </c>
      <c r="G38" s="611" t="s">
        <v>125</v>
      </c>
      <c r="H38" s="611" t="s">
        <v>125</v>
      </c>
      <c r="I38" s="611" t="s">
        <v>125</v>
      </c>
      <c r="J38" s="611" t="s">
        <v>125</v>
      </c>
      <c r="K38" s="611" t="s">
        <v>125</v>
      </c>
      <c r="L38" s="611" t="s">
        <v>125</v>
      </c>
      <c r="M38" s="611" t="s">
        <v>125</v>
      </c>
      <c r="N38" s="330"/>
      <c r="O38" s="41"/>
      <c r="P38" s="556">
        <f>SUM(B38:M38)</f>
        <v>0</v>
      </c>
      <c r="Q38" s="556">
        <f>P38+SUM(C37:M37)</f>
        <v>4</v>
      </c>
      <c r="R38" t="s">
        <v>257</v>
      </c>
    </row>
    <row r="39" spans="1:18" ht="7.5" hidden="1" customHeight="1" thickBot="1" x14ac:dyDescent="0.3">
      <c r="A39" s="320"/>
      <c r="B39" s="431"/>
      <c r="C39" s="431"/>
      <c r="D39" s="433"/>
      <c r="E39" s="431"/>
      <c r="F39" s="431"/>
      <c r="G39" s="431"/>
      <c r="H39" s="431"/>
      <c r="I39" s="431"/>
      <c r="J39" s="431"/>
      <c r="K39" s="431"/>
      <c r="L39" s="431"/>
      <c r="M39" s="431"/>
      <c r="N39" s="434"/>
      <c r="O39" s="430"/>
      <c r="P39" s="430"/>
      <c r="Q39" s="430"/>
    </row>
    <row r="40" spans="1:18" hidden="1" x14ac:dyDescent="0.25">
      <c r="A40" s="621" t="s">
        <v>259</v>
      </c>
      <c r="B40" s="554">
        <v>0</v>
      </c>
      <c r="C40" s="554">
        <v>0</v>
      </c>
      <c r="D40" s="555">
        <v>0</v>
      </c>
      <c r="E40" s="554">
        <v>0</v>
      </c>
      <c r="F40" s="554">
        <v>0</v>
      </c>
      <c r="G40" s="554">
        <v>0</v>
      </c>
      <c r="H40" s="554">
        <v>0</v>
      </c>
      <c r="I40" s="554">
        <v>0</v>
      </c>
      <c r="J40" s="554">
        <v>0</v>
      </c>
      <c r="K40" s="554">
        <v>0</v>
      </c>
      <c r="L40" s="554">
        <v>0</v>
      </c>
      <c r="M40" s="554">
        <v>0</v>
      </c>
      <c r="N40" s="330"/>
      <c r="O40" s="41"/>
      <c r="P40" s="554">
        <f>SUM(B40)</f>
        <v>0</v>
      </c>
      <c r="Q40" s="554">
        <f>SUM(B40:M40)</f>
        <v>0</v>
      </c>
      <c r="R40" t="s">
        <v>257</v>
      </c>
    </row>
    <row r="41" spans="1:18" hidden="1" x14ac:dyDescent="0.25">
      <c r="A41" s="621" t="s">
        <v>260</v>
      </c>
      <c r="B41" s="611" t="s">
        <v>125</v>
      </c>
      <c r="C41" s="611" t="s">
        <v>125</v>
      </c>
      <c r="D41" s="611" t="s">
        <v>125</v>
      </c>
      <c r="E41" s="611" t="s">
        <v>125</v>
      </c>
      <c r="F41" s="611" t="s">
        <v>125</v>
      </c>
      <c r="G41" s="611" t="s">
        <v>125</v>
      </c>
      <c r="H41" s="611" t="s">
        <v>125</v>
      </c>
      <c r="I41" s="611" t="s">
        <v>125</v>
      </c>
      <c r="J41" s="611" t="s">
        <v>125</v>
      </c>
      <c r="K41" s="611" t="s">
        <v>125</v>
      </c>
      <c r="L41" s="611" t="s">
        <v>125</v>
      </c>
      <c r="M41" s="611" t="s">
        <v>125</v>
      </c>
      <c r="N41" s="330"/>
      <c r="O41" s="41"/>
      <c r="P41" s="556">
        <f>SUM(B41:M41)</f>
        <v>0</v>
      </c>
      <c r="Q41" s="556">
        <f>P41+SUM(C40:M40)</f>
        <v>0</v>
      </c>
      <c r="R41" t="s">
        <v>257</v>
      </c>
    </row>
    <row r="42" spans="1:18" ht="7.5" hidden="1" customHeight="1" thickBot="1" x14ac:dyDescent="0.3">
      <c r="A42" s="320"/>
      <c r="B42" s="431"/>
      <c r="C42" s="431"/>
      <c r="D42" s="433"/>
      <c r="E42" s="431"/>
      <c r="F42" s="431"/>
      <c r="G42" s="431"/>
      <c r="H42" s="431"/>
      <c r="I42" s="431"/>
      <c r="J42" s="431"/>
      <c r="K42" s="431"/>
      <c r="L42" s="431"/>
      <c r="M42" s="431"/>
      <c r="N42" s="434"/>
      <c r="O42" s="430"/>
      <c r="P42" s="430"/>
      <c r="Q42" s="430"/>
    </row>
    <row r="43" spans="1:18" hidden="1"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f>
        <v>0</v>
      </c>
      <c r="Q43" s="554">
        <f>SUM(B43:M43)</f>
        <v>0</v>
      </c>
    </row>
    <row r="44" spans="1:18" hidden="1" x14ac:dyDescent="0.25">
      <c r="A44" s="621" t="s">
        <v>86</v>
      </c>
      <c r="B44" s="611" t="s">
        <v>125</v>
      </c>
      <c r="C44" s="611" t="s">
        <v>125</v>
      </c>
      <c r="D44" s="611" t="s">
        <v>125</v>
      </c>
      <c r="E44" s="611" t="s">
        <v>125</v>
      </c>
      <c r="F44" s="611" t="s">
        <v>125</v>
      </c>
      <c r="G44" s="611" t="s">
        <v>125</v>
      </c>
      <c r="H44" s="611" t="s">
        <v>125</v>
      </c>
      <c r="I44" s="611" t="s">
        <v>125</v>
      </c>
      <c r="J44" s="611" t="s">
        <v>125</v>
      </c>
      <c r="K44" s="611" t="s">
        <v>125</v>
      </c>
      <c r="L44" s="611" t="s">
        <v>125</v>
      </c>
      <c r="M44" s="611" t="s">
        <v>125</v>
      </c>
      <c r="N44" s="330"/>
      <c r="O44" s="41"/>
      <c r="P44" s="556">
        <f>SUM(B44:M44)</f>
        <v>0</v>
      </c>
      <c r="Q44" s="556">
        <f>P44+SUM(C43:M43)</f>
        <v>0</v>
      </c>
    </row>
    <row r="45" spans="1:18" ht="7.5" hidden="1" customHeight="1" thickBot="1" x14ac:dyDescent="0.3">
      <c r="A45" s="320"/>
      <c r="B45" s="431"/>
      <c r="C45" s="431"/>
      <c r="D45" s="433"/>
      <c r="E45" s="431"/>
      <c r="F45" s="431"/>
      <c r="G45" s="431"/>
      <c r="H45" s="431"/>
      <c r="I45" s="431"/>
      <c r="J45" s="431"/>
      <c r="K45" s="431"/>
      <c r="L45" s="431"/>
      <c r="M45" s="431"/>
      <c r="N45" s="434"/>
      <c r="O45" s="430"/>
      <c r="P45" s="430"/>
      <c r="Q45" s="430"/>
    </row>
    <row r="46" spans="1:18" hidden="1" x14ac:dyDescent="0.25">
      <c r="A46" s="607" t="s">
        <v>3670</v>
      </c>
      <c r="B46" s="554">
        <v>1</v>
      </c>
      <c r="C46" s="554">
        <v>1</v>
      </c>
      <c r="D46" s="555">
        <v>1</v>
      </c>
      <c r="E46" s="554">
        <v>0</v>
      </c>
      <c r="F46" s="554">
        <v>1</v>
      </c>
      <c r="G46" s="554">
        <v>1</v>
      </c>
      <c r="H46" s="554">
        <v>1</v>
      </c>
      <c r="I46" s="554">
        <v>0</v>
      </c>
      <c r="J46" s="554">
        <v>1</v>
      </c>
      <c r="K46" s="554">
        <v>1</v>
      </c>
      <c r="L46" s="554">
        <v>1</v>
      </c>
      <c r="M46" s="554">
        <v>1</v>
      </c>
      <c r="N46" s="330"/>
      <c r="O46" s="41"/>
      <c r="P46" s="554">
        <f>SUM(B46)</f>
        <v>1</v>
      </c>
      <c r="Q46" s="554">
        <f>SUM(B46:M46)</f>
        <v>10</v>
      </c>
    </row>
    <row r="47" spans="1:18" hidden="1" x14ac:dyDescent="0.25">
      <c r="A47" s="607" t="s">
        <v>3671</v>
      </c>
      <c r="B47" s="611" t="s">
        <v>125</v>
      </c>
      <c r="C47" s="611" t="s">
        <v>125</v>
      </c>
      <c r="D47" s="611" t="s">
        <v>125</v>
      </c>
      <c r="E47" s="611" t="s">
        <v>125</v>
      </c>
      <c r="F47" s="611" t="s">
        <v>125</v>
      </c>
      <c r="G47" s="611" t="s">
        <v>125</v>
      </c>
      <c r="H47" s="611" t="s">
        <v>125</v>
      </c>
      <c r="I47" s="611" t="s">
        <v>125</v>
      </c>
      <c r="J47" s="611" t="s">
        <v>125</v>
      </c>
      <c r="K47" s="611" t="s">
        <v>125</v>
      </c>
      <c r="L47" s="611" t="s">
        <v>125</v>
      </c>
      <c r="M47" s="611" t="s">
        <v>125</v>
      </c>
      <c r="N47" s="330"/>
      <c r="O47" s="41"/>
      <c r="P47" s="556">
        <f>SUM(B47:M47)</f>
        <v>0</v>
      </c>
      <c r="Q47" s="556">
        <f>P47+SUM(C46:M46)</f>
        <v>9</v>
      </c>
    </row>
    <row r="48" spans="1:18" x14ac:dyDescent="0.25">
      <c r="A48" s="96"/>
    </row>
    <row r="49" spans="1:19" x14ac:dyDescent="0.25">
      <c r="A49" s="96"/>
    </row>
    <row r="50" spans="1:19" x14ac:dyDescent="0.25">
      <c r="A50" s="145" t="s">
        <v>261</v>
      </c>
    </row>
    <row r="51" spans="1:19" x14ac:dyDescent="0.25">
      <c r="A51" s="461" t="s">
        <v>126</v>
      </c>
      <c r="E51" t="s">
        <v>127</v>
      </c>
    </row>
    <row r="52" spans="1:19" x14ac:dyDescent="0.25">
      <c r="A52" s="461" t="s">
        <v>128</v>
      </c>
      <c r="E52" t="s">
        <v>127</v>
      </c>
    </row>
    <row r="53" spans="1:19" x14ac:dyDescent="0.25">
      <c r="A53" s="229" t="s">
        <v>42</v>
      </c>
      <c r="E53" t="s">
        <v>283</v>
      </c>
      <c r="H53" s="152"/>
    </row>
    <row r="54" spans="1:19" x14ac:dyDescent="0.25">
      <c r="A54" s="461" t="s">
        <v>3694</v>
      </c>
      <c r="H54" s="152"/>
    </row>
    <row r="55" spans="1:19" x14ac:dyDescent="0.25">
      <c r="A55" s="91"/>
    </row>
    <row r="56" spans="1:19" x14ac:dyDescent="0.25">
      <c r="A56" s="86" t="s">
        <v>44</v>
      </c>
      <c r="B56" s="241"/>
      <c r="C56" s="241"/>
      <c r="D56" s="241"/>
      <c r="E56" s="241"/>
      <c r="F56" s="241"/>
      <c r="G56" s="241"/>
      <c r="H56" s="241"/>
      <c r="I56" s="241"/>
      <c r="J56" s="241"/>
      <c r="K56" s="241"/>
      <c r="L56" s="241"/>
      <c r="M56" s="241"/>
      <c r="N56" s="241"/>
      <c r="O56" s="241"/>
      <c r="P56" s="241"/>
      <c r="Q56" s="241"/>
      <c r="R56" s="241"/>
      <c r="S56" s="241"/>
    </row>
    <row r="57" spans="1:19" ht="15" customHeight="1" x14ac:dyDescent="0.25">
      <c r="A57" s="86" t="s">
        <v>45</v>
      </c>
      <c r="B57" s="241"/>
      <c r="C57" s="241"/>
      <c r="D57" s="241"/>
      <c r="E57" s="241"/>
      <c r="F57" s="241"/>
      <c r="G57" s="241"/>
      <c r="H57" s="241"/>
      <c r="I57" s="241"/>
      <c r="J57" s="241"/>
      <c r="K57" s="241"/>
      <c r="L57" s="241"/>
      <c r="M57" s="241"/>
      <c r="N57" s="241"/>
      <c r="O57" s="241"/>
      <c r="P57" s="241"/>
      <c r="Q57" s="241"/>
      <c r="R57" s="241"/>
      <c r="S57" s="241"/>
    </row>
    <row r="58" spans="1:19" x14ac:dyDescent="0.25">
      <c r="A58" s="86" t="s">
        <v>46</v>
      </c>
      <c r="B58" s="241"/>
      <c r="C58" s="241"/>
      <c r="D58" s="241"/>
      <c r="E58" s="241"/>
      <c r="F58" s="241"/>
      <c r="G58" s="241"/>
      <c r="H58" s="241"/>
      <c r="I58" s="241"/>
      <c r="J58" s="241"/>
      <c r="K58" s="241"/>
      <c r="L58" s="241"/>
      <c r="M58" s="241"/>
      <c r="N58" s="241"/>
      <c r="O58" s="241"/>
      <c r="P58" s="241"/>
      <c r="Q58" s="241"/>
      <c r="R58" s="241"/>
      <c r="S58" s="241"/>
    </row>
    <row r="59" spans="1:19" x14ac:dyDescent="0.25">
      <c r="A59" s="86"/>
      <c r="B59" s="241"/>
      <c r="C59" s="241"/>
      <c r="D59" s="241"/>
      <c r="E59" s="241"/>
      <c r="F59" s="241"/>
      <c r="G59" s="241"/>
      <c r="H59" s="241"/>
      <c r="I59" s="241"/>
      <c r="J59" s="241"/>
      <c r="K59" s="241"/>
      <c r="L59" s="241"/>
      <c r="M59" s="241"/>
      <c r="N59" s="241"/>
      <c r="O59" s="241"/>
      <c r="P59" s="241"/>
      <c r="Q59" s="241"/>
      <c r="R59" s="241"/>
      <c r="S59" s="241"/>
    </row>
    <row r="60" spans="1:19" x14ac:dyDescent="0.25">
      <c r="A60" s="151" t="s">
        <v>47</v>
      </c>
      <c r="B60" s="241"/>
      <c r="C60" s="241"/>
      <c r="D60" s="241"/>
      <c r="E60" s="241"/>
      <c r="F60" s="241"/>
      <c r="G60" s="241"/>
      <c r="H60" s="241"/>
      <c r="I60" s="241"/>
      <c r="J60" s="241"/>
      <c r="K60" s="241"/>
      <c r="L60" s="241"/>
      <c r="M60" s="241"/>
      <c r="N60" s="241"/>
      <c r="O60" s="241"/>
      <c r="P60" s="241"/>
      <c r="Q60" s="241"/>
      <c r="R60" s="241"/>
      <c r="S60" s="241"/>
    </row>
    <row r="61" spans="1:19" x14ac:dyDescent="0.25">
      <c r="B61" s="241"/>
      <c r="C61" s="241"/>
      <c r="D61" s="241"/>
      <c r="E61" s="241"/>
      <c r="F61" s="241"/>
      <c r="G61" s="241"/>
      <c r="H61" s="241"/>
      <c r="I61" s="241"/>
      <c r="J61" s="241"/>
      <c r="K61" s="241"/>
      <c r="L61" s="241"/>
      <c r="M61" s="241"/>
      <c r="N61" s="241"/>
      <c r="O61" s="241"/>
      <c r="P61" s="241"/>
      <c r="Q61" s="241"/>
      <c r="R61" s="241"/>
      <c r="S61" s="241"/>
    </row>
    <row r="62" spans="1:19" x14ac:dyDescent="0.25">
      <c r="A62" s="93" t="s">
        <v>48</v>
      </c>
      <c r="B62" s="241"/>
      <c r="C62" s="241"/>
      <c r="D62" s="241"/>
      <c r="E62" s="241"/>
      <c r="F62" s="241"/>
      <c r="G62" s="241"/>
      <c r="H62" s="241"/>
      <c r="I62" s="241"/>
      <c r="J62" s="241"/>
      <c r="K62" s="241"/>
      <c r="L62" s="241"/>
      <c r="M62" s="241"/>
      <c r="N62" s="241"/>
      <c r="O62" s="241"/>
      <c r="P62" s="241"/>
      <c r="Q62" s="241"/>
      <c r="R62" s="241"/>
      <c r="S62" s="241"/>
    </row>
    <row r="63" spans="1:19" ht="17.25" customHeight="1" x14ac:dyDescent="0.25">
      <c r="A63" s="620" t="s">
        <v>3685</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6" x14ac:dyDescent="0.25">
      <c r="B65" s="241"/>
      <c r="C65" s="241"/>
      <c r="D65" s="241"/>
      <c r="E65" s="241"/>
      <c r="F65" s="241"/>
      <c r="G65" s="241"/>
      <c r="H65" s="241"/>
      <c r="I65" s="241"/>
      <c r="J65" s="241"/>
      <c r="K65" s="241"/>
      <c r="L65" s="241"/>
      <c r="M65" s="241"/>
      <c r="N65" s="241"/>
      <c r="O65" s="241"/>
      <c r="P65" s="241"/>
      <c r="Q65" s="241"/>
      <c r="R65" s="241"/>
      <c r="S65" s="241"/>
    </row>
    <row r="67" spans="1:36" ht="27" customHeight="1" x14ac:dyDescent="0.25">
      <c r="B67" s="753" t="s">
        <v>99</v>
      </c>
      <c r="C67" s="753"/>
      <c r="D67" s="753"/>
      <c r="E67" s="753"/>
      <c r="F67" s="753"/>
      <c r="G67" s="753"/>
      <c r="H67" s="605"/>
      <c r="N67" s="753" t="s">
        <v>262</v>
      </c>
      <c r="O67" s="753"/>
      <c r="P67" s="753"/>
      <c r="Q67" s="753"/>
      <c r="R67" s="753"/>
      <c r="S67" s="753"/>
      <c r="T67" s="753"/>
      <c r="U67" s="753"/>
      <c r="Z67" s="753" t="s">
        <v>263</v>
      </c>
      <c r="AA67" s="753"/>
      <c r="AB67" s="753"/>
      <c r="AC67" s="753"/>
      <c r="AD67" s="753"/>
      <c r="AE67" s="753"/>
      <c r="AF67" s="753"/>
    </row>
    <row r="68" spans="1:36" ht="30" x14ac:dyDescent="0.25">
      <c r="A68" s="558"/>
      <c r="B68" s="88">
        <v>2011</v>
      </c>
      <c r="C68" s="88">
        <v>2012</v>
      </c>
      <c r="D68" s="88">
        <v>2013</v>
      </c>
      <c r="E68" s="88">
        <v>2014</v>
      </c>
      <c r="F68" s="505">
        <v>2015</v>
      </c>
      <c r="G68" s="88">
        <v>2016</v>
      </c>
      <c r="H68" s="88">
        <v>2017</v>
      </c>
      <c r="I68" s="88">
        <v>2018</v>
      </c>
      <c r="J68" s="474">
        <v>2019</v>
      </c>
      <c r="K68" s="474">
        <v>2020</v>
      </c>
      <c r="L68" s="474" t="s">
        <v>3695</v>
      </c>
      <c r="N68" s="88">
        <v>2011</v>
      </c>
      <c r="O68" s="88">
        <v>2012</v>
      </c>
      <c r="P68" s="88">
        <v>2013</v>
      </c>
      <c r="Q68" s="88">
        <v>2014</v>
      </c>
      <c r="R68" s="505">
        <v>2015</v>
      </c>
      <c r="S68" s="88">
        <v>2016</v>
      </c>
      <c r="T68" s="88">
        <v>2017</v>
      </c>
      <c r="U68" s="88">
        <v>2018</v>
      </c>
      <c r="V68" s="474">
        <v>2019</v>
      </c>
      <c r="W68" s="474">
        <v>2020</v>
      </c>
      <c r="X68" s="474" t="s">
        <v>3695</v>
      </c>
      <c r="Z68" s="88">
        <v>2011</v>
      </c>
      <c r="AA68" s="88">
        <v>2012</v>
      </c>
      <c r="AB68" s="88">
        <v>2013</v>
      </c>
      <c r="AC68" s="88">
        <v>2014</v>
      </c>
      <c r="AD68" s="505">
        <v>2015</v>
      </c>
      <c r="AE68" s="88">
        <v>2016</v>
      </c>
      <c r="AF68" s="88">
        <v>2017</v>
      </c>
      <c r="AG68" s="474">
        <v>2018</v>
      </c>
      <c r="AH68" s="474">
        <v>2019</v>
      </c>
      <c r="AI68" s="474">
        <v>2020</v>
      </c>
      <c r="AJ68" s="474">
        <v>2021</v>
      </c>
    </row>
    <row r="69" spans="1:36" x14ac:dyDescent="0.25">
      <c r="A69" s="87" t="s">
        <v>59</v>
      </c>
      <c r="B69" s="159">
        <f>Q120</f>
        <v>775</v>
      </c>
      <c r="C69" s="159">
        <f>Q121</f>
        <v>309</v>
      </c>
      <c r="D69" s="159">
        <f>Q122</f>
        <v>32</v>
      </c>
      <c r="E69" s="159">
        <f>Q123</f>
        <v>18</v>
      </c>
      <c r="F69" s="506">
        <v>29</v>
      </c>
      <c r="G69" s="90">
        <v>18</v>
      </c>
      <c r="H69" s="4">
        <v>21</v>
      </c>
      <c r="I69" s="90">
        <v>18</v>
      </c>
      <c r="J69" s="90">
        <v>31</v>
      </c>
      <c r="K69" s="90">
        <v>42</v>
      </c>
      <c r="L69" s="159">
        <v>9</v>
      </c>
      <c r="N69" s="159">
        <f>Q133</f>
        <v>21</v>
      </c>
      <c r="O69" s="159">
        <f>Q134</f>
        <v>7</v>
      </c>
      <c r="P69" s="159">
        <v>9</v>
      </c>
      <c r="Q69" s="159">
        <f>Q136</f>
        <v>7</v>
      </c>
      <c r="R69" s="506">
        <f>Q137</f>
        <v>7</v>
      </c>
      <c r="S69" s="90">
        <v>10</v>
      </c>
      <c r="T69" s="4">
        <v>11</v>
      </c>
      <c r="U69" s="159">
        <v>5</v>
      </c>
      <c r="V69" s="159">
        <v>11</v>
      </c>
      <c r="W69" s="159">
        <v>9</v>
      </c>
      <c r="X69" s="159">
        <v>5</v>
      </c>
      <c r="Z69" s="159">
        <f t="shared" ref="Z69:AF69" si="5">B69-N69</f>
        <v>754</v>
      </c>
      <c r="AA69" s="159">
        <f t="shared" si="5"/>
        <v>302</v>
      </c>
      <c r="AB69" s="159">
        <f t="shared" si="5"/>
        <v>23</v>
      </c>
      <c r="AC69" s="159">
        <f t="shared" si="5"/>
        <v>11</v>
      </c>
      <c r="AD69" s="506">
        <f t="shared" si="5"/>
        <v>22</v>
      </c>
      <c r="AE69" s="159">
        <f t="shared" si="5"/>
        <v>8</v>
      </c>
      <c r="AF69" s="4">
        <f t="shared" si="5"/>
        <v>10</v>
      </c>
      <c r="AG69" s="4">
        <f t="shared" ref="AG69" si="6">I69-U69</f>
        <v>13</v>
      </c>
      <c r="AH69" s="4">
        <f t="shared" ref="AH69" si="7">J69-V69</f>
        <v>20</v>
      </c>
      <c r="AI69" s="4">
        <f t="shared" ref="AI69:AJ69" si="8">K69-W69</f>
        <v>33</v>
      </c>
      <c r="AJ69" s="4">
        <f t="shared" si="8"/>
        <v>4</v>
      </c>
    </row>
    <row r="70" spans="1:36" x14ac:dyDescent="0.25">
      <c r="A70" s="153"/>
      <c r="B70" s="154"/>
      <c r="C70" s="154"/>
      <c r="D70" s="154"/>
      <c r="E70" s="154"/>
      <c r="F70" s="154"/>
      <c r="G70" s="154"/>
      <c r="H70" s="20"/>
      <c r="I70" s="154"/>
      <c r="K70" s="154"/>
      <c r="L70" s="154"/>
      <c r="M70" s="154"/>
      <c r="N70" s="154"/>
      <c r="O70" s="20"/>
      <c r="P70" s="154"/>
      <c r="Q70" s="154"/>
      <c r="R70" s="154"/>
      <c r="S70" s="154"/>
      <c r="T70" s="154"/>
    </row>
    <row r="71" spans="1:36" x14ac:dyDescent="0.25">
      <c r="A71" s="20"/>
      <c r="B71" s="20"/>
      <c r="C71" s="20"/>
      <c r="D71" s="20"/>
      <c r="E71" s="20"/>
      <c r="F71" s="20"/>
      <c r="G71" s="20"/>
      <c r="H71" s="20"/>
      <c r="I71" s="20"/>
      <c r="J71" s="20"/>
      <c r="K71" s="20"/>
      <c r="L71" s="20"/>
      <c r="M71" s="20"/>
    </row>
    <row r="72" spans="1:36" x14ac:dyDescent="0.25">
      <c r="A72" s="153"/>
      <c r="B72" s="20"/>
      <c r="C72" s="20"/>
      <c r="D72" s="20"/>
      <c r="E72" s="20"/>
      <c r="F72" s="20"/>
      <c r="G72" s="20"/>
      <c r="H72" s="20"/>
      <c r="I72" s="20"/>
      <c r="J72" s="20"/>
      <c r="K72" s="20"/>
      <c r="L72" s="20"/>
      <c r="M72" s="20"/>
    </row>
    <row r="73" spans="1:36" x14ac:dyDescent="0.25">
      <c r="A73" s="153"/>
      <c r="B73" s="20"/>
      <c r="C73" s="153"/>
      <c r="D73" s="20"/>
      <c r="E73" s="20"/>
      <c r="F73" s="20"/>
      <c r="G73" s="20"/>
      <c r="H73" s="20"/>
      <c r="I73" s="153"/>
      <c r="J73" s="20"/>
      <c r="K73" s="20"/>
      <c r="L73" s="20"/>
      <c r="M73" s="20"/>
    </row>
    <row r="74" spans="1:36" x14ac:dyDescent="0.25">
      <c r="A74" s="20"/>
      <c r="B74" s="20"/>
      <c r="C74" s="153"/>
      <c r="D74" s="20"/>
      <c r="E74" s="20"/>
      <c r="F74" s="20"/>
      <c r="G74" s="20"/>
      <c r="H74" s="20"/>
      <c r="I74" s="153"/>
      <c r="J74" s="20"/>
      <c r="K74" s="20"/>
      <c r="L74" s="20"/>
      <c r="M74" s="20"/>
    </row>
    <row r="75" spans="1:36" x14ac:dyDescent="0.25">
      <c r="A75" s="153"/>
      <c r="B75" s="20"/>
      <c r="C75" s="153"/>
      <c r="D75" s="20"/>
      <c r="E75" s="20"/>
      <c r="F75" s="20"/>
      <c r="G75" s="20"/>
      <c r="H75" s="20"/>
      <c r="I75" s="153"/>
      <c r="J75" s="20"/>
      <c r="K75" s="20"/>
      <c r="L75" s="20"/>
      <c r="M75" s="20"/>
    </row>
    <row r="76" spans="1:36" x14ac:dyDescent="0.25">
      <c r="A76" s="20"/>
      <c r="B76" s="20"/>
      <c r="C76" s="20"/>
      <c r="D76" s="20"/>
      <c r="E76" s="20"/>
      <c r="F76" s="20"/>
      <c r="G76" s="20"/>
      <c r="H76" s="20"/>
      <c r="I76" s="20"/>
      <c r="J76" s="20"/>
      <c r="K76" s="20"/>
      <c r="L76" s="20"/>
      <c r="M76" s="20"/>
    </row>
    <row r="77" spans="1:36" x14ac:dyDescent="0.25">
      <c r="A77" s="20"/>
      <c r="B77" s="20"/>
      <c r="C77" s="20"/>
      <c r="D77" s="20"/>
      <c r="E77" s="20"/>
      <c r="F77" s="20"/>
      <c r="G77" s="20"/>
      <c r="H77" s="20"/>
      <c r="I77" s="20"/>
      <c r="J77" s="20"/>
      <c r="K77" s="20"/>
      <c r="L77" s="20"/>
      <c r="M77" s="20"/>
    </row>
    <row r="78" spans="1:36" x14ac:dyDescent="0.25">
      <c r="A78" s="20"/>
      <c r="B78" s="20"/>
      <c r="C78" s="20"/>
      <c r="D78" s="20"/>
      <c r="E78" s="20"/>
      <c r="F78" s="20"/>
      <c r="G78" s="20"/>
      <c r="H78" s="20"/>
      <c r="I78" s="20"/>
      <c r="J78" s="20"/>
      <c r="K78" s="20"/>
      <c r="L78" s="20"/>
      <c r="M78" s="20"/>
    </row>
    <row r="79" spans="1:36" x14ac:dyDescent="0.25">
      <c r="A79" s="20"/>
      <c r="B79" s="20"/>
      <c r="C79" s="20"/>
      <c r="D79" s="20"/>
      <c r="E79" s="20"/>
      <c r="F79" s="20"/>
      <c r="G79" s="20"/>
      <c r="H79" s="20"/>
      <c r="I79" s="20"/>
      <c r="J79" s="20"/>
      <c r="K79" s="20"/>
      <c r="L79" s="20"/>
      <c r="M79" s="20"/>
    </row>
    <row r="80" spans="1:36"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488"/>
      <c r="B89" s="488"/>
      <c r="C89" s="488"/>
      <c r="D89" s="488"/>
      <c r="E89" s="488"/>
      <c r="F89" s="488"/>
      <c r="G89" s="488"/>
      <c r="H89" s="488"/>
      <c r="I89" s="488"/>
      <c r="J89" s="488"/>
      <c r="K89" s="488"/>
      <c r="L89" s="488"/>
      <c r="M89" s="488"/>
      <c r="N89" s="488"/>
      <c r="O89" s="488"/>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7" hidden="1" x14ac:dyDescent="0.25">
      <c r="A113" s="20"/>
      <c r="B113" s="20"/>
      <c r="C113" s="20"/>
      <c r="D113" s="20"/>
      <c r="E113" s="20"/>
      <c r="F113" s="20"/>
      <c r="G113" s="20"/>
      <c r="H113" s="20"/>
      <c r="I113" s="20"/>
      <c r="J113" s="20"/>
      <c r="K113" s="20"/>
      <c r="L113" s="20"/>
      <c r="M113" s="20"/>
      <c r="N113" s="20"/>
      <c r="O113" s="20"/>
    </row>
    <row r="114" spans="1:17"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7" hidden="1" x14ac:dyDescent="0.25">
      <c r="A115" s="20"/>
      <c r="B115" s="20"/>
      <c r="C115" s="20"/>
      <c r="D115" s="20"/>
      <c r="E115" s="20"/>
      <c r="F115" s="20"/>
      <c r="G115" s="20"/>
      <c r="H115" s="20"/>
      <c r="I115" s="20"/>
      <c r="J115" s="20"/>
      <c r="K115" s="20"/>
      <c r="L115" s="20"/>
      <c r="M115" s="20"/>
      <c r="N115" s="20"/>
      <c r="O115" s="20"/>
    </row>
    <row r="116" spans="1:17" x14ac:dyDescent="0.25">
      <c r="A116" s="20"/>
      <c r="B116" s="20"/>
      <c r="C116" s="20"/>
      <c r="D116" s="20"/>
      <c r="E116" s="20"/>
      <c r="F116" s="20"/>
      <c r="G116" s="20"/>
      <c r="H116" s="20"/>
      <c r="I116" s="20"/>
      <c r="J116" s="20"/>
      <c r="K116" s="20"/>
      <c r="L116" s="20"/>
      <c r="M116" s="20"/>
      <c r="N116" s="20"/>
      <c r="O116" s="20"/>
    </row>
    <row r="117" spans="1:17" x14ac:dyDescent="0.25">
      <c r="A117" s="20"/>
      <c r="B117" s="20"/>
      <c r="C117" s="20"/>
      <c r="D117" s="20"/>
      <c r="E117" s="20"/>
      <c r="F117" s="20"/>
      <c r="G117" s="20"/>
      <c r="H117" s="20"/>
      <c r="I117" s="20"/>
      <c r="J117" s="20"/>
      <c r="K117" s="20"/>
      <c r="L117" s="20"/>
      <c r="M117" s="20"/>
      <c r="N117" s="20"/>
      <c r="O117" s="20"/>
    </row>
    <row r="118" spans="1:17" ht="18" x14ac:dyDescent="0.25">
      <c r="A118" s="146" t="s">
        <v>3673</v>
      </c>
    </row>
    <row r="119" spans="1:17"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24"/>
      <c r="O119" s="40"/>
      <c r="P119" s="40" t="s">
        <v>13</v>
      </c>
      <c r="Q119" s="40" t="s">
        <v>14</v>
      </c>
    </row>
    <row r="120" spans="1:17"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24"/>
      <c r="O120" s="40"/>
      <c r="P120" s="179">
        <f>SUM(B120:M120)</f>
        <v>775</v>
      </c>
      <c r="Q120" s="202">
        <f>SUM(B120:M120)</f>
        <v>775</v>
      </c>
    </row>
    <row r="121" spans="1:17" hidden="1" x14ac:dyDescent="0.25">
      <c r="A121" s="583" t="s">
        <v>61</v>
      </c>
      <c r="B121" s="41">
        <v>69</v>
      </c>
      <c r="C121" s="41">
        <v>68</v>
      </c>
      <c r="D121" s="41">
        <v>92</v>
      </c>
      <c r="E121" s="41">
        <v>47</v>
      </c>
      <c r="F121" s="41">
        <v>13</v>
      </c>
      <c r="G121" s="41">
        <v>2</v>
      </c>
      <c r="H121" s="41">
        <v>2</v>
      </c>
      <c r="I121" s="41">
        <v>2</v>
      </c>
      <c r="J121" s="41">
        <v>2</v>
      </c>
      <c r="K121" s="41">
        <v>5</v>
      </c>
      <c r="L121" s="41">
        <v>1</v>
      </c>
      <c r="M121" s="41">
        <v>6</v>
      </c>
      <c r="N121" s="324"/>
      <c r="O121" s="40"/>
      <c r="P121" s="179">
        <f>SUM(B121:M121)</f>
        <v>309</v>
      </c>
      <c r="Q121" s="158">
        <f t="shared" ref="Q121:Q131" si="9">SUM(B121:M121)</f>
        <v>309</v>
      </c>
    </row>
    <row r="122" spans="1:17" x14ac:dyDescent="0.25">
      <c r="A122" s="621" t="s">
        <v>62</v>
      </c>
      <c r="B122" s="41">
        <v>8</v>
      </c>
      <c r="C122" s="41">
        <v>3</v>
      </c>
      <c r="D122" s="41">
        <v>2</v>
      </c>
      <c r="E122" s="41">
        <v>4</v>
      </c>
      <c r="F122" s="41">
        <v>2</v>
      </c>
      <c r="G122" s="41">
        <v>2</v>
      </c>
      <c r="H122" s="41">
        <v>0</v>
      </c>
      <c r="I122" s="41">
        <v>4</v>
      </c>
      <c r="J122" s="41">
        <v>2</v>
      </c>
      <c r="K122" s="41">
        <v>1</v>
      </c>
      <c r="L122" s="41">
        <v>4</v>
      </c>
      <c r="M122" s="41">
        <v>0</v>
      </c>
      <c r="N122" s="330"/>
      <c r="O122" s="41"/>
      <c r="P122" s="179">
        <f>SUM(B122:L122)</f>
        <v>32</v>
      </c>
      <c r="Q122" s="202">
        <f t="shared" si="9"/>
        <v>32</v>
      </c>
    </row>
    <row r="123" spans="1:17" x14ac:dyDescent="0.25">
      <c r="A123" s="621" t="s">
        <v>145</v>
      </c>
      <c r="B123" s="41">
        <v>4</v>
      </c>
      <c r="C123" s="41">
        <v>2</v>
      </c>
      <c r="D123" s="41">
        <v>0</v>
      </c>
      <c r="E123" s="41">
        <v>0</v>
      </c>
      <c r="F123" s="41">
        <v>1</v>
      </c>
      <c r="G123" s="41">
        <v>3</v>
      </c>
      <c r="H123" s="41">
        <v>2</v>
      </c>
      <c r="I123" s="41">
        <v>2</v>
      </c>
      <c r="J123" s="41">
        <v>0</v>
      </c>
      <c r="K123" s="41">
        <v>0</v>
      </c>
      <c r="L123" s="41">
        <v>2</v>
      </c>
      <c r="M123" s="41">
        <v>2</v>
      </c>
      <c r="N123" s="330"/>
      <c r="O123" s="41"/>
      <c r="P123" s="179">
        <f t="shared" ref="P123:P131" si="10">SUM(B123:M123)</f>
        <v>18</v>
      </c>
      <c r="Q123" s="158">
        <f t="shared" si="9"/>
        <v>18</v>
      </c>
    </row>
    <row r="124" spans="1:17" x14ac:dyDescent="0.25">
      <c r="A124" s="621" t="s">
        <v>146</v>
      </c>
      <c r="B124" s="41">
        <v>3</v>
      </c>
      <c r="C124" s="41">
        <v>2</v>
      </c>
      <c r="D124" s="41">
        <v>2</v>
      </c>
      <c r="E124" s="41">
        <v>1</v>
      </c>
      <c r="F124" s="41">
        <v>2</v>
      </c>
      <c r="G124" s="41">
        <v>1</v>
      </c>
      <c r="H124" s="41">
        <v>3</v>
      </c>
      <c r="I124" s="41">
        <v>3</v>
      </c>
      <c r="J124" s="41">
        <v>3</v>
      </c>
      <c r="K124" s="41">
        <v>3</v>
      </c>
      <c r="L124" s="41">
        <v>2</v>
      </c>
      <c r="M124" s="41">
        <v>4</v>
      </c>
      <c r="N124" s="330"/>
      <c r="O124" s="41"/>
      <c r="P124" s="179">
        <f t="shared" si="10"/>
        <v>29</v>
      </c>
      <c r="Q124" s="158">
        <f t="shared" si="9"/>
        <v>29</v>
      </c>
    </row>
    <row r="125" spans="1:17" x14ac:dyDescent="0.25">
      <c r="A125" s="621" t="s">
        <v>147</v>
      </c>
      <c r="B125" s="41">
        <v>2</v>
      </c>
      <c r="C125" s="41">
        <v>0</v>
      </c>
      <c r="D125" s="41">
        <v>0</v>
      </c>
      <c r="E125" s="41">
        <v>1</v>
      </c>
      <c r="F125" s="41">
        <v>0</v>
      </c>
      <c r="G125" s="41">
        <v>4</v>
      </c>
      <c r="H125" s="41">
        <v>1</v>
      </c>
      <c r="I125" s="41">
        <v>3</v>
      </c>
      <c r="J125" s="41">
        <v>0</v>
      </c>
      <c r="K125" s="41">
        <v>3</v>
      </c>
      <c r="L125" s="41">
        <v>2</v>
      </c>
      <c r="M125" s="41">
        <v>2</v>
      </c>
      <c r="N125" s="330"/>
      <c r="O125" s="41"/>
      <c r="P125" s="179">
        <f t="shared" si="10"/>
        <v>18</v>
      </c>
      <c r="Q125" s="202">
        <f>SUM(B125:M125)</f>
        <v>18</v>
      </c>
    </row>
    <row r="126" spans="1:17" x14ac:dyDescent="0.25">
      <c r="A126" s="621" t="s">
        <v>267</v>
      </c>
      <c r="B126" s="41">
        <v>1</v>
      </c>
      <c r="C126" s="41">
        <v>0</v>
      </c>
      <c r="D126" s="41">
        <v>1</v>
      </c>
      <c r="E126" s="41">
        <v>2</v>
      </c>
      <c r="F126" s="41">
        <v>4</v>
      </c>
      <c r="G126" s="41">
        <v>0</v>
      </c>
      <c r="H126" s="41">
        <v>1</v>
      </c>
      <c r="I126" s="41">
        <v>4</v>
      </c>
      <c r="J126" s="41">
        <v>1</v>
      </c>
      <c r="K126" s="41">
        <v>5</v>
      </c>
      <c r="L126" s="41">
        <v>1</v>
      </c>
      <c r="M126" s="41">
        <v>1</v>
      </c>
      <c r="N126" s="330"/>
      <c r="O126" s="41"/>
      <c r="P126" s="179">
        <f t="shared" si="10"/>
        <v>21</v>
      </c>
      <c r="Q126" s="202">
        <f>SUM(B126:M126)</f>
        <v>21</v>
      </c>
    </row>
    <row r="127" spans="1:17" x14ac:dyDescent="0.25">
      <c r="A127" s="621" t="s">
        <v>287</v>
      </c>
      <c r="B127" s="41">
        <v>1</v>
      </c>
      <c r="C127" s="41">
        <v>0</v>
      </c>
      <c r="D127" s="41">
        <v>0</v>
      </c>
      <c r="E127" s="41">
        <v>1</v>
      </c>
      <c r="F127" s="41">
        <v>2</v>
      </c>
      <c r="G127" s="41">
        <v>1</v>
      </c>
      <c r="H127" s="41">
        <v>2</v>
      </c>
      <c r="I127" s="41">
        <v>2</v>
      </c>
      <c r="J127" s="41">
        <v>1</v>
      </c>
      <c r="K127" s="41">
        <v>1</v>
      </c>
      <c r="L127" s="41">
        <v>4</v>
      </c>
      <c r="M127" s="41">
        <v>3</v>
      </c>
      <c r="N127" s="330"/>
      <c r="O127" s="41"/>
      <c r="P127" s="179">
        <f t="shared" si="10"/>
        <v>18</v>
      </c>
      <c r="Q127" s="202">
        <f>SUM(B127:M127)</f>
        <v>18</v>
      </c>
    </row>
    <row r="128" spans="1:17" x14ac:dyDescent="0.25">
      <c r="A128" s="621" t="s">
        <v>3674</v>
      </c>
      <c r="B128" s="41">
        <v>2</v>
      </c>
      <c r="C128" s="41">
        <v>2</v>
      </c>
      <c r="D128" s="41">
        <v>2</v>
      </c>
      <c r="E128" s="41">
        <v>3</v>
      </c>
      <c r="F128" s="41">
        <v>1</v>
      </c>
      <c r="G128" s="41">
        <v>1</v>
      </c>
      <c r="H128" s="41">
        <v>2</v>
      </c>
      <c r="I128" s="41">
        <v>3</v>
      </c>
      <c r="J128" s="41">
        <v>1</v>
      </c>
      <c r="K128" s="41">
        <v>5</v>
      </c>
      <c r="L128" s="41">
        <v>6</v>
      </c>
      <c r="M128" s="41">
        <v>3</v>
      </c>
      <c r="N128" s="330"/>
      <c r="O128" s="41"/>
      <c r="P128" s="179">
        <f>SUM(B128:M128)</f>
        <v>31</v>
      </c>
      <c r="Q128" s="202">
        <f>SUM(B128:M128)</f>
        <v>31</v>
      </c>
    </row>
    <row r="129" spans="1:17" x14ac:dyDescent="0.25">
      <c r="A129" s="621" t="s">
        <v>3687</v>
      </c>
      <c r="B129" s="41">
        <v>4</v>
      </c>
      <c r="C129" s="41">
        <v>7</v>
      </c>
      <c r="D129" s="41">
        <v>5</v>
      </c>
      <c r="E129" s="41">
        <v>1</v>
      </c>
      <c r="F129" s="41">
        <v>2</v>
      </c>
      <c r="G129" s="41">
        <v>4</v>
      </c>
      <c r="H129" s="41">
        <v>4</v>
      </c>
      <c r="I129" s="41">
        <v>4</v>
      </c>
      <c r="J129" s="41">
        <v>3</v>
      </c>
      <c r="K129" s="41">
        <v>5</v>
      </c>
      <c r="L129" s="41">
        <v>0</v>
      </c>
      <c r="M129" s="41">
        <v>3</v>
      </c>
      <c r="N129" s="330"/>
      <c r="O129" s="41"/>
      <c r="P129" s="179">
        <f>SUM(B129:M129)</f>
        <v>42</v>
      </c>
      <c r="Q129" s="202">
        <f>SUM(B129:M129)</f>
        <v>42</v>
      </c>
    </row>
    <row r="130" spans="1:17" x14ac:dyDescent="0.25">
      <c r="A130" s="621" t="s">
        <v>3696</v>
      </c>
      <c r="B130" s="41">
        <v>1</v>
      </c>
      <c r="C130" s="41">
        <v>7</v>
      </c>
      <c r="D130" s="41">
        <v>1</v>
      </c>
      <c r="E130" s="41">
        <v>3</v>
      </c>
      <c r="F130" s="41">
        <v>2</v>
      </c>
      <c r="G130" s="41"/>
      <c r="H130" s="41"/>
      <c r="I130" s="41"/>
      <c r="J130" s="41"/>
      <c r="K130" s="41"/>
      <c r="L130" s="41"/>
      <c r="M130" s="41"/>
      <c r="N130" s="330"/>
      <c r="O130" s="41"/>
      <c r="P130" s="179">
        <f>SUM(B130:M130)</f>
        <v>14</v>
      </c>
      <c r="Q130" s="202"/>
    </row>
    <row r="131" spans="1:17" x14ac:dyDescent="0.25">
      <c r="A131" s="621" t="s">
        <v>3697</v>
      </c>
      <c r="B131" s="158">
        <f t="shared" ref="B131:M131" si="11">B3</f>
        <v>2</v>
      </c>
      <c r="C131" s="158">
        <f t="shared" si="11"/>
        <v>2</v>
      </c>
      <c r="D131" s="158">
        <f t="shared" si="11"/>
        <v>2</v>
      </c>
      <c r="E131" s="158">
        <f t="shared" si="11"/>
        <v>1</v>
      </c>
      <c r="F131" s="158">
        <f t="shared" si="11"/>
        <v>1</v>
      </c>
      <c r="G131" s="158">
        <f t="shared" si="11"/>
        <v>1</v>
      </c>
      <c r="H131" s="158">
        <f t="shared" si="11"/>
        <v>1</v>
      </c>
      <c r="I131" s="158">
        <f t="shared" si="11"/>
        <v>1</v>
      </c>
      <c r="J131" s="158">
        <f t="shared" si="11"/>
        <v>1</v>
      </c>
      <c r="K131" s="158">
        <f t="shared" si="11"/>
        <v>1</v>
      </c>
      <c r="L131" s="158">
        <f t="shared" si="11"/>
        <v>1</v>
      </c>
      <c r="M131" s="158">
        <f t="shared" si="11"/>
        <v>2</v>
      </c>
      <c r="N131" s="330"/>
      <c r="O131" s="41"/>
      <c r="P131" s="161">
        <f t="shared" si="10"/>
        <v>16</v>
      </c>
      <c r="Q131" s="158">
        <f t="shared" si="9"/>
        <v>16</v>
      </c>
    </row>
    <row r="133" spans="1:17" x14ac:dyDescent="0.25">
      <c r="A133" s="621" t="s">
        <v>269</v>
      </c>
      <c r="B133" s="41">
        <v>4</v>
      </c>
      <c r="C133" s="235">
        <v>3</v>
      </c>
      <c r="D133" s="235">
        <v>2</v>
      </c>
      <c r="E133" s="235">
        <v>0</v>
      </c>
      <c r="F133" s="235">
        <v>5</v>
      </c>
      <c r="G133" s="41">
        <v>2</v>
      </c>
      <c r="H133" s="41">
        <v>0</v>
      </c>
      <c r="I133" s="41">
        <v>1</v>
      </c>
      <c r="J133" s="41">
        <v>1</v>
      </c>
      <c r="K133" s="41">
        <v>2</v>
      </c>
      <c r="L133" s="41">
        <v>0</v>
      </c>
      <c r="M133" s="41">
        <v>1</v>
      </c>
      <c r="N133" s="330"/>
      <c r="O133" s="41"/>
      <c r="P133" s="179">
        <f t="shared" ref="P133:P139" si="12">SUM(B133:M133)</f>
        <v>21</v>
      </c>
      <c r="Q133" s="202">
        <f>SUM(B133:M133)</f>
        <v>21</v>
      </c>
    </row>
    <row r="134" spans="1:17" x14ac:dyDescent="0.25">
      <c r="A134" s="621" t="s">
        <v>270</v>
      </c>
      <c r="B134" s="41">
        <v>2</v>
      </c>
      <c r="C134" s="235">
        <v>0</v>
      </c>
      <c r="D134" s="235">
        <v>1</v>
      </c>
      <c r="E134" s="235">
        <v>0</v>
      </c>
      <c r="F134" s="235">
        <v>1</v>
      </c>
      <c r="G134" s="41">
        <v>0</v>
      </c>
      <c r="H134" s="41">
        <v>0</v>
      </c>
      <c r="I134" s="41">
        <v>0</v>
      </c>
      <c r="J134" s="41">
        <v>1</v>
      </c>
      <c r="K134" s="41">
        <v>0</v>
      </c>
      <c r="L134" s="41">
        <v>0</v>
      </c>
      <c r="M134" s="41">
        <v>2</v>
      </c>
      <c r="N134" s="330"/>
      <c r="O134" s="41"/>
      <c r="P134" s="179">
        <f t="shared" si="12"/>
        <v>7</v>
      </c>
      <c r="Q134" s="158">
        <f t="shared" ref="Q134:Q144" si="13">SUM(B134:M134)</f>
        <v>7</v>
      </c>
    </row>
    <row r="135" spans="1:17" x14ac:dyDescent="0.25">
      <c r="A135" s="621" t="s">
        <v>271</v>
      </c>
      <c r="B135" s="41">
        <v>2</v>
      </c>
      <c r="C135" s="41">
        <v>1</v>
      </c>
      <c r="D135" s="41">
        <v>1</v>
      </c>
      <c r="E135" s="41">
        <v>1</v>
      </c>
      <c r="F135" s="41">
        <v>0</v>
      </c>
      <c r="G135" s="41">
        <v>0</v>
      </c>
      <c r="H135" s="41">
        <v>0</v>
      </c>
      <c r="I135" s="41">
        <v>2</v>
      </c>
      <c r="J135" s="41">
        <v>1</v>
      </c>
      <c r="K135" s="41">
        <v>0</v>
      </c>
      <c r="L135" s="41">
        <v>1</v>
      </c>
      <c r="M135" s="41">
        <v>0</v>
      </c>
      <c r="N135" s="330"/>
      <c r="O135" s="41"/>
      <c r="P135" s="179">
        <f t="shared" si="12"/>
        <v>9</v>
      </c>
      <c r="Q135" s="158">
        <f t="shared" si="13"/>
        <v>9</v>
      </c>
    </row>
    <row r="136" spans="1:17" x14ac:dyDescent="0.25">
      <c r="A136" s="621" t="s">
        <v>272</v>
      </c>
      <c r="B136" s="41">
        <v>3</v>
      </c>
      <c r="C136" s="41">
        <v>0</v>
      </c>
      <c r="D136" s="41">
        <v>0</v>
      </c>
      <c r="E136" s="41">
        <v>0</v>
      </c>
      <c r="F136" s="41">
        <v>0</v>
      </c>
      <c r="G136" s="41">
        <v>0</v>
      </c>
      <c r="H136" s="41">
        <v>0</v>
      </c>
      <c r="I136" s="41">
        <v>2</v>
      </c>
      <c r="J136" s="41">
        <v>0</v>
      </c>
      <c r="K136" s="41">
        <v>0</v>
      </c>
      <c r="L136" s="41">
        <v>2</v>
      </c>
      <c r="M136" s="41">
        <v>0</v>
      </c>
      <c r="N136" s="330"/>
      <c r="O136" s="41"/>
      <c r="P136" s="179">
        <f>SUM(B136:M136)</f>
        <v>7</v>
      </c>
      <c r="Q136" s="158">
        <f t="shared" si="13"/>
        <v>7</v>
      </c>
    </row>
    <row r="137" spans="1:17" x14ac:dyDescent="0.25">
      <c r="A137" s="621" t="s">
        <v>273</v>
      </c>
      <c r="B137" s="41">
        <v>2</v>
      </c>
      <c r="C137" s="41">
        <v>0</v>
      </c>
      <c r="D137" s="41">
        <v>1</v>
      </c>
      <c r="E137" s="41">
        <v>0</v>
      </c>
      <c r="F137" s="41">
        <v>0</v>
      </c>
      <c r="G137" s="41">
        <v>0</v>
      </c>
      <c r="H137" s="41">
        <v>1</v>
      </c>
      <c r="I137" s="41">
        <v>3</v>
      </c>
      <c r="J137" s="41">
        <v>0</v>
      </c>
      <c r="K137" s="41">
        <v>0</v>
      </c>
      <c r="L137" s="41">
        <v>0</v>
      </c>
      <c r="M137" s="41">
        <v>0</v>
      </c>
      <c r="N137" s="330"/>
      <c r="O137" s="41"/>
      <c r="P137" s="179">
        <f t="shared" si="12"/>
        <v>7</v>
      </c>
      <c r="Q137" s="158">
        <f t="shared" si="13"/>
        <v>7</v>
      </c>
    </row>
    <row r="138" spans="1:17" x14ac:dyDescent="0.25">
      <c r="A138" s="621" t="s">
        <v>274</v>
      </c>
      <c r="B138" s="41">
        <v>0</v>
      </c>
      <c r="C138" s="41">
        <v>0</v>
      </c>
      <c r="D138" s="41">
        <v>0</v>
      </c>
      <c r="E138" s="41">
        <v>1</v>
      </c>
      <c r="F138" s="41">
        <v>0</v>
      </c>
      <c r="G138" s="41">
        <v>3</v>
      </c>
      <c r="H138" s="41">
        <v>1</v>
      </c>
      <c r="I138" s="41">
        <v>1</v>
      </c>
      <c r="J138" s="41">
        <v>0</v>
      </c>
      <c r="K138" s="41">
        <v>2</v>
      </c>
      <c r="L138" s="41">
        <v>1</v>
      </c>
      <c r="M138" s="41">
        <v>1</v>
      </c>
      <c r="N138" s="330"/>
      <c r="O138" s="41"/>
      <c r="P138" s="179">
        <f t="shared" si="12"/>
        <v>10</v>
      </c>
      <c r="Q138" s="202">
        <f>SUM(B138:M138)</f>
        <v>10</v>
      </c>
    </row>
    <row r="139" spans="1:17" x14ac:dyDescent="0.25">
      <c r="A139" s="621" t="s">
        <v>275</v>
      </c>
      <c r="B139" s="41">
        <v>1</v>
      </c>
      <c r="C139" s="41">
        <v>0</v>
      </c>
      <c r="D139" s="41">
        <v>0</v>
      </c>
      <c r="E139" s="41">
        <v>2</v>
      </c>
      <c r="F139" s="41">
        <v>1</v>
      </c>
      <c r="G139" s="41">
        <v>0</v>
      </c>
      <c r="H139" s="41">
        <v>1</v>
      </c>
      <c r="I139" s="41">
        <v>1</v>
      </c>
      <c r="J139" s="41">
        <v>1</v>
      </c>
      <c r="K139" s="41">
        <v>4</v>
      </c>
      <c r="L139" s="41">
        <v>0</v>
      </c>
      <c r="M139" s="41">
        <v>0</v>
      </c>
      <c r="N139" s="330"/>
      <c r="O139" s="41"/>
      <c r="P139" s="179">
        <f t="shared" si="12"/>
        <v>11</v>
      </c>
      <c r="Q139" s="202">
        <f>SUM(B139:M139)</f>
        <v>11</v>
      </c>
    </row>
    <row r="140" spans="1:17" x14ac:dyDescent="0.25">
      <c r="A140" s="621" t="s">
        <v>289</v>
      </c>
      <c r="B140" s="41">
        <v>0</v>
      </c>
      <c r="C140" s="41">
        <v>0</v>
      </c>
      <c r="D140" s="41">
        <v>0</v>
      </c>
      <c r="E140" s="41">
        <v>0</v>
      </c>
      <c r="F140" s="41">
        <v>0</v>
      </c>
      <c r="G140" s="41">
        <v>0</v>
      </c>
      <c r="H140" s="41">
        <v>1</v>
      </c>
      <c r="I140" s="41">
        <v>0</v>
      </c>
      <c r="J140" s="41">
        <v>0</v>
      </c>
      <c r="K140" s="41">
        <v>1</v>
      </c>
      <c r="L140" s="41">
        <v>2</v>
      </c>
      <c r="M140" s="41">
        <v>1</v>
      </c>
      <c r="N140" s="330"/>
      <c r="O140" s="41"/>
      <c r="P140" s="179">
        <f>SUM(B140:M140)</f>
        <v>5</v>
      </c>
      <c r="Q140" s="202">
        <f>SUM(B140:M140)</f>
        <v>5</v>
      </c>
    </row>
    <row r="141" spans="1:17" x14ac:dyDescent="0.25">
      <c r="A141" s="621" t="s">
        <v>3676</v>
      </c>
      <c r="B141" s="41">
        <v>1</v>
      </c>
      <c r="C141" s="41">
        <v>0</v>
      </c>
      <c r="D141" s="41">
        <v>0</v>
      </c>
      <c r="E141" s="41">
        <v>1</v>
      </c>
      <c r="F141" s="41">
        <v>1</v>
      </c>
      <c r="G141" s="41">
        <v>1</v>
      </c>
      <c r="H141" s="41">
        <v>1</v>
      </c>
      <c r="I141" s="41">
        <v>1</v>
      </c>
      <c r="J141" s="41">
        <v>0</v>
      </c>
      <c r="K141" s="41">
        <v>2</v>
      </c>
      <c r="L141" s="41">
        <v>2</v>
      </c>
      <c r="M141" s="41">
        <v>1</v>
      </c>
      <c r="N141" s="330"/>
      <c r="O141" s="41"/>
      <c r="P141" s="179">
        <f>SUM(B141:M141)</f>
        <v>11</v>
      </c>
      <c r="Q141" s="202">
        <f>SUM(B141:M141)</f>
        <v>11</v>
      </c>
    </row>
    <row r="142" spans="1:17" x14ac:dyDescent="0.25">
      <c r="A142" s="621" t="s">
        <v>3689</v>
      </c>
      <c r="B142" s="41">
        <v>0</v>
      </c>
      <c r="C142" s="41">
        <v>1</v>
      </c>
      <c r="D142" s="41">
        <v>1</v>
      </c>
      <c r="E142" s="41">
        <v>0</v>
      </c>
      <c r="F142" s="41">
        <v>0</v>
      </c>
      <c r="G142" s="41">
        <v>2</v>
      </c>
      <c r="H142" s="41">
        <v>3</v>
      </c>
      <c r="I142" s="41">
        <v>0</v>
      </c>
      <c r="J142" s="41">
        <v>1</v>
      </c>
      <c r="K142" s="41">
        <v>1</v>
      </c>
      <c r="L142" s="41">
        <v>0</v>
      </c>
      <c r="M142" s="41">
        <v>0</v>
      </c>
      <c r="N142" s="330"/>
      <c r="O142" s="41"/>
      <c r="P142" s="179">
        <f>SUM(B142:M142)</f>
        <v>9</v>
      </c>
      <c r="Q142" s="202">
        <f>SUM(B142:M142)</f>
        <v>9</v>
      </c>
    </row>
    <row r="143" spans="1:17" x14ac:dyDescent="0.25">
      <c r="A143" s="621" t="s">
        <v>3698</v>
      </c>
      <c r="B143" s="41">
        <v>0</v>
      </c>
      <c r="C143" s="41">
        <v>0</v>
      </c>
      <c r="D143" s="41">
        <v>0</v>
      </c>
      <c r="E143" s="41">
        <v>0</v>
      </c>
      <c r="F143" s="41">
        <v>1</v>
      </c>
      <c r="G143" s="41"/>
      <c r="H143" s="41"/>
      <c r="I143" s="41"/>
      <c r="J143" s="41"/>
      <c r="K143" s="41"/>
      <c r="L143" s="41"/>
      <c r="M143" s="41"/>
      <c r="N143" s="330"/>
      <c r="O143" s="41"/>
      <c r="P143" s="179">
        <f>SUM(B143:M143)</f>
        <v>1</v>
      </c>
      <c r="Q143" s="202"/>
    </row>
    <row r="144" spans="1:17" ht="17.25" x14ac:dyDescent="0.25">
      <c r="A144" s="621" t="s">
        <v>3699</v>
      </c>
      <c r="B144" s="202">
        <v>0</v>
      </c>
      <c r="C144" s="202">
        <v>1</v>
      </c>
      <c r="D144" s="202">
        <v>0</v>
      </c>
      <c r="E144" s="202">
        <v>1</v>
      </c>
      <c r="F144" s="202">
        <v>0</v>
      </c>
      <c r="G144" s="202">
        <v>1</v>
      </c>
      <c r="H144" s="202">
        <v>0</v>
      </c>
      <c r="I144" s="202">
        <v>1</v>
      </c>
      <c r="J144" s="202">
        <v>0</v>
      </c>
      <c r="K144" s="202">
        <v>1</v>
      </c>
      <c r="L144" s="202">
        <v>0</v>
      </c>
      <c r="M144" s="202">
        <v>1</v>
      </c>
      <c r="N144" s="330"/>
      <c r="O144" s="41"/>
      <c r="P144" s="161">
        <f>SUM(B144:M144)</f>
        <v>6</v>
      </c>
      <c r="Q144" s="158">
        <f t="shared" si="13"/>
        <v>6</v>
      </c>
    </row>
    <row r="146" spans="1:36" ht="15" customHeight="1" x14ac:dyDescent="0.25">
      <c r="B146" s="753" t="s">
        <v>68</v>
      </c>
      <c r="C146" s="753"/>
      <c r="D146" s="753"/>
      <c r="E146" s="753"/>
      <c r="F146" s="753"/>
      <c r="G146" s="753"/>
      <c r="H146" s="753"/>
      <c r="I146" s="753"/>
      <c r="J146" s="753"/>
      <c r="K146" s="753"/>
      <c r="L146" s="753"/>
      <c r="M146" s="96"/>
      <c r="N146" s="753" t="s">
        <v>262</v>
      </c>
      <c r="O146" s="753"/>
      <c r="P146" s="753"/>
      <c r="Q146" s="753"/>
      <c r="R146" s="753"/>
      <c r="S146" s="753"/>
      <c r="T146" s="753"/>
      <c r="U146" s="753"/>
      <c r="V146" s="753"/>
      <c r="W146" s="753"/>
      <c r="X146" s="753"/>
      <c r="Y146" s="96"/>
      <c r="Z146" s="753" t="s">
        <v>225</v>
      </c>
      <c r="AA146" s="753"/>
      <c r="AB146" s="753"/>
      <c r="AC146" s="753"/>
      <c r="AD146" s="753"/>
      <c r="AE146" s="753"/>
      <c r="AF146" s="753"/>
      <c r="AG146" s="753"/>
      <c r="AH146" s="753"/>
      <c r="AI146" s="753"/>
      <c r="AJ146" s="753"/>
    </row>
    <row r="147" spans="1:36" ht="30" x14ac:dyDescent="0.25">
      <c r="A147" s="87"/>
      <c r="B147" s="88" t="s">
        <v>155</v>
      </c>
      <c r="C147" s="88" t="s">
        <v>156</v>
      </c>
      <c r="D147" s="88" t="s">
        <v>157</v>
      </c>
      <c r="E147" s="88" t="s">
        <v>158</v>
      </c>
      <c r="F147" s="88" t="s">
        <v>159</v>
      </c>
      <c r="G147" s="88" t="s">
        <v>160</v>
      </c>
      <c r="H147" s="88" t="s">
        <v>277</v>
      </c>
      <c r="I147" s="88" t="s">
        <v>291</v>
      </c>
      <c r="J147" s="88" t="s">
        <v>3678</v>
      </c>
      <c r="K147" s="88" t="s">
        <v>3691</v>
      </c>
      <c r="L147" s="88" t="s">
        <v>3700</v>
      </c>
      <c r="N147" s="88" t="s">
        <v>155</v>
      </c>
      <c r="O147" s="88" t="s">
        <v>156</v>
      </c>
      <c r="P147" s="88" t="s">
        <v>157</v>
      </c>
      <c r="Q147" s="88" t="s">
        <v>158</v>
      </c>
      <c r="R147" s="88" t="s">
        <v>159</v>
      </c>
      <c r="S147" s="88" t="s">
        <v>160</v>
      </c>
      <c r="T147" s="88" t="s">
        <v>277</v>
      </c>
      <c r="U147" s="88" t="s">
        <v>291</v>
      </c>
      <c r="V147" s="88" t="s">
        <v>3678</v>
      </c>
      <c r="W147" s="88" t="s">
        <v>3691</v>
      </c>
      <c r="X147" s="88" t="s">
        <v>3700</v>
      </c>
      <c r="Z147" s="88" t="s">
        <v>155</v>
      </c>
      <c r="AA147" s="88" t="s">
        <v>156</v>
      </c>
      <c r="AB147" s="88" t="s">
        <v>157</v>
      </c>
      <c r="AC147" s="88" t="s">
        <v>158</v>
      </c>
      <c r="AD147" s="88" t="s">
        <v>159</v>
      </c>
      <c r="AE147" s="88" t="s">
        <v>160</v>
      </c>
      <c r="AF147" s="88" t="s">
        <v>277</v>
      </c>
      <c r="AG147" s="88" t="s">
        <v>291</v>
      </c>
      <c r="AH147" s="88" t="s">
        <v>3678</v>
      </c>
      <c r="AI147" s="88" t="s">
        <v>3691</v>
      </c>
      <c r="AJ147" s="88" t="s">
        <v>3700</v>
      </c>
    </row>
    <row r="148" spans="1:36" x14ac:dyDescent="0.25">
      <c r="A148" s="89" t="s">
        <v>72</v>
      </c>
      <c r="B148" s="90">
        <v>39</v>
      </c>
      <c r="C148" s="90">
        <v>7</v>
      </c>
      <c r="D148" s="90">
        <v>9</v>
      </c>
      <c r="E148" s="90">
        <v>6</v>
      </c>
      <c r="F148" s="90">
        <v>13</v>
      </c>
      <c r="G148" s="90">
        <v>8</v>
      </c>
      <c r="H148" s="90">
        <v>6</v>
      </c>
      <c r="I148" s="90">
        <v>7</v>
      </c>
      <c r="J148" s="90">
        <v>21</v>
      </c>
      <c r="K148" s="90">
        <v>24</v>
      </c>
      <c r="L148" s="90">
        <v>10</v>
      </c>
      <c r="N148" s="90">
        <v>10</v>
      </c>
      <c r="O148" s="90">
        <v>4</v>
      </c>
      <c r="P148" s="90">
        <v>4</v>
      </c>
      <c r="Q148" s="90">
        <v>4</v>
      </c>
      <c r="R148" s="159">
        <v>3</v>
      </c>
      <c r="S148" s="159">
        <v>6</v>
      </c>
      <c r="T148" s="159">
        <v>4</v>
      </c>
      <c r="U148" s="159">
        <v>0</v>
      </c>
      <c r="V148" s="90">
        <v>4</v>
      </c>
      <c r="W148" s="90">
        <v>2</v>
      </c>
      <c r="X148" s="90">
        <v>3</v>
      </c>
      <c r="Z148" s="90">
        <f t="shared" ref="Z148:AE148" si="14">B$148-N$148</f>
        <v>29</v>
      </c>
      <c r="AA148" s="90">
        <f t="shared" si="14"/>
        <v>3</v>
      </c>
      <c r="AB148" s="90">
        <f t="shared" si="14"/>
        <v>5</v>
      </c>
      <c r="AC148" s="90">
        <f t="shared" si="14"/>
        <v>2</v>
      </c>
      <c r="AD148" s="90">
        <f t="shared" si="14"/>
        <v>10</v>
      </c>
      <c r="AE148" s="159">
        <f t="shared" si="14"/>
        <v>2</v>
      </c>
      <c r="AF148" s="159">
        <v>2</v>
      </c>
      <c r="AG148" s="159">
        <v>5</v>
      </c>
      <c r="AH148" s="90">
        <v>12</v>
      </c>
      <c r="AI148" s="90">
        <v>21</v>
      </c>
      <c r="AJ148" s="90">
        <v>9</v>
      </c>
    </row>
    <row r="149" spans="1:36" ht="15.75" thickBot="1" x14ac:dyDescent="0.3">
      <c r="A149" s="87" t="s">
        <v>73</v>
      </c>
      <c r="B149" s="205">
        <v>624</v>
      </c>
      <c r="C149" s="205">
        <v>228</v>
      </c>
      <c r="D149" s="205">
        <v>3</v>
      </c>
      <c r="E149" s="205">
        <v>2</v>
      </c>
      <c r="F149" s="205">
        <v>3</v>
      </c>
      <c r="G149" s="205">
        <v>2</v>
      </c>
      <c r="H149" s="205">
        <v>1</v>
      </c>
      <c r="I149" s="205">
        <v>2</v>
      </c>
      <c r="J149" s="205">
        <v>0</v>
      </c>
      <c r="K149" s="205">
        <v>2</v>
      </c>
      <c r="L149" s="205">
        <v>0</v>
      </c>
      <c r="N149" s="205">
        <v>3</v>
      </c>
      <c r="O149" s="205">
        <v>0</v>
      </c>
      <c r="P149" s="205">
        <v>1</v>
      </c>
      <c r="Q149" s="205">
        <v>0</v>
      </c>
      <c r="R149" s="473">
        <v>2</v>
      </c>
      <c r="S149" s="473">
        <v>0</v>
      </c>
      <c r="T149" s="473">
        <f>P27</f>
        <v>0</v>
      </c>
      <c r="U149" s="473">
        <v>0</v>
      </c>
      <c r="V149" s="205">
        <v>0</v>
      </c>
      <c r="W149" s="205">
        <v>0</v>
      </c>
      <c r="X149" s="205">
        <v>0</v>
      </c>
      <c r="Z149" s="205">
        <f>B$149-N$149</f>
        <v>621</v>
      </c>
      <c r="AA149" s="205">
        <f>C$149-O$149</f>
        <v>228</v>
      </c>
      <c r="AB149" s="205">
        <f>D$149-P$149</f>
        <v>2</v>
      </c>
      <c r="AC149" s="205">
        <f>E$149-Q$149</f>
        <v>2</v>
      </c>
      <c r="AD149" s="205">
        <f>F$149-R$149</f>
        <v>1</v>
      </c>
      <c r="AE149" s="205">
        <v>2</v>
      </c>
      <c r="AF149" s="205">
        <v>1</v>
      </c>
      <c r="AG149" s="473">
        <v>2</v>
      </c>
      <c r="AH149" s="205">
        <v>0</v>
      </c>
      <c r="AI149" s="205">
        <v>2</v>
      </c>
      <c r="AJ149" s="205">
        <v>0</v>
      </c>
    </row>
    <row r="150" spans="1:36" x14ac:dyDescent="0.25">
      <c r="A150" s="87" t="s">
        <v>74</v>
      </c>
      <c r="B150" s="203">
        <f>N150+Z150</f>
        <v>663</v>
      </c>
      <c r="C150" s="203">
        <f>O150+AA150</f>
        <v>235</v>
      </c>
      <c r="D150" s="203">
        <f>P150+AB150</f>
        <v>12</v>
      </c>
      <c r="E150" s="203">
        <f>Q150+AC150</f>
        <v>8</v>
      </c>
      <c r="F150" s="203">
        <f>R150+AD150</f>
        <v>16</v>
      </c>
      <c r="G150" s="507">
        <f>SUM(G148:G149)</f>
        <v>10</v>
      </c>
      <c r="H150" s="507">
        <f>T150+AF150</f>
        <v>7</v>
      </c>
      <c r="I150" s="507">
        <f>I149+I148</f>
        <v>9</v>
      </c>
      <c r="J150" s="507">
        <f>J149+J148</f>
        <v>21</v>
      </c>
      <c r="K150" s="507">
        <f>K149+K148</f>
        <v>26</v>
      </c>
      <c r="L150" s="507">
        <f>L149+L148</f>
        <v>10</v>
      </c>
      <c r="N150" s="203">
        <f t="shared" ref="N150:S150" si="15">N149+N148</f>
        <v>13</v>
      </c>
      <c r="O150" s="203">
        <f t="shared" si="15"/>
        <v>4</v>
      </c>
      <c r="P150" s="203">
        <f t="shared" si="15"/>
        <v>5</v>
      </c>
      <c r="Q150" s="203">
        <f t="shared" si="15"/>
        <v>4</v>
      </c>
      <c r="R150" s="203">
        <f t="shared" si="15"/>
        <v>5</v>
      </c>
      <c r="S150" s="507">
        <f t="shared" si="15"/>
        <v>6</v>
      </c>
      <c r="T150" s="507">
        <v>4</v>
      </c>
      <c r="U150" s="507">
        <f>U149+U148</f>
        <v>0</v>
      </c>
      <c r="V150" s="507">
        <f>V149+V148</f>
        <v>4</v>
      </c>
      <c r="W150" s="507">
        <f>W149+W148</f>
        <v>2</v>
      </c>
      <c r="X150" s="507">
        <f>X149+X148</f>
        <v>3</v>
      </c>
      <c r="Z150" s="203">
        <f t="shared" ref="Z150:AH150" si="16">Z149+Z148</f>
        <v>650</v>
      </c>
      <c r="AA150" s="204">
        <f t="shared" si="16"/>
        <v>231</v>
      </c>
      <c r="AB150" s="204">
        <f t="shared" si="16"/>
        <v>7</v>
      </c>
      <c r="AC150" s="204">
        <f t="shared" si="16"/>
        <v>4</v>
      </c>
      <c r="AD150" s="204">
        <f t="shared" si="16"/>
        <v>11</v>
      </c>
      <c r="AE150" s="507">
        <f t="shared" si="16"/>
        <v>4</v>
      </c>
      <c r="AF150" s="507">
        <f t="shared" si="16"/>
        <v>3</v>
      </c>
      <c r="AG150" s="507">
        <f t="shared" si="16"/>
        <v>7</v>
      </c>
      <c r="AH150" s="507">
        <f t="shared" si="16"/>
        <v>12</v>
      </c>
      <c r="AI150" s="507">
        <f>AI149+AI148</f>
        <v>23</v>
      </c>
      <c r="AJ150" s="507">
        <f>AJ149+AJ148</f>
        <v>9</v>
      </c>
    </row>
    <row r="151" spans="1:36" ht="15.75" thickBot="1" x14ac:dyDescent="0.3">
      <c r="A151" s="87" t="s">
        <v>75</v>
      </c>
      <c r="B151" s="205">
        <v>112</v>
      </c>
      <c r="C151" s="205">
        <v>74</v>
      </c>
      <c r="D151" s="205">
        <v>20</v>
      </c>
      <c r="E151" s="205">
        <v>10</v>
      </c>
      <c r="F151" s="205">
        <v>13</v>
      </c>
      <c r="G151" s="205">
        <v>8</v>
      </c>
      <c r="H151" s="205">
        <v>14</v>
      </c>
      <c r="I151" s="205">
        <v>9</v>
      </c>
      <c r="J151" s="205">
        <v>10</v>
      </c>
      <c r="K151" s="205">
        <v>16</v>
      </c>
      <c r="L151" s="205">
        <v>4</v>
      </c>
      <c r="N151" s="205">
        <v>8</v>
      </c>
      <c r="O151" s="205">
        <v>3</v>
      </c>
      <c r="P151" s="205">
        <v>4</v>
      </c>
      <c r="Q151" s="205">
        <v>3</v>
      </c>
      <c r="R151" s="473">
        <v>2</v>
      </c>
      <c r="S151" s="473">
        <v>4</v>
      </c>
      <c r="T151" s="473">
        <v>7</v>
      </c>
      <c r="U151" s="473">
        <v>5</v>
      </c>
      <c r="V151" s="205">
        <v>7</v>
      </c>
      <c r="W151" s="205">
        <v>6</v>
      </c>
      <c r="X151" s="205">
        <v>2</v>
      </c>
      <c r="Z151" s="205">
        <f t="shared" ref="Z151:AE151" si="17">B$151-N$151</f>
        <v>104</v>
      </c>
      <c r="AA151" s="205">
        <f t="shared" si="17"/>
        <v>71</v>
      </c>
      <c r="AB151" s="205">
        <f t="shared" si="17"/>
        <v>16</v>
      </c>
      <c r="AC151" s="205">
        <f t="shared" si="17"/>
        <v>7</v>
      </c>
      <c r="AD151" s="205">
        <f t="shared" si="17"/>
        <v>11</v>
      </c>
      <c r="AE151" s="205">
        <f t="shared" si="17"/>
        <v>4</v>
      </c>
      <c r="AF151" s="205">
        <v>6</v>
      </c>
      <c r="AG151" s="473">
        <v>6</v>
      </c>
      <c r="AH151" s="205">
        <v>8</v>
      </c>
      <c r="AI151" s="205">
        <v>12</v>
      </c>
      <c r="AJ151" s="205">
        <v>4</v>
      </c>
    </row>
    <row r="152" spans="1:36" x14ac:dyDescent="0.25">
      <c r="A152" s="87" t="s">
        <v>59</v>
      </c>
      <c r="B152" s="203">
        <f>N152+Z152</f>
        <v>775</v>
      </c>
      <c r="C152" s="203">
        <f>O152+AA152</f>
        <v>309</v>
      </c>
      <c r="D152" s="203">
        <f>P152+AB152</f>
        <v>32</v>
      </c>
      <c r="E152" s="504">
        <f>Q152+AC152</f>
        <v>18</v>
      </c>
      <c r="F152" s="203">
        <f>R152+AD152</f>
        <v>29</v>
      </c>
      <c r="G152" s="507">
        <f t="shared" ref="G152:L152" si="18">G151+G150</f>
        <v>18</v>
      </c>
      <c r="H152" s="203">
        <f t="shared" si="18"/>
        <v>21</v>
      </c>
      <c r="I152" s="507">
        <f t="shared" si="18"/>
        <v>18</v>
      </c>
      <c r="J152" s="507">
        <f t="shared" si="18"/>
        <v>31</v>
      </c>
      <c r="K152" s="507">
        <f t="shared" si="18"/>
        <v>42</v>
      </c>
      <c r="L152" s="507">
        <f t="shared" si="18"/>
        <v>14</v>
      </c>
      <c r="N152" s="203">
        <f t="shared" ref="N152:T152" si="19">N151+N150</f>
        <v>21</v>
      </c>
      <c r="O152" s="203">
        <f t="shared" si="19"/>
        <v>7</v>
      </c>
      <c r="P152" s="203">
        <f t="shared" si="19"/>
        <v>9</v>
      </c>
      <c r="Q152" s="203">
        <f t="shared" si="19"/>
        <v>7</v>
      </c>
      <c r="R152" s="203">
        <f t="shared" si="19"/>
        <v>7</v>
      </c>
      <c r="S152" s="507">
        <f t="shared" si="19"/>
        <v>10</v>
      </c>
      <c r="T152" s="507">
        <f t="shared" si="19"/>
        <v>11</v>
      </c>
      <c r="U152" s="507">
        <f>U151+U150</f>
        <v>5</v>
      </c>
      <c r="V152" s="507">
        <f>V151+V150</f>
        <v>11</v>
      </c>
      <c r="W152" s="507">
        <f>W151+W150</f>
        <v>8</v>
      </c>
      <c r="X152" s="507">
        <f>X151+X150</f>
        <v>5</v>
      </c>
      <c r="Z152" s="203">
        <f t="shared" ref="Z152:AH152" si="20">Z151+Z150</f>
        <v>754</v>
      </c>
      <c r="AA152" s="203">
        <f t="shared" si="20"/>
        <v>302</v>
      </c>
      <c r="AB152" s="203">
        <f t="shared" si="20"/>
        <v>23</v>
      </c>
      <c r="AC152" s="203">
        <f t="shared" si="20"/>
        <v>11</v>
      </c>
      <c r="AD152" s="203">
        <f t="shared" si="20"/>
        <v>22</v>
      </c>
      <c r="AE152" s="507">
        <f t="shared" si="20"/>
        <v>8</v>
      </c>
      <c r="AF152" s="507">
        <f t="shared" si="20"/>
        <v>9</v>
      </c>
      <c r="AG152" s="507">
        <f t="shared" si="20"/>
        <v>13</v>
      </c>
      <c r="AH152" s="507">
        <f t="shared" si="20"/>
        <v>20</v>
      </c>
      <c r="AI152" s="507">
        <f>AI151+AI150</f>
        <v>35</v>
      </c>
      <c r="AJ152" s="507">
        <f>AJ151+AJ150</f>
        <v>13</v>
      </c>
    </row>
    <row r="157" spans="1:36" x14ac:dyDescent="0.25">
      <c r="L157" s="635">
        <v>2011</v>
      </c>
      <c r="M157" s="635">
        <v>2012</v>
      </c>
      <c r="N157" s="635">
        <v>2013</v>
      </c>
      <c r="O157" s="635">
        <v>2014</v>
      </c>
      <c r="P157" s="636">
        <v>2015</v>
      </c>
      <c r="Q157" s="635">
        <v>2016</v>
      </c>
      <c r="R157" s="635">
        <v>2017</v>
      </c>
      <c r="S157" s="635">
        <v>2018</v>
      </c>
      <c r="T157" s="635">
        <v>2019</v>
      </c>
      <c r="U157" s="88">
        <v>2020</v>
      </c>
      <c r="V157" s="88">
        <v>2021</v>
      </c>
    </row>
    <row r="158" spans="1:36" x14ac:dyDescent="0.25">
      <c r="K158" t="s">
        <v>3680</v>
      </c>
      <c r="L158" s="637">
        <v>13</v>
      </c>
      <c r="M158" s="637">
        <v>4</v>
      </c>
      <c r="N158" s="638">
        <v>7</v>
      </c>
      <c r="O158" s="638">
        <v>4</v>
      </c>
      <c r="P158" s="639">
        <v>5</v>
      </c>
      <c r="Q158" s="640">
        <v>6</v>
      </c>
      <c r="R158" s="641">
        <v>3</v>
      </c>
      <c r="S158" s="638">
        <v>0</v>
      </c>
      <c r="T158" s="638"/>
      <c r="U158" s="159"/>
      <c r="V158" s="159"/>
    </row>
    <row r="159" spans="1:36" x14ac:dyDescent="0.25">
      <c r="K159" t="s">
        <v>3681</v>
      </c>
      <c r="L159" s="641">
        <v>8</v>
      </c>
      <c r="M159" s="641">
        <v>3</v>
      </c>
      <c r="N159" s="638">
        <v>2</v>
      </c>
      <c r="O159" s="638">
        <v>3</v>
      </c>
      <c r="P159" s="638">
        <v>2</v>
      </c>
      <c r="Q159" s="638">
        <v>4</v>
      </c>
      <c r="R159" s="638">
        <v>8</v>
      </c>
      <c r="S159" s="638">
        <v>5</v>
      </c>
      <c r="T159" s="638"/>
      <c r="U159" s="159"/>
      <c r="V159" s="159"/>
    </row>
    <row r="160" spans="1:36" ht="24.75" customHeight="1" x14ac:dyDescent="0.25">
      <c r="A160" s="732" t="s">
        <v>161</v>
      </c>
      <c r="B160" s="734" t="s">
        <v>162</v>
      </c>
      <c r="C160" s="734"/>
      <c r="D160" s="734"/>
      <c r="E160" s="734"/>
      <c r="F160" s="734"/>
      <c r="G160" s="734"/>
      <c r="H160" s="734"/>
      <c r="I160" s="734"/>
    </row>
    <row r="161" spans="1:22" ht="15.75" thickBot="1" x14ac:dyDescent="0.3">
      <c r="A161" s="733"/>
      <c r="B161" s="754"/>
      <c r="C161" s="754"/>
      <c r="D161" s="754"/>
      <c r="E161" s="754"/>
      <c r="F161" s="754"/>
      <c r="G161" s="754"/>
      <c r="H161" s="754"/>
      <c r="I161" s="754"/>
      <c r="M161" s="642" t="s">
        <v>1064</v>
      </c>
      <c r="N161" s="183">
        <v>2011</v>
      </c>
      <c r="O161" s="183">
        <v>2012</v>
      </c>
      <c r="P161" s="183">
        <v>2013</v>
      </c>
      <c r="Q161" s="183">
        <v>2014</v>
      </c>
      <c r="R161" s="183">
        <v>2015</v>
      </c>
      <c r="S161" s="183">
        <v>2016</v>
      </c>
      <c r="T161" s="183">
        <v>2017</v>
      </c>
      <c r="U161" s="183">
        <v>2018</v>
      </c>
      <c r="V161" s="183">
        <v>2019</v>
      </c>
    </row>
    <row r="162" spans="1:22" x14ac:dyDescent="0.25">
      <c r="M162" t="s">
        <v>3701</v>
      </c>
      <c r="N162" s="183">
        <v>10</v>
      </c>
      <c r="O162" s="183">
        <v>4</v>
      </c>
      <c r="P162" s="183">
        <v>4</v>
      </c>
      <c r="Q162" s="183">
        <v>4</v>
      </c>
      <c r="R162" s="183">
        <v>3</v>
      </c>
      <c r="S162" s="183">
        <v>6</v>
      </c>
      <c r="T162" s="183">
        <v>4</v>
      </c>
      <c r="U162" s="183">
        <v>0</v>
      </c>
      <c r="V162" s="183">
        <v>4</v>
      </c>
    </row>
    <row r="163" spans="1:22" ht="15.75" thickBot="1" x14ac:dyDescent="0.3">
      <c r="B163" s="624" t="s">
        <v>163</v>
      </c>
      <c r="C163" s="624" t="s">
        <v>164</v>
      </c>
      <c r="D163" s="624" t="s">
        <v>165</v>
      </c>
      <c r="E163" s="624" t="s">
        <v>166</v>
      </c>
      <c r="F163" s="624" t="s">
        <v>167</v>
      </c>
      <c r="G163" s="624" t="s">
        <v>168</v>
      </c>
      <c r="H163" s="624" t="s">
        <v>169</v>
      </c>
      <c r="I163" s="624" t="s">
        <v>170</v>
      </c>
    </row>
    <row r="164" spans="1:22" ht="15.75" thickBot="1" x14ac:dyDescent="0.3">
      <c r="A164" s="486" t="s">
        <v>171</v>
      </c>
      <c r="B164" s="487">
        <v>32</v>
      </c>
      <c r="C164" s="487">
        <v>24</v>
      </c>
      <c r="D164" s="487">
        <v>16</v>
      </c>
      <c r="E164" s="487">
        <v>9</v>
      </c>
      <c r="F164" s="487">
        <v>4</v>
      </c>
      <c r="G164" s="487">
        <v>2</v>
      </c>
      <c r="H164" s="487">
        <v>1</v>
      </c>
      <c r="I164" s="487">
        <v>0</v>
      </c>
    </row>
    <row r="165" spans="1:22" ht="15.75" thickBot="1" x14ac:dyDescent="0.3">
      <c r="A165" s="484" t="s">
        <v>172</v>
      </c>
      <c r="B165" s="485">
        <v>11</v>
      </c>
      <c r="C165" s="485">
        <v>9</v>
      </c>
      <c r="D165" s="485">
        <v>4</v>
      </c>
      <c r="E165" s="485">
        <v>2</v>
      </c>
      <c r="F165" s="485">
        <v>1</v>
      </c>
      <c r="G165" s="485">
        <v>0</v>
      </c>
      <c r="H165" s="485">
        <v>0</v>
      </c>
      <c r="I165" s="485">
        <v>0</v>
      </c>
    </row>
    <row r="166" spans="1:22" x14ac:dyDescent="0.25">
      <c r="A166" s="483"/>
    </row>
    <row r="167" spans="1:22" ht="15.75" thickBot="1" x14ac:dyDescent="0.3">
      <c r="A167" s="533" t="s">
        <v>173</v>
      </c>
      <c r="B167" s="624" t="s">
        <v>163</v>
      </c>
      <c r="C167" s="624" t="s">
        <v>164</v>
      </c>
      <c r="D167" s="624" t="s">
        <v>165</v>
      </c>
      <c r="E167" s="624" t="s">
        <v>166</v>
      </c>
      <c r="F167" s="624" t="s">
        <v>167</v>
      </c>
      <c r="G167" s="624" t="s">
        <v>168</v>
      </c>
      <c r="H167" s="624" t="s">
        <v>169</v>
      </c>
      <c r="I167" s="624" t="s">
        <v>170</v>
      </c>
    </row>
    <row r="168" spans="1:22" ht="15.75" thickBot="1" x14ac:dyDescent="0.3">
      <c r="A168" s="565" t="s">
        <v>171</v>
      </c>
      <c r="B168" s="487">
        <v>32</v>
      </c>
      <c r="C168" s="487">
        <v>24</v>
      </c>
      <c r="D168" s="487">
        <v>16</v>
      </c>
      <c r="E168" s="487">
        <v>16</v>
      </c>
      <c r="F168" s="487">
        <v>9</v>
      </c>
      <c r="G168" s="487">
        <v>4</v>
      </c>
      <c r="H168" s="487">
        <v>3</v>
      </c>
      <c r="I168" s="487">
        <v>2</v>
      </c>
    </row>
    <row r="169" spans="1:22" ht="15.75" thickBot="1" x14ac:dyDescent="0.3">
      <c r="A169" s="563" t="s">
        <v>174</v>
      </c>
      <c r="B169" s="566">
        <v>32</v>
      </c>
      <c r="C169" s="566">
        <v>18</v>
      </c>
      <c r="D169" s="568">
        <v>29</v>
      </c>
      <c r="E169" s="567">
        <v>18</v>
      </c>
      <c r="F169" s="487"/>
      <c r="G169" s="487"/>
      <c r="H169" s="487"/>
      <c r="I169" s="487"/>
    </row>
    <row r="170" spans="1:22" ht="15.75" thickBot="1" x14ac:dyDescent="0.3">
      <c r="A170" s="564" t="s">
        <v>172</v>
      </c>
      <c r="B170" s="485">
        <v>11</v>
      </c>
      <c r="C170" s="485">
        <v>9</v>
      </c>
      <c r="D170" s="485">
        <v>4</v>
      </c>
      <c r="E170" s="485">
        <v>4</v>
      </c>
      <c r="F170" s="485">
        <v>2</v>
      </c>
      <c r="G170" s="485">
        <v>0</v>
      </c>
      <c r="H170" s="485">
        <v>0</v>
      </c>
      <c r="I170" s="485">
        <v>0</v>
      </c>
    </row>
    <row r="171" spans="1:22" ht="15.75" thickBot="1" x14ac:dyDescent="0.3">
      <c r="A171" s="563" t="s">
        <v>175</v>
      </c>
      <c r="B171" s="566">
        <v>10</v>
      </c>
      <c r="C171" s="566">
        <v>7</v>
      </c>
      <c r="D171" s="568">
        <v>7</v>
      </c>
      <c r="E171" s="568">
        <v>10</v>
      </c>
      <c r="F171" s="563"/>
      <c r="G171" s="563"/>
      <c r="H171" s="563"/>
      <c r="I171" s="563"/>
      <c r="J171" s="560"/>
      <c r="K171" s="560"/>
    </row>
    <row r="172" spans="1:22" x14ac:dyDescent="0.25">
      <c r="A172" s="562"/>
      <c r="B172" s="561"/>
      <c r="C172" s="561"/>
      <c r="D172" s="561"/>
      <c r="E172" s="561"/>
      <c r="F172" s="561"/>
      <c r="G172" s="561"/>
      <c r="H172" s="561"/>
      <c r="I172" s="561"/>
      <c r="J172" s="561"/>
      <c r="K172" s="561"/>
    </row>
    <row r="173" spans="1:22" ht="15.75" thickBot="1" x14ac:dyDescent="0.3">
      <c r="A173" s="533" t="s">
        <v>278</v>
      </c>
      <c r="B173" s="624" t="s">
        <v>163</v>
      </c>
      <c r="C173" s="624" t="s">
        <v>164</v>
      </c>
      <c r="D173" s="624" t="s">
        <v>165</v>
      </c>
      <c r="E173" s="624" t="s">
        <v>166</v>
      </c>
      <c r="F173" s="624" t="s">
        <v>167</v>
      </c>
      <c r="G173" s="624" t="s">
        <v>168</v>
      </c>
      <c r="H173" s="624" t="s">
        <v>169</v>
      </c>
      <c r="I173" s="624" t="s">
        <v>170</v>
      </c>
      <c r="J173" s="624" t="s">
        <v>279</v>
      </c>
      <c r="K173" s="561"/>
    </row>
    <row r="174" spans="1:22" ht="15.75" thickBot="1" x14ac:dyDescent="0.3">
      <c r="A174" s="565" t="s">
        <v>171</v>
      </c>
      <c r="B174" s="487">
        <v>32</v>
      </c>
      <c r="C174" s="487">
        <v>24</v>
      </c>
      <c r="D174" s="487">
        <v>16</v>
      </c>
      <c r="E174" s="487">
        <v>16</v>
      </c>
      <c r="F174" s="487">
        <v>16</v>
      </c>
      <c r="G174" s="487">
        <v>9</v>
      </c>
      <c r="H174" s="487">
        <v>4</v>
      </c>
      <c r="I174" s="487">
        <v>3</v>
      </c>
      <c r="J174" s="487">
        <v>2</v>
      </c>
    </row>
    <row r="175" spans="1:22" ht="15.75" thickBot="1" x14ac:dyDescent="0.3">
      <c r="A175" s="563" t="s">
        <v>174</v>
      </c>
      <c r="B175" s="566">
        <v>32</v>
      </c>
      <c r="C175" s="566">
        <v>18</v>
      </c>
      <c r="D175" s="568">
        <v>29</v>
      </c>
      <c r="E175" s="567">
        <v>18</v>
      </c>
      <c r="F175" s="487"/>
      <c r="G175" s="487"/>
      <c r="H175" s="487"/>
      <c r="I175" s="487"/>
      <c r="J175" s="487"/>
    </row>
    <row r="176" spans="1:22" ht="15.75" thickBot="1" x14ac:dyDescent="0.3">
      <c r="A176" s="564" t="s">
        <v>172</v>
      </c>
      <c r="B176" s="485">
        <v>11</v>
      </c>
      <c r="C176" s="485">
        <v>9</v>
      </c>
      <c r="D176" s="485">
        <v>4</v>
      </c>
      <c r="E176" s="485">
        <v>4</v>
      </c>
      <c r="F176" s="485">
        <v>4</v>
      </c>
      <c r="G176" s="485">
        <v>2</v>
      </c>
      <c r="H176" s="485">
        <v>0</v>
      </c>
      <c r="I176" s="485">
        <v>0</v>
      </c>
      <c r="J176" s="485">
        <v>0</v>
      </c>
    </row>
    <row r="177" spans="1:12" ht="15.75" thickBot="1" x14ac:dyDescent="0.3">
      <c r="A177" s="563" t="s">
        <v>175</v>
      </c>
      <c r="B177" s="566">
        <v>10</v>
      </c>
      <c r="C177" s="566">
        <v>7</v>
      </c>
      <c r="D177" s="568">
        <v>7</v>
      </c>
      <c r="E177" s="568">
        <v>10</v>
      </c>
      <c r="F177" s="563"/>
      <c r="G177" s="563"/>
      <c r="H177" s="563"/>
      <c r="I177" s="563"/>
      <c r="J177" s="563"/>
    </row>
    <row r="179" spans="1:12" ht="15.75" thickBot="1" x14ac:dyDescent="0.3">
      <c r="A179" s="533" t="s">
        <v>280</v>
      </c>
      <c r="B179" s="624" t="s">
        <v>163</v>
      </c>
      <c r="C179" s="624" t="s">
        <v>164</v>
      </c>
      <c r="D179" s="624" t="s">
        <v>165</v>
      </c>
      <c r="E179" s="624" t="s">
        <v>166</v>
      </c>
      <c r="F179" s="624" t="s">
        <v>167</v>
      </c>
      <c r="G179" s="624" t="s">
        <v>168</v>
      </c>
      <c r="H179" s="624" t="s">
        <v>169</v>
      </c>
      <c r="I179" s="624" t="s">
        <v>170</v>
      </c>
      <c r="J179" s="624" t="s">
        <v>279</v>
      </c>
      <c r="K179" s="624" t="s">
        <v>281</v>
      </c>
    </row>
    <row r="180" spans="1:12" ht="15.75" thickBot="1" x14ac:dyDescent="0.3">
      <c r="A180" s="565" t="s">
        <v>171</v>
      </c>
      <c r="B180" s="487">
        <v>32</v>
      </c>
      <c r="C180" s="487">
        <v>24</v>
      </c>
      <c r="D180" s="487">
        <v>16</v>
      </c>
      <c r="E180" s="487">
        <v>16</v>
      </c>
      <c r="F180" s="487">
        <v>16</v>
      </c>
      <c r="G180" s="487">
        <v>9</v>
      </c>
      <c r="H180" s="487">
        <v>4</v>
      </c>
      <c r="I180" s="487">
        <v>3</v>
      </c>
      <c r="J180" s="487"/>
      <c r="K180" s="487"/>
    </row>
    <row r="181" spans="1:12" ht="15.75" thickBot="1" x14ac:dyDescent="0.3">
      <c r="A181" s="563" t="s">
        <v>174</v>
      </c>
      <c r="B181" s="566">
        <v>32</v>
      </c>
      <c r="C181" s="566">
        <v>18</v>
      </c>
      <c r="D181" s="568">
        <v>29</v>
      </c>
      <c r="E181" s="567">
        <v>18</v>
      </c>
      <c r="F181" s="487"/>
      <c r="G181" s="487"/>
      <c r="H181" s="487"/>
      <c r="I181" s="487"/>
      <c r="J181" s="487"/>
      <c r="K181" s="487"/>
    </row>
    <row r="182" spans="1:12" ht="15.75" thickBot="1" x14ac:dyDescent="0.3">
      <c r="A182" s="564" t="s">
        <v>172</v>
      </c>
      <c r="B182" s="485">
        <v>11</v>
      </c>
      <c r="C182" s="485">
        <v>9</v>
      </c>
      <c r="D182" s="485">
        <v>4</v>
      </c>
      <c r="E182" s="485">
        <v>4</v>
      </c>
      <c r="F182" s="485">
        <v>4</v>
      </c>
      <c r="G182" s="485">
        <v>4</v>
      </c>
      <c r="H182" s="485">
        <v>4</v>
      </c>
      <c r="I182" s="485">
        <v>3</v>
      </c>
      <c r="J182" s="485">
        <v>3</v>
      </c>
      <c r="K182" s="485">
        <v>3</v>
      </c>
      <c r="L182" s="592"/>
    </row>
    <row r="183" spans="1:12" ht="15.75" thickBot="1" x14ac:dyDescent="0.3">
      <c r="A183" s="563" t="s">
        <v>175</v>
      </c>
      <c r="B183" s="566">
        <v>10</v>
      </c>
      <c r="C183" s="566">
        <v>7</v>
      </c>
      <c r="D183" s="568">
        <v>7</v>
      </c>
      <c r="E183" s="568">
        <v>10</v>
      </c>
      <c r="F183" s="563"/>
      <c r="G183" s="563"/>
      <c r="H183" s="563"/>
      <c r="I183" s="563"/>
      <c r="J183" s="563"/>
      <c r="K183" s="563"/>
    </row>
    <row r="185" spans="1:12" ht="15.75" thickBot="1" x14ac:dyDescent="0.3">
      <c r="A185" s="533" t="s">
        <v>292</v>
      </c>
      <c r="B185" s="624" t="s">
        <v>163</v>
      </c>
      <c r="C185" s="624" t="s">
        <v>164</v>
      </c>
      <c r="D185" s="624" t="s">
        <v>165</v>
      </c>
      <c r="E185" s="624" t="s">
        <v>166</v>
      </c>
      <c r="F185" s="624" t="s">
        <v>167</v>
      </c>
      <c r="G185" s="624" t="s">
        <v>168</v>
      </c>
      <c r="H185" s="624" t="s">
        <v>169</v>
      </c>
      <c r="I185" s="624" t="s">
        <v>170</v>
      </c>
      <c r="J185" s="624" t="s">
        <v>279</v>
      </c>
      <c r="K185" s="624" t="s">
        <v>281</v>
      </c>
    </row>
    <row r="186" spans="1:12" ht="15.75" thickBot="1" x14ac:dyDescent="0.3">
      <c r="A186" s="565" t="s">
        <v>171</v>
      </c>
      <c r="B186" s="487">
        <v>32</v>
      </c>
      <c r="C186" s="487">
        <v>24</v>
      </c>
      <c r="D186" s="487">
        <v>16</v>
      </c>
      <c r="E186" s="487">
        <v>16</v>
      </c>
      <c r="F186" s="487">
        <v>16</v>
      </c>
      <c r="G186" s="487">
        <v>16</v>
      </c>
      <c r="H186" s="487">
        <v>16</v>
      </c>
    </row>
    <row r="187" spans="1:12" ht="15.75" thickBot="1" x14ac:dyDescent="0.3">
      <c r="A187" s="563" t="s">
        <v>174</v>
      </c>
      <c r="B187" s="566">
        <v>32</v>
      </c>
      <c r="C187" s="566">
        <v>18</v>
      </c>
      <c r="D187" s="568">
        <v>29</v>
      </c>
      <c r="E187" s="567">
        <v>18</v>
      </c>
      <c r="F187" s="567">
        <v>21</v>
      </c>
      <c r="G187" s="567">
        <v>18</v>
      </c>
    </row>
    <row r="188" spans="1:12" ht="15.75" thickBot="1" x14ac:dyDescent="0.3">
      <c r="A188" s="564" t="s">
        <v>172</v>
      </c>
      <c r="B188" s="485">
        <v>11</v>
      </c>
      <c r="C188" s="485">
        <v>9</v>
      </c>
      <c r="D188" s="485">
        <v>4</v>
      </c>
      <c r="E188" s="485">
        <v>4</v>
      </c>
      <c r="F188" s="485">
        <v>4</v>
      </c>
      <c r="G188" s="485">
        <v>8</v>
      </c>
      <c r="H188" s="485">
        <v>6</v>
      </c>
      <c r="I188" s="485">
        <v>4</v>
      </c>
      <c r="J188" s="485">
        <v>4</v>
      </c>
      <c r="K188" s="485">
        <v>4</v>
      </c>
    </row>
    <row r="189" spans="1:12" ht="15.75" thickBot="1" x14ac:dyDescent="0.3">
      <c r="A189" s="563" t="s">
        <v>175</v>
      </c>
      <c r="B189" s="566">
        <v>10</v>
      </c>
      <c r="C189" s="566">
        <v>7</v>
      </c>
      <c r="D189" s="568">
        <v>7</v>
      </c>
      <c r="E189" s="568">
        <v>10</v>
      </c>
      <c r="F189" s="568">
        <v>11</v>
      </c>
      <c r="G189" s="566">
        <v>5</v>
      </c>
    </row>
    <row r="191" spans="1:12" ht="15.75" thickBot="1" x14ac:dyDescent="0.3">
      <c r="A191" s="533" t="s">
        <v>3702</v>
      </c>
      <c r="B191" s="624" t="s">
        <v>163</v>
      </c>
      <c r="C191" s="624" t="s">
        <v>164</v>
      </c>
      <c r="D191" s="624" t="s">
        <v>165</v>
      </c>
      <c r="E191" s="624" t="s">
        <v>166</v>
      </c>
      <c r="F191" s="624" t="s">
        <v>167</v>
      </c>
      <c r="G191" s="624" t="s">
        <v>168</v>
      </c>
      <c r="H191" s="624" t="s">
        <v>169</v>
      </c>
      <c r="I191" s="624" t="s">
        <v>170</v>
      </c>
      <c r="J191" s="624" t="s">
        <v>279</v>
      </c>
      <c r="K191" s="624" t="s">
        <v>281</v>
      </c>
    </row>
    <row r="192" spans="1:12" ht="15.75" thickBot="1" x14ac:dyDescent="0.3">
      <c r="A192" s="565" t="s">
        <v>171</v>
      </c>
      <c r="B192" s="487">
        <v>32</v>
      </c>
      <c r="C192" s="487">
        <v>24</v>
      </c>
      <c r="D192" s="487">
        <v>16</v>
      </c>
      <c r="E192" s="487">
        <v>16</v>
      </c>
      <c r="F192" s="487">
        <v>16</v>
      </c>
      <c r="G192" s="487">
        <v>16</v>
      </c>
      <c r="H192" s="487">
        <v>16</v>
      </c>
      <c r="I192" s="592">
        <v>16</v>
      </c>
      <c r="J192" s="592" t="s">
        <v>414</v>
      </c>
    </row>
    <row r="193" spans="1:11" ht="15.75" thickBot="1" x14ac:dyDescent="0.3">
      <c r="A193" s="563" t="s">
        <v>174</v>
      </c>
      <c r="B193" s="566">
        <v>32</v>
      </c>
      <c r="C193" s="566">
        <v>18</v>
      </c>
      <c r="D193" s="568">
        <v>29</v>
      </c>
      <c r="E193" s="567">
        <v>18</v>
      </c>
      <c r="F193" s="567">
        <v>21</v>
      </c>
      <c r="G193" s="567">
        <v>18</v>
      </c>
      <c r="H193" s="614">
        <v>31</v>
      </c>
      <c r="I193" s="614">
        <v>42</v>
      </c>
    </row>
    <row r="194" spans="1:11" ht="15.75" thickBot="1" x14ac:dyDescent="0.3">
      <c r="A194" s="564" t="s">
        <v>172</v>
      </c>
      <c r="B194" s="485">
        <v>11</v>
      </c>
      <c r="C194" s="485">
        <v>9</v>
      </c>
      <c r="D194" s="485">
        <v>4</v>
      </c>
      <c r="E194" s="485">
        <v>4</v>
      </c>
      <c r="F194" s="485">
        <v>4</v>
      </c>
      <c r="G194" s="485">
        <v>8</v>
      </c>
      <c r="H194" s="485">
        <v>6</v>
      </c>
      <c r="I194" s="485">
        <v>6</v>
      </c>
      <c r="J194" s="485">
        <v>6</v>
      </c>
      <c r="K194" s="485">
        <v>4</v>
      </c>
    </row>
    <row r="195" spans="1:11" ht="15.75" thickBot="1" x14ac:dyDescent="0.3">
      <c r="A195" s="563" t="s">
        <v>175</v>
      </c>
      <c r="B195" s="566">
        <v>10</v>
      </c>
      <c r="C195" s="566">
        <v>7</v>
      </c>
      <c r="D195" s="568">
        <v>7</v>
      </c>
      <c r="E195" s="568">
        <v>10</v>
      </c>
      <c r="F195" s="568">
        <v>11</v>
      </c>
      <c r="G195" s="566">
        <v>5</v>
      </c>
      <c r="H195" s="614">
        <v>11</v>
      </c>
      <c r="I195" s="619" t="s">
        <v>3703</v>
      </c>
    </row>
    <row r="196" spans="1:11" x14ac:dyDescent="0.25">
      <c r="A196" t="s">
        <v>3704</v>
      </c>
    </row>
  </sheetData>
  <mergeCells count="8">
    <mergeCell ref="A160:A161"/>
    <mergeCell ref="B160:I161"/>
    <mergeCell ref="B67:G67"/>
    <mergeCell ref="N67:U67"/>
    <mergeCell ref="Z67:AF67"/>
    <mergeCell ref="N146:X146"/>
    <mergeCell ref="Z146:AJ146"/>
    <mergeCell ref="B146:L146"/>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160A1-2213-4E00-8D2F-BA9831197173}">
  <dimension ref="A2:N18"/>
  <sheetViews>
    <sheetView workbookViewId="0">
      <selection activeCell="AA11" sqref="AA11"/>
    </sheetView>
  </sheetViews>
  <sheetFormatPr defaultRowHeight="15" x14ac:dyDescent="0.25"/>
  <cols>
    <col min="1" max="1" width="20.140625" bestFit="1" customWidth="1"/>
    <col min="2" max="2" width="17.85546875" bestFit="1" customWidth="1"/>
    <col min="3" max="8" width="2" bestFit="1" customWidth="1"/>
    <col min="9" max="9" width="3" bestFit="1" customWidth="1"/>
    <col min="10" max="10" width="2" bestFit="1" customWidth="1"/>
    <col min="11" max="13" width="3" bestFit="1" customWidth="1"/>
    <col min="14" max="14" width="11.28515625" bestFit="1" customWidth="1"/>
    <col min="15" max="20" width="3" bestFit="1" customWidth="1"/>
    <col min="21" max="21" width="4" bestFit="1" customWidth="1"/>
    <col min="22" max="22" width="3" bestFit="1" customWidth="1"/>
    <col min="23" max="23" width="4" bestFit="1" customWidth="1"/>
    <col min="24" max="25" width="3" bestFit="1" customWidth="1"/>
    <col min="26" max="26" width="18.28515625" bestFit="1" customWidth="1"/>
    <col min="27" max="27" width="18.7109375" bestFit="1" customWidth="1"/>
    <col min="28" max="28" width="13.28515625" bestFit="1" customWidth="1"/>
    <col min="29" max="36" width="2" bestFit="1" customWidth="1"/>
    <col min="37" max="39" width="3" bestFit="1" customWidth="1"/>
    <col min="40" max="40" width="13.7109375" bestFit="1" customWidth="1"/>
    <col min="41" max="43" width="2" bestFit="1" customWidth="1"/>
    <col min="44" max="45" width="3" bestFit="1" customWidth="1"/>
    <col min="46" max="46" width="2" bestFit="1" customWidth="1"/>
    <col min="47" max="51" width="3" bestFit="1" customWidth="1"/>
    <col min="52" max="52" width="16.42578125" bestFit="1" customWidth="1"/>
    <col min="53" max="53" width="16.85546875" bestFit="1" customWidth="1"/>
    <col min="54" max="54" width="13.28515625" bestFit="1" customWidth="1"/>
    <col min="55" max="60" width="2" bestFit="1" customWidth="1"/>
    <col min="61" max="63" width="3" bestFit="1" customWidth="1"/>
    <col min="64" max="64" width="13.7109375" bestFit="1" customWidth="1"/>
    <col min="65" max="66" width="2" bestFit="1" customWidth="1"/>
    <col min="67" max="67" width="3" bestFit="1" customWidth="1"/>
    <col min="68" max="68" width="2" bestFit="1" customWidth="1"/>
    <col min="69" max="73" width="3" bestFit="1" customWidth="1"/>
    <col min="74" max="74" width="20.140625" bestFit="1" customWidth="1"/>
    <col min="75" max="75" width="20.5703125" bestFit="1" customWidth="1"/>
    <col min="76" max="76" width="18.28515625" bestFit="1" customWidth="1"/>
    <col min="77" max="77" width="18.7109375" bestFit="1" customWidth="1"/>
  </cols>
  <sheetData>
    <row r="2" spans="1:14" x14ac:dyDescent="0.25">
      <c r="A2" s="494" t="s">
        <v>3705</v>
      </c>
      <c r="B2" t="s">
        <v>1065</v>
      </c>
    </row>
    <row r="3" spans="1:14" x14ac:dyDescent="0.25">
      <c r="A3" s="494" t="s">
        <v>3706</v>
      </c>
      <c r="B3" t="s">
        <v>1065</v>
      </c>
    </row>
    <row r="5" spans="1:14" x14ac:dyDescent="0.25">
      <c r="A5" s="494" t="s">
        <v>3707</v>
      </c>
      <c r="B5" s="494" t="s">
        <v>3708</v>
      </c>
    </row>
    <row r="6" spans="1:14" x14ac:dyDescent="0.25">
      <c r="A6" s="494" t="s">
        <v>3709</v>
      </c>
      <c r="B6">
        <v>1</v>
      </c>
      <c r="C6">
        <v>2</v>
      </c>
      <c r="D6">
        <v>3</v>
      </c>
      <c r="E6">
        <v>4</v>
      </c>
      <c r="F6">
        <v>5</v>
      </c>
      <c r="G6">
        <v>6</v>
      </c>
      <c r="H6">
        <v>7</v>
      </c>
      <c r="I6">
        <v>8</v>
      </c>
      <c r="J6">
        <v>9</v>
      </c>
      <c r="K6">
        <v>10</v>
      </c>
      <c r="L6">
        <v>11</v>
      </c>
      <c r="M6">
        <v>12</v>
      </c>
      <c r="N6" t="s">
        <v>98</v>
      </c>
    </row>
    <row r="7" spans="1:14" x14ac:dyDescent="0.25">
      <c r="A7" s="24">
        <v>2011</v>
      </c>
      <c r="B7">
        <v>4</v>
      </c>
      <c r="C7">
        <v>3</v>
      </c>
      <c r="D7">
        <v>2</v>
      </c>
      <c r="F7">
        <v>5</v>
      </c>
      <c r="G7">
        <v>2</v>
      </c>
      <c r="I7">
        <v>1</v>
      </c>
      <c r="J7">
        <v>1</v>
      </c>
      <c r="K7">
        <v>2</v>
      </c>
      <c r="M7">
        <v>1</v>
      </c>
      <c r="N7">
        <v>21</v>
      </c>
    </row>
    <row r="8" spans="1:14" x14ac:dyDescent="0.25">
      <c r="A8" s="24">
        <v>2012</v>
      </c>
      <c r="B8">
        <v>2</v>
      </c>
      <c r="D8">
        <v>1</v>
      </c>
      <c r="F8">
        <v>1</v>
      </c>
      <c r="J8">
        <v>1</v>
      </c>
      <c r="M8">
        <v>2</v>
      </c>
      <c r="N8">
        <v>7</v>
      </c>
    </row>
    <row r="9" spans="1:14" x14ac:dyDescent="0.25">
      <c r="A9" s="24">
        <v>2013</v>
      </c>
      <c r="B9">
        <v>2</v>
      </c>
      <c r="C9">
        <v>1</v>
      </c>
      <c r="D9">
        <v>1</v>
      </c>
      <c r="E9">
        <v>1</v>
      </c>
      <c r="I9">
        <v>2</v>
      </c>
      <c r="J9">
        <v>1</v>
      </c>
      <c r="L9">
        <v>1</v>
      </c>
      <c r="N9">
        <v>9</v>
      </c>
    </row>
    <row r="10" spans="1:14" x14ac:dyDescent="0.25">
      <c r="A10" s="24">
        <v>2014</v>
      </c>
      <c r="B10">
        <v>3</v>
      </c>
      <c r="I10">
        <v>2</v>
      </c>
      <c r="L10">
        <v>2</v>
      </c>
      <c r="N10">
        <v>7</v>
      </c>
    </row>
    <row r="11" spans="1:14" x14ac:dyDescent="0.25">
      <c r="A11" s="24">
        <v>2015</v>
      </c>
      <c r="B11">
        <v>2</v>
      </c>
      <c r="D11">
        <v>1</v>
      </c>
      <c r="H11">
        <v>1</v>
      </c>
      <c r="I11">
        <v>3</v>
      </c>
      <c r="N11">
        <v>7</v>
      </c>
    </row>
    <row r="12" spans="1:14" x14ac:dyDescent="0.25">
      <c r="A12" s="24">
        <v>2016</v>
      </c>
      <c r="E12">
        <v>1</v>
      </c>
      <c r="G12">
        <v>3</v>
      </c>
      <c r="H12">
        <v>1</v>
      </c>
      <c r="I12">
        <v>1</v>
      </c>
      <c r="K12">
        <v>2</v>
      </c>
      <c r="L12">
        <v>1</v>
      </c>
      <c r="M12">
        <v>1</v>
      </c>
      <c r="N12">
        <v>10</v>
      </c>
    </row>
    <row r="13" spans="1:14" x14ac:dyDescent="0.25">
      <c r="A13" s="24">
        <v>2017</v>
      </c>
      <c r="B13">
        <v>1</v>
      </c>
      <c r="E13">
        <v>2</v>
      </c>
      <c r="F13">
        <v>1</v>
      </c>
      <c r="H13">
        <v>1</v>
      </c>
      <c r="I13">
        <v>1</v>
      </c>
      <c r="J13">
        <v>1</v>
      </c>
      <c r="K13">
        <v>4</v>
      </c>
      <c r="N13">
        <v>11</v>
      </c>
    </row>
    <row r="14" spans="1:14" x14ac:dyDescent="0.25">
      <c r="A14" s="24">
        <v>2018</v>
      </c>
      <c r="H14">
        <v>1</v>
      </c>
      <c r="K14">
        <v>1</v>
      </c>
      <c r="L14">
        <v>2</v>
      </c>
      <c r="M14">
        <v>1</v>
      </c>
      <c r="N14">
        <v>5</v>
      </c>
    </row>
    <row r="15" spans="1:14" x14ac:dyDescent="0.25">
      <c r="A15" s="24">
        <v>2019</v>
      </c>
      <c r="B15">
        <v>1</v>
      </c>
      <c r="E15">
        <v>1</v>
      </c>
      <c r="F15">
        <v>1</v>
      </c>
      <c r="G15">
        <v>1</v>
      </c>
      <c r="H15">
        <v>1</v>
      </c>
      <c r="I15">
        <v>1</v>
      </c>
      <c r="K15">
        <v>2</v>
      </c>
      <c r="L15">
        <v>2</v>
      </c>
      <c r="M15">
        <v>1</v>
      </c>
      <c r="N15">
        <v>11</v>
      </c>
    </row>
    <row r="16" spans="1:14" x14ac:dyDescent="0.25">
      <c r="A16" s="646">
        <v>2020</v>
      </c>
      <c r="B16" s="648"/>
      <c r="C16" s="648">
        <v>1</v>
      </c>
      <c r="D16" s="648">
        <v>1</v>
      </c>
      <c r="E16" s="648"/>
      <c r="F16" s="648"/>
      <c r="G16" s="648">
        <v>2</v>
      </c>
      <c r="H16" s="648">
        <v>2</v>
      </c>
      <c r="I16" s="648">
        <v>3</v>
      </c>
      <c r="J16" s="648">
        <v>1</v>
      </c>
      <c r="K16" s="648"/>
      <c r="L16" s="648"/>
      <c r="M16" s="648"/>
      <c r="N16" s="648">
        <v>10</v>
      </c>
    </row>
    <row r="17" spans="1:14" x14ac:dyDescent="0.25">
      <c r="A17" s="24">
        <v>2021</v>
      </c>
      <c r="F17">
        <v>1</v>
      </c>
      <c r="H17">
        <v>1</v>
      </c>
      <c r="K17">
        <v>1</v>
      </c>
      <c r="L17">
        <v>1</v>
      </c>
      <c r="N17">
        <v>4</v>
      </c>
    </row>
    <row r="18" spans="1:14" x14ac:dyDescent="0.25">
      <c r="A18" s="24" t="s">
        <v>98</v>
      </c>
      <c r="B18">
        <v>15</v>
      </c>
      <c r="C18">
        <v>5</v>
      </c>
      <c r="D18">
        <v>6</v>
      </c>
      <c r="E18">
        <v>5</v>
      </c>
      <c r="F18">
        <v>9</v>
      </c>
      <c r="G18">
        <v>8</v>
      </c>
      <c r="H18">
        <v>8</v>
      </c>
      <c r="I18">
        <v>14</v>
      </c>
      <c r="J18">
        <v>5</v>
      </c>
      <c r="K18">
        <v>12</v>
      </c>
      <c r="L18">
        <v>9</v>
      </c>
      <c r="M18">
        <v>6</v>
      </c>
      <c r="N18">
        <v>102</v>
      </c>
    </row>
  </sheetData>
  <pageMargins left="0.7" right="0.7" top="0.75" bottom="0.75" header="0.3" footer="0.3"/>
  <pageSetup orientation="portrait" r:id="rId2"/>
  <headerFooter>
    <oddFooter>&amp;C&amp;1#&amp;"Calibri"&amp;12&amp;K000000Confidential</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C54BF-6FE7-4BE4-BFED-3E55E950A22F}">
  <dimension ref="A1:AP215"/>
  <sheetViews>
    <sheetView zoomScale="85" zoomScaleNormal="85" workbookViewId="0">
      <selection activeCell="O62" sqref="O62"/>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 min="30" max="37" width="0" hidden="1" customWidth="1"/>
  </cols>
  <sheetData>
    <row r="1" spans="1:29" ht="18" x14ac:dyDescent="0.25">
      <c r="A1" s="173" t="s">
        <v>3710</v>
      </c>
      <c r="B1" s="146"/>
    </row>
    <row r="2" spans="1:29"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3668</v>
      </c>
      <c r="AC2" t="s">
        <v>3711</v>
      </c>
    </row>
    <row r="3" spans="1:29" x14ac:dyDescent="0.25">
      <c r="A3" s="36" t="s">
        <v>15</v>
      </c>
      <c r="B3" s="554">
        <v>2</v>
      </c>
      <c r="C3" s="554">
        <v>2</v>
      </c>
      <c r="D3" s="555">
        <v>2</v>
      </c>
      <c r="E3" s="554">
        <v>1</v>
      </c>
      <c r="F3" s="554">
        <v>1</v>
      </c>
      <c r="G3" s="554">
        <v>1</v>
      </c>
      <c r="H3" s="554">
        <v>1</v>
      </c>
      <c r="I3" s="554">
        <v>1</v>
      </c>
      <c r="J3" s="554">
        <v>1</v>
      </c>
      <c r="K3" s="554">
        <v>1</v>
      </c>
      <c r="L3" s="554">
        <v>1</v>
      </c>
      <c r="M3" s="554">
        <v>2</v>
      </c>
      <c r="N3" s="330"/>
      <c r="O3" s="41"/>
      <c r="P3" s="554">
        <f>SUM(B3:M3)</f>
        <v>16</v>
      </c>
      <c r="Q3" s="556">
        <f>P6+SUM(C3:M3)</f>
        <v>31</v>
      </c>
    </row>
    <row r="4" spans="1:29" ht="12.75" hidden="1" customHeight="1" x14ac:dyDescent="0.25">
      <c r="A4" s="36" t="s">
        <v>16</v>
      </c>
      <c r="B4" s="221">
        <f>B3+1</f>
        <v>3</v>
      </c>
      <c r="C4" s="221">
        <f t="shared" ref="C4:M4" si="0">C3+1</f>
        <v>3</v>
      </c>
      <c r="D4" s="221">
        <f t="shared" si="0"/>
        <v>3</v>
      </c>
      <c r="E4" s="221">
        <f t="shared" si="0"/>
        <v>2</v>
      </c>
      <c r="F4" s="221">
        <f t="shared" si="0"/>
        <v>2</v>
      </c>
      <c r="G4" s="221">
        <f t="shared" si="0"/>
        <v>2</v>
      </c>
      <c r="H4" s="221">
        <f t="shared" si="0"/>
        <v>2</v>
      </c>
      <c r="I4" s="221">
        <f t="shared" si="0"/>
        <v>2</v>
      </c>
      <c r="J4" s="221">
        <f t="shared" si="0"/>
        <v>2</v>
      </c>
      <c r="K4" s="221">
        <f t="shared" si="0"/>
        <v>2</v>
      </c>
      <c r="L4" s="221">
        <f t="shared" si="0"/>
        <v>2</v>
      </c>
      <c r="M4" s="221">
        <f t="shared" si="0"/>
        <v>3</v>
      </c>
      <c r="N4" s="330"/>
      <c r="O4" s="41"/>
      <c r="P4" s="503">
        <f>SUM(B4:M4)</f>
        <v>28</v>
      </c>
      <c r="Q4" s="503">
        <f>P6+SUM(C4:M4)</f>
        <v>42</v>
      </c>
      <c r="R4" t="s">
        <v>3712</v>
      </c>
    </row>
    <row r="5" spans="1:29" ht="7.5" customHeight="1" x14ac:dyDescent="0.25">
      <c r="A5" s="527"/>
      <c r="B5" s="528"/>
      <c r="C5" s="528"/>
      <c r="D5" s="529"/>
      <c r="E5" s="430"/>
      <c r="F5" s="430"/>
      <c r="G5" s="430"/>
      <c r="H5" s="430"/>
      <c r="I5" s="430"/>
      <c r="J5" s="430"/>
      <c r="K5" s="430"/>
      <c r="L5" s="430"/>
      <c r="M5" s="430"/>
      <c r="N5" s="434"/>
      <c r="O5" s="430"/>
      <c r="P5" s="430"/>
      <c r="Q5" s="430"/>
    </row>
    <row r="6" spans="1:29" x14ac:dyDescent="0.25">
      <c r="A6" s="183" t="s">
        <v>17</v>
      </c>
      <c r="B6" s="661">
        <f>B17+B23</f>
        <v>1</v>
      </c>
      <c r="C6" s="661">
        <f>C17+C23</f>
        <v>2</v>
      </c>
      <c r="D6" s="661">
        <f>D17+D23</f>
        <v>2</v>
      </c>
      <c r="E6" s="702">
        <f t="shared" ref="E6:K6" si="1">E17+E23</f>
        <v>2</v>
      </c>
      <c r="F6" s="701">
        <f t="shared" si="1"/>
        <v>3</v>
      </c>
      <c r="G6" s="661">
        <f t="shared" si="1"/>
        <v>0</v>
      </c>
      <c r="H6" s="661">
        <f t="shared" si="1"/>
        <v>0</v>
      </c>
      <c r="I6" s="661">
        <f t="shared" si="1"/>
        <v>1</v>
      </c>
      <c r="J6" s="661">
        <f t="shared" si="1"/>
        <v>0</v>
      </c>
      <c r="K6" s="701">
        <f t="shared" si="1"/>
        <v>3</v>
      </c>
      <c r="L6" s="661">
        <v>1</v>
      </c>
      <c r="M6" s="661">
        <f>M17+M23</f>
        <v>2</v>
      </c>
      <c r="N6" s="662"/>
      <c r="O6" s="663"/>
      <c r="P6" s="556">
        <f>SUM(B6:M6)</f>
        <v>17</v>
      </c>
      <c r="Q6" s="664">
        <f>P6+SUM(M3)</f>
        <v>19</v>
      </c>
    </row>
    <row r="7" spans="1:29" x14ac:dyDescent="0.25">
      <c r="A7" s="36"/>
      <c r="B7" s="112"/>
      <c r="C7" s="513"/>
      <c r="D7" s="513"/>
      <c r="E7" s="513"/>
      <c r="F7" s="513"/>
      <c r="G7" s="513"/>
      <c r="H7" s="513"/>
      <c r="I7" s="513"/>
      <c r="J7" s="513"/>
      <c r="K7" s="513"/>
      <c r="L7" s="513"/>
      <c r="M7" s="513"/>
      <c r="N7" s="513"/>
      <c r="O7" s="513"/>
      <c r="P7" s="513"/>
      <c r="Q7" s="514"/>
    </row>
    <row r="8" spans="1:29" x14ac:dyDescent="0.25">
      <c r="A8" s="660" t="s">
        <v>18</v>
      </c>
      <c r="B8" s="515"/>
      <c r="C8" s="516"/>
      <c r="D8" s="516"/>
      <c r="E8" s="516"/>
      <c r="F8" s="516"/>
      <c r="G8" s="516"/>
      <c r="H8" s="516"/>
      <c r="I8" s="516"/>
      <c r="J8" s="516"/>
      <c r="K8" s="516"/>
      <c r="L8" s="516"/>
      <c r="M8" s="516"/>
      <c r="N8" s="519"/>
      <c r="O8" s="519"/>
      <c r="P8" s="516"/>
      <c r="Q8" s="517"/>
    </row>
    <row r="9" spans="1:29" x14ac:dyDescent="0.25">
      <c r="A9" s="36"/>
      <c r="B9" s="511" t="s">
        <v>1</v>
      </c>
      <c r="C9" s="511" t="s">
        <v>2</v>
      </c>
      <c r="D9" s="512" t="s">
        <v>3</v>
      </c>
      <c r="E9" s="511" t="s">
        <v>4</v>
      </c>
      <c r="F9" s="511" t="s">
        <v>5</v>
      </c>
      <c r="G9" s="511" t="s">
        <v>6</v>
      </c>
      <c r="H9" s="511" t="s">
        <v>7</v>
      </c>
      <c r="I9" s="511" t="s">
        <v>8</v>
      </c>
      <c r="J9" s="511" t="s">
        <v>9</v>
      </c>
      <c r="K9" s="511" t="s">
        <v>10</v>
      </c>
      <c r="L9" s="511" t="s">
        <v>11</v>
      </c>
      <c r="M9" s="511" t="s">
        <v>12</v>
      </c>
      <c r="N9" s="659"/>
      <c r="O9" s="511"/>
      <c r="P9" s="511" t="s">
        <v>13</v>
      </c>
      <c r="Q9" s="511" t="s">
        <v>3668</v>
      </c>
      <c r="T9" s="554"/>
    </row>
    <row r="10" spans="1:29" x14ac:dyDescent="0.25">
      <c r="A10" s="621" t="s">
        <v>19</v>
      </c>
      <c r="B10" s="554">
        <v>1</v>
      </c>
      <c r="C10" s="554">
        <v>1</v>
      </c>
      <c r="D10" s="555">
        <v>1</v>
      </c>
      <c r="E10" s="554">
        <v>1</v>
      </c>
      <c r="F10" s="554">
        <v>1</v>
      </c>
      <c r="G10" s="554">
        <v>1</v>
      </c>
      <c r="H10" s="554">
        <v>0</v>
      </c>
      <c r="I10" s="554">
        <v>1</v>
      </c>
      <c r="J10" s="554">
        <v>0</v>
      </c>
      <c r="K10" s="554">
        <v>0</v>
      </c>
      <c r="L10" s="554">
        <v>0</v>
      </c>
      <c r="M10" s="554">
        <v>1</v>
      </c>
      <c r="N10" s="330"/>
      <c r="O10" s="41"/>
      <c r="P10" s="554">
        <f>SUM(B10:M10)</f>
        <v>8</v>
      </c>
      <c r="Q10" s="556">
        <f>SUM(B10:M10)</f>
        <v>8</v>
      </c>
      <c r="AA10" s="258"/>
    </row>
    <row r="11" spans="1:29" ht="20.100000000000001" customHeight="1" x14ac:dyDescent="0.25">
      <c r="A11" s="650" t="s">
        <v>20</v>
      </c>
      <c r="B11" s="651">
        <v>1</v>
      </c>
      <c r="C11" s="651">
        <v>1</v>
      </c>
      <c r="D11" s="651">
        <v>0</v>
      </c>
      <c r="E11" s="651">
        <v>1</v>
      </c>
      <c r="F11" s="651">
        <v>3</v>
      </c>
      <c r="G11" s="651">
        <v>0</v>
      </c>
      <c r="H11" s="651">
        <v>0</v>
      </c>
      <c r="I11" s="651">
        <v>0</v>
      </c>
      <c r="J11" s="651">
        <v>0</v>
      </c>
      <c r="K11" s="651">
        <v>2</v>
      </c>
      <c r="L11" s="651">
        <v>0</v>
      </c>
      <c r="M11" s="651">
        <v>1</v>
      </c>
      <c r="N11" s="330"/>
      <c r="O11" s="41"/>
      <c r="P11" s="649">
        <f>SUM(B11:M11)</f>
        <v>9</v>
      </c>
      <c r="Q11" s="649">
        <f>P11+SUM(M10)</f>
        <v>10</v>
      </c>
    </row>
    <row r="12" spans="1:29" ht="7.5" customHeight="1" thickBot="1" x14ac:dyDescent="0.3">
      <c r="A12" s="320"/>
      <c r="B12" s="431"/>
      <c r="C12" s="431"/>
      <c r="D12" s="433"/>
      <c r="E12" s="431"/>
      <c r="F12" s="431"/>
      <c r="G12" s="431"/>
      <c r="H12" s="431"/>
      <c r="I12" s="431"/>
      <c r="J12" s="431"/>
      <c r="K12" s="431"/>
      <c r="L12" s="431"/>
      <c r="M12" s="431"/>
      <c r="N12" s="434"/>
      <c r="O12" s="430"/>
      <c r="P12" s="430"/>
      <c r="Q12" s="430"/>
    </row>
    <row r="13" spans="1:29"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SUM(B13:M13)</f>
        <v>0</v>
      </c>
      <c r="Q13" s="556">
        <f>SUM(B13:M13)</f>
        <v>0</v>
      </c>
      <c r="T13" s="554"/>
    </row>
    <row r="14" spans="1:29" ht="20.100000000000001" customHeight="1" x14ac:dyDescent="0.25">
      <c r="A14" s="650" t="s">
        <v>22</v>
      </c>
      <c r="B14" s="651">
        <v>0</v>
      </c>
      <c r="C14" s="651">
        <v>0</v>
      </c>
      <c r="D14" s="651">
        <v>0</v>
      </c>
      <c r="E14" s="651">
        <v>0</v>
      </c>
      <c r="F14" s="651">
        <v>0</v>
      </c>
      <c r="G14" s="651">
        <v>0</v>
      </c>
      <c r="H14" s="651">
        <v>0</v>
      </c>
      <c r="I14" s="651">
        <v>0</v>
      </c>
      <c r="J14" s="651">
        <v>0</v>
      </c>
      <c r="K14" s="651">
        <v>0</v>
      </c>
      <c r="L14" s="651">
        <v>0</v>
      </c>
      <c r="M14" s="651">
        <v>1</v>
      </c>
      <c r="N14" s="330"/>
      <c r="O14" s="41"/>
      <c r="P14" s="649">
        <f>SUM(B14:M14)</f>
        <v>1</v>
      </c>
      <c r="Q14" s="649">
        <f>P14+SUM(M13)</f>
        <v>1</v>
      </c>
    </row>
    <row r="15" spans="1:29" ht="7.5" customHeight="1" thickBot="1" x14ac:dyDescent="0.3">
      <c r="A15" s="320"/>
      <c r="B15" s="431"/>
      <c r="C15" s="431"/>
      <c r="D15" s="433"/>
      <c r="E15" s="431"/>
      <c r="F15" s="431"/>
      <c r="G15" s="431"/>
      <c r="H15" s="431"/>
      <c r="I15" s="431"/>
      <c r="J15" s="431"/>
      <c r="K15" s="431"/>
      <c r="L15" s="431"/>
      <c r="M15" s="431"/>
      <c r="N15" s="434"/>
      <c r="O15" s="430"/>
      <c r="P15" s="430"/>
      <c r="Q15" s="430"/>
    </row>
    <row r="16" spans="1:29" x14ac:dyDescent="0.25">
      <c r="A16" s="621" t="s">
        <v>23</v>
      </c>
      <c r="B16" s="554">
        <f>B13+B10</f>
        <v>1</v>
      </c>
      <c r="C16" s="554">
        <f>C13+C10</f>
        <v>1</v>
      </c>
      <c r="D16" s="555">
        <f>D13+D10</f>
        <v>1</v>
      </c>
      <c r="E16" s="554">
        <f t="shared" ref="E16:M16" si="2">E13+E10</f>
        <v>1</v>
      </c>
      <c r="F16" s="554">
        <f>F13+F10</f>
        <v>1</v>
      </c>
      <c r="G16" s="554">
        <f t="shared" si="2"/>
        <v>1</v>
      </c>
      <c r="H16" s="554">
        <f t="shared" si="2"/>
        <v>0</v>
      </c>
      <c r="I16" s="554">
        <f t="shared" si="2"/>
        <v>1</v>
      </c>
      <c r="J16" s="554">
        <f t="shared" si="2"/>
        <v>0</v>
      </c>
      <c r="K16" s="554">
        <f t="shared" si="2"/>
        <v>0</v>
      </c>
      <c r="L16" s="554">
        <f t="shared" si="2"/>
        <v>0</v>
      </c>
      <c r="M16" s="554">
        <f t="shared" si="2"/>
        <v>1</v>
      </c>
      <c r="N16" s="330"/>
      <c r="O16" s="41"/>
      <c r="P16" s="554">
        <f>SUM(B16:M16)</f>
        <v>8</v>
      </c>
      <c r="Q16" s="556">
        <f>SUM(B16:M16)</f>
        <v>8</v>
      </c>
    </row>
    <row r="17" spans="1:20" x14ac:dyDescent="0.25">
      <c r="A17" s="36" t="s">
        <v>24</v>
      </c>
      <c r="B17" s="652">
        <f t="shared" ref="B17:M17" si="3">B11+B14</f>
        <v>1</v>
      </c>
      <c r="C17" s="652">
        <f t="shared" si="3"/>
        <v>1</v>
      </c>
      <c r="D17" s="652">
        <f t="shared" si="3"/>
        <v>0</v>
      </c>
      <c r="E17" s="666">
        <f>E11+E14</f>
        <v>1</v>
      </c>
      <c r="F17" s="652">
        <f t="shared" si="3"/>
        <v>3</v>
      </c>
      <c r="G17" s="652">
        <f t="shared" si="3"/>
        <v>0</v>
      </c>
      <c r="H17" s="652">
        <f t="shared" si="3"/>
        <v>0</v>
      </c>
      <c r="I17" s="652">
        <f t="shared" si="3"/>
        <v>0</v>
      </c>
      <c r="J17" s="652">
        <f t="shared" si="3"/>
        <v>0</v>
      </c>
      <c r="K17" s="666">
        <f>K11+K14</f>
        <v>2</v>
      </c>
      <c r="L17" s="652">
        <f t="shared" si="3"/>
        <v>0</v>
      </c>
      <c r="M17" s="652">
        <f t="shared" si="3"/>
        <v>2</v>
      </c>
      <c r="N17" s="330"/>
      <c r="O17" s="41"/>
      <c r="P17" s="649">
        <f>SUM(B17:M17)</f>
        <v>10</v>
      </c>
      <c r="Q17" s="649">
        <f>P17+SUM(M16)</f>
        <v>11</v>
      </c>
    </row>
    <row r="18" spans="1:20" ht="7.5" customHeight="1" x14ac:dyDescent="0.25">
      <c r="A18" s="148"/>
      <c r="B18" s="431"/>
      <c r="C18" s="431"/>
      <c r="D18" s="433"/>
      <c r="E18" s="431"/>
      <c r="F18" s="431"/>
      <c r="G18" s="431"/>
      <c r="H18" s="431"/>
      <c r="I18" s="431"/>
      <c r="J18" s="431"/>
      <c r="K18" s="431"/>
      <c r="L18" s="431"/>
      <c r="M18" s="431"/>
      <c r="N18" s="434"/>
      <c r="O18" s="430"/>
      <c r="P18" s="430"/>
      <c r="Q18" s="430"/>
    </row>
    <row r="19" spans="1:20" hidden="1" x14ac:dyDescent="0.25">
      <c r="A19" s="621" t="s">
        <v>25</v>
      </c>
      <c r="B19" s="554">
        <f>B16</f>
        <v>1</v>
      </c>
      <c r="C19" s="554">
        <f t="shared" ref="C19:M19" si="4">C16</f>
        <v>1</v>
      </c>
      <c r="D19" s="554">
        <f t="shared" si="4"/>
        <v>1</v>
      </c>
      <c r="E19" s="554">
        <f t="shared" si="4"/>
        <v>1</v>
      </c>
      <c r="F19" s="554">
        <f t="shared" si="4"/>
        <v>1</v>
      </c>
      <c r="G19" s="554">
        <f t="shared" si="4"/>
        <v>1</v>
      </c>
      <c r="H19" s="554">
        <f t="shared" si="4"/>
        <v>0</v>
      </c>
      <c r="I19" s="554">
        <f t="shared" si="4"/>
        <v>1</v>
      </c>
      <c r="J19" s="554">
        <f t="shared" si="4"/>
        <v>0</v>
      </c>
      <c r="K19" s="554">
        <f t="shared" si="4"/>
        <v>0</v>
      </c>
      <c r="L19" s="554">
        <f t="shared" si="4"/>
        <v>0</v>
      </c>
      <c r="M19" s="554">
        <f t="shared" si="4"/>
        <v>1</v>
      </c>
      <c r="N19" s="330"/>
      <c r="O19" s="41"/>
      <c r="P19" s="554">
        <f>SUM(B19)</f>
        <v>1</v>
      </c>
      <c r="Q19" s="554">
        <f>SUM(B19:M19)</f>
        <v>8</v>
      </c>
    </row>
    <row r="20" spans="1:20" ht="15.75" hidden="1" customHeight="1" x14ac:dyDescent="0.25">
      <c r="A20" s="36" t="s">
        <v>26</v>
      </c>
      <c r="B20" s="554">
        <f>B14+B11</f>
        <v>1</v>
      </c>
      <c r="C20" s="554">
        <f t="shared" ref="C20:M20" si="5">C14+C11</f>
        <v>1</v>
      </c>
      <c r="D20" s="554">
        <f t="shared" si="5"/>
        <v>0</v>
      </c>
      <c r="E20" s="554">
        <f t="shared" si="5"/>
        <v>1</v>
      </c>
      <c r="F20" s="554">
        <f t="shared" si="5"/>
        <v>3</v>
      </c>
      <c r="G20" s="554">
        <f t="shared" si="5"/>
        <v>0</v>
      </c>
      <c r="H20" s="554">
        <f t="shared" si="5"/>
        <v>0</v>
      </c>
      <c r="I20" s="554">
        <f t="shared" si="5"/>
        <v>0</v>
      </c>
      <c r="J20" s="554">
        <f t="shared" si="5"/>
        <v>0</v>
      </c>
      <c r="K20" s="554">
        <f t="shared" si="5"/>
        <v>2</v>
      </c>
      <c r="L20" s="554">
        <f t="shared" si="5"/>
        <v>0</v>
      </c>
      <c r="M20" s="554">
        <f t="shared" si="5"/>
        <v>2</v>
      </c>
      <c r="N20" s="330"/>
      <c r="O20" s="41"/>
      <c r="P20" s="556">
        <f>SUM(B20:M20)</f>
        <v>10</v>
      </c>
      <c r="Q20" s="556">
        <f>P20+SUM(C19:M19)</f>
        <v>17</v>
      </c>
    </row>
    <row r="21" spans="1:20" ht="7.5" hidden="1" customHeight="1" thickBot="1" x14ac:dyDescent="0.3">
      <c r="A21" s="320"/>
      <c r="B21" s="431"/>
      <c r="C21" s="431"/>
      <c r="D21" s="433"/>
      <c r="E21" s="431"/>
      <c r="F21" s="431"/>
      <c r="G21" s="431"/>
      <c r="H21" s="431"/>
      <c r="I21" s="431"/>
      <c r="J21" s="431"/>
      <c r="K21" s="431"/>
      <c r="L21" s="431"/>
      <c r="M21" s="431"/>
      <c r="N21" s="434"/>
      <c r="O21" s="430"/>
      <c r="P21" s="430"/>
      <c r="Q21" s="430"/>
    </row>
    <row r="22" spans="1:20" x14ac:dyDescent="0.25">
      <c r="A22" s="621" t="s">
        <v>27</v>
      </c>
      <c r="B22" s="554">
        <v>1</v>
      </c>
      <c r="C22" s="554">
        <v>1</v>
      </c>
      <c r="D22" s="555">
        <v>1</v>
      </c>
      <c r="E22" s="554">
        <v>0</v>
      </c>
      <c r="F22" s="554">
        <v>0</v>
      </c>
      <c r="G22" s="554">
        <v>0</v>
      </c>
      <c r="H22" s="554">
        <v>1</v>
      </c>
      <c r="I22" s="554">
        <v>0</v>
      </c>
      <c r="J22" s="554">
        <v>1</v>
      </c>
      <c r="K22" s="554">
        <v>1</v>
      </c>
      <c r="L22" s="554">
        <v>1</v>
      </c>
      <c r="M22" s="554">
        <v>1</v>
      </c>
      <c r="N22" s="330"/>
      <c r="O22" s="41"/>
      <c r="P22" s="554">
        <f>SUM(B22:M22)</f>
        <v>8</v>
      </c>
      <c r="Q22" s="556">
        <f>SUM(B22:M22)</f>
        <v>8</v>
      </c>
    </row>
    <row r="23" spans="1:20" ht="20.100000000000001" customHeight="1" x14ac:dyDescent="0.25">
      <c r="A23" s="650" t="s">
        <v>28</v>
      </c>
      <c r="B23" s="651">
        <v>0</v>
      </c>
      <c r="C23" s="651">
        <v>1</v>
      </c>
      <c r="D23" s="651">
        <v>2</v>
      </c>
      <c r="E23" s="651">
        <v>1</v>
      </c>
      <c r="F23" s="651">
        <v>0</v>
      </c>
      <c r="G23" s="651">
        <v>0</v>
      </c>
      <c r="H23" s="651">
        <v>0</v>
      </c>
      <c r="I23" s="651">
        <v>1</v>
      </c>
      <c r="J23" s="651">
        <v>0</v>
      </c>
      <c r="K23" s="651">
        <v>1</v>
      </c>
      <c r="L23" s="651">
        <v>1</v>
      </c>
      <c r="M23" s="651">
        <v>0</v>
      </c>
      <c r="N23" s="330"/>
      <c r="O23" s="41"/>
      <c r="P23" s="649">
        <f>SUM(B23:M23)</f>
        <v>7</v>
      </c>
      <c r="Q23" s="649">
        <f>P23+SUM(M22)</f>
        <v>8</v>
      </c>
      <c r="T23" s="554"/>
    </row>
    <row r="24" spans="1:20" ht="7.5" customHeight="1" thickBot="1" x14ac:dyDescent="0.3">
      <c r="A24" s="320"/>
      <c r="B24" s="431"/>
      <c r="C24" s="431"/>
      <c r="D24" s="433"/>
      <c r="E24" s="431"/>
      <c r="F24" s="431"/>
      <c r="G24" s="431"/>
      <c r="H24" s="431"/>
      <c r="I24" s="431"/>
      <c r="J24" s="431"/>
      <c r="K24" s="431"/>
      <c r="L24" s="431"/>
      <c r="M24" s="431"/>
      <c r="N24" s="434"/>
      <c r="O24" s="430"/>
      <c r="P24" s="430"/>
      <c r="Q24" s="430"/>
    </row>
    <row r="25" spans="1:20" ht="17.25" x14ac:dyDescent="0.25">
      <c r="A25" s="607" t="s">
        <v>3669</v>
      </c>
      <c r="B25" s="554">
        <v>1</v>
      </c>
      <c r="C25" s="554">
        <v>0</v>
      </c>
      <c r="D25" s="555">
        <v>1</v>
      </c>
      <c r="E25" s="554">
        <v>0</v>
      </c>
      <c r="F25" s="554">
        <v>1</v>
      </c>
      <c r="G25" s="554">
        <v>1</v>
      </c>
      <c r="H25" s="554">
        <v>1</v>
      </c>
      <c r="I25" s="554">
        <v>1</v>
      </c>
      <c r="J25" s="554">
        <v>0</v>
      </c>
      <c r="K25" s="554">
        <v>1</v>
      </c>
      <c r="L25" s="554">
        <v>0</v>
      </c>
      <c r="M25" s="554">
        <v>0</v>
      </c>
      <c r="N25" s="330"/>
      <c r="O25" s="41"/>
      <c r="P25" s="554">
        <f>SUM(B25:M25)</f>
        <v>7</v>
      </c>
      <c r="Q25" s="556">
        <f>SUM(B25:M25)</f>
        <v>7</v>
      </c>
    </row>
    <row r="26" spans="1:20" ht="20.100000000000001" customHeight="1" x14ac:dyDescent="0.25">
      <c r="A26" s="621" t="s">
        <v>137</v>
      </c>
      <c r="B26" s="651">
        <v>0</v>
      </c>
      <c r="C26" s="651">
        <v>0</v>
      </c>
      <c r="D26" s="651">
        <v>0</v>
      </c>
      <c r="E26" s="651">
        <v>1</v>
      </c>
      <c r="F26" s="651">
        <v>2</v>
      </c>
      <c r="G26" s="651">
        <v>0</v>
      </c>
      <c r="H26" s="651">
        <v>0</v>
      </c>
      <c r="I26" s="651">
        <v>0</v>
      </c>
      <c r="J26" s="651">
        <v>0</v>
      </c>
      <c r="K26" s="651">
        <v>0</v>
      </c>
      <c r="L26" s="651">
        <v>0</v>
      </c>
      <c r="M26" s="651">
        <v>0</v>
      </c>
      <c r="N26" s="330"/>
      <c r="O26" s="41"/>
      <c r="P26" s="429">
        <f>SUM(B26:M26)</f>
        <v>3</v>
      </c>
      <c r="Q26" s="41">
        <f>SUM(B26:M26)</f>
        <v>3</v>
      </c>
    </row>
    <row r="27" spans="1:20" ht="20.100000000000001" customHeight="1" x14ac:dyDescent="0.25">
      <c r="A27" s="621" t="s">
        <v>138</v>
      </c>
      <c r="B27" s="651">
        <v>0</v>
      </c>
      <c r="C27" s="651">
        <v>0</v>
      </c>
      <c r="D27" s="651">
        <v>0</v>
      </c>
      <c r="E27" s="651">
        <v>0</v>
      </c>
      <c r="F27" s="651">
        <v>0</v>
      </c>
      <c r="G27" s="651">
        <v>0</v>
      </c>
      <c r="H27" s="651">
        <v>0</v>
      </c>
      <c r="I27" s="651">
        <v>0</v>
      </c>
      <c r="J27" s="651">
        <v>0</v>
      </c>
      <c r="K27" s="651">
        <v>0</v>
      </c>
      <c r="L27" s="651">
        <v>0</v>
      </c>
      <c r="M27" s="651">
        <v>0</v>
      </c>
      <c r="N27" s="330"/>
      <c r="O27" s="41"/>
      <c r="P27" s="429">
        <f>SUM(B27:M27)</f>
        <v>0</v>
      </c>
      <c r="Q27" s="41">
        <f>SUM(B27:M27)</f>
        <v>0</v>
      </c>
    </row>
    <row r="28" spans="1:20" ht="20.100000000000001" customHeight="1" x14ac:dyDescent="0.25">
      <c r="A28" s="621" t="s">
        <v>139</v>
      </c>
      <c r="B28" s="651">
        <v>0</v>
      </c>
      <c r="C28" s="651">
        <v>0</v>
      </c>
      <c r="D28" s="651">
        <v>2</v>
      </c>
      <c r="E28" s="651">
        <v>0</v>
      </c>
      <c r="F28" s="651">
        <v>0</v>
      </c>
      <c r="G28" s="651">
        <v>0</v>
      </c>
      <c r="H28" s="651">
        <v>0</v>
      </c>
      <c r="I28" s="651">
        <v>0</v>
      </c>
      <c r="J28" s="651">
        <v>0</v>
      </c>
      <c r="K28" s="651">
        <v>0</v>
      </c>
      <c r="L28" s="651">
        <v>0</v>
      </c>
      <c r="M28" s="651">
        <v>0</v>
      </c>
      <c r="N28" s="330"/>
      <c r="O28" s="41"/>
      <c r="P28" s="429">
        <f>SUM(B28:M28)</f>
        <v>2</v>
      </c>
      <c r="Q28" s="41">
        <f>SUM(B28:M28)</f>
        <v>2</v>
      </c>
    </row>
    <row r="29" spans="1:20" x14ac:dyDescent="0.25">
      <c r="A29" s="607" t="s">
        <v>255</v>
      </c>
      <c r="B29" s="611">
        <f>SUM(B26:B28)</f>
        <v>0</v>
      </c>
      <c r="C29" s="611">
        <f t="shared" ref="C29:M29" si="6">SUM(C26:C28)</f>
        <v>0</v>
      </c>
      <c r="D29" s="612">
        <f t="shared" si="6"/>
        <v>2</v>
      </c>
      <c r="E29" s="611">
        <f t="shared" si="6"/>
        <v>1</v>
      </c>
      <c r="F29" s="612">
        <f>SUM(F26:F28)</f>
        <v>2</v>
      </c>
      <c r="G29" s="611">
        <f t="shared" si="6"/>
        <v>0</v>
      </c>
      <c r="H29" s="611">
        <f t="shared" si="6"/>
        <v>0</v>
      </c>
      <c r="I29" s="611">
        <f t="shared" si="6"/>
        <v>0</v>
      </c>
      <c r="J29" s="611">
        <f t="shared" si="6"/>
        <v>0</v>
      </c>
      <c r="K29" s="611">
        <f t="shared" si="6"/>
        <v>0</v>
      </c>
      <c r="L29" s="611">
        <f t="shared" si="6"/>
        <v>0</v>
      </c>
      <c r="M29" s="611">
        <f t="shared" si="6"/>
        <v>0</v>
      </c>
      <c r="N29" s="330"/>
      <c r="O29" s="41"/>
      <c r="P29" s="556">
        <f>SUM(B29:M29)</f>
        <v>5</v>
      </c>
      <c r="Q29" s="554">
        <f>P29+SUM(M25)</f>
        <v>5</v>
      </c>
    </row>
    <row r="30" spans="1:20" ht="7.5" customHeight="1" thickBot="1" x14ac:dyDescent="0.3">
      <c r="A30" s="320"/>
      <c r="B30" s="431"/>
      <c r="C30" s="431"/>
      <c r="D30" s="433"/>
      <c r="E30" s="431"/>
      <c r="F30" s="431"/>
      <c r="G30" s="431"/>
      <c r="H30" s="431"/>
      <c r="I30" s="431"/>
      <c r="J30" s="431"/>
      <c r="K30" s="431"/>
      <c r="L30" s="431"/>
      <c r="M30" s="431"/>
      <c r="N30" s="434"/>
      <c r="O30" s="430"/>
      <c r="P30" s="430"/>
      <c r="Q30" s="430"/>
    </row>
    <row r="31" spans="1:20" hidden="1" x14ac:dyDescent="0.25">
      <c r="A31" s="621" t="s">
        <v>34</v>
      </c>
      <c r="B31" s="554">
        <v>1</v>
      </c>
      <c r="C31" s="554">
        <v>1</v>
      </c>
      <c r="D31" s="555">
        <v>1</v>
      </c>
      <c r="E31" s="554">
        <v>1</v>
      </c>
      <c r="F31" s="554">
        <v>1</v>
      </c>
      <c r="G31" s="554">
        <v>1</v>
      </c>
      <c r="H31" s="554">
        <v>1</v>
      </c>
      <c r="I31" s="554">
        <v>0</v>
      </c>
      <c r="J31" s="554">
        <v>1</v>
      </c>
      <c r="K31" s="554">
        <v>0</v>
      </c>
      <c r="L31" s="554">
        <v>0</v>
      </c>
      <c r="M31" s="554">
        <v>0</v>
      </c>
      <c r="N31" s="330"/>
      <c r="O31" s="41"/>
      <c r="P31" s="554">
        <f>SUM(B31)</f>
        <v>1</v>
      </c>
      <c r="Q31" s="554">
        <f>SUM(B31:M31)</f>
        <v>8</v>
      </c>
    </row>
    <row r="32" spans="1:20" hidden="1" x14ac:dyDescent="0.25">
      <c r="A32" s="621" t="s">
        <v>35</v>
      </c>
      <c r="B32" s="611" t="s">
        <v>125</v>
      </c>
      <c r="C32" s="611" t="s">
        <v>125</v>
      </c>
      <c r="D32" s="611" t="s">
        <v>125</v>
      </c>
      <c r="E32" s="611" t="s">
        <v>125</v>
      </c>
      <c r="F32" s="611" t="s">
        <v>125</v>
      </c>
      <c r="G32" s="611" t="s">
        <v>125</v>
      </c>
      <c r="H32" s="611" t="s">
        <v>125</v>
      </c>
      <c r="I32" s="611" t="s">
        <v>125</v>
      </c>
      <c r="J32" s="611" t="s">
        <v>125</v>
      </c>
      <c r="K32" s="611" t="s">
        <v>125</v>
      </c>
      <c r="L32" s="611" t="s">
        <v>125</v>
      </c>
      <c r="M32" s="611" t="s">
        <v>125</v>
      </c>
      <c r="N32" s="330"/>
      <c r="O32" s="41"/>
      <c r="P32" s="556">
        <f>SUM(B32:M32)</f>
        <v>0</v>
      </c>
      <c r="Q32" s="556">
        <f>P32+SUM(C31:M31)</f>
        <v>7</v>
      </c>
    </row>
    <row r="33" spans="1:18" ht="7.5" hidden="1" customHeight="1" thickBot="1" x14ac:dyDescent="0.3">
      <c r="A33" s="320"/>
      <c r="B33" s="431"/>
      <c r="C33" s="431"/>
      <c r="D33" s="433"/>
      <c r="E33" s="431"/>
      <c r="F33" s="431"/>
      <c r="G33" s="431"/>
      <c r="H33" s="431"/>
      <c r="I33" s="431"/>
      <c r="J33" s="431"/>
      <c r="K33" s="431"/>
      <c r="L33" s="431"/>
      <c r="M33" s="431"/>
      <c r="N33" s="434"/>
      <c r="O33" s="430"/>
      <c r="P33" s="430"/>
      <c r="Q33" s="430"/>
    </row>
    <row r="34" spans="1:18" hidden="1" x14ac:dyDescent="0.25">
      <c r="A34" s="621" t="s">
        <v>36</v>
      </c>
      <c r="B34" s="554">
        <v>0</v>
      </c>
      <c r="C34" s="554">
        <v>0</v>
      </c>
      <c r="D34" s="555">
        <v>0</v>
      </c>
      <c r="E34" s="554">
        <v>1</v>
      </c>
      <c r="F34" s="554">
        <v>1</v>
      </c>
      <c r="G34" s="554">
        <v>1</v>
      </c>
      <c r="H34" s="554">
        <v>1</v>
      </c>
      <c r="I34" s="554">
        <v>1</v>
      </c>
      <c r="J34" s="554">
        <v>1</v>
      </c>
      <c r="K34" s="554">
        <v>1</v>
      </c>
      <c r="L34" s="554">
        <v>1</v>
      </c>
      <c r="M34" s="554">
        <v>0</v>
      </c>
      <c r="N34" s="330"/>
      <c r="O34" s="41"/>
      <c r="P34" s="554">
        <f>SUM(B34)</f>
        <v>0</v>
      </c>
      <c r="Q34" s="554">
        <f>SUM(B34:M34)</f>
        <v>8</v>
      </c>
    </row>
    <row r="35" spans="1:18" hidden="1" x14ac:dyDescent="0.25">
      <c r="A35" s="621" t="s">
        <v>37</v>
      </c>
      <c r="B35" s="611" t="s">
        <v>125</v>
      </c>
      <c r="C35" s="611" t="s">
        <v>125</v>
      </c>
      <c r="D35" s="611" t="s">
        <v>125</v>
      </c>
      <c r="E35" s="611" t="s">
        <v>125</v>
      </c>
      <c r="F35" s="611" t="s">
        <v>125</v>
      </c>
      <c r="G35" s="611" t="s">
        <v>125</v>
      </c>
      <c r="H35" s="611" t="s">
        <v>125</v>
      </c>
      <c r="I35" s="611" t="s">
        <v>125</v>
      </c>
      <c r="J35" s="611" t="s">
        <v>125</v>
      </c>
      <c r="K35" s="611" t="s">
        <v>125</v>
      </c>
      <c r="L35" s="611" t="s">
        <v>125</v>
      </c>
      <c r="M35" s="611" t="s">
        <v>125</v>
      </c>
      <c r="N35" s="330"/>
      <c r="O35" s="41"/>
      <c r="P35" s="556">
        <f>SUM(B35:M35)</f>
        <v>0</v>
      </c>
      <c r="Q35" s="556">
        <f>P35+SUM(C34:M34)</f>
        <v>8</v>
      </c>
    </row>
    <row r="36" spans="1:18" ht="7.5" hidden="1" customHeight="1" thickBot="1" x14ac:dyDescent="0.3">
      <c r="A36" s="320"/>
      <c r="B36" s="431"/>
      <c r="C36" s="431"/>
      <c r="D36" s="433"/>
      <c r="E36" s="431"/>
      <c r="F36" s="431"/>
      <c r="G36" s="431"/>
      <c r="H36" s="431"/>
      <c r="I36" s="431"/>
      <c r="J36" s="431"/>
      <c r="K36" s="431"/>
      <c r="L36" s="431"/>
      <c r="M36" s="431"/>
      <c r="N36" s="434"/>
      <c r="O36" s="430"/>
      <c r="P36" s="430"/>
      <c r="Q36" s="430"/>
    </row>
    <row r="37" spans="1:18" hidden="1" x14ac:dyDescent="0.25">
      <c r="A37" s="621" t="s">
        <v>256</v>
      </c>
      <c r="B37" s="554">
        <v>0</v>
      </c>
      <c r="C37" s="554">
        <v>0</v>
      </c>
      <c r="D37" s="555">
        <v>0</v>
      </c>
      <c r="E37" s="554">
        <v>0</v>
      </c>
      <c r="F37" s="554">
        <v>0</v>
      </c>
      <c r="G37" s="554">
        <v>0</v>
      </c>
      <c r="H37" s="554">
        <v>0</v>
      </c>
      <c r="I37" s="554">
        <v>0</v>
      </c>
      <c r="J37" s="554">
        <v>1</v>
      </c>
      <c r="K37" s="554">
        <v>1</v>
      </c>
      <c r="L37" s="554">
        <v>1</v>
      </c>
      <c r="M37" s="554">
        <v>1</v>
      </c>
      <c r="N37" s="330"/>
      <c r="O37" s="41"/>
      <c r="P37" s="554">
        <f>SUM(B37)</f>
        <v>0</v>
      </c>
      <c r="Q37" s="554">
        <f>SUM(B37:M37)</f>
        <v>4</v>
      </c>
      <c r="R37" t="s">
        <v>257</v>
      </c>
    </row>
    <row r="38" spans="1:18" hidden="1" x14ac:dyDescent="0.25">
      <c r="A38" s="621" t="s">
        <v>258</v>
      </c>
      <c r="B38" s="611" t="s">
        <v>125</v>
      </c>
      <c r="C38" s="611" t="s">
        <v>125</v>
      </c>
      <c r="D38" s="611" t="s">
        <v>125</v>
      </c>
      <c r="E38" s="611" t="s">
        <v>125</v>
      </c>
      <c r="F38" s="611" t="s">
        <v>125</v>
      </c>
      <c r="G38" s="611" t="s">
        <v>125</v>
      </c>
      <c r="H38" s="611" t="s">
        <v>125</v>
      </c>
      <c r="I38" s="611" t="s">
        <v>125</v>
      </c>
      <c r="J38" s="611" t="s">
        <v>125</v>
      </c>
      <c r="K38" s="611" t="s">
        <v>125</v>
      </c>
      <c r="L38" s="611" t="s">
        <v>125</v>
      </c>
      <c r="M38" s="611" t="s">
        <v>125</v>
      </c>
      <c r="N38" s="330"/>
      <c r="O38" s="41"/>
      <c r="P38" s="556">
        <f>SUM(B38:M38)</f>
        <v>0</v>
      </c>
      <c r="Q38" s="556">
        <f>P38+SUM(C37:M37)</f>
        <v>4</v>
      </c>
      <c r="R38" t="s">
        <v>257</v>
      </c>
    </row>
    <row r="39" spans="1:18" ht="7.5" hidden="1" customHeight="1" thickBot="1" x14ac:dyDescent="0.3">
      <c r="A39" s="320"/>
      <c r="B39" s="431"/>
      <c r="C39" s="431"/>
      <c r="D39" s="433"/>
      <c r="E39" s="431"/>
      <c r="F39" s="431"/>
      <c r="G39" s="431"/>
      <c r="H39" s="431"/>
      <c r="I39" s="431"/>
      <c r="J39" s="431"/>
      <c r="K39" s="431"/>
      <c r="L39" s="431"/>
      <c r="M39" s="431"/>
      <c r="N39" s="434"/>
      <c r="O39" s="430"/>
      <c r="P39" s="430"/>
      <c r="Q39" s="430"/>
    </row>
    <row r="40" spans="1:18" hidden="1" x14ac:dyDescent="0.25">
      <c r="A40" s="621" t="s">
        <v>259</v>
      </c>
      <c r="B40" s="554">
        <v>0</v>
      </c>
      <c r="C40" s="554">
        <v>0</v>
      </c>
      <c r="D40" s="555">
        <v>0</v>
      </c>
      <c r="E40" s="554">
        <v>0</v>
      </c>
      <c r="F40" s="554">
        <v>0</v>
      </c>
      <c r="G40" s="554">
        <v>0</v>
      </c>
      <c r="H40" s="554">
        <v>0</v>
      </c>
      <c r="I40" s="554">
        <v>0</v>
      </c>
      <c r="J40" s="554">
        <v>0</v>
      </c>
      <c r="K40" s="554">
        <v>0</v>
      </c>
      <c r="L40" s="554">
        <v>0</v>
      </c>
      <c r="M40" s="554">
        <v>0</v>
      </c>
      <c r="N40" s="330"/>
      <c r="O40" s="41"/>
      <c r="P40" s="554">
        <f>SUM(B40)</f>
        <v>0</v>
      </c>
      <c r="Q40" s="554">
        <f>SUM(B40:M40)</f>
        <v>0</v>
      </c>
      <c r="R40" t="s">
        <v>257</v>
      </c>
    </row>
    <row r="41" spans="1:18" hidden="1" x14ac:dyDescent="0.25">
      <c r="A41" s="621" t="s">
        <v>260</v>
      </c>
      <c r="B41" s="611" t="s">
        <v>125</v>
      </c>
      <c r="C41" s="611" t="s">
        <v>125</v>
      </c>
      <c r="D41" s="611" t="s">
        <v>125</v>
      </c>
      <c r="E41" s="611" t="s">
        <v>125</v>
      </c>
      <c r="F41" s="611" t="s">
        <v>125</v>
      </c>
      <c r="G41" s="611" t="s">
        <v>125</v>
      </c>
      <c r="H41" s="611" t="s">
        <v>125</v>
      </c>
      <c r="I41" s="611" t="s">
        <v>125</v>
      </c>
      <c r="J41" s="611" t="s">
        <v>125</v>
      </c>
      <c r="K41" s="611" t="s">
        <v>125</v>
      </c>
      <c r="L41" s="611" t="s">
        <v>125</v>
      </c>
      <c r="M41" s="611" t="s">
        <v>125</v>
      </c>
      <c r="N41" s="330"/>
      <c r="O41" s="41"/>
      <c r="P41" s="556">
        <f>SUM(B41:M41)</f>
        <v>0</v>
      </c>
      <c r="Q41" s="556">
        <f>P41+SUM(C40:M40)</f>
        <v>0</v>
      </c>
      <c r="R41" t="s">
        <v>257</v>
      </c>
    </row>
    <row r="42" spans="1:18" ht="7.5" hidden="1" customHeight="1" thickBot="1" x14ac:dyDescent="0.3">
      <c r="A42" s="320"/>
      <c r="B42" s="431"/>
      <c r="C42" s="431"/>
      <c r="D42" s="433"/>
      <c r="E42" s="431"/>
      <c r="F42" s="431"/>
      <c r="G42" s="431"/>
      <c r="H42" s="431"/>
      <c r="I42" s="431"/>
      <c r="J42" s="431"/>
      <c r="K42" s="431"/>
      <c r="L42" s="431"/>
      <c r="M42" s="431"/>
      <c r="N42" s="434"/>
      <c r="O42" s="430"/>
      <c r="P42" s="430"/>
      <c r="Q42" s="430"/>
    </row>
    <row r="43" spans="1:18" hidden="1"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f>
        <v>0</v>
      </c>
      <c r="Q43" s="554">
        <f>SUM(B43:M43)</f>
        <v>0</v>
      </c>
    </row>
    <row r="44" spans="1:18" hidden="1" x14ac:dyDescent="0.25">
      <c r="A44" s="621" t="s">
        <v>86</v>
      </c>
      <c r="B44" s="611" t="s">
        <v>125</v>
      </c>
      <c r="C44" s="611" t="s">
        <v>125</v>
      </c>
      <c r="D44" s="611" t="s">
        <v>125</v>
      </c>
      <c r="E44" s="611" t="s">
        <v>125</v>
      </c>
      <c r="F44" s="611" t="s">
        <v>125</v>
      </c>
      <c r="G44" s="611" t="s">
        <v>125</v>
      </c>
      <c r="H44" s="611" t="s">
        <v>125</v>
      </c>
      <c r="I44" s="611" t="s">
        <v>125</v>
      </c>
      <c r="J44" s="611" t="s">
        <v>125</v>
      </c>
      <c r="K44" s="611" t="s">
        <v>125</v>
      </c>
      <c r="L44" s="611" t="s">
        <v>125</v>
      </c>
      <c r="M44" s="611" t="s">
        <v>125</v>
      </c>
      <c r="N44" s="330"/>
      <c r="O44" s="41"/>
      <c r="P44" s="556">
        <f>SUM(B44:M44)</f>
        <v>0</v>
      </c>
      <c r="Q44" s="556">
        <f>P44+SUM(C43:M43)</f>
        <v>0</v>
      </c>
    </row>
    <row r="45" spans="1:18" ht="7.5" hidden="1" customHeight="1" thickBot="1" x14ac:dyDescent="0.3">
      <c r="A45" s="320"/>
      <c r="B45" s="431"/>
      <c r="C45" s="431"/>
      <c r="D45" s="433"/>
      <c r="E45" s="431"/>
      <c r="F45" s="431"/>
      <c r="G45" s="431"/>
      <c r="H45" s="431"/>
      <c r="I45" s="431"/>
      <c r="J45" s="431"/>
      <c r="K45" s="431"/>
      <c r="L45" s="431"/>
      <c r="M45" s="431"/>
      <c r="N45" s="434"/>
      <c r="O45" s="430"/>
      <c r="P45" s="430"/>
      <c r="Q45" s="430"/>
    </row>
    <row r="46" spans="1:18" hidden="1" x14ac:dyDescent="0.25">
      <c r="A46" s="607" t="s">
        <v>3670</v>
      </c>
      <c r="B46" s="554">
        <v>1</v>
      </c>
      <c r="C46" s="554">
        <v>1</v>
      </c>
      <c r="D46" s="555">
        <v>1</v>
      </c>
      <c r="E46" s="554">
        <v>0</v>
      </c>
      <c r="F46" s="554">
        <v>1</v>
      </c>
      <c r="G46" s="554">
        <v>1</v>
      </c>
      <c r="H46" s="554">
        <v>1</v>
      </c>
      <c r="I46" s="554">
        <v>0</v>
      </c>
      <c r="J46" s="554">
        <v>1</v>
      </c>
      <c r="K46" s="554">
        <v>1</v>
      </c>
      <c r="L46" s="554">
        <v>1</v>
      </c>
      <c r="M46" s="554">
        <v>1</v>
      </c>
      <c r="N46" s="330"/>
      <c r="O46" s="41"/>
      <c r="P46" s="554">
        <f>SUM(B46)</f>
        <v>1</v>
      </c>
      <c r="Q46" s="554">
        <f>SUM(B46:M46)</f>
        <v>10</v>
      </c>
    </row>
    <row r="47" spans="1:18" hidden="1" x14ac:dyDescent="0.25">
      <c r="A47" s="607" t="s">
        <v>3671</v>
      </c>
      <c r="B47" s="611" t="s">
        <v>125</v>
      </c>
      <c r="C47" s="611" t="s">
        <v>125</v>
      </c>
      <c r="D47" s="611" t="s">
        <v>125</v>
      </c>
      <c r="E47" s="611" t="s">
        <v>125</v>
      </c>
      <c r="F47" s="611" t="s">
        <v>125</v>
      </c>
      <c r="G47" s="611" t="s">
        <v>125</v>
      </c>
      <c r="H47" s="611" t="s">
        <v>125</v>
      </c>
      <c r="I47" s="611" t="s">
        <v>125</v>
      </c>
      <c r="J47" s="611" t="s">
        <v>125</v>
      </c>
      <c r="K47" s="611" t="s">
        <v>125</v>
      </c>
      <c r="L47" s="611" t="s">
        <v>125</v>
      </c>
      <c r="M47" s="611" t="s">
        <v>125</v>
      </c>
      <c r="N47" s="330"/>
      <c r="O47" s="41"/>
      <c r="P47" s="556">
        <f>SUM(B47:M47)</f>
        <v>0</v>
      </c>
      <c r="Q47" s="556">
        <f>P47+SUM(C46:M46)</f>
        <v>9</v>
      </c>
    </row>
    <row r="48" spans="1:18" x14ac:dyDescent="0.25">
      <c r="A48" s="96"/>
    </row>
    <row r="49" spans="1:28" x14ac:dyDescent="0.25">
      <c r="A49" s="96"/>
    </row>
    <row r="50" spans="1:28" x14ac:dyDescent="0.25">
      <c r="A50" s="145" t="s">
        <v>261</v>
      </c>
    </row>
    <row r="51" spans="1:28" x14ac:dyDescent="0.25">
      <c r="A51" s="461" t="s">
        <v>126</v>
      </c>
      <c r="E51" t="s">
        <v>127</v>
      </c>
    </row>
    <row r="52" spans="1:28" x14ac:dyDescent="0.25">
      <c r="A52" s="461" t="s">
        <v>128</v>
      </c>
      <c r="E52" t="s">
        <v>127</v>
      </c>
    </row>
    <row r="53" spans="1:28" x14ac:dyDescent="0.25">
      <c r="A53" s="229" t="s">
        <v>42</v>
      </c>
      <c r="E53" t="s">
        <v>283</v>
      </c>
      <c r="H53" s="152"/>
    </row>
    <row r="54" spans="1:28" x14ac:dyDescent="0.25">
      <c r="A54" s="461" t="s">
        <v>3694</v>
      </c>
      <c r="H54" s="152"/>
    </row>
    <row r="55" spans="1:28" x14ac:dyDescent="0.25">
      <c r="A55" s="91"/>
    </row>
    <row r="56" spans="1:28" x14ac:dyDescent="0.25">
      <c r="A56" s="151" t="s">
        <v>47</v>
      </c>
      <c r="B56" s="241"/>
      <c r="C56" s="241"/>
      <c r="D56" s="241"/>
      <c r="E56" s="241"/>
      <c r="F56" s="241"/>
      <c r="G56" s="241"/>
      <c r="H56" s="241"/>
      <c r="I56" s="241"/>
      <c r="J56" s="241"/>
      <c r="K56" s="241"/>
      <c r="L56" s="241"/>
      <c r="M56" s="241"/>
      <c r="N56" s="241"/>
      <c r="O56" s="241"/>
      <c r="P56" s="241"/>
      <c r="Q56" s="241"/>
      <c r="R56" s="241"/>
      <c r="S56" s="241"/>
    </row>
    <row r="57" spans="1:28" x14ac:dyDescent="0.25">
      <c r="B57" s="241"/>
      <c r="C57" s="241"/>
      <c r="D57" s="241"/>
      <c r="E57" s="241"/>
      <c r="F57" s="241"/>
      <c r="G57" s="241"/>
      <c r="H57" s="241"/>
      <c r="I57" s="241"/>
      <c r="J57" s="241"/>
      <c r="K57" s="241"/>
      <c r="L57" s="241"/>
      <c r="M57" s="241"/>
      <c r="N57" s="241"/>
      <c r="O57" s="241"/>
      <c r="P57" s="241"/>
      <c r="Q57" s="241"/>
      <c r="R57" s="241"/>
      <c r="S57" s="241"/>
    </row>
    <row r="58" spans="1:28" x14ac:dyDescent="0.25">
      <c r="A58" s="93" t="s">
        <v>48</v>
      </c>
      <c r="B58" s="241"/>
      <c r="C58" s="241"/>
      <c r="D58" s="241"/>
      <c r="E58" s="241"/>
      <c r="F58" s="241"/>
      <c r="G58" s="241"/>
      <c r="H58" s="241"/>
      <c r="I58" s="241"/>
      <c r="J58" s="241"/>
      <c r="K58" s="241"/>
      <c r="L58" s="241"/>
      <c r="M58" s="241"/>
      <c r="N58" s="241"/>
      <c r="O58" s="241"/>
      <c r="P58" s="241"/>
      <c r="Q58" s="241"/>
      <c r="R58" s="241"/>
      <c r="S58" s="241"/>
    </row>
    <row r="59" spans="1:28" ht="17.25" customHeight="1" x14ac:dyDescent="0.25">
      <c r="A59" s="43" t="s">
        <v>3685</v>
      </c>
      <c r="B59" s="96"/>
      <c r="C59" s="96"/>
      <c r="D59" s="96"/>
      <c r="E59" s="96"/>
      <c r="F59" s="96"/>
      <c r="G59" s="96"/>
      <c r="H59" s="96"/>
      <c r="I59" s="96"/>
      <c r="J59" s="96"/>
      <c r="K59" s="96"/>
      <c r="L59" s="96"/>
      <c r="M59" s="96"/>
      <c r="N59" s="96"/>
      <c r="O59" s="96"/>
      <c r="P59" s="96"/>
      <c r="Q59" s="96"/>
      <c r="R59" s="96"/>
      <c r="S59" s="96"/>
    </row>
    <row r="60" spans="1:28" ht="15.75" customHeight="1" x14ac:dyDescent="0.25">
      <c r="A60" s="96"/>
      <c r="B60" s="96"/>
      <c r="C60" s="96"/>
      <c r="D60" s="96"/>
      <c r="E60" s="96"/>
      <c r="F60" s="96"/>
      <c r="G60" s="96"/>
      <c r="H60" s="96"/>
      <c r="I60" s="96"/>
      <c r="J60" s="96"/>
      <c r="K60" s="96"/>
      <c r="L60" s="96"/>
      <c r="M60" s="96"/>
      <c r="N60" s="96"/>
      <c r="O60" s="96"/>
      <c r="P60" s="96"/>
      <c r="Q60" s="96"/>
      <c r="R60" s="96"/>
      <c r="S60" s="96"/>
    </row>
    <row r="61" spans="1:28" x14ac:dyDescent="0.25">
      <c r="B61" s="241"/>
      <c r="C61" s="241"/>
      <c r="D61" s="241"/>
      <c r="E61" s="241"/>
      <c r="F61" s="241"/>
      <c r="G61" s="241"/>
      <c r="H61" s="241"/>
      <c r="I61" s="241"/>
      <c r="J61" s="241"/>
      <c r="K61" s="241"/>
      <c r="L61" s="241"/>
      <c r="M61" s="241"/>
      <c r="N61" s="241"/>
      <c r="O61" s="241"/>
      <c r="P61" s="241"/>
      <c r="Q61" s="241"/>
      <c r="R61" s="241"/>
      <c r="S61" s="241"/>
    </row>
    <row r="63" spans="1:28" ht="27" customHeight="1" x14ac:dyDescent="0.25">
      <c r="C63" s="605"/>
      <c r="D63" s="605"/>
      <c r="E63" s="605"/>
      <c r="F63" s="753" t="s">
        <v>99</v>
      </c>
      <c r="G63" s="753"/>
      <c r="H63" s="753"/>
      <c r="AA63" s="96"/>
      <c r="AB63" s="96"/>
    </row>
    <row r="64" spans="1:28" x14ac:dyDescent="0.25">
      <c r="A64" s="558" t="s">
        <v>192</v>
      </c>
      <c r="B64" s="88">
        <v>2011</v>
      </c>
      <c r="C64" s="88">
        <v>2012</v>
      </c>
      <c r="D64" s="88">
        <v>2013</v>
      </c>
      <c r="E64" s="88">
        <v>2014</v>
      </c>
      <c r="F64" s="505">
        <v>2015</v>
      </c>
      <c r="G64" s="88">
        <v>2016</v>
      </c>
      <c r="H64" s="88">
        <v>2017</v>
      </c>
      <c r="I64" s="88">
        <v>2018</v>
      </c>
      <c r="J64" s="474">
        <v>2019</v>
      </c>
      <c r="K64" s="474">
        <v>2020</v>
      </c>
      <c r="L64" s="474">
        <v>2021</v>
      </c>
      <c r="M64" s="474">
        <v>2022</v>
      </c>
      <c r="N64" s="474">
        <v>2023</v>
      </c>
    </row>
    <row r="65" spans="1:39" x14ac:dyDescent="0.25">
      <c r="A65" s="87" t="s">
        <v>59</v>
      </c>
      <c r="B65" s="159">
        <f>Q124</f>
        <v>775</v>
      </c>
      <c r="C65" s="159">
        <f>Q125</f>
        <v>309</v>
      </c>
      <c r="D65" s="159">
        <f>Q126</f>
        <v>32</v>
      </c>
      <c r="E65" s="159">
        <f>Q127</f>
        <v>18</v>
      </c>
      <c r="F65" s="506">
        <v>29</v>
      </c>
      <c r="G65" s="90">
        <v>18</v>
      </c>
      <c r="H65" s="4">
        <v>21</v>
      </c>
      <c r="I65" s="90">
        <v>18</v>
      </c>
      <c r="J65" s="90">
        <v>31</v>
      </c>
      <c r="K65" s="90">
        <v>43</v>
      </c>
      <c r="L65" s="159">
        <v>34</v>
      </c>
      <c r="M65" s="4">
        <v>27</v>
      </c>
      <c r="N65" s="658">
        <v>17</v>
      </c>
    </row>
    <row r="66" spans="1:39" x14ac:dyDescent="0.25">
      <c r="A66" s="91"/>
      <c r="B66" s="644"/>
      <c r="C66" s="644"/>
      <c r="D66" s="644"/>
      <c r="E66" s="644"/>
      <c r="F66" s="644"/>
      <c r="G66" s="645"/>
      <c r="H66" s="27"/>
      <c r="I66" s="645"/>
      <c r="J66" s="645"/>
      <c r="K66" s="645"/>
      <c r="L66" s="644"/>
      <c r="M66" s="27"/>
      <c r="O66" s="644"/>
      <c r="P66" s="644"/>
      <c r="Q66" s="644"/>
      <c r="R66" s="644"/>
      <c r="S66" s="644"/>
      <c r="T66" s="645"/>
      <c r="U66" s="27"/>
      <c r="V66" s="644"/>
      <c r="W66" s="644"/>
      <c r="X66" s="644"/>
      <c r="Y66" s="644"/>
      <c r="AC66" s="644"/>
      <c r="AD66" s="644"/>
      <c r="AE66" s="644"/>
      <c r="AF66" s="644"/>
      <c r="AG66" s="644"/>
      <c r="AH66" s="644"/>
      <c r="AI66" s="27"/>
      <c r="AJ66" s="27"/>
      <c r="AK66" s="27"/>
      <c r="AL66" s="27"/>
      <c r="AM66" s="27"/>
    </row>
    <row r="67" spans="1:39" x14ac:dyDescent="0.25">
      <c r="A67" s="91"/>
      <c r="B67" s="644"/>
      <c r="C67" s="644"/>
      <c r="D67" s="644"/>
      <c r="E67" s="644"/>
      <c r="F67" s="644"/>
      <c r="G67" s="645"/>
      <c r="H67" s="27"/>
      <c r="I67" s="645"/>
      <c r="J67" s="645"/>
      <c r="K67" s="645"/>
      <c r="L67" s="644"/>
      <c r="M67" s="27"/>
      <c r="O67" s="644"/>
      <c r="P67" s="644"/>
      <c r="Q67" s="644"/>
      <c r="R67" s="644"/>
      <c r="S67" s="644"/>
      <c r="T67" s="645"/>
      <c r="U67" s="27"/>
      <c r="V67" s="644"/>
      <c r="W67" s="644"/>
      <c r="X67" s="644"/>
      <c r="Y67" s="644"/>
      <c r="AC67" s="644"/>
      <c r="AD67" s="644"/>
      <c r="AE67" s="644"/>
      <c r="AF67" s="644"/>
      <c r="AG67" s="644"/>
      <c r="AH67" s="644"/>
      <c r="AI67" s="27"/>
      <c r="AJ67" s="27"/>
      <c r="AK67" s="27"/>
      <c r="AL67" s="27"/>
      <c r="AM67" s="27"/>
    </row>
    <row r="68" spans="1:39" x14ac:dyDescent="0.25">
      <c r="A68" s="91"/>
      <c r="B68" s="96"/>
      <c r="C68" s="96"/>
      <c r="D68" s="96"/>
      <c r="E68" s="96"/>
      <c r="F68" s="96"/>
      <c r="G68" s="753" t="s">
        <v>262</v>
      </c>
      <c r="H68" s="753"/>
      <c r="I68" s="753"/>
      <c r="M68" s="27"/>
      <c r="O68" s="644"/>
      <c r="P68" s="644"/>
      <c r="Q68" s="644"/>
      <c r="R68" s="644"/>
      <c r="S68" s="644"/>
      <c r="T68" s="645"/>
      <c r="U68" s="27"/>
      <c r="V68" s="644"/>
      <c r="W68" s="644"/>
      <c r="X68" s="644"/>
      <c r="Y68" s="644"/>
      <c r="AC68" s="644"/>
      <c r="AD68" s="644"/>
      <c r="AE68" s="644"/>
      <c r="AF68" s="644"/>
      <c r="AG68" s="644"/>
      <c r="AH68" s="644"/>
      <c r="AI68" s="27"/>
      <c r="AJ68" s="27"/>
      <c r="AK68" s="27"/>
      <c r="AL68" s="27"/>
      <c r="AM68" s="27"/>
    </row>
    <row r="69" spans="1:39" x14ac:dyDescent="0.25">
      <c r="A69" s="91" t="s">
        <v>153</v>
      </c>
      <c r="B69" s="88">
        <v>2011</v>
      </c>
      <c r="C69" s="88">
        <v>2012</v>
      </c>
      <c r="D69" s="88">
        <v>2013</v>
      </c>
      <c r="E69" s="88">
        <v>2014</v>
      </c>
      <c r="F69" s="88">
        <v>2015</v>
      </c>
      <c r="G69" s="88">
        <v>2016</v>
      </c>
      <c r="H69" s="88">
        <v>2017</v>
      </c>
      <c r="I69" s="88">
        <v>2018</v>
      </c>
      <c r="J69" s="474">
        <v>2019</v>
      </c>
      <c r="K69" s="474">
        <v>2020</v>
      </c>
      <c r="L69" s="474">
        <v>2021</v>
      </c>
      <c r="M69" s="474">
        <v>2022</v>
      </c>
      <c r="N69" s="474">
        <v>2023</v>
      </c>
      <c r="O69" s="644"/>
      <c r="P69" s="644"/>
      <c r="Q69" s="644"/>
      <c r="R69" s="644"/>
      <c r="S69" s="644"/>
      <c r="T69" s="645"/>
      <c r="U69" s="27"/>
      <c r="V69" s="644"/>
      <c r="W69" s="644"/>
      <c r="X69" s="644"/>
      <c r="Y69" s="644"/>
      <c r="AC69" s="644"/>
      <c r="AD69" s="644"/>
      <c r="AE69" s="644"/>
      <c r="AF69" s="644"/>
      <c r="AG69" s="644"/>
      <c r="AH69" s="644"/>
      <c r="AI69" s="27"/>
      <c r="AJ69" s="27"/>
      <c r="AK69" s="27"/>
      <c r="AL69" s="27"/>
      <c r="AM69" s="27"/>
    </row>
    <row r="70" spans="1:39" x14ac:dyDescent="0.25">
      <c r="A70" s="87" t="s">
        <v>59</v>
      </c>
      <c r="B70" s="159">
        <f>Q139</f>
        <v>21</v>
      </c>
      <c r="C70" s="159">
        <f>Q140</f>
        <v>7</v>
      </c>
      <c r="D70" s="159">
        <v>9</v>
      </c>
      <c r="E70" s="159">
        <f>Q142</f>
        <v>7</v>
      </c>
      <c r="F70" s="159">
        <f>Q143</f>
        <v>7</v>
      </c>
      <c r="G70" s="90">
        <v>10</v>
      </c>
      <c r="H70" s="4">
        <v>11</v>
      </c>
      <c r="I70" s="159">
        <v>5</v>
      </c>
      <c r="J70" s="159">
        <v>11</v>
      </c>
      <c r="K70" s="159">
        <v>9</v>
      </c>
      <c r="L70" s="159">
        <v>5</v>
      </c>
      <c r="M70" s="4">
        <v>9</v>
      </c>
      <c r="N70" s="658">
        <f>P29</f>
        <v>5</v>
      </c>
      <c r="O70" s="644"/>
      <c r="P70" s="644"/>
      <c r="Q70" s="644"/>
      <c r="R70" s="644"/>
      <c r="S70" s="644"/>
      <c r="T70" s="645"/>
      <c r="U70" s="27"/>
      <c r="V70" s="644"/>
      <c r="W70" s="644"/>
      <c r="X70" s="644"/>
      <c r="Y70" s="644"/>
      <c r="AC70" s="644"/>
      <c r="AD70" s="644"/>
      <c r="AE70" s="644"/>
      <c r="AF70" s="644"/>
      <c r="AG70" s="644"/>
      <c r="AH70" s="644"/>
      <c r="AI70" s="27"/>
      <c r="AJ70" s="27"/>
      <c r="AK70" s="27"/>
      <c r="AL70" s="27"/>
      <c r="AM70" s="27"/>
    </row>
    <row r="71" spans="1:39" x14ac:dyDescent="0.25">
      <c r="A71" s="91"/>
      <c r="B71" s="644"/>
      <c r="C71" s="644"/>
      <c r="D71" s="644"/>
      <c r="E71" s="644"/>
      <c r="F71" s="644"/>
      <c r="G71" s="645"/>
      <c r="H71" s="27"/>
      <c r="I71" s="645"/>
      <c r="J71" s="645"/>
      <c r="K71" s="645"/>
      <c r="L71" s="644"/>
      <c r="M71" s="27"/>
      <c r="O71" s="644"/>
      <c r="P71" s="644"/>
      <c r="Q71" s="644"/>
      <c r="R71" s="644"/>
      <c r="S71" s="644"/>
      <c r="T71" s="645"/>
      <c r="U71" s="27"/>
      <c r="V71" s="644"/>
      <c r="W71" s="644"/>
      <c r="X71" s="644"/>
      <c r="Y71" s="644"/>
      <c r="AC71" s="644"/>
      <c r="AD71" s="644"/>
      <c r="AE71" s="644"/>
      <c r="AF71" s="644"/>
      <c r="AG71" s="644"/>
      <c r="AH71" s="644"/>
      <c r="AI71" s="27"/>
      <c r="AJ71" s="27"/>
      <c r="AK71" s="27"/>
      <c r="AL71" s="27"/>
      <c r="AM71" s="27"/>
    </row>
    <row r="72" spans="1:39" x14ac:dyDescent="0.25">
      <c r="A72" s="91"/>
      <c r="B72" s="96"/>
      <c r="C72" s="96"/>
      <c r="D72" s="96"/>
      <c r="E72" s="96"/>
      <c r="F72" s="753" t="s">
        <v>263</v>
      </c>
      <c r="G72" s="753"/>
      <c r="H72" s="753"/>
      <c r="M72" s="27"/>
      <c r="O72" s="644"/>
      <c r="P72" s="644"/>
      <c r="Q72" s="644"/>
      <c r="R72" s="644"/>
      <c r="S72" s="644"/>
      <c r="T72" s="645"/>
      <c r="U72" s="27"/>
      <c r="V72" s="644"/>
      <c r="W72" s="644"/>
      <c r="X72" s="644"/>
      <c r="Y72" s="644"/>
      <c r="AC72" s="644"/>
      <c r="AD72" s="644"/>
      <c r="AE72" s="644"/>
      <c r="AF72" s="644"/>
      <c r="AG72" s="644"/>
      <c r="AH72" s="644"/>
      <c r="AI72" s="27"/>
      <c r="AJ72" s="27"/>
      <c r="AK72" s="27"/>
      <c r="AL72" s="27"/>
      <c r="AM72" s="27"/>
    </row>
    <row r="73" spans="1:39" ht="15.75" customHeight="1" x14ac:dyDescent="0.25">
      <c r="A73" s="96" t="s">
        <v>154</v>
      </c>
      <c r="B73" s="88">
        <v>2011</v>
      </c>
      <c r="C73" s="88">
        <v>2012</v>
      </c>
      <c r="D73" s="88">
        <v>2013</v>
      </c>
      <c r="E73" s="88">
        <v>2014</v>
      </c>
      <c r="F73" s="88">
        <v>2015</v>
      </c>
      <c r="G73" s="88">
        <v>2016</v>
      </c>
      <c r="H73" s="88">
        <v>2017</v>
      </c>
      <c r="I73" s="474">
        <v>2018</v>
      </c>
      <c r="J73" s="474">
        <v>2019</v>
      </c>
      <c r="K73" s="474">
        <v>2020</v>
      </c>
      <c r="L73" s="474">
        <v>2021</v>
      </c>
      <c r="M73" s="474">
        <v>2022</v>
      </c>
      <c r="N73" s="474">
        <v>2023</v>
      </c>
      <c r="O73" s="96"/>
      <c r="P73" s="96"/>
      <c r="Q73" s="96"/>
      <c r="R73" s="96"/>
      <c r="S73" s="96"/>
    </row>
    <row r="74" spans="1:39" ht="15.75" customHeight="1" x14ac:dyDescent="0.25">
      <c r="A74" s="87" t="s">
        <v>59</v>
      </c>
      <c r="B74" s="159">
        <f t="shared" ref="B74:M74" si="7">B65-B70</f>
        <v>754</v>
      </c>
      <c r="C74" s="159">
        <f t="shared" si="7"/>
        <v>302</v>
      </c>
      <c r="D74" s="159">
        <f t="shared" si="7"/>
        <v>23</v>
      </c>
      <c r="E74" s="159">
        <f t="shared" si="7"/>
        <v>11</v>
      </c>
      <c r="F74" s="159">
        <f t="shared" si="7"/>
        <v>22</v>
      </c>
      <c r="G74" s="159">
        <f t="shared" si="7"/>
        <v>8</v>
      </c>
      <c r="H74" s="4">
        <f t="shared" si="7"/>
        <v>10</v>
      </c>
      <c r="I74" s="4">
        <f t="shared" si="7"/>
        <v>13</v>
      </c>
      <c r="J74" s="4">
        <f t="shared" si="7"/>
        <v>20</v>
      </c>
      <c r="K74" s="4">
        <f t="shared" si="7"/>
        <v>34</v>
      </c>
      <c r="L74" s="4">
        <f t="shared" si="7"/>
        <v>29</v>
      </c>
      <c r="M74" s="4">
        <f t="shared" si="7"/>
        <v>18</v>
      </c>
      <c r="N74" s="658">
        <v>12</v>
      </c>
      <c r="O74" s="96"/>
      <c r="P74" s="96"/>
      <c r="Q74" s="96"/>
      <c r="R74" s="96"/>
      <c r="S74" s="96"/>
    </row>
    <row r="75" spans="1:39" x14ac:dyDescent="0.25">
      <c r="B75" s="241"/>
      <c r="C75" s="241"/>
      <c r="D75" s="241"/>
      <c r="E75" s="241"/>
      <c r="F75" s="241"/>
      <c r="G75" s="241"/>
      <c r="H75" s="241"/>
      <c r="I75" s="241"/>
      <c r="J75" s="241"/>
      <c r="K75" s="241"/>
      <c r="L75" s="241"/>
      <c r="M75" s="241"/>
      <c r="N75" s="241"/>
      <c r="O75" s="241"/>
      <c r="P75" s="241"/>
      <c r="Q75" s="241"/>
      <c r="R75" s="241"/>
      <c r="S75" s="241"/>
    </row>
    <row r="77" spans="1:39" x14ac:dyDescent="0.25">
      <c r="A77" s="153"/>
      <c r="B77" s="20"/>
      <c r="C77" s="153"/>
      <c r="D77" s="20"/>
      <c r="E77" s="20"/>
      <c r="F77" s="20"/>
      <c r="G77" s="20"/>
      <c r="H77" s="20"/>
      <c r="I77" s="153"/>
      <c r="J77" s="20"/>
      <c r="K77" s="20"/>
      <c r="L77" s="20"/>
      <c r="M77" s="20"/>
    </row>
    <row r="78" spans="1:39" x14ac:dyDescent="0.25">
      <c r="A78" s="20"/>
      <c r="B78" s="20"/>
      <c r="C78" s="153"/>
      <c r="D78" s="20"/>
      <c r="E78" s="20"/>
      <c r="F78" s="20"/>
      <c r="G78" s="20"/>
      <c r="H78" s="20"/>
      <c r="I78" s="153"/>
      <c r="J78" s="20"/>
      <c r="K78" s="20"/>
      <c r="L78" s="20"/>
      <c r="M78" s="20"/>
    </row>
    <row r="79" spans="1:39" x14ac:dyDescent="0.25">
      <c r="A79" s="153"/>
      <c r="B79" s="20"/>
      <c r="C79" s="153"/>
      <c r="D79" s="20"/>
      <c r="E79" s="20"/>
      <c r="F79" s="20"/>
      <c r="G79" s="20"/>
      <c r="H79" s="20"/>
      <c r="I79" s="153"/>
      <c r="J79" s="20"/>
      <c r="K79" s="20"/>
      <c r="L79" s="20"/>
      <c r="M79" s="20"/>
    </row>
    <row r="80" spans="1:39"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8" spans="1:15" x14ac:dyDescent="0.25">
      <c r="A88" s="20"/>
      <c r="B88" s="20"/>
      <c r="C88" s="20"/>
      <c r="D88" s="20"/>
      <c r="E88" s="20"/>
      <c r="F88" s="20"/>
      <c r="G88" s="20"/>
      <c r="H88" s="20"/>
      <c r="I88" s="20"/>
      <c r="J88" s="20"/>
      <c r="K88" s="20"/>
      <c r="L88" s="20"/>
      <c r="M88" s="20"/>
    </row>
    <row r="89" spans="1:15" x14ac:dyDescent="0.25">
      <c r="A89" s="20"/>
      <c r="B89" s="20"/>
      <c r="C89" s="20"/>
      <c r="D89" s="20"/>
      <c r="E89" s="20"/>
      <c r="F89" s="20"/>
      <c r="G89" s="20"/>
      <c r="H89" s="20"/>
      <c r="I89" s="20"/>
      <c r="J89" s="20"/>
      <c r="K89" s="20"/>
      <c r="L89" s="20"/>
      <c r="M89" s="20"/>
    </row>
    <row r="90" spans="1:15" x14ac:dyDescent="0.25">
      <c r="A90" s="20"/>
      <c r="B90" s="20"/>
      <c r="C90" s="20"/>
      <c r="D90" s="20"/>
      <c r="E90" s="20"/>
      <c r="F90" s="20"/>
      <c r="G90" s="20"/>
      <c r="H90" s="20"/>
      <c r="I90" s="20"/>
      <c r="J90" s="20"/>
      <c r="K90" s="20"/>
      <c r="L90" s="20"/>
      <c r="M90" s="20"/>
    </row>
    <row r="91" spans="1:15" x14ac:dyDescent="0.25">
      <c r="A91" s="20"/>
      <c r="B91" s="20"/>
      <c r="C91" s="20"/>
      <c r="D91" s="20"/>
      <c r="E91" s="20"/>
      <c r="F91" s="20"/>
      <c r="G91" s="20"/>
      <c r="H91" s="20"/>
      <c r="I91" s="20"/>
      <c r="J91" s="20"/>
      <c r="K91" s="20"/>
      <c r="L91" s="20"/>
      <c r="M91" s="20"/>
    </row>
    <row r="93" spans="1:15" ht="15.75" thickBot="1" x14ac:dyDescent="0.3">
      <c r="A93" s="488"/>
      <c r="B93" s="488"/>
      <c r="C93" s="488"/>
      <c r="D93" s="488"/>
      <c r="E93" s="488"/>
      <c r="F93" s="488"/>
      <c r="G93" s="488"/>
      <c r="H93" s="488"/>
      <c r="I93" s="488"/>
      <c r="J93" s="488"/>
      <c r="K93" s="488"/>
      <c r="L93" s="488"/>
      <c r="M93" s="488"/>
      <c r="N93" s="488"/>
      <c r="O93" s="488"/>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7" hidden="1" x14ac:dyDescent="0.25">
      <c r="A113" s="20"/>
      <c r="B113" s="20"/>
      <c r="C113" s="20"/>
      <c r="D113" s="20"/>
      <c r="E113" s="20"/>
      <c r="F113" s="20"/>
      <c r="G113" s="20"/>
      <c r="H113" s="20"/>
      <c r="I113" s="20"/>
      <c r="J113" s="20"/>
      <c r="K113" s="20"/>
      <c r="L113" s="20"/>
      <c r="M113" s="20"/>
      <c r="N113" s="20"/>
      <c r="O113" s="20"/>
    </row>
    <row r="114" spans="1:17" hidden="1" x14ac:dyDescent="0.25">
      <c r="A114" s="20"/>
      <c r="B114" s="20"/>
      <c r="C114" s="20"/>
      <c r="D114" s="20"/>
      <c r="E114" s="20"/>
      <c r="F114" s="20"/>
      <c r="G114" s="20"/>
      <c r="H114" s="20"/>
      <c r="I114" s="20"/>
      <c r="J114" s="20"/>
      <c r="K114" s="20"/>
      <c r="L114" s="20"/>
      <c r="M114" s="20"/>
      <c r="N114" s="20"/>
      <c r="O114" s="20"/>
    </row>
    <row r="115" spans="1:17" hidden="1" x14ac:dyDescent="0.25">
      <c r="A115" s="20"/>
      <c r="B115" s="20"/>
      <c r="C115" s="20"/>
      <c r="D115" s="20"/>
      <c r="E115" s="20"/>
      <c r="F115" s="20"/>
      <c r="G115" s="20"/>
      <c r="H115" s="20"/>
      <c r="I115" s="20"/>
      <c r="J115" s="20"/>
      <c r="K115" s="20"/>
      <c r="L115" s="20"/>
      <c r="M115" s="20"/>
      <c r="N115" s="20"/>
      <c r="O115" s="20"/>
    </row>
    <row r="116" spans="1:17" hidden="1" x14ac:dyDescent="0.25">
      <c r="A116" s="20"/>
      <c r="B116" s="20"/>
      <c r="C116" s="20"/>
      <c r="D116" s="20"/>
      <c r="E116" s="20"/>
      <c r="F116" s="20"/>
      <c r="G116" s="20"/>
      <c r="H116" s="20"/>
      <c r="I116" s="20"/>
      <c r="J116" s="20"/>
      <c r="K116" s="20"/>
      <c r="L116" s="20"/>
      <c r="M116" s="20"/>
      <c r="N116" s="20"/>
      <c r="O116" s="20"/>
    </row>
    <row r="117" spans="1:17" hidden="1" x14ac:dyDescent="0.25">
      <c r="A117" s="20"/>
      <c r="B117" s="20"/>
      <c r="C117" s="20"/>
      <c r="D117" s="20"/>
      <c r="E117" s="20"/>
      <c r="F117" s="20"/>
      <c r="G117" s="20"/>
      <c r="H117" s="20"/>
      <c r="I117" s="20"/>
      <c r="J117" s="20"/>
      <c r="K117" s="20"/>
      <c r="L117" s="20"/>
      <c r="M117" s="20"/>
      <c r="N117" s="20"/>
      <c r="O117" s="20"/>
    </row>
    <row r="118" spans="1:17" ht="23.25" hidden="1" x14ac:dyDescent="0.35">
      <c r="A118" s="24"/>
      <c r="B118" s="155" t="str">
        <f>Charts!D13</f>
        <v xml:space="preserve">2015 Total OP - 17 Events </v>
      </c>
      <c r="C118" s="20"/>
      <c r="D118" s="20"/>
      <c r="E118" s="20"/>
      <c r="F118" s="20"/>
      <c r="G118" s="20"/>
      <c r="H118" s="21" t="str">
        <f>Charts!B13</f>
        <v>2015 Large Excursion OP Events - 0 Events</v>
      </c>
      <c r="J118" s="20"/>
      <c r="K118" s="20"/>
      <c r="L118" s="20"/>
      <c r="M118" s="20"/>
      <c r="N118" s="20"/>
      <c r="O118" s="20"/>
    </row>
    <row r="119" spans="1:17" hidden="1" x14ac:dyDescent="0.25">
      <c r="A119" s="20"/>
      <c r="B119" s="20"/>
      <c r="C119" s="20"/>
      <c r="D119" s="20"/>
      <c r="E119" s="20"/>
      <c r="F119" s="20"/>
      <c r="G119" s="20"/>
      <c r="H119" s="20"/>
      <c r="I119" s="20"/>
      <c r="J119" s="20"/>
      <c r="K119" s="20"/>
      <c r="L119" s="20"/>
      <c r="M119" s="20"/>
      <c r="N119" s="20"/>
      <c r="O119" s="20"/>
    </row>
    <row r="120" spans="1:17" x14ac:dyDescent="0.25">
      <c r="A120" s="20"/>
      <c r="B120" s="20"/>
      <c r="C120" s="20"/>
      <c r="D120" s="20"/>
      <c r="E120" s="20"/>
      <c r="F120" s="20"/>
      <c r="G120" s="20"/>
      <c r="H120" s="20"/>
      <c r="I120" s="20"/>
      <c r="J120" s="20"/>
      <c r="K120" s="20"/>
      <c r="L120" s="20"/>
      <c r="M120" s="20"/>
      <c r="N120" s="20"/>
      <c r="O120" s="20"/>
    </row>
    <row r="121" spans="1:17" x14ac:dyDescent="0.25">
      <c r="A121" s="20"/>
      <c r="B121" s="20"/>
      <c r="C121" s="20"/>
      <c r="D121" s="20"/>
      <c r="E121" s="20"/>
      <c r="F121" s="20"/>
      <c r="G121" s="20"/>
      <c r="H121" s="20"/>
      <c r="I121" s="20"/>
      <c r="J121" s="20"/>
      <c r="K121" s="20"/>
      <c r="L121" s="20"/>
      <c r="M121" s="20"/>
      <c r="N121" s="20"/>
      <c r="O121" s="20"/>
    </row>
    <row r="122" spans="1:17" ht="18" x14ac:dyDescent="0.25">
      <c r="A122" s="146" t="s">
        <v>3673</v>
      </c>
    </row>
    <row r="123" spans="1:17" x14ac:dyDescent="0.25">
      <c r="A123" s="36"/>
      <c r="B123" s="40" t="s">
        <v>1</v>
      </c>
      <c r="C123" s="40" t="s">
        <v>2</v>
      </c>
      <c r="D123" s="40" t="s">
        <v>3</v>
      </c>
      <c r="E123" s="40" t="s">
        <v>4</v>
      </c>
      <c r="F123" s="40" t="s">
        <v>5</v>
      </c>
      <c r="G123" s="40" t="s">
        <v>6</v>
      </c>
      <c r="H123" s="40" t="s">
        <v>7</v>
      </c>
      <c r="I123" s="40" t="s">
        <v>8</v>
      </c>
      <c r="J123" s="40" t="s">
        <v>9</v>
      </c>
      <c r="K123" s="40" t="s">
        <v>10</v>
      </c>
      <c r="L123" s="40" t="s">
        <v>11</v>
      </c>
      <c r="M123" s="40" t="s">
        <v>12</v>
      </c>
      <c r="N123" s="324"/>
      <c r="O123" s="40"/>
      <c r="P123" s="40" t="s">
        <v>13</v>
      </c>
      <c r="Q123" s="40" t="s">
        <v>14</v>
      </c>
    </row>
    <row r="124" spans="1:17" hidden="1" x14ac:dyDescent="0.25">
      <c r="A124" s="36" t="s">
        <v>60</v>
      </c>
      <c r="B124" s="41">
        <v>67</v>
      </c>
      <c r="C124" s="41">
        <v>65</v>
      </c>
      <c r="D124" s="41">
        <v>88</v>
      </c>
      <c r="E124" s="41">
        <v>51</v>
      </c>
      <c r="F124" s="41">
        <v>73</v>
      </c>
      <c r="G124" s="41">
        <v>71</v>
      </c>
      <c r="H124" s="41">
        <v>83</v>
      </c>
      <c r="I124" s="41">
        <v>52</v>
      </c>
      <c r="J124" s="41">
        <v>62</v>
      </c>
      <c r="K124" s="41">
        <v>75</v>
      </c>
      <c r="L124" s="41">
        <v>35</v>
      </c>
      <c r="M124" s="41">
        <v>53</v>
      </c>
      <c r="N124" s="324"/>
      <c r="O124" s="40"/>
      <c r="P124" s="179">
        <f>SUM(B124:M124)</f>
        <v>775</v>
      </c>
      <c r="Q124" s="202">
        <f>SUM(B124:M124)</f>
        <v>775</v>
      </c>
    </row>
    <row r="125" spans="1:17" hidden="1" x14ac:dyDescent="0.25">
      <c r="A125" s="583" t="s">
        <v>61</v>
      </c>
      <c r="B125" s="41">
        <v>69</v>
      </c>
      <c r="C125" s="41">
        <v>68</v>
      </c>
      <c r="D125" s="41">
        <v>92</v>
      </c>
      <c r="E125" s="41">
        <v>47</v>
      </c>
      <c r="F125" s="41">
        <v>13</v>
      </c>
      <c r="G125" s="41">
        <v>2</v>
      </c>
      <c r="H125" s="41">
        <v>2</v>
      </c>
      <c r="I125" s="41">
        <v>2</v>
      </c>
      <c r="J125" s="41">
        <v>2</v>
      </c>
      <c r="K125" s="41">
        <v>5</v>
      </c>
      <c r="L125" s="41">
        <v>1</v>
      </c>
      <c r="M125" s="41">
        <v>6</v>
      </c>
      <c r="N125" s="324"/>
      <c r="O125" s="40"/>
      <c r="P125" s="179">
        <f>SUM(B125:M125)</f>
        <v>309</v>
      </c>
      <c r="Q125" s="158">
        <f t="shared" ref="Q125:Q134" si="8">SUM(B125:M125)</f>
        <v>309</v>
      </c>
    </row>
    <row r="126" spans="1:17" x14ac:dyDescent="0.25">
      <c r="A126" s="621" t="s">
        <v>62</v>
      </c>
      <c r="B126" s="41">
        <v>8</v>
      </c>
      <c r="C126" s="41">
        <v>3</v>
      </c>
      <c r="D126" s="41">
        <v>2</v>
      </c>
      <c r="E126" s="41">
        <v>4</v>
      </c>
      <c r="F126" s="41">
        <v>2</v>
      </c>
      <c r="G126" s="41">
        <v>2</v>
      </c>
      <c r="H126" s="41">
        <v>0</v>
      </c>
      <c r="I126" s="41">
        <v>4</v>
      </c>
      <c r="J126" s="41">
        <v>2</v>
      </c>
      <c r="K126" s="41">
        <v>1</v>
      </c>
      <c r="L126" s="41">
        <v>4</v>
      </c>
      <c r="M126" s="41">
        <v>0</v>
      </c>
      <c r="N126" s="330"/>
      <c r="O126" s="41"/>
      <c r="P126" s="179">
        <f>SUM(B126:L126)</f>
        <v>32</v>
      </c>
      <c r="Q126" s="202">
        <f t="shared" si="8"/>
        <v>32</v>
      </c>
    </row>
    <row r="127" spans="1:17" x14ac:dyDescent="0.25">
      <c r="A127" s="621" t="s">
        <v>145</v>
      </c>
      <c r="B127" s="41">
        <v>4</v>
      </c>
      <c r="C127" s="41">
        <v>2</v>
      </c>
      <c r="D127" s="41">
        <v>0</v>
      </c>
      <c r="E127" s="41">
        <v>0</v>
      </c>
      <c r="F127" s="41">
        <v>1</v>
      </c>
      <c r="G127" s="41">
        <v>3</v>
      </c>
      <c r="H127" s="41">
        <v>2</v>
      </c>
      <c r="I127" s="41">
        <v>2</v>
      </c>
      <c r="J127" s="41">
        <v>0</v>
      </c>
      <c r="K127" s="41">
        <v>0</v>
      </c>
      <c r="L127" s="41">
        <v>2</v>
      </c>
      <c r="M127" s="41">
        <v>2</v>
      </c>
      <c r="N127" s="330"/>
      <c r="O127" s="41"/>
      <c r="P127" s="179">
        <f t="shared" ref="P127:P131" si="9">SUM(B127:M127)</f>
        <v>18</v>
      </c>
      <c r="Q127" s="158">
        <f t="shared" si="8"/>
        <v>18</v>
      </c>
    </row>
    <row r="128" spans="1:17" x14ac:dyDescent="0.25">
      <c r="A128" s="621" t="s">
        <v>146</v>
      </c>
      <c r="B128" s="41">
        <v>3</v>
      </c>
      <c r="C128" s="41">
        <v>2</v>
      </c>
      <c r="D128" s="41">
        <v>2</v>
      </c>
      <c r="E128" s="41">
        <v>1</v>
      </c>
      <c r="F128" s="41">
        <v>2</v>
      </c>
      <c r="G128" s="41">
        <v>1</v>
      </c>
      <c r="H128" s="41">
        <v>3</v>
      </c>
      <c r="I128" s="41">
        <v>3</v>
      </c>
      <c r="J128" s="41">
        <v>3</v>
      </c>
      <c r="K128" s="41">
        <v>3</v>
      </c>
      <c r="L128" s="41">
        <v>2</v>
      </c>
      <c r="M128" s="41">
        <v>4</v>
      </c>
      <c r="N128" s="330"/>
      <c r="O128" s="41"/>
      <c r="P128" s="179">
        <f t="shared" si="9"/>
        <v>29</v>
      </c>
      <c r="Q128" s="158">
        <f t="shared" si="8"/>
        <v>29</v>
      </c>
    </row>
    <row r="129" spans="1:17" x14ac:dyDescent="0.25">
      <c r="A129" s="621" t="s">
        <v>147</v>
      </c>
      <c r="B129" s="41">
        <v>2</v>
      </c>
      <c r="C129" s="41">
        <v>0</v>
      </c>
      <c r="D129" s="41">
        <v>0</v>
      </c>
      <c r="E129" s="41">
        <v>1</v>
      </c>
      <c r="F129" s="41">
        <v>0</v>
      </c>
      <c r="G129" s="41">
        <v>4</v>
      </c>
      <c r="H129" s="41">
        <v>1</v>
      </c>
      <c r="I129" s="41">
        <v>3</v>
      </c>
      <c r="J129" s="41">
        <v>0</v>
      </c>
      <c r="K129" s="41">
        <v>3</v>
      </c>
      <c r="L129" s="41">
        <v>2</v>
      </c>
      <c r="M129" s="41">
        <v>2</v>
      </c>
      <c r="N129" s="330"/>
      <c r="O129" s="41"/>
      <c r="P129" s="179">
        <f t="shared" si="9"/>
        <v>18</v>
      </c>
      <c r="Q129" s="202">
        <f t="shared" si="8"/>
        <v>18</v>
      </c>
    </row>
    <row r="130" spans="1:17" x14ac:dyDescent="0.25">
      <c r="A130" s="621" t="s">
        <v>267</v>
      </c>
      <c r="B130" s="41">
        <v>1</v>
      </c>
      <c r="C130" s="41">
        <v>0</v>
      </c>
      <c r="D130" s="41">
        <v>1</v>
      </c>
      <c r="E130" s="41">
        <v>2</v>
      </c>
      <c r="F130" s="41">
        <v>4</v>
      </c>
      <c r="G130" s="41">
        <v>0</v>
      </c>
      <c r="H130" s="41">
        <v>1</v>
      </c>
      <c r="I130" s="41">
        <v>4</v>
      </c>
      <c r="J130" s="41">
        <v>1</v>
      </c>
      <c r="K130" s="41">
        <v>5</v>
      </c>
      <c r="L130" s="41">
        <v>1</v>
      </c>
      <c r="M130" s="41">
        <v>1</v>
      </c>
      <c r="N130" s="330"/>
      <c r="O130" s="41"/>
      <c r="P130" s="179">
        <f t="shared" si="9"/>
        <v>21</v>
      </c>
      <c r="Q130" s="202">
        <f t="shared" si="8"/>
        <v>21</v>
      </c>
    </row>
    <row r="131" spans="1:17" x14ac:dyDescent="0.25">
      <c r="A131" s="621" t="s">
        <v>287</v>
      </c>
      <c r="B131" s="41">
        <v>1</v>
      </c>
      <c r="C131" s="41">
        <v>0</v>
      </c>
      <c r="D131" s="41">
        <v>0</v>
      </c>
      <c r="E131" s="41">
        <v>1</v>
      </c>
      <c r="F131" s="41">
        <v>2</v>
      </c>
      <c r="G131" s="41">
        <v>1</v>
      </c>
      <c r="H131" s="41">
        <v>2</v>
      </c>
      <c r="I131" s="41">
        <v>2</v>
      </c>
      <c r="J131" s="41">
        <v>1</v>
      </c>
      <c r="K131" s="41">
        <v>1</v>
      </c>
      <c r="L131" s="41">
        <v>4</v>
      </c>
      <c r="M131" s="41">
        <v>3</v>
      </c>
      <c r="N131" s="330"/>
      <c r="O131" s="41"/>
      <c r="P131" s="179">
        <f t="shared" si="9"/>
        <v>18</v>
      </c>
      <c r="Q131" s="202">
        <f t="shared" si="8"/>
        <v>18</v>
      </c>
    </row>
    <row r="132" spans="1:17" x14ac:dyDescent="0.25">
      <c r="A132" s="621" t="s">
        <v>3674</v>
      </c>
      <c r="B132" s="41">
        <v>2</v>
      </c>
      <c r="C132" s="41">
        <v>2</v>
      </c>
      <c r="D132" s="41">
        <v>2</v>
      </c>
      <c r="E132" s="41">
        <v>3</v>
      </c>
      <c r="F132" s="41">
        <v>1</v>
      </c>
      <c r="G132" s="41">
        <v>1</v>
      </c>
      <c r="H132" s="41">
        <v>2</v>
      </c>
      <c r="I132" s="41">
        <v>3</v>
      </c>
      <c r="J132" s="41">
        <v>1</v>
      </c>
      <c r="K132" s="41">
        <v>5</v>
      </c>
      <c r="L132" s="41">
        <v>6</v>
      </c>
      <c r="M132" s="41">
        <v>3</v>
      </c>
      <c r="N132" s="330"/>
      <c r="O132" s="41"/>
      <c r="P132" s="179">
        <f>SUM(B132:M132)</f>
        <v>31</v>
      </c>
      <c r="Q132" s="202">
        <f t="shared" si="8"/>
        <v>31</v>
      </c>
    </row>
    <row r="133" spans="1:17" x14ac:dyDescent="0.25">
      <c r="A133" s="621" t="s">
        <v>3687</v>
      </c>
      <c r="B133" s="41">
        <v>4</v>
      </c>
      <c r="C133" s="41">
        <v>7</v>
      </c>
      <c r="D133" s="41">
        <v>5</v>
      </c>
      <c r="E133" s="41">
        <v>1</v>
      </c>
      <c r="F133" s="41">
        <v>2</v>
      </c>
      <c r="G133" s="41">
        <v>4</v>
      </c>
      <c r="H133" s="41">
        <v>5</v>
      </c>
      <c r="I133" s="41">
        <v>4</v>
      </c>
      <c r="J133" s="41">
        <v>3</v>
      </c>
      <c r="K133" s="41">
        <v>5</v>
      </c>
      <c r="L133" s="41">
        <v>0</v>
      </c>
      <c r="M133" s="41">
        <v>3</v>
      </c>
      <c r="N133" s="330"/>
      <c r="O133" s="41"/>
      <c r="P133" s="179">
        <f>SUM(B133:M133)</f>
        <v>43</v>
      </c>
      <c r="Q133" s="202">
        <f t="shared" si="8"/>
        <v>43</v>
      </c>
    </row>
    <row r="134" spans="1:17" x14ac:dyDescent="0.25">
      <c r="A134" s="621" t="s">
        <v>3696</v>
      </c>
      <c r="B134" s="41">
        <v>1</v>
      </c>
      <c r="C134" s="41">
        <v>7</v>
      </c>
      <c r="D134" s="41">
        <v>1</v>
      </c>
      <c r="E134" s="41">
        <v>3</v>
      </c>
      <c r="F134" s="41">
        <v>2</v>
      </c>
      <c r="G134" s="41">
        <v>1</v>
      </c>
      <c r="H134" s="41">
        <v>5</v>
      </c>
      <c r="I134" s="41">
        <v>4</v>
      </c>
      <c r="J134" s="41">
        <v>1</v>
      </c>
      <c r="K134" s="41">
        <v>3</v>
      </c>
      <c r="L134" s="41">
        <v>4</v>
      </c>
      <c r="M134" s="41">
        <v>2</v>
      </c>
      <c r="N134" s="330"/>
      <c r="O134" s="41"/>
      <c r="P134" s="179">
        <f>SUM(B134:M134)</f>
        <v>34</v>
      </c>
      <c r="Q134" s="202">
        <f t="shared" si="8"/>
        <v>34</v>
      </c>
    </row>
    <row r="135" spans="1:17" x14ac:dyDescent="0.25">
      <c r="A135" s="621" t="s">
        <v>3713</v>
      </c>
      <c r="B135" s="41">
        <v>1</v>
      </c>
      <c r="C135" s="41">
        <v>2</v>
      </c>
      <c r="D135" s="41">
        <v>1</v>
      </c>
      <c r="E135" s="41">
        <v>2</v>
      </c>
      <c r="F135" s="41">
        <v>2</v>
      </c>
      <c r="G135" s="41">
        <v>1</v>
      </c>
      <c r="H135" s="41">
        <v>2</v>
      </c>
      <c r="I135" s="41">
        <v>5</v>
      </c>
      <c r="J135" s="41">
        <v>2</v>
      </c>
      <c r="K135" s="41">
        <v>2</v>
      </c>
      <c r="L135" s="41">
        <v>5</v>
      </c>
      <c r="M135" s="41">
        <v>2</v>
      </c>
      <c r="N135" s="330"/>
      <c r="O135" s="41"/>
      <c r="P135" s="179">
        <f>SUM(B135:M135)</f>
        <v>27</v>
      </c>
      <c r="Q135" s="202">
        <f>SUM(B135:M135)</f>
        <v>27</v>
      </c>
    </row>
    <row r="136" spans="1:17" x14ac:dyDescent="0.25">
      <c r="A136" s="621" t="s">
        <v>3714</v>
      </c>
      <c r="B136" s="158">
        <v>1</v>
      </c>
      <c r="C136" s="158">
        <v>2</v>
      </c>
      <c r="D136" s="158">
        <v>2</v>
      </c>
      <c r="E136" s="158">
        <v>2</v>
      </c>
      <c r="F136" s="158">
        <v>3</v>
      </c>
      <c r="G136" s="158">
        <v>0</v>
      </c>
      <c r="H136" s="158">
        <v>0</v>
      </c>
      <c r="I136" s="158">
        <v>1</v>
      </c>
      <c r="J136" s="158">
        <v>0</v>
      </c>
      <c r="K136" s="158">
        <v>3</v>
      </c>
      <c r="L136" s="158">
        <v>1</v>
      </c>
      <c r="M136" s="158">
        <v>2</v>
      </c>
      <c r="N136" s="330"/>
      <c r="O136" s="41"/>
      <c r="P136" s="161">
        <f>SUM(B136:M136)</f>
        <v>17</v>
      </c>
      <c r="Q136" s="158">
        <f>SUM(B136:M136)</f>
        <v>17</v>
      </c>
    </row>
    <row r="137" spans="1:17" x14ac:dyDescent="0.25">
      <c r="A137" s="621" t="s">
        <v>3715</v>
      </c>
      <c r="B137" s="95"/>
      <c r="C137" s="95"/>
      <c r="D137" s="95"/>
      <c r="E137" s="95"/>
      <c r="F137" s="95"/>
      <c r="G137" s="95"/>
      <c r="H137" s="95"/>
      <c r="I137" s="95"/>
      <c r="J137" s="95"/>
      <c r="K137" s="95"/>
      <c r="L137" s="95"/>
      <c r="M137" s="95"/>
      <c r="N137" s="44"/>
      <c r="O137" s="44"/>
      <c r="P137" s="699"/>
      <c r="Q137" s="95"/>
    </row>
    <row r="139" spans="1:17" hidden="1" x14ac:dyDescent="0.25">
      <c r="A139" s="621" t="s">
        <v>269</v>
      </c>
      <c r="B139" s="41">
        <v>4</v>
      </c>
      <c r="C139" s="235">
        <v>3</v>
      </c>
      <c r="D139" s="235">
        <v>2</v>
      </c>
      <c r="E139" s="235">
        <v>0</v>
      </c>
      <c r="F139" s="235">
        <v>5</v>
      </c>
      <c r="G139" s="41">
        <v>2</v>
      </c>
      <c r="H139" s="41">
        <v>0</v>
      </c>
      <c r="I139" s="41">
        <v>1</v>
      </c>
      <c r="J139" s="41">
        <v>1</v>
      </c>
      <c r="K139" s="41">
        <v>2</v>
      </c>
      <c r="L139" s="41">
        <v>0</v>
      </c>
      <c r="M139" s="41">
        <v>1</v>
      </c>
      <c r="N139" s="330"/>
      <c r="O139" s="41"/>
      <c r="P139" s="179">
        <f t="shared" ref="P139:P151" si="10">SUM(B139:M139)</f>
        <v>21</v>
      </c>
      <c r="Q139" s="202">
        <f>SUM(B139:M139)</f>
        <v>21</v>
      </c>
    </row>
    <row r="140" spans="1:17" hidden="1" x14ac:dyDescent="0.25">
      <c r="A140" s="621" t="s">
        <v>270</v>
      </c>
      <c r="B140" s="41">
        <v>2</v>
      </c>
      <c r="C140" s="235">
        <v>0</v>
      </c>
      <c r="D140" s="235">
        <v>1</v>
      </c>
      <c r="E140" s="235">
        <v>0</v>
      </c>
      <c r="F140" s="235">
        <v>1</v>
      </c>
      <c r="G140" s="41">
        <v>0</v>
      </c>
      <c r="H140" s="41">
        <v>0</v>
      </c>
      <c r="I140" s="41">
        <v>0</v>
      </c>
      <c r="J140" s="41">
        <v>1</v>
      </c>
      <c r="K140" s="41">
        <v>0</v>
      </c>
      <c r="L140" s="41">
        <v>0</v>
      </c>
      <c r="M140" s="41">
        <v>2</v>
      </c>
      <c r="N140" s="330"/>
      <c r="O140" s="41"/>
      <c r="P140" s="179">
        <f t="shared" si="10"/>
        <v>7</v>
      </c>
      <c r="Q140" s="158">
        <f t="shared" ref="Q140:Q151" si="11">SUM(B140:M140)</f>
        <v>7</v>
      </c>
    </row>
    <row r="141" spans="1:17" x14ac:dyDescent="0.25">
      <c r="A141" s="621" t="s">
        <v>271</v>
      </c>
      <c r="B141" s="41">
        <v>2</v>
      </c>
      <c r="C141" s="41">
        <v>1</v>
      </c>
      <c r="D141" s="41">
        <v>1</v>
      </c>
      <c r="E141" s="41">
        <v>1</v>
      </c>
      <c r="F141" s="41">
        <v>0</v>
      </c>
      <c r="G141" s="41">
        <v>0</v>
      </c>
      <c r="H141" s="41">
        <v>0</v>
      </c>
      <c r="I141" s="41">
        <v>2</v>
      </c>
      <c r="J141" s="41">
        <v>1</v>
      </c>
      <c r="K141" s="41">
        <v>0</v>
      </c>
      <c r="L141" s="41">
        <v>1</v>
      </c>
      <c r="M141" s="41">
        <v>0</v>
      </c>
      <c r="N141" s="330"/>
      <c r="O141" s="41"/>
      <c r="P141" s="179">
        <f t="shared" si="10"/>
        <v>9</v>
      </c>
      <c r="Q141" s="158">
        <f t="shared" si="11"/>
        <v>9</v>
      </c>
    </row>
    <row r="142" spans="1:17" x14ac:dyDescent="0.25">
      <c r="A142" s="621" t="s">
        <v>272</v>
      </c>
      <c r="B142" s="41">
        <v>3</v>
      </c>
      <c r="C142" s="41">
        <v>0</v>
      </c>
      <c r="D142" s="41">
        <v>0</v>
      </c>
      <c r="E142" s="41">
        <v>0</v>
      </c>
      <c r="F142" s="41">
        <v>0</v>
      </c>
      <c r="G142" s="41">
        <v>0</v>
      </c>
      <c r="H142" s="41">
        <v>0</v>
      </c>
      <c r="I142" s="41">
        <v>2</v>
      </c>
      <c r="J142" s="41">
        <v>0</v>
      </c>
      <c r="K142" s="41">
        <v>0</v>
      </c>
      <c r="L142" s="41">
        <v>2</v>
      </c>
      <c r="M142" s="41">
        <v>0</v>
      </c>
      <c r="N142" s="330"/>
      <c r="O142" s="41"/>
      <c r="P142" s="179">
        <f>SUM(B142:M142)</f>
        <v>7</v>
      </c>
      <c r="Q142" s="158">
        <f t="shared" si="11"/>
        <v>7</v>
      </c>
    </row>
    <row r="143" spans="1:17" x14ac:dyDescent="0.25">
      <c r="A143" s="621" t="s">
        <v>273</v>
      </c>
      <c r="B143" s="41">
        <v>2</v>
      </c>
      <c r="C143" s="41">
        <v>0</v>
      </c>
      <c r="D143" s="41">
        <v>1</v>
      </c>
      <c r="E143" s="41">
        <v>0</v>
      </c>
      <c r="F143" s="41">
        <v>0</v>
      </c>
      <c r="G143" s="41">
        <v>0</v>
      </c>
      <c r="H143" s="41">
        <v>1</v>
      </c>
      <c r="I143" s="41">
        <v>3</v>
      </c>
      <c r="J143" s="41">
        <v>0</v>
      </c>
      <c r="K143" s="41">
        <v>0</v>
      </c>
      <c r="L143" s="41">
        <v>0</v>
      </c>
      <c r="M143" s="41">
        <v>0</v>
      </c>
      <c r="N143" s="330"/>
      <c r="O143" s="41"/>
      <c r="P143" s="179">
        <f t="shared" si="10"/>
        <v>7</v>
      </c>
      <c r="Q143" s="158">
        <f t="shared" si="11"/>
        <v>7</v>
      </c>
    </row>
    <row r="144" spans="1:17" x14ac:dyDescent="0.25">
      <c r="A144" s="621" t="s">
        <v>274</v>
      </c>
      <c r="B144" s="41">
        <v>0</v>
      </c>
      <c r="C144" s="41">
        <v>0</v>
      </c>
      <c r="D144" s="41">
        <v>0</v>
      </c>
      <c r="E144" s="41">
        <v>1</v>
      </c>
      <c r="F144" s="41">
        <v>0</v>
      </c>
      <c r="G144" s="41">
        <v>3</v>
      </c>
      <c r="H144" s="41">
        <v>1</v>
      </c>
      <c r="I144" s="41">
        <v>1</v>
      </c>
      <c r="J144" s="41">
        <v>0</v>
      </c>
      <c r="K144" s="41">
        <v>2</v>
      </c>
      <c r="L144" s="41">
        <v>1</v>
      </c>
      <c r="M144" s="41">
        <v>1</v>
      </c>
      <c r="N144" s="330"/>
      <c r="O144" s="41"/>
      <c r="P144" s="179">
        <f t="shared" si="10"/>
        <v>10</v>
      </c>
      <c r="Q144" s="202">
        <f t="shared" si="11"/>
        <v>10</v>
      </c>
    </row>
    <row r="145" spans="1:42" x14ac:dyDescent="0.25">
      <c r="A145" s="621" t="s">
        <v>275</v>
      </c>
      <c r="B145" s="41">
        <v>1</v>
      </c>
      <c r="C145" s="41">
        <v>0</v>
      </c>
      <c r="D145" s="41">
        <v>0</v>
      </c>
      <c r="E145" s="41">
        <v>2</v>
      </c>
      <c r="F145" s="41">
        <v>1</v>
      </c>
      <c r="G145" s="41">
        <v>0</v>
      </c>
      <c r="H145" s="41">
        <v>1</v>
      </c>
      <c r="I145" s="41">
        <v>1</v>
      </c>
      <c r="J145" s="41">
        <v>1</v>
      </c>
      <c r="K145" s="41">
        <v>4</v>
      </c>
      <c r="L145" s="41">
        <v>0</v>
      </c>
      <c r="M145" s="41">
        <v>0</v>
      </c>
      <c r="N145" s="330"/>
      <c r="O145" s="41"/>
      <c r="P145" s="179">
        <f t="shared" si="10"/>
        <v>11</v>
      </c>
      <c r="Q145" s="202">
        <f t="shared" si="11"/>
        <v>11</v>
      </c>
    </row>
    <row r="146" spans="1:42" x14ac:dyDescent="0.25">
      <c r="A146" s="621" t="s">
        <v>289</v>
      </c>
      <c r="B146" s="41">
        <v>0</v>
      </c>
      <c r="C146" s="41">
        <v>0</v>
      </c>
      <c r="D146" s="41">
        <v>0</v>
      </c>
      <c r="E146" s="41">
        <v>0</v>
      </c>
      <c r="F146" s="41">
        <v>0</v>
      </c>
      <c r="G146" s="41">
        <v>0</v>
      </c>
      <c r="H146" s="41">
        <v>1</v>
      </c>
      <c r="I146" s="41">
        <v>0</v>
      </c>
      <c r="J146" s="41">
        <v>0</v>
      </c>
      <c r="K146" s="41">
        <v>1</v>
      </c>
      <c r="L146" s="41">
        <v>2</v>
      </c>
      <c r="M146" s="41">
        <v>1</v>
      </c>
      <c r="N146" s="330"/>
      <c r="O146" s="41"/>
      <c r="P146" s="179">
        <f t="shared" si="10"/>
        <v>5</v>
      </c>
      <c r="Q146" s="202">
        <f t="shared" si="11"/>
        <v>5</v>
      </c>
    </row>
    <row r="147" spans="1:42" x14ac:dyDescent="0.25">
      <c r="A147" s="621" t="s">
        <v>3676</v>
      </c>
      <c r="B147" s="41">
        <v>1</v>
      </c>
      <c r="C147" s="41">
        <v>0</v>
      </c>
      <c r="D147" s="41">
        <v>0</v>
      </c>
      <c r="E147" s="41">
        <v>1</v>
      </c>
      <c r="F147" s="41">
        <v>1</v>
      </c>
      <c r="G147" s="41">
        <v>1</v>
      </c>
      <c r="H147" s="41">
        <v>1</v>
      </c>
      <c r="I147" s="41">
        <v>1</v>
      </c>
      <c r="J147" s="41">
        <v>0</v>
      </c>
      <c r="K147" s="41">
        <v>2</v>
      </c>
      <c r="L147" s="41">
        <v>2</v>
      </c>
      <c r="M147" s="41">
        <v>1</v>
      </c>
      <c r="N147" s="330"/>
      <c r="O147" s="41"/>
      <c r="P147" s="179">
        <f t="shared" si="10"/>
        <v>11</v>
      </c>
      <c r="Q147" s="202">
        <f t="shared" si="11"/>
        <v>11</v>
      </c>
    </row>
    <row r="148" spans="1:42" x14ac:dyDescent="0.25">
      <c r="A148" s="621" t="s">
        <v>3689</v>
      </c>
      <c r="B148" s="41">
        <v>0</v>
      </c>
      <c r="C148" s="41">
        <v>1</v>
      </c>
      <c r="D148" s="41">
        <v>1</v>
      </c>
      <c r="E148" s="41">
        <v>0</v>
      </c>
      <c r="F148" s="41">
        <v>0</v>
      </c>
      <c r="G148" s="41">
        <v>2</v>
      </c>
      <c r="H148" s="41">
        <v>2</v>
      </c>
      <c r="I148" s="41">
        <v>2</v>
      </c>
      <c r="J148" s="41">
        <v>1</v>
      </c>
      <c r="K148" s="41">
        <v>0</v>
      </c>
      <c r="L148" s="41">
        <v>0</v>
      </c>
      <c r="M148" s="41">
        <v>0</v>
      </c>
      <c r="N148" s="330"/>
      <c r="O148" s="41"/>
      <c r="P148" s="179">
        <f t="shared" si="10"/>
        <v>9</v>
      </c>
      <c r="Q148" s="202">
        <f t="shared" si="11"/>
        <v>9</v>
      </c>
    </row>
    <row r="149" spans="1:42" x14ac:dyDescent="0.25">
      <c r="A149" s="621" t="s">
        <v>3698</v>
      </c>
      <c r="B149" s="41">
        <v>0</v>
      </c>
      <c r="C149" s="41">
        <v>0</v>
      </c>
      <c r="D149" s="41">
        <v>0</v>
      </c>
      <c r="E149" s="41">
        <v>0</v>
      </c>
      <c r="F149" s="41">
        <v>1</v>
      </c>
      <c r="G149" s="41">
        <v>0</v>
      </c>
      <c r="H149" s="41">
        <v>1</v>
      </c>
      <c r="I149" s="41">
        <v>0</v>
      </c>
      <c r="J149" s="41">
        <v>0</v>
      </c>
      <c r="K149" s="41">
        <v>1</v>
      </c>
      <c r="L149" s="41">
        <v>1</v>
      </c>
      <c r="M149" s="41">
        <v>1</v>
      </c>
      <c r="N149" s="330"/>
      <c r="O149" s="41"/>
      <c r="P149" s="179">
        <f t="shared" si="10"/>
        <v>5</v>
      </c>
      <c r="Q149" s="202">
        <f t="shared" si="11"/>
        <v>5</v>
      </c>
    </row>
    <row r="150" spans="1:42" x14ac:dyDescent="0.25">
      <c r="A150" s="621" t="s">
        <v>3716</v>
      </c>
      <c r="B150" s="41">
        <v>1</v>
      </c>
      <c r="C150" s="41">
        <v>0</v>
      </c>
      <c r="D150" s="41">
        <v>1</v>
      </c>
      <c r="E150" s="41">
        <v>1</v>
      </c>
      <c r="F150" s="41">
        <v>1</v>
      </c>
      <c r="G150" s="41">
        <v>0</v>
      </c>
      <c r="H150" s="41">
        <v>1</v>
      </c>
      <c r="I150" s="41">
        <v>2</v>
      </c>
      <c r="J150" s="41">
        <v>2</v>
      </c>
      <c r="K150" s="41">
        <v>0</v>
      </c>
      <c r="L150" s="41">
        <v>0</v>
      </c>
      <c r="M150" s="41">
        <v>0</v>
      </c>
      <c r="N150" s="330"/>
      <c r="O150" s="41"/>
      <c r="P150" s="179">
        <f t="shared" si="10"/>
        <v>9</v>
      </c>
      <c r="Q150" s="202">
        <f t="shared" si="11"/>
        <v>9</v>
      </c>
    </row>
    <row r="151" spans="1:42" x14ac:dyDescent="0.25">
      <c r="A151" s="621" t="s">
        <v>3717</v>
      </c>
      <c r="B151" s="202">
        <v>0</v>
      </c>
      <c r="C151" s="202">
        <v>0</v>
      </c>
      <c r="D151" s="202">
        <v>2</v>
      </c>
      <c r="E151" s="202">
        <v>1</v>
      </c>
      <c r="F151" s="202">
        <v>2</v>
      </c>
      <c r="G151" s="202">
        <v>0</v>
      </c>
      <c r="H151" s="202">
        <v>0</v>
      </c>
      <c r="I151" s="202">
        <v>0</v>
      </c>
      <c r="J151" s="202">
        <v>0</v>
      </c>
      <c r="K151" s="202">
        <v>0</v>
      </c>
      <c r="L151" s="202">
        <v>0</v>
      </c>
      <c r="M151" s="202">
        <v>0</v>
      </c>
      <c r="N151" s="330"/>
      <c r="O151" s="41"/>
      <c r="P151" s="161">
        <f t="shared" si="10"/>
        <v>5</v>
      </c>
      <c r="Q151" s="158">
        <f t="shared" si="11"/>
        <v>5</v>
      </c>
    </row>
    <row r="152" spans="1:42" x14ac:dyDescent="0.25">
      <c r="A152" s="621" t="s">
        <v>3718</v>
      </c>
    </row>
    <row r="153" spans="1:42" ht="15" customHeight="1" x14ac:dyDescent="0.25">
      <c r="B153" s="753" t="s">
        <v>68</v>
      </c>
      <c r="C153" s="753"/>
      <c r="D153" s="753"/>
      <c r="E153" s="753"/>
      <c r="F153" s="753"/>
      <c r="G153" s="753"/>
      <c r="H153" s="753"/>
      <c r="I153" s="753"/>
      <c r="J153" s="753"/>
      <c r="K153" s="753"/>
      <c r="L153" s="753"/>
      <c r="M153" s="753"/>
      <c r="N153" s="753"/>
      <c r="P153" s="753" t="s">
        <v>262</v>
      </c>
      <c r="Q153" s="753"/>
      <c r="R153" s="753"/>
      <c r="S153" s="753"/>
      <c r="T153" s="753"/>
      <c r="U153" s="753"/>
      <c r="V153" s="753"/>
      <c r="W153" s="753"/>
      <c r="X153" s="753"/>
      <c r="Y153" s="753"/>
      <c r="Z153" s="753"/>
      <c r="AA153" s="753"/>
      <c r="AB153" s="753"/>
      <c r="AD153" s="605"/>
      <c r="AE153" s="605"/>
      <c r="AF153" s="605"/>
      <c r="AG153" s="605"/>
      <c r="AH153" s="605"/>
      <c r="AI153" s="605"/>
      <c r="AJ153" s="605"/>
      <c r="AK153" s="605"/>
      <c r="AL153" s="753" t="s">
        <v>3719</v>
      </c>
      <c r="AM153" s="753"/>
      <c r="AN153" s="753"/>
      <c r="AO153" s="753"/>
      <c r="AP153" s="753"/>
    </row>
    <row r="154" spans="1:42" ht="30" x14ac:dyDescent="0.25">
      <c r="A154" s="87"/>
      <c r="B154" s="88" t="s">
        <v>155</v>
      </c>
      <c r="C154" s="88" t="s">
        <v>156</v>
      </c>
      <c r="D154" s="88" t="s">
        <v>157</v>
      </c>
      <c r="E154" s="88" t="s">
        <v>158</v>
      </c>
      <c r="F154" s="88" t="s">
        <v>159</v>
      </c>
      <c r="G154" s="88" t="s">
        <v>160</v>
      </c>
      <c r="H154" s="88" t="s">
        <v>277</v>
      </c>
      <c r="I154" s="88" t="s">
        <v>291</v>
      </c>
      <c r="J154" s="88" t="s">
        <v>3678</v>
      </c>
      <c r="K154" s="88" t="s">
        <v>3691</v>
      </c>
      <c r="L154" s="88" t="s">
        <v>3700</v>
      </c>
      <c r="M154" s="88" t="s">
        <v>3720</v>
      </c>
      <c r="N154" s="88" t="s">
        <v>3721</v>
      </c>
      <c r="P154" s="88" t="s">
        <v>155</v>
      </c>
      <c r="Q154" s="88" t="s">
        <v>156</v>
      </c>
      <c r="R154" s="88" t="s">
        <v>157</v>
      </c>
      <c r="S154" s="88" t="s">
        <v>158</v>
      </c>
      <c r="T154" s="88" t="s">
        <v>159</v>
      </c>
      <c r="U154" s="88" t="s">
        <v>160</v>
      </c>
      <c r="V154" s="88" t="s">
        <v>277</v>
      </c>
      <c r="W154" s="88" t="s">
        <v>291</v>
      </c>
      <c r="X154" s="88" t="s">
        <v>3678</v>
      </c>
      <c r="Y154" s="88" t="s">
        <v>3691</v>
      </c>
      <c r="Z154" s="88" t="s">
        <v>3700</v>
      </c>
      <c r="AA154" s="88" t="s">
        <v>3720</v>
      </c>
      <c r="AB154" s="88" t="s">
        <v>3721</v>
      </c>
      <c r="AD154" s="88" t="s">
        <v>155</v>
      </c>
      <c r="AE154" s="88" t="s">
        <v>156</v>
      </c>
      <c r="AF154" s="88" t="s">
        <v>157</v>
      </c>
      <c r="AG154" s="88" t="s">
        <v>158</v>
      </c>
      <c r="AH154" s="88" t="s">
        <v>159</v>
      </c>
      <c r="AI154" s="88" t="s">
        <v>160</v>
      </c>
      <c r="AJ154" s="88" t="s">
        <v>277</v>
      </c>
      <c r="AK154" s="88" t="s">
        <v>291</v>
      </c>
      <c r="AL154" s="88" t="s">
        <v>3678</v>
      </c>
      <c r="AM154" s="88" t="s">
        <v>3691</v>
      </c>
      <c r="AN154" s="88" t="s">
        <v>3700</v>
      </c>
      <c r="AO154" s="88" t="s">
        <v>3720</v>
      </c>
      <c r="AP154" s="88" t="s">
        <v>3721</v>
      </c>
    </row>
    <row r="155" spans="1:42" x14ac:dyDescent="0.25">
      <c r="A155" s="89" t="s">
        <v>72</v>
      </c>
      <c r="B155" s="90">
        <v>39</v>
      </c>
      <c r="C155" s="90">
        <v>7</v>
      </c>
      <c r="D155" s="90">
        <v>9</v>
      </c>
      <c r="E155" s="90">
        <v>6</v>
      </c>
      <c r="F155" s="90">
        <v>13</v>
      </c>
      <c r="G155" s="90">
        <v>8</v>
      </c>
      <c r="H155" s="90">
        <v>6</v>
      </c>
      <c r="I155" s="90">
        <v>7</v>
      </c>
      <c r="J155" s="90">
        <v>21</v>
      </c>
      <c r="K155" s="90">
        <v>19</v>
      </c>
      <c r="L155" s="90">
        <v>16</v>
      </c>
      <c r="M155" s="90">
        <f>AA155+AO155</f>
        <v>13</v>
      </c>
      <c r="N155" s="159">
        <v>9</v>
      </c>
      <c r="P155" s="90">
        <v>10</v>
      </c>
      <c r="Q155" s="90">
        <v>4</v>
      </c>
      <c r="R155" s="90">
        <v>4</v>
      </c>
      <c r="S155" s="90">
        <v>4</v>
      </c>
      <c r="T155" s="159">
        <v>3</v>
      </c>
      <c r="U155" s="159">
        <v>6</v>
      </c>
      <c r="V155" s="159">
        <v>4</v>
      </c>
      <c r="W155" s="159">
        <v>0</v>
      </c>
      <c r="X155" s="90">
        <v>4</v>
      </c>
      <c r="Y155" s="90">
        <v>2</v>
      </c>
      <c r="Z155" s="90">
        <v>3</v>
      </c>
      <c r="AA155" s="90">
        <v>3</v>
      </c>
      <c r="AB155" s="90">
        <v>3</v>
      </c>
      <c r="AD155" s="90">
        <f t="shared" ref="AD155:AI155" si="12">B$155-P$155</f>
        <v>29</v>
      </c>
      <c r="AE155" s="90">
        <f t="shared" si="12"/>
        <v>3</v>
      </c>
      <c r="AF155" s="90">
        <f t="shared" si="12"/>
        <v>5</v>
      </c>
      <c r="AG155" s="90">
        <f t="shared" si="12"/>
        <v>2</v>
      </c>
      <c r="AH155" s="90">
        <f t="shared" si="12"/>
        <v>10</v>
      </c>
      <c r="AI155" s="159">
        <f t="shared" si="12"/>
        <v>2</v>
      </c>
      <c r="AJ155" s="159">
        <v>2</v>
      </c>
      <c r="AK155" s="159">
        <v>5</v>
      </c>
      <c r="AL155" s="90">
        <v>12</v>
      </c>
      <c r="AM155" s="90">
        <v>21</v>
      </c>
      <c r="AN155" s="90">
        <f>L155-Z155</f>
        <v>13</v>
      </c>
      <c r="AO155" s="90">
        <v>10</v>
      </c>
      <c r="AP155" s="90">
        <v>6</v>
      </c>
    </row>
    <row r="156" spans="1:42" ht="15.75" thickBot="1" x14ac:dyDescent="0.3">
      <c r="A156" s="87" t="s">
        <v>73</v>
      </c>
      <c r="B156" s="205">
        <v>624</v>
      </c>
      <c r="C156" s="205">
        <v>228</v>
      </c>
      <c r="D156" s="205">
        <v>3</v>
      </c>
      <c r="E156" s="205">
        <v>2</v>
      </c>
      <c r="F156" s="205">
        <v>3</v>
      </c>
      <c r="G156" s="205">
        <v>2</v>
      </c>
      <c r="H156" s="205">
        <v>1</v>
      </c>
      <c r="I156" s="205">
        <v>2</v>
      </c>
      <c r="J156" s="205">
        <v>0</v>
      </c>
      <c r="K156" s="205">
        <v>2</v>
      </c>
      <c r="L156" s="205">
        <v>0</v>
      </c>
      <c r="M156" s="205">
        <v>1</v>
      </c>
      <c r="N156" s="205">
        <v>1</v>
      </c>
      <c r="P156" s="205">
        <v>3</v>
      </c>
      <c r="Q156" s="205">
        <v>0</v>
      </c>
      <c r="R156" s="205">
        <v>1</v>
      </c>
      <c r="S156" s="205">
        <v>0</v>
      </c>
      <c r="T156" s="473">
        <v>2</v>
      </c>
      <c r="U156" s="473">
        <v>0</v>
      </c>
      <c r="V156" s="473">
        <f>P27</f>
        <v>0</v>
      </c>
      <c r="W156" s="473">
        <v>0</v>
      </c>
      <c r="X156" s="205">
        <v>0</v>
      </c>
      <c r="Y156" s="205">
        <v>0</v>
      </c>
      <c r="Z156" s="205">
        <v>0</v>
      </c>
      <c r="AA156" s="205">
        <v>0</v>
      </c>
      <c r="AB156" s="205">
        <v>0</v>
      </c>
      <c r="AD156" s="205">
        <f>B$156-P$156</f>
        <v>621</v>
      </c>
      <c r="AE156" s="205">
        <f>C$156-Q$156</f>
        <v>228</v>
      </c>
      <c r="AF156" s="205">
        <f>D$156-R$156</f>
        <v>2</v>
      </c>
      <c r="AG156" s="205">
        <f>E$156-S$156</f>
        <v>2</v>
      </c>
      <c r="AH156" s="205">
        <f>F$156-T$156</f>
        <v>1</v>
      </c>
      <c r="AI156" s="205">
        <v>2</v>
      </c>
      <c r="AJ156" s="205">
        <v>1</v>
      </c>
      <c r="AK156" s="473">
        <v>2</v>
      </c>
      <c r="AL156" s="205">
        <v>0</v>
      </c>
      <c r="AM156" s="205">
        <v>2</v>
      </c>
      <c r="AN156" s="205">
        <f>L156-Z156</f>
        <v>0</v>
      </c>
      <c r="AO156" s="205">
        <f>M156-AA156</f>
        <v>1</v>
      </c>
      <c r="AP156" s="205">
        <v>1</v>
      </c>
    </row>
    <row r="157" spans="1:42" hidden="1" x14ac:dyDescent="0.25">
      <c r="A157" s="87" t="s">
        <v>74</v>
      </c>
      <c r="B157" s="203">
        <f>P157+AD157</f>
        <v>663</v>
      </c>
      <c r="C157" s="203">
        <f>Q157+AE157</f>
        <v>235</v>
      </c>
      <c r="D157" s="203">
        <f>R157+AF157</f>
        <v>12</v>
      </c>
      <c r="E157" s="203">
        <f>S157+AG157</f>
        <v>8</v>
      </c>
      <c r="F157" s="203">
        <f>T157+AH157</f>
        <v>16</v>
      </c>
      <c r="G157" s="507">
        <f>SUM(G155:G156)</f>
        <v>10</v>
      </c>
      <c r="H157" s="507">
        <f>V157+AJ157</f>
        <v>7</v>
      </c>
      <c r="I157" s="507">
        <f>I156+I155</f>
        <v>9</v>
      </c>
      <c r="J157" s="507">
        <f>J156+J155</f>
        <v>21</v>
      </c>
      <c r="K157" s="507">
        <f>K156+K155</f>
        <v>21</v>
      </c>
      <c r="L157" s="507">
        <f>L156+L155</f>
        <v>16</v>
      </c>
      <c r="M157" s="507">
        <v>2</v>
      </c>
      <c r="N157" s="507">
        <v>2</v>
      </c>
      <c r="P157" s="203">
        <f t="shared" ref="P157:U157" si="13">P156+P155</f>
        <v>13</v>
      </c>
      <c r="Q157" s="203">
        <f t="shared" si="13"/>
        <v>4</v>
      </c>
      <c r="R157" s="203">
        <f t="shared" si="13"/>
        <v>5</v>
      </c>
      <c r="S157" s="203">
        <f t="shared" si="13"/>
        <v>4</v>
      </c>
      <c r="T157" s="203">
        <f t="shared" si="13"/>
        <v>5</v>
      </c>
      <c r="U157" s="507">
        <f t="shared" si="13"/>
        <v>6</v>
      </c>
      <c r="V157" s="507">
        <v>4</v>
      </c>
      <c r="W157" s="507">
        <f t="shared" ref="W157:AB157" si="14">W156+W155</f>
        <v>0</v>
      </c>
      <c r="X157" s="507">
        <f t="shared" si="14"/>
        <v>4</v>
      </c>
      <c r="Y157" s="507">
        <f t="shared" si="14"/>
        <v>2</v>
      </c>
      <c r="Z157" s="507">
        <f t="shared" si="14"/>
        <v>3</v>
      </c>
      <c r="AA157" s="507">
        <f t="shared" si="14"/>
        <v>3</v>
      </c>
      <c r="AB157" s="507">
        <f t="shared" si="14"/>
        <v>3</v>
      </c>
      <c r="AD157" s="203">
        <f t="shared" ref="AD157:AL157" si="15">AD156+AD155</f>
        <v>650</v>
      </c>
      <c r="AE157" s="204">
        <f t="shared" si="15"/>
        <v>231</v>
      </c>
      <c r="AF157" s="204">
        <f t="shared" si="15"/>
        <v>7</v>
      </c>
      <c r="AG157" s="204">
        <f t="shared" si="15"/>
        <v>4</v>
      </c>
      <c r="AH157" s="204">
        <f t="shared" si="15"/>
        <v>11</v>
      </c>
      <c r="AI157" s="507">
        <f t="shared" si="15"/>
        <v>4</v>
      </c>
      <c r="AJ157" s="507">
        <f t="shared" si="15"/>
        <v>3</v>
      </c>
      <c r="AK157" s="507">
        <f t="shared" si="15"/>
        <v>7</v>
      </c>
      <c r="AL157" s="507">
        <f t="shared" si="15"/>
        <v>12</v>
      </c>
      <c r="AM157" s="507">
        <f>AM156+AM155</f>
        <v>23</v>
      </c>
      <c r="AN157" s="507">
        <f>AN156+AN155</f>
        <v>13</v>
      </c>
      <c r="AO157" s="507">
        <f>AO156+AO155</f>
        <v>11</v>
      </c>
      <c r="AP157" s="507">
        <f>AP156+AP155</f>
        <v>7</v>
      </c>
    </row>
    <row r="158" spans="1:42" ht="15.75" thickBot="1" x14ac:dyDescent="0.3">
      <c r="A158" s="87" t="s">
        <v>75</v>
      </c>
      <c r="B158" s="205">
        <v>112</v>
      </c>
      <c r="C158" s="205">
        <v>74</v>
      </c>
      <c r="D158" s="205">
        <v>20</v>
      </c>
      <c r="E158" s="205">
        <v>10</v>
      </c>
      <c r="F158" s="205">
        <v>13</v>
      </c>
      <c r="G158" s="205">
        <v>8</v>
      </c>
      <c r="H158" s="205">
        <v>14</v>
      </c>
      <c r="I158" s="205">
        <v>9</v>
      </c>
      <c r="J158" s="205">
        <v>10</v>
      </c>
      <c r="K158" s="205">
        <v>22</v>
      </c>
      <c r="L158" s="205">
        <v>18</v>
      </c>
      <c r="M158" s="205">
        <f>AA158+AO158</f>
        <v>13</v>
      </c>
      <c r="N158" s="205">
        <v>7</v>
      </c>
      <c r="P158" s="205">
        <v>8</v>
      </c>
      <c r="Q158" s="205">
        <v>3</v>
      </c>
      <c r="R158" s="205">
        <v>4</v>
      </c>
      <c r="S158" s="205">
        <v>3</v>
      </c>
      <c r="T158" s="473">
        <v>2</v>
      </c>
      <c r="U158" s="473">
        <v>4</v>
      </c>
      <c r="V158" s="473">
        <v>7</v>
      </c>
      <c r="W158" s="473">
        <v>5</v>
      </c>
      <c r="X158" s="205">
        <v>7</v>
      </c>
      <c r="Y158" s="205">
        <v>7</v>
      </c>
      <c r="Z158" s="205">
        <v>6</v>
      </c>
      <c r="AA158" s="205">
        <v>6</v>
      </c>
      <c r="AB158" s="205">
        <v>2</v>
      </c>
      <c r="AD158" s="205">
        <f t="shared" ref="AD158:AI158" si="16">B$158-P$158</f>
        <v>104</v>
      </c>
      <c r="AE158" s="205">
        <f t="shared" si="16"/>
        <v>71</v>
      </c>
      <c r="AF158" s="205">
        <f t="shared" si="16"/>
        <v>16</v>
      </c>
      <c r="AG158" s="205">
        <f t="shared" si="16"/>
        <v>7</v>
      </c>
      <c r="AH158" s="205">
        <f t="shared" si="16"/>
        <v>11</v>
      </c>
      <c r="AI158" s="205">
        <f t="shared" si="16"/>
        <v>4</v>
      </c>
      <c r="AJ158" s="205">
        <v>6</v>
      </c>
      <c r="AK158" s="473">
        <v>6</v>
      </c>
      <c r="AL158" s="205">
        <v>8</v>
      </c>
      <c r="AM158" s="205">
        <v>12</v>
      </c>
      <c r="AN158" s="205">
        <f>L158-Z158</f>
        <v>12</v>
      </c>
      <c r="AO158" s="205">
        <v>7</v>
      </c>
      <c r="AP158" s="205">
        <v>5</v>
      </c>
    </row>
    <row r="159" spans="1:42" x14ac:dyDescent="0.25">
      <c r="A159" s="87" t="s">
        <v>59</v>
      </c>
      <c r="B159" s="203">
        <f>P159+AD159</f>
        <v>775</v>
      </c>
      <c r="C159" s="203">
        <f>Q159+AE159</f>
        <v>309</v>
      </c>
      <c r="D159" s="203">
        <f>R159+AF159</f>
        <v>32</v>
      </c>
      <c r="E159" s="504">
        <f>S159+AG159</f>
        <v>18</v>
      </c>
      <c r="F159" s="203">
        <f>T159+AH159</f>
        <v>29</v>
      </c>
      <c r="G159" s="507">
        <f t="shared" ref="G159:L159" si="17">G158+G157</f>
        <v>18</v>
      </c>
      <c r="H159" s="203">
        <f t="shared" si="17"/>
        <v>21</v>
      </c>
      <c r="I159" s="507">
        <f t="shared" si="17"/>
        <v>18</v>
      </c>
      <c r="J159" s="507">
        <f t="shared" si="17"/>
        <v>31</v>
      </c>
      <c r="K159" s="507">
        <f t="shared" si="17"/>
        <v>43</v>
      </c>
      <c r="L159" s="507">
        <f t="shared" si="17"/>
        <v>34</v>
      </c>
      <c r="M159" s="507">
        <f>AA159+AO159</f>
        <v>27</v>
      </c>
      <c r="N159" s="507">
        <v>17</v>
      </c>
      <c r="P159" s="203">
        <f t="shared" ref="P159:V159" si="18">P158+P157</f>
        <v>21</v>
      </c>
      <c r="Q159" s="203">
        <f t="shared" si="18"/>
        <v>7</v>
      </c>
      <c r="R159" s="203">
        <f t="shared" si="18"/>
        <v>9</v>
      </c>
      <c r="S159" s="203">
        <f t="shared" si="18"/>
        <v>7</v>
      </c>
      <c r="T159" s="203">
        <f t="shared" si="18"/>
        <v>7</v>
      </c>
      <c r="U159" s="507">
        <f t="shared" si="18"/>
        <v>10</v>
      </c>
      <c r="V159" s="507">
        <f t="shared" si="18"/>
        <v>11</v>
      </c>
      <c r="W159" s="507">
        <f t="shared" ref="W159:AA159" si="19">W158+W157</f>
        <v>5</v>
      </c>
      <c r="X159" s="507">
        <f t="shared" si="19"/>
        <v>11</v>
      </c>
      <c r="Y159" s="507">
        <f t="shared" si="19"/>
        <v>9</v>
      </c>
      <c r="Z159" s="507">
        <f t="shared" si="19"/>
        <v>9</v>
      </c>
      <c r="AA159" s="507">
        <f t="shared" si="19"/>
        <v>9</v>
      </c>
      <c r="AB159" s="507">
        <f>AB158+AB157</f>
        <v>5</v>
      </c>
      <c r="AD159" s="203">
        <f t="shared" ref="AD159:AL159" si="20">AD158+AD157</f>
        <v>754</v>
      </c>
      <c r="AE159" s="203">
        <f t="shared" si="20"/>
        <v>302</v>
      </c>
      <c r="AF159" s="203">
        <f t="shared" si="20"/>
        <v>23</v>
      </c>
      <c r="AG159" s="203">
        <f t="shared" si="20"/>
        <v>11</v>
      </c>
      <c r="AH159" s="203">
        <f t="shared" si="20"/>
        <v>22</v>
      </c>
      <c r="AI159" s="507">
        <f t="shared" si="20"/>
        <v>8</v>
      </c>
      <c r="AJ159" s="507">
        <f t="shared" si="20"/>
        <v>9</v>
      </c>
      <c r="AK159" s="507">
        <f t="shared" si="20"/>
        <v>13</v>
      </c>
      <c r="AL159" s="507">
        <f t="shared" si="20"/>
        <v>20</v>
      </c>
      <c r="AM159" s="507">
        <f>AM158+AM157</f>
        <v>35</v>
      </c>
      <c r="AN159" s="507">
        <f>AN158+AN157</f>
        <v>25</v>
      </c>
      <c r="AO159" s="507">
        <f>AO158+AO157</f>
        <v>18</v>
      </c>
      <c r="AP159" s="507">
        <v>12</v>
      </c>
    </row>
    <row r="164" spans="1:22" x14ac:dyDescent="0.25">
      <c r="L164" s="560"/>
      <c r="M164" s="560"/>
      <c r="N164" s="560"/>
      <c r="O164" s="560"/>
      <c r="P164" s="560"/>
      <c r="Q164" s="560"/>
      <c r="R164" s="560"/>
      <c r="S164" s="560"/>
      <c r="T164" s="560"/>
      <c r="U164" s="653"/>
      <c r="V164" s="653"/>
    </row>
    <row r="165" spans="1:22" x14ac:dyDescent="0.25">
      <c r="L165" s="654"/>
      <c r="M165" s="654"/>
      <c r="N165" s="655"/>
      <c r="O165" s="655"/>
      <c r="P165" s="655"/>
      <c r="Q165" s="656"/>
      <c r="R165" s="657"/>
      <c r="S165" s="655"/>
      <c r="T165" s="655"/>
      <c r="U165" s="644"/>
      <c r="V165" s="644"/>
    </row>
    <row r="166" spans="1:22" x14ac:dyDescent="0.25">
      <c r="L166" s="657"/>
      <c r="M166" s="657"/>
      <c r="N166" s="655"/>
      <c r="O166" s="655"/>
      <c r="P166" s="655"/>
      <c r="Q166" s="655"/>
      <c r="R166" s="655"/>
      <c r="S166" s="655"/>
      <c r="T166" s="655"/>
      <c r="U166" s="644"/>
      <c r="V166" s="644"/>
    </row>
    <row r="167" spans="1:22" ht="24.75" customHeight="1" x14ac:dyDescent="0.25">
      <c r="A167" s="732" t="s">
        <v>161</v>
      </c>
      <c r="B167" s="734" t="s">
        <v>162</v>
      </c>
      <c r="C167" s="734"/>
      <c r="D167" s="734"/>
      <c r="E167" s="734"/>
      <c r="F167" s="734"/>
      <c r="G167" s="734"/>
      <c r="H167" s="734"/>
      <c r="I167" s="734"/>
    </row>
    <row r="168" spans="1:22" ht="15.75" thickBot="1" x14ac:dyDescent="0.3">
      <c r="A168" s="733"/>
      <c r="B168" s="754"/>
      <c r="C168" s="754"/>
      <c r="D168" s="754"/>
      <c r="E168" s="754"/>
      <c r="F168" s="754"/>
      <c r="G168" s="754"/>
      <c r="H168" s="754"/>
      <c r="I168" s="754"/>
    </row>
    <row r="170" spans="1:22" ht="15.75" thickBot="1" x14ac:dyDescent="0.3">
      <c r="B170" s="624" t="s">
        <v>163</v>
      </c>
      <c r="C170" s="624" t="s">
        <v>164</v>
      </c>
      <c r="D170" s="624" t="s">
        <v>165</v>
      </c>
      <c r="E170" s="624" t="s">
        <v>166</v>
      </c>
      <c r="F170" s="624" t="s">
        <v>167</v>
      </c>
      <c r="G170" s="624" t="s">
        <v>168</v>
      </c>
      <c r="H170" s="624" t="s">
        <v>169</v>
      </c>
      <c r="I170" s="624" t="s">
        <v>170</v>
      </c>
    </row>
    <row r="171" spans="1:22" ht="15.75" thickBot="1" x14ac:dyDescent="0.3">
      <c r="A171" s="486" t="s">
        <v>171</v>
      </c>
      <c r="B171" s="487">
        <v>32</v>
      </c>
      <c r="C171" s="487">
        <v>24</v>
      </c>
      <c r="D171" s="487">
        <v>16</v>
      </c>
      <c r="E171" s="487">
        <v>9</v>
      </c>
      <c r="F171" s="487">
        <v>4</v>
      </c>
      <c r="G171" s="487">
        <v>2</v>
      </c>
      <c r="H171" s="487">
        <v>1</v>
      </c>
      <c r="I171" s="487">
        <v>0</v>
      </c>
    </row>
    <row r="172" spans="1:22" ht="15.75" thickBot="1" x14ac:dyDescent="0.3">
      <c r="A172" s="484" t="s">
        <v>172</v>
      </c>
      <c r="B172" s="485">
        <v>11</v>
      </c>
      <c r="C172" s="485">
        <v>9</v>
      </c>
      <c r="D172" s="485">
        <v>4</v>
      </c>
      <c r="E172" s="485">
        <v>2</v>
      </c>
      <c r="F172" s="485">
        <v>1</v>
      </c>
      <c r="G172" s="485">
        <v>0</v>
      </c>
      <c r="H172" s="485">
        <v>0</v>
      </c>
      <c r="I172" s="485">
        <v>0</v>
      </c>
    </row>
    <row r="173" spans="1:22" x14ac:dyDescent="0.25">
      <c r="A173" s="483"/>
    </row>
    <row r="174" spans="1:22" ht="15.75" thickBot="1" x14ac:dyDescent="0.3">
      <c r="A174" s="533" t="s">
        <v>173</v>
      </c>
      <c r="B174" s="624" t="s">
        <v>163</v>
      </c>
      <c r="C174" s="624" t="s">
        <v>164</v>
      </c>
      <c r="D174" s="624" t="s">
        <v>165</v>
      </c>
      <c r="E174" s="624" t="s">
        <v>166</v>
      </c>
      <c r="F174" s="624" t="s">
        <v>167</v>
      </c>
      <c r="G174" s="624" t="s">
        <v>168</v>
      </c>
      <c r="H174" s="624" t="s">
        <v>169</v>
      </c>
      <c r="I174" s="624" t="s">
        <v>170</v>
      </c>
    </row>
    <row r="175" spans="1:22" ht="15.75" thickBot="1" x14ac:dyDescent="0.3">
      <c r="A175" s="565" t="s">
        <v>171</v>
      </c>
      <c r="B175" s="487">
        <v>32</v>
      </c>
      <c r="C175" s="487">
        <v>24</v>
      </c>
      <c r="D175" s="487">
        <v>16</v>
      </c>
      <c r="E175" s="487">
        <v>16</v>
      </c>
      <c r="F175" s="487">
        <v>9</v>
      </c>
      <c r="G175" s="487">
        <v>4</v>
      </c>
      <c r="H175" s="487">
        <v>3</v>
      </c>
      <c r="I175" s="487">
        <v>2</v>
      </c>
    </row>
    <row r="176" spans="1:22" ht="15.75" thickBot="1" x14ac:dyDescent="0.3">
      <c r="A176" s="563" t="s">
        <v>174</v>
      </c>
      <c r="B176" s="566">
        <v>32</v>
      </c>
      <c r="C176" s="566">
        <v>18</v>
      </c>
      <c r="D176" s="568">
        <v>29</v>
      </c>
      <c r="E176" s="567">
        <v>18</v>
      </c>
      <c r="F176" s="487"/>
      <c r="G176" s="487"/>
      <c r="H176" s="487"/>
      <c r="I176" s="487"/>
    </row>
    <row r="177" spans="1:12" ht="15.75" thickBot="1" x14ac:dyDescent="0.3">
      <c r="A177" s="564" t="s">
        <v>172</v>
      </c>
      <c r="B177" s="485">
        <v>11</v>
      </c>
      <c r="C177" s="485">
        <v>9</v>
      </c>
      <c r="D177" s="485">
        <v>4</v>
      </c>
      <c r="E177" s="485">
        <v>4</v>
      </c>
      <c r="F177" s="485">
        <v>2</v>
      </c>
      <c r="G177" s="485">
        <v>0</v>
      </c>
      <c r="H177" s="485">
        <v>0</v>
      </c>
      <c r="I177" s="485">
        <v>0</v>
      </c>
    </row>
    <row r="178" spans="1:12" ht="15.75" thickBot="1" x14ac:dyDescent="0.3">
      <c r="A178" s="563" t="s">
        <v>175</v>
      </c>
      <c r="B178" s="566">
        <v>10</v>
      </c>
      <c r="C178" s="566">
        <v>7</v>
      </c>
      <c r="D178" s="568">
        <v>7</v>
      </c>
      <c r="E178" s="568">
        <v>10</v>
      </c>
      <c r="F178" s="563"/>
      <c r="G178" s="563"/>
      <c r="H178" s="563"/>
      <c r="I178" s="563"/>
      <c r="J178" s="560"/>
      <c r="K178" s="560"/>
    </row>
    <row r="179" spans="1:12" x14ac:dyDescent="0.25">
      <c r="A179" s="562"/>
      <c r="B179" s="561"/>
      <c r="C179" s="561"/>
      <c r="D179" s="561"/>
      <c r="E179" s="561"/>
      <c r="F179" s="561"/>
      <c r="G179" s="561"/>
      <c r="H179" s="561"/>
      <c r="I179" s="561"/>
      <c r="J179" s="561"/>
      <c r="K179" s="561"/>
    </row>
    <row r="180" spans="1:12" ht="15.75" hidden="1" thickBot="1" x14ac:dyDescent="0.3">
      <c r="A180" s="533" t="s">
        <v>278</v>
      </c>
      <c r="B180" s="624" t="s">
        <v>163</v>
      </c>
      <c r="C180" s="624" t="s">
        <v>164</v>
      </c>
      <c r="D180" s="624" t="s">
        <v>165</v>
      </c>
      <c r="E180" s="624" t="s">
        <v>166</v>
      </c>
      <c r="F180" s="624" t="s">
        <v>167</v>
      </c>
      <c r="G180" s="624" t="s">
        <v>168</v>
      </c>
      <c r="H180" s="624" t="s">
        <v>169</v>
      </c>
      <c r="I180" s="624" t="s">
        <v>170</v>
      </c>
      <c r="J180" s="624" t="s">
        <v>279</v>
      </c>
      <c r="K180" s="561"/>
    </row>
    <row r="181" spans="1:12" ht="15.75" hidden="1" thickBot="1" x14ac:dyDescent="0.3">
      <c r="A181" s="565" t="s">
        <v>171</v>
      </c>
      <c r="B181" s="487">
        <v>32</v>
      </c>
      <c r="C181" s="487">
        <v>24</v>
      </c>
      <c r="D181" s="487">
        <v>16</v>
      </c>
      <c r="E181" s="487">
        <v>16</v>
      </c>
      <c r="F181" s="487">
        <v>16</v>
      </c>
      <c r="G181" s="487">
        <v>9</v>
      </c>
      <c r="H181" s="487">
        <v>4</v>
      </c>
      <c r="I181" s="487">
        <v>3</v>
      </c>
      <c r="J181" s="487">
        <v>2</v>
      </c>
    </row>
    <row r="182" spans="1:12" ht="15.75" hidden="1" thickBot="1" x14ac:dyDescent="0.3">
      <c r="A182" s="563" t="s">
        <v>174</v>
      </c>
      <c r="B182" s="566">
        <v>32</v>
      </c>
      <c r="C182" s="566">
        <v>18</v>
      </c>
      <c r="D182" s="568">
        <v>29</v>
      </c>
      <c r="E182" s="567">
        <v>18</v>
      </c>
      <c r="F182" s="487"/>
      <c r="G182" s="487"/>
      <c r="H182" s="487"/>
      <c r="I182" s="487"/>
      <c r="J182" s="487"/>
    </row>
    <row r="183" spans="1:12" ht="15.75" hidden="1" thickBot="1" x14ac:dyDescent="0.3">
      <c r="A183" s="564" t="s">
        <v>172</v>
      </c>
      <c r="B183" s="485">
        <v>11</v>
      </c>
      <c r="C183" s="485">
        <v>9</v>
      </c>
      <c r="D183" s="485">
        <v>4</v>
      </c>
      <c r="E183" s="485">
        <v>4</v>
      </c>
      <c r="F183" s="485">
        <v>4</v>
      </c>
      <c r="G183" s="485">
        <v>2</v>
      </c>
      <c r="H183" s="485">
        <v>0</v>
      </c>
      <c r="I183" s="485">
        <v>0</v>
      </c>
      <c r="J183" s="485">
        <v>0</v>
      </c>
    </row>
    <row r="184" spans="1:12" ht="15.75" hidden="1" thickBot="1" x14ac:dyDescent="0.3">
      <c r="A184" s="563" t="s">
        <v>175</v>
      </c>
      <c r="B184" s="566">
        <v>10</v>
      </c>
      <c r="C184" s="566">
        <v>7</v>
      </c>
      <c r="D184" s="568">
        <v>7</v>
      </c>
      <c r="E184" s="568">
        <v>10</v>
      </c>
      <c r="F184" s="563"/>
      <c r="G184" s="563"/>
      <c r="H184" s="563"/>
      <c r="I184" s="563"/>
      <c r="J184" s="563"/>
    </row>
    <row r="185" spans="1:12" hidden="1" x14ac:dyDescent="0.25"/>
    <row r="186" spans="1:12" ht="15.75" hidden="1" thickBot="1" x14ac:dyDescent="0.3">
      <c r="A186" s="533" t="s">
        <v>280</v>
      </c>
      <c r="B186" s="624" t="s">
        <v>163</v>
      </c>
      <c r="C186" s="624" t="s">
        <v>164</v>
      </c>
      <c r="D186" s="624" t="s">
        <v>165</v>
      </c>
      <c r="E186" s="624" t="s">
        <v>166</v>
      </c>
      <c r="F186" s="624" t="s">
        <v>167</v>
      </c>
      <c r="G186" s="624" t="s">
        <v>168</v>
      </c>
      <c r="H186" s="624" t="s">
        <v>169</v>
      </c>
      <c r="I186" s="624" t="s">
        <v>170</v>
      </c>
      <c r="J186" s="624" t="s">
        <v>279</v>
      </c>
      <c r="K186" s="624" t="s">
        <v>281</v>
      </c>
    </row>
    <row r="187" spans="1:12" ht="15.75" hidden="1" thickBot="1" x14ac:dyDescent="0.3">
      <c r="A187" s="565" t="s">
        <v>171</v>
      </c>
      <c r="B187" s="487">
        <v>32</v>
      </c>
      <c r="C187" s="487">
        <v>24</v>
      </c>
      <c r="D187" s="487">
        <v>16</v>
      </c>
      <c r="E187" s="487">
        <v>16</v>
      </c>
      <c r="F187" s="487">
        <v>16</v>
      </c>
      <c r="G187" s="487">
        <v>9</v>
      </c>
      <c r="H187" s="487">
        <v>4</v>
      </c>
      <c r="I187" s="487">
        <v>3</v>
      </c>
      <c r="J187" s="487"/>
      <c r="K187" s="487"/>
    </row>
    <row r="188" spans="1:12" ht="15.75" hidden="1" thickBot="1" x14ac:dyDescent="0.3">
      <c r="A188" s="563" t="s">
        <v>174</v>
      </c>
      <c r="B188" s="566">
        <v>32</v>
      </c>
      <c r="C188" s="566">
        <v>18</v>
      </c>
      <c r="D188" s="568">
        <v>29</v>
      </c>
      <c r="E188" s="567">
        <v>18</v>
      </c>
      <c r="F188" s="487"/>
      <c r="G188" s="487"/>
      <c r="H188" s="487"/>
      <c r="I188" s="487"/>
      <c r="J188" s="487"/>
      <c r="K188" s="487"/>
    </row>
    <row r="189" spans="1:12" ht="15.75" hidden="1" thickBot="1" x14ac:dyDescent="0.3">
      <c r="A189" s="564" t="s">
        <v>172</v>
      </c>
      <c r="B189" s="485">
        <v>11</v>
      </c>
      <c r="C189" s="485">
        <v>9</v>
      </c>
      <c r="D189" s="485">
        <v>4</v>
      </c>
      <c r="E189" s="485">
        <v>4</v>
      </c>
      <c r="F189" s="485">
        <v>4</v>
      </c>
      <c r="G189" s="485">
        <v>4</v>
      </c>
      <c r="H189" s="485">
        <v>4</v>
      </c>
      <c r="I189" s="485">
        <v>3</v>
      </c>
      <c r="J189" s="485">
        <v>3</v>
      </c>
      <c r="K189" s="485">
        <v>3</v>
      </c>
      <c r="L189" s="592"/>
    </row>
    <row r="190" spans="1:12" ht="15.75" hidden="1" thickBot="1" x14ac:dyDescent="0.3">
      <c r="A190" s="563" t="s">
        <v>175</v>
      </c>
      <c r="B190" s="566">
        <v>10</v>
      </c>
      <c r="C190" s="566">
        <v>7</v>
      </c>
      <c r="D190" s="568">
        <v>7</v>
      </c>
      <c r="E190" s="568">
        <v>10</v>
      </c>
      <c r="F190" s="563"/>
      <c r="G190" s="563"/>
      <c r="H190" s="563"/>
      <c r="I190" s="563"/>
      <c r="J190" s="563"/>
      <c r="K190" s="563"/>
    </row>
    <row r="191" spans="1:12" hidden="1" x14ac:dyDescent="0.25"/>
    <row r="192" spans="1:12" ht="15.75" hidden="1" thickBot="1" x14ac:dyDescent="0.3">
      <c r="A192" s="533" t="s">
        <v>292</v>
      </c>
      <c r="B192" s="624" t="s">
        <v>163</v>
      </c>
      <c r="C192" s="624" t="s">
        <v>164</v>
      </c>
      <c r="D192" s="624" t="s">
        <v>165</v>
      </c>
      <c r="E192" s="624" t="s">
        <v>166</v>
      </c>
      <c r="F192" s="624" t="s">
        <v>167</v>
      </c>
      <c r="G192" s="624" t="s">
        <v>168</v>
      </c>
      <c r="H192" s="624" t="s">
        <v>169</v>
      </c>
      <c r="I192" s="624" t="s">
        <v>170</v>
      </c>
      <c r="J192" s="624" t="s">
        <v>279</v>
      </c>
      <c r="K192" s="624" t="s">
        <v>281</v>
      </c>
    </row>
    <row r="193" spans="1:12" ht="15.75" hidden="1" thickBot="1" x14ac:dyDescent="0.3">
      <c r="A193" s="565" t="s">
        <v>171</v>
      </c>
      <c r="B193" s="487">
        <v>32</v>
      </c>
      <c r="C193" s="487">
        <v>24</v>
      </c>
      <c r="D193" s="487">
        <v>16</v>
      </c>
      <c r="E193" s="487">
        <v>16</v>
      </c>
      <c r="F193" s="487">
        <v>16</v>
      </c>
      <c r="G193" s="487">
        <v>16</v>
      </c>
      <c r="H193" s="487">
        <v>16</v>
      </c>
    </row>
    <row r="194" spans="1:12" ht="15.75" hidden="1" thickBot="1" x14ac:dyDescent="0.3">
      <c r="A194" s="563" t="s">
        <v>174</v>
      </c>
      <c r="B194" s="566">
        <v>32</v>
      </c>
      <c r="C194" s="566">
        <v>18</v>
      </c>
      <c r="D194" s="568">
        <v>29</v>
      </c>
      <c r="E194" s="567">
        <v>18</v>
      </c>
      <c r="F194" s="567">
        <v>21</v>
      </c>
      <c r="G194" s="567">
        <v>18</v>
      </c>
    </row>
    <row r="195" spans="1:12" ht="15.75" hidden="1" thickBot="1" x14ac:dyDescent="0.3">
      <c r="A195" s="564" t="s">
        <v>172</v>
      </c>
      <c r="B195" s="485">
        <v>11</v>
      </c>
      <c r="C195" s="485">
        <v>9</v>
      </c>
      <c r="D195" s="485">
        <v>4</v>
      </c>
      <c r="E195" s="485">
        <v>4</v>
      </c>
      <c r="F195" s="485">
        <v>4</v>
      </c>
      <c r="G195" s="485">
        <v>8</v>
      </c>
      <c r="H195" s="485">
        <v>6</v>
      </c>
      <c r="I195" s="485">
        <v>4</v>
      </c>
      <c r="J195" s="485">
        <v>4</v>
      </c>
      <c r="K195" s="485">
        <v>4</v>
      </c>
    </row>
    <row r="196" spans="1:12" ht="15.75" hidden="1" thickBot="1" x14ac:dyDescent="0.3">
      <c r="A196" s="563" t="s">
        <v>175</v>
      </c>
      <c r="B196" s="566">
        <v>10</v>
      </c>
      <c r="C196" s="566">
        <v>7</v>
      </c>
      <c r="D196" s="568">
        <v>7</v>
      </c>
      <c r="E196" s="568">
        <v>10</v>
      </c>
      <c r="F196" s="568">
        <v>11</v>
      </c>
      <c r="G196" s="566">
        <v>5</v>
      </c>
    </row>
    <row r="197" spans="1:12" hidden="1" x14ac:dyDescent="0.25"/>
    <row r="198" spans="1:12" ht="15.75" hidden="1" thickBot="1" x14ac:dyDescent="0.3">
      <c r="A198" s="533" t="s">
        <v>3722</v>
      </c>
      <c r="B198" s="624" t="s">
        <v>163</v>
      </c>
      <c r="C198" s="624" t="s">
        <v>164</v>
      </c>
      <c r="D198" s="624" t="s">
        <v>165</v>
      </c>
      <c r="E198" s="624" t="s">
        <v>166</v>
      </c>
      <c r="F198" s="624" t="s">
        <v>167</v>
      </c>
      <c r="G198" s="624" t="s">
        <v>168</v>
      </c>
      <c r="H198" s="624" t="s">
        <v>169</v>
      </c>
      <c r="I198" s="624" t="s">
        <v>170</v>
      </c>
      <c r="J198" s="624" t="s">
        <v>279</v>
      </c>
      <c r="K198" s="624" t="s">
        <v>281</v>
      </c>
    </row>
    <row r="199" spans="1:12" ht="15.75" hidden="1" thickBot="1" x14ac:dyDescent="0.3">
      <c r="A199" s="565" t="s">
        <v>171</v>
      </c>
      <c r="B199" s="487">
        <v>32</v>
      </c>
      <c r="C199" s="487">
        <v>24</v>
      </c>
      <c r="D199" s="487">
        <v>16</v>
      </c>
      <c r="E199" s="487">
        <v>16</v>
      </c>
      <c r="F199" s="487">
        <v>16</v>
      </c>
      <c r="G199" s="487">
        <v>16</v>
      </c>
      <c r="H199" s="487">
        <v>16</v>
      </c>
      <c r="I199" s="592">
        <v>16</v>
      </c>
      <c r="J199" s="592" t="s">
        <v>414</v>
      </c>
    </row>
    <row r="200" spans="1:12" ht="15.75" hidden="1" thickBot="1" x14ac:dyDescent="0.3">
      <c r="A200" s="563" t="s">
        <v>174</v>
      </c>
      <c r="B200" s="566">
        <v>32</v>
      </c>
      <c r="C200" s="566">
        <v>18</v>
      </c>
      <c r="D200" s="568">
        <v>29</v>
      </c>
      <c r="E200" s="567">
        <v>18</v>
      </c>
      <c r="F200" s="567">
        <v>21</v>
      </c>
      <c r="G200" s="567">
        <v>18</v>
      </c>
      <c r="H200" s="614">
        <v>31</v>
      </c>
      <c r="I200" s="614">
        <v>43</v>
      </c>
    </row>
    <row r="201" spans="1:12" ht="15.75" hidden="1" thickBot="1" x14ac:dyDescent="0.3">
      <c r="A201" s="564" t="s">
        <v>172</v>
      </c>
      <c r="B201" s="485">
        <v>11</v>
      </c>
      <c r="C201" s="485">
        <v>9</v>
      </c>
      <c r="D201" s="485">
        <v>4</v>
      </c>
      <c r="E201" s="485">
        <v>4</v>
      </c>
      <c r="F201" s="485">
        <v>4</v>
      </c>
      <c r="G201" s="485">
        <v>8</v>
      </c>
      <c r="H201" s="485">
        <v>6</v>
      </c>
      <c r="I201" s="485">
        <v>6</v>
      </c>
      <c r="J201" s="485">
        <v>6</v>
      </c>
      <c r="K201" s="485">
        <v>4</v>
      </c>
    </row>
    <row r="202" spans="1:12" ht="15.75" hidden="1" thickBot="1" x14ac:dyDescent="0.3">
      <c r="A202" s="563" t="s">
        <v>175</v>
      </c>
      <c r="B202" s="566">
        <v>10</v>
      </c>
      <c r="C202" s="566">
        <v>7</v>
      </c>
      <c r="D202" s="568">
        <v>7</v>
      </c>
      <c r="E202" s="568">
        <v>10</v>
      </c>
      <c r="F202" s="568">
        <v>11</v>
      </c>
      <c r="G202" s="566">
        <v>5</v>
      </c>
      <c r="H202" s="614">
        <v>11</v>
      </c>
      <c r="I202" s="619">
        <v>9</v>
      </c>
    </row>
    <row r="203" spans="1:12" hidden="1" x14ac:dyDescent="0.25">
      <c r="A203" t="s">
        <v>3704</v>
      </c>
    </row>
    <row r="205" spans="1:12" ht="15.75" thickBot="1" x14ac:dyDescent="0.3">
      <c r="A205" s="533" t="s">
        <v>3723</v>
      </c>
      <c r="B205" s="624" t="s">
        <v>163</v>
      </c>
      <c r="C205" s="624" t="s">
        <v>164</v>
      </c>
      <c r="D205" s="624" t="s">
        <v>165</v>
      </c>
      <c r="E205" s="624" t="s">
        <v>166</v>
      </c>
      <c r="F205" s="624" t="s">
        <v>167</v>
      </c>
      <c r="G205" s="624" t="s">
        <v>168</v>
      </c>
      <c r="H205" s="624" t="s">
        <v>169</v>
      </c>
      <c r="I205" s="624" t="s">
        <v>170</v>
      </c>
      <c r="J205" s="624" t="s">
        <v>279</v>
      </c>
      <c r="K205" s="624" t="s">
        <v>281</v>
      </c>
      <c r="L205" s="624"/>
    </row>
    <row r="206" spans="1:12" ht="15.75" thickBot="1" x14ac:dyDescent="0.3">
      <c r="A206" s="565" t="s">
        <v>171</v>
      </c>
      <c r="B206" s="487">
        <v>32</v>
      </c>
      <c r="C206" s="487">
        <v>24</v>
      </c>
      <c r="D206" s="487">
        <v>16</v>
      </c>
      <c r="E206" s="487">
        <v>16</v>
      </c>
      <c r="F206" s="487">
        <v>16</v>
      </c>
      <c r="G206" s="487">
        <v>16</v>
      </c>
      <c r="H206" s="487">
        <v>16</v>
      </c>
      <c r="I206" s="592">
        <v>16</v>
      </c>
      <c r="J206" s="592" t="s">
        <v>414</v>
      </c>
      <c r="K206" s="592" t="s">
        <v>414</v>
      </c>
      <c r="L206" s="592"/>
    </row>
    <row r="207" spans="1:12" ht="15.75" thickBot="1" x14ac:dyDescent="0.3">
      <c r="A207" s="563" t="s">
        <v>174</v>
      </c>
      <c r="B207" s="566">
        <v>32</v>
      </c>
      <c r="C207" s="566">
        <v>18</v>
      </c>
      <c r="D207" s="568">
        <v>29</v>
      </c>
      <c r="E207" s="567">
        <v>18</v>
      </c>
      <c r="F207" s="567">
        <v>21</v>
      </c>
      <c r="G207" s="567">
        <v>18</v>
      </c>
      <c r="H207" s="614">
        <v>31</v>
      </c>
      <c r="I207" s="614">
        <v>42</v>
      </c>
      <c r="J207" s="643">
        <v>34</v>
      </c>
    </row>
    <row r="208" spans="1:12" ht="15.75" thickBot="1" x14ac:dyDescent="0.3">
      <c r="A208" s="564" t="s">
        <v>172</v>
      </c>
      <c r="B208" s="485">
        <v>11</v>
      </c>
      <c r="C208" s="485">
        <v>9</v>
      </c>
      <c r="D208" s="485">
        <v>4</v>
      </c>
      <c r="E208" s="485">
        <v>4</v>
      </c>
      <c r="F208" s="485">
        <v>4</v>
      </c>
      <c r="G208" s="485">
        <v>8</v>
      </c>
      <c r="H208" s="485">
        <v>6</v>
      </c>
      <c r="I208" s="485">
        <v>6</v>
      </c>
      <c r="J208" s="485">
        <v>6</v>
      </c>
      <c r="K208" s="485">
        <v>6</v>
      </c>
      <c r="L208" s="485"/>
    </row>
    <row r="209" spans="1:13" ht="15.75" thickBot="1" x14ac:dyDescent="0.3">
      <c r="A209" s="563" t="s">
        <v>175</v>
      </c>
      <c r="B209" s="566">
        <v>10</v>
      </c>
      <c r="C209" s="566">
        <v>7</v>
      </c>
      <c r="D209" s="568">
        <v>7</v>
      </c>
      <c r="E209" s="568">
        <v>10</v>
      </c>
      <c r="F209" s="568">
        <v>11</v>
      </c>
      <c r="G209" s="566">
        <v>5</v>
      </c>
      <c r="H209" s="614">
        <v>11</v>
      </c>
      <c r="I209" s="619" t="s">
        <v>3703</v>
      </c>
      <c r="J209" s="566">
        <v>5</v>
      </c>
    </row>
    <row r="211" spans="1:13" ht="15.75" thickBot="1" x14ac:dyDescent="0.3">
      <c r="A211" s="533" t="s">
        <v>3724</v>
      </c>
      <c r="B211" s="624" t="s">
        <v>163</v>
      </c>
      <c r="C211" s="624" t="s">
        <v>164</v>
      </c>
      <c r="D211" s="624" t="s">
        <v>165</v>
      </c>
      <c r="E211" s="624" t="s">
        <v>166</v>
      </c>
      <c r="F211" s="624" t="s">
        <v>167</v>
      </c>
      <c r="G211" s="624" t="s">
        <v>168</v>
      </c>
      <c r="H211" s="624" t="s">
        <v>169</v>
      </c>
      <c r="I211" s="624" t="s">
        <v>170</v>
      </c>
      <c r="J211" s="624" t="s">
        <v>279</v>
      </c>
      <c r="K211" s="624" t="s">
        <v>281</v>
      </c>
      <c r="L211" s="624" t="s">
        <v>3725</v>
      </c>
      <c r="M211" s="700" t="s">
        <v>3726</v>
      </c>
    </row>
    <row r="212" spans="1:13" ht="15.75" thickBot="1" x14ac:dyDescent="0.3">
      <c r="A212" s="565" t="s">
        <v>171</v>
      </c>
      <c r="B212" s="487">
        <v>32</v>
      </c>
      <c r="C212" s="487">
        <v>24</v>
      </c>
      <c r="D212" s="487">
        <v>16</v>
      </c>
      <c r="E212" s="487">
        <v>16</v>
      </c>
      <c r="F212" s="487">
        <v>16</v>
      </c>
      <c r="G212" s="487">
        <v>16</v>
      </c>
      <c r="H212" s="487">
        <v>16</v>
      </c>
      <c r="I212" s="592">
        <v>16</v>
      </c>
      <c r="J212" s="592" t="s">
        <v>414</v>
      </c>
      <c r="K212" s="592" t="s">
        <v>414</v>
      </c>
      <c r="L212" s="592" t="s">
        <v>414</v>
      </c>
      <c r="M212" s="592" t="s">
        <v>414</v>
      </c>
    </row>
    <row r="213" spans="1:13" ht="15.75" thickBot="1" x14ac:dyDescent="0.3">
      <c r="A213" s="563" t="s">
        <v>174</v>
      </c>
      <c r="B213" s="566">
        <v>32</v>
      </c>
      <c r="C213" s="566">
        <v>18</v>
      </c>
      <c r="D213" s="568">
        <v>29</v>
      </c>
      <c r="E213" s="567">
        <v>18</v>
      </c>
      <c r="F213" s="567">
        <v>21</v>
      </c>
      <c r="G213" s="567">
        <v>18</v>
      </c>
      <c r="H213" s="614">
        <v>31</v>
      </c>
      <c r="I213" s="614">
        <v>42</v>
      </c>
      <c r="J213" s="643">
        <v>34</v>
      </c>
      <c r="K213" s="643">
        <v>27</v>
      </c>
      <c r="L213" s="566">
        <v>16</v>
      </c>
    </row>
    <row r="214" spans="1:13" ht="15.75" thickBot="1" x14ac:dyDescent="0.3">
      <c r="A214" s="564" t="s">
        <v>172</v>
      </c>
      <c r="B214" s="485">
        <v>11</v>
      </c>
      <c r="C214" s="485">
        <v>9</v>
      </c>
      <c r="D214" s="485">
        <v>4</v>
      </c>
      <c r="E214" s="485">
        <v>4</v>
      </c>
      <c r="F214" s="485">
        <v>4</v>
      </c>
      <c r="G214" s="485">
        <v>8</v>
      </c>
      <c r="H214" s="485">
        <v>6</v>
      </c>
      <c r="I214" s="485">
        <v>6</v>
      </c>
      <c r="J214" s="485">
        <v>6</v>
      </c>
      <c r="K214" s="485">
        <v>5</v>
      </c>
      <c r="L214" s="485">
        <v>7</v>
      </c>
      <c r="M214" s="592">
        <v>7</v>
      </c>
    </row>
    <row r="215" spans="1:13" ht="15.75" thickBot="1" x14ac:dyDescent="0.3">
      <c r="A215" s="563" t="s">
        <v>175</v>
      </c>
      <c r="B215" s="566">
        <v>10</v>
      </c>
      <c r="C215" s="566">
        <v>7</v>
      </c>
      <c r="D215" s="568">
        <v>7</v>
      </c>
      <c r="E215" s="568">
        <v>10</v>
      </c>
      <c r="F215" s="568">
        <v>11</v>
      </c>
      <c r="G215" s="566">
        <v>5</v>
      </c>
      <c r="H215" s="614">
        <v>11</v>
      </c>
      <c r="I215" s="619" t="s">
        <v>3703</v>
      </c>
      <c r="J215" s="566">
        <v>5</v>
      </c>
      <c r="K215" s="614">
        <v>9</v>
      </c>
      <c r="L215" s="566">
        <v>5</v>
      </c>
    </row>
  </sheetData>
  <mergeCells count="8">
    <mergeCell ref="P153:AB153"/>
    <mergeCell ref="AL153:AP153"/>
    <mergeCell ref="F63:H63"/>
    <mergeCell ref="G68:I68"/>
    <mergeCell ref="F72:H72"/>
    <mergeCell ref="A167:A168"/>
    <mergeCell ref="B167:I168"/>
    <mergeCell ref="B153:N153"/>
  </mergeCells>
  <phoneticPr fontId="120" type="noConversion"/>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92" max="16383"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2EBCA-5F3D-4A2A-9DAD-D1326DD7AA93}">
  <dimension ref="A1:AM218"/>
  <sheetViews>
    <sheetView zoomScale="85" zoomScaleNormal="85" workbookViewId="0">
      <selection activeCell="D29" sqref="D29"/>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3727</v>
      </c>
      <c r="B1" s="146"/>
    </row>
    <row r="2" spans="1:27" x14ac:dyDescent="0.25">
      <c r="A2" s="36"/>
      <c r="B2" s="40" t="s">
        <v>1</v>
      </c>
      <c r="C2" s="40" t="s">
        <v>2</v>
      </c>
      <c r="D2" s="317" t="s">
        <v>3</v>
      </c>
      <c r="E2" s="40" t="s">
        <v>4</v>
      </c>
      <c r="F2" s="40" t="s">
        <v>5</v>
      </c>
      <c r="G2" s="40" t="s">
        <v>6</v>
      </c>
      <c r="H2" s="40" t="s">
        <v>7</v>
      </c>
      <c r="I2" s="40" t="s">
        <v>8</v>
      </c>
      <c r="J2" s="40" t="s">
        <v>9</v>
      </c>
      <c r="K2" s="40" t="s">
        <v>10</v>
      </c>
      <c r="L2" s="40" t="s">
        <v>11</v>
      </c>
      <c r="M2" s="40" t="s">
        <v>12</v>
      </c>
      <c r="N2" s="324"/>
      <c r="O2" s="40"/>
      <c r="P2" s="40" t="s">
        <v>13</v>
      </c>
      <c r="Q2" s="40" t="s">
        <v>3668</v>
      </c>
    </row>
    <row r="3" spans="1:27" x14ac:dyDescent="0.25">
      <c r="A3" s="36" t="s">
        <v>15</v>
      </c>
      <c r="B3" s="554">
        <v>2</v>
      </c>
      <c r="C3" s="554">
        <v>2</v>
      </c>
      <c r="D3" s="555">
        <v>2</v>
      </c>
      <c r="E3" s="554">
        <v>1</v>
      </c>
      <c r="F3" s="554">
        <v>1</v>
      </c>
      <c r="G3" s="554">
        <v>1</v>
      </c>
      <c r="H3" s="554">
        <v>1</v>
      </c>
      <c r="I3" s="554">
        <v>1</v>
      </c>
      <c r="J3" s="554">
        <v>1</v>
      </c>
      <c r="K3" s="554">
        <v>1</v>
      </c>
      <c r="L3" s="554">
        <v>1</v>
      </c>
      <c r="M3" s="554">
        <v>2</v>
      </c>
      <c r="N3" s="330"/>
      <c r="O3" s="41"/>
      <c r="P3" s="554">
        <f>SUM(B3:H3)</f>
        <v>10</v>
      </c>
      <c r="Q3" s="556">
        <f>P6+SUM(I3:M3)</f>
        <v>33</v>
      </c>
    </row>
    <row r="4" spans="1:27" x14ac:dyDescent="0.25">
      <c r="A4" s="36" t="s">
        <v>16</v>
      </c>
      <c r="B4" s="221">
        <f>B3+3</f>
        <v>5</v>
      </c>
      <c r="C4" s="221">
        <f t="shared" ref="C4:M4" si="0">C3+3</f>
        <v>5</v>
      </c>
      <c r="D4" s="221">
        <f t="shared" si="0"/>
        <v>5</v>
      </c>
      <c r="E4" s="221">
        <f t="shared" si="0"/>
        <v>4</v>
      </c>
      <c r="F4" s="221">
        <f t="shared" si="0"/>
        <v>4</v>
      </c>
      <c r="G4" s="221">
        <f t="shared" si="0"/>
        <v>4</v>
      </c>
      <c r="H4" s="221">
        <f t="shared" si="0"/>
        <v>4</v>
      </c>
      <c r="I4" s="221">
        <f t="shared" si="0"/>
        <v>4</v>
      </c>
      <c r="J4" s="221">
        <f t="shared" si="0"/>
        <v>4</v>
      </c>
      <c r="K4" s="221">
        <f t="shared" si="0"/>
        <v>4</v>
      </c>
      <c r="L4" s="221">
        <f t="shared" si="0"/>
        <v>4</v>
      </c>
      <c r="M4" s="221">
        <f t="shared" si="0"/>
        <v>5</v>
      </c>
      <c r="N4" s="330"/>
      <c r="O4" s="41"/>
      <c r="P4" s="503">
        <f>SUM(B4)</f>
        <v>5</v>
      </c>
      <c r="Q4" s="503">
        <f>P6+SUM(C4:M4)</f>
        <v>74</v>
      </c>
    </row>
    <row r="5" spans="1:27" ht="7.5" customHeight="1" x14ac:dyDescent="0.25">
      <c r="A5" s="527"/>
      <c r="B5" s="528"/>
      <c r="C5" s="528"/>
      <c r="D5" s="529"/>
      <c r="E5" s="430"/>
      <c r="F5" s="430"/>
      <c r="G5" s="430"/>
      <c r="H5" s="430"/>
      <c r="I5" s="430"/>
      <c r="J5" s="430"/>
      <c r="K5" s="430"/>
      <c r="L5" s="430"/>
      <c r="M5" s="430"/>
      <c r="N5" s="434"/>
      <c r="O5" s="430"/>
      <c r="P5" s="430"/>
      <c r="Q5" s="430"/>
    </row>
    <row r="6" spans="1:27" x14ac:dyDescent="0.25">
      <c r="A6" s="183" t="s">
        <v>17</v>
      </c>
      <c r="B6" s="611">
        <v>1</v>
      </c>
      <c r="C6" s="611">
        <v>2</v>
      </c>
      <c r="D6" s="611">
        <v>1</v>
      </c>
      <c r="E6" s="611">
        <v>2</v>
      </c>
      <c r="F6" s="611">
        <v>2</v>
      </c>
      <c r="G6" s="611">
        <v>1</v>
      </c>
      <c r="H6" s="556">
        <v>2</v>
      </c>
      <c r="I6" s="556">
        <v>5</v>
      </c>
      <c r="J6" s="611">
        <v>2</v>
      </c>
      <c r="K6" s="556">
        <v>2</v>
      </c>
      <c r="L6" s="556">
        <v>5</v>
      </c>
      <c r="M6" s="611">
        <v>2</v>
      </c>
      <c r="N6" s="330"/>
      <c r="O6" s="41"/>
      <c r="P6" s="556">
        <f>SUM(B6:M6)</f>
        <v>27</v>
      </c>
      <c r="Q6" s="556">
        <f>P6+SUM(I3:M3)</f>
        <v>33</v>
      </c>
      <c r="V6" t="s">
        <v>136</v>
      </c>
    </row>
    <row r="7" spans="1:27" x14ac:dyDescent="0.25">
      <c r="A7" s="183"/>
      <c r="B7" s="183"/>
      <c r="C7" s="183"/>
      <c r="D7" s="183"/>
      <c r="E7" s="183"/>
      <c r="F7" s="183"/>
      <c r="G7" s="183"/>
      <c r="H7" s="183"/>
      <c r="I7" s="183"/>
      <c r="J7" s="183"/>
      <c r="K7" s="183"/>
      <c r="L7" s="183"/>
      <c r="M7" s="183"/>
    </row>
    <row r="8" spans="1:27" x14ac:dyDescent="0.25">
      <c r="A8" s="530" t="s">
        <v>18</v>
      </c>
      <c r="B8" s="158"/>
      <c r="C8" s="158"/>
      <c r="D8" s="158"/>
      <c r="E8" s="158"/>
      <c r="F8" s="158"/>
      <c r="G8" s="158"/>
      <c r="H8" s="158"/>
      <c r="I8" s="158"/>
      <c r="J8" s="158"/>
      <c r="K8" s="158"/>
      <c r="L8" s="158"/>
      <c r="M8" s="158"/>
      <c r="N8" s="44"/>
      <c r="O8" s="44"/>
      <c r="P8" s="95"/>
      <c r="Q8" s="95"/>
    </row>
    <row r="9" spans="1:27" x14ac:dyDescent="0.25">
      <c r="A9" s="36"/>
      <c r="B9" s="40" t="s">
        <v>1</v>
      </c>
      <c r="C9" s="40" t="s">
        <v>2</v>
      </c>
      <c r="D9" s="317" t="s">
        <v>3</v>
      </c>
      <c r="E9" s="40" t="s">
        <v>4</v>
      </c>
      <c r="F9" s="40" t="s">
        <v>5</v>
      </c>
      <c r="G9" s="40" t="s">
        <v>6</v>
      </c>
      <c r="H9" s="40" t="s">
        <v>7</v>
      </c>
      <c r="I9" s="40" t="s">
        <v>8</v>
      </c>
      <c r="J9" s="40" t="s">
        <v>9</v>
      </c>
      <c r="K9" s="40" t="s">
        <v>10</v>
      </c>
      <c r="L9" s="40" t="s">
        <v>11</v>
      </c>
      <c r="M9" s="40" t="s">
        <v>12</v>
      </c>
      <c r="N9" s="324"/>
      <c r="O9" s="40"/>
      <c r="P9" s="40" t="s">
        <v>13</v>
      </c>
      <c r="Q9" s="40" t="s">
        <v>3668</v>
      </c>
    </row>
    <row r="10" spans="1:27" x14ac:dyDescent="0.25">
      <c r="A10" s="621" t="s">
        <v>19</v>
      </c>
      <c r="B10" s="554">
        <v>1</v>
      </c>
      <c r="C10" s="554">
        <v>1</v>
      </c>
      <c r="D10" s="555">
        <v>1</v>
      </c>
      <c r="E10" s="554">
        <v>1</v>
      </c>
      <c r="F10" s="554">
        <v>1</v>
      </c>
      <c r="G10" s="554">
        <v>1</v>
      </c>
      <c r="H10" s="554">
        <v>0</v>
      </c>
      <c r="I10" s="554">
        <v>1</v>
      </c>
      <c r="J10" s="554">
        <v>0</v>
      </c>
      <c r="K10" s="554">
        <v>0</v>
      </c>
      <c r="L10" s="554">
        <v>0</v>
      </c>
      <c r="M10" s="554">
        <v>1</v>
      </c>
      <c r="N10" s="330"/>
      <c r="O10" s="41"/>
      <c r="P10" s="554">
        <f>SUM(B10:M10)</f>
        <v>8</v>
      </c>
      <c r="Q10" s="556">
        <f>SUM(B10:M10)</f>
        <v>8</v>
      </c>
      <c r="AA10" s="258"/>
    </row>
    <row r="11" spans="1:27" x14ac:dyDescent="0.25">
      <c r="A11" s="36" t="s">
        <v>20</v>
      </c>
      <c r="B11" s="611">
        <v>1</v>
      </c>
      <c r="C11" s="611">
        <v>1</v>
      </c>
      <c r="D11" s="611">
        <v>0</v>
      </c>
      <c r="E11" s="611">
        <v>0</v>
      </c>
      <c r="F11" s="611">
        <v>2</v>
      </c>
      <c r="G11" s="611">
        <v>0</v>
      </c>
      <c r="H11" s="611">
        <v>0</v>
      </c>
      <c r="I11" s="556">
        <v>4</v>
      </c>
      <c r="J11" s="611">
        <v>0</v>
      </c>
      <c r="K11" s="611">
        <v>1</v>
      </c>
      <c r="L11" s="556">
        <v>4</v>
      </c>
      <c r="M11" s="611">
        <v>1</v>
      </c>
      <c r="N11" s="330"/>
      <c r="O11" s="41"/>
      <c r="P11" s="556">
        <f>SUM(B11:M11)</f>
        <v>14</v>
      </c>
      <c r="Q11" s="556">
        <f>P11+SUM(I10:M10)</f>
        <v>16</v>
      </c>
      <c r="V11" t="s">
        <v>136</v>
      </c>
    </row>
    <row r="12" spans="1:27" ht="7.5" customHeight="1" thickBot="1" x14ac:dyDescent="0.3">
      <c r="A12" s="320"/>
      <c r="B12" s="431"/>
      <c r="C12" s="431"/>
      <c r="D12" s="433"/>
      <c r="E12" s="431"/>
      <c r="F12" s="431"/>
      <c r="G12" s="431"/>
      <c r="H12" s="431"/>
      <c r="I12" s="431"/>
      <c r="J12" s="431"/>
      <c r="K12" s="431"/>
      <c r="L12" s="431"/>
      <c r="M12" s="431"/>
      <c r="N12" s="434"/>
      <c r="O12" s="430"/>
      <c r="P12" s="430"/>
      <c r="Q12" s="430"/>
    </row>
    <row r="13" spans="1:27" x14ac:dyDescent="0.25">
      <c r="A13" s="621" t="s">
        <v>21</v>
      </c>
      <c r="B13" s="554">
        <v>0</v>
      </c>
      <c r="C13" s="554">
        <v>0</v>
      </c>
      <c r="D13" s="554">
        <v>0</v>
      </c>
      <c r="E13" s="554">
        <v>0</v>
      </c>
      <c r="F13" s="554">
        <v>0</v>
      </c>
      <c r="G13" s="554">
        <v>0</v>
      </c>
      <c r="H13" s="554">
        <v>0</v>
      </c>
      <c r="I13" s="554">
        <v>0</v>
      </c>
      <c r="J13" s="554">
        <v>0</v>
      </c>
      <c r="K13" s="554">
        <v>0</v>
      </c>
      <c r="L13" s="554">
        <v>0</v>
      </c>
      <c r="M13" s="556">
        <v>0</v>
      </c>
      <c r="N13" s="330"/>
      <c r="O13" s="41"/>
      <c r="P13" s="554">
        <f>SUM(B13:M13)</f>
        <v>0</v>
      </c>
      <c r="Q13" s="556">
        <f>SUM(B13:M13)</f>
        <v>0</v>
      </c>
    </row>
    <row r="14" spans="1:27" x14ac:dyDescent="0.25">
      <c r="A14" s="36" t="s">
        <v>22</v>
      </c>
      <c r="B14" s="611">
        <v>0</v>
      </c>
      <c r="C14" s="611">
        <v>0</v>
      </c>
      <c r="D14" s="611">
        <v>0</v>
      </c>
      <c r="E14" s="611">
        <v>0</v>
      </c>
      <c r="F14" s="611">
        <v>0</v>
      </c>
      <c r="G14" s="611">
        <v>0</v>
      </c>
      <c r="H14" s="611">
        <v>0</v>
      </c>
      <c r="I14" s="556">
        <v>1</v>
      </c>
      <c r="J14" s="611">
        <v>0</v>
      </c>
      <c r="K14" s="556">
        <v>0</v>
      </c>
      <c r="L14" s="556">
        <v>0</v>
      </c>
      <c r="M14" s="611">
        <v>0</v>
      </c>
      <c r="N14" s="330"/>
      <c r="O14" s="41"/>
      <c r="P14" s="556">
        <f>SUM(B14:M14)</f>
        <v>1</v>
      </c>
      <c r="Q14" s="556">
        <f>P14+SUM(I13:M13)</f>
        <v>1</v>
      </c>
      <c r="V14" t="s">
        <v>136</v>
      </c>
    </row>
    <row r="15" spans="1:27" ht="7.5" customHeight="1" thickBot="1" x14ac:dyDescent="0.3">
      <c r="A15" s="320"/>
      <c r="B15" s="431"/>
      <c r="C15" s="431"/>
      <c r="D15" s="433"/>
      <c r="E15" s="431"/>
      <c r="F15" s="431"/>
      <c r="G15" s="431"/>
      <c r="H15" s="431"/>
      <c r="I15" s="431"/>
      <c r="J15" s="431"/>
      <c r="K15" s="431"/>
      <c r="L15" s="431"/>
      <c r="M15" s="431"/>
      <c r="N15" s="434"/>
      <c r="O15" s="430"/>
      <c r="P15" s="430"/>
      <c r="Q15" s="430"/>
    </row>
    <row r="16" spans="1:27" x14ac:dyDescent="0.25">
      <c r="A16" s="621" t="s">
        <v>23</v>
      </c>
      <c r="B16" s="554">
        <f>B13+B10</f>
        <v>1</v>
      </c>
      <c r="C16" s="554">
        <f>C13+C10</f>
        <v>1</v>
      </c>
      <c r="D16" s="555">
        <f>D13+D10</f>
        <v>1</v>
      </c>
      <c r="E16" s="554">
        <f t="shared" ref="E16:M16" si="1">E13+E10</f>
        <v>1</v>
      </c>
      <c r="F16" s="554">
        <f>F13+F10</f>
        <v>1</v>
      </c>
      <c r="G16" s="554">
        <f t="shared" si="1"/>
        <v>1</v>
      </c>
      <c r="H16" s="554">
        <f t="shared" si="1"/>
        <v>0</v>
      </c>
      <c r="I16" s="554">
        <f t="shared" si="1"/>
        <v>1</v>
      </c>
      <c r="J16" s="554">
        <f t="shared" si="1"/>
        <v>0</v>
      </c>
      <c r="K16" s="554">
        <f t="shared" si="1"/>
        <v>0</v>
      </c>
      <c r="L16" s="554">
        <f t="shared" si="1"/>
        <v>0</v>
      </c>
      <c r="M16" s="554">
        <f t="shared" si="1"/>
        <v>1</v>
      </c>
      <c r="N16" s="330"/>
      <c r="O16" s="41"/>
      <c r="P16" s="554">
        <f>SUM(B16:M16)</f>
        <v>8</v>
      </c>
      <c r="Q16" s="556">
        <f>SUM(B16:M16)</f>
        <v>8</v>
      </c>
    </row>
    <row r="17" spans="1:22" x14ac:dyDescent="0.25">
      <c r="A17" s="36" t="s">
        <v>24</v>
      </c>
      <c r="B17" s="554">
        <f>B11+B14</f>
        <v>1</v>
      </c>
      <c r="C17" s="554">
        <f t="shared" ref="C17:M17" si="2">C11+C14</f>
        <v>1</v>
      </c>
      <c r="D17" s="554">
        <f t="shared" si="2"/>
        <v>0</v>
      </c>
      <c r="E17" s="554">
        <f t="shared" si="2"/>
        <v>0</v>
      </c>
      <c r="F17" s="554">
        <f t="shared" si="2"/>
        <v>2</v>
      </c>
      <c r="G17" s="554">
        <f t="shared" si="2"/>
        <v>0</v>
      </c>
      <c r="H17" s="554">
        <f t="shared" si="2"/>
        <v>0</v>
      </c>
      <c r="I17" s="554">
        <f t="shared" si="2"/>
        <v>5</v>
      </c>
      <c r="J17" s="554">
        <f t="shared" si="2"/>
        <v>0</v>
      </c>
      <c r="K17" s="554">
        <f t="shared" si="2"/>
        <v>1</v>
      </c>
      <c r="L17" s="554">
        <f t="shared" si="2"/>
        <v>4</v>
      </c>
      <c r="M17" s="554">
        <f t="shared" si="2"/>
        <v>1</v>
      </c>
      <c r="N17" s="330"/>
      <c r="O17" s="41"/>
      <c r="P17" s="556">
        <f>SUM(B17:M17)</f>
        <v>15</v>
      </c>
      <c r="Q17" s="556">
        <f>P17+SUM(I16:M16)</f>
        <v>17</v>
      </c>
      <c r="V17" t="s">
        <v>136</v>
      </c>
    </row>
    <row r="18" spans="1:22" ht="7.5" customHeight="1" x14ac:dyDescent="0.25">
      <c r="A18" s="148"/>
      <c r="B18" s="431"/>
      <c r="C18" s="431"/>
      <c r="D18" s="433"/>
      <c r="E18" s="431"/>
      <c r="F18" s="431"/>
      <c r="G18" s="431"/>
      <c r="H18" s="431"/>
      <c r="I18" s="431"/>
      <c r="J18" s="431"/>
      <c r="K18" s="431"/>
      <c r="L18" s="431"/>
      <c r="M18" s="431"/>
      <c r="N18" s="434"/>
      <c r="O18" s="430"/>
      <c r="P18" s="430"/>
      <c r="Q18" s="430"/>
    </row>
    <row r="19" spans="1:22" hidden="1" x14ac:dyDescent="0.25">
      <c r="A19" s="621" t="s">
        <v>25</v>
      </c>
      <c r="B19" s="554">
        <f>B16</f>
        <v>1</v>
      </c>
      <c r="C19" s="554">
        <f t="shared" ref="C19:M19" si="3">C16</f>
        <v>1</v>
      </c>
      <c r="D19" s="554">
        <f t="shared" si="3"/>
        <v>1</v>
      </c>
      <c r="E19" s="554">
        <f t="shared" si="3"/>
        <v>1</v>
      </c>
      <c r="F19" s="554">
        <f t="shared" si="3"/>
        <v>1</v>
      </c>
      <c r="G19" s="554">
        <f t="shared" si="3"/>
        <v>1</v>
      </c>
      <c r="H19" s="554">
        <f t="shared" si="3"/>
        <v>0</v>
      </c>
      <c r="I19" s="554">
        <f t="shared" si="3"/>
        <v>1</v>
      </c>
      <c r="J19" s="554">
        <f t="shared" si="3"/>
        <v>0</v>
      </c>
      <c r="K19" s="554">
        <f t="shared" si="3"/>
        <v>0</v>
      </c>
      <c r="L19" s="554">
        <f t="shared" si="3"/>
        <v>0</v>
      </c>
      <c r="M19" s="554">
        <f t="shared" si="3"/>
        <v>1</v>
      </c>
      <c r="N19" s="330"/>
      <c r="O19" s="41"/>
      <c r="P19" s="554">
        <f>SUM(B19)</f>
        <v>1</v>
      </c>
      <c r="Q19" s="554">
        <f>SUM(B19:M19)</f>
        <v>8</v>
      </c>
    </row>
    <row r="20" spans="1:22" ht="15.75" hidden="1" customHeight="1" x14ac:dyDescent="0.25">
      <c r="A20" s="36" t="s">
        <v>26</v>
      </c>
      <c r="B20" s="554">
        <f>B14+B11</f>
        <v>1</v>
      </c>
      <c r="C20" s="554">
        <f t="shared" ref="C20:M20" si="4">C14+C11</f>
        <v>1</v>
      </c>
      <c r="D20" s="554">
        <f t="shared" si="4"/>
        <v>0</v>
      </c>
      <c r="E20" s="554">
        <f t="shared" si="4"/>
        <v>0</v>
      </c>
      <c r="F20" s="554">
        <f t="shared" si="4"/>
        <v>2</v>
      </c>
      <c r="G20" s="554">
        <f t="shared" si="4"/>
        <v>0</v>
      </c>
      <c r="H20" s="554">
        <f t="shared" si="4"/>
        <v>0</v>
      </c>
      <c r="I20" s="554">
        <f t="shared" si="4"/>
        <v>5</v>
      </c>
      <c r="J20" s="554">
        <f t="shared" si="4"/>
        <v>0</v>
      </c>
      <c r="K20" s="554">
        <f t="shared" si="4"/>
        <v>1</v>
      </c>
      <c r="L20" s="554">
        <f t="shared" si="4"/>
        <v>4</v>
      </c>
      <c r="M20" s="554">
        <f t="shared" si="4"/>
        <v>1</v>
      </c>
      <c r="N20" s="330"/>
      <c r="O20" s="41"/>
      <c r="P20" s="556">
        <f>SUM(B20:M20)</f>
        <v>15</v>
      </c>
      <c r="Q20" s="556">
        <f>P20+SUM(C19:M19)</f>
        <v>22</v>
      </c>
      <c r="V20" t="s">
        <v>136</v>
      </c>
    </row>
    <row r="21" spans="1:22" ht="7.5" hidden="1" customHeight="1" thickBot="1" x14ac:dyDescent="0.3">
      <c r="A21" s="320"/>
      <c r="B21" s="431"/>
      <c r="C21" s="431"/>
      <c r="D21" s="433"/>
      <c r="E21" s="431"/>
      <c r="F21" s="431"/>
      <c r="G21" s="431"/>
      <c r="H21" s="431"/>
      <c r="I21" s="431"/>
      <c r="J21" s="431"/>
      <c r="K21" s="431"/>
      <c r="L21" s="431"/>
      <c r="M21" s="431"/>
      <c r="N21" s="434"/>
      <c r="O21" s="430"/>
      <c r="P21" s="430"/>
      <c r="Q21" s="430"/>
    </row>
    <row r="22" spans="1:22" x14ac:dyDescent="0.25">
      <c r="A22" s="621" t="s">
        <v>27</v>
      </c>
      <c r="B22" s="554">
        <v>1</v>
      </c>
      <c r="C22" s="554">
        <v>1</v>
      </c>
      <c r="D22" s="555">
        <v>1</v>
      </c>
      <c r="E22" s="554">
        <v>0</v>
      </c>
      <c r="F22" s="554">
        <v>0</v>
      </c>
      <c r="G22" s="554">
        <v>0</v>
      </c>
      <c r="H22" s="554">
        <v>1</v>
      </c>
      <c r="I22" s="554">
        <v>0</v>
      </c>
      <c r="J22" s="554">
        <v>1</v>
      </c>
      <c r="K22" s="554">
        <v>1</v>
      </c>
      <c r="L22" s="554">
        <v>1</v>
      </c>
      <c r="M22" s="554">
        <v>1</v>
      </c>
      <c r="N22" s="330"/>
      <c r="O22" s="41"/>
      <c r="P22" s="554">
        <f>SUM(B22:M22)</f>
        <v>8</v>
      </c>
      <c r="Q22" s="556">
        <f>SUM(B22:M22)</f>
        <v>8</v>
      </c>
    </row>
    <row r="23" spans="1:22" x14ac:dyDescent="0.25">
      <c r="A23" s="36" t="s">
        <v>28</v>
      </c>
      <c r="B23" s="611">
        <v>0</v>
      </c>
      <c r="C23" s="611">
        <v>1</v>
      </c>
      <c r="D23" s="611">
        <v>1</v>
      </c>
      <c r="E23" s="611">
        <v>2</v>
      </c>
      <c r="F23" s="611">
        <v>0</v>
      </c>
      <c r="G23" s="611">
        <v>1</v>
      </c>
      <c r="H23" s="611">
        <v>1</v>
      </c>
      <c r="I23" s="556">
        <v>1</v>
      </c>
      <c r="J23" s="611">
        <v>1</v>
      </c>
      <c r="K23" s="556">
        <v>1</v>
      </c>
      <c r="L23" s="556">
        <v>1</v>
      </c>
      <c r="M23" s="611">
        <v>1</v>
      </c>
      <c r="N23" s="330"/>
      <c r="O23" s="41"/>
      <c r="P23" s="556">
        <f>SUM(B23:M23)</f>
        <v>11</v>
      </c>
      <c r="Q23" s="556">
        <f>P23+SUM(I22:M22)</f>
        <v>15</v>
      </c>
      <c r="V23" t="s">
        <v>136</v>
      </c>
    </row>
    <row r="24" spans="1:22" ht="7.5" customHeight="1" thickBot="1" x14ac:dyDescent="0.3">
      <c r="A24" s="320"/>
      <c r="B24" s="431"/>
      <c r="C24" s="431"/>
      <c r="D24" s="433"/>
      <c r="E24" s="431"/>
      <c r="F24" s="431"/>
      <c r="G24" s="431"/>
      <c r="H24" s="431"/>
      <c r="I24" s="431"/>
      <c r="J24" s="431"/>
      <c r="K24" s="431"/>
      <c r="L24" s="431"/>
      <c r="M24" s="431"/>
      <c r="N24" s="434"/>
      <c r="O24" s="430"/>
      <c r="P24" s="430"/>
      <c r="Q24" s="430"/>
    </row>
    <row r="25" spans="1:22" ht="17.25" x14ac:dyDescent="0.25">
      <c r="A25" s="607" t="s">
        <v>3669</v>
      </c>
      <c r="B25" s="554">
        <v>1</v>
      </c>
      <c r="C25" s="554">
        <v>0</v>
      </c>
      <c r="D25" s="555">
        <v>0</v>
      </c>
      <c r="E25" s="554">
        <v>1</v>
      </c>
      <c r="F25" s="554">
        <v>0</v>
      </c>
      <c r="G25" s="554">
        <v>0</v>
      </c>
      <c r="H25" s="554">
        <v>1</v>
      </c>
      <c r="I25" s="554">
        <v>0</v>
      </c>
      <c r="J25" s="554">
        <v>0</v>
      </c>
      <c r="K25" s="554">
        <v>0</v>
      </c>
      <c r="L25" s="554">
        <v>1</v>
      </c>
      <c r="M25" s="554">
        <v>1</v>
      </c>
      <c r="N25" s="330"/>
      <c r="O25" s="41"/>
      <c r="P25" s="554">
        <f>SUM(B25:M25)</f>
        <v>5</v>
      </c>
      <c r="Q25" s="556">
        <f>SUM(B25:M25)</f>
        <v>5</v>
      </c>
      <c r="V25" t="s">
        <v>136</v>
      </c>
    </row>
    <row r="26" spans="1:22" x14ac:dyDescent="0.25">
      <c r="A26" s="621" t="s">
        <v>137</v>
      </c>
      <c r="B26" s="323">
        <v>1</v>
      </c>
      <c r="C26" s="323">
        <v>0</v>
      </c>
      <c r="D26" s="323">
        <v>0</v>
      </c>
      <c r="E26" s="323">
        <v>0</v>
      </c>
      <c r="F26" s="323">
        <v>1</v>
      </c>
      <c r="G26" s="323">
        <v>0</v>
      </c>
      <c r="H26" s="323">
        <v>0</v>
      </c>
      <c r="I26" s="323">
        <v>1</v>
      </c>
      <c r="J26" s="323">
        <v>1</v>
      </c>
      <c r="K26" s="323">
        <v>0</v>
      </c>
      <c r="L26" s="323">
        <v>0</v>
      </c>
      <c r="M26" s="323">
        <v>0</v>
      </c>
      <c r="N26" s="330"/>
      <c r="O26" s="41"/>
      <c r="P26" s="429">
        <f>SUM(B26:M26)</f>
        <v>4</v>
      </c>
      <c r="Q26" s="41">
        <f>SUM(B26:M26)</f>
        <v>4</v>
      </c>
    </row>
    <row r="27" spans="1:22" x14ac:dyDescent="0.25">
      <c r="A27" s="621" t="s">
        <v>138</v>
      </c>
      <c r="B27" s="323">
        <v>0</v>
      </c>
      <c r="C27" s="323">
        <v>0</v>
      </c>
      <c r="D27" s="323">
        <v>0</v>
      </c>
      <c r="E27" s="323">
        <v>0</v>
      </c>
      <c r="F27" s="323">
        <v>0</v>
      </c>
      <c r="G27" s="323">
        <v>0</v>
      </c>
      <c r="H27" s="323">
        <v>0</v>
      </c>
      <c r="I27" s="323">
        <v>0</v>
      </c>
      <c r="J27" s="323">
        <v>0</v>
      </c>
      <c r="K27" s="323">
        <v>0</v>
      </c>
      <c r="L27" s="323">
        <v>0</v>
      </c>
      <c r="M27" s="323">
        <v>0</v>
      </c>
      <c r="N27" s="330"/>
      <c r="O27" s="41"/>
      <c r="P27" s="429">
        <f>SUM(B27:M27)</f>
        <v>0</v>
      </c>
      <c r="Q27" s="41">
        <f>SUM(B27:M27)</f>
        <v>0</v>
      </c>
    </row>
    <row r="28" spans="1:22" x14ac:dyDescent="0.25">
      <c r="A28" s="621" t="s">
        <v>139</v>
      </c>
      <c r="B28" s="323">
        <v>0</v>
      </c>
      <c r="C28" s="323">
        <v>0</v>
      </c>
      <c r="D28" s="323">
        <v>1</v>
      </c>
      <c r="E28" s="323">
        <v>1</v>
      </c>
      <c r="F28" s="323">
        <v>0</v>
      </c>
      <c r="G28" s="323">
        <v>0</v>
      </c>
      <c r="H28" s="323">
        <v>1</v>
      </c>
      <c r="I28" s="323">
        <v>1</v>
      </c>
      <c r="J28" s="323">
        <v>1</v>
      </c>
      <c r="K28" s="323">
        <v>0</v>
      </c>
      <c r="L28" s="323">
        <v>0</v>
      </c>
      <c r="M28" s="323">
        <v>0</v>
      </c>
      <c r="N28" s="330"/>
      <c r="O28" s="41"/>
      <c r="P28" s="429">
        <f>SUM(B28:M28)</f>
        <v>5</v>
      </c>
      <c r="Q28" s="41">
        <f>SUM(B28:M28)</f>
        <v>5</v>
      </c>
    </row>
    <row r="29" spans="1:22" x14ac:dyDescent="0.25">
      <c r="A29" s="607" t="s">
        <v>255</v>
      </c>
      <c r="B29" s="611">
        <f>SUM(B26:B28)</f>
        <v>1</v>
      </c>
      <c r="C29" s="611">
        <f t="shared" ref="C29:H29" si="5">SUM(C26:C28)</f>
        <v>0</v>
      </c>
      <c r="D29" s="611">
        <f t="shared" si="5"/>
        <v>1</v>
      </c>
      <c r="E29" s="611">
        <f t="shared" si="5"/>
        <v>1</v>
      </c>
      <c r="F29" s="611">
        <f t="shared" si="5"/>
        <v>1</v>
      </c>
      <c r="G29" s="611">
        <f t="shared" si="5"/>
        <v>0</v>
      </c>
      <c r="H29" s="611">
        <f t="shared" si="5"/>
        <v>1</v>
      </c>
      <c r="I29" s="611">
        <v>2</v>
      </c>
      <c r="J29" s="611">
        <v>2</v>
      </c>
      <c r="K29" s="611">
        <v>0</v>
      </c>
      <c r="L29" s="556">
        <v>0</v>
      </c>
      <c r="M29" s="611">
        <v>0</v>
      </c>
      <c r="N29" s="330"/>
      <c r="O29" s="41"/>
      <c r="P29" s="503">
        <f>SUM(B29:M29)</f>
        <v>9</v>
      </c>
      <c r="Q29" s="503">
        <f>P29+SUM(M25)</f>
        <v>10</v>
      </c>
    </row>
    <row r="30" spans="1:22" ht="7.5" customHeight="1" thickBot="1" x14ac:dyDescent="0.3">
      <c r="A30" s="320"/>
      <c r="B30" s="431"/>
      <c r="C30" s="431"/>
      <c r="D30" s="433"/>
      <c r="E30" s="431"/>
      <c r="F30" s="431"/>
      <c r="G30" s="431"/>
      <c r="H30" s="431"/>
      <c r="I30" s="431"/>
      <c r="J30" s="431"/>
      <c r="K30" s="431"/>
      <c r="L30" s="431"/>
      <c r="M30" s="431"/>
      <c r="N30" s="434"/>
      <c r="O30" s="430"/>
      <c r="P30" s="430"/>
      <c r="Q30" s="430"/>
    </row>
    <row r="31" spans="1:22" hidden="1" x14ac:dyDescent="0.25">
      <c r="A31" s="621" t="s">
        <v>34</v>
      </c>
      <c r="B31" s="554">
        <v>1</v>
      </c>
      <c r="C31" s="554">
        <v>1</v>
      </c>
      <c r="D31" s="555">
        <v>1</v>
      </c>
      <c r="E31" s="554">
        <v>1</v>
      </c>
      <c r="F31" s="554">
        <v>1</v>
      </c>
      <c r="G31" s="554">
        <v>1</v>
      </c>
      <c r="H31" s="554">
        <v>1</v>
      </c>
      <c r="I31" s="554">
        <v>0</v>
      </c>
      <c r="J31" s="554">
        <v>1</v>
      </c>
      <c r="K31" s="554">
        <v>0</v>
      </c>
      <c r="L31" s="554">
        <v>0</v>
      </c>
      <c r="M31" s="554">
        <v>0</v>
      </c>
      <c r="N31" s="330"/>
      <c r="O31" s="41"/>
      <c r="P31" s="554">
        <f>SUM(B31)</f>
        <v>1</v>
      </c>
      <c r="Q31" s="554">
        <f>SUM(B31:M31)</f>
        <v>8</v>
      </c>
    </row>
    <row r="32" spans="1:22" hidden="1" x14ac:dyDescent="0.25">
      <c r="A32" s="621" t="s">
        <v>35</v>
      </c>
      <c r="B32" s="611" t="s">
        <v>125</v>
      </c>
      <c r="C32" s="611" t="s">
        <v>125</v>
      </c>
      <c r="D32" s="611" t="s">
        <v>125</v>
      </c>
      <c r="E32" s="611" t="s">
        <v>125</v>
      </c>
      <c r="F32" s="611" t="s">
        <v>125</v>
      </c>
      <c r="G32" s="611" t="s">
        <v>125</v>
      </c>
      <c r="H32" s="611" t="s">
        <v>125</v>
      </c>
      <c r="I32" s="611" t="s">
        <v>125</v>
      </c>
      <c r="J32" s="611" t="s">
        <v>125</v>
      </c>
      <c r="K32" s="611" t="s">
        <v>125</v>
      </c>
      <c r="L32" s="611" t="s">
        <v>125</v>
      </c>
      <c r="M32" s="611" t="s">
        <v>125</v>
      </c>
      <c r="N32" s="330"/>
      <c r="O32" s="41"/>
      <c r="P32" s="556">
        <f>SUM(B32:M32)</f>
        <v>0</v>
      </c>
      <c r="Q32" s="556">
        <f>P32+SUM(C31:M31)</f>
        <v>7</v>
      </c>
    </row>
    <row r="33" spans="1:18" ht="7.5" hidden="1" customHeight="1" thickBot="1" x14ac:dyDescent="0.3">
      <c r="A33" s="320"/>
      <c r="B33" s="431"/>
      <c r="C33" s="431"/>
      <c r="D33" s="433"/>
      <c r="E33" s="431"/>
      <c r="F33" s="431"/>
      <c r="G33" s="431"/>
      <c r="H33" s="431"/>
      <c r="I33" s="431"/>
      <c r="J33" s="431"/>
      <c r="K33" s="431"/>
      <c r="L33" s="431"/>
      <c r="M33" s="431"/>
      <c r="N33" s="434"/>
      <c r="O33" s="430"/>
      <c r="P33" s="430"/>
      <c r="Q33" s="430"/>
    </row>
    <row r="34" spans="1:18" hidden="1" x14ac:dyDescent="0.25">
      <c r="A34" s="621" t="s">
        <v>36</v>
      </c>
      <c r="B34" s="554">
        <v>0</v>
      </c>
      <c r="C34" s="554">
        <v>0</v>
      </c>
      <c r="D34" s="555">
        <v>0</v>
      </c>
      <c r="E34" s="554">
        <v>1</v>
      </c>
      <c r="F34" s="554">
        <v>1</v>
      </c>
      <c r="G34" s="554">
        <v>1</v>
      </c>
      <c r="H34" s="554">
        <v>1</v>
      </c>
      <c r="I34" s="554">
        <v>1</v>
      </c>
      <c r="J34" s="554">
        <v>1</v>
      </c>
      <c r="K34" s="554">
        <v>1</v>
      </c>
      <c r="L34" s="554">
        <v>1</v>
      </c>
      <c r="M34" s="554">
        <v>0</v>
      </c>
      <c r="N34" s="330"/>
      <c r="O34" s="41"/>
      <c r="P34" s="554">
        <f>SUM(B34)</f>
        <v>0</v>
      </c>
      <c r="Q34" s="554">
        <f>SUM(B34:M34)</f>
        <v>8</v>
      </c>
    </row>
    <row r="35" spans="1:18" hidden="1" x14ac:dyDescent="0.25">
      <c r="A35" s="621" t="s">
        <v>37</v>
      </c>
      <c r="B35" s="611" t="s">
        <v>125</v>
      </c>
      <c r="C35" s="611" t="s">
        <v>125</v>
      </c>
      <c r="D35" s="611" t="s">
        <v>125</v>
      </c>
      <c r="E35" s="611" t="s">
        <v>125</v>
      </c>
      <c r="F35" s="611" t="s">
        <v>125</v>
      </c>
      <c r="G35" s="611" t="s">
        <v>125</v>
      </c>
      <c r="H35" s="611" t="s">
        <v>125</v>
      </c>
      <c r="I35" s="611" t="s">
        <v>125</v>
      </c>
      <c r="J35" s="611" t="s">
        <v>125</v>
      </c>
      <c r="K35" s="611" t="s">
        <v>125</v>
      </c>
      <c r="L35" s="611" t="s">
        <v>125</v>
      </c>
      <c r="M35" s="611" t="s">
        <v>125</v>
      </c>
      <c r="N35" s="330"/>
      <c r="O35" s="41"/>
      <c r="P35" s="556">
        <f>SUM(B35:M35)</f>
        <v>0</v>
      </c>
      <c r="Q35" s="556">
        <f>P35+SUM(C34:M34)</f>
        <v>8</v>
      </c>
    </row>
    <row r="36" spans="1:18" ht="7.5" hidden="1" customHeight="1" thickBot="1" x14ac:dyDescent="0.3">
      <c r="A36" s="320"/>
      <c r="B36" s="431"/>
      <c r="C36" s="431"/>
      <c r="D36" s="433"/>
      <c r="E36" s="431"/>
      <c r="F36" s="431"/>
      <c r="G36" s="431"/>
      <c r="H36" s="431"/>
      <c r="I36" s="431"/>
      <c r="J36" s="431"/>
      <c r="K36" s="431"/>
      <c r="L36" s="431"/>
      <c r="M36" s="431"/>
      <c r="N36" s="434"/>
      <c r="O36" s="430"/>
      <c r="P36" s="430"/>
      <c r="Q36" s="430"/>
    </row>
    <row r="37" spans="1:18" hidden="1" x14ac:dyDescent="0.25">
      <c r="A37" s="621" t="s">
        <v>256</v>
      </c>
      <c r="B37" s="554">
        <v>0</v>
      </c>
      <c r="C37" s="554">
        <v>0</v>
      </c>
      <c r="D37" s="555">
        <v>0</v>
      </c>
      <c r="E37" s="554">
        <v>0</v>
      </c>
      <c r="F37" s="554">
        <v>0</v>
      </c>
      <c r="G37" s="554">
        <v>0</v>
      </c>
      <c r="H37" s="554">
        <v>0</v>
      </c>
      <c r="I37" s="554">
        <v>0</v>
      </c>
      <c r="J37" s="554">
        <v>1</v>
      </c>
      <c r="K37" s="554">
        <v>1</v>
      </c>
      <c r="L37" s="554">
        <v>1</v>
      </c>
      <c r="M37" s="554">
        <v>1</v>
      </c>
      <c r="N37" s="330"/>
      <c r="O37" s="41"/>
      <c r="P37" s="554">
        <f>SUM(B37)</f>
        <v>0</v>
      </c>
      <c r="Q37" s="554">
        <f>SUM(B37:M37)</f>
        <v>4</v>
      </c>
      <c r="R37" t="s">
        <v>257</v>
      </c>
    </row>
    <row r="38" spans="1:18" hidden="1" x14ac:dyDescent="0.25">
      <c r="A38" s="621" t="s">
        <v>258</v>
      </c>
      <c r="B38" s="611" t="s">
        <v>125</v>
      </c>
      <c r="C38" s="611" t="s">
        <v>125</v>
      </c>
      <c r="D38" s="611" t="s">
        <v>125</v>
      </c>
      <c r="E38" s="611" t="s">
        <v>125</v>
      </c>
      <c r="F38" s="611" t="s">
        <v>125</v>
      </c>
      <c r="G38" s="611" t="s">
        <v>125</v>
      </c>
      <c r="H38" s="611" t="s">
        <v>125</v>
      </c>
      <c r="I38" s="611" t="s">
        <v>125</v>
      </c>
      <c r="J38" s="611" t="s">
        <v>125</v>
      </c>
      <c r="K38" s="611" t="s">
        <v>125</v>
      </c>
      <c r="L38" s="611" t="s">
        <v>125</v>
      </c>
      <c r="M38" s="611" t="s">
        <v>125</v>
      </c>
      <c r="N38" s="330"/>
      <c r="O38" s="41"/>
      <c r="P38" s="556">
        <f>SUM(B38:M38)</f>
        <v>0</v>
      </c>
      <c r="Q38" s="556">
        <f>P38+SUM(C37:M37)</f>
        <v>4</v>
      </c>
      <c r="R38" t="s">
        <v>257</v>
      </c>
    </row>
    <row r="39" spans="1:18" ht="7.5" hidden="1" customHeight="1" thickBot="1" x14ac:dyDescent="0.3">
      <c r="A39" s="320"/>
      <c r="B39" s="431"/>
      <c r="C39" s="431"/>
      <c r="D39" s="433"/>
      <c r="E39" s="431"/>
      <c r="F39" s="431"/>
      <c r="G39" s="431"/>
      <c r="H39" s="431"/>
      <c r="I39" s="431"/>
      <c r="J39" s="431"/>
      <c r="K39" s="431"/>
      <c r="L39" s="431"/>
      <c r="M39" s="431"/>
      <c r="N39" s="434"/>
      <c r="O39" s="430"/>
      <c r="P39" s="430"/>
      <c r="Q39" s="430"/>
    </row>
    <row r="40" spans="1:18" hidden="1" x14ac:dyDescent="0.25">
      <c r="A40" s="621" t="s">
        <v>259</v>
      </c>
      <c r="B40" s="554">
        <v>0</v>
      </c>
      <c r="C40" s="554">
        <v>0</v>
      </c>
      <c r="D40" s="555">
        <v>0</v>
      </c>
      <c r="E40" s="554">
        <v>0</v>
      </c>
      <c r="F40" s="554">
        <v>0</v>
      </c>
      <c r="G40" s="554">
        <v>0</v>
      </c>
      <c r="H40" s="554">
        <v>0</v>
      </c>
      <c r="I40" s="554">
        <v>0</v>
      </c>
      <c r="J40" s="554">
        <v>0</v>
      </c>
      <c r="K40" s="554">
        <v>0</v>
      </c>
      <c r="L40" s="554">
        <v>0</v>
      </c>
      <c r="M40" s="554">
        <v>0</v>
      </c>
      <c r="N40" s="330"/>
      <c r="O40" s="41"/>
      <c r="P40" s="554">
        <f>SUM(B40)</f>
        <v>0</v>
      </c>
      <c r="Q40" s="554">
        <f>SUM(B40:M40)</f>
        <v>0</v>
      </c>
      <c r="R40" t="s">
        <v>257</v>
      </c>
    </row>
    <row r="41" spans="1:18" hidden="1" x14ac:dyDescent="0.25">
      <c r="A41" s="621" t="s">
        <v>260</v>
      </c>
      <c r="B41" s="611" t="s">
        <v>125</v>
      </c>
      <c r="C41" s="611" t="s">
        <v>125</v>
      </c>
      <c r="D41" s="611" t="s">
        <v>125</v>
      </c>
      <c r="E41" s="611" t="s">
        <v>125</v>
      </c>
      <c r="F41" s="611" t="s">
        <v>125</v>
      </c>
      <c r="G41" s="611" t="s">
        <v>125</v>
      </c>
      <c r="H41" s="611" t="s">
        <v>125</v>
      </c>
      <c r="I41" s="611" t="s">
        <v>125</v>
      </c>
      <c r="J41" s="611" t="s">
        <v>125</v>
      </c>
      <c r="K41" s="611" t="s">
        <v>125</v>
      </c>
      <c r="L41" s="611" t="s">
        <v>125</v>
      </c>
      <c r="M41" s="611" t="s">
        <v>125</v>
      </c>
      <c r="N41" s="330"/>
      <c r="O41" s="41"/>
      <c r="P41" s="556">
        <f>SUM(B41:M41)</f>
        <v>0</v>
      </c>
      <c r="Q41" s="556">
        <f>P41+SUM(C40:M40)</f>
        <v>0</v>
      </c>
      <c r="R41" t="s">
        <v>257</v>
      </c>
    </row>
    <row r="42" spans="1:18" ht="7.5" hidden="1" customHeight="1" thickBot="1" x14ac:dyDescent="0.3">
      <c r="A42" s="320"/>
      <c r="B42" s="431"/>
      <c r="C42" s="431"/>
      <c r="D42" s="433"/>
      <c r="E42" s="431"/>
      <c r="F42" s="431"/>
      <c r="G42" s="431"/>
      <c r="H42" s="431"/>
      <c r="I42" s="431"/>
      <c r="J42" s="431"/>
      <c r="K42" s="431"/>
      <c r="L42" s="431"/>
      <c r="M42" s="431"/>
      <c r="N42" s="434"/>
      <c r="O42" s="430"/>
      <c r="P42" s="430"/>
      <c r="Q42" s="430"/>
    </row>
    <row r="43" spans="1:18" hidden="1" x14ac:dyDescent="0.25">
      <c r="A43" s="621" t="s">
        <v>38</v>
      </c>
      <c r="B43" s="554">
        <v>0</v>
      </c>
      <c r="C43" s="554">
        <v>0</v>
      </c>
      <c r="D43" s="555">
        <v>0</v>
      </c>
      <c r="E43" s="554">
        <v>0</v>
      </c>
      <c r="F43" s="554">
        <v>0</v>
      </c>
      <c r="G43" s="554">
        <v>0</v>
      </c>
      <c r="H43" s="554">
        <v>0</v>
      </c>
      <c r="I43" s="554">
        <v>0</v>
      </c>
      <c r="J43" s="554">
        <v>0</v>
      </c>
      <c r="K43" s="554">
        <v>0</v>
      </c>
      <c r="L43" s="554">
        <v>0</v>
      </c>
      <c r="M43" s="554">
        <v>0</v>
      </c>
      <c r="N43" s="330"/>
      <c r="O43" s="41"/>
      <c r="P43" s="554">
        <f>SUM(B43)</f>
        <v>0</v>
      </c>
      <c r="Q43" s="554">
        <f>SUM(B43:M43)</f>
        <v>0</v>
      </c>
    </row>
    <row r="44" spans="1:18" hidden="1" x14ac:dyDescent="0.25">
      <c r="A44" s="621" t="s">
        <v>86</v>
      </c>
      <c r="B44" s="611" t="s">
        <v>125</v>
      </c>
      <c r="C44" s="611" t="s">
        <v>125</v>
      </c>
      <c r="D44" s="611" t="s">
        <v>125</v>
      </c>
      <c r="E44" s="611" t="s">
        <v>125</v>
      </c>
      <c r="F44" s="611" t="s">
        <v>125</v>
      </c>
      <c r="G44" s="611" t="s">
        <v>125</v>
      </c>
      <c r="H44" s="611" t="s">
        <v>125</v>
      </c>
      <c r="I44" s="611" t="s">
        <v>125</v>
      </c>
      <c r="J44" s="611" t="s">
        <v>125</v>
      </c>
      <c r="K44" s="611" t="s">
        <v>125</v>
      </c>
      <c r="L44" s="611" t="s">
        <v>125</v>
      </c>
      <c r="M44" s="611" t="s">
        <v>125</v>
      </c>
      <c r="N44" s="330"/>
      <c r="O44" s="41"/>
      <c r="P44" s="556">
        <f>SUM(B44:M44)</f>
        <v>0</v>
      </c>
      <c r="Q44" s="556">
        <f>P44+SUM(C43:M43)</f>
        <v>0</v>
      </c>
    </row>
    <row r="45" spans="1:18" ht="7.5" hidden="1" customHeight="1" thickBot="1" x14ac:dyDescent="0.3">
      <c r="A45" s="320"/>
      <c r="B45" s="431"/>
      <c r="C45" s="431"/>
      <c r="D45" s="433"/>
      <c r="E45" s="431"/>
      <c r="F45" s="431"/>
      <c r="G45" s="431"/>
      <c r="H45" s="431"/>
      <c r="I45" s="431"/>
      <c r="J45" s="431"/>
      <c r="K45" s="431"/>
      <c r="L45" s="431"/>
      <c r="M45" s="431"/>
      <c r="N45" s="434"/>
      <c r="O45" s="430"/>
      <c r="P45" s="430"/>
      <c r="Q45" s="430"/>
    </row>
    <row r="46" spans="1:18" hidden="1" x14ac:dyDescent="0.25">
      <c r="A46" s="607" t="s">
        <v>3670</v>
      </c>
      <c r="B46" s="554">
        <v>1</v>
      </c>
      <c r="C46" s="554">
        <v>1</v>
      </c>
      <c r="D46" s="555">
        <v>1</v>
      </c>
      <c r="E46" s="554">
        <v>0</v>
      </c>
      <c r="F46" s="554">
        <v>1</v>
      </c>
      <c r="G46" s="554">
        <v>1</v>
      </c>
      <c r="H46" s="554">
        <v>1</v>
      </c>
      <c r="I46" s="554">
        <v>0</v>
      </c>
      <c r="J46" s="554">
        <v>1</v>
      </c>
      <c r="K46" s="554">
        <v>1</v>
      </c>
      <c r="L46" s="554">
        <v>1</v>
      </c>
      <c r="M46" s="554">
        <v>1</v>
      </c>
      <c r="N46" s="330"/>
      <c r="O46" s="41"/>
      <c r="P46" s="554">
        <f>SUM(B46)</f>
        <v>1</v>
      </c>
      <c r="Q46" s="554">
        <f>SUM(B46:M46)</f>
        <v>10</v>
      </c>
    </row>
    <row r="47" spans="1:18" hidden="1" x14ac:dyDescent="0.25">
      <c r="A47" s="607" t="s">
        <v>3671</v>
      </c>
      <c r="B47" s="611" t="s">
        <v>125</v>
      </c>
      <c r="C47" s="611" t="s">
        <v>125</v>
      </c>
      <c r="D47" s="611" t="s">
        <v>125</v>
      </c>
      <c r="E47" s="611" t="s">
        <v>125</v>
      </c>
      <c r="F47" s="611" t="s">
        <v>125</v>
      </c>
      <c r="G47" s="611" t="s">
        <v>125</v>
      </c>
      <c r="H47" s="611" t="s">
        <v>125</v>
      </c>
      <c r="I47" s="611" t="s">
        <v>125</v>
      </c>
      <c r="J47" s="611" t="s">
        <v>125</v>
      </c>
      <c r="K47" s="611" t="s">
        <v>125</v>
      </c>
      <c r="L47" s="611" t="s">
        <v>125</v>
      </c>
      <c r="M47" s="611" t="s">
        <v>125</v>
      </c>
      <c r="N47" s="330"/>
      <c r="O47" s="41"/>
      <c r="P47" s="556">
        <f>SUM(B47:M47)</f>
        <v>0</v>
      </c>
      <c r="Q47" s="556">
        <f>P47+SUM(C46:M46)</f>
        <v>9</v>
      </c>
    </row>
    <row r="48" spans="1:18" x14ac:dyDescent="0.25">
      <c r="A48" s="96"/>
    </row>
    <row r="49" spans="1:19" x14ac:dyDescent="0.25">
      <c r="A49" s="96"/>
    </row>
    <row r="50" spans="1:19" x14ac:dyDescent="0.25">
      <c r="A50" s="145" t="s">
        <v>261</v>
      </c>
    </row>
    <row r="51" spans="1:19" x14ac:dyDescent="0.25">
      <c r="A51" s="461" t="s">
        <v>126</v>
      </c>
      <c r="E51" t="s">
        <v>127</v>
      </c>
    </row>
    <row r="52" spans="1:19" x14ac:dyDescent="0.25">
      <c r="A52" s="461" t="s">
        <v>128</v>
      </c>
      <c r="E52" t="s">
        <v>127</v>
      </c>
    </row>
    <row r="53" spans="1:19" x14ac:dyDescent="0.25">
      <c r="A53" s="229" t="s">
        <v>42</v>
      </c>
      <c r="E53" t="s">
        <v>283</v>
      </c>
      <c r="H53" s="152"/>
    </row>
    <row r="54" spans="1:19" x14ac:dyDescent="0.25">
      <c r="A54" s="461" t="s">
        <v>3694</v>
      </c>
      <c r="H54" s="152"/>
    </row>
    <row r="55" spans="1:19" x14ac:dyDescent="0.25">
      <c r="A55" s="91"/>
    </row>
    <row r="56" spans="1:19" x14ac:dyDescent="0.25">
      <c r="A56" s="86" t="s">
        <v>44</v>
      </c>
      <c r="B56" s="241"/>
      <c r="C56" s="241"/>
      <c r="D56" s="241"/>
      <c r="E56" s="241"/>
      <c r="F56" s="241"/>
      <c r="G56" s="241"/>
      <c r="H56" s="241"/>
      <c r="I56" s="241"/>
      <c r="J56" s="241"/>
      <c r="K56" s="241"/>
      <c r="L56" s="241"/>
      <c r="M56" s="241"/>
      <c r="N56" s="241"/>
      <c r="O56" s="241"/>
      <c r="P56" s="241"/>
      <c r="Q56" s="241"/>
      <c r="R56" s="241"/>
      <c r="S56" s="241"/>
    </row>
    <row r="57" spans="1:19" ht="15" customHeight="1" x14ac:dyDescent="0.25">
      <c r="A57" s="86" t="s">
        <v>45</v>
      </c>
      <c r="B57" s="241"/>
      <c r="C57" s="241"/>
      <c r="D57" s="241"/>
      <c r="E57" s="241"/>
      <c r="F57" s="241"/>
      <c r="G57" s="241"/>
      <c r="H57" s="241"/>
      <c r="I57" s="241"/>
      <c r="J57" s="241"/>
      <c r="K57" s="241"/>
      <c r="L57" s="241"/>
      <c r="M57" s="241"/>
      <c r="N57" s="241"/>
      <c r="O57" s="241"/>
      <c r="P57" s="241"/>
      <c r="Q57" s="241"/>
      <c r="R57" s="241"/>
      <c r="S57" s="241"/>
    </row>
    <row r="58" spans="1:19" x14ac:dyDescent="0.25">
      <c r="A58" s="86" t="s">
        <v>46</v>
      </c>
      <c r="B58" s="241"/>
      <c r="C58" s="241"/>
      <c r="D58" s="241"/>
      <c r="E58" s="241"/>
      <c r="F58" s="241"/>
      <c r="G58" s="241"/>
      <c r="H58" s="241"/>
      <c r="I58" s="241"/>
      <c r="J58" s="241"/>
      <c r="K58" s="241"/>
      <c r="L58" s="241"/>
      <c r="M58" s="241"/>
      <c r="N58" s="241"/>
      <c r="O58" s="241"/>
      <c r="P58" s="241"/>
      <c r="Q58" s="241"/>
      <c r="R58" s="241"/>
      <c r="S58" s="241"/>
    </row>
    <row r="59" spans="1:19" x14ac:dyDescent="0.25">
      <c r="A59" s="86"/>
      <c r="B59" s="241"/>
      <c r="C59" s="241"/>
      <c r="D59" s="241"/>
      <c r="E59" s="241"/>
      <c r="F59" s="241"/>
      <c r="G59" s="241"/>
      <c r="H59" s="241"/>
      <c r="I59" s="241"/>
      <c r="J59" s="241"/>
      <c r="K59" s="241"/>
      <c r="L59" s="241"/>
      <c r="M59" s="241"/>
      <c r="N59" s="241"/>
      <c r="O59" s="241"/>
      <c r="P59" s="241"/>
      <c r="Q59" s="241"/>
      <c r="R59" s="241"/>
      <c r="S59" s="241"/>
    </row>
    <row r="60" spans="1:19" x14ac:dyDescent="0.25">
      <c r="A60" s="151" t="s">
        <v>47</v>
      </c>
      <c r="B60" s="241"/>
      <c r="C60" s="241"/>
      <c r="D60" s="241"/>
      <c r="E60" s="241"/>
      <c r="F60" s="241"/>
      <c r="G60" s="241"/>
      <c r="H60" s="241"/>
      <c r="I60" s="241"/>
      <c r="J60" s="241"/>
      <c r="K60" s="241"/>
      <c r="L60" s="241"/>
      <c r="M60" s="241"/>
      <c r="N60" s="241"/>
      <c r="O60" s="241"/>
      <c r="P60" s="241"/>
      <c r="Q60" s="241"/>
      <c r="R60" s="241"/>
      <c r="S60" s="241"/>
    </row>
    <row r="61" spans="1:19" x14ac:dyDescent="0.25">
      <c r="B61" s="241"/>
      <c r="C61" s="241"/>
      <c r="D61" s="241"/>
      <c r="E61" s="241"/>
      <c r="F61" s="241"/>
      <c r="G61" s="241"/>
      <c r="H61" s="241"/>
      <c r="I61" s="241"/>
      <c r="J61" s="241"/>
      <c r="K61" s="241"/>
      <c r="L61" s="241"/>
      <c r="M61" s="241"/>
      <c r="N61" s="241"/>
      <c r="O61" s="241"/>
      <c r="P61" s="241"/>
      <c r="Q61" s="241"/>
      <c r="R61" s="241"/>
      <c r="S61" s="241"/>
    </row>
    <row r="62" spans="1:19" x14ac:dyDescent="0.25">
      <c r="A62" s="93" t="s">
        <v>48</v>
      </c>
      <c r="B62" s="241"/>
      <c r="C62" s="241"/>
      <c r="D62" s="241"/>
      <c r="E62" s="241"/>
      <c r="F62" s="241"/>
      <c r="G62" s="241"/>
      <c r="H62" s="241"/>
      <c r="I62" s="241"/>
      <c r="J62" s="241"/>
      <c r="K62" s="241"/>
      <c r="L62" s="241"/>
      <c r="M62" s="241"/>
      <c r="N62" s="241"/>
      <c r="O62" s="241"/>
      <c r="P62" s="241"/>
      <c r="Q62" s="241"/>
      <c r="R62" s="241"/>
      <c r="S62" s="241"/>
    </row>
    <row r="63" spans="1:19" ht="17.25" customHeight="1" x14ac:dyDescent="0.25">
      <c r="A63" s="620" t="s">
        <v>3685</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9" x14ac:dyDescent="0.25">
      <c r="B65" s="241"/>
      <c r="C65" s="241"/>
      <c r="D65" s="241"/>
      <c r="E65" s="241"/>
      <c r="F65" s="241"/>
      <c r="G65" s="241"/>
      <c r="H65" s="241"/>
      <c r="I65" s="241"/>
      <c r="J65" s="241"/>
      <c r="K65" s="241"/>
      <c r="L65" s="241"/>
      <c r="M65" s="241"/>
      <c r="N65" s="241"/>
      <c r="O65" s="241"/>
      <c r="P65" s="241"/>
      <c r="Q65" s="241"/>
      <c r="R65" s="241"/>
      <c r="S65" s="241"/>
    </row>
    <row r="67" spans="1:39" ht="27" customHeight="1" x14ac:dyDescent="0.25">
      <c r="C67" s="605"/>
      <c r="D67" s="605"/>
      <c r="E67" s="605"/>
      <c r="F67" s="753" t="s">
        <v>99</v>
      </c>
      <c r="G67" s="753"/>
      <c r="H67" s="753"/>
      <c r="AA67" s="96"/>
      <c r="AB67" s="96"/>
    </row>
    <row r="68" spans="1:39" x14ac:dyDescent="0.25">
      <c r="A68" s="558" t="s">
        <v>192</v>
      </c>
      <c r="B68" s="88">
        <v>2011</v>
      </c>
      <c r="C68" s="88">
        <v>2012</v>
      </c>
      <c r="D68" s="88">
        <v>2013</v>
      </c>
      <c r="E68" s="88">
        <v>2014</v>
      </c>
      <c r="F68" s="505">
        <v>2015</v>
      </c>
      <c r="G68" s="88">
        <v>2016</v>
      </c>
      <c r="H68" s="88">
        <v>2017</v>
      </c>
      <c r="I68" s="88">
        <v>2018</v>
      </c>
      <c r="J68" s="474">
        <v>2019</v>
      </c>
      <c r="K68" s="474">
        <v>2020</v>
      </c>
      <c r="L68" s="474">
        <v>2021</v>
      </c>
      <c r="M68" s="474">
        <v>2022</v>
      </c>
    </row>
    <row r="69" spans="1:39" x14ac:dyDescent="0.25">
      <c r="A69" s="87" t="s">
        <v>59</v>
      </c>
      <c r="B69" s="159">
        <f>Q128</f>
        <v>775</v>
      </c>
      <c r="C69" s="159">
        <f>Q129</f>
        <v>309</v>
      </c>
      <c r="D69" s="159">
        <f>Q130</f>
        <v>32</v>
      </c>
      <c r="E69" s="159">
        <f>Q131</f>
        <v>18</v>
      </c>
      <c r="F69" s="506">
        <v>29</v>
      </c>
      <c r="G69" s="90">
        <v>18</v>
      </c>
      <c r="H69" s="4">
        <v>21</v>
      </c>
      <c r="I69" s="90">
        <v>18</v>
      </c>
      <c r="J69" s="90">
        <v>31</v>
      </c>
      <c r="K69" s="90">
        <v>43</v>
      </c>
      <c r="L69" s="159">
        <v>34</v>
      </c>
      <c r="M69" s="4">
        <v>27</v>
      </c>
    </row>
    <row r="70" spans="1:39" x14ac:dyDescent="0.25">
      <c r="A70" s="91"/>
      <c r="B70" s="644"/>
      <c r="C70" s="644"/>
      <c r="D70" s="644"/>
      <c r="E70" s="644"/>
      <c r="F70" s="644"/>
      <c r="G70" s="645"/>
      <c r="H70" s="27"/>
      <c r="I70" s="645"/>
      <c r="J70" s="645"/>
      <c r="K70" s="645"/>
      <c r="L70" s="644"/>
      <c r="M70" s="27"/>
      <c r="O70" s="644"/>
      <c r="P70" s="644"/>
      <c r="Q70" s="644"/>
      <c r="R70" s="644"/>
      <c r="S70" s="644"/>
      <c r="T70" s="645"/>
      <c r="U70" s="27"/>
      <c r="V70" s="644"/>
      <c r="W70" s="644"/>
      <c r="X70" s="644"/>
      <c r="Y70" s="644"/>
      <c r="AC70" s="644"/>
      <c r="AD70" s="644"/>
      <c r="AE70" s="644"/>
      <c r="AF70" s="644"/>
      <c r="AG70" s="644"/>
      <c r="AH70" s="644"/>
      <c r="AI70" s="27"/>
      <c r="AJ70" s="27"/>
      <c r="AK70" s="27"/>
      <c r="AL70" s="27"/>
      <c r="AM70" s="27"/>
    </row>
    <row r="71" spans="1:39" x14ac:dyDescent="0.25">
      <c r="A71" s="91"/>
      <c r="B71" s="644"/>
      <c r="C71" s="644"/>
      <c r="D71" s="644"/>
      <c r="E71" s="644"/>
      <c r="F71" s="644"/>
      <c r="G71" s="645"/>
      <c r="H71" s="27"/>
      <c r="I71" s="645"/>
      <c r="J71" s="645"/>
      <c r="K71" s="645"/>
      <c r="L71" s="644"/>
      <c r="M71" s="27"/>
      <c r="O71" s="644"/>
      <c r="P71" s="644"/>
      <c r="Q71" s="644"/>
      <c r="R71" s="644"/>
      <c r="S71" s="644"/>
      <c r="T71" s="645"/>
      <c r="U71" s="27"/>
      <c r="V71" s="644"/>
      <c r="W71" s="644"/>
      <c r="X71" s="644"/>
      <c r="Y71" s="644"/>
      <c r="AC71" s="644"/>
      <c r="AD71" s="644"/>
      <c r="AE71" s="644"/>
      <c r="AF71" s="644"/>
      <c r="AG71" s="644"/>
      <c r="AH71" s="644"/>
      <c r="AI71" s="27"/>
      <c r="AJ71" s="27"/>
      <c r="AK71" s="27"/>
      <c r="AL71" s="27"/>
      <c r="AM71" s="27"/>
    </row>
    <row r="72" spans="1:39" x14ac:dyDescent="0.25">
      <c r="A72" s="91"/>
      <c r="B72" s="96"/>
      <c r="C72" s="96"/>
      <c r="D72" s="96"/>
      <c r="E72" s="96"/>
      <c r="F72" s="96"/>
      <c r="G72" s="753" t="s">
        <v>262</v>
      </c>
      <c r="H72" s="753"/>
      <c r="I72" s="753"/>
      <c r="M72" s="27"/>
      <c r="O72" s="644"/>
      <c r="P72" s="644"/>
      <c r="Q72" s="644"/>
      <c r="R72" s="644"/>
      <c r="S72" s="644"/>
      <c r="T72" s="645"/>
      <c r="U72" s="27"/>
      <c r="V72" s="644"/>
      <c r="W72" s="644"/>
      <c r="X72" s="644"/>
      <c r="Y72" s="644"/>
      <c r="AC72" s="644"/>
      <c r="AD72" s="644"/>
      <c r="AE72" s="644"/>
      <c r="AF72" s="644"/>
      <c r="AG72" s="644"/>
      <c r="AH72" s="644"/>
      <c r="AI72" s="27"/>
      <c r="AJ72" s="27"/>
      <c r="AK72" s="27"/>
      <c r="AL72" s="27"/>
      <c r="AM72" s="27"/>
    </row>
    <row r="73" spans="1:39" x14ac:dyDescent="0.25">
      <c r="A73" s="91" t="s">
        <v>153</v>
      </c>
      <c r="B73" s="88">
        <v>2011</v>
      </c>
      <c r="C73" s="88">
        <v>2012</v>
      </c>
      <c r="D73" s="88">
        <v>2013</v>
      </c>
      <c r="E73" s="88">
        <v>2014</v>
      </c>
      <c r="F73" s="88">
        <v>2015</v>
      </c>
      <c r="G73" s="88">
        <v>2016</v>
      </c>
      <c r="H73" s="88">
        <v>2017</v>
      </c>
      <c r="I73" s="88">
        <v>2018</v>
      </c>
      <c r="J73" s="474">
        <v>2019</v>
      </c>
      <c r="K73" s="474">
        <v>2020</v>
      </c>
      <c r="L73" s="474">
        <v>2021</v>
      </c>
      <c r="M73" s="474">
        <v>2022</v>
      </c>
      <c r="O73" s="644"/>
      <c r="P73" s="644"/>
      <c r="Q73" s="644"/>
      <c r="R73" s="644"/>
      <c r="S73" s="644"/>
      <c r="T73" s="645"/>
      <c r="U73" s="27"/>
      <c r="V73" s="644"/>
      <c r="W73" s="644"/>
      <c r="X73" s="644"/>
      <c r="Y73" s="644"/>
      <c r="AC73" s="644"/>
      <c r="AD73" s="644"/>
      <c r="AE73" s="644"/>
      <c r="AF73" s="644"/>
      <c r="AG73" s="644"/>
      <c r="AH73" s="644"/>
      <c r="AI73" s="27"/>
      <c r="AJ73" s="27"/>
      <c r="AK73" s="27"/>
      <c r="AL73" s="27"/>
      <c r="AM73" s="27"/>
    </row>
    <row r="74" spans="1:39" x14ac:dyDescent="0.25">
      <c r="A74" s="87" t="s">
        <v>59</v>
      </c>
      <c r="B74" s="159">
        <f>Q142</f>
        <v>21</v>
      </c>
      <c r="C74" s="159">
        <f>Q143</f>
        <v>7</v>
      </c>
      <c r="D74" s="159">
        <v>9</v>
      </c>
      <c r="E74" s="159">
        <f>Q145</f>
        <v>7</v>
      </c>
      <c r="F74" s="159">
        <f>Q146</f>
        <v>7</v>
      </c>
      <c r="G74" s="90">
        <v>10</v>
      </c>
      <c r="H74" s="4">
        <v>11</v>
      </c>
      <c r="I74" s="159">
        <v>5</v>
      </c>
      <c r="J74" s="159">
        <v>11</v>
      </c>
      <c r="K74" s="159">
        <v>9</v>
      </c>
      <c r="L74" s="159">
        <v>5</v>
      </c>
      <c r="M74" s="4">
        <v>9</v>
      </c>
      <c r="O74" s="644"/>
      <c r="P74" s="644"/>
      <c r="Q74" s="644"/>
      <c r="R74" s="644"/>
      <c r="S74" s="644"/>
      <c r="T74" s="645"/>
      <c r="U74" s="27"/>
      <c r="V74" s="644"/>
      <c r="W74" s="644"/>
      <c r="X74" s="644"/>
      <c r="Y74" s="644"/>
      <c r="AC74" s="644"/>
      <c r="AD74" s="644"/>
      <c r="AE74" s="644"/>
      <c r="AF74" s="644"/>
      <c r="AG74" s="644"/>
      <c r="AH74" s="644"/>
      <c r="AI74" s="27"/>
      <c r="AJ74" s="27"/>
      <c r="AK74" s="27"/>
      <c r="AL74" s="27"/>
      <c r="AM74" s="27"/>
    </row>
    <row r="75" spans="1:39" x14ac:dyDescent="0.25">
      <c r="A75" s="91"/>
      <c r="B75" s="644"/>
      <c r="C75" s="644"/>
      <c r="D75" s="644"/>
      <c r="E75" s="644"/>
      <c r="F75" s="644"/>
      <c r="G75" s="645"/>
      <c r="H75" s="27"/>
      <c r="I75" s="645"/>
      <c r="J75" s="645"/>
      <c r="K75" s="645"/>
      <c r="L75" s="644"/>
      <c r="M75" s="27"/>
      <c r="O75" s="644"/>
      <c r="P75" s="644"/>
      <c r="Q75" s="644"/>
      <c r="R75" s="644"/>
      <c r="S75" s="644"/>
      <c r="T75" s="645"/>
      <c r="U75" s="27"/>
      <c r="V75" s="644"/>
      <c r="W75" s="644"/>
      <c r="X75" s="644"/>
      <c r="Y75" s="644"/>
      <c r="AC75" s="644"/>
      <c r="AD75" s="644"/>
      <c r="AE75" s="644"/>
      <c r="AF75" s="644"/>
      <c r="AG75" s="644"/>
      <c r="AH75" s="644"/>
      <c r="AI75" s="27"/>
      <c r="AJ75" s="27"/>
      <c r="AK75" s="27"/>
      <c r="AL75" s="27"/>
      <c r="AM75" s="27"/>
    </row>
    <row r="76" spans="1:39" x14ac:dyDescent="0.25">
      <c r="A76" s="91"/>
      <c r="B76" s="96"/>
      <c r="C76" s="96"/>
      <c r="D76" s="96"/>
      <c r="E76" s="96"/>
      <c r="F76" s="753" t="s">
        <v>263</v>
      </c>
      <c r="G76" s="753"/>
      <c r="H76" s="753"/>
      <c r="M76" s="27"/>
      <c r="O76" s="644"/>
      <c r="P76" s="644"/>
      <c r="Q76" s="644"/>
      <c r="R76" s="644"/>
      <c r="S76" s="644"/>
      <c r="T76" s="645"/>
      <c r="U76" s="27"/>
      <c r="V76" s="644"/>
      <c r="W76" s="644"/>
      <c r="X76" s="644"/>
      <c r="Y76" s="644"/>
      <c r="AC76" s="644"/>
      <c r="AD76" s="644"/>
      <c r="AE76" s="644"/>
      <c r="AF76" s="644"/>
      <c r="AG76" s="644"/>
      <c r="AH76" s="644"/>
      <c r="AI76" s="27"/>
      <c r="AJ76" s="27"/>
      <c r="AK76" s="27"/>
      <c r="AL76" s="27"/>
      <c r="AM76" s="27"/>
    </row>
    <row r="77" spans="1:39" ht="15.75" customHeight="1" x14ac:dyDescent="0.25">
      <c r="A77" s="96" t="s">
        <v>154</v>
      </c>
      <c r="B77" s="88">
        <v>2011</v>
      </c>
      <c r="C77" s="88">
        <v>2012</v>
      </c>
      <c r="D77" s="88">
        <v>2013</v>
      </c>
      <c r="E77" s="88">
        <v>2014</v>
      </c>
      <c r="F77" s="88">
        <v>2015</v>
      </c>
      <c r="G77" s="88">
        <v>2016</v>
      </c>
      <c r="H77" s="88">
        <v>2017</v>
      </c>
      <c r="I77" s="474">
        <v>2018</v>
      </c>
      <c r="J77" s="474">
        <v>2019</v>
      </c>
      <c r="K77" s="474">
        <v>2020</v>
      </c>
      <c r="L77" s="474">
        <v>2021</v>
      </c>
      <c r="M77" s="474">
        <v>2022</v>
      </c>
      <c r="N77" s="96"/>
      <c r="O77" s="96"/>
      <c r="P77" s="96"/>
      <c r="Q77" s="96"/>
      <c r="R77" s="96"/>
      <c r="S77" s="96"/>
    </row>
    <row r="78" spans="1:39" ht="15.75" customHeight="1" x14ac:dyDescent="0.25">
      <c r="A78" s="87" t="s">
        <v>59</v>
      </c>
      <c r="B78" s="159">
        <f t="shared" ref="B78:M78" si="6">B69-B74</f>
        <v>754</v>
      </c>
      <c r="C78" s="159">
        <f t="shared" si="6"/>
        <v>302</v>
      </c>
      <c r="D78" s="159">
        <f t="shared" si="6"/>
        <v>23</v>
      </c>
      <c r="E78" s="159">
        <f t="shared" si="6"/>
        <v>11</v>
      </c>
      <c r="F78" s="159">
        <f t="shared" si="6"/>
        <v>22</v>
      </c>
      <c r="G78" s="159">
        <f t="shared" si="6"/>
        <v>8</v>
      </c>
      <c r="H78" s="4">
        <f t="shared" si="6"/>
        <v>10</v>
      </c>
      <c r="I78" s="4">
        <f t="shared" si="6"/>
        <v>13</v>
      </c>
      <c r="J78" s="4">
        <f t="shared" si="6"/>
        <v>20</v>
      </c>
      <c r="K78" s="4">
        <f t="shared" si="6"/>
        <v>34</v>
      </c>
      <c r="L78" s="4">
        <f t="shared" si="6"/>
        <v>29</v>
      </c>
      <c r="M78" s="4">
        <f t="shared" si="6"/>
        <v>18</v>
      </c>
      <c r="N78" s="96"/>
      <c r="O78" s="96"/>
      <c r="P78" s="96"/>
      <c r="Q78" s="96"/>
      <c r="R78" s="96"/>
      <c r="S78" s="96"/>
    </row>
    <row r="79" spans="1:39" x14ac:dyDescent="0.25">
      <c r="B79" s="241"/>
      <c r="C79" s="241"/>
      <c r="D79" s="241"/>
      <c r="E79" s="241"/>
      <c r="F79" s="241"/>
      <c r="G79" s="241"/>
      <c r="H79" s="241"/>
      <c r="I79" s="241"/>
      <c r="J79" s="241"/>
      <c r="K79" s="241"/>
      <c r="L79" s="241"/>
      <c r="M79" s="241"/>
      <c r="N79" s="241"/>
      <c r="O79" s="241"/>
      <c r="P79" s="241"/>
      <c r="Q79" s="241"/>
      <c r="R79" s="241"/>
      <c r="S79" s="241"/>
    </row>
    <row r="81" spans="1:13" x14ac:dyDescent="0.25">
      <c r="A81" s="153"/>
      <c r="B81" s="20"/>
      <c r="C81" s="153"/>
      <c r="D81" s="20"/>
      <c r="E81" s="20"/>
      <c r="F81" s="20"/>
      <c r="G81" s="20"/>
      <c r="H81" s="20"/>
      <c r="I81" s="153"/>
      <c r="J81" s="20"/>
      <c r="K81" s="20"/>
      <c r="L81" s="20"/>
      <c r="M81" s="20"/>
    </row>
    <row r="82" spans="1:13" x14ac:dyDescent="0.25">
      <c r="A82" s="20"/>
      <c r="B82" s="20"/>
      <c r="C82" s="153"/>
      <c r="D82" s="20"/>
      <c r="E82" s="20"/>
      <c r="F82" s="20"/>
      <c r="G82" s="20"/>
      <c r="H82" s="20"/>
      <c r="I82" s="153"/>
      <c r="J82" s="20"/>
      <c r="K82" s="20"/>
      <c r="L82" s="20"/>
      <c r="M82" s="20"/>
    </row>
    <row r="83" spans="1:13" x14ac:dyDescent="0.25">
      <c r="A83" s="153"/>
      <c r="B83" s="20"/>
      <c r="C83" s="153"/>
      <c r="D83" s="20"/>
      <c r="E83" s="20"/>
      <c r="F83" s="20"/>
      <c r="G83" s="20"/>
      <c r="H83" s="20"/>
      <c r="I83" s="153"/>
      <c r="J83" s="20"/>
      <c r="K83" s="20"/>
      <c r="L83" s="20"/>
      <c r="M83" s="20"/>
    </row>
    <row r="84" spans="1:13" x14ac:dyDescent="0.25">
      <c r="A84" s="20"/>
      <c r="B84" s="20"/>
      <c r="C84" s="20"/>
      <c r="D84" s="20"/>
      <c r="E84" s="20"/>
      <c r="F84" s="20"/>
      <c r="G84" s="20"/>
      <c r="H84" s="20"/>
      <c r="I84" s="20"/>
      <c r="J84" s="20"/>
      <c r="K84" s="20"/>
      <c r="L84" s="20"/>
      <c r="M84" s="20"/>
    </row>
    <row r="85" spans="1:13" x14ac:dyDescent="0.25">
      <c r="A85" s="20"/>
      <c r="B85" s="20"/>
      <c r="C85" s="20"/>
      <c r="D85" s="20"/>
      <c r="E85" s="20"/>
      <c r="F85" s="20"/>
      <c r="G85" s="20"/>
      <c r="H85" s="20"/>
      <c r="I85" s="20"/>
      <c r="J85" s="20"/>
      <c r="K85" s="20"/>
      <c r="L85" s="20"/>
      <c r="M85" s="20"/>
    </row>
    <row r="86" spans="1:13" x14ac:dyDescent="0.25">
      <c r="A86" s="20"/>
      <c r="B86" s="20"/>
      <c r="C86" s="20"/>
      <c r="D86" s="20"/>
      <c r="E86" s="20"/>
      <c r="F86" s="20"/>
      <c r="G86" s="20"/>
      <c r="H86" s="20"/>
      <c r="I86" s="20"/>
      <c r="J86" s="20"/>
      <c r="K86" s="20"/>
      <c r="L86" s="20"/>
      <c r="M86" s="20"/>
    </row>
    <row r="87" spans="1:13" x14ac:dyDescent="0.25">
      <c r="A87" s="20"/>
      <c r="B87" s="20"/>
      <c r="C87" s="20"/>
      <c r="D87" s="20"/>
      <c r="E87" s="20"/>
      <c r="F87" s="20"/>
      <c r="G87" s="20"/>
      <c r="H87" s="20"/>
      <c r="I87" s="20"/>
      <c r="J87" s="20"/>
      <c r="K87" s="20"/>
      <c r="L87" s="20"/>
      <c r="M87" s="20"/>
    </row>
    <row r="88" spans="1:13" x14ac:dyDescent="0.25">
      <c r="A88" s="20"/>
      <c r="B88" s="20"/>
      <c r="C88" s="20"/>
      <c r="D88" s="20"/>
      <c r="E88" s="20"/>
      <c r="F88" s="20"/>
      <c r="G88" s="20"/>
      <c r="H88" s="20"/>
      <c r="I88" s="20"/>
      <c r="J88" s="20"/>
      <c r="K88" s="20"/>
      <c r="L88" s="20"/>
      <c r="M88" s="20"/>
    </row>
    <row r="89" spans="1:13" x14ac:dyDescent="0.25">
      <c r="A89" s="20"/>
      <c r="B89" s="20"/>
      <c r="C89" s="20"/>
      <c r="D89" s="20"/>
      <c r="E89" s="20"/>
      <c r="F89" s="20"/>
      <c r="G89" s="20"/>
      <c r="H89" s="20"/>
      <c r="I89" s="20"/>
      <c r="J89" s="20"/>
      <c r="K89" s="20"/>
      <c r="L89" s="20"/>
      <c r="M89" s="20"/>
    </row>
    <row r="90" spans="1:13" x14ac:dyDescent="0.25">
      <c r="A90" s="20"/>
      <c r="B90" s="20"/>
      <c r="C90" s="20"/>
      <c r="D90" s="20"/>
      <c r="E90" s="20"/>
      <c r="F90" s="20"/>
      <c r="G90" s="20"/>
      <c r="H90" s="20"/>
      <c r="I90" s="20"/>
      <c r="J90" s="20"/>
      <c r="K90" s="20"/>
      <c r="L90" s="20"/>
      <c r="M90" s="20"/>
    </row>
    <row r="91" spans="1:13" x14ac:dyDescent="0.25">
      <c r="A91" s="20"/>
      <c r="B91" s="20"/>
      <c r="C91" s="20"/>
      <c r="D91" s="20"/>
      <c r="E91" s="20"/>
      <c r="F91" s="20"/>
      <c r="G91" s="20"/>
      <c r="H91" s="20"/>
      <c r="I91" s="20"/>
      <c r="J91" s="20"/>
      <c r="K91" s="20"/>
      <c r="L91" s="20"/>
      <c r="M91" s="20"/>
    </row>
    <row r="92" spans="1:13" x14ac:dyDescent="0.25">
      <c r="A92" s="20"/>
      <c r="B92" s="20"/>
      <c r="C92" s="20"/>
      <c r="D92" s="20"/>
      <c r="E92" s="20"/>
      <c r="F92" s="20"/>
      <c r="G92" s="20"/>
      <c r="H92" s="20"/>
      <c r="I92" s="20"/>
      <c r="J92" s="20"/>
      <c r="K92" s="20"/>
      <c r="L92" s="20"/>
      <c r="M92" s="20"/>
    </row>
    <row r="93" spans="1:13" x14ac:dyDescent="0.25">
      <c r="A93" s="20"/>
      <c r="B93" s="20"/>
      <c r="C93" s="20"/>
      <c r="D93" s="20"/>
      <c r="E93" s="20"/>
      <c r="F93" s="20"/>
      <c r="G93" s="20"/>
      <c r="H93" s="20"/>
      <c r="I93" s="20"/>
      <c r="J93" s="20"/>
      <c r="K93" s="20"/>
      <c r="L93" s="20"/>
      <c r="M93" s="20"/>
    </row>
    <row r="94" spans="1:13" x14ac:dyDescent="0.25">
      <c r="A94" s="20"/>
      <c r="B94" s="20"/>
      <c r="C94" s="20"/>
      <c r="D94" s="20"/>
      <c r="E94" s="20"/>
      <c r="F94" s="20"/>
      <c r="G94" s="20"/>
      <c r="H94" s="20"/>
      <c r="I94" s="20"/>
      <c r="J94" s="20"/>
      <c r="K94" s="20"/>
      <c r="L94" s="20"/>
      <c r="M94" s="20"/>
    </row>
    <row r="95" spans="1:13" x14ac:dyDescent="0.25">
      <c r="A95" s="20"/>
      <c r="B95" s="20"/>
      <c r="C95" s="20"/>
      <c r="D95" s="20"/>
      <c r="E95" s="20"/>
      <c r="F95" s="20"/>
      <c r="G95" s="20"/>
      <c r="H95" s="20"/>
      <c r="I95" s="20"/>
      <c r="J95" s="20"/>
      <c r="K95" s="20"/>
      <c r="L95" s="20"/>
      <c r="M95" s="20"/>
    </row>
    <row r="97" spans="1:15" ht="15.75" thickBot="1" x14ac:dyDescent="0.3">
      <c r="A97" s="488"/>
      <c r="B97" s="488"/>
      <c r="C97" s="488"/>
      <c r="D97" s="488"/>
      <c r="E97" s="488"/>
      <c r="F97" s="488"/>
      <c r="G97" s="488"/>
      <c r="H97" s="488"/>
      <c r="I97" s="488"/>
      <c r="J97" s="488"/>
      <c r="K97" s="488"/>
      <c r="L97" s="488"/>
      <c r="M97" s="488"/>
      <c r="N97" s="488"/>
      <c r="O97" s="488"/>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7" hidden="1" x14ac:dyDescent="0.25">
      <c r="A113" s="20"/>
      <c r="B113" s="20"/>
      <c r="C113" s="20"/>
      <c r="D113" s="20"/>
      <c r="E113" s="20"/>
      <c r="F113" s="20"/>
      <c r="G113" s="20"/>
      <c r="H113" s="20"/>
      <c r="I113" s="20"/>
      <c r="J113" s="20"/>
      <c r="K113" s="20"/>
      <c r="L113" s="20"/>
      <c r="M113" s="20"/>
      <c r="N113" s="20"/>
      <c r="O113" s="20"/>
    </row>
    <row r="114" spans="1:17" hidden="1" x14ac:dyDescent="0.25">
      <c r="A114" s="20"/>
      <c r="B114" s="20"/>
      <c r="C114" s="20"/>
      <c r="D114" s="20"/>
      <c r="E114" s="20"/>
      <c r="F114" s="20"/>
      <c r="G114" s="20"/>
      <c r="H114" s="20"/>
      <c r="I114" s="20"/>
      <c r="J114" s="20"/>
      <c r="K114" s="20"/>
      <c r="L114" s="20"/>
      <c r="M114" s="20"/>
      <c r="N114" s="20"/>
      <c r="O114" s="20"/>
    </row>
    <row r="115" spans="1:17" hidden="1" x14ac:dyDescent="0.25">
      <c r="A115" s="20"/>
      <c r="B115" s="20"/>
      <c r="C115" s="20"/>
      <c r="D115" s="20"/>
      <c r="E115" s="20"/>
      <c r="F115" s="20"/>
      <c r="G115" s="20"/>
      <c r="H115" s="20"/>
      <c r="I115" s="20"/>
      <c r="J115" s="20"/>
      <c r="K115" s="20"/>
      <c r="L115" s="20"/>
      <c r="M115" s="20"/>
      <c r="N115" s="20"/>
      <c r="O115" s="20"/>
    </row>
    <row r="116" spans="1:17" hidden="1" x14ac:dyDescent="0.25">
      <c r="A116" s="20"/>
      <c r="B116" s="20"/>
      <c r="C116" s="20"/>
      <c r="D116" s="20"/>
      <c r="E116" s="20"/>
      <c r="F116" s="20"/>
      <c r="G116" s="20"/>
      <c r="H116" s="20"/>
      <c r="I116" s="20"/>
      <c r="J116" s="20"/>
      <c r="K116" s="20"/>
      <c r="L116" s="20"/>
      <c r="M116" s="20"/>
      <c r="N116" s="20"/>
      <c r="O116" s="20"/>
    </row>
    <row r="117" spans="1:17" hidden="1" x14ac:dyDescent="0.25">
      <c r="A117" s="20"/>
      <c r="B117" s="20"/>
      <c r="C117" s="20"/>
      <c r="D117" s="20"/>
      <c r="E117" s="20"/>
      <c r="F117" s="20"/>
      <c r="G117" s="20"/>
      <c r="H117" s="20"/>
      <c r="I117" s="20"/>
      <c r="J117" s="20"/>
      <c r="K117" s="20"/>
      <c r="L117" s="20"/>
      <c r="M117" s="20"/>
      <c r="N117" s="20"/>
      <c r="O117" s="20"/>
    </row>
    <row r="118" spans="1:17" hidden="1" x14ac:dyDescent="0.25">
      <c r="A118" s="20"/>
      <c r="B118" s="20"/>
      <c r="C118" s="20"/>
      <c r="D118" s="20"/>
      <c r="E118" s="20"/>
      <c r="F118" s="20"/>
      <c r="G118" s="20"/>
      <c r="H118" s="20"/>
      <c r="I118" s="20"/>
      <c r="J118" s="20"/>
      <c r="K118" s="20"/>
      <c r="L118" s="20"/>
      <c r="M118" s="20"/>
      <c r="N118" s="20"/>
      <c r="O118" s="20"/>
    </row>
    <row r="119" spans="1:17" hidden="1" x14ac:dyDescent="0.25">
      <c r="A119" s="20"/>
      <c r="B119" s="20"/>
      <c r="C119" s="20"/>
      <c r="D119" s="20"/>
      <c r="E119" s="20"/>
      <c r="F119" s="20"/>
      <c r="G119" s="20"/>
      <c r="H119" s="20"/>
      <c r="I119" s="20"/>
      <c r="J119" s="20"/>
      <c r="K119" s="20"/>
      <c r="L119" s="20"/>
      <c r="M119" s="20"/>
      <c r="N119" s="20"/>
      <c r="O119" s="20"/>
    </row>
    <row r="120" spans="1:17" hidden="1" x14ac:dyDescent="0.25">
      <c r="A120" s="20"/>
      <c r="B120" s="20"/>
      <c r="C120" s="20"/>
      <c r="D120" s="20"/>
      <c r="E120" s="20"/>
      <c r="F120" s="20"/>
      <c r="G120" s="20"/>
      <c r="H120" s="20"/>
      <c r="I120" s="20"/>
      <c r="J120" s="20"/>
      <c r="K120" s="20"/>
      <c r="L120" s="20"/>
      <c r="M120" s="20"/>
      <c r="N120" s="20"/>
      <c r="O120" s="20"/>
    </row>
    <row r="121" spans="1:17" hidden="1" x14ac:dyDescent="0.25">
      <c r="A121" s="20"/>
      <c r="B121" s="20"/>
      <c r="C121" s="20"/>
      <c r="D121" s="20"/>
      <c r="E121" s="20"/>
      <c r="F121" s="20"/>
      <c r="G121" s="20"/>
      <c r="H121" s="20"/>
      <c r="I121" s="20"/>
      <c r="J121" s="20"/>
      <c r="K121" s="20"/>
      <c r="L121" s="20"/>
      <c r="M121" s="20"/>
      <c r="N121" s="20"/>
      <c r="O121" s="20"/>
    </row>
    <row r="122" spans="1:17" ht="23.25" hidden="1" x14ac:dyDescent="0.35">
      <c r="A122" s="24"/>
      <c r="B122" s="155" t="str">
        <f>Charts!D13</f>
        <v xml:space="preserve">2015 Total OP - 17 Events </v>
      </c>
      <c r="C122" s="20"/>
      <c r="D122" s="20"/>
      <c r="E122" s="20"/>
      <c r="F122" s="20"/>
      <c r="G122" s="20"/>
      <c r="H122" s="21" t="str">
        <f>Charts!B13</f>
        <v>2015 Large Excursion OP Events - 0 Events</v>
      </c>
      <c r="J122" s="20"/>
      <c r="K122" s="20"/>
      <c r="L122" s="20"/>
      <c r="M122" s="20"/>
      <c r="N122" s="20"/>
      <c r="O122" s="20"/>
    </row>
    <row r="123" spans="1:17" hidden="1" x14ac:dyDescent="0.25">
      <c r="A123" s="20"/>
      <c r="B123" s="20"/>
      <c r="C123" s="20"/>
      <c r="D123" s="20"/>
      <c r="E123" s="20"/>
      <c r="F123" s="20"/>
      <c r="G123" s="20"/>
      <c r="H123" s="20"/>
      <c r="I123" s="20"/>
      <c r="J123" s="20"/>
      <c r="K123" s="20"/>
      <c r="L123" s="20"/>
      <c r="M123" s="20"/>
      <c r="N123" s="20"/>
      <c r="O123" s="20"/>
    </row>
    <row r="124" spans="1:17" x14ac:dyDescent="0.25">
      <c r="A124" s="20"/>
      <c r="B124" s="20"/>
      <c r="C124" s="20"/>
      <c r="D124" s="20"/>
      <c r="E124" s="20"/>
      <c r="F124" s="20"/>
      <c r="G124" s="20"/>
      <c r="H124" s="20"/>
      <c r="I124" s="20"/>
      <c r="J124" s="20"/>
      <c r="K124" s="20"/>
      <c r="L124" s="20"/>
      <c r="M124" s="20"/>
      <c r="N124" s="20"/>
      <c r="O124" s="20"/>
    </row>
    <row r="125" spans="1:17" x14ac:dyDescent="0.25">
      <c r="A125" s="20"/>
      <c r="B125" s="20"/>
      <c r="C125" s="20"/>
      <c r="D125" s="20"/>
      <c r="E125" s="20"/>
      <c r="F125" s="20"/>
      <c r="G125" s="20"/>
      <c r="H125" s="20"/>
      <c r="I125" s="20"/>
      <c r="J125" s="20"/>
      <c r="K125" s="20"/>
      <c r="L125" s="20"/>
      <c r="M125" s="20"/>
      <c r="N125" s="20"/>
      <c r="O125" s="20"/>
    </row>
    <row r="126" spans="1:17" ht="18" x14ac:dyDescent="0.25">
      <c r="A126" s="146" t="s">
        <v>3673</v>
      </c>
    </row>
    <row r="127" spans="1:17" x14ac:dyDescent="0.25">
      <c r="A127" s="36"/>
      <c r="B127" s="40" t="s">
        <v>1</v>
      </c>
      <c r="C127" s="40" t="s">
        <v>2</v>
      </c>
      <c r="D127" s="40" t="s">
        <v>3</v>
      </c>
      <c r="E127" s="40" t="s">
        <v>4</v>
      </c>
      <c r="F127" s="40" t="s">
        <v>5</v>
      </c>
      <c r="G127" s="40" t="s">
        <v>6</v>
      </c>
      <c r="H127" s="40" t="s">
        <v>7</v>
      </c>
      <c r="I127" s="40" t="s">
        <v>8</v>
      </c>
      <c r="J127" s="40" t="s">
        <v>9</v>
      </c>
      <c r="K127" s="40" t="s">
        <v>10</v>
      </c>
      <c r="L127" s="40" t="s">
        <v>11</v>
      </c>
      <c r="M127" s="40" t="s">
        <v>12</v>
      </c>
      <c r="N127" s="324"/>
      <c r="O127" s="40"/>
      <c r="P127" s="40" t="s">
        <v>13</v>
      </c>
      <c r="Q127" s="40" t="s">
        <v>14</v>
      </c>
    </row>
    <row r="128" spans="1:17" hidden="1" x14ac:dyDescent="0.25">
      <c r="A128" s="36" t="s">
        <v>60</v>
      </c>
      <c r="B128" s="41">
        <v>67</v>
      </c>
      <c r="C128" s="41">
        <v>65</v>
      </c>
      <c r="D128" s="41">
        <v>88</v>
      </c>
      <c r="E128" s="41">
        <v>51</v>
      </c>
      <c r="F128" s="41">
        <v>73</v>
      </c>
      <c r="G128" s="41">
        <v>71</v>
      </c>
      <c r="H128" s="41">
        <v>83</v>
      </c>
      <c r="I128" s="41">
        <v>52</v>
      </c>
      <c r="J128" s="41">
        <v>62</v>
      </c>
      <c r="K128" s="41">
        <v>75</v>
      </c>
      <c r="L128" s="41">
        <v>35</v>
      </c>
      <c r="M128" s="41">
        <v>53</v>
      </c>
      <c r="N128" s="324"/>
      <c r="O128" s="40"/>
      <c r="P128" s="179">
        <f>SUM(B128:M128)</f>
        <v>775</v>
      </c>
      <c r="Q128" s="202">
        <f>SUM(B128:M128)</f>
        <v>775</v>
      </c>
    </row>
    <row r="129" spans="1:17" hidden="1" x14ac:dyDescent="0.25">
      <c r="A129" s="583" t="s">
        <v>61</v>
      </c>
      <c r="B129" s="41">
        <v>69</v>
      </c>
      <c r="C129" s="41">
        <v>68</v>
      </c>
      <c r="D129" s="41">
        <v>92</v>
      </c>
      <c r="E129" s="41">
        <v>47</v>
      </c>
      <c r="F129" s="41">
        <v>13</v>
      </c>
      <c r="G129" s="41">
        <v>2</v>
      </c>
      <c r="H129" s="41">
        <v>2</v>
      </c>
      <c r="I129" s="41">
        <v>2</v>
      </c>
      <c r="J129" s="41">
        <v>2</v>
      </c>
      <c r="K129" s="41">
        <v>5</v>
      </c>
      <c r="L129" s="41">
        <v>1</v>
      </c>
      <c r="M129" s="41">
        <v>6</v>
      </c>
      <c r="N129" s="324"/>
      <c r="O129" s="40"/>
      <c r="P129" s="179">
        <f>SUM(B129:M129)</f>
        <v>309</v>
      </c>
      <c r="Q129" s="158">
        <f t="shared" ref="Q129:Q140" si="7">SUM(B129:M129)</f>
        <v>309</v>
      </c>
    </row>
    <row r="130" spans="1:17" x14ac:dyDescent="0.25">
      <c r="A130" s="621" t="s">
        <v>62</v>
      </c>
      <c r="B130" s="41">
        <v>8</v>
      </c>
      <c r="C130" s="41">
        <v>3</v>
      </c>
      <c r="D130" s="41">
        <v>2</v>
      </c>
      <c r="E130" s="41">
        <v>4</v>
      </c>
      <c r="F130" s="41">
        <v>2</v>
      </c>
      <c r="G130" s="41">
        <v>2</v>
      </c>
      <c r="H130" s="41">
        <v>0</v>
      </c>
      <c r="I130" s="41">
        <v>4</v>
      </c>
      <c r="J130" s="41">
        <v>2</v>
      </c>
      <c r="K130" s="41">
        <v>1</v>
      </c>
      <c r="L130" s="41">
        <v>4</v>
      </c>
      <c r="M130" s="41">
        <v>0</v>
      </c>
      <c r="N130" s="330"/>
      <c r="O130" s="41"/>
      <c r="P130" s="179">
        <f>SUM(B130:L130)</f>
        <v>32</v>
      </c>
      <c r="Q130" s="202">
        <f t="shared" si="7"/>
        <v>32</v>
      </c>
    </row>
    <row r="131" spans="1:17" x14ac:dyDescent="0.25">
      <c r="A131" s="621" t="s">
        <v>145</v>
      </c>
      <c r="B131" s="41">
        <v>4</v>
      </c>
      <c r="C131" s="41">
        <v>2</v>
      </c>
      <c r="D131" s="41">
        <v>0</v>
      </c>
      <c r="E131" s="41">
        <v>0</v>
      </c>
      <c r="F131" s="41">
        <v>1</v>
      </c>
      <c r="G131" s="41">
        <v>3</v>
      </c>
      <c r="H131" s="41">
        <v>2</v>
      </c>
      <c r="I131" s="41">
        <v>2</v>
      </c>
      <c r="J131" s="41">
        <v>0</v>
      </c>
      <c r="K131" s="41">
        <v>0</v>
      </c>
      <c r="L131" s="41">
        <v>2</v>
      </c>
      <c r="M131" s="41">
        <v>2</v>
      </c>
      <c r="N131" s="330"/>
      <c r="O131" s="41"/>
      <c r="P131" s="179">
        <f t="shared" ref="P131:P140" si="8">SUM(B131:M131)</f>
        <v>18</v>
      </c>
      <c r="Q131" s="158">
        <f t="shared" si="7"/>
        <v>18</v>
      </c>
    </row>
    <row r="132" spans="1:17" x14ac:dyDescent="0.25">
      <c r="A132" s="621" t="s">
        <v>146</v>
      </c>
      <c r="B132" s="41">
        <v>3</v>
      </c>
      <c r="C132" s="41">
        <v>2</v>
      </c>
      <c r="D132" s="41">
        <v>2</v>
      </c>
      <c r="E132" s="41">
        <v>1</v>
      </c>
      <c r="F132" s="41">
        <v>2</v>
      </c>
      <c r="G132" s="41">
        <v>1</v>
      </c>
      <c r="H132" s="41">
        <v>3</v>
      </c>
      <c r="I132" s="41">
        <v>3</v>
      </c>
      <c r="J132" s="41">
        <v>3</v>
      </c>
      <c r="K132" s="41">
        <v>3</v>
      </c>
      <c r="L132" s="41">
        <v>2</v>
      </c>
      <c r="M132" s="41">
        <v>4</v>
      </c>
      <c r="N132" s="330"/>
      <c r="O132" s="41"/>
      <c r="P132" s="179">
        <f t="shared" si="8"/>
        <v>29</v>
      </c>
      <c r="Q132" s="158">
        <f t="shared" si="7"/>
        <v>29</v>
      </c>
    </row>
    <row r="133" spans="1:17" x14ac:dyDescent="0.25">
      <c r="A133" s="621" t="s">
        <v>147</v>
      </c>
      <c r="B133" s="41">
        <v>2</v>
      </c>
      <c r="C133" s="41">
        <v>0</v>
      </c>
      <c r="D133" s="41">
        <v>0</v>
      </c>
      <c r="E133" s="41">
        <v>1</v>
      </c>
      <c r="F133" s="41">
        <v>0</v>
      </c>
      <c r="G133" s="41">
        <v>4</v>
      </c>
      <c r="H133" s="41">
        <v>1</v>
      </c>
      <c r="I133" s="41">
        <v>3</v>
      </c>
      <c r="J133" s="41">
        <v>0</v>
      </c>
      <c r="K133" s="41">
        <v>3</v>
      </c>
      <c r="L133" s="41">
        <v>2</v>
      </c>
      <c r="M133" s="41">
        <v>2</v>
      </c>
      <c r="N133" s="330"/>
      <c r="O133" s="41"/>
      <c r="P133" s="179">
        <f t="shared" si="8"/>
        <v>18</v>
      </c>
      <c r="Q133" s="202">
        <f t="shared" ref="Q133:Q138" si="9">SUM(B133:M133)</f>
        <v>18</v>
      </c>
    </row>
    <row r="134" spans="1:17" x14ac:dyDescent="0.25">
      <c r="A134" s="621" t="s">
        <v>267</v>
      </c>
      <c r="B134" s="41">
        <v>1</v>
      </c>
      <c r="C134" s="41">
        <v>0</v>
      </c>
      <c r="D134" s="41">
        <v>1</v>
      </c>
      <c r="E134" s="41">
        <v>2</v>
      </c>
      <c r="F134" s="41">
        <v>4</v>
      </c>
      <c r="G134" s="41">
        <v>0</v>
      </c>
      <c r="H134" s="41">
        <v>1</v>
      </c>
      <c r="I134" s="41">
        <v>4</v>
      </c>
      <c r="J134" s="41">
        <v>1</v>
      </c>
      <c r="K134" s="41">
        <v>5</v>
      </c>
      <c r="L134" s="41">
        <v>1</v>
      </c>
      <c r="M134" s="41">
        <v>1</v>
      </c>
      <c r="N134" s="330"/>
      <c r="O134" s="41"/>
      <c r="P134" s="179">
        <f t="shared" si="8"/>
        <v>21</v>
      </c>
      <c r="Q134" s="202">
        <f t="shared" si="9"/>
        <v>21</v>
      </c>
    </row>
    <row r="135" spans="1:17" x14ac:dyDescent="0.25">
      <c r="A135" s="621" t="s">
        <v>287</v>
      </c>
      <c r="B135" s="41">
        <v>1</v>
      </c>
      <c r="C135" s="41">
        <v>0</v>
      </c>
      <c r="D135" s="41">
        <v>0</v>
      </c>
      <c r="E135" s="41">
        <v>1</v>
      </c>
      <c r="F135" s="41">
        <v>2</v>
      </c>
      <c r="G135" s="41">
        <v>1</v>
      </c>
      <c r="H135" s="41">
        <v>2</v>
      </c>
      <c r="I135" s="41">
        <v>2</v>
      </c>
      <c r="J135" s="41">
        <v>1</v>
      </c>
      <c r="K135" s="41">
        <v>1</v>
      </c>
      <c r="L135" s="41">
        <v>4</v>
      </c>
      <c r="M135" s="41">
        <v>3</v>
      </c>
      <c r="N135" s="330"/>
      <c r="O135" s="41"/>
      <c r="P135" s="179">
        <f t="shared" si="8"/>
        <v>18</v>
      </c>
      <c r="Q135" s="202">
        <f t="shared" si="9"/>
        <v>18</v>
      </c>
    </row>
    <row r="136" spans="1:17" x14ac:dyDescent="0.25">
      <c r="A136" s="621" t="s">
        <v>3674</v>
      </c>
      <c r="B136" s="41">
        <v>2</v>
      </c>
      <c r="C136" s="41">
        <v>2</v>
      </c>
      <c r="D136" s="41">
        <v>2</v>
      </c>
      <c r="E136" s="41">
        <v>3</v>
      </c>
      <c r="F136" s="41">
        <v>1</v>
      </c>
      <c r="G136" s="41">
        <v>1</v>
      </c>
      <c r="H136" s="41">
        <v>2</v>
      </c>
      <c r="I136" s="41">
        <v>3</v>
      </c>
      <c r="J136" s="41">
        <v>1</v>
      </c>
      <c r="K136" s="41">
        <v>5</v>
      </c>
      <c r="L136" s="41">
        <v>6</v>
      </c>
      <c r="M136" s="41">
        <v>3</v>
      </c>
      <c r="N136" s="330"/>
      <c r="O136" s="41"/>
      <c r="P136" s="179">
        <f>SUM(B136:M136)</f>
        <v>31</v>
      </c>
      <c r="Q136" s="202">
        <f t="shared" si="9"/>
        <v>31</v>
      </c>
    </row>
    <row r="137" spans="1:17" x14ac:dyDescent="0.25">
      <c r="A137" s="621" t="s">
        <v>3687</v>
      </c>
      <c r="B137" s="41">
        <v>4</v>
      </c>
      <c r="C137" s="41">
        <v>7</v>
      </c>
      <c r="D137" s="41">
        <v>5</v>
      </c>
      <c r="E137" s="41">
        <v>1</v>
      </c>
      <c r="F137" s="41">
        <v>2</v>
      </c>
      <c r="G137" s="41">
        <v>4</v>
      </c>
      <c r="H137" s="41">
        <v>5</v>
      </c>
      <c r="I137" s="41">
        <v>4</v>
      </c>
      <c r="J137" s="41">
        <v>3</v>
      </c>
      <c r="K137" s="41">
        <v>5</v>
      </c>
      <c r="L137" s="41">
        <v>0</v>
      </c>
      <c r="M137" s="41">
        <v>3</v>
      </c>
      <c r="N137" s="330"/>
      <c r="O137" s="41"/>
      <c r="P137" s="179">
        <f>SUM(B137:M137)</f>
        <v>43</v>
      </c>
      <c r="Q137" s="202">
        <f t="shared" si="9"/>
        <v>43</v>
      </c>
    </row>
    <row r="138" spans="1:17" x14ac:dyDescent="0.25">
      <c r="A138" s="621" t="s">
        <v>3696</v>
      </c>
      <c r="B138" s="41">
        <v>1</v>
      </c>
      <c r="C138" s="41">
        <v>7</v>
      </c>
      <c r="D138" s="41">
        <v>1</v>
      </c>
      <c r="E138" s="41">
        <v>3</v>
      </c>
      <c r="F138" s="41">
        <v>2</v>
      </c>
      <c r="G138" s="41">
        <v>1</v>
      </c>
      <c r="H138" s="41">
        <v>5</v>
      </c>
      <c r="I138" s="41">
        <v>4</v>
      </c>
      <c r="J138" s="41">
        <v>1</v>
      </c>
      <c r="K138" s="41">
        <v>3</v>
      </c>
      <c r="L138" s="41">
        <v>4</v>
      </c>
      <c r="M138" s="41">
        <v>2</v>
      </c>
      <c r="N138" s="330"/>
      <c r="O138" s="41"/>
      <c r="P138" s="179">
        <f>SUM(B138:M138)</f>
        <v>34</v>
      </c>
      <c r="Q138" s="202">
        <f t="shared" si="9"/>
        <v>34</v>
      </c>
    </row>
    <row r="139" spans="1:17" x14ac:dyDescent="0.25">
      <c r="A139" s="621" t="s">
        <v>3713</v>
      </c>
      <c r="B139" s="41">
        <v>1</v>
      </c>
      <c r="C139" s="41">
        <v>2</v>
      </c>
      <c r="D139" s="41">
        <v>1</v>
      </c>
      <c r="E139" s="41">
        <v>2</v>
      </c>
      <c r="F139" s="41">
        <v>2</v>
      </c>
      <c r="G139" s="41">
        <v>1</v>
      </c>
      <c r="H139" s="41">
        <v>2</v>
      </c>
      <c r="I139" s="41">
        <v>5</v>
      </c>
      <c r="J139" s="41">
        <v>2</v>
      </c>
      <c r="K139" s="41">
        <v>2</v>
      </c>
      <c r="L139" s="41">
        <v>5</v>
      </c>
      <c r="M139" s="41">
        <v>2</v>
      </c>
      <c r="N139" s="330"/>
      <c r="O139" s="41"/>
      <c r="P139" s="179">
        <f>SUM(B139:M139)</f>
        <v>27</v>
      </c>
      <c r="Q139" s="202">
        <f t="shared" ref="Q139" si="10">SUM(B139:M139)</f>
        <v>27</v>
      </c>
    </row>
    <row r="140" spans="1:17" x14ac:dyDescent="0.25">
      <c r="A140" s="621" t="s">
        <v>3728</v>
      </c>
      <c r="B140" s="158">
        <f t="shared" ref="B140:M140" si="11">B3</f>
        <v>2</v>
      </c>
      <c r="C140" s="158">
        <f t="shared" si="11"/>
        <v>2</v>
      </c>
      <c r="D140" s="158">
        <f t="shared" si="11"/>
        <v>2</v>
      </c>
      <c r="E140" s="158">
        <f t="shared" si="11"/>
        <v>1</v>
      </c>
      <c r="F140" s="158">
        <f t="shared" si="11"/>
        <v>1</v>
      </c>
      <c r="G140" s="158">
        <f t="shared" si="11"/>
        <v>1</v>
      </c>
      <c r="H140" s="158">
        <f t="shared" si="11"/>
        <v>1</v>
      </c>
      <c r="I140" s="158">
        <f t="shared" si="11"/>
        <v>1</v>
      </c>
      <c r="J140" s="158">
        <f t="shared" si="11"/>
        <v>1</v>
      </c>
      <c r="K140" s="158">
        <f t="shared" si="11"/>
        <v>1</v>
      </c>
      <c r="L140" s="158">
        <f t="shared" si="11"/>
        <v>1</v>
      </c>
      <c r="M140" s="158">
        <f t="shared" si="11"/>
        <v>2</v>
      </c>
      <c r="N140" s="330"/>
      <c r="O140" s="41"/>
      <c r="P140" s="161">
        <f t="shared" si="8"/>
        <v>16</v>
      </c>
      <c r="Q140" s="158">
        <f t="shared" si="7"/>
        <v>16</v>
      </c>
    </row>
    <row r="142" spans="1:17" hidden="1" x14ac:dyDescent="0.25">
      <c r="A142" s="621" t="s">
        <v>269</v>
      </c>
      <c r="B142" s="41">
        <v>4</v>
      </c>
      <c r="C142" s="235">
        <v>3</v>
      </c>
      <c r="D142" s="235">
        <v>2</v>
      </c>
      <c r="E142" s="235">
        <v>0</v>
      </c>
      <c r="F142" s="235">
        <v>5</v>
      </c>
      <c r="G142" s="41">
        <v>2</v>
      </c>
      <c r="H142" s="41">
        <v>0</v>
      </c>
      <c r="I142" s="41">
        <v>1</v>
      </c>
      <c r="J142" s="41">
        <v>1</v>
      </c>
      <c r="K142" s="41">
        <v>2</v>
      </c>
      <c r="L142" s="41">
        <v>0</v>
      </c>
      <c r="M142" s="41">
        <v>1</v>
      </c>
      <c r="N142" s="330"/>
      <c r="O142" s="41"/>
      <c r="P142" s="179">
        <f t="shared" ref="P142:P148" si="12">SUM(B142:M142)</f>
        <v>21</v>
      </c>
      <c r="Q142" s="202">
        <f>SUM(B142:M142)</f>
        <v>21</v>
      </c>
    </row>
    <row r="143" spans="1:17" hidden="1" x14ac:dyDescent="0.25">
      <c r="A143" s="621" t="s">
        <v>270</v>
      </c>
      <c r="B143" s="41">
        <v>2</v>
      </c>
      <c r="C143" s="235">
        <v>0</v>
      </c>
      <c r="D143" s="235">
        <v>1</v>
      </c>
      <c r="E143" s="235">
        <v>0</v>
      </c>
      <c r="F143" s="235">
        <v>1</v>
      </c>
      <c r="G143" s="41">
        <v>0</v>
      </c>
      <c r="H143" s="41">
        <v>0</v>
      </c>
      <c r="I143" s="41">
        <v>0</v>
      </c>
      <c r="J143" s="41">
        <v>1</v>
      </c>
      <c r="K143" s="41">
        <v>0</v>
      </c>
      <c r="L143" s="41">
        <v>0</v>
      </c>
      <c r="M143" s="41">
        <v>2</v>
      </c>
      <c r="N143" s="330"/>
      <c r="O143" s="41"/>
      <c r="P143" s="179">
        <f t="shared" si="12"/>
        <v>7</v>
      </c>
      <c r="Q143" s="158">
        <f t="shared" ref="Q143:Q154" si="13">SUM(B143:M143)</f>
        <v>7</v>
      </c>
    </row>
    <row r="144" spans="1:17" x14ac:dyDescent="0.25">
      <c r="A144" s="621" t="s">
        <v>271</v>
      </c>
      <c r="B144" s="41">
        <v>2</v>
      </c>
      <c r="C144" s="41">
        <v>1</v>
      </c>
      <c r="D144" s="41">
        <v>1</v>
      </c>
      <c r="E144" s="41">
        <v>1</v>
      </c>
      <c r="F144" s="41">
        <v>0</v>
      </c>
      <c r="G144" s="41">
        <v>0</v>
      </c>
      <c r="H144" s="41">
        <v>0</v>
      </c>
      <c r="I144" s="41">
        <v>2</v>
      </c>
      <c r="J144" s="41">
        <v>1</v>
      </c>
      <c r="K144" s="41">
        <v>0</v>
      </c>
      <c r="L144" s="41">
        <v>1</v>
      </c>
      <c r="M144" s="41">
        <v>0</v>
      </c>
      <c r="N144" s="330"/>
      <c r="O144" s="41"/>
      <c r="P144" s="179">
        <f t="shared" si="12"/>
        <v>9</v>
      </c>
      <c r="Q144" s="158">
        <f t="shared" si="13"/>
        <v>9</v>
      </c>
    </row>
    <row r="145" spans="1:39" x14ac:dyDescent="0.25">
      <c r="A145" s="621" t="s">
        <v>272</v>
      </c>
      <c r="B145" s="41">
        <v>3</v>
      </c>
      <c r="C145" s="41">
        <v>0</v>
      </c>
      <c r="D145" s="41">
        <v>0</v>
      </c>
      <c r="E145" s="41">
        <v>0</v>
      </c>
      <c r="F145" s="41">
        <v>0</v>
      </c>
      <c r="G145" s="41">
        <v>0</v>
      </c>
      <c r="H145" s="41">
        <v>0</v>
      </c>
      <c r="I145" s="41">
        <v>2</v>
      </c>
      <c r="J145" s="41">
        <v>0</v>
      </c>
      <c r="K145" s="41">
        <v>0</v>
      </c>
      <c r="L145" s="41">
        <v>2</v>
      </c>
      <c r="M145" s="41">
        <v>0</v>
      </c>
      <c r="N145" s="330"/>
      <c r="O145" s="41"/>
      <c r="P145" s="179">
        <f>SUM(B145:M145)</f>
        <v>7</v>
      </c>
      <c r="Q145" s="158">
        <f t="shared" si="13"/>
        <v>7</v>
      </c>
    </row>
    <row r="146" spans="1:39" x14ac:dyDescent="0.25">
      <c r="A146" s="621" t="s">
        <v>273</v>
      </c>
      <c r="B146" s="41">
        <v>2</v>
      </c>
      <c r="C146" s="41">
        <v>0</v>
      </c>
      <c r="D146" s="41">
        <v>1</v>
      </c>
      <c r="E146" s="41">
        <v>0</v>
      </c>
      <c r="F146" s="41">
        <v>0</v>
      </c>
      <c r="G146" s="41">
        <v>0</v>
      </c>
      <c r="H146" s="41">
        <v>1</v>
      </c>
      <c r="I146" s="41">
        <v>3</v>
      </c>
      <c r="J146" s="41">
        <v>0</v>
      </c>
      <c r="K146" s="41">
        <v>0</v>
      </c>
      <c r="L146" s="41">
        <v>0</v>
      </c>
      <c r="M146" s="41">
        <v>0</v>
      </c>
      <c r="N146" s="330"/>
      <c r="O146" s="41"/>
      <c r="P146" s="179">
        <f t="shared" si="12"/>
        <v>7</v>
      </c>
      <c r="Q146" s="158">
        <f t="shared" si="13"/>
        <v>7</v>
      </c>
    </row>
    <row r="147" spans="1:39" x14ac:dyDescent="0.25">
      <c r="A147" s="621" t="s">
        <v>274</v>
      </c>
      <c r="B147" s="41">
        <v>0</v>
      </c>
      <c r="C147" s="41">
        <v>0</v>
      </c>
      <c r="D147" s="41">
        <v>0</v>
      </c>
      <c r="E147" s="41">
        <v>1</v>
      </c>
      <c r="F147" s="41">
        <v>0</v>
      </c>
      <c r="G147" s="41">
        <v>3</v>
      </c>
      <c r="H147" s="41">
        <v>1</v>
      </c>
      <c r="I147" s="41">
        <v>1</v>
      </c>
      <c r="J147" s="41">
        <v>0</v>
      </c>
      <c r="K147" s="41">
        <v>2</v>
      </c>
      <c r="L147" s="41">
        <v>1</v>
      </c>
      <c r="M147" s="41">
        <v>1</v>
      </c>
      <c r="N147" s="330"/>
      <c r="O147" s="41"/>
      <c r="P147" s="179">
        <f t="shared" si="12"/>
        <v>10</v>
      </c>
      <c r="Q147" s="202">
        <f t="shared" ref="Q147:Q153" si="14">SUM(B147:M147)</f>
        <v>10</v>
      </c>
    </row>
    <row r="148" spans="1:39" x14ac:dyDescent="0.25">
      <c r="A148" s="621" t="s">
        <v>275</v>
      </c>
      <c r="B148" s="41">
        <v>1</v>
      </c>
      <c r="C148" s="41">
        <v>0</v>
      </c>
      <c r="D148" s="41">
        <v>0</v>
      </c>
      <c r="E148" s="41">
        <v>2</v>
      </c>
      <c r="F148" s="41">
        <v>1</v>
      </c>
      <c r="G148" s="41">
        <v>0</v>
      </c>
      <c r="H148" s="41">
        <v>1</v>
      </c>
      <c r="I148" s="41">
        <v>1</v>
      </c>
      <c r="J148" s="41">
        <v>1</v>
      </c>
      <c r="K148" s="41">
        <v>4</v>
      </c>
      <c r="L148" s="41">
        <v>0</v>
      </c>
      <c r="M148" s="41">
        <v>0</v>
      </c>
      <c r="N148" s="330"/>
      <c r="O148" s="41"/>
      <c r="P148" s="179">
        <f t="shared" si="12"/>
        <v>11</v>
      </c>
      <c r="Q148" s="202">
        <f t="shared" si="14"/>
        <v>11</v>
      </c>
    </row>
    <row r="149" spans="1:39" x14ac:dyDescent="0.25">
      <c r="A149" s="621" t="s">
        <v>289</v>
      </c>
      <c r="B149" s="41">
        <v>0</v>
      </c>
      <c r="C149" s="41">
        <v>0</v>
      </c>
      <c r="D149" s="41">
        <v>0</v>
      </c>
      <c r="E149" s="41">
        <v>0</v>
      </c>
      <c r="F149" s="41">
        <v>0</v>
      </c>
      <c r="G149" s="41">
        <v>0</v>
      </c>
      <c r="H149" s="41">
        <v>1</v>
      </c>
      <c r="I149" s="41">
        <v>0</v>
      </c>
      <c r="J149" s="41">
        <v>0</v>
      </c>
      <c r="K149" s="41">
        <v>1</v>
      </c>
      <c r="L149" s="41">
        <v>2</v>
      </c>
      <c r="M149" s="41">
        <v>1</v>
      </c>
      <c r="N149" s="330"/>
      <c r="O149" s="41"/>
      <c r="P149" s="179">
        <f t="shared" ref="P149:P154" si="15">SUM(B149:M149)</f>
        <v>5</v>
      </c>
      <c r="Q149" s="202">
        <f t="shared" si="14"/>
        <v>5</v>
      </c>
    </row>
    <row r="150" spans="1:39" x14ac:dyDescent="0.25">
      <c r="A150" s="621" t="s">
        <v>3676</v>
      </c>
      <c r="B150" s="41">
        <v>1</v>
      </c>
      <c r="C150" s="41">
        <v>0</v>
      </c>
      <c r="D150" s="41">
        <v>0</v>
      </c>
      <c r="E150" s="41">
        <v>1</v>
      </c>
      <c r="F150" s="41">
        <v>1</v>
      </c>
      <c r="G150" s="41">
        <v>1</v>
      </c>
      <c r="H150" s="41">
        <v>1</v>
      </c>
      <c r="I150" s="41">
        <v>1</v>
      </c>
      <c r="J150" s="41">
        <v>0</v>
      </c>
      <c r="K150" s="41">
        <v>2</v>
      </c>
      <c r="L150" s="41">
        <v>2</v>
      </c>
      <c r="M150" s="41">
        <v>1</v>
      </c>
      <c r="N150" s="330"/>
      <c r="O150" s="41"/>
      <c r="P150" s="179">
        <f t="shared" si="15"/>
        <v>11</v>
      </c>
      <c r="Q150" s="202">
        <f t="shared" si="14"/>
        <v>11</v>
      </c>
    </row>
    <row r="151" spans="1:39" x14ac:dyDescent="0.25">
      <c r="A151" s="621" t="s">
        <v>3689</v>
      </c>
      <c r="B151" s="41">
        <v>0</v>
      </c>
      <c r="C151" s="41">
        <v>1</v>
      </c>
      <c r="D151" s="41">
        <v>1</v>
      </c>
      <c r="E151" s="41">
        <v>0</v>
      </c>
      <c r="F151" s="41">
        <v>0</v>
      </c>
      <c r="G151" s="41">
        <v>2</v>
      </c>
      <c r="H151" s="41">
        <v>2</v>
      </c>
      <c r="I151" s="41">
        <v>2</v>
      </c>
      <c r="J151" s="41">
        <v>1</v>
      </c>
      <c r="K151" s="41">
        <v>0</v>
      </c>
      <c r="L151" s="41">
        <v>0</v>
      </c>
      <c r="M151" s="41">
        <v>0</v>
      </c>
      <c r="N151" s="330"/>
      <c r="O151" s="41"/>
      <c r="P151" s="179">
        <f t="shared" si="15"/>
        <v>9</v>
      </c>
      <c r="Q151" s="202">
        <f t="shared" si="14"/>
        <v>9</v>
      </c>
    </row>
    <row r="152" spans="1:39" x14ac:dyDescent="0.25">
      <c r="A152" s="621" t="s">
        <v>3698</v>
      </c>
      <c r="B152" s="41">
        <v>0</v>
      </c>
      <c r="C152" s="41">
        <v>0</v>
      </c>
      <c r="D152" s="41">
        <v>0</v>
      </c>
      <c r="E152" s="41">
        <v>0</v>
      </c>
      <c r="F152" s="41">
        <v>1</v>
      </c>
      <c r="G152" s="41">
        <v>0</v>
      </c>
      <c r="H152" s="41">
        <v>1</v>
      </c>
      <c r="I152" s="41">
        <v>0</v>
      </c>
      <c r="J152" s="41">
        <v>0</v>
      </c>
      <c r="K152" s="41">
        <v>1</v>
      </c>
      <c r="L152" s="41">
        <v>1</v>
      </c>
      <c r="M152" s="41">
        <v>1</v>
      </c>
      <c r="N152" s="330"/>
      <c r="O152" s="41"/>
      <c r="P152" s="179">
        <f t="shared" si="15"/>
        <v>5</v>
      </c>
      <c r="Q152" s="202">
        <f t="shared" si="14"/>
        <v>5</v>
      </c>
    </row>
    <row r="153" spans="1:39" x14ac:dyDescent="0.25">
      <c r="A153" s="621" t="s">
        <v>3716</v>
      </c>
      <c r="B153" s="41">
        <v>1</v>
      </c>
      <c r="C153" s="41">
        <v>0</v>
      </c>
      <c r="D153" s="41">
        <v>1</v>
      </c>
      <c r="E153" s="41">
        <v>1</v>
      </c>
      <c r="F153" s="41">
        <v>1</v>
      </c>
      <c r="G153" s="41">
        <v>0</v>
      </c>
      <c r="H153" s="41">
        <v>1</v>
      </c>
      <c r="I153" s="41">
        <v>2</v>
      </c>
      <c r="J153" s="41">
        <v>2</v>
      </c>
      <c r="K153" s="41">
        <v>0</v>
      </c>
      <c r="L153" s="41">
        <v>0</v>
      </c>
      <c r="M153" s="41">
        <v>0</v>
      </c>
      <c r="N153" s="330"/>
      <c r="O153" s="41"/>
      <c r="P153" s="179">
        <f t="shared" si="15"/>
        <v>9</v>
      </c>
      <c r="Q153" s="202">
        <f t="shared" si="14"/>
        <v>9</v>
      </c>
    </row>
    <row r="154" spans="1:39" ht="17.25" x14ac:dyDescent="0.25">
      <c r="A154" s="621" t="s">
        <v>3729</v>
      </c>
      <c r="B154" s="202">
        <v>0</v>
      </c>
      <c r="C154" s="202">
        <v>1</v>
      </c>
      <c r="D154" s="202">
        <v>0</v>
      </c>
      <c r="E154" s="202">
        <v>1</v>
      </c>
      <c r="F154" s="202">
        <v>0</v>
      </c>
      <c r="G154" s="202">
        <v>1</v>
      </c>
      <c r="H154" s="202">
        <v>0</v>
      </c>
      <c r="I154" s="202">
        <v>1</v>
      </c>
      <c r="J154" s="202">
        <v>0</v>
      </c>
      <c r="K154" s="202">
        <v>1</v>
      </c>
      <c r="L154" s="202">
        <v>0</v>
      </c>
      <c r="M154" s="202">
        <v>1</v>
      </c>
      <c r="N154" s="330"/>
      <c r="O154" s="41"/>
      <c r="P154" s="161">
        <f t="shared" si="15"/>
        <v>6</v>
      </c>
      <c r="Q154" s="158">
        <f t="shared" si="13"/>
        <v>6</v>
      </c>
    </row>
    <row r="156" spans="1:39" ht="15" customHeight="1" x14ac:dyDescent="0.25">
      <c r="B156" s="753" t="s">
        <v>68</v>
      </c>
      <c r="C156" s="753"/>
      <c r="D156" s="753"/>
      <c r="E156" s="753"/>
      <c r="F156" s="753"/>
      <c r="G156" s="753"/>
      <c r="H156" s="753"/>
      <c r="I156" s="753"/>
      <c r="J156" s="753"/>
      <c r="K156" s="753"/>
      <c r="L156" s="753"/>
      <c r="M156" s="753"/>
      <c r="O156" s="753" t="s">
        <v>262</v>
      </c>
      <c r="P156" s="753"/>
      <c r="Q156" s="753"/>
      <c r="R156" s="753"/>
      <c r="S156" s="753"/>
      <c r="T156" s="753"/>
      <c r="U156" s="753"/>
      <c r="V156" s="753"/>
      <c r="W156" s="753"/>
      <c r="X156" s="753"/>
      <c r="Y156" s="753"/>
      <c r="Z156" s="753"/>
      <c r="AB156" s="753" t="s">
        <v>225</v>
      </c>
      <c r="AC156" s="753"/>
      <c r="AD156" s="753"/>
      <c r="AE156" s="753"/>
      <c r="AF156" s="753"/>
      <c r="AG156" s="753"/>
      <c r="AH156" s="753"/>
      <c r="AI156" s="753"/>
      <c r="AJ156" s="753"/>
      <c r="AK156" s="753"/>
      <c r="AL156" s="753"/>
      <c r="AM156" s="753"/>
    </row>
    <row r="157" spans="1:39" ht="30" x14ac:dyDescent="0.25">
      <c r="A157" s="87"/>
      <c r="B157" s="88" t="s">
        <v>155</v>
      </c>
      <c r="C157" s="88" t="s">
        <v>156</v>
      </c>
      <c r="D157" s="88" t="s">
        <v>157</v>
      </c>
      <c r="E157" s="88" t="s">
        <v>158</v>
      </c>
      <c r="F157" s="88" t="s">
        <v>159</v>
      </c>
      <c r="G157" s="88" t="s">
        <v>160</v>
      </c>
      <c r="H157" s="88" t="s">
        <v>277</v>
      </c>
      <c r="I157" s="88" t="s">
        <v>291</v>
      </c>
      <c r="J157" s="88" t="s">
        <v>3678</v>
      </c>
      <c r="K157" s="88" t="s">
        <v>3691</v>
      </c>
      <c r="L157" s="88" t="s">
        <v>3700</v>
      </c>
      <c r="M157" s="88" t="s">
        <v>3730</v>
      </c>
      <c r="O157" s="88" t="s">
        <v>155</v>
      </c>
      <c r="P157" s="88" t="s">
        <v>156</v>
      </c>
      <c r="Q157" s="88" t="s">
        <v>157</v>
      </c>
      <c r="R157" s="88" t="s">
        <v>158</v>
      </c>
      <c r="S157" s="88" t="s">
        <v>159</v>
      </c>
      <c r="T157" s="88" t="s">
        <v>160</v>
      </c>
      <c r="U157" s="88" t="s">
        <v>277</v>
      </c>
      <c r="V157" s="88" t="s">
        <v>291</v>
      </c>
      <c r="W157" s="88" t="s">
        <v>3678</v>
      </c>
      <c r="X157" s="88" t="s">
        <v>3691</v>
      </c>
      <c r="Y157" s="88" t="s">
        <v>3700</v>
      </c>
      <c r="Z157" s="88" t="s">
        <v>3720</v>
      </c>
      <c r="AB157" s="88" t="s">
        <v>155</v>
      </c>
      <c r="AC157" s="88" t="s">
        <v>156</v>
      </c>
      <c r="AD157" s="88" t="s">
        <v>157</v>
      </c>
      <c r="AE157" s="88" t="s">
        <v>158</v>
      </c>
      <c r="AF157" s="88" t="s">
        <v>159</v>
      </c>
      <c r="AG157" s="88" t="s">
        <v>160</v>
      </c>
      <c r="AH157" s="88" t="s">
        <v>277</v>
      </c>
      <c r="AI157" s="88" t="s">
        <v>291</v>
      </c>
      <c r="AJ157" s="88" t="s">
        <v>3678</v>
      </c>
      <c r="AK157" s="88" t="s">
        <v>3691</v>
      </c>
      <c r="AL157" s="88" t="s">
        <v>3700</v>
      </c>
      <c r="AM157" s="88" t="s">
        <v>3720</v>
      </c>
    </row>
    <row r="158" spans="1:39" x14ac:dyDescent="0.25">
      <c r="A158" s="89" t="s">
        <v>72</v>
      </c>
      <c r="B158" s="90">
        <v>39</v>
      </c>
      <c r="C158" s="90">
        <v>7</v>
      </c>
      <c r="D158" s="90">
        <v>9</v>
      </c>
      <c r="E158" s="90">
        <v>6</v>
      </c>
      <c r="F158" s="90">
        <v>13</v>
      </c>
      <c r="G158" s="90">
        <v>8</v>
      </c>
      <c r="H158" s="90">
        <v>6</v>
      </c>
      <c r="I158" s="90">
        <v>7</v>
      </c>
      <c r="J158" s="90">
        <v>21</v>
      </c>
      <c r="K158" s="90">
        <v>19</v>
      </c>
      <c r="L158" s="90">
        <v>16</v>
      </c>
      <c r="M158" s="90">
        <f>Z158+AM158</f>
        <v>13</v>
      </c>
      <c r="O158" s="90">
        <v>10</v>
      </c>
      <c r="P158" s="90">
        <v>4</v>
      </c>
      <c r="Q158" s="90">
        <v>4</v>
      </c>
      <c r="R158" s="90">
        <v>4</v>
      </c>
      <c r="S158" s="159">
        <v>3</v>
      </c>
      <c r="T158" s="159">
        <v>6</v>
      </c>
      <c r="U158" s="159">
        <v>4</v>
      </c>
      <c r="V158" s="159">
        <v>0</v>
      </c>
      <c r="W158" s="90">
        <v>4</v>
      </c>
      <c r="X158" s="90">
        <v>2</v>
      </c>
      <c r="Y158" s="90">
        <v>3</v>
      </c>
      <c r="Z158" s="90">
        <v>3</v>
      </c>
      <c r="AB158" s="90">
        <f t="shared" ref="AB158:AG158" si="16">B$158-O$158</f>
        <v>29</v>
      </c>
      <c r="AC158" s="90">
        <f t="shared" si="16"/>
        <v>3</v>
      </c>
      <c r="AD158" s="90">
        <f t="shared" si="16"/>
        <v>5</v>
      </c>
      <c r="AE158" s="90">
        <f t="shared" si="16"/>
        <v>2</v>
      </c>
      <c r="AF158" s="90">
        <f t="shared" si="16"/>
        <v>10</v>
      </c>
      <c r="AG158" s="159">
        <f t="shared" si="16"/>
        <v>2</v>
      </c>
      <c r="AH158" s="159">
        <v>2</v>
      </c>
      <c r="AI158" s="159">
        <v>5</v>
      </c>
      <c r="AJ158" s="90">
        <v>12</v>
      </c>
      <c r="AK158" s="90">
        <v>21</v>
      </c>
      <c r="AL158" s="90">
        <f>L158-Y158</f>
        <v>13</v>
      </c>
      <c r="AM158" s="90">
        <v>10</v>
      </c>
    </row>
    <row r="159" spans="1:39" ht="15.75" thickBot="1" x14ac:dyDescent="0.3">
      <c r="A159" s="87" t="s">
        <v>73</v>
      </c>
      <c r="B159" s="205">
        <v>624</v>
      </c>
      <c r="C159" s="205">
        <v>228</v>
      </c>
      <c r="D159" s="205">
        <v>3</v>
      </c>
      <c r="E159" s="205">
        <v>2</v>
      </c>
      <c r="F159" s="205">
        <v>3</v>
      </c>
      <c r="G159" s="205">
        <v>2</v>
      </c>
      <c r="H159" s="205">
        <v>1</v>
      </c>
      <c r="I159" s="205">
        <v>2</v>
      </c>
      <c r="J159" s="205">
        <v>0</v>
      </c>
      <c r="K159" s="205">
        <v>2</v>
      </c>
      <c r="L159" s="205">
        <v>0</v>
      </c>
      <c r="M159" s="205">
        <v>1</v>
      </c>
      <c r="O159" s="205">
        <v>3</v>
      </c>
      <c r="P159" s="205">
        <v>0</v>
      </c>
      <c r="Q159" s="205">
        <v>1</v>
      </c>
      <c r="R159" s="205">
        <v>0</v>
      </c>
      <c r="S159" s="473">
        <v>2</v>
      </c>
      <c r="T159" s="473">
        <v>0</v>
      </c>
      <c r="U159" s="473">
        <f>P27</f>
        <v>0</v>
      </c>
      <c r="V159" s="473">
        <v>0</v>
      </c>
      <c r="W159" s="205">
        <v>0</v>
      </c>
      <c r="X159" s="205">
        <v>0</v>
      </c>
      <c r="Y159" s="205">
        <v>0</v>
      </c>
      <c r="Z159" s="205">
        <v>0</v>
      </c>
      <c r="AB159" s="205">
        <f>B$159-O$159</f>
        <v>621</v>
      </c>
      <c r="AC159" s="205">
        <f>C$159-P$159</f>
        <v>228</v>
      </c>
      <c r="AD159" s="205">
        <f>D$159-Q$159</f>
        <v>2</v>
      </c>
      <c r="AE159" s="205">
        <f>E$159-R$159</f>
        <v>2</v>
      </c>
      <c r="AF159" s="205">
        <f>F$159-S$159</f>
        <v>1</v>
      </c>
      <c r="AG159" s="205">
        <v>2</v>
      </c>
      <c r="AH159" s="205">
        <v>1</v>
      </c>
      <c r="AI159" s="473">
        <v>2</v>
      </c>
      <c r="AJ159" s="205">
        <v>0</v>
      </c>
      <c r="AK159" s="205">
        <v>2</v>
      </c>
      <c r="AL159" s="205">
        <f>L159-Y159</f>
        <v>0</v>
      </c>
      <c r="AM159" s="205">
        <f>M159-Z159</f>
        <v>1</v>
      </c>
    </row>
    <row r="160" spans="1:39" hidden="1" x14ac:dyDescent="0.25">
      <c r="A160" s="87" t="s">
        <v>74</v>
      </c>
      <c r="B160" s="203">
        <f>O160+AB160</f>
        <v>663</v>
      </c>
      <c r="C160" s="203">
        <f>P160+AC160</f>
        <v>235</v>
      </c>
      <c r="D160" s="203">
        <f>Q160+AD160</f>
        <v>12</v>
      </c>
      <c r="E160" s="203">
        <f>R160+AE160</f>
        <v>8</v>
      </c>
      <c r="F160" s="203">
        <f>S160+AF160</f>
        <v>16</v>
      </c>
      <c r="G160" s="507">
        <f>SUM(G158:G159)</f>
        <v>10</v>
      </c>
      <c r="H160" s="507">
        <f>U160+AH160</f>
        <v>7</v>
      </c>
      <c r="I160" s="507">
        <f>I159+I158</f>
        <v>9</v>
      </c>
      <c r="J160" s="507">
        <f>J159+J158</f>
        <v>21</v>
      </c>
      <c r="K160" s="507">
        <f>K159+K158</f>
        <v>21</v>
      </c>
      <c r="L160" s="507">
        <f>L159+L158</f>
        <v>16</v>
      </c>
      <c r="M160" s="507">
        <v>2</v>
      </c>
      <c r="O160" s="203">
        <f t="shared" ref="O160:T160" si="17">O159+O158</f>
        <v>13</v>
      </c>
      <c r="P160" s="203">
        <f t="shared" si="17"/>
        <v>4</v>
      </c>
      <c r="Q160" s="203">
        <f t="shared" si="17"/>
        <v>5</v>
      </c>
      <c r="R160" s="203">
        <f t="shared" si="17"/>
        <v>4</v>
      </c>
      <c r="S160" s="203">
        <f t="shared" si="17"/>
        <v>5</v>
      </c>
      <c r="T160" s="507">
        <f t="shared" si="17"/>
        <v>6</v>
      </c>
      <c r="U160" s="507">
        <v>4</v>
      </c>
      <c r="V160" s="507">
        <f>V159+V158</f>
        <v>0</v>
      </c>
      <c r="W160" s="507">
        <f>W159+W158</f>
        <v>4</v>
      </c>
      <c r="X160" s="507">
        <f>X159+X158</f>
        <v>2</v>
      </c>
      <c r="Y160" s="507">
        <f>Y159+Y158</f>
        <v>3</v>
      </c>
      <c r="Z160" s="507">
        <f>Z159+Z158</f>
        <v>3</v>
      </c>
      <c r="AB160" s="203">
        <f t="shared" ref="AB160:AJ160" si="18">AB159+AB158</f>
        <v>650</v>
      </c>
      <c r="AC160" s="204">
        <f t="shared" si="18"/>
        <v>231</v>
      </c>
      <c r="AD160" s="204">
        <f t="shared" si="18"/>
        <v>7</v>
      </c>
      <c r="AE160" s="204">
        <f t="shared" si="18"/>
        <v>4</v>
      </c>
      <c r="AF160" s="204">
        <f t="shared" si="18"/>
        <v>11</v>
      </c>
      <c r="AG160" s="507">
        <f t="shared" si="18"/>
        <v>4</v>
      </c>
      <c r="AH160" s="507">
        <f t="shared" si="18"/>
        <v>3</v>
      </c>
      <c r="AI160" s="507">
        <f t="shared" si="18"/>
        <v>7</v>
      </c>
      <c r="AJ160" s="507">
        <f t="shared" si="18"/>
        <v>12</v>
      </c>
      <c r="AK160" s="507">
        <f>AK159+AK158</f>
        <v>23</v>
      </c>
      <c r="AL160" s="507">
        <f>AL159+AL158</f>
        <v>13</v>
      </c>
      <c r="AM160" s="507">
        <f>AM159+AM158</f>
        <v>11</v>
      </c>
    </row>
    <row r="161" spans="1:39" ht="15.75" thickBot="1" x14ac:dyDescent="0.3">
      <c r="A161" s="87" t="s">
        <v>75</v>
      </c>
      <c r="B161" s="205">
        <v>112</v>
      </c>
      <c r="C161" s="205">
        <v>74</v>
      </c>
      <c r="D161" s="205">
        <v>20</v>
      </c>
      <c r="E161" s="205">
        <v>10</v>
      </c>
      <c r="F161" s="205">
        <v>13</v>
      </c>
      <c r="G161" s="205">
        <v>8</v>
      </c>
      <c r="H161" s="205">
        <v>14</v>
      </c>
      <c r="I161" s="205">
        <v>9</v>
      </c>
      <c r="J161" s="205">
        <v>10</v>
      </c>
      <c r="K161" s="205">
        <v>22</v>
      </c>
      <c r="L161" s="205">
        <v>18</v>
      </c>
      <c r="M161" s="205">
        <f>Z161+AM161</f>
        <v>13</v>
      </c>
      <c r="O161" s="205">
        <v>8</v>
      </c>
      <c r="P161" s="205">
        <v>3</v>
      </c>
      <c r="Q161" s="205">
        <v>4</v>
      </c>
      <c r="R161" s="205">
        <v>3</v>
      </c>
      <c r="S161" s="473">
        <v>2</v>
      </c>
      <c r="T161" s="473">
        <v>4</v>
      </c>
      <c r="U161" s="473">
        <v>7</v>
      </c>
      <c r="V161" s="473">
        <v>5</v>
      </c>
      <c r="W161" s="205">
        <v>7</v>
      </c>
      <c r="X161" s="205">
        <v>7</v>
      </c>
      <c r="Y161" s="205">
        <v>6</v>
      </c>
      <c r="Z161" s="205">
        <v>6</v>
      </c>
      <c r="AB161" s="205">
        <f t="shared" ref="AB161:AG161" si="19">B$161-O$161</f>
        <v>104</v>
      </c>
      <c r="AC161" s="205">
        <f t="shared" si="19"/>
        <v>71</v>
      </c>
      <c r="AD161" s="205">
        <f t="shared" si="19"/>
        <v>16</v>
      </c>
      <c r="AE161" s="205">
        <f t="shared" si="19"/>
        <v>7</v>
      </c>
      <c r="AF161" s="205">
        <f t="shared" si="19"/>
        <v>11</v>
      </c>
      <c r="AG161" s="205">
        <f t="shared" si="19"/>
        <v>4</v>
      </c>
      <c r="AH161" s="205">
        <v>6</v>
      </c>
      <c r="AI161" s="473">
        <v>6</v>
      </c>
      <c r="AJ161" s="205">
        <v>8</v>
      </c>
      <c r="AK161" s="205">
        <v>12</v>
      </c>
      <c r="AL161" s="205">
        <f>L161-Y161</f>
        <v>12</v>
      </c>
      <c r="AM161" s="205">
        <v>7</v>
      </c>
    </row>
    <row r="162" spans="1:39" x14ac:dyDescent="0.25">
      <c r="A162" s="87" t="s">
        <v>59</v>
      </c>
      <c r="B162" s="203">
        <f>O162+AB162</f>
        <v>775</v>
      </c>
      <c r="C162" s="203">
        <f>P162+AC162</f>
        <v>309</v>
      </c>
      <c r="D162" s="203">
        <f>Q162+AD162</f>
        <v>32</v>
      </c>
      <c r="E162" s="504">
        <f>R162+AE162</f>
        <v>18</v>
      </c>
      <c r="F162" s="203">
        <f>S162+AF162</f>
        <v>29</v>
      </c>
      <c r="G162" s="507">
        <f t="shared" ref="G162:L162" si="20">G161+G160</f>
        <v>18</v>
      </c>
      <c r="H162" s="203">
        <f t="shared" si="20"/>
        <v>21</v>
      </c>
      <c r="I162" s="507">
        <f t="shared" si="20"/>
        <v>18</v>
      </c>
      <c r="J162" s="507">
        <f t="shared" si="20"/>
        <v>31</v>
      </c>
      <c r="K162" s="507">
        <f t="shared" si="20"/>
        <v>43</v>
      </c>
      <c r="L162" s="507">
        <f t="shared" si="20"/>
        <v>34</v>
      </c>
      <c r="M162" s="507">
        <f>Z162+AM162</f>
        <v>27</v>
      </c>
      <c r="O162" s="203">
        <f t="shared" ref="O162:U162" si="21">O161+O160</f>
        <v>21</v>
      </c>
      <c r="P162" s="203">
        <f t="shared" si="21"/>
        <v>7</v>
      </c>
      <c r="Q162" s="203">
        <f t="shared" si="21"/>
        <v>9</v>
      </c>
      <c r="R162" s="203">
        <f t="shared" si="21"/>
        <v>7</v>
      </c>
      <c r="S162" s="203">
        <f t="shared" si="21"/>
        <v>7</v>
      </c>
      <c r="T162" s="507">
        <f t="shared" si="21"/>
        <v>10</v>
      </c>
      <c r="U162" s="507">
        <f t="shared" si="21"/>
        <v>11</v>
      </c>
      <c r="V162" s="507">
        <f>V161+V160</f>
        <v>5</v>
      </c>
      <c r="W162" s="507">
        <f>W161+W160</f>
        <v>11</v>
      </c>
      <c r="X162" s="507">
        <f>X161+X160</f>
        <v>9</v>
      </c>
      <c r="Y162" s="507">
        <f>Y161+Y160</f>
        <v>9</v>
      </c>
      <c r="Z162" s="507">
        <f>Z161+Z160</f>
        <v>9</v>
      </c>
      <c r="AB162" s="203">
        <f t="shared" ref="AB162:AJ162" si="22">AB161+AB160</f>
        <v>754</v>
      </c>
      <c r="AC162" s="203">
        <f t="shared" si="22"/>
        <v>302</v>
      </c>
      <c r="AD162" s="203">
        <f t="shared" si="22"/>
        <v>23</v>
      </c>
      <c r="AE162" s="203">
        <f t="shared" si="22"/>
        <v>11</v>
      </c>
      <c r="AF162" s="203">
        <f t="shared" si="22"/>
        <v>22</v>
      </c>
      <c r="AG162" s="507">
        <f t="shared" si="22"/>
        <v>8</v>
      </c>
      <c r="AH162" s="507">
        <f t="shared" si="22"/>
        <v>9</v>
      </c>
      <c r="AI162" s="507">
        <f t="shared" si="22"/>
        <v>13</v>
      </c>
      <c r="AJ162" s="507">
        <f t="shared" si="22"/>
        <v>20</v>
      </c>
      <c r="AK162" s="507">
        <f>AK161+AK160</f>
        <v>35</v>
      </c>
      <c r="AL162" s="507">
        <f>AL161+AL160</f>
        <v>25</v>
      </c>
      <c r="AM162" s="507">
        <f>AM161+AM160</f>
        <v>18</v>
      </c>
    </row>
    <row r="167" spans="1:39" x14ac:dyDescent="0.25">
      <c r="L167" s="635">
        <v>2011</v>
      </c>
      <c r="M167" s="635">
        <v>2012</v>
      </c>
      <c r="N167" s="635">
        <v>2013</v>
      </c>
      <c r="O167" s="635">
        <v>2014</v>
      </c>
      <c r="P167" s="636">
        <v>2015</v>
      </c>
      <c r="Q167" s="635">
        <v>2016</v>
      </c>
      <c r="R167" s="635">
        <v>2017</v>
      </c>
      <c r="S167" s="635">
        <v>2018</v>
      </c>
      <c r="T167" s="635">
        <v>2019</v>
      </c>
      <c r="U167" s="88">
        <v>2020</v>
      </c>
      <c r="V167" s="88">
        <v>2021</v>
      </c>
    </row>
    <row r="168" spans="1:39" x14ac:dyDescent="0.25">
      <c r="K168" t="s">
        <v>3680</v>
      </c>
      <c r="L168" s="637">
        <v>13</v>
      </c>
      <c r="M168" s="637">
        <v>4</v>
      </c>
      <c r="N168" s="638">
        <v>7</v>
      </c>
      <c r="O168" s="638">
        <v>4</v>
      </c>
      <c r="P168" s="639">
        <v>5</v>
      </c>
      <c r="Q168" s="640">
        <v>6</v>
      </c>
      <c r="R168" s="641">
        <v>3</v>
      </c>
      <c r="S168" s="638">
        <v>0</v>
      </c>
      <c r="T168" s="638"/>
      <c r="U168" s="159"/>
      <c r="V168" s="159"/>
    </row>
    <row r="169" spans="1:39" x14ac:dyDescent="0.25">
      <c r="K169" t="s">
        <v>3681</v>
      </c>
      <c r="L169" s="641">
        <v>8</v>
      </c>
      <c r="M169" s="641">
        <v>3</v>
      </c>
      <c r="N169" s="638">
        <v>2</v>
      </c>
      <c r="O169" s="638">
        <v>3</v>
      </c>
      <c r="P169" s="638">
        <v>2</v>
      </c>
      <c r="Q169" s="638">
        <v>4</v>
      </c>
      <c r="R169" s="638">
        <v>8</v>
      </c>
      <c r="S169" s="638">
        <v>5</v>
      </c>
      <c r="T169" s="638"/>
      <c r="U169" s="159"/>
      <c r="V169" s="159"/>
    </row>
    <row r="170" spans="1:39" ht="24.75" customHeight="1" x14ac:dyDescent="0.25">
      <c r="A170" s="732" t="s">
        <v>161</v>
      </c>
      <c r="B170" s="734" t="s">
        <v>162</v>
      </c>
      <c r="C170" s="734"/>
      <c r="D170" s="734"/>
      <c r="E170" s="734"/>
      <c r="F170" s="734"/>
      <c r="G170" s="734"/>
      <c r="H170" s="734"/>
      <c r="I170" s="734"/>
    </row>
    <row r="171" spans="1:39" ht="15.75" thickBot="1" x14ac:dyDescent="0.3">
      <c r="A171" s="733"/>
      <c r="B171" s="754"/>
      <c r="C171" s="754"/>
      <c r="D171" s="754"/>
      <c r="E171" s="754"/>
      <c r="F171" s="754"/>
      <c r="G171" s="754"/>
      <c r="H171" s="754"/>
      <c r="I171" s="754"/>
      <c r="M171" s="642" t="s">
        <v>1064</v>
      </c>
      <c r="N171" s="183">
        <v>2011</v>
      </c>
      <c r="O171" s="183">
        <v>2012</v>
      </c>
      <c r="P171" s="183">
        <v>2013</v>
      </c>
      <c r="Q171" s="183">
        <v>2014</v>
      </c>
      <c r="R171" s="183">
        <v>2015</v>
      </c>
      <c r="S171" s="183">
        <v>2016</v>
      </c>
      <c r="T171" s="183">
        <v>2017</v>
      </c>
      <c r="U171" s="183">
        <v>2018</v>
      </c>
      <c r="V171" s="183">
        <v>2019</v>
      </c>
    </row>
    <row r="172" spans="1:39" x14ac:dyDescent="0.25">
      <c r="M172" t="s">
        <v>3701</v>
      </c>
      <c r="N172" s="183">
        <v>10</v>
      </c>
      <c r="O172" s="183">
        <v>4</v>
      </c>
      <c r="P172" s="183">
        <v>4</v>
      </c>
      <c r="Q172" s="183">
        <v>4</v>
      </c>
      <c r="R172" s="183">
        <v>3</v>
      </c>
      <c r="S172" s="183">
        <v>6</v>
      </c>
      <c r="T172" s="183">
        <v>4</v>
      </c>
      <c r="U172" s="183">
        <v>0</v>
      </c>
      <c r="V172" s="183">
        <v>4</v>
      </c>
    </row>
    <row r="173" spans="1:39" ht="15.75" thickBot="1" x14ac:dyDescent="0.3">
      <c r="B173" s="624" t="s">
        <v>163</v>
      </c>
      <c r="C173" s="624" t="s">
        <v>164</v>
      </c>
      <c r="D173" s="624" t="s">
        <v>165</v>
      </c>
      <c r="E173" s="624" t="s">
        <v>166</v>
      </c>
      <c r="F173" s="624" t="s">
        <v>167</v>
      </c>
      <c r="G173" s="624" t="s">
        <v>168</v>
      </c>
      <c r="H173" s="624" t="s">
        <v>169</v>
      </c>
      <c r="I173" s="624" t="s">
        <v>170</v>
      </c>
    </row>
    <row r="174" spans="1:39" ht="15.75" thickBot="1" x14ac:dyDescent="0.3">
      <c r="A174" s="486" t="s">
        <v>171</v>
      </c>
      <c r="B174" s="487">
        <v>32</v>
      </c>
      <c r="C174" s="487">
        <v>24</v>
      </c>
      <c r="D174" s="487">
        <v>16</v>
      </c>
      <c r="E174" s="487">
        <v>9</v>
      </c>
      <c r="F174" s="487">
        <v>4</v>
      </c>
      <c r="G174" s="487">
        <v>2</v>
      </c>
      <c r="H174" s="487">
        <v>1</v>
      </c>
      <c r="I174" s="487">
        <v>0</v>
      </c>
    </row>
    <row r="175" spans="1:39" ht="15.75" thickBot="1" x14ac:dyDescent="0.3">
      <c r="A175" s="484" t="s">
        <v>172</v>
      </c>
      <c r="B175" s="485">
        <v>11</v>
      </c>
      <c r="C175" s="485">
        <v>9</v>
      </c>
      <c r="D175" s="485">
        <v>4</v>
      </c>
      <c r="E175" s="485">
        <v>2</v>
      </c>
      <c r="F175" s="485">
        <v>1</v>
      </c>
      <c r="G175" s="485">
        <v>0</v>
      </c>
      <c r="H175" s="485">
        <v>0</v>
      </c>
      <c r="I175" s="485">
        <v>0</v>
      </c>
    </row>
    <row r="176" spans="1:39" x14ac:dyDescent="0.25">
      <c r="A176" s="483"/>
    </row>
    <row r="177" spans="1:12" ht="15.75" thickBot="1" x14ac:dyDescent="0.3">
      <c r="A177" s="533" t="s">
        <v>173</v>
      </c>
      <c r="B177" s="624" t="s">
        <v>163</v>
      </c>
      <c r="C177" s="624" t="s">
        <v>164</v>
      </c>
      <c r="D177" s="624" t="s">
        <v>165</v>
      </c>
      <c r="E177" s="624" t="s">
        <v>166</v>
      </c>
      <c r="F177" s="624" t="s">
        <v>167</v>
      </c>
      <c r="G177" s="624" t="s">
        <v>168</v>
      </c>
      <c r="H177" s="624" t="s">
        <v>169</v>
      </c>
      <c r="I177" s="624" t="s">
        <v>170</v>
      </c>
    </row>
    <row r="178" spans="1:12" ht="15.75" thickBot="1" x14ac:dyDescent="0.3">
      <c r="A178" s="565" t="s">
        <v>171</v>
      </c>
      <c r="B178" s="487">
        <v>32</v>
      </c>
      <c r="C178" s="487">
        <v>24</v>
      </c>
      <c r="D178" s="487">
        <v>16</v>
      </c>
      <c r="E178" s="487">
        <v>16</v>
      </c>
      <c r="F178" s="487">
        <v>9</v>
      </c>
      <c r="G178" s="487">
        <v>4</v>
      </c>
      <c r="H178" s="487">
        <v>3</v>
      </c>
      <c r="I178" s="487">
        <v>2</v>
      </c>
    </row>
    <row r="179" spans="1:12" ht="15.75" thickBot="1" x14ac:dyDescent="0.3">
      <c r="A179" s="563" t="s">
        <v>174</v>
      </c>
      <c r="B179" s="566">
        <v>32</v>
      </c>
      <c r="C179" s="566">
        <v>18</v>
      </c>
      <c r="D179" s="568">
        <v>29</v>
      </c>
      <c r="E179" s="567">
        <v>18</v>
      </c>
      <c r="F179" s="487"/>
      <c r="G179" s="487"/>
      <c r="H179" s="487"/>
      <c r="I179" s="487"/>
    </row>
    <row r="180" spans="1:12" ht="15.75" thickBot="1" x14ac:dyDescent="0.3">
      <c r="A180" s="564" t="s">
        <v>172</v>
      </c>
      <c r="B180" s="485">
        <v>11</v>
      </c>
      <c r="C180" s="485">
        <v>9</v>
      </c>
      <c r="D180" s="485">
        <v>4</v>
      </c>
      <c r="E180" s="485">
        <v>4</v>
      </c>
      <c r="F180" s="485">
        <v>2</v>
      </c>
      <c r="G180" s="485">
        <v>0</v>
      </c>
      <c r="H180" s="485">
        <v>0</v>
      </c>
      <c r="I180" s="485">
        <v>0</v>
      </c>
    </row>
    <row r="181" spans="1:12" ht="15.75" thickBot="1" x14ac:dyDescent="0.3">
      <c r="A181" s="563" t="s">
        <v>175</v>
      </c>
      <c r="B181" s="566">
        <v>10</v>
      </c>
      <c r="C181" s="566">
        <v>7</v>
      </c>
      <c r="D181" s="568">
        <v>7</v>
      </c>
      <c r="E181" s="568">
        <v>10</v>
      </c>
      <c r="F181" s="563"/>
      <c r="G181" s="563"/>
      <c r="H181" s="563"/>
      <c r="I181" s="563"/>
      <c r="J181" s="560"/>
      <c r="K181" s="560"/>
    </row>
    <row r="182" spans="1:12" x14ac:dyDescent="0.25">
      <c r="A182" s="562"/>
      <c r="B182" s="561"/>
      <c r="C182" s="561"/>
      <c r="D182" s="561"/>
      <c r="E182" s="561"/>
      <c r="F182" s="561"/>
      <c r="G182" s="561"/>
      <c r="H182" s="561"/>
      <c r="I182" s="561"/>
      <c r="J182" s="561"/>
      <c r="K182" s="561"/>
    </row>
    <row r="183" spans="1:12" ht="15.75" hidden="1" thickBot="1" x14ac:dyDescent="0.3">
      <c r="A183" s="533" t="s">
        <v>278</v>
      </c>
      <c r="B183" s="624" t="s">
        <v>163</v>
      </c>
      <c r="C183" s="624" t="s">
        <v>164</v>
      </c>
      <c r="D183" s="624" t="s">
        <v>165</v>
      </c>
      <c r="E183" s="624" t="s">
        <v>166</v>
      </c>
      <c r="F183" s="624" t="s">
        <v>167</v>
      </c>
      <c r="G183" s="624" t="s">
        <v>168</v>
      </c>
      <c r="H183" s="624" t="s">
        <v>169</v>
      </c>
      <c r="I183" s="624" t="s">
        <v>170</v>
      </c>
      <c r="J183" s="624" t="s">
        <v>279</v>
      </c>
      <c r="K183" s="561"/>
    </row>
    <row r="184" spans="1:12" ht="15.75" hidden="1" thickBot="1" x14ac:dyDescent="0.3">
      <c r="A184" s="565" t="s">
        <v>171</v>
      </c>
      <c r="B184" s="487">
        <v>32</v>
      </c>
      <c r="C184" s="487">
        <v>24</v>
      </c>
      <c r="D184" s="487">
        <v>16</v>
      </c>
      <c r="E184" s="487">
        <v>16</v>
      </c>
      <c r="F184" s="487">
        <v>16</v>
      </c>
      <c r="G184" s="487">
        <v>9</v>
      </c>
      <c r="H184" s="487">
        <v>4</v>
      </c>
      <c r="I184" s="487">
        <v>3</v>
      </c>
      <c r="J184" s="487">
        <v>2</v>
      </c>
    </row>
    <row r="185" spans="1:12" ht="15.75" hidden="1" thickBot="1" x14ac:dyDescent="0.3">
      <c r="A185" s="563" t="s">
        <v>174</v>
      </c>
      <c r="B185" s="566">
        <v>32</v>
      </c>
      <c r="C185" s="566">
        <v>18</v>
      </c>
      <c r="D185" s="568">
        <v>29</v>
      </c>
      <c r="E185" s="567">
        <v>18</v>
      </c>
      <c r="F185" s="487"/>
      <c r="G185" s="487"/>
      <c r="H185" s="487"/>
      <c r="I185" s="487"/>
      <c r="J185" s="487"/>
    </row>
    <row r="186" spans="1:12" ht="15.75" hidden="1" thickBot="1" x14ac:dyDescent="0.3">
      <c r="A186" s="564" t="s">
        <v>172</v>
      </c>
      <c r="B186" s="485">
        <v>11</v>
      </c>
      <c r="C186" s="485">
        <v>9</v>
      </c>
      <c r="D186" s="485">
        <v>4</v>
      </c>
      <c r="E186" s="485">
        <v>4</v>
      </c>
      <c r="F186" s="485">
        <v>4</v>
      </c>
      <c r="G186" s="485">
        <v>2</v>
      </c>
      <c r="H186" s="485">
        <v>0</v>
      </c>
      <c r="I186" s="485">
        <v>0</v>
      </c>
      <c r="J186" s="485">
        <v>0</v>
      </c>
    </row>
    <row r="187" spans="1:12" ht="15.75" hidden="1" thickBot="1" x14ac:dyDescent="0.3">
      <c r="A187" s="563" t="s">
        <v>175</v>
      </c>
      <c r="B187" s="566">
        <v>10</v>
      </c>
      <c r="C187" s="566">
        <v>7</v>
      </c>
      <c r="D187" s="568">
        <v>7</v>
      </c>
      <c r="E187" s="568">
        <v>10</v>
      </c>
      <c r="F187" s="563"/>
      <c r="G187" s="563"/>
      <c r="H187" s="563"/>
      <c r="I187" s="563"/>
      <c r="J187" s="563"/>
    </row>
    <row r="188" spans="1:12" hidden="1" x14ac:dyDescent="0.25"/>
    <row r="189" spans="1:12" ht="15.75" hidden="1" thickBot="1" x14ac:dyDescent="0.3">
      <c r="A189" s="533" t="s">
        <v>280</v>
      </c>
      <c r="B189" s="624" t="s">
        <v>163</v>
      </c>
      <c r="C189" s="624" t="s">
        <v>164</v>
      </c>
      <c r="D189" s="624" t="s">
        <v>165</v>
      </c>
      <c r="E189" s="624" t="s">
        <v>166</v>
      </c>
      <c r="F189" s="624" t="s">
        <v>167</v>
      </c>
      <c r="G189" s="624" t="s">
        <v>168</v>
      </c>
      <c r="H189" s="624" t="s">
        <v>169</v>
      </c>
      <c r="I189" s="624" t="s">
        <v>170</v>
      </c>
      <c r="J189" s="624" t="s">
        <v>279</v>
      </c>
      <c r="K189" s="624" t="s">
        <v>281</v>
      </c>
    </row>
    <row r="190" spans="1:12" ht="15.75" hidden="1" thickBot="1" x14ac:dyDescent="0.3">
      <c r="A190" s="565" t="s">
        <v>171</v>
      </c>
      <c r="B190" s="487">
        <v>32</v>
      </c>
      <c r="C190" s="487">
        <v>24</v>
      </c>
      <c r="D190" s="487">
        <v>16</v>
      </c>
      <c r="E190" s="487">
        <v>16</v>
      </c>
      <c r="F190" s="487">
        <v>16</v>
      </c>
      <c r="G190" s="487">
        <v>9</v>
      </c>
      <c r="H190" s="487">
        <v>4</v>
      </c>
      <c r="I190" s="487">
        <v>3</v>
      </c>
      <c r="J190" s="487"/>
      <c r="K190" s="487"/>
    </row>
    <row r="191" spans="1:12" ht="15.75" hidden="1" thickBot="1" x14ac:dyDescent="0.3">
      <c r="A191" s="563" t="s">
        <v>174</v>
      </c>
      <c r="B191" s="566">
        <v>32</v>
      </c>
      <c r="C191" s="566">
        <v>18</v>
      </c>
      <c r="D191" s="568">
        <v>29</v>
      </c>
      <c r="E191" s="567">
        <v>18</v>
      </c>
      <c r="F191" s="487"/>
      <c r="G191" s="487"/>
      <c r="H191" s="487"/>
      <c r="I191" s="487"/>
      <c r="J191" s="487"/>
      <c r="K191" s="487"/>
    </row>
    <row r="192" spans="1:12" ht="15.75" hidden="1" thickBot="1" x14ac:dyDescent="0.3">
      <c r="A192" s="564" t="s">
        <v>172</v>
      </c>
      <c r="B192" s="485">
        <v>11</v>
      </c>
      <c r="C192" s="485">
        <v>9</v>
      </c>
      <c r="D192" s="485">
        <v>4</v>
      </c>
      <c r="E192" s="485">
        <v>4</v>
      </c>
      <c r="F192" s="485">
        <v>4</v>
      </c>
      <c r="G192" s="485">
        <v>4</v>
      </c>
      <c r="H192" s="485">
        <v>4</v>
      </c>
      <c r="I192" s="485">
        <v>3</v>
      </c>
      <c r="J192" s="485">
        <v>3</v>
      </c>
      <c r="K192" s="485">
        <v>3</v>
      </c>
      <c r="L192" s="592"/>
    </row>
    <row r="193" spans="1:12" ht="15.75" hidden="1" thickBot="1" x14ac:dyDescent="0.3">
      <c r="A193" s="563" t="s">
        <v>175</v>
      </c>
      <c r="B193" s="566">
        <v>10</v>
      </c>
      <c r="C193" s="566">
        <v>7</v>
      </c>
      <c r="D193" s="568">
        <v>7</v>
      </c>
      <c r="E193" s="568">
        <v>10</v>
      </c>
      <c r="F193" s="563"/>
      <c r="G193" s="563"/>
      <c r="H193" s="563"/>
      <c r="I193" s="563"/>
      <c r="J193" s="563"/>
      <c r="K193" s="563"/>
    </row>
    <row r="194" spans="1:12" hidden="1" x14ac:dyDescent="0.25"/>
    <row r="195" spans="1:12" ht="15.75" hidden="1" thickBot="1" x14ac:dyDescent="0.3">
      <c r="A195" s="533" t="s">
        <v>292</v>
      </c>
      <c r="B195" s="624" t="s">
        <v>163</v>
      </c>
      <c r="C195" s="624" t="s">
        <v>164</v>
      </c>
      <c r="D195" s="624" t="s">
        <v>165</v>
      </c>
      <c r="E195" s="624" t="s">
        <v>166</v>
      </c>
      <c r="F195" s="624" t="s">
        <v>167</v>
      </c>
      <c r="G195" s="624" t="s">
        <v>168</v>
      </c>
      <c r="H195" s="624" t="s">
        <v>169</v>
      </c>
      <c r="I195" s="624" t="s">
        <v>170</v>
      </c>
      <c r="J195" s="624" t="s">
        <v>279</v>
      </c>
      <c r="K195" s="624" t="s">
        <v>281</v>
      </c>
    </row>
    <row r="196" spans="1:12" ht="15.75" hidden="1" thickBot="1" x14ac:dyDescent="0.3">
      <c r="A196" s="565" t="s">
        <v>171</v>
      </c>
      <c r="B196" s="487">
        <v>32</v>
      </c>
      <c r="C196" s="487">
        <v>24</v>
      </c>
      <c r="D196" s="487">
        <v>16</v>
      </c>
      <c r="E196" s="487">
        <v>16</v>
      </c>
      <c r="F196" s="487">
        <v>16</v>
      </c>
      <c r="G196" s="487">
        <v>16</v>
      </c>
      <c r="H196" s="487">
        <v>16</v>
      </c>
    </row>
    <row r="197" spans="1:12" ht="15.75" hidden="1" thickBot="1" x14ac:dyDescent="0.3">
      <c r="A197" s="563" t="s">
        <v>174</v>
      </c>
      <c r="B197" s="566">
        <v>32</v>
      </c>
      <c r="C197" s="566">
        <v>18</v>
      </c>
      <c r="D197" s="568">
        <v>29</v>
      </c>
      <c r="E197" s="567">
        <v>18</v>
      </c>
      <c r="F197" s="567">
        <v>21</v>
      </c>
      <c r="G197" s="567">
        <v>18</v>
      </c>
    </row>
    <row r="198" spans="1:12" ht="15.75" hidden="1" thickBot="1" x14ac:dyDescent="0.3">
      <c r="A198" s="564" t="s">
        <v>172</v>
      </c>
      <c r="B198" s="485">
        <v>11</v>
      </c>
      <c r="C198" s="485">
        <v>9</v>
      </c>
      <c r="D198" s="485">
        <v>4</v>
      </c>
      <c r="E198" s="485">
        <v>4</v>
      </c>
      <c r="F198" s="485">
        <v>4</v>
      </c>
      <c r="G198" s="485">
        <v>8</v>
      </c>
      <c r="H198" s="485">
        <v>6</v>
      </c>
      <c r="I198" s="485">
        <v>4</v>
      </c>
      <c r="J198" s="485">
        <v>4</v>
      </c>
      <c r="K198" s="485">
        <v>4</v>
      </c>
    </row>
    <row r="199" spans="1:12" ht="15.75" hidden="1" thickBot="1" x14ac:dyDescent="0.3">
      <c r="A199" s="563" t="s">
        <v>175</v>
      </c>
      <c r="B199" s="566">
        <v>10</v>
      </c>
      <c r="C199" s="566">
        <v>7</v>
      </c>
      <c r="D199" s="568">
        <v>7</v>
      </c>
      <c r="E199" s="568">
        <v>10</v>
      </c>
      <c r="F199" s="568">
        <v>11</v>
      </c>
      <c r="G199" s="566">
        <v>5</v>
      </c>
    </row>
    <row r="200" spans="1:12" hidden="1" x14ac:dyDescent="0.25"/>
    <row r="201" spans="1:12" ht="15.75" hidden="1" thickBot="1" x14ac:dyDescent="0.3">
      <c r="A201" s="533" t="s">
        <v>3722</v>
      </c>
      <c r="B201" s="624" t="s">
        <v>163</v>
      </c>
      <c r="C201" s="624" t="s">
        <v>164</v>
      </c>
      <c r="D201" s="624" t="s">
        <v>165</v>
      </c>
      <c r="E201" s="624" t="s">
        <v>166</v>
      </c>
      <c r="F201" s="624" t="s">
        <v>167</v>
      </c>
      <c r="G201" s="624" t="s">
        <v>168</v>
      </c>
      <c r="H201" s="624" t="s">
        <v>169</v>
      </c>
      <c r="I201" s="624" t="s">
        <v>170</v>
      </c>
      <c r="J201" s="624" t="s">
        <v>279</v>
      </c>
      <c r="K201" s="624" t="s">
        <v>281</v>
      </c>
    </row>
    <row r="202" spans="1:12" ht="15.75" hidden="1" thickBot="1" x14ac:dyDescent="0.3">
      <c r="A202" s="565" t="s">
        <v>171</v>
      </c>
      <c r="B202" s="487">
        <v>32</v>
      </c>
      <c r="C202" s="487">
        <v>24</v>
      </c>
      <c r="D202" s="487">
        <v>16</v>
      </c>
      <c r="E202" s="487">
        <v>16</v>
      </c>
      <c r="F202" s="487">
        <v>16</v>
      </c>
      <c r="G202" s="487">
        <v>16</v>
      </c>
      <c r="H202" s="487">
        <v>16</v>
      </c>
      <c r="I202" s="592">
        <v>16</v>
      </c>
      <c r="J202" s="592" t="s">
        <v>414</v>
      </c>
    </row>
    <row r="203" spans="1:12" ht="15.75" hidden="1" thickBot="1" x14ac:dyDescent="0.3">
      <c r="A203" s="563" t="s">
        <v>174</v>
      </c>
      <c r="B203" s="566">
        <v>32</v>
      </c>
      <c r="C203" s="566">
        <v>18</v>
      </c>
      <c r="D203" s="568">
        <v>29</v>
      </c>
      <c r="E203" s="567">
        <v>18</v>
      </c>
      <c r="F203" s="567">
        <v>21</v>
      </c>
      <c r="G203" s="567">
        <v>18</v>
      </c>
      <c r="H203" s="614">
        <v>31</v>
      </c>
      <c r="I203" s="614">
        <v>43</v>
      </c>
    </row>
    <row r="204" spans="1:12" ht="15.75" hidden="1" thickBot="1" x14ac:dyDescent="0.3">
      <c r="A204" s="564" t="s">
        <v>172</v>
      </c>
      <c r="B204" s="485">
        <v>11</v>
      </c>
      <c r="C204" s="485">
        <v>9</v>
      </c>
      <c r="D204" s="485">
        <v>4</v>
      </c>
      <c r="E204" s="485">
        <v>4</v>
      </c>
      <c r="F204" s="485">
        <v>4</v>
      </c>
      <c r="G204" s="485">
        <v>8</v>
      </c>
      <c r="H204" s="485">
        <v>6</v>
      </c>
      <c r="I204" s="485">
        <v>6</v>
      </c>
      <c r="J204" s="485">
        <v>6</v>
      </c>
      <c r="K204" s="485">
        <v>4</v>
      </c>
    </row>
    <row r="205" spans="1:12" ht="15.75" hidden="1" thickBot="1" x14ac:dyDescent="0.3">
      <c r="A205" s="563" t="s">
        <v>175</v>
      </c>
      <c r="B205" s="566">
        <v>10</v>
      </c>
      <c r="C205" s="566">
        <v>7</v>
      </c>
      <c r="D205" s="568">
        <v>7</v>
      </c>
      <c r="E205" s="568">
        <v>10</v>
      </c>
      <c r="F205" s="568">
        <v>11</v>
      </c>
      <c r="G205" s="566">
        <v>5</v>
      </c>
      <c r="H205" s="614">
        <v>11</v>
      </c>
      <c r="I205" s="619">
        <v>9</v>
      </c>
    </row>
    <row r="206" spans="1:12" hidden="1" x14ac:dyDescent="0.25">
      <c r="A206" t="s">
        <v>3704</v>
      </c>
    </row>
    <row r="208" spans="1:12" ht="15.75" thickBot="1" x14ac:dyDescent="0.3">
      <c r="A208" s="533" t="s">
        <v>3723</v>
      </c>
      <c r="B208" s="624" t="s">
        <v>163</v>
      </c>
      <c r="C208" s="624" t="s">
        <v>164</v>
      </c>
      <c r="D208" s="624" t="s">
        <v>165</v>
      </c>
      <c r="E208" s="624" t="s">
        <v>166</v>
      </c>
      <c r="F208" s="624" t="s">
        <v>167</v>
      </c>
      <c r="G208" s="624" t="s">
        <v>168</v>
      </c>
      <c r="H208" s="624" t="s">
        <v>169</v>
      </c>
      <c r="I208" s="624" t="s">
        <v>170</v>
      </c>
      <c r="J208" s="624" t="s">
        <v>279</v>
      </c>
      <c r="K208" s="624" t="s">
        <v>281</v>
      </c>
      <c r="L208" s="624"/>
    </row>
    <row r="209" spans="1:12" ht="15.75" thickBot="1" x14ac:dyDescent="0.3">
      <c r="A209" s="565" t="s">
        <v>171</v>
      </c>
      <c r="B209" s="487">
        <v>32</v>
      </c>
      <c r="C209" s="487">
        <v>24</v>
      </c>
      <c r="D209" s="487">
        <v>16</v>
      </c>
      <c r="E209" s="487">
        <v>16</v>
      </c>
      <c r="F209" s="487">
        <v>16</v>
      </c>
      <c r="G209" s="487">
        <v>16</v>
      </c>
      <c r="H209" s="487">
        <v>16</v>
      </c>
      <c r="I209" s="592">
        <v>16</v>
      </c>
      <c r="J209" s="592" t="s">
        <v>414</v>
      </c>
      <c r="K209" s="592" t="s">
        <v>414</v>
      </c>
      <c r="L209" s="592"/>
    </row>
    <row r="210" spans="1:12" ht="15.75" thickBot="1" x14ac:dyDescent="0.3">
      <c r="A210" s="563" t="s">
        <v>174</v>
      </c>
      <c r="B210" s="566">
        <v>32</v>
      </c>
      <c r="C210" s="566">
        <v>18</v>
      </c>
      <c r="D210" s="568">
        <v>29</v>
      </c>
      <c r="E210" s="567">
        <v>18</v>
      </c>
      <c r="F210" s="567">
        <v>21</v>
      </c>
      <c r="G210" s="567">
        <v>18</v>
      </c>
      <c r="H210" s="614">
        <v>31</v>
      </c>
      <c r="I210" s="614">
        <v>42</v>
      </c>
      <c r="J210" s="643">
        <v>34</v>
      </c>
    </row>
    <row r="211" spans="1:12" ht="15.75" thickBot="1" x14ac:dyDescent="0.3">
      <c r="A211" s="564" t="s">
        <v>172</v>
      </c>
      <c r="B211" s="485">
        <v>11</v>
      </c>
      <c r="C211" s="485">
        <v>9</v>
      </c>
      <c r="D211" s="485">
        <v>4</v>
      </c>
      <c r="E211" s="485">
        <v>4</v>
      </c>
      <c r="F211" s="485">
        <v>4</v>
      </c>
      <c r="G211" s="485">
        <v>8</v>
      </c>
      <c r="H211" s="485">
        <v>6</v>
      </c>
      <c r="I211" s="485">
        <v>6</v>
      </c>
      <c r="J211" s="485">
        <v>6</v>
      </c>
      <c r="K211" s="485">
        <v>6</v>
      </c>
      <c r="L211" s="485"/>
    </row>
    <row r="212" spans="1:12" ht="15.75" thickBot="1" x14ac:dyDescent="0.3">
      <c r="A212" s="563" t="s">
        <v>175</v>
      </c>
      <c r="B212" s="566">
        <v>10</v>
      </c>
      <c r="C212" s="566">
        <v>7</v>
      </c>
      <c r="D212" s="568">
        <v>7</v>
      </c>
      <c r="E212" s="568">
        <v>10</v>
      </c>
      <c r="F212" s="568">
        <v>11</v>
      </c>
      <c r="G212" s="566">
        <v>5</v>
      </c>
      <c r="H212" s="614">
        <v>11</v>
      </c>
      <c r="I212" s="619" t="s">
        <v>3703</v>
      </c>
      <c r="J212" s="566">
        <v>5</v>
      </c>
    </row>
    <row r="214" spans="1:12" ht="15.75" thickBot="1" x14ac:dyDescent="0.3">
      <c r="A214" s="533" t="s">
        <v>3731</v>
      </c>
      <c r="B214" s="624" t="s">
        <v>163</v>
      </c>
      <c r="C214" s="624" t="s">
        <v>164</v>
      </c>
      <c r="D214" s="624" t="s">
        <v>165</v>
      </c>
      <c r="E214" s="624" t="s">
        <v>166</v>
      </c>
      <c r="F214" s="624" t="s">
        <v>167</v>
      </c>
      <c r="G214" s="624" t="s">
        <v>168</v>
      </c>
      <c r="H214" s="624" t="s">
        <v>169</v>
      </c>
      <c r="I214" s="624" t="s">
        <v>170</v>
      </c>
      <c r="J214" s="624" t="s">
        <v>279</v>
      </c>
      <c r="K214" s="624" t="s">
        <v>281</v>
      </c>
      <c r="L214" s="624" t="s">
        <v>3725</v>
      </c>
    </row>
    <row r="215" spans="1:12" ht="15.75" thickBot="1" x14ac:dyDescent="0.3">
      <c r="A215" s="565" t="s">
        <v>171</v>
      </c>
      <c r="B215" s="487">
        <v>32</v>
      </c>
      <c r="C215" s="487">
        <v>24</v>
      </c>
      <c r="D215" s="487">
        <v>16</v>
      </c>
      <c r="E215" s="487">
        <v>16</v>
      </c>
      <c r="F215" s="487">
        <v>16</v>
      </c>
      <c r="G215" s="487">
        <v>16</v>
      </c>
      <c r="H215" s="487">
        <v>16</v>
      </c>
      <c r="I215" s="592">
        <v>16</v>
      </c>
      <c r="J215" s="592" t="s">
        <v>414</v>
      </c>
      <c r="K215" s="592" t="s">
        <v>414</v>
      </c>
      <c r="L215" s="592" t="s">
        <v>414</v>
      </c>
    </row>
    <row r="216" spans="1:12" ht="15.75" thickBot="1" x14ac:dyDescent="0.3">
      <c r="A216" s="563" t="s">
        <v>174</v>
      </c>
      <c r="B216" s="566">
        <v>32</v>
      </c>
      <c r="C216" s="566">
        <v>18</v>
      </c>
      <c r="D216" s="568">
        <v>29</v>
      </c>
      <c r="E216" s="567">
        <v>18</v>
      </c>
      <c r="F216" s="567">
        <v>21</v>
      </c>
      <c r="G216" s="567">
        <v>18</v>
      </c>
      <c r="H216" s="614">
        <v>31</v>
      </c>
      <c r="I216" s="614">
        <v>42</v>
      </c>
      <c r="J216" s="643">
        <v>34</v>
      </c>
      <c r="K216" s="643">
        <v>27</v>
      </c>
    </row>
    <row r="217" spans="1:12" ht="15.75" thickBot="1" x14ac:dyDescent="0.3">
      <c r="A217" s="564" t="s">
        <v>172</v>
      </c>
      <c r="B217" s="485">
        <v>11</v>
      </c>
      <c r="C217" s="485">
        <v>9</v>
      </c>
      <c r="D217" s="485">
        <v>4</v>
      </c>
      <c r="E217" s="485">
        <v>4</v>
      </c>
      <c r="F217" s="485">
        <v>4</v>
      </c>
      <c r="G217" s="485">
        <v>8</v>
      </c>
      <c r="H217" s="485">
        <v>6</v>
      </c>
      <c r="I217" s="485">
        <v>6</v>
      </c>
      <c r="J217" s="485">
        <v>6</v>
      </c>
      <c r="K217" s="485">
        <v>5</v>
      </c>
      <c r="L217" s="485">
        <v>7</v>
      </c>
    </row>
    <row r="218" spans="1:12" ht="15.75" thickBot="1" x14ac:dyDescent="0.3">
      <c r="A218" s="563" t="s">
        <v>175</v>
      </c>
      <c r="B218" s="566">
        <v>10</v>
      </c>
      <c r="C218" s="566">
        <v>7</v>
      </c>
      <c r="D218" s="568">
        <v>7</v>
      </c>
      <c r="E218" s="568">
        <v>10</v>
      </c>
      <c r="F218" s="568">
        <v>11</v>
      </c>
      <c r="G218" s="566">
        <v>5</v>
      </c>
      <c r="H218" s="614">
        <v>11</v>
      </c>
      <c r="I218" s="619" t="s">
        <v>3703</v>
      </c>
      <c r="J218" s="566">
        <v>5</v>
      </c>
      <c r="K218" s="614">
        <v>9</v>
      </c>
    </row>
  </sheetData>
  <mergeCells count="8">
    <mergeCell ref="F67:H67"/>
    <mergeCell ref="G72:I72"/>
    <mergeCell ref="F76:H76"/>
    <mergeCell ref="A170:A171"/>
    <mergeCell ref="B170:I171"/>
    <mergeCell ref="B156:M156"/>
    <mergeCell ref="O156:Z156"/>
    <mergeCell ref="AB156:AM156"/>
  </mergeCells>
  <phoneticPr fontId="120" type="noConversion"/>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96" max="16383" man="1"/>
  </rowBreaks>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
    <pageSetUpPr fitToPage="1"/>
  </sheetPr>
  <dimension ref="A1:BB247"/>
  <sheetViews>
    <sheetView tabSelected="1" zoomScale="70" zoomScaleNormal="70" workbookViewId="0">
      <pane ySplit="3" topLeftCell="A5" activePane="bottomLeft" state="frozen"/>
      <selection pane="bottomLeft" activeCell="A22" sqref="A22"/>
    </sheetView>
  </sheetViews>
  <sheetFormatPr defaultColWidth="9.140625" defaultRowHeight="15" x14ac:dyDescent="0.25"/>
  <cols>
    <col min="1" max="1" width="14.5703125" style="177" customWidth="1"/>
    <col min="2" max="2" width="17" style="223" customWidth="1"/>
    <col min="3" max="3" width="24.85546875" style="177" customWidth="1"/>
    <col min="4" max="4" width="22.85546875" style="177" customWidth="1"/>
    <col min="5" max="5" width="17.42578125" style="223" customWidth="1"/>
    <col min="6" max="6" width="16" style="223" customWidth="1"/>
    <col min="7" max="7" width="12.85546875" style="177" customWidth="1"/>
    <col min="8" max="8" width="10.7109375" style="177" customWidth="1"/>
    <col min="9" max="9" width="16.42578125" style="477" customWidth="1"/>
    <col min="10" max="10" width="17" style="177" customWidth="1"/>
    <col min="11" max="11" width="40.5703125" style="231" customWidth="1"/>
    <col min="12" max="12" width="10.5703125" style="231" customWidth="1"/>
    <col min="13" max="13" width="10" style="231" customWidth="1"/>
    <col min="14" max="14" width="2.28515625" style="231" hidden="1" customWidth="1"/>
    <col min="15" max="15" width="26.42578125" style="177" hidden="1" customWidth="1"/>
    <col min="16" max="16" width="30.7109375" style="245" hidden="1" customWidth="1"/>
    <col min="17" max="17" width="31.5703125" style="245" customWidth="1"/>
    <col min="18" max="18" width="4.140625" style="245" hidden="1" customWidth="1"/>
    <col min="19" max="19" width="16.28515625" style="245" hidden="1" customWidth="1"/>
    <col min="20" max="20" width="7.140625" style="245" hidden="1" customWidth="1"/>
    <col min="21" max="21" width="4.140625" hidden="1" customWidth="1"/>
    <col min="22" max="22" width="11.85546875" style="27" hidden="1" customWidth="1"/>
    <col min="23" max="23" width="37.28515625" customWidth="1"/>
    <col min="24" max="24" width="5.140625" hidden="1" customWidth="1"/>
    <col min="25" max="25" width="30.7109375" hidden="1" customWidth="1"/>
    <col min="26" max="26" width="21" style="261" hidden="1" customWidth="1"/>
    <col min="27" max="27" width="13.7109375" style="231" hidden="1" customWidth="1"/>
    <col min="28" max="28" width="19.7109375" style="231" hidden="1" customWidth="1"/>
    <col min="29" max="29" width="18.28515625" style="231" customWidth="1"/>
    <col min="30" max="30" width="14.5703125" style="177" hidden="1" customWidth="1"/>
    <col min="31" max="31" width="3.140625" style="177" hidden="1" customWidth="1"/>
    <col min="32" max="32" width="23.28515625" style="177" hidden="1" customWidth="1"/>
    <col min="33" max="34" width="22.85546875" style="177" customWidth="1"/>
    <col min="35" max="35" width="26.140625" style="177" hidden="1" customWidth="1"/>
    <col min="36" max="36" width="19" style="24" bestFit="1" customWidth="1"/>
    <col min="37" max="37" width="3.7109375" style="24" hidden="1" customWidth="1"/>
    <col min="38" max="38" width="13" style="24" customWidth="1"/>
    <col min="39" max="39" width="3.7109375" style="24" hidden="1" customWidth="1"/>
    <col min="40" max="40" width="10.85546875" style="24" hidden="1" customWidth="1"/>
    <col min="41" max="41" width="8.85546875" style="24" hidden="1" customWidth="1"/>
    <col min="42" max="42" width="4.140625" style="24" hidden="1" customWidth="1"/>
    <col min="43" max="43" width="14.5703125" style="24" hidden="1" customWidth="1"/>
    <col min="44" max="44" width="12.28515625" style="24" customWidth="1"/>
    <col min="45" max="45" width="9.140625" style="24" customWidth="1"/>
    <col min="46" max="46" width="11.42578125" style="24" customWidth="1"/>
    <col min="47" max="47" width="24.140625" style="24" customWidth="1"/>
    <col min="48" max="48" width="7.42578125" style="24" customWidth="1"/>
    <col min="49" max="49" width="9.140625" style="24" customWidth="1"/>
    <col min="50" max="50" width="33.85546875" style="261" customWidth="1"/>
    <col min="51" max="51" width="33.85546875" style="177" customWidth="1"/>
    <col min="52" max="52" width="15.42578125" style="177" customWidth="1"/>
    <col min="53" max="53" width="13.7109375" style="177" customWidth="1"/>
    <col min="54" max="54" width="15.140625" style="177" customWidth="1"/>
    <col min="55" max="56" width="33.85546875" style="177" customWidth="1"/>
    <col min="57" max="16384" width="9.140625" style="177"/>
  </cols>
  <sheetData>
    <row r="1" spans="1:54" ht="25.5" customHeight="1" x14ac:dyDescent="0.25">
      <c r="A1" s="793" t="s">
        <v>4793</v>
      </c>
      <c r="B1" s="793"/>
      <c r="C1" s="793"/>
      <c r="D1" s="793"/>
      <c r="E1" s="793"/>
      <c r="F1" s="793"/>
      <c r="G1" s="793"/>
      <c r="H1" s="793"/>
    </row>
    <row r="2" spans="1:54" ht="27.75" customHeight="1" x14ac:dyDescent="0.25">
      <c r="A2" s="793" t="s">
        <v>4794</v>
      </c>
      <c r="B2" s="793"/>
      <c r="C2" s="793"/>
      <c r="D2" s="793"/>
      <c r="E2" s="793"/>
      <c r="F2" s="793"/>
      <c r="G2" s="793"/>
      <c r="H2" s="793"/>
    </row>
    <row r="3" spans="1:54" s="231" customFormat="1" ht="97.5" customHeight="1" x14ac:dyDescent="0.25">
      <c r="A3" s="688" t="s">
        <v>3705</v>
      </c>
      <c r="B3" s="689" t="s">
        <v>3732</v>
      </c>
      <c r="C3" s="688" t="s">
        <v>3733</v>
      </c>
      <c r="D3" s="688" t="s">
        <v>1070</v>
      </c>
      <c r="E3" s="690" t="s">
        <v>3734</v>
      </c>
      <c r="F3" s="690" t="s">
        <v>3735</v>
      </c>
      <c r="G3" s="688" t="s">
        <v>3736</v>
      </c>
      <c r="H3" s="688" t="s">
        <v>3737</v>
      </c>
      <c r="I3" s="691" t="s">
        <v>3738</v>
      </c>
      <c r="J3" s="692" t="s">
        <v>3739</v>
      </c>
      <c r="K3" s="689" t="s">
        <v>3740</v>
      </c>
      <c r="L3" s="693" t="s">
        <v>3741</v>
      </c>
      <c r="M3" s="693" t="s">
        <v>3742</v>
      </c>
      <c r="N3" s="692" t="s">
        <v>3743</v>
      </c>
      <c r="O3" s="692" t="s">
        <v>3744</v>
      </c>
      <c r="P3" s="689" t="s">
        <v>3745</v>
      </c>
      <c r="Q3" s="689" t="s">
        <v>3746</v>
      </c>
      <c r="R3" s="692" t="s">
        <v>3747</v>
      </c>
      <c r="S3" s="692" t="s">
        <v>3748</v>
      </c>
      <c r="T3" s="692" t="s">
        <v>3749</v>
      </c>
      <c r="U3" s="692" t="s">
        <v>3750</v>
      </c>
      <c r="V3" s="689" t="s">
        <v>3751</v>
      </c>
      <c r="W3" s="688" t="s">
        <v>3752</v>
      </c>
      <c r="X3" s="692" t="s">
        <v>3753</v>
      </c>
      <c r="Y3" s="692" t="s">
        <v>1089</v>
      </c>
      <c r="Z3" s="692" t="s">
        <v>3754</v>
      </c>
      <c r="AA3" s="692" t="s">
        <v>1066</v>
      </c>
      <c r="AB3" s="692" t="s">
        <v>3755</v>
      </c>
      <c r="AC3" s="688" t="s">
        <v>3756</v>
      </c>
      <c r="AD3" s="694" t="s">
        <v>1064</v>
      </c>
      <c r="AE3" s="692" t="s">
        <v>1069</v>
      </c>
      <c r="AF3" s="692" t="s">
        <v>1090</v>
      </c>
      <c r="AG3" s="688" t="s">
        <v>3706</v>
      </c>
      <c r="AH3" s="697" t="s">
        <v>3757</v>
      </c>
      <c r="AI3" s="695" t="s">
        <v>1100</v>
      </c>
      <c r="AJ3" s="688" t="s">
        <v>3758</v>
      </c>
      <c r="AK3" s="688" t="s">
        <v>1106</v>
      </c>
      <c r="AL3" s="688" t="s">
        <v>1124</v>
      </c>
      <c r="AM3" s="688" t="s">
        <v>3759</v>
      </c>
      <c r="AN3" s="688" t="s">
        <v>3760</v>
      </c>
      <c r="AO3" s="688" t="s">
        <v>3761</v>
      </c>
      <c r="AP3" s="688" t="s">
        <v>3762</v>
      </c>
      <c r="AQ3" s="688" t="s">
        <v>3680</v>
      </c>
      <c r="AR3" s="688" t="s">
        <v>3763</v>
      </c>
      <c r="AS3" s="688" t="s">
        <v>3764</v>
      </c>
      <c r="AT3" s="688" t="s">
        <v>3765</v>
      </c>
      <c r="AU3" s="688" t="s">
        <v>3766</v>
      </c>
      <c r="AV3" s="688" t="s">
        <v>3767</v>
      </c>
      <c r="AW3" s="688" t="s">
        <v>3768</v>
      </c>
      <c r="AX3" s="696" t="s">
        <v>3769</v>
      </c>
      <c r="AY3" s="696" t="s">
        <v>3770</v>
      </c>
      <c r="AZ3" s="696" t="s">
        <v>3771</v>
      </c>
      <c r="BA3" s="696" t="s">
        <v>3772</v>
      </c>
      <c r="BB3" s="696" t="s">
        <v>3773</v>
      </c>
    </row>
    <row r="4" spans="1:54" ht="35.1" hidden="1" customHeight="1" x14ac:dyDescent="0.25">
      <c r="A4" s="463" t="s">
        <v>334</v>
      </c>
      <c r="B4" s="703">
        <v>128045607</v>
      </c>
      <c r="C4" s="463" t="s">
        <v>3774</v>
      </c>
      <c r="D4" s="489" t="s">
        <v>1086</v>
      </c>
      <c r="E4" s="665">
        <v>45303.605555555558</v>
      </c>
      <c r="F4" s="685">
        <v>890</v>
      </c>
      <c r="G4" s="463">
        <v>61.88</v>
      </c>
      <c r="H4" s="463">
        <v>60</v>
      </c>
      <c r="I4" s="497">
        <f t="shared" ref="I4:I6" si="0">G4-H4</f>
        <v>1.8800000000000026</v>
      </c>
      <c r="J4" s="498">
        <f t="shared" ref="J4" si="1">(G4-H4)/H4</f>
        <v>3.1333333333333373E-2</v>
      </c>
      <c r="K4" s="490" t="s">
        <v>3775</v>
      </c>
      <c r="L4" s="474" t="s">
        <v>3681</v>
      </c>
      <c r="M4" s="474" t="s">
        <v>3776</v>
      </c>
      <c r="O4" s="463"/>
      <c r="P4" s="481"/>
      <c r="Q4" s="443" t="s">
        <v>3777</v>
      </c>
      <c r="S4" s="481"/>
      <c r="T4" s="481"/>
      <c r="U4" s="183"/>
      <c r="V4" s="4"/>
      <c r="W4" s="705" t="s">
        <v>3778</v>
      </c>
      <c r="Y4" s="183"/>
      <c r="Z4" s="260"/>
      <c r="AA4" s="474"/>
      <c r="AB4" s="474"/>
      <c r="AC4" s="627" t="s">
        <v>95</v>
      </c>
      <c r="AE4" s="463"/>
      <c r="AF4" s="463"/>
      <c r="AG4" s="489" t="s">
        <v>3779</v>
      </c>
      <c r="AJ4" s="647" t="s">
        <v>3780</v>
      </c>
      <c r="AL4" s="647" t="s">
        <v>3781</v>
      </c>
      <c r="AR4" s="647" t="s">
        <v>3780</v>
      </c>
      <c r="AS4" s="647" t="s">
        <v>3781</v>
      </c>
      <c r="AT4" s="647" t="s">
        <v>3780</v>
      </c>
      <c r="AU4" s="647" t="s">
        <v>3782</v>
      </c>
      <c r="AV4" s="25" t="s">
        <v>3783</v>
      </c>
      <c r="AW4" s="25" t="s">
        <v>3784</v>
      </c>
      <c r="AX4" s="261" t="s">
        <v>3785</v>
      </c>
      <c r="AY4" s="160" t="s">
        <v>3786</v>
      </c>
      <c r="AZ4" s="177">
        <v>40</v>
      </c>
      <c r="BA4" s="177">
        <v>58</v>
      </c>
      <c r="BB4" s="177">
        <v>62</v>
      </c>
    </row>
    <row r="5" spans="1:54" ht="23.25" customHeight="1" x14ac:dyDescent="0.25">
      <c r="A5" s="463" t="s">
        <v>334</v>
      </c>
      <c r="B5" s="703">
        <v>128078573</v>
      </c>
      <c r="C5" s="463" t="s">
        <v>3787</v>
      </c>
      <c r="D5" s="489" t="s">
        <v>1085</v>
      </c>
      <c r="E5" s="665">
        <v>45313</v>
      </c>
      <c r="F5" s="685">
        <v>365</v>
      </c>
      <c r="G5" s="463">
        <v>107.4</v>
      </c>
      <c r="H5" s="463">
        <v>90</v>
      </c>
      <c r="I5" s="497">
        <f t="shared" si="0"/>
        <v>17.400000000000006</v>
      </c>
      <c r="J5" s="618">
        <f t="shared" ref="J5:J11" si="2">(G5-H5)/H5</f>
        <v>0.19333333333333338</v>
      </c>
      <c r="K5" s="474" t="s">
        <v>3788</v>
      </c>
      <c r="L5" s="474" t="s">
        <v>3680</v>
      </c>
      <c r="M5" s="474" t="s">
        <v>3789</v>
      </c>
      <c r="O5" s="463"/>
      <c r="P5" s="481"/>
      <c r="Q5" s="443" t="s">
        <v>3790</v>
      </c>
      <c r="S5" s="481"/>
      <c r="T5" s="481"/>
      <c r="U5" s="183"/>
      <c r="V5" s="4"/>
      <c r="W5" s="698" t="s">
        <v>3791</v>
      </c>
      <c r="Y5" s="183"/>
      <c r="Z5" s="260"/>
      <c r="AA5" s="474"/>
      <c r="AB5" s="474"/>
      <c r="AC5" s="501" t="s">
        <v>97</v>
      </c>
      <c r="AE5" s="463"/>
      <c r="AF5" s="463"/>
      <c r="AG5" s="463" t="s">
        <v>3792</v>
      </c>
      <c r="AJ5" s="647" t="s">
        <v>3780</v>
      </c>
      <c r="AL5" s="647" t="s">
        <v>3781</v>
      </c>
      <c r="AR5" s="647" t="s">
        <v>3781</v>
      </c>
      <c r="AS5" s="647" t="s">
        <v>3780</v>
      </c>
      <c r="AT5" s="647" t="s">
        <v>3781</v>
      </c>
      <c r="AU5" s="25" t="s">
        <v>3793</v>
      </c>
      <c r="AV5" s="25" t="s">
        <v>3781</v>
      </c>
      <c r="AW5" s="25" t="s">
        <v>3784</v>
      </c>
      <c r="AX5" s="261" t="s">
        <v>3794</v>
      </c>
      <c r="AY5" s="704" t="s">
        <v>3795</v>
      </c>
    </row>
    <row r="6" spans="1:54" ht="35.1" hidden="1" customHeight="1" x14ac:dyDescent="0.25">
      <c r="A6" s="489" t="s">
        <v>617</v>
      </c>
      <c r="B6" s="703">
        <v>128171073</v>
      </c>
      <c r="C6" s="489" t="s">
        <v>3796</v>
      </c>
      <c r="D6" s="489" t="s">
        <v>1075</v>
      </c>
      <c r="E6" s="686">
        <v>45334</v>
      </c>
      <c r="F6" s="707">
        <v>465</v>
      </c>
      <c r="G6" s="489">
        <v>471.1</v>
      </c>
      <c r="H6" s="489">
        <v>720</v>
      </c>
      <c r="I6" s="497">
        <f t="shared" si="0"/>
        <v>-248.89999999999998</v>
      </c>
      <c r="J6" s="498">
        <f t="shared" si="2"/>
        <v>-0.34569444444444442</v>
      </c>
      <c r="K6" s="490" t="s">
        <v>3797</v>
      </c>
      <c r="L6" s="490" t="s">
        <v>3681</v>
      </c>
      <c r="M6" s="490" t="s">
        <v>3776</v>
      </c>
      <c r="O6" s="489"/>
      <c r="P6" s="499"/>
      <c r="Q6" s="443" t="s">
        <v>3798</v>
      </c>
      <c r="S6" s="499"/>
      <c r="T6" s="499"/>
      <c r="U6" s="491"/>
      <c r="V6" s="246"/>
      <c r="W6" s="698" t="s">
        <v>3799</v>
      </c>
      <c r="Y6" s="491"/>
      <c r="Z6" s="492"/>
      <c r="AA6" s="490"/>
      <c r="AB6" s="490"/>
      <c r="AC6" s="501" t="s">
        <v>97</v>
      </c>
      <c r="AE6" s="489"/>
      <c r="AF6" s="489"/>
      <c r="AG6" s="489" t="s">
        <v>617</v>
      </c>
      <c r="AJ6" s="647" t="s">
        <v>3781</v>
      </c>
      <c r="AL6" s="647" t="s">
        <v>3781</v>
      </c>
      <c r="AR6" s="647" t="s">
        <v>3781</v>
      </c>
      <c r="AS6" s="647" t="s">
        <v>3781</v>
      </c>
      <c r="AT6" s="647" t="s">
        <v>3781</v>
      </c>
      <c r="AU6" s="647" t="s">
        <v>3800</v>
      </c>
      <c r="AV6" s="647" t="s">
        <v>3780</v>
      </c>
      <c r="AW6" s="647" t="s">
        <v>3801</v>
      </c>
      <c r="AX6" s="261" t="s">
        <v>3802</v>
      </c>
      <c r="AY6" s="160" t="s">
        <v>3803</v>
      </c>
      <c r="BB6" s="177">
        <v>390</v>
      </c>
    </row>
    <row r="7" spans="1:54" ht="35.1" hidden="1" customHeight="1" x14ac:dyDescent="0.25">
      <c r="A7" s="489" t="s">
        <v>334</v>
      </c>
      <c r="B7" s="502">
        <v>128198144</v>
      </c>
      <c r="C7" s="703" t="s">
        <v>3804</v>
      </c>
      <c r="D7" s="489" t="s">
        <v>1086</v>
      </c>
      <c r="E7" s="686">
        <v>45338</v>
      </c>
      <c r="F7" s="685">
        <v>890</v>
      </c>
      <c r="G7" s="489">
        <v>60.457999999999998</v>
      </c>
      <c r="H7" s="489">
        <v>60</v>
      </c>
      <c r="I7" s="497">
        <f t="shared" ref="I7:I13" si="3">G7-H7</f>
        <v>0.45799999999999841</v>
      </c>
      <c r="J7" s="498">
        <f t="shared" si="2"/>
        <v>7.6333333333333071E-3</v>
      </c>
      <c r="K7" s="474" t="s">
        <v>3805</v>
      </c>
      <c r="L7" s="490" t="s">
        <v>3681</v>
      </c>
      <c r="M7" s="490" t="s">
        <v>3776</v>
      </c>
      <c r="O7" s="489"/>
      <c r="P7" s="499"/>
      <c r="Q7" s="500" t="s">
        <v>3806</v>
      </c>
      <c r="S7" s="499"/>
      <c r="T7" s="499"/>
      <c r="U7" s="491"/>
      <c r="V7" s="246"/>
      <c r="W7" s="698" t="s">
        <v>3807</v>
      </c>
      <c r="Y7" s="491"/>
      <c r="Z7" s="492"/>
      <c r="AA7" s="490"/>
      <c r="AB7" s="490"/>
      <c r="AC7" s="627" t="s">
        <v>95</v>
      </c>
      <c r="AE7" s="489"/>
      <c r="AF7" s="489"/>
      <c r="AG7" s="489" t="s">
        <v>3779</v>
      </c>
      <c r="AJ7" s="647" t="s">
        <v>3781</v>
      </c>
      <c r="AL7" s="647" t="s">
        <v>3781</v>
      </c>
      <c r="AR7" s="647" t="s">
        <v>3781</v>
      </c>
      <c r="AS7" s="647" t="s">
        <v>3781</v>
      </c>
      <c r="AT7" s="647" t="s">
        <v>3781</v>
      </c>
      <c r="AU7" s="647" t="s">
        <v>3782</v>
      </c>
      <c r="AV7" s="647" t="s">
        <v>3781</v>
      </c>
      <c r="AW7" s="647" t="s">
        <v>3784</v>
      </c>
      <c r="AX7" s="261" t="s">
        <v>3808</v>
      </c>
      <c r="AY7" s="706"/>
      <c r="AZ7" s="177">
        <v>54</v>
      </c>
      <c r="BA7" s="177">
        <v>58</v>
      </c>
    </row>
    <row r="8" spans="1:54" ht="35.1" hidden="1" customHeight="1" x14ac:dyDescent="0.25">
      <c r="A8" s="463" t="s">
        <v>617</v>
      </c>
      <c r="B8" s="480">
        <v>128221263</v>
      </c>
      <c r="C8" s="463" t="s">
        <v>3809</v>
      </c>
      <c r="D8" s="463" t="s">
        <v>1074</v>
      </c>
      <c r="E8" s="665">
        <v>45337.715277777781</v>
      </c>
      <c r="F8" s="685">
        <v>650</v>
      </c>
      <c r="G8" s="463"/>
      <c r="H8" s="463"/>
      <c r="I8" s="497">
        <f t="shared" si="3"/>
        <v>0</v>
      </c>
      <c r="J8" s="498" t="e">
        <f t="shared" si="2"/>
        <v>#DIV/0!</v>
      </c>
      <c r="K8" s="490" t="s">
        <v>3810</v>
      </c>
      <c r="L8" s="474" t="s">
        <v>3681</v>
      </c>
      <c r="M8" s="490" t="s">
        <v>3776</v>
      </c>
      <c r="O8" s="463"/>
      <c r="P8" s="481"/>
      <c r="Q8" s="500" t="s">
        <v>3811</v>
      </c>
      <c r="S8" s="481"/>
      <c r="T8" s="481"/>
      <c r="U8" s="183"/>
      <c r="V8" s="4"/>
      <c r="W8" s="698" t="s">
        <v>3812</v>
      </c>
      <c r="Y8" s="183"/>
      <c r="Z8" s="260"/>
      <c r="AA8" s="474"/>
      <c r="AB8" s="474"/>
      <c r="AC8" s="627" t="s">
        <v>95</v>
      </c>
      <c r="AE8" s="463"/>
      <c r="AF8" s="463"/>
      <c r="AG8" s="489" t="s">
        <v>617</v>
      </c>
      <c r="AJ8" s="647" t="s">
        <v>3781</v>
      </c>
      <c r="AL8" s="647" t="s">
        <v>3781</v>
      </c>
      <c r="AR8" s="647" t="s">
        <v>3781</v>
      </c>
      <c r="AS8" s="647" t="s">
        <v>3781</v>
      </c>
      <c r="AT8" s="647" t="s">
        <v>3780</v>
      </c>
      <c r="AU8" s="647" t="s">
        <v>3782</v>
      </c>
      <c r="AV8" s="25" t="s">
        <v>3781</v>
      </c>
      <c r="AW8" s="25" t="s">
        <v>3784</v>
      </c>
      <c r="AX8" s="261" t="s">
        <v>3813</v>
      </c>
    </row>
    <row r="9" spans="1:54" ht="35.1" hidden="1" customHeight="1" x14ac:dyDescent="0.3">
      <c r="A9" s="489" t="s">
        <v>334</v>
      </c>
      <c r="B9" s="502">
        <v>128243445</v>
      </c>
      <c r="C9" s="489" t="s">
        <v>3814</v>
      </c>
      <c r="D9" s="489" t="s">
        <v>3815</v>
      </c>
      <c r="E9" s="665">
        <v>45356</v>
      </c>
      <c r="F9" s="480">
        <v>412</v>
      </c>
      <c r="G9" s="489">
        <v>244.8</v>
      </c>
      <c r="H9" s="489">
        <v>240</v>
      </c>
      <c r="I9" s="497">
        <f t="shared" si="3"/>
        <v>4.8000000000000114</v>
      </c>
      <c r="J9" s="498">
        <f t="shared" si="2"/>
        <v>2.0000000000000049E-2</v>
      </c>
      <c r="K9" s="490" t="s">
        <v>3816</v>
      </c>
      <c r="L9" s="490" t="s">
        <v>3680</v>
      </c>
      <c r="M9" s="490" t="s">
        <v>3776</v>
      </c>
      <c r="O9" s="489"/>
      <c r="P9" s="499"/>
      <c r="Q9" s="500" t="s">
        <v>3817</v>
      </c>
      <c r="S9" s="499"/>
      <c r="T9" s="499"/>
      <c r="U9" s="491"/>
      <c r="V9" s="246"/>
      <c r="W9" s="687" t="s">
        <v>3818</v>
      </c>
      <c r="Y9" s="491"/>
      <c r="Z9" s="492"/>
      <c r="AA9" s="490"/>
      <c r="AB9" s="490"/>
      <c r="AC9" s="501" t="s">
        <v>97</v>
      </c>
      <c r="AE9" s="489"/>
      <c r="AF9" s="489"/>
      <c r="AG9" s="489" t="s">
        <v>3779</v>
      </c>
      <c r="AJ9" s="647" t="s">
        <v>3781</v>
      </c>
      <c r="AL9" s="647" t="s">
        <v>3781</v>
      </c>
      <c r="AR9" s="647" t="s">
        <v>3781</v>
      </c>
      <c r="AS9" s="647" t="s">
        <v>3781</v>
      </c>
      <c r="AT9" s="647" t="s">
        <v>3781</v>
      </c>
      <c r="AU9" s="647" t="s">
        <v>3819</v>
      </c>
      <c r="AV9" s="647" t="s">
        <v>3781</v>
      </c>
      <c r="AW9" s="647" t="s">
        <v>3820</v>
      </c>
      <c r="AX9" s="710" t="s">
        <v>3821</v>
      </c>
      <c r="AY9" s="177" t="s">
        <v>3822</v>
      </c>
    </row>
    <row r="10" spans="1:54" ht="35.1" hidden="1" customHeight="1" x14ac:dyDescent="0.25">
      <c r="A10" s="489" t="s">
        <v>617</v>
      </c>
      <c r="B10" s="480">
        <v>128352549</v>
      </c>
      <c r="C10" s="489" t="s">
        <v>3823</v>
      </c>
      <c r="D10" s="489" t="s">
        <v>3815</v>
      </c>
      <c r="E10" s="665">
        <v>45372</v>
      </c>
      <c r="F10" s="480">
        <v>975</v>
      </c>
      <c r="G10" s="489">
        <v>111</v>
      </c>
      <c r="H10" s="489">
        <v>125</v>
      </c>
      <c r="I10" s="708">
        <f t="shared" si="3"/>
        <v>-14</v>
      </c>
      <c r="J10" s="709">
        <f t="shared" si="2"/>
        <v>-0.112</v>
      </c>
      <c r="K10" s="490" t="s">
        <v>3810</v>
      </c>
      <c r="L10" s="490" t="s">
        <v>3681</v>
      </c>
      <c r="M10" s="490" t="s">
        <v>3776</v>
      </c>
      <c r="O10" s="489"/>
      <c r="P10" s="499"/>
      <c r="Q10" s="500" t="s">
        <v>3824</v>
      </c>
      <c r="S10" s="499"/>
      <c r="T10" s="499"/>
      <c r="U10" s="491"/>
      <c r="V10" s="246"/>
      <c r="W10" s="687" t="s">
        <v>3825</v>
      </c>
      <c r="Y10" s="491"/>
      <c r="Z10" s="492"/>
      <c r="AA10" s="490"/>
      <c r="AB10" s="490"/>
      <c r="AC10" s="501" t="s">
        <v>97</v>
      </c>
      <c r="AE10" s="489"/>
      <c r="AF10" s="489"/>
      <c r="AG10" s="489" t="s">
        <v>617</v>
      </c>
      <c r="AJ10" s="647" t="s">
        <v>3781</v>
      </c>
      <c r="AL10" s="647" t="s">
        <v>3781</v>
      </c>
      <c r="AR10" s="647" t="s">
        <v>3781</v>
      </c>
      <c r="AS10" s="647" t="s">
        <v>3781</v>
      </c>
      <c r="AT10" s="647" t="s">
        <v>3780</v>
      </c>
      <c r="AU10" s="647" t="s">
        <v>3793</v>
      </c>
      <c r="AV10" s="647" t="s">
        <v>3781</v>
      </c>
      <c r="AW10" s="647" t="s">
        <v>3784</v>
      </c>
      <c r="AX10" s="711" t="s">
        <v>3826</v>
      </c>
      <c r="AY10" s="160" t="s">
        <v>3827</v>
      </c>
      <c r="AZ10" s="177">
        <v>110</v>
      </c>
      <c r="BA10" s="177">
        <v>120</v>
      </c>
      <c r="BB10" s="177">
        <v>129</v>
      </c>
    </row>
    <row r="11" spans="1:54" ht="35.1" hidden="1" customHeight="1" x14ac:dyDescent="0.25">
      <c r="A11" s="489" t="s">
        <v>617</v>
      </c>
      <c r="B11" s="502">
        <v>128365291</v>
      </c>
      <c r="C11" s="463" t="s">
        <v>3828</v>
      </c>
      <c r="D11" s="489" t="s">
        <v>1086</v>
      </c>
      <c r="E11" s="665">
        <v>45374</v>
      </c>
      <c r="F11" s="480">
        <v>175</v>
      </c>
      <c r="G11" s="463"/>
      <c r="H11" s="463">
        <v>60</v>
      </c>
      <c r="I11" s="497">
        <f t="shared" si="3"/>
        <v>-60</v>
      </c>
      <c r="J11" s="498">
        <f t="shared" si="2"/>
        <v>-1</v>
      </c>
      <c r="K11" s="490" t="s">
        <v>3810</v>
      </c>
      <c r="L11" s="490" t="s">
        <v>3681</v>
      </c>
      <c r="M11" s="490" t="s">
        <v>3776</v>
      </c>
      <c r="O11" s="463"/>
      <c r="P11" s="481"/>
      <c r="Q11" s="500" t="s">
        <v>3829</v>
      </c>
      <c r="S11" s="481"/>
      <c r="T11" s="481"/>
      <c r="U11" s="183"/>
      <c r="V11" s="4"/>
      <c r="W11" s="687" t="s">
        <v>3830</v>
      </c>
      <c r="Y11" s="183"/>
      <c r="Z11" s="260"/>
      <c r="AA11" s="474"/>
      <c r="AB11" s="474"/>
      <c r="AC11" s="501" t="s">
        <v>97</v>
      </c>
      <c r="AE11" s="463"/>
      <c r="AF11" s="463"/>
      <c r="AG11" s="489" t="s">
        <v>617</v>
      </c>
      <c r="AJ11" s="647" t="s">
        <v>3781</v>
      </c>
      <c r="AL11" s="647" t="s">
        <v>3781</v>
      </c>
      <c r="AR11" s="647" t="s">
        <v>3781</v>
      </c>
      <c r="AS11" s="647" t="s">
        <v>3781</v>
      </c>
      <c r="AT11" s="647" t="s">
        <v>3780</v>
      </c>
      <c r="AU11" s="647" t="s">
        <v>3800</v>
      </c>
      <c r="AV11" s="25" t="s">
        <v>3780</v>
      </c>
      <c r="AW11" s="25" t="s">
        <v>3801</v>
      </c>
      <c r="AX11" s="261" t="s">
        <v>3831</v>
      </c>
    </row>
    <row r="12" spans="1:54" ht="35.1" hidden="1" customHeight="1" x14ac:dyDescent="0.25">
      <c r="A12" s="489" t="s">
        <v>617</v>
      </c>
      <c r="B12" s="502">
        <v>128466871</v>
      </c>
      <c r="C12" s="489" t="s">
        <v>3832</v>
      </c>
      <c r="D12" s="489" t="s">
        <v>1085</v>
      </c>
      <c r="E12" s="665">
        <v>45387.44027777778</v>
      </c>
      <c r="F12" s="480">
        <v>890</v>
      </c>
      <c r="G12" s="489"/>
      <c r="H12" s="489">
        <v>60</v>
      </c>
      <c r="I12" s="708">
        <f t="shared" si="3"/>
        <v>-60</v>
      </c>
      <c r="J12" s="709">
        <f t="shared" ref="J12:J17" si="4">(G12-H12)/H12</f>
        <v>-1</v>
      </c>
      <c r="K12" s="490" t="s">
        <v>3810</v>
      </c>
      <c r="L12" s="490" t="s">
        <v>3681</v>
      </c>
      <c r="M12" s="490" t="s">
        <v>3776</v>
      </c>
      <c r="O12" s="489"/>
      <c r="P12" s="499"/>
      <c r="Q12" s="500" t="s">
        <v>3829</v>
      </c>
      <c r="S12" s="499"/>
      <c r="T12" s="499"/>
      <c r="U12" s="491"/>
      <c r="V12" s="246"/>
      <c r="W12" s="687" t="s">
        <v>3833</v>
      </c>
      <c r="Y12" s="491"/>
      <c r="Z12" s="492"/>
      <c r="AA12" s="490"/>
      <c r="AB12" s="490"/>
      <c r="AC12" s="501" t="s">
        <v>97</v>
      </c>
      <c r="AE12" s="489"/>
      <c r="AF12" s="489"/>
      <c r="AG12" s="489" t="s">
        <v>617</v>
      </c>
      <c r="AJ12" s="647" t="s">
        <v>3781</v>
      </c>
      <c r="AL12" s="647" t="s">
        <v>3781</v>
      </c>
      <c r="AR12" s="647" t="s">
        <v>3781</v>
      </c>
      <c r="AS12" s="647" t="s">
        <v>3781</v>
      </c>
      <c r="AT12" s="647" t="s">
        <v>3780</v>
      </c>
      <c r="AU12" s="647" t="s">
        <v>3800</v>
      </c>
      <c r="AV12" s="25" t="s">
        <v>3780</v>
      </c>
      <c r="AW12" s="25" t="s">
        <v>3801</v>
      </c>
      <c r="AX12" s="261" t="s">
        <v>3834</v>
      </c>
    </row>
    <row r="13" spans="1:54" ht="35.1" hidden="1" customHeight="1" x14ac:dyDescent="0.25">
      <c r="A13" s="489" t="s">
        <v>617</v>
      </c>
      <c r="B13" s="502">
        <v>128466838</v>
      </c>
      <c r="C13" s="489" t="s">
        <v>3835</v>
      </c>
      <c r="D13" s="489" t="s">
        <v>1086</v>
      </c>
      <c r="E13" s="665">
        <v>45387.500694444447</v>
      </c>
      <c r="F13" s="480"/>
      <c r="G13" s="489"/>
      <c r="H13" s="489"/>
      <c r="I13" s="497">
        <f t="shared" si="3"/>
        <v>0</v>
      </c>
      <c r="J13" s="498" t="e">
        <f t="shared" si="4"/>
        <v>#DIV/0!</v>
      </c>
      <c r="K13" s="490" t="s">
        <v>3810</v>
      </c>
      <c r="L13" s="490" t="s">
        <v>3681</v>
      </c>
      <c r="M13" s="490" t="s">
        <v>3776</v>
      </c>
      <c r="O13" s="489"/>
      <c r="P13" s="499"/>
      <c r="Q13" s="500" t="s">
        <v>3811</v>
      </c>
      <c r="S13" s="499"/>
      <c r="T13" s="499"/>
      <c r="U13" s="491"/>
      <c r="V13" s="246"/>
      <c r="W13" s="687"/>
      <c r="Y13" s="491"/>
      <c r="Z13" s="492"/>
      <c r="AA13" s="490"/>
      <c r="AB13" s="490"/>
      <c r="AC13" s="627" t="s">
        <v>95</v>
      </c>
      <c r="AE13" s="489"/>
      <c r="AF13" s="489"/>
      <c r="AG13" s="489" t="s">
        <v>617</v>
      </c>
      <c r="AJ13" s="647" t="s">
        <v>3781</v>
      </c>
      <c r="AL13" s="647" t="s">
        <v>3781</v>
      </c>
      <c r="AR13" s="647" t="s">
        <v>3781</v>
      </c>
      <c r="AS13" s="647" t="s">
        <v>3781</v>
      </c>
      <c r="AT13" s="647" t="s">
        <v>3780</v>
      </c>
      <c r="AU13" s="647" t="s">
        <v>3782</v>
      </c>
      <c r="AV13" s="647" t="s">
        <v>3781</v>
      </c>
      <c r="AW13" s="647" t="s">
        <v>3784</v>
      </c>
      <c r="AX13" s="261" t="s">
        <v>3836</v>
      </c>
    </row>
    <row r="14" spans="1:54" ht="35.1" hidden="1" customHeight="1" x14ac:dyDescent="0.25">
      <c r="A14" s="489" t="s">
        <v>334</v>
      </c>
      <c r="B14" s="502">
        <v>128617796</v>
      </c>
      <c r="C14" s="489" t="s">
        <v>3837</v>
      </c>
      <c r="D14" s="489" t="s">
        <v>1086</v>
      </c>
      <c r="E14" s="665">
        <v>45404</v>
      </c>
      <c r="F14" s="480">
        <v>890</v>
      </c>
      <c r="G14" s="489">
        <v>540.6</v>
      </c>
      <c r="H14" s="489">
        <v>500</v>
      </c>
      <c r="I14" s="497">
        <f t="shared" ref="I14:I20" si="5">G14-H14</f>
        <v>40.600000000000023</v>
      </c>
      <c r="J14" s="498">
        <f t="shared" si="4"/>
        <v>8.120000000000005E-2</v>
      </c>
      <c r="K14" s="490" t="s">
        <v>3816</v>
      </c>
      <c r="L14" s="490" t="s">
        <v>3680</v>
      </c>
      <c r="M14" s="490" t="s">
        <v>3776</v>
      </c>
      <c r="O14" s="489"/>
      <c r="P14" s="499"/>
      <c r="Q14" s="500" t="s">
        <v>3838</v>
      </c>
      <c r="S14" s="499"/>
      <c r="T14" s="499"/>
      <c r="U14" s="491"/>
      <c r="V14" s="246"/>
      <c r="W14" s="687" t="s">
        <v>3838</v>
      </c>
      <c r="Y14" s="491"/>
      <c r="Z14" s="492"/>
      <c r="AA14" s="490"/>
      <c r="AB14" s="490"/>
      <c r="AC14" s="501" t="s">
        <v>97</v>
      </c>
      <c r="AE14" s="489"/>
      <c r="AF14" s="489"/>
      <c r="AG14" s="489" t="s">
        <v>3779</v>
      </c>
      <c r="AJ14" s="647" t="s">
        <v>3781</v>
      </c>
      <c r="AL14" s="647" t="s">
        <v>3781</v>
      </c>
      <c r="AR14" s="647" t="s">
        <v>3781</v>
      </c>
      <c r="AS14" s="647" t="s">
        <v>3781</v>
      </c>
      <c r="AT14" s="647" t="s">
        <v>3781</v>
      </c>
      <c r="AU14" s="647" t="s">
        <v>3800</v>
      </c>
      <c r="AV14" s="647" t="s">
        <v>3780</v>
      </c>
      <c r="AW14" s="647" t="s">
        <v>3801</v>
      </c>
      <c r="AX14" s="261" t="s">
        <v>3839</v>
      </c>
    </row>
    <row r="15" spans="1:54" ht="35.1" hidden="1" customHeight="1" x14ac:dyDescent="0.25">
      <c r="A15" s="463" t="s">
        <v>617</v>
      </c>
      <c r="B15" s="502">
        <v>128716023</v>
      </c>
      <c r="C15" s="463" t="s">
        <v>3840</v>
      </c>
      <c r="D15" s="489" t="s">
        <v>1086</v>
      </c>
      <c r="E15" s="665">
        <v>45416</v>
      </c>
      <c r="F15" s="480"/>
      <c r="G15" s="463"/>
      <c r="H15" s="463"/>
      <c r="I15" s="497">
        <f t="shared" si="5"/>
        <v>0</v>
      </c>
      <c r="J15" s="498" t="e">
        <f t="shared" si="4"/>
        <v>#DIV/0!</v>
      </c>
      <c r="K15" s="474" t="s">
        <v>3810</v>
      </c>
      <c r="L15" s="474" t="s">
        <v>3681</v>
      </c>
      <c r="M15" s="712" t="s">
        <v>3776</v>
      </c>
      <c r="O15" s="463"/>
      <c r="P15" s="481"/>
      <c r="Q15" s="245" t="s">
        <v>3841</v>
      </c>
      <c r="S15" s="481"/>
      <c r="T15" s="481"/>
      <c r="U15" s="183"/>
      <c r="V15" s="4"/>
      <c r="W15" s="687" t="s">
        <v>3842</v>
      </c>
      <c r="Y15" s="183"/>
      <c r="Z15" s="260"/>
      <c r="AA15" s="474"/>
      <c r="AB15" s="474"/>
      <c r="AC15" s="501" t="s">
        <v>97</v>
      </c>
      <c r="AE15" s="463"/>
      <c r="AF15" s="463"/>
      <c r="AG15" s="463" t="s">
        <v>617</v>
      </c>
      <c r="AJ15" s="25" t="s">
        <v>414</v>
      </c>
      <c r="AL15" s="25" t="s">
        <v>3781</v>
      </c>
      <c r="AR15" s="25" t="s">
        <v>414</v>
      </c>
      <c r="AS15" s="25" t="s">
        <v>3781</v>
      </c>
      <c r="AT15" s="25" t="s">
        <v>3780</v>
      </c>
      <c r="AU15" s="25" t="s">
        <v>3800</v>
      </c>
      <c r="AV15" s="25" t="s">
        <v>3780</v>
      </c>
      <c r="AW15" s="25" t="s">
        <v>3784</v>
      </c>
      <c r="AX15" s="261" t="s">
        <v>3843</v>
      </c>
    </row>
    <row r="16" spans="1:54" ht="35.1" hidden="1" customHeight="1" x14ac:dyDescent="0.25">
      <c r="A16" s="463" t="s">
        <v>617</v>
      </c>
      <c r="B16" s="502">
        <v>128726729</v>
      </c>
      <c r="C16" s="463" t="s">
        <v>3844</v>
      </c>
      <c r="D16" s="489" t="s">
        <v>1072</v>
      </c>
      <c r="E16" s="713">
        <v>45419</v>
      </c>
      <c r="F16" s="480">
        <v>573</v>
      </c>
      <c r="G16" s="463"/>
      <c r="H16" s="463">
        <v>58</v>
      </c>
      <c r="I16" s="497">
        <f t="shared" si="5"/>
        <v>-58</v>
      </c>
      <c r="J16" s="498">
        <f t="shared" si="4"/>
        <v>-1</v>
      </c>
      <c r="K16" s="474" t="s">
        <v>3810</v>
      </c>
      <c r="L16" s="474" t="s">
        <v>3681</v>
      </c>
      <c r="M16" s="712" t="s">
        <v>3776</v>
      </c>
      <c r="O16" s="463"/>
      <c r="P16" s="481"/>
      <c r="Q16" s="443" t="s">
        <v>3845</v>
      </c>
      <c r="S16" s="481"/>
      <c r="T16" s="481"/>
      <c r="U16" s="183"/>
      <c r="V16" s="4"/>
      <c r="W16" s="687" t="s">
        <v>3846</v>
      </c>
      <c r="Y16" s="183"/>
      <c r="Z16" s="260"/>
      <c r="AA16" s="474"/>
      <c r="AB16" s="474"/>
      <c r="AC16" s="627" t="s">
        <v>95</v>
      </c>
      <c r="AE16" s="463"/>
      <c r="AF16" s="463"/>
      <c r="AG16" s="463" t="s">
        <v>617</v>
      </c>
      <c r="AJ16" s="25" t="s">
        <v>414</v>
      </c>
      <c r="AL16" s="25" t="s">
        <v>3781</v>
      </c>
      <c r="AR16" s="25" t="s">
        <v>414</v>
      </c>
      <c r="AS16" s="25" t="s">
        <v>3781</v>
      </c>
      <c r="AT16" s="25" t="s">
        <v>3780</v>
      </c>
      <c r="AU16" s="647" t="s">
        <v>3782</v>
      </c>
      <c r="AV16" s="25" t="s">
        <v>3780</v>
      </c>
      <c r="AW16" s="25" t="s">
        <v>3784</v>
      </c>
      <c r="AX16" s="261" t="s">
        <v>3847</v>
      </c>
    </row>
    <row r="17" spans="1:51" ht="35.1" hidden="1" customHeight="1" x14ac:dyDescent="0.25">
      <c r="A17" s="463" t="s">
        <v>617</v>
      </c>
      <c r="B17" s="502">
        <v>129028216</v>
      </c>
      <c r="C17" s="489" t="s">
        <v>3848</v>
      </c>
      <c r="D17" s="489" t="s">
        <v>1085</v>
      </c>
      <c r="E17" s="686">
        <v>45448</v>
      </c>
      <c r="F17" s="480">
        <v>300</v>
      </c>
      <c r="G17" s="489"/>
      <c r="H17" s="489">
        <v>60</v>
      </c>
      <c r="I17" s="497">
        <f t="shared" si="5"/>
        <v>-60</v>
      </c>
      <c r="J17" s="498">
        <f t="shared" si="4"/>
        <v>-1</v>
      </c>
      <c r="K17" s="474" t="s">
        <v>3810</v>
      </c>
      <c r="L17" s="474" t="s">
        <v>3681</v>
      </c>
      <c r="M17" s="712" t="s">
        <v>3776</v>
      </c>
      <c r="O17" s="489"/>
      <c r="P17" s="499"/>
      <c r="Q17" s="500" t="s">
        <v>3829</v>
      </c>
      <c r="S17" s="499"/>
      <c r="T17" s="499"/>
      <c r="U17" s="491"/>
      <c r="V17" s="246"/>
      <c r="W17" s="687" t="s">
        <v>3849</v>
      </c>
      <c r="Y17" s="491"/>
      <c r="Z17" s="492"/>
      <c r="AA17" s="490"/>
      <c r="AB17" s="490"/>
      <c r="AC17" s="501" t="s">
        <v>97</v>
      </c>
      <c r="AE17" s="489"/>
      <c r="AF17" s="489"/>
      <c r="AG17" s="489" t="s">
        <v>617</v>
      </c>
      <c r="AJ17" s="647" t="s">
        <v>3781</v>
      </c>
      <c r="AL17" s="647" t="s">
        <v>3781</v>
      </c>
      <c r="AR17" s="647" t="s">
        <v>3781</v>
      </c>
      <c r="AS17" s="647" t="s">
        <v>3781</v>
      </c>
      <c r="AT17" s="647" t="s">
        <v>3780</v>
      </c>
      <c r="AU17" s="647" t="s">
        <v>3800</v>
      </c>
      <c r="AV17" s="647" t="s">
        <v>3780</v>
      </c>
      <c r="AW17" s="25" t="s">
        <v>3850</v>
      </c>
      <c r="AX17" s="261" t="s">
        <v>3851</v>
      </c>
      <c r="AY17" s="706" t="s">
        <v>3852</v>
      </c>
    </row>
    <row r="18" spans="1:51" ht="35.1" hidden="1" customHeight="1" x14ac:dyDescent="0.25">
      <c r="A18" s="489" t="s">
        <v>334</v>
      </c>
      <c r="B18" s="502">
        <v>129054236</v>
      </c>
      <c r="C18" s="489" t="s">
        <v>3853</v>
      </c>
      <c r="D18" s="489" t="s">
        <v>1086</v>
      </c>
      <c r="E18" s="686">
        <v>45451</v>
      </c>
      <c r="F18" s="480">
        <v>400</v>
      </c>
      <c r="G18" s="489">
        <v>418.1</v>
      </c>
      <c r="H18" s="489">
        <v>400</v>
      </c>
      <c r="I18" s="497">
        <f t="shared" si="5"/>
        <v>18.100000000000023</v>
      </c>
      <c r="J18" s="498">
        <f>(G18-H18)/H18</f>
        <v>4.5250000000000054E-2</v>
      </c>
      <c r="K18" s="490" t="s">
        <v>3854</v>
      </c>
      <c r="L18" s="474" t="s">
        <v>3681</v>
      </c>
      <c r="M18" s="712" t="s">
        <v>3776</v>
      </c>
      <c r="O18" s="489"/>
      <c r="P18" s="499"/>
      <c r="Q18" s="500" t="s">
        <v>3855</v>
      </c>
      <c r="S18" s="499"/>
      <c r="T18" s="499"/>
      <c r="U18" s="491"/>
      <c r="V18" s="246"/>
      <c r="W18" s="570" t="s">
        <v>3856</v>
      </c>
      <c r="Y18" s="491"/>
      <c r="Z18" s="492"/>
      <c r="AA18" s="490"/>
      <c r="AB18" s="490"/>
      <c r="AC18" s="501" t="s">
        <v>97</v>
      </c>
      <c r="AE18" s="489"/>
      <c r="AF18" s="489"/>
      <c r="AG18" s="489" t="s">
        <v>3779</v>
      </c>
      <c r="AJ18" s="647" t="s">
        <v>3781</v>
      </c>
      <c r="AL18" s="647" t="s">
        <v>3781</v>
      </c>
      <c r="AR18" s="647" t="s">
        <v>3781</v>
      </c>
      <c r="AS18" s="647" t="s">
        <v>3781</v>
      </c>
      <c r="AT18" s="647" t="s">
        <v>3781</v>
      </c>
      <c r="AU18" s="647" t="s">
        <v>3800</v>
      </c>
      <c r="AV18" s="647" t="s">
        <v>3780</v>
      </c>
      <c r="AW18" s="25" t="s">
        <v>3850</v>
      </c>
      <c r="AX18" s="261" t="s">
        <v>3857</v>
      </c>
    </row>
    <row r="19" spans="1:51" ht="42" customHeight="1" x14ac:dyDescent="0.25">
      <c r="A19" s="463" t="s">
        <v>617</v>
      </c>
      <c r="B19" s="502">
        <v>129108449</v>
      </c>
      <c r="C19" s="463" t="s">
        <v>414</v>
      </c>
      <c r="D19" s="489" t="s">
        <v>1071</v>
      </c>
      <c r="E19" s="665">
        <v>45464</v>
      </c>
      <c r="F19" s="480">
        <v>303</v>
      </c>
      <c r="G19" s="463">
        <v>60</v>
      </c>
      <c r="H19" s="463"/>
      <c r="I19" s="497">
        <f>G19-H19</f>
        <v>60</v>
      </c>
      <c r="J19" s="498" t="e">
        <f>(G19-H19)/H19</f>
        <v>#DIV/0!</v>
      </c>
      <c r="K19" s="474" t="s">
        <v>3858</v>
      </c>
      <c r="L19" s="474" t="s">
        <v>3681</v>
      </c>
      <c r="M19" s="712" t="s">
        <v>3776</v>
      </c>
      <c r="O19" s="463"/>
      <c r="P19" s="481"/>
      <c r="Q19" s="443" t="s">
        <v>3859</v>
      </c>
      <c r="S19" s="481"/>
      <c r="T19" s="481"/>
      <c r="U19" s="183"/>
      <c r="V19" s="4"/>
      <c r="W19" s="687" t="s">
        <v>3860</v>
      </c>
      <c r="Y19" s="183"/>
      <c r="Z19" s="260"/>
      <c r="AA19" s="474"/>
      <c r="AB19" s="474"/>
      <c r="AC19" s="627" t="s">
        <v>3861</v>
      </c>
      <c r="AE19" s="463"/>
      <c r="AF19" s="463"/>
      <c r="AG19" s="463" t="s">
        <v>617</v>
      </c>
      <c r="AJ19" s="647" t="s">
        <v>3781</v>
      </c>
      <c r="AL19" s="647" t="s">
        <v>3781</v>
      </c>
      <c r="AR19" s="647" t="s">
        <v>3781</v>
      </c>
      <c r="AS19" s="647" t="s">
        <v>3781</v>
      </c>
      <c r="AT19" s="647" t="s">
        <v>3781</v>
      </c>
      <c r="AU19" s="647" t="s">
        <v>3862</v>
      </c>
      <c r="AV19" s="25" t="s">
        <v>3780</v>
      </c>
      <c r="AW19" s="25" t="s">
        <v>3863</v>
      </c>
      <c r="AX19" s="261" t="s">
        <v>3864</v>
      </c>
    </row>
    <row r="20" spans="1:51" ht="35.1" customHeight="1" x14ac:dyDescent="0.25">
      <c r="A20" s="489" t="s">
        <v>334</v>
      </c>
      <c r="B20" s="502">
        <v>129167598</v>
      </c>
      <c r="C20" s="489" t="s">
        <v>3853</v>
      </c>
      <c r="D20" s="489" t="s">
        <v>1086</v>
      </c>
      <c r="E20" s="665">
        <v>45472</v>
      </c>
      <c r="F20" s="480">
        <v>400</v>
      </c>
      <c r="G20" s="463">
        <v>403</v>
      </c>
      <c r="H20" s="463">
        <v>400</v>
      </c>
      <c r="I20" s="497">
        <f t="shared" si="5"/>
        <v>3</v>
      </c>
      <c r="J20" s="498">
        <f>(G20-H20)/H20</f>
        <v>7.4999999999999997E-3</v>
      </c>
      <c r="K20" s="490" t="s">
        <v>3854</v>
      </c>
      <c r="L20" s="474" t="s">
        <v>3681</v>
      </c>
      <c r="M20" s="712" t="s">
        <v>3776</v>
      </c>
      <c r="O20" s="489"/>
      <c r="P20" s="499"/>
      <c r="Q20" s="500" t="s">
        <v>3855</v>
      </c>
      <c r="S20" s="481"/>
      <c r="T20" s="481"/>
      <c r="U20" s="183"/>
      <c r="V20" s="4"/>
      <c r="W20" s="570" t="s">
        <v>3856</v>
      </c>
      <c r="Y20" s="183"/>
      <c r="Z20" s="260"/>
      <c r="AA20" s="474"/>
      <c r="AB20" s="474"/>
      <c r="AC20" s="501" t="s">
        <v>97</v>
      </c>
      <c r="AE20" s="489"/>
      <c r="AF20" s="489"/>
      <c r="AG20" s="489" t="s">
        <v>3779</v>
      </c>
      <c r="AJ20" s="647" t="s">
        <v>3781</v>
      </c>
      <c r="AL20" s="647" t="s">
        <v>3781</v>
      </c>
      <c r="AR20" s="647" t="s">
        <v>3781</v>
      </c>
      <c r="AS20" s="647" t="s">
        <v>3781</v>
      </c>
      <c r="AT20" s="647" t="s">
        <v>3781</v>
      </c>
      <c r="AU20" s="647" t="s">
        <v>3800</v>
      </c>
      <c r="AV20" s="647" t="s">
        <v>3780</v>
      </c>
      <c r="AW20" s="25" t="s">
        <v>3850</v>
      </c>
      <c r="AX20" s="261" t="s">
        <v>3857</v>
      </c>
    </row>
    <row r="21" spans="1:51" ht="35.1" customHeight="1" x14ac:dyDescent="0.25">
      <c r="E21" s="714"/>
      <c r="J21" s="715"/>
      <c r="Q21" s="454"/>
      <c r="W21" s="716"/>
      <c r="AC21" s="717"/>
    </row>
    <row r="22" spans="1:51" ht="35.1" customHeight="1" x14ac:dyDescent="0.25"/>
    <row r="23" spans="1:51" ht="35.1" customHeight="1" x14ac:dyDescent="0.25"/>
    <row r="24" spans="1:51" ht="35.1" customHeight="1" x14ac:dyDescent="0.25"/>
    <row r="25" spans="1:51" ht="35.1" customHeight="1" x14ac:dyDescent="0.25"/>
    <row r="26" spans="1:51" ht="35.1" customHeight="1" x14ac:dyDescent="0.25"/>
    <row r="27" spans="1:51" ht="35.1" customHeight="1" x14ac:dyDescent="0.25"/>
    <row r="28" spans="1:51" ht="35.1" customHeight="1" x14ac:dyDescent="0.25"/>
    <row r="29" spans="1:51" ht="35.1" customHeight="1" x14ac:dyDescent="0.25"/>
    <row r="30" spans="1:51" ht="35.1" customHeight="1" x14ac:dyDescent="0.25"/>
    <row r="31" spans="1:51" ht="35.1" customHeight="1" x14ac:dyDescent="0.25"/>
    <row r="32" spans="1:51" ht="35.1" customHeight="1" x14ac:dyDescent="0.25"/>
    <row r="33" ht="35.1" customHeight="1" x14ac:dyDescent="0.25"/>
    <row r="34" ht="35.1" customHeight="1" x14ac:dyDescent="0.25"/>
    <row r="35" ht="35.1" customHeight="1" x14ac:dyDescent="0.25"/>
    <row r="36" ht="35.1" customHeight="1" x14ac:dyDescent="0.25"/>
    <row r="37" ht="35.1" customHeight="1" x14ac:dyDescent="0.25"/>
    <row r="38" ht="35.1" customHeight="1" x14ac:dyDescent="0.25"/>
    <row r="39" ht="35.1" customHeight="1" x14ac:dyDescent="0.25"/>
    <row r="40" ht="35.1" customHeight="1" x14ac:dyDescent="0.25"/>
    <row r="41" ht="35.1" customHeight="1" x14ac:dyDescent="0.25"/>
    <row r="42" ht="35.1" customHeight="1" x14ac:dyDescent="0.25"/>
    <row r="43" ht="35.1" customHeight="1" x14ac:dyDescent="0.25"/>
    <row r="44" ht="35.1" customHeight="1" x14ac:dyDescent="0.25"/>
    <row r="45" ht="35.1" customHeight="1" x14ac:dyDescent="0.25"/>
    <row r="46" ht="35.1" customHeight="1" x14ac:dyDescent="0.25"/>
    <row r="47" ht="35.1" customHeight="1" x14ac:dyDescent="0.25"/>
    <row r="48" ht="35.1" customHeight="1" x14ac:dyDescent="0.25"/>
    <row r="49" ht="35.1" customHeight="1" x14ac:dyDescent="0.25"/>
    <row r="50" ht="35.1" customHeight="1" x14ac:dyDescent="0.25"/>
    <row r="51" ht="35.1" customHeight="1" x14ac:dyDescent="0.25"/>
    <row r="52" ht="35.1" customHeight="1" x14ac:dyDescent="0.25"/>
    <row r="53" ht="35.1" customHeight="1" x14ac:dyDescent="0.25"/>
    <row r="54" ht="35.1" customHeight="1" x14ac:dyDescent="0.25"/>
    <row r="55" ht="35.1" customHeight="1" x14ac:dyDescent="0.25"/>
    <row r="56" ht="35.1" customHeight="1" x14ac:dyDescent="0.25"/>
    <row r="57" ht="35.1" customHeight="1" x14ac:dyDescent="0.25"/>
    <row r="58" ht="35.1" customHeight="1" x14ac:dyDescent="0.25"/>
    <row r="59" ht="35.1" customHeight="1" x14ac:dyDescent="0.25"/>
    <row r="60" ht="35.1" customHeight="1" x14ac:dyDescent="0.25"/>
    <row r="61" ht="35.1" customHeight="1" x14ac:dyDescent="0.25"/>
    <row r="62" ht="35.1" customHeight="1" x14ac:dyDescent="0.25"/>
    <row r="63" ht="35.1" customHeight="1" x14ac:dyDescent="0.25"/>
    <row r="64" ht="35.1" customHeight="1" x14ac:dyDescent="0.25"/>
    <row r="65" ht="35.1" customHeight="1" x14ac:dyDescent="0.25"/>
    <row r="66" ht="35.1" customHeight="1" x14ac:dyDescent="0.25"/>
    <row r="67" ht="35.1" customHeight="1" x14ac:dyDescent="0.25"/>
    <row r="68" ht="35.1" customHeight="1" x14ac:dyDescent="0.25"/>
    <row r="69" ht="35.1" customHeight="1" x14ac:dyDescent="0.25"/>
    <row r="70" ht="35.1" customHeight="1" x14ac:dyDescent="0.25"/>
    <row r="71" ht="35.1" customHeight="1" x14ac:dyDescent="0.25"/>
    <row r="72" ht="35.1" customHeight="1" x14ac:dyDescent="0.25"/>
    <row r="73" ht="35.1" customHeight="1" x14ac:dyDescent="0.25"/>
    <row r="74" ht="35.1" customHeight="1" x14ac:dyDescent="0.25"/>
    <row r="75" ht="35.1" customHeight="1" x14ac:dyDescent="0.25"/>
    <row r="76" ht="35.1" customHeight="1" x14ac:dyDescent="0.25"/>
    <row r="77" ht="35.1" customHeight="1" x14ac:dyDescent="0.25"/>
    <row r="78" ht="35.1" customHeight="1" x14ac:dyDescent="0.25"/>
    <row r="79" ht="35.1" customHeight="1" x14ac:dyDescent="0.25"/>
    <row r="80" ht="35.1" customHeight="1" x14ac:dyDescent="0.25"/>
    <row r="81" ht="35.1" customHeight="1" x14ac:dyDescent="0.25"/>
    <row r="82" ht="35.1" customHeight="1" x14ac:dyDescent="0.25"/>
    <row r="83" ht="35.1" customHeight="1" x14ac:dyDescent="0.25"/>
    <row r="84" ht="35.1" customHeight="1" x14ac:dyDescent="0.25"/>
    <row r="85" ht="35.1" customHeight="1" x14ac:dyDescent="0.25"/>
    <row r="86" ht="35.1" customHeight="1" x14ac:dyDescent="0.25"/>
    <row r="87" ht="35.1" customHeight="1" x14ac:dyDescent="0.25"/>
    <row r="88" ht="35.1" customHeight="1" x14ac:dyDescent="0.25"/>
    <row r="89" ht="35.1" customHeight="1" x14ac:dyDescent="0.25"/>
    <row r="90" ht="35.1" customHeight="1" x14ac:dyDescent="0.25"/>
    <row r="91" ht="35.1" customHeight="1" x14ac:dyDescent="0.25"/>
    <row r="92" ht="35.1" customHeight="1" x14ac:dyDescent="0.25"/>
    <row r="93" ht="35.1" customHeight="1" x14ac:dyDescent="0.25"/>
    <row r="94" ht="35.1" customHeight="1" x14ac:dyDescent="0.25"/>
    <row r="95" ht="35.1" customHeight="1" x14ac:dyDescent="0.25"/>
    <row r="96" ht="35.1" customHeight="1" x14ac:dyDescent="0.25"/>
    <row r="97" ht="35.1" customHeight="1" x14ac:dyDescent="0.25"/>
    <row r="98" ht="35.1" customHeight="1" x14ac:dyDescent="0.25"/>
    <row r="99" ht="35.1" customHeight="1" x14ac:dyDescent="0.25"/>
    <row r="100" ht="35.1" customHeight="1" x14ac:dyDescent="0.25"/>
    <row r="101" ht="35.1" customHeight="1" x14ac:dyDescent="0.25"/>
    <row r="102" ht="35.1" customHeight="1" x14ac:dyDescent="0.25"/>
    <row r="103" ht="35.1" customHeight="1" x14ac:dyDescent="0.25"/>
    <row r="104" ht="35.1" customHeight="1" x14ac:dyDescent="0.25"/>
    <row r="105" ht="35.1" customHeight="1" x14ac:dyDescent="0.25"/>
    <row r="106" ht="35.1" customHeight="1" x14ac:dyDescent="0.25"/>
    <row r="107" ht="35.1" customHeight="1" x14ac:dyDescent="0.25"/>
    <row r="108" ht="35.1" customHeight="1" x14ac:dyDescent="0.25"/>
    <row r="109" ht="35.1" customHeight="1" x14ac:dyDescent="0.25"/>
    <row r="110" ht="35.1" customHeight="1" x14ac:dyDescent="0.25"/>
    <row r="111" ht="35.1" customHeight="1" x14ac:dyDescent="0.25"/>
    <row r="112" ht="35.1" customHeight="1" x14ac:dyDescent="0.25"/>
    <row r="113" ht="35.1" customHeight="1" x14ac:dyDescent="0.25"/>
    <row r="114" ht="35.1" customHeight="1" x14ac:dyDescent="0.25"/>
    <row r="115" ht="35.1" customHeight="1" x14ac:dyDescent="0.25"/>
    <row r="116" ht="35.1" customHeight="1" x14ac:dyDescent="0.25"/>
    <row r="117" ht="35.1" customHeight="1" x14ac:dyDescent="0.25"/>
    <row r="118" ht="35.1" customHeight="1" x14ac:dyDescent="0.25"/>
    <row r="119" ht="35.1" customHeight="1" x14ac:dyDescent="0.25"/>
    <row r="120" ht="35.1" customHeight="1" x14ac:dyDescent="0.25"/>
    <row r="121" ht="35.1" customHeight="1" x14ac:dyDescent="0.25"/>
    <row r="122" ht="35.1" customHeight="1" x14ac:dyDescent="0.25"/>
    <row r="123" ht="35.1" customHeight="1" x14ac:dyDescent="0.25"/>
    <row r="124" ht="35.1" customHeight="1" x14ac:dyDescent="0.25"/>
    <row r="125" ht="35.1" customHeight="1" x14ac:dyDescent="0.25"/>
    <row r="126" ht="35.1" customHeight="1" x14ac:dyDescent="0.25"/>
    <row r="127" ht="35.1" customHeight="1" x14ac:dyDescent="0.25"/>
    <row r="128" ht="35.1" customHeight="1" x14ac:dyDescent="0.25"/>
    <row r="129" ht="35.1" customHeight="1" x14ac:dyDescent="0.25"/>
    <row r="130" ht="35.1" customHeight="1" x14ac:dyDescent="0.25"/>
    <row r="131" ht="35.1" customHeight="1" x14ac:dyDescent="0.25"/>
    <row r="132" ht="35.1" customHeight="1" x14ac:dyDescent="0.25"/>
    <row r="133" ht="35.1" customHeight="1" x14ac:dyDescent="0.25"/>
    <row r="134" ht="35.1" customHeight="1" x14ac:dyDescent="0.25"/>
    <row r="135" ht="35.1" customHeight="1" x14ac:dyDescent="0.25"/>
    <row r="136" ht="35.1" customHeight="1" x14ac:dyDescent="0.25"/>
    <row r="137" ht="35.1" customHeight="1" x14ac:dyDescent="0.25"/>
    <row r="138" ht="35.1" customHeight="1" x14ac:dyDescent="0.25"/>
    <row r="139" ht="35.1" customHeight="1" x14ac:dyDescent="0.25"/>
    <row r="140" ht="35.1" customHeight="1" x14ac:dyDescent="0.25"/>
    <row r="141" ht="35.1" customHeight="1" x14ac:dyDescent="0.25"/>
    <row r="142" ht="35.1" customHeight="1" x14ac:dyDescent="0.25"/>
    <row r="143" ht="35.1" customHeight="1" x14ac:dyDescent="0.25"/>
    <row r="144" ht="35.1" customHeight="1" x14ac:dyDescent="0.25"/>
    <row r="145" ht="35.1" customHeight="1" x14ac:dyDescent="0.25"/>
    <row r="146" ht="35.1" customHeight="1" x14ac:dyDescent="0.25"/>
    <row r="147" ht="35.1" customHeight="1" x14ac:dyDescent="0.25"/>
    <row r="148" ht="35.1" customHeight="1" x14ac:dyDescent="0.25"/>
    <row r="149" ht="35.1" customHeight="1" x14ac:dyDescent="0.25"/>
    <row r="150" ht="35.1" customHeight="1" x14ac:dyDescent="0.25"/>
    <row r="151" ht="35.1" customHeight="1" x14ac:dyDescent="0.25"/>
    <row r="152" ht="35.1" customHeight="1" x14ac:dyDescent="0.25"/>
    <row r="153" ht="35.1" customHeight="1" x14ac:dyDescent="0.25"/>
    <row r="154" ht="35.1" customHeight="1" x14ac:dyDescent="0.25"/>
    <row r="155" ht="35.1" customHeight="1" x14ac:dyDescent="0.25"/>
    <row r="156" ht="35.1" customHeight="1" x14ac:dyDescent="0.25"/>
    <row r="157" ht="35.1" customHeight="1" x14ac:dyDescent="0.25"/>
    <row r="158" ht="35.1" customHeight="1" x14ac:dyDescent="0.25"/>
    <row r="159" ht="35.1" customHeight="1" x14ac:dyDescent="0.25"/>
    <row r="160" ht="35.1" customHeight="1" x14ac:dyDescent="0.25"/>
    <row r="161" ht="35.1" customHeight="1" x14ac:dyDescent="0.25"/>
    <row r="162" ht="35.1" customHeight="1" x14ac:dyDescent="0.25"/>
    <row r="163" ht="35.1" customHeight="1" x14ac:dyDescent="0.25"/>
    <row r="164" ht="35.1" customHeight="1" x14ac:dyDescent="0.25"/>
    <row r="165" ht="35.1" customHeight="1" x14ac:dyDescent="0.25"/>
    <row r="166" ht="35.1" customHeight="1" x14ac:dyDescent="0.25"/>
    <row r="167" ht="35.1" customHeight="1" x14ac:dyDescent="0.25"/>
    <row r="168" ht="35.1" customHeight="1" x14ac:dyDescent="0.25"/>
    <row r="169" ht="35.1" customHeight="1" x14ac:dyDescent="0.25"/>
    <row r="170" ht="35.1" customHeight="1" x14ac:dyDescent="0.25"/>
    <row r="171" ht="35.1" customHeight="1" x14ac:dyDescent="0.25"/>
    <row r="172" ht="35.1" customHeight="1" x14ac:dyDescent="0.25"/>
    <row r="173" ht="35.1" customHeight="1" x14ac:dyDescent="0.25"/>
    <row r="174" ht="35.1" customHeight="1" x14ac:dyDescent="0.25"/>
    <row r="175" ht="35.1" customHeight="1" x14ac:dyDescent="0.25"/>
    <row r="176" ht="35.1" customHeight="1" x14ac:dyDescent="0.25"/>
    <row r="177" ht="35.1" customHeight="1" x14ac:dyDescent="0.25"/>
    <row r="178" ht="35.1" customHeight="1" x14ac:dyDescent="0.25"/>
    <row r="179" ht="35.1" customHeight="1" x14ac:dyDescent="0.25"/>
    <row r="180" ht="35.1" customHeight="1" x14ac:dyDescent="0.25"/>
    <row r="181" ht="35.1" customHeight="1" x14ac:dyDescent="0.25"/>
    <row r="182" ht="35.1" customHeight="1" x14ac:dyDescent="0.25"/>
    <row r="183" ht="35.1" customHeight="1" x14ac:dyDescent="0.25"/>
    <row r="184" ht="35.1" customHeight="1" x14ac:dyDescent="0.25"/>
    <row r="185" ht="35.1" customHeight="1" x14ac:dyDescent="0.25"/>
    <row r="186" ht="35.1" customHeight="1" x14ac:dyDescent="0.25"/>
    <row r="187" ht="35.1" customHeight="1" x14ac:dyDescent="0.25"/>
    <row r="188" ht="35.1" customHeight="1" x14ac:dyDescent="0.25"/>
    <row r="189" ht="35.1" customHeight="1" x14ac:dyDescent="0.25"/>
    <row r="190" ht="35.1" customHeight="1" x14ac:dyDescent="0.25"/>
    <row r="191" ht="35.1" customHeight="1" x14ac:dyDescent="0.25"/>
    <row r="192" ht="35.1" customHeight="1" x14ac:dyDescent="0.25"/>
    <row r="193" ht="35.1" customHeight="1" x14ac:dyDescent="0.25"/>
    <row r="194" ht="35.1" customHeight="1" x14ac:dyDescent="0.25"/>
    <row r="195" ht="35.1" customHeight="1" x14ac:dyDescent="0.25"/>
    <row r="196" ht="35.1" customHeight="1" x14ac:dyDescent="0.25"/>
    <row r="197" ht="35.1" customHeight="1" x14ac:dyDescent="0.25"/>
    <row r="198" ht="35.1" customHeight="1" x14ac:dyDescent="0.25"/>
    <row r="199" ht="35.1" customHeight="1" x14ac:dyDescent="0.25"/>
    <row r="200" ht="35.1" customHeight="1" x14ac:dyDescent="0.25"/>
    <row r="201" ht="35.1" customHeight="1" x14ac:dyDescent="0.25"/>
    <row r="202" ht="35.1" customHeight="1" x14ac:dyDescent="0.25"/>
    <row r="203" ht="35.1" customHeight="1" x14ac:dyDescent="0.25"/>
    <row r="204" ht="35.1" customHeight="1" x14ac:dyDescent="0.25"/>
    <row r="205" ht="35.1" customHeight="1" x14ac:dyDescent="0.25"/>
    <row r="206" ht="35.1" customHeight="1" x14ac:dyDescent="0.25"/>
    <row r="207" ht="35.1" customHeight="1" x14ac:dyDescent="0.25"/>
    <row r="208" ht="35.1" customHeight="1" x14ac:dyDescent="0.25"/>
    <row r="209" ht="35.1" customHeight="1" x14ac:dyDescent="0.25"/>
    <row r="210" ht="35.1" customHeight="1" x14ac:dyDescent="0.25"/>
    <row r="211" ht="35.1" customHeight="1" x14ac:dyDescent="0.25"/>
    <row r="212" ht="35.1" customHeight="1" x14ac:dyDescent="0.25"/>
    <row r="213" ht="35.1" customHeight="1" x14ac:dyDescent="0.25"/>
    <row r="214" ht="35.1" customHeight="1" x14ac:dyDescent="0.25"/>
    <row r="215" ht="35.1" customHeight="1" x14ac:dyDescent="0.25"/>
    <row r="216" ht="35.1" customHeight="1" x14ac:dyDescent="0.25"/>
    <row r="217" ht="35.1" customHeight="1" x14ac:dyDescent="0.25"/>
    <row r="218" ht="35.1" customHeight="1" x14ac:dyDescent="0.25"/>
    <row r="219" ht="35.1" customHeight="1" x14ac:dyDescent="0.25"/>
    <row r="220" ht="35.1" customHeight="1" x14ac:dyDescent="0.25"/>
    <row r="221" ht="35.1" customHeight="1" x14ac:dyDescent="0.25"/>
    <row r="222" ht="35.1" customHeight="1" x14ac:dyDescent="0.25"/>
    <row r="223" ht="35.1" customHeight="1" x14ac:dyDescent="0.25"/>
    <row r="224" ht="35.1" customHeight="1" x14ac:dyDescent="0.25"/>
    <row r="225" ht="35.1" customHeight="1" x14ac:dyDescent="0.25"/>
    <row r="226" ht="35.1" customHeight="1" x14ac:dyDescent="0.25"/>
    <row r="227" ht="35.1" customHeight="1" x14ac:dyDescent="0.25"/>
    <row r="228" ht="35.1" customHeight="1" x14ac:dyDescent="0.25"/>
    <row r="229" ht="35.1" customHeight="1" x14ac:dyDescent="0.25"/>
    <row r="230" ht="35.1" customHeight="1" x14ac:dyDescent="0.25"/>
    <row r="231" ht="35.1" customHeight="1" x14ac:dyDescent="0.25"/>
    <row r="232" ht="35.1" customHeight="1" x14ac:dyDescent="0.25"/>
    <row r="233" ht="35.1" customHeight="1" x14ac:dyDescent="0.25"/>
    <row r="234" ht="35.1" customHeight="1" x14ac:dyDescent="0.25"/>
    <row r="235" ht="35.1" customHeight="1" x14ac:dyDescent="0.25"/>
    <row r="236" ht="35.1" customHeight="1" x14ac:dyDescent="0.25"/>
    <row r="237" ht="35.1" customHeight="1" x14ac:dyDescent="0.25"/>
    <row r="238" ht="35.1" customHeight="1" x14ac:dyDescent="0.25"/>
    <row r="239" ht="35.1" customHeight="1" x14ac:dyDescent="0.25"/>
    <row r="240" ht="35.1" customHeight="1" x14ac:dyDescent="0.25"/>
    <row r="241" ht="35.1" customHeight="1" x14ac:dyDescent="0.25"/>
    <row r="242" ht="35.1" customHeight="1" x14ac:dyDescent="0.25"/>
    <row r="243" ht="35.1" customHeight="1" x14ac:dyDescent="0.25"/>
    <row r="244" ht="35.1" customHeight="1" x14ac:dyDescent="0.25"/>
    <row r="245" ht="35.1" customHeight="1" x14ac:dyDescent="0.25"/>
    <row r="246" ht="35.1" customHeight="1" x14ac:dyDescent="0.25"/>
    <row r="247" ht="35.1" customHeight="1" x14ac:dyDescent="0.25"/>
  </sheetData>
  <autoFilter ref="AX3:BB3" xr:uid="{00000000-0001-0000-1800-000000000000}"/>
  <mergeCells count="2">
    <mergeCell ref="A1:H1"/>
    <mergeCell ref="A2:H2"/>
  </mergeCells>
  <hyperlinks>
    <hyperlink ref="AY4" r:id="rId1" display="https://gasgisviewer.utility.pge.com/regstation/MOD/Tif/Gas/RegStation/0814087.PDF" xr:uid="{A3A55458-399D-4624-ACD7-4B035889030B}"/>
    <hyperlink ref="AY6" r:id="rId2" display="\\utility.pge.com\projects\MAOPX\gis\giswebMiscFiles\GasStations\0812916.pdf" xr:uid="{772F76E9-4F27-4B1A-A9DA-AA9BDCFDAC3C}"/>
    <hyperlink ref="AY5" r:id="rId3" xr:uid="{66ADE3D7-9676-4115-BBA2-9E0ED1DD9FBA}"/>
    <hyperlink ref="AY10" r:id="rId4" xr:uid="{F012EE91-5806-4638-95D6-ED2C08447573}"/>
    <hyperlink ref="AY17" r:id="rId5" xr:uid="{D1D6C519-1BED-4825-9F5E-A3A57F68C6D6}"/>
  </hyperlinks>
  <printOptions gridLines="1"/>
  <pageMargins left="0.25" right="0.25" top="0.75" bottom="0.75" header="0.3" footer="0.3"/>
  <pageSetup paperSize="17" scale="33" fitToHeight="0" orientation="landscape" blackAndWhite="1" r:id="rId6"/>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legacyDrawing r:id="rId7"/>
  <tableParts count="1">
    <tablePart r:id="rId8"/>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pageSetUpPr fitToPage="1"/>
  </sheetPr>
  <dimension ref="A1:S239"/>
  <sheetViews>
    <sheetView zoomScale="70" zoomScaleNormal="70" workbookViewId="0">
      <selection activeCell="L9" sqref="L9"/>
    </sheetView>
  </sheetViews>
  <sheetFormatPr defaultRowHeight="15" x14ac:dyDescent="0.25"/>
  <cols>
    <col min="1" max="1" width="42.140625" customWidth="1"/>
    <col min="2" max="16" width="7.85546875" customWidth="1"/>
  </cols>
  <sheetData>
    <row r="1" spans="1:15" ht="18" x14ac:dyDescent="0.25">
      <c r="A1" s="146" t="s">
        <v>3865</v>
      </c>
      <c r="B1" s="39"/>
      <c r="C1" s="39"/>
      <c r="D1" s="241"/>
      <c r="E1" s="241"/>
      <c r="F1" s="241"/>
      <c r="G1" s="241"/>
      <c r="H1" s="241"/>
      <c r="I1" s="241"/>
      <c r="L1" s="241"/>
      <c r="M1" s="241"/>
      <c r="N1" s="241"/>
      <c r="O1" s="241"/>
    </row>
    <row r="2" spans="1:15" x14ac:dyDescent="0.25">
      <c r="A2" s="183"/>
      <c r="B2" s="40" t="s">
        <v>77</v>
      </c>
      <c r="C2" s="40" t="s">
        <v>78</v>
      </c>
      <c r="D2" s="40" t="s">
        <v>79</v>
      </c>
      <c r="E2" s="40" t="s">
        <v>80</v>
      </c>
      <c r="F2" s="40"/>
      <c r="G2" s="40" t="s">
        <v>13</v>
      </c>
      <c r="H2" s="40" t="s">
        <v>14</v>
      </c>
    </row>
    <row r="3" spans="1:15" x14ac:dyDescent="0.25">
      <c r="A3" s="183" t="s">
        <v>81</v>
      </c>
      <c r="B3" s="625">
        <f>SUM('Tracking2013 by Month'!B3:D3)</f>
        <v>12</v>
      </c>
      <c r="C3" s="625">
        <f>SUM('Tracking2013 by Month'!E3:G3)</f>
        <v>6</v>
      </c>
      <c r="D3" s="625">
        <f>SUM('Tracking2013 by Month'!H3:J3)</f>
        <v>5</v>
      </c>
      <c r="E3" s="625">
        <f>SUM('Tracking2013 by Month'!K3:M3)</f>
        <v>9</v>
      </c>
      <c r="F3" s="41"/>
      <c r="G3" s="625">
        <f>'Tracking2013 by Month'!P3</f>
        <v>32</v>
      </c>
      <c r="H3" s="625">
        <f>SUM(B3:E3)</f>
        <v>32</v>
      </c>
    </row>
    <row r="4" spans="1:15" x14ac:dyDescent="0.25">
      <c r="A4" s="183" t="s">
        <v>82</v>
      </c>
      <c r="B4" s="92">
        <f>SUM('Tracking2013 by Month'!B4:D4)</f>
        <v>16</v>
      </c>
      <c r="C4" s="92">
        <f>SUM('Tracking2013 by Month'!E4:G4)</f>
        <v>8</v>
      </c>
      <c r="D4" s="92">
        <f>SUM('Tracking2013 by Month'!H4:J4)</f>
        <v>6</v>
      </c>
      <c r="E4" s="92">
        <f>SUM('Tracking2013 by Month'!K4:M4)</f>
        <v>12</v>
      </c>
      <c r="F4" s="41"/>
      <c r="G4" s="92">
        <f>'Tracking2013 by Month'!P4</f>
        <v>42</v>
      </c>
      <c r="H4" s="92">
        <f>SUM(B4:E4)</f>
        <v>42</v>
      </c>
    </row>
    <row r="5" spans="1:15" ht="7.15" customHeight="1" thickBot="1" x14ac:dyDescent="0.3">
      <c r="A5" s="142"/>
      <c r="B5" s="143"/>
      <c r="C5" s="144"/>
      <c r="D5" s="144"/>
      <c r="E5" s="144"/>
      <c r="F5" s="144"/>
      <c r="G5" s="143"/>
      <c r="H5" s="143"/>
    </row>
    <row r="6" spans="1:15" x14ac:dyDescent="0.25">
      <c r="A6" s="183" t="s">
        <v>3866</v>
      </c>
      <c r="B6" s="104">
        <f>SUM('Tracking2013 by Month'!B6:D6)</f>
        <v>13</v>
      </c>
      <c r="C6" s="92">
        <f>SUM('Tracking2013 by Month'!E6:G6)</f>
        <v>8</v>
      </c>
      <c r="D6" s="625">
        <f>SUM('Tracking2013 by Month'!H6:J6)</f>
        <v>6</v>
      </c>
      <c r="E6" s="625">
        <f>SUM('Tracking2013 by Month'!K6:M6)</f>
        <v>4</v>
      </c>
      <c r="F6" s="41"/>
      <c r="G6" s="625">
        <f>'Tracking2013 by Month'!P6</f>
        <v>31</v>
      </c>
      <c r="H6" s="625">
        <f>SUM(B6:E6)</f>
        <v>31</v>
      </c>
    </row>
    <row r="7" spans="1:15" x14ac:dyDescent="0.25">
      <c r="D7" s="95"/>
      <c r="E7" s="95"/>
      <c r="F7" s="44"/>
      <c r="G7" s="44"/>
      <c r="H7" s="44"/>
    </row>
    <row r="8" spans="1:15" x14ac:dyDescent="0.25">
      <c r="A8" s="145" t="s">
        <v>18</v>
      </c>
      <c r="B8" s="95"/>
      <c r="C8" s="95"/>
      <c r="D8" s="95"/>
      <c r="E8" s="95"/>
      <c r="F8" s="44"/>
      <c r="G8" s="95"/>
      <c r="H8" s="95"/>
    </row>
    <row r="9" spans="1:15" x14ac:dyDescent="0.25">
      <c r="A9" s="183"/>
      <c r="B9" s="40" t="s">
        <v>77</v>
      </c>
      <c r="C9" s="40" t="s">
        <v>78</v>
      </c>
      <c r="D9" s="40" t="s">
        <v>79</v>
      </c>
      <c r="E9" s="40" t="s">
        <v>80</v>
      </c>
      <c r="F9" s="40"/>
      <c r="G9" s="40" t="s">
        <v>13</v>
      </c>
      <c r="H9" s="40" t="s">
        <v>14</v>
      </c>
    </row>
    <row r="10" spans="1:15" x14ac:dyDescent="0.25">
      <c r="A10" s="189" t="s">
        <v>83</v>
      </c>
      <c r="B10" s="625">
        <f>SUM('Tracking2013 by Month'!B10:D10)</f>
        <v>2</v>
      </c>
      <c r="C10" s="625">
        <f>SUM('Tracking2013 by Month'!E10:G10)</f>
        <v>1</v>
      </c>
      <c r="D10" s="625">
        <f>SUM('Tracking2013 by Month'!H10:J10)</f>
        <v>1</v>
      </c>
      <c r="E10" s="625">
        <f>SUM('Tracking2013 by Month'!K10:M10)</f>
        <v>2</v>
      </c>
      <c r="F10" s="41"/>
      <c r="G10" s="625">
        <f>'Tracking2013 by Month'!P10</f>
        <v>6</v>
      </c>
      <c r="H10" s="625">
        <f>SUM(B10:E10)</f>
        <v>6</v>
      </c>
    </row>
    <row r="11" spans="1:15" x14ac:dyDescent="0.25">
      <c r="A11" s="183" t="s">
        <v>3867</v>
      </c>
      <c r="B11" s="103">
        <f>SUM('Tracking2013 by Month'!B11:D11)</f>
        <v>5</v>
      </c>
      <c r="C11" s="103">
        <f>SUM('Tracking2013 by Month'!E11:G11)</f>
        <v>3</v>
      </c>
      <c r="D11" s="625">
        <f>SUM('Tracking2013 by Month'!H11:J11)</f>
        <v>1</v>
      </c>
      <c r="E11" s="103">
        <f>SUM('Tracking2013 by Month'!K11:M11)</f>
        <v>0</v>
      </c>
      <c r="F11" s="41"/>
      <c r="G11" s="103">
        <f>'Tracking2013 by Month'!P11</f>
        <v>9</v>
      </c>
      <c r="H11" s="103">
        <f>SUM(B11:E11)</f>
        <v>9</v>
      </c>
    </row>
    <row r="12" spans="1:15" ht="7.15" customHeight="1" thickBot="1" x14ac:dyDescent="0.3">
      <c r="A12" s="142"/>
      <c r="B12" s="143"/>
      <c r="C12" s="144"/>
      <c r="D12" s="144"/>
      <c r="E12" s="144"/>
      <c r="F12" s="144"/>
      <c r="G12" s="143"/>
      <c r="H12" s="143"/>
    </row>
    <row r="13" spans="1:15" x14ac:dyDescent="0.25">
      <c r="A13" s="189" t="s">
        <v>21</v>
      </c>
      <c r="B13" s="625">
        <f>SUM('Tracking2013 by Month'!B13:D13)</f>
        <v>2</v>
      </c>
      <c r="C13" s="625">
        <f>SUM('Tracking2013 by Month'!E13:G13)</f>
        <v>1</v>
      </c>
      <c r="D13" s="625">
        <f>SUM('Tracking2013 by Month'!H13:J13)</f>
        <v>1</v>
      </c>
      <c r="E13" s="625">
        <f>SUM('Tracking2013 by Month'!K13:M13)</f>
        <v>2</v>
      </c>
      <c r="F13" s="41"/>
      <c r="G13" s="625">
        <f>'Tracking2013 by Month'!P13</f>
        <v>6</v>
      </c>
      <c r="H13" s="625">
        <f>SUM(B13:E13)</f>
        <v>6</v>
      </c>
    </row>
    <row r="14" spans="1:15" x14ac:dyDescent="0.25">
      <c r="A14" s="183" t="s">
        <v>3868</v>
      </c>
      <c r="B14" s="625">
        <f>SUM('Tracking2013 by Month'!B14:D14)</f>
        <v>0</v>
      </c>
      <c r="C14" s="625">
        <f>SUM('Tracking2013 by Month'!E14:G14)</f>
        <v>1</v>
      </c>
      <c r="D14" s="625">
        <f>SUM('Tracking2013 by Month'!H14:J14)</f>
        <v>1</v>
      </c>
      <c r="E14" s="625">
        <f>SUM('Tracking2013 by Month'!K14:M14)</f>
        <v>1</v>
      </c>
      <c r="F14" s="41"/>
      <c r="G14" s="625">
        <f>'Tracking2013 by Month'!P14</f>
        <v>3</v>
      </c>
      <c r="H14" s="625">
        <f>SUM(B14:E14)</f>
        <v>3</v>
      </c>
    </row>
    <row r="15" spans="1:15" ht="7.15" customHeight="1" thickBot="1" x14ac:dyDescent="0.3">
      <c r="A15" s="142"/>
      <c r="B15" s="143"/>
      <c r="C15" s="144"/>
      <c r="D15" s="144"/>
      <c r="E15" s="144"/>
      <c r="F15" s="144"/>
      <c r="G15" s="143"/>
      <c r="H15" s="143"/>
    </row>
    <row r="16" spans="1:15" x14ac:dyDescent="0.25">
      <c r="A16" s="189" t="s">
        <v>23</v>
      </c>
      <c r="B16" s="625">
        <f>B10+B13</f>
        <v>4</v>
      </c>
      <c r="C16" s="625">
        <f>C10+C13</f>
        <v>2</v>
      </c>
      <c r="D16" s="625">
        <f>D10+D13</f>
        <v>2</v>
      </c>
      <c r="E16" s="625">
        <f>E10+E13</f>
        <v>4</v>
      </c>
      <c r="F16" s="41"/>
      <c r="G16" s="625">
        <f>G10+G13</f>
        <v>12</v>
      </c>
      <c r="H16" s="625">
        <f>H10+H13</f>
        <v>12</v>
      </c>
    </row>
    <row r="17" spans="1:8" x14ac:dyDescent="0.25">
      <c r="A17" s="183" t="s">
        <v>3869</v>
      </c>
      <c r="B17" s="104">
        <f>B14+B11</f>
        <v>5</v>
      </c>
      <c r="C17" s="103">
        <f>C11+C14</f>
        <v>4</v>
      </c>
      <c r="D17" s="625">
        <f>D14+D11</f>
        <v>2</v>
      </c>
      <c r="E17" s="625">
        <f>E14+E11</f>
        <v>1</v>
      </c>
      <c r="F17" s="41"/>
      <c r="G17" s="625">
        <f>G11+G14</f>
        <v>12</v>
      </c>
      <c r="H17" s="625">
        <f>H11+H14</f>
        <v>12</v>
      </c>
    </row>
    <row r="18" spans="1:8" ht="7.15" customHeight="1" thickBot="1" x14ac:dyDescent="0.3">
      <c r="A18" s="142"/>
      <c r="B18" s="143"/>
      <c r="C18" s="144"/>
      <c r="D18" s="144"/>
      <c r="E18" s="144"/>
      <c r="F18" s="144"/>
      <c r="G18" s="143"/>
      <c r="H18" s="143"/>
    </row>
    <row r="19" spans="1:8" x14ac:dyDescent="0.25">
      <c r="A19" s="189" t="s">
        <v>25</v>
      </c>
      <c r="B19" s="625">
        <f t="shared" ref="B19:E20" si="0">B16</f>
        <v>4</v>
      </c>
      <c r="C19" s="625">
        <f t="shared" si="0"/>
        <v>2</v>
      </c>
      <c r="D19" s="625">
        <f t="shared" si="0"/>
        <v>2</v>
      </c>
      <c r="E19" s="625">
        <f t="shared" si="0"/>
        <v>4</v>
      </c>
      <c r="F19" s="41"/>
      <c r="G19" s="625">
        <f>G16</f>
        <v>12</v>
      </c>
      <c r="H19" s="625">
        <f>H16</f>
        <v>12</v>
      </c>
    </row>
    <row r="20" spans="1:8" x14ac:dyDescent="0.25">
      <c r="A20" s="183" t="s">
        <v>3870</v>
      </c>
      <c r="B20" s="104">
        <f t="shared" si="0"/>
        <v>5</v>
      </c>
      <c r="C20" s="103">
        <f t="shared" si="0"/>
        <v>4</v>
      </c>
      <c r="D20" s="625">
        <f t="shared" si="0"/>
        <v>2</v>
      </c>
      <c r="E20" s="625">
        <f t="shared" si="0"/>
        <v>1</v>
      </c>
      <c r="F20" s="41"/>
      <c r="G20" s="625">
        <f>G17</f>
        <v>12</v>
      </c>
      <c r="H20" s="625">
        <f>H17</f>
        <v>12</v>
      </c>
    </row>
    <row r="21" spans="1:8" ht="7.15" customHeight="1" thickBot="1" x14ac:dyDescent="0.3">
      <c r="A21" s="142"/>
      <c r="B21" s="143"/>
      <c r="C21" s="144"/>
      <c r="D21" s="144"/>
      <c r="E21" s="144"/>
      <c r="F21" s="144"/>
      <c r="G21" s="143"/>
      <c r="H21" s="143"/>
    </row>
    <row r="22" spans="1:8" x14ac:dyDescent="0.25">
      <c r="A22" s="189" t="s">
        <v>27</v>
      </c>
      <c r="B22" s="625">
        <f>SUM('Tracking2013 by Month'!B22:D22)</f>
        <v>8</v>
      </c>
      <c r="C22" s="625">
        <f>SUM('Tracking2013 by Month'!E22:G22)</f>
        <v>4</v>
      </c>
      <c r="D22" s="625">
        <f>SUM('Tracking2013 by Month'!H22:J22)</f>
        <v>3</v>
      </c>
      <c r="E22" s="625">
        <f>SUM('Tracking2013 by Month'!K22:M22)</f>
        <v>5</v>
      </c>
      <c r="F22" s="41"/>
      <c r="G22" s="625">
        <f>'Tracking2013 by Month'!P22</f>
        <v>20</v>
      </c>
      <c r="H22" s="625">
        <f>SUM(B22:E22)</f>
        <v>20</v>
      </c>
    </row>
    <row r="23" spans="1:8" x14ac:dyDescent="0.25">
      <c r="A23" s="183" t="s">
        <v>3871</v>
      </c>
      <c r="B23" s="625">
        <f>SUM('Tracking2013 by Month'!B23:D23)</f>
        <v>8</v>
      </c>
      <c r="C23" s="625">
        <f>SUM('Tracking2013 by Month'!E23:G23)</f>
        <v>4</v>
      </c>
      <c r="D23" s="156">
        <f>SUM('Tracking2013 by Month'!H23:J23)</f>
        <v>4</v>
      </c>
      <c r="E23" s="625">
        <f>SUM('Tracking2013 by Month'!K23:M23)</f>
        <v>3</v>
      </c>
      <c r="F23" s="41"/>
      <c r="G23" s="625">
        <f>'Tracking2013 by Month'!P23</f>
        <v>19</v>
      </c>
      <c r="H23" s="625">
        <f>SUM(B23:E23)</f>
        <v>19</v>
      </c>
    </row>
    <row r="24" spans="1:8" ht="7.15" customHeight="1" thickBot="1" x14ac:dyDescent="0.3">
      <c r="A24" s="142"/>
      <c r="B24" s="143"/>
      <c r="C24" s="144"/>
      <c r="D24" s="144"/>
      <c r="E24" s="144"/>
      <c r="F24" s="144"/>
      <c r="G24" s="143"/>
      <c r="H24" s="143"/>
    </row>
    <row r="25" spans="1:8" ht="17.25" x14ac:dyDescent="0.25">
      <c r="A25" s="189" t="s">
        <v>29</v>
      </c>
      <c r="B25" s="625">
        <f>SUM('Tracking2013 by Month'!B25:D25)</f>
        <v>3</v>
      </c>
      <c r="C25" s="625">
        <f>SUM('Tracking2013 by Month'!E25:G25)</f>
        <v>3</v>
      </c>
      <c r="D25" s="625">
        <f>SUM('Tracking2013 by Month'!H25:J25)</f>
        <v>2</v>
      </c>
      <c r="E25" s="625">
        <f>SUM('Tracking2013 by Month'!K25:M25)</f>
        <v>3</v>
      </c>
      <c r="F25" s="41"/>
      <c r="G25" s="625">
        <f>'Tracking2013 by Month'!P25</f>
        <v>11</v>
      </c>
      <c r="H25" s="625">
        <f>SUM(B25:E25)</f>
        <v>11</v>
      </c>
    </row>
    <row r="26" spans="1:8" x14ac:dyDescent="0.25">
      <c r="A26" s="189" t="s">
        <v>3872</v>
      </c>
      <c r="B26" s="41">
        <f>SUM('Tracking2013 by Month'!B26:D26)</f>
        <v>2</v>
      </c>
      <c r="C26" s="158">
        <f>SUM('Tracking2013 by Month'!E26:G26)</f>
        <v>1</v>
      </c>
      <c r="D26" s="158">
        <f>SUM('Tracking2013 by Month'!H26:J26)</f>
        <v>1</v>
      </c>
      <c r="E26" s="179">
        <f>SUM('Tracking2013 by Month'!K26:M26)</f>
        <v>0</v>
      </c>
      <c r="F26" s="41"/>
      <c r="G26" s="41">
        <f>'Tracking2013 by Month'!P26</f>
        <v>4</v>
      </c>
      <c r="H26" s="182">
        <f>'Tracking2013 by Month'!Q26</f>
        <v>4</v>
      </c>
    </row>
    <row r="27" spans="1:8" x14ac:dyDescent="0.25">
      <c r="A27" s="189" t="s">
        <v>3873</v>
      </c>
      <c r="B27" s="41">
        <f>SUM('Tracking2013 by Month'!B27:D27)</f>
        <v>0</v>
      </c>
      <c r="C27" s="158">
        <f>SUM('Tracking2013 by Month'!E27:G27)</f>
        <v>0</v>
      </c>
      <c r="D27" s="158">
        <f>SUM('Tracking2013 by Month'!H27:J27)</f>
        <v>1</v>
      </c>
      <c r="E27" s="179">
        <f>SUM('Tracking2013 by Month'!K27:M27)</f>
        <v>0</v>
      </c>
      <c r="F27" s="41"/>
      <c r="G27" s="41">
        <f>'Tracking2013 by Month'!P27</f>
        <v>1</v>
      </c>
      <c r="H27" s="182">
        <f>'Tracking2013 by Month'!Q27</f>
        <v>1</v>
      </c>
    </row>
    <row r="28" spans="1:8" x14ac:dyDescent="0.25">
      <c r="A28" s="189" t="s">
        <v>3874</v>
      </c>
      <c r="B28" s="41">
        <f>SUM('Tracking2013 by Month'!B28:D28)</f>
        <v>3</v>
      </c>
      <c r="C28" s="158">
        <f>SUM('Tracking2013 by Month'!E28:G28)</f>
        <v>0</v>
      </c>
      <c r="D28" s="158">
        <f>SUM('Tracking2013 by Month'!H28:J28)</f>
        <v>1</v>
      </c>
      <c r="E28" s="179">
        <f>SUM('Tracking2013 by Month'!K28:M28)</f>
        <v>1</v>
      </c>
      <c r="F28" s="41"/>
      <c r="G28" s="41">
        <f>'Tracking2013 by Month'!P28</f>
        <v>5</v>
      </c>
      <c r="H28" s="182">
        <f>'Tracking2013 by Month'!Q28</f>
        <v>5</v>
      </c>
    </row>
    <row r="29" spans="1:8" x14ac:dyDescent="0.25">
      <c r="A29" s="189" t="s">
        <v>3875</v>
      </c>
      <c r="B29" s="103">
        <f>SUM('Tracking2013 by Month'!B29:D29)</f>
        <v>5</v>
      </c>
      <c r="C29" s="625">
        <f>SUM('Tracking2013 by Month'!E29:G29)</f>
        <v>1</v>
      </c>
      <c r="D29" s="625">
        <f>SUM('Tracking2013 by Month'!H29:J29)</f>
        <v>3</v>
      </c>
      <c r="E29" s="625">
        <f>SUM('Tracking2013 by Month'!K29:M29)</f>
        <v>1</v>
      </c>
      <c r="F29" s="41"/>
      <c r="G29" s="625">
        <f>'Tracking2013 by Month'!P29</f>
        <v>10</v>
      </c>
      <c r="H29" s="625">
        <f>'Tracking2013 by Month'!Q29</f>
        <v>10</v>
      </c>
    </row>
    <row r="30" spans="1:8" ht="7.15" customHeight="1" thickBot="1" x14ac:dyDescent="0.3">
      <c r="A30" s="142"/>
      <c r="B30" s="143"/>
      <c r="C30" s="144"/>
      <c r="D30" s="144"/>
      <c r="E30" s="144"/>
      <c r="F30" s="144"/>
      <c r="G30" s="143"/>
      <c r="H30" s="143"/>
    </row>
    <row r="31" spans="1:8" x14ac:dyDescent="0.25">
      <c r="A31" s="189" t="s">
        <v>34</v>
      </c>
      <c r="B31" s="625">
        <f>SUM('Tracking2013 by Month'!B31:D31)</f>
        <v>4</v>
      </c>
      <c r="C31" s="625">
        <f>SUM('Tracking2013 by Month'!E31:G31)</f>
        <v>3</v>
      </c>
      <c r="D31" s="625">
        <f>SUM('Tracking2013 by Month'!H31:J31)</f>
        <v>3</v>
      </c>
      <c r="E31" s="625">
        <f>SUM('Tracking2013 by Month'!K31:M31)</f>
        <v>3</v>
      </c>
      <c r="F31" s="41"/>
      <c r="G31" s="625">
        <f>'Tracking2013 by Month'!P31</f>
        <v>13</v>
      </c>
      <c r="H31" s="625">
        <f>SUM(B31:E31)</f>
        <v>13</v>
      </c>
    </row>
    <row r="32" spans="1:8" x14ac:dyDescent="0.25">
      <c r="A32" s="189" t="s">
        <v>3876</v>
      </c>
      <c r="B32" s="104">
        <f>SUM('Tracking2013 by Month'!B32:D32)</f>
        <v>5</v>
      </c>
      <c r="C32" s="103">
        <f>SUM('Tracking2013 by Month'!E32:G32)</f>
        <v>5</v>
      </c>
      <c r="D32" s="625">
        <f>SUM('Tracking2013 by Month'!H32:J32)</f>
        <v>3</v>
      </c>
      <c r="E32" s="625">
        <f>SUM('Tracking2013 by Month'!K32:M32)</f>
        <v>2</v>
      </c>
      <c r="F32" s="41"/>
      <c r="G32" s="103">
        <f>'Tracking2013 by Month'!P32</f>
        <v>15</v>
      </c>
      <c r="H32" s="103">
        <f>SUM(B32:E32)</f>
        <v>15</v>
      </c>
    </row>
    <row r="33" spans="1:16" ht="7.15" customHeight="1" thickBot="1" x14ac:dyDescent="0.3">
      <c r="A33" s="142"/>
      <c r="B33" s="143"/>
      <c r="C33" s="144"/>
      <c r="D33" s="144"/>
      <c r="E33" s="144"/>
      <c r="F33" s="144"/>
      <c r="G33" s="143"/>
      <c r="H33" s="143"/>
    </row>
    <row r="34" spans="1:16" x14ac:dyDescent="0.25">
      <c r="A34" s="189" t="s">
        <v>36</v>
      </c>
      <c r="B34" s="625">
        <f>SUM('Tracking2013 by Month'!B34:D34)</f>
        <v>5</v>
      </c>
      <c r="C34" s="625">
        <f>SUM('Tracking2013 by Month'!E34:G34)</f>
        <v>3</v>
      </c>
      <c r="D34" s="625">
        <f>SUM('Tracking2013 by Month'!H34:J34)</f>
        <v>3</v>
      </c>
      <c r="E34" s="625">
        <f>SUM('Tracking2013 by Month'!K34:M34)</f>
        <v>3</v>
      </c>
      <c r="F34" s="41"/>
      <c r="G34" s="625">
        <f>'Tracking2013 by Month'!P34</f>
        <v>14</v>
      </c>
      <c r="H34" s="625">
        <f>SUM(B34:E34)</f>
        <v>14</v>
      </c>
    </row>
    <row r="35" spans="1:16" x14ac:dyDescent="0.25">
      <c r="A35" s="189" t="s">
        <v>3877</v>
      </c>
      <c r="B35" s="103">
        <f>SUM('Tracking2013 by Month'!B35:D35)</f>
        <v>7</v>
      </c>
      <c r="C35" s="625">
        <f>SUM('Tracking2013 by Month'!E35:G35)</f>
        <v>3</v>
      </c>
      <c r="D35" s="625">
        <f>SUM('Tracking2013 by Month'!H35:J35)</f>
        <v>2</v>
      </c>
      <c r="E35" s="625">
        <f>SUM('Tracking2013 by Month'!K35:M35)</f>
        <v>2</v>
      </c>
      <c r="F35" s="41"/>
      <c r="G35" s="625">
        <f>'Tracking2013 by Month'!P35</f>
        <v>14</v>
      </c>
      <c r="H35" s="625">
        <f>SUM(B35:E35)</f>
        <v>14</v>
      </c>
    </row>
    <row r="36" spans="1:16" ht="7.15" customHeight="1" thickBot="1" x14ac:dyDescent="0.3">
      <c r="A36" s="142"/>
      <c r="B36" s="143"/>
      <c r="C36" s="144"/>
      <c r="D36" s="144"/>
      <c r="E36" s="144"/>
      <c r="F36" s="144"/>
      <c r="G36" s="143"/>
      <c r="H36" s="143"/>
    </row>
    <row r="37" spans="1:16" x14ac:dyDescent="0.25">
      <c r="A37" s="189" t="s">
        <v>38</v>
      </c>
      <c r="B37" s="625">
        <f>SUM('Tracking2013 by Month'!B37:D37)</f>
        <v>1</v>
      </c>
      <c r="C37" s="625">
        <f>SUM('Tracking2013 by Month'!E37:G37)</f>
        <v>1</v>
      </c>
      <c r="D37" s="625">
        <f>SUM('Tracking2013 by Month'!H37:J37)</f>
        <v>1</v>
      </c>
      <c r="E37" s="625">
        <f>SUM('Tracking2013 by Month'!K37:M37)</f>
        <v>1</v>
      </c>
      <c r="F37" s="41"/>
      <c r="G37" s="625">
        <f>'Tracking2013 by Month'!P37</f>
        <v>4</v>
      </c>
      <c r="H37" s="625">
        <f>SUM(B37:E37)</f>
        <v>4</v>
      </c>
    </row>
    <row r="38" spans="1:16" x14ac:dyDescent="0.25">
      <c r="A38" s="189" t="s">
        <v>39</v>
      </c>
      <c r="B38" s="625">
        <f>SUM('Tracking2013 by Month'!B38:D38)</f>
        <v>0</v>
      </c>
      <c r="C38" s="625">
        <f>SUM('Tracking2013 by Month'!E38:G38)</f>
        <v>0</v>
      </c>
      <c r="D38" s="625">
        <f>SUM('Tracking2013 by Month'!H38:J38)</f>
        <v>0</v>
      </c>
      <c r="E38" s="625">
        <f>SUM('Tracking2013 by Month'!K38:M38)</f>
        <v>0</v>
      </c>
      <c r="F38" s="41"/>
      <c r="G38" s="625">
        <f>'Tracking2013 by Month'!P38</f>
        <v>0</v>
      </c>
      <c r="H38" s="625">
        <f>SUM(B38:E38)</f>
        <v>0</v>
      </c>
    </row>
    <row r="40" spans="1:16" x14ac:dyDescent="0.25">
      <c r="A40" s="145" t="s">
        <v>40</v>
      </c>
    </row>
    <row r="41" spans="1:16" x14ac:dyDescent="0.25">
      <c r="A41" s="91" t="s">
        <v>41</v>
      </c>
      <c r="C41" s="91"/>
      <c r="H41" s="91"/>
    </row>
    <row r="42" spans="1:16" x14ac:dyDescent="0.25">
      <c r="A42" t="s">
        <v>42</v>
      </c>
      <c r="C42" s="91"/>
      <c r="H42" s="91"/>
    </row>
    <row r="43" spans="1:16" x14ac:dyDescent="0.25">
      <c r="A43" s="91" t="s">
        <v>43</v>
      </c>
      <c r="C43" s="91"/>
      <c r="H43" s="91"/>
    </row>
    <row r="44" spans="1:16" x14ac:dyDescent="0.25">
      <c r="A44" s="86"/>
      <c r="B44" s="241"/>
      <c r="C44" s="241"/>
      <c r="D44" s="241"/>
      <c r="E44" s="241"/>
      <c r="F44" s="241"/>
      <c r="G44" s="241"/>
      <c r="H44" s="241"/>
      <c r="I44" s="241"/>
      <c r="J44" s="241"/>
      <c r="K44" s="241"/>
      <c r="L44" s="241"/>
      <c r="M44" s="241"/>
      <c r="N44" s="241"/>
      <c r="O44" s="241"/>
      <c r="P44" s="241"/>
    </row>
    <row r="45" spans="1:16" ht="31.5" customHeight="1" x14ac:dyDescent="0.25">
      <c r="A45" s="730" t="s">
        <v>47</v>
      </c>
      <c r="B45" s="731"/>
      <c r="C45" s="731"/>
      <c r="D45" s="731"/>
      <c r="E45" s="731"/>
      <c r="F45" s="731"/>
      <c r="G45" s="731"/>
      <c r="H45" s="731"/>
      <c r="I45" s="731"/>
      <c r="J45" s="731"/>
      <c r="K45" s="731"/>
      <c r="L45" s="241"/>
      <c r="M45" s="241"/>
      <c r="N45" s="241"/>
      <c r="O45" s="241"/>
      <c r="P45" s="241"/>
    </row>
    <row r="46" spans="1:16" ht="26.25" x14ac:dyDescent="0.25">
      <c r="A46" s="43" t="s">
        <v>69</v>
      </c>
      <c r="B46" s="140" t="s">
        <v>111</v>
      </c>
      <c r="C46" s="140" t="s">
        <v>112</v>
      </c>
      <c r="D46" s="140" t="s">
        <v>113</v>
      </c>
      <c r="E46" s="140" t="s">
        <v>3878</v>
      </c>
      <c r="F46" s="241"/>
      <c r="H46" s="241"/>
      <c r="I46" s="241"/>
      <c r="J46" s="241"/>
      <c r="K46" s="241"/>
      <c r="L46" s="241"/>
      <c r="M46" s="241"/>
      <c r="N46" s="241"/>
      <c r="O46" s="241"/>
      <c r="P46" s="241"/>
    </row>
    <row r="47" spans="1:16" x14ac:dyDescent="0.25">
      <c r="A47" s="43" t="s">
        <v>95</v>
      </c>
      <c r="B47" s="141"/>
      <c r="C47" s="141">
        <v>1</v>
      </c>
      <c r="D47" s="141"/>
      <c r="E47" s="4"/>
      <c r="F47" s="241"/>
      <c r="H47" s="241"/>
      <c r="I47" s="241"/>
      <c r="J47" s="241"/>
      <c r="K47" s="241"/>
      <c r="L47" s="241"/>
      <c r="M47" s="241"/>
      <c r="N47" s="241"/>
      <c r="O47" s="241"/>
      <c r="P47" s="241"/>
    </row>
    <row r="48" spans="1:16" x14ac:dyDescent="0.25">
      <c r="A48" s="43" t="s">
        <v>96</v>
      </c>
      <c r="B48" s="141"/>
      <c r="C48" s="141"/>
      <c r="D48" s="141">
        <v>1</v>
      </c>
      <c r="E48" s="4"/>
      <c r="F48" s="241"/>
      <c r="H48" s="241"/>
      <c r="I48" s="241"/>
      <c r="J48" s="241"/>
      <c r="K48" s="241"/>
      <c r="L48" s="241"/>
      <c r="M48" s="241"/>
      <c r="N48" s="241"/>
      <c r="O48" s="241"/>
      <c r="P48" s="241"/>
    </row>
    <row r="49" spans="1:16" x14ac:dyDescent="0.25">
      <c r="A49" s="43" t="s">
        <v>97</v>
      </c>
      <c r="B49" s="141">
        <v>3</v>
      </c>
      <c r="C49" s="141"/>
      <c r="D49" s="141">
        <v>1</v>
      </c>
      <c r="E49" s="4"/>
      <c r="F49" s="241"/>
      <c r="H49" s="241"/>
      <c r="I49" s="241"/>
      <c r="J49" s="241"/>
      <c r="K49" s="241"/>
      <c r="L49" s="241"/>
      <c r="M49" s="241"/>
      <c r="N49" s="241"/>
      <c r="O49" s="241"/>
      <c r="P49" s="241"/>
    </row>
    <row r="50" spans="1:16" x14ac:dyDescent="0.25">
      <c r="A50" s="183" t="s">
        <v>98</v>
      </c>
      <c r="B50" s="4">
        <f>SUM(B47:B49)</f>
        <v>3</v>
      </c>
      <c r="C50" s="4">
        <f>SUM(C47:C49)</f>
        <v>1</v>
      </c>
      <c r="D50" s="4">
        <f>SUM(D47:D49)</f>
        <v>2</v>
      </c>
      <c r="E50" s="4">
        <f>D25</f>
        <v>2</v>
      </c>
      <c r="F50" s="241"/>
      <c r="H50" s="241"/>
      <c r="I50" s="241"/>
      <c r="J50" s="241"/>
      <c r="K50" s="241"/>
      <c r="L50" s="241"/>
      <c r="M50" s="241"/>
      <c r="N50" s="241"/>
      <c r="O50" s="241"/>
      <c r="P50" s="241"/>
    </row>
    <row r="51" spans="1:16" x14ac:dyDescent="0.25">
      <c r="B51" s="27"/>
      <c r="C51" s="27"/>
      <c r="D51" s="27"/>
      <c r="E51" s="27"/>
      <c r="F51" s="241"/>
      <c r="H51" s="241"/>
      <c r="I51" s="241"/>
      <c r="J51" s="241"/>
      <c r="K51" s="241"/>
      <c r="L51" s="241"/>
      <c r="M51" s="241"/>
      <c r="N51" s="241"/>
      <c r="O51" s="241"/>
      <c r="P51" s="241"/>
    </row>
    <row r="52" spans="1:16" ht="26.25" x14ac:dyDescent="0.25">
      <c r="A52" s="43" t="s">
        <v>70</v>
      </c>
      <c r="B52" s="140" t="s">
        <v>111</v>
      </c>
      <c r="C52" s="140" t="s">
        <v>112</v>
      </c>
      <c r="D52" s="140" t="s">
        <v>113</v>
      </c>
      <c r="E52" s="140" t="s">
        <v>3878</v>
      </c>
      <c r="F52" s="241"/>
      <c r="H52" s="241"/>
      <c r="I52" s="241"/>
      <c r="J52" s="241"/>
      <c r="K52" s="241"/>
      <c r="L52" s="241"/>
      <c r="M52" s="241"/>
      <c r="N52" s="241"/>
      <c r="O52" s="241"/>
      <c r="P52" s="241"/>
    </row>
    <row r="53" spans="1:16" x14ac:dyDescent="0.25">
      <c r="A53" s="43" t="s">
        <v>95</v>
      </c>
      <c r="B53" s="141">
        <v>11</v>
      </c>
      <c r="C53" s="141"/>
      <c r="D53" s="141"/>
      <c r="E53" s="141"/>
      <c r="F53" s="241"/>
      <c r="H53" s="241"/>
      <c r="I53" s="241"/>
      <c r="J53" s="241"/>
      <c r="K53" s="241"/>
      <c r="L53" s="241"/>
      <c r="M53" s="241"/>
      <c r="N53" s="241"/>
      <c r="O53" s="241"/>
      <c r="P53" s="241"/>
    </row>
    <row r="54" spans="1:16" x14ac:dyDescent="0.25">
      <c r="A54" s="43" t="s">
        <v>96</v>
      </c>
      <c r="B54" s="141">
        <v>164</v>
      </c>
      <c r="C54" s="141"/>
      <c r="D54" s="141"/>
      <c r="E54" s="141"/>
      <c r="F54" s="241"/>
      <c r="H54" s="241"/>
      <c r="I54" s="241"/>
      <c r="J54" s="241"/>
      <c r="K54" s="241"/>
      <c r="L54" s="241"/>
      <c r="M54" s="241"/>
      <c r="N54" s="241"/>
      <c r="O54" s="241"/>
      <c r="P54" s="241"/>
    </row>
    <row r="55" spans="1:16" x14ac:dyDescent="0.25">
      <c r="A55" s="43" t="s">
        <v>97</v>
      </c>
      <c r="B55" s="141">
        <v>19</v>
      </c>
      <c r="C55" s="141">
        <v>5</v>
      </c>
      <c r="D55" s="141">
        <v>3</v>
      </c>
      <c r="E55" s="141"/>
      <c r="F55" s="241"/>
      <c r="H55" s="241"/>
      <c r="I55" s="241"/>
      <c r="J55" s="241"/>
      <c r="K55" s="241"/>
      <c r="L55" s="241"/>
      <c r="M55" s="241"/>
      <c r="N55" s="241"/>
      <c r="O55" s="241"/>
      <c r="P55" s="241"/>
    </row>
    <row r="56" spans="1:16" x14ac:dyDescent="0.25">
      <c r="A56" s="183" t="s">
        <v>98</v>
      </c>
      <c r="B56" s="4">
        <f>SUM(B53:B55)</f>
        <v>194</v>
      </c>
      <c r="C56" s="4">
        <f>SUM(C53:C55)</f>
        <v>5</v>
      </c>
      <c r="D56" s="4">
        <f>SUM(D53:D55)</f>
        <v>3</v>
      </c>
      <c r="E56" s="141">
        <f>E62-E50</f>
        <v>3</v>
      </c>
      <c r="F56" s="241"/>
      <c r="H56" s="241"/>
      <c r="I56" s="241"/>
      <c r="J56" s="241"/>
      <c r="K56" s="241"/>
      <c r="L56" s="241"/>
      <c r="M56" s="241"/>
      <c r="N56" s="241"/>
      <c r="O56" s="241"/>
      <c r="P56" s="241"/>
    </row>
    <row r="57" spans="1:16" x14ac:dyDescent="0.25">
      <c r="B57" s="241"/>
      <c r="C57" s="241"/>
      <c r="D57" s="241"/>
      <c r="E57" s="241"/>
      <c r="F57" s="241"/>
      <c r="G57" s="241"/>
      <c r="H57" s="241"/>
      <c r="I57" s="241"/>
      <c r="J57" s="241"/>
      <c r="K57" s="241"/>
      <c r="L57" s="241"/>
      <c r="M57" s="241"/>
      <c r="N57" s="241"/>
      <c r="O57" s="241"/>
      <c r="P57" s="241"/>
    </row>
    <row r="58" spans="1:16" ht="26.25" x14ac:dyDescent="0.25">
      <c r="A58" s="43" t="s">
        <v>99</v>
      </c>
      <c r="B58" s="140" t="s">
        <v>111</v>
      </c>
      <c r="C58" s="140" t="s">
        <v>112</v>
      </c>
      <c r="D58" s="140" t="s">
        <v>113</v>
      </c>
      <c r="E58" s="140" t="s">
        <v>3878</v>
      </c>
      <c r="F58" s="241"/>
      <c r="G58" s="241"/>
      <c r="H58" s="241"/>
      <c r="I58" s="241"/>
      <c r="J58" s="241"/>
      <c r="K58" s="241"/>
      <c r="L58" s="241"/>
      <c r="M58" s="241"/>
      <c r="N58" s="241"/>
      <c r="O58" s="241"/>
      <c r="P58" s="241"/>
    </row>
    <row r="59" spans="1:16" x14ac:dyDescent="0.25">
      <c r="A59" s="43" t="s">
        <v>95</v>
      </c>
      <c r="B59" s="141">
        <f t="shared" ref="B59:D61" si="1">B47+B53</f>
        <v>11</v>
      </c>
      <c r="C59" s="141">
        <f t="shared" si="1"/>
        <v>1</v>
      </c>
      <c r="D59" s="141">
        <f t="shared" si="1"/>
        <v>0</v>
      </c>
      <c r="E59" s="4">
        <f>D10</f>
        <v>1</v>
      </c>
      <c r="F59" s="241"/>
      <c r="G59" s="241"/>
      <c r="H59" s="241"/>
      <c r="I59" s="241"/>
      <c r="J59" s="241"/>
      <c r="K59" s="241"/>
      <c r="L59" s="241"/>
      <c r="M59" s="241"/>
      <c r="N59" s="241"/>
      <c r="O59" s="241"/>
      <c r="P59" s="241"/>
    </row>
    <row r="60" spans="1:16" x14ac:dyDescent="0.25">
      <c r="A60" s="43" t="s">
        <v>96</v>
      </c>
      <c r="B60" s="141">
        <f t="shared" si="1"/>
        <v>164</v>
      </c>
      <c r="C60" s="141">
        <f t="shared" si="1"/>
        <v>0</v>
      </c>
      <c r="D60" s="141">
        <f t="shared" si="1"/>
        <v>1</v>
      </c>
      <c r="E60" s="4">
        <f>D13</f>
        <v>1</v>
      </c>
      <c r="F60" s="241"/>
      <c r="G60" s="241"/>
      <c r="H60" s="241"/>
      <c r="I60" s="241"/>
      <c r="J60" s="241"/>
      <c r="K60" s="241"/>
      <c r="L60" s="241"/>
      <c r="M60" s="241"/>
      <c r="N60" s="241"/>
      <c r="O60" s="241"/>
      <c r="P60" s="241"/>
    </row>
    <row r="61" spans="1:16" x14ac:dyDescent="0.25">
      <c r="A61" s="43" t="s">
        <v>97</v>
      </c>
      <c r="B61" s="141">
        <f t="shared" si="1"/>
        <v>22</v>
      </c>
      <c r="C61" s="141">
        <f t="shared" si="1"/>
        <v>5</v>
      </c>
      <c r="D61" s="141">
        <f t="shared" si="1"/>
        <v>4</v>
      </c>
      <c r="E61" s="4">
        <f>D22</f>
        <v>3</v>
      </c>
      <c r="F61" s="241"/>
    </row>
    <row r="62" spans="1:16" x14ac:dyDescent="0.25">
      <c r="A62" s="183" t="s">
        <v>98</v>
      </c>
      <c r="B62" s="4">
        <f>SUM(B59:B61)</f>
        <v>197</v>
      </c>
      <c r="C62" s="4">
        <f>SUM(C59:C61)</f>
        <v>6</v>
      </c>
      <c r="D62" s="4">
        <f>SUM(D59:D61)</f>
        <v>5</v>
      </c>
      <c r="E62" s="4">
        <f>SUM(E59:E61)</f>
        <v>5</v>
      </c>
      <c r="F62" s="241"/>
    </row>
    <row r="63" spans="1:16" x14ac:dyDescent="0.25">
      <c r="B63" s="27"/>
      <c r="C63" s="27"/>
      <c r="D63" s="27"/>
      <c r="E63" s="27"/>
      <c r="F63" s="241"/>
    </row>
    <row r="64" spans="1:16" ht="15.75" x14ac:dyDescent="0.25">
      <c r="A64" s="102" t="s">
        <v>116</v>
      </c>
      <c r="B64" s="241"/>
      <c r="C64" s="241"/>
      <c r="D64" s="241"/>
      <c r="E64" s="241"/>
      <c r="F64" s="241"/>
      <c r="G64" s="241"/>
      <c r="H64" s="241"/>
      <c r="I64" s="241"/>
      <c r="J64" s="241"/>
      <c r="K64" s="241"/>
      <c r="L64" s="241"/>
      <c r="M64" s="241"/>
      <c r="N64" s="241"/>
      <c r="O64" s="241"/>
      <c r="P64" s="241"/>
    </row>
    <row r="65" spans="1:19" x14ac:dyDescent="0.25">
      <c r="A65" s="20"/>
      <c r="B65" s="147"/>
      <c r="C65" s="147"/>
      <c r="D65" s="147"/>
      <c r="E65" s="147"/>
      <c r="F65" s="20"/>
      <c r="G65" s="20"/>
      <c r="H65" s="20"/>
      <c r="I65" s="20"/>
      <c r="J65" s="20"/>
      <c r="K65" s="20"/>
      <c r="L65" s="20"/>
      <c r="M65" s="20"/>
      <c r="N65" s="20"/>
      <c r="O65" s="20"/>
      <c r="P65" s="20"/>
      <c r="Q65" s="20"/>
      <c r="R65" s="20"/>
      <c r="S65" s="20"/>
    </row>
    <row r="66" spans="1:19" x14ac:dyDescent="0.25">
      <c r="A66" s="20"/>
      <c r="B66" s="147"/>
      <c r="C66" s="147"/>
      <c r="D66" s="147"/>
      <c r="E66" s="147"/>
      <c r="F66" s="20"/>
      <c r="G66" s="20"/>
      <c r="H66" s="23"/>
      <c r="I66" s="20"/>
      <c r="J66" s="20"/>
      <c r="K66" s="20"/>
      <c r="L66" s="20"/>
      <c r="M66" s="20"/>
      <c r="N66" s="20"/>
      <c r="O66" s="20"/>
      <c r="P66" s="20"/>
      <c r="Q66" s="20"/>
      <c r="R66" s="20"/>
      <c r="S66" s="20"/>
    </row>
    <row r="67" spans="1:19" x14ac:dyDescent="0.25">
      <c r="A67" s="20"/>
      <c r="B67" s="147"/>
      <c r="C67" s="147"/>
      <c r="D67" s="147"/>
      <c r="E67" s="147"/>
      <c r="F67" s="20"/>
      <c r="G67" s="20"/>
      <c r="H67" s="20"/>
      <c r="I67" s="20"/>
      <c r="J67" s="20"/>
      <c r="K67" s="20"/>
      <c r="L67" s="20"/>
      <c r="M67" s="20"/>
      <c r="N67" s="20"/>
      <c r="O67" s="20"/>
      <c r="P67" s="20"/>
      <c r="Q67" s="20"/>
      <c r="R67" s="20"/>
      <c r="S67" s="20"/>
    </row>
    <row r="68" spans="1:19" x14ac:dyDescent="0.25">
      <c r="A68" s="20"/>
      <c r="B68" s="147"/>
      <c r="C68" s="147"/>
      <c r="D68" s="147"/>
      <c r="E68" s="147"/>
      <c r="F68" s="20"/>
      <c r="G68" s="20"/>
      <c r="H68" s="20"/>
      <c r="I68" s="20"/>
      <c r="J68" s="20"/>
      <c r="K68" s="20"/>
      <c r="L68" s="20"/>
      <c r="M68" s="20"/>
      <c r="N68" s="20"/>
      <c r="O68" s="20"/>
      <c r="P68" s="20"/>
      <c r="Q68" s="20"/>
      <c r="R68" s="20"/>
      <c r="S68" s="20"/>
    </row>
    <row r="69" spans="1:19" x14ac:dyDescent="0.25">
      <c r="A69" s="20"/>
      <c r="B69" s="147"/>
      <c r="C69" s="147"/>
      <c r="D69" s="147"/>
      <c r="E69" s="147"/>
      <c r="F69" s="20"/>
      <c r="G69" s="20"/>
      <c r="H69" s="20"/>
      <c r="I69" s="20"/>
      <c r="J69" s="20"/>
      <c r="K69" s="20"/>
      <c r="L69" s="20"/>
      <c r="M69" s="20"/>
      <c r="N69" s="20"/>
      <c r="O69" s="20"/>
      <c r="P69" s="20"/>
      <c r="Q69" s="20"/>
      <c r="R69" s="20"/>
      <c r="S69" s="20"/>
    </row>
    <row r="70" spans="1:19" x14ac:dyDescent="0.25">
      <c r="A70" s="20"/>
      <c r="B70" s="147"/>
      <c r="C70" s="147"/>
      <c r="D70" s="147"/>
      <c r="E70" s="147"/>
      <c r="F70" s="20"/>
      <c r="G70" s="20"/>
      <c r="H70" s="20"/>
      <c r="I70" s="20"/>
      <c r="J70" s="20"/>
      <c r="K70" s="20"/>
      <c r="L70" s="20"/>
      <c r="M70" s="20"/>
      <c r="N70" s="20"/>
      <c r="O70" s="20"/>
      <c r="P70" s="20"/>
      <c r="Q70" s="20"/>
      <c r="R70" s="20"/>
      <c r="S70" s="20"/>
    </row>
    <row r="71" spans="1:19" x14ac:dyDescent="0.25">
      <c r="A71" s="20"/>
      <c r="B71" s="147"/>
      <c r="C71" s="147"/>
      <c r="D71" s="147"/>
      <c r="E71" s="147"/>
      <c r="F71" s="20"/>
      <c r="G71" s="20"/>
      <c r="H71" s="20"/>
      <c r="I71" s="20"/>
      <c r="J71" s="20"/>
      <c r="K71" s="20"/>
      <c r="L71" s="20"/>
      <c r="M71" s="20"/>
      <c r="N71" s="20"/>
      <c r="O71" s="20"/>
      <c r="P71" s="20"/>
      <c r="Q71" s="20"/>
      <c r="R71" s="20"/>
      <c r="S71" s="20"/>
    </row>
    <row r="72" spans="1:19" x14ac:dyDescent="0.25">
      <c r="A72" s="20"/>
      <c r="B72" s="147"/>
      <c r="C72" s="147"/>
      <c r="D72" s="147"/>
      <c r="E72" s="147"/>
      <c r="F72" s="20"/>
      <c r="G72" s="20"/>
      <c r="H72" s="20"/>
      <c r="I72" s="20"/>
      <c r="J72" s="20"/>
      <c r="K72" s="20"/>
      <c r="L72" s="20"/>
      <c r="M72" s="20"/>
      <c r="N72" s="20"/>
      <c r="O72" s="20"/>
      <c r="P72" s="20"/>
      <c r="Q72" s="20"/>
      <c r="R72" s="20"/>
      <c r="S72" s="20"/>
    </row>
    <row r="73" spans="1:19" x14ac:dyDescent="0.25">
      <c r="A73" s="20"/>
      <c r="B73" s="147"/>
      <c r="C73" s="147"/>
      <c r="D73" s="147"/>
      <c r="E73" s="147"/>
      <c r="F73" s="20"/>
      <c r="G73" s="20"/>
      <c r="H73" s="20"/>
      <c r="I73" s="20"/>
      <c r="J73" s="20"/>
      <c r="K73" s="20"/>
      <c r="L73" s="20"/>
      <c r="M73" s="20"/>
      <c r="N73" s="20"/>
      <c r="O73" s="20"/>
      <c r="P73" s="20"/>
      <c r="Q73" s="20"/>
      <c r="R73" s="20"/>
      <c r="S73" s="20"/>
    </row>
    <row r="74" spans="1:19" x14ac:dyDescent="0.25">
      <c r="A74" s="20"/>
      <c r="B74" s="147"/>
      <c r="C74" s="147"/>
      <c r="D74" s="147"/>
      <c r="E74" s="147"/>
      <c r="F74" s="20"/>
      <c r="G74" s="20"/>
      <c r="H74" s="20"/>
      <c r="I74" s="20"/>
      <c r="J74" s="20"/>
      <c r="K74" s="20"/>
      <c r="L74" s="20"/>
      <c r="M74" s="20"/>
      <c r="N74" s="20"/>
      <c r="O74" s="20"/>
      <c r="P74" s="20"/>
      <c r="Q74" s="20"/>
      <c r="R74" s="20"/>
      <c r="S74" s="20"/>
    </row>
    <row r="75" spans="1:19" x14ac:dyDescent="0.25">
      <c r="A75" s="20"/>
      <c r="B75" s="147"/>
      <c r="C75" s="147"/>
      <c r="D75" s="147"/>
      <c r="E75" s="147"/>
      <c r="F75" s="20"/>
      <c r="G75" s="20"/>
      <c r="H75" s="20"/>
      <c r="I75" s="20"/>
      <c r="J75" s="20"/>
      <c r="K75" s="20"/>
      <c r="L75" s="20"/>
      <c r="M75" s="20"/>
      <c r="N75" s="20"/>
      <c r="O75" s="20"/>
      <c r="P75" s="20"/>
      <c r="Q75" s="20"/>
      <c r="R75" s="20"/>
      <c r="S75" s="20"/>
    </row>
    <row r="76" spans="1:19" x14ac:dyDescent="0.25">
      <c r="A76" s="20"/>
      <c r="B76" s="147"/>
      <c r="C76" s="147"/>
      <c r="D76" s="147"/>
      <c r="E76" s="147"/>
      <c r="F76" s="20"/>
      <c r="G76" s="20"/>
      <c r="H76" s="20"/>
      <c r="I76" s="20"/>
      <c r="J76" s="20"/>
      <c r="K76" s="20"/>
      <c r="L76" s="20"/>
      <c r="M76" s="20"/>
      <c r="N76" s="20"/>
      <c r="O76" s="20"/>
      <c r="P76" s="20"/>
      <c r="Q76" s="20"/>
      <c r="R76" s="20"/>
      <c r="S76" s="20"/>
    </row>
    <row r="77" spans="1:19" x14ac:dyDescent="0.25">
      <c r="A77" s="20"/>
      <c r="B77" s="147"/>
      <c r="C77" s="147"/>
      <c r="D77" s="147"/>
      <c r="E77" s="147"/>
      <c r="F77" s="20"/>
      <c r="G77" s="20"/>
      <c r="H77" s="20"/>
      <c r="I77" s="20"/>
      <c r="J77" s="20"/>
      <c r="K77" s="20"/>
      <c r="L77" s="20"/>
      <c r="M77" s="20"/>
      <c r="N77" s="20"/>
      <c r="O77" s="20"/>
      <c r="P77" s="20"/>
      <c r="Q77" s="20"/>
      <c r="R77" s="20"/>
      <c r="S77" s="20"/>
    </row>
    <row r="78" spans="1:19" x14ac:dyDescent="0.25">
      <c r="A78" s="20"/>
      <c r="B78" s="147"/>
      <c r="C78" s="147"/>
      <c r="D78" s="147"/>
      <c r="E78" s="147"/>
      <c r="F78" s="20"/>
      <c r="G78" s="20"/>
      <c r="H78" s="20"/>
      <c r="I78" s="20"/>
      <c r="J78" s="20"/>
      <c r="K78" s="20"/>
      <c r="L78" s="20"/>
      <c r="M78" s="20"/>
      <c r="N78" s="20"/>
      <c r="O78" s="20"/>
      <c r="P78" s="20"/>
      <c r="Q78" s="20"/>
      <c r="R78" s="20"/>
      <c r="S78" s="20"/>
    </row>
    <row r="79" spans="1:19" x14ac:dyDescent="0.25">
      <c r="A79" s="20"/>
      <c r="B79" s="147"/>
      <c r="C79" s="147"/>
      <c r="D79" s="147"/>
      <c r="E79" s="147"/>
      <c r="F79" s="20"/>
      <c r="G79" s="20"/>
      <c r="H79" s="20"/>
      <c r="I79" s="20"/>
      <c r="J79" s="20"/>
      <c r="K79" s="20"/>
      <c r="L79" s="20"/>
      <c r="M79" s="20"/>
      <c r="N79" s="20"/>
      <c r="O79" s="20"/>
      <c r="P79" s="20"/>
      <c r="Q79" s="20"/>
      <c r="R79" s="20"/>
      <c r="S79" s="20"/>
    </row>
    <row r="80" spans="1:19" x14ac:dyDescent="0.25">
      <c r="A80" s="20"/>
      <c r="B80" s="147"/>
      <c r="C80" s="147"/>
      <c r="D80" s="147"/>
      <c r="E80" s="147"/>
      <c r="F80" s="20"/>
      <c r="G80" s="20"/>
      <c r="H80" s="20"/>
      <c r="I80" s="20"/>
      <c r="J80" s="20"/>
      <c r="K80" s="20"/>
      <c r="L80" s="20"/>
      <c r="M80" s="20"/>
      <c r="N80" s="20"/>
      <c r="O80" s="20"/>
      <c r="P80" s="20"/>
      <c r="Q80" s="20"/>
      <c r="R80" s="20"/>
      <c r="S80" s="20"/>
    </row>
    <row r="81" spans="1:18" x14ac:dyDescent="0.25">
      <c r="A81" s="20"/>
      <c r="B81" s="147"/>
      <c r="C81" s="147"/>
      <c r="D81" s="147"/>
      <c r="E81" s="147"/>
      <c r="F81" s="20"/>
      <c r="G81" s="20"/>
      <c r="H81" s="20"/>
      <c r="I81" s="20"/>
      <c r="J81" s="20"/>
      <c r="K81" s="20"/>
      <c r="L81" s="20"/>
      <c r="M81" s="20"/>
      <c r="N81" s="20"/>
      <c r="O81" s="20"/>
      <c r="P81" s="20"/>
      <c r="Q81" s="20"/>
      <c r="R81" s="20"/>
    </row>
    <row r="82" spans="1:18" x14ac:dyDescent="0.25">
      <c r="B82" s="27"/>
      <c r="C82" s="27"/>
      <c r="D82" s="27"/>
      <c r="E82" s="27"/>
    </row>
    <row r="83" spans="1:18" x14ac:dyDescent="0.25">
      <c r="B83" s="27"/>
      <c r="C83" s="27"/>
      <c r="D83" s="27"/>
      <c r="E83" s="27"/>
    </row>
    <row r="84" spans="1:18" ht="23.25" x14ac:dyDescent="0.35">
      <c r="A84" s="21" t="s">
        <v>3879</v>
      </c>
      <c r="B84" s="20"/>
      <c r="C84" s="20"/>
      <c r="D84" s="20"/>
      <c r="E84" s="20"/>
      <c r="F84" s="20"/>
      <c r="G84" s="20"/>
      <c r="H84" s="20"/>
      <c r="I84" s="20"/>
      <c r="J84" s="20"/>
      <c r="K84" s="20"/>
      <c r="L84" s="20"/>
      <c r="M84" s="20"/>
      <c r="N84" s="20"/>
      <c r="O84" s="20"/>
      <c r="P84" s="20"/>
    </row>
    <row r="85" spans="1:18" x14ac:dyDescent="0.25">
      <c r="A85" s="20"/>
      <c r="B85" s="20"/>
      <c r="C85" s="20"/>
      <c r="D85" s="20"/>
      <c r="E85" s="20"/>
      <c r="F85" s="20"/>
      <c r="G85" s="20"/>
      <c r="H85" s="20"/>
      <c r="I85" s="20"/>
      <c r="J85" s="20"/>
      <c r="K85" s="20"/>
      <c r="L85" s="20"/>
      <c r="M85" s="20"/>
      <c r="N85" s="20"/>
      <c r="O85" s="20"/>
      <c r="P85" s="20"/>
    </row>
    <row r="86" spans="1:18" x14ac:dyDescent="0.25">
      <c r="A86" s="20"/>
      <c r="B86" s="20"/>
      <c r="C86" s="20"/>
      <c r="D86" s="20"/>
      <c r="E86" s="20"/>
      <c r="F86" s="20"/>
      <c r="G86" s="20"/>
      <c r="H86" s="20"/>
      <c r="I86" s="20"/>
      <c r="J86" s="20"/>
      <c r="K86" s="20"/>
      <c r="L86" s="20"/>
      <c r="M86" s="20"/>
      <c r="N86" s="20"/>
      <c r="O86" s="20"/>
      <c r="P86" s="20"/>
    </row>
    <row r="87" spans="1:18" x14ac:dyDescent="0.25">
      <c r="A87" s="20"/>
      <c r="B87" s="20"/>
      <c r="C87" s="20"/>
      <c r="D87" s="20"/>
      <c r="E87" s="20"/>
      <c r="F87" s="20"/>
      <c r="G87" s="20"/>
      <c r="H87" s="20"/>
      <c r="I87" s="20"/>
      <c r="J87" s="20"/>
      <c r="K87" s="20"/>
      <c r="L87" s="20"/>
      <c r="M87" s="20"/>
      <c r="N87" s="20"/>
      <c r="O87" s="20"/>
      <c r="P87" s="20"/>
    </row>
    <row r="88" spans="1:18" x14ac:dyDescent="0.25">
      <c r="A88" s="20"/>
      <c r="B88" s="20"/>
      <c r="C88" s="20"/>
      <c r="D88" s="20"/>
      <c r="E88" s="20"/>
      <c r="F88" s="20"/>
      <c r="G88" s="20"/>
      <c r="H88" s="20"/>
      <c r="I88" s="20"/>
      <c r="J88" s="20"/>
      <c r="K88" s="20"/>
      <c r="L88" s="20"/>
      <c r="M88" s="20"/>
      <c r="N88" s="20"/>
      <c r="O88" s="20"/>
      <c r="P88" s="20"/>
    </row>
    <row r="89" spans="1:18" x14ac:dyDescent="0.25">
      <c r="A89" s="20"/>
      <c r="B89" s="20"/>
      <c r="C89" s="20"/>
      <c r="D89" s="20"/>
      <c r="E89" s="20"/>
      <c r="F89" s="20"/>
      <c r="G89" s="20"/>
      <c r="H89" s="20"/>
      <c r="I89" s="20"/>
      <c r="J89" s="20"/>
      <c r="K89" s="20"/>
      <c r="L89" s="20"/>
      <c r="M89" s="20"/>
      <c r="N89" s="20"/>
      <c r="O89" s="20"/>
      <c r="P89" s="20"/>
    </row>
    <row r="90" spans="1:18" x14ac:dyDescent="0.25">
      <c r="A90" s="20"/>
      <c r="B90" s="20"/>
      <c r="C90" s="20"/>
      <c r="D90" s="20"/>
      <c r="E90" s="20"/>
      <c r="F90" s="20"/>
      <c r="G90" s="20"/>
      <c r="H90" s="20"/>
      <c r="I90" s="20"/>
      <c r="J90" s="20"/>
      <c r="K90" s="20"/>
      <c r="L90" s="20"/>
      <c r="M90" s="20"/>
      <c r="N90" s="20"/>
      <c r="O90" s="20"/>
      <c r="P90" s="20"/>
    </row>
    <row r="91" spans="1:18" x14ac:dyDescent="0.25">
      <c r="A91" s="20"/>
      <c r="B91" s="20"/>
      <c r="C91" s="20"/>
      <c r="D91" s="20"/>
      <c r="E91" s="20"/>
      <c r="F91" s="20"/>
      <c r="G91" s="20"/>
      <c r="H91" s="20"/>
      <c r="I91" s="20"/>
      <c r="J91" s="20"/>
      <c r="K91" s="20"/>
      <c r="L91" s="20"/>
      <c r="M91" s="20"/>
      <c r="N91" s="20"/>
      <c r="O91" s="20"/>
      <c r="P91" s="20"/>
    </row>
    <row r="92" spans="1:18" x14ac:dyDescent="0.25">
      <c r="A92" s="20"/>
      <c r="B92" s="20"/>
      <c r="C92" s="20"/>
      <c r="D92" s="20"/>
      <c r="E92" s="20"/>
      <c r="F92" s="20"/>
      <c r="G92" s="20"/>
      <c r="H92" s="20"/>
      <c r="I92" s="20"/>
      <c r="J92" s="20"/>
      <c r="K92" s="20"/>
      <c r="L92" s="20"/>
      <c r="M92" s="20"/>
      <c r="N92" s="20"/>
      <c r="O92" s="20"/>
      <c r="P92" s="20"/>
    </row>
    <row r="93" spans="1:18" x14ac:dyDescent="0.25">
      <c r="A93" s="20"/>
      <c r="B93" s="20"/>
      <c r="C93" s="20"/>
      <c r="D93" s="20"/>
      <c r="E93" s="20"/>
      <c r="F93" s="20"/>
      <c r="G93" s="20"/>
      <c r="H93" s="20"/>
      <c r="I93" s="20"/>
      <c r="J93" s="20"/>
      <c r="K93" s="20"/>
      <c r="L93" s="20"/>
      <c r="M93" s="20"/>
      <c r="N93" s="20"/>
      <c r="O93" s="20"/>
      <c r="P93" s="20"/>
    </row>
    <row r="94" spans="1:18" x14ac:dyDescent="0.25">
      <c r="A94" s="20"/>
      <c r="B94" s="20"/>
      <c r="C94" s="20"/>
      <c r="D94" s="20"/>
      <c r="E94" s="20"/>
      <c r="F94" s="20"/>
      <c r="G94" s="20"/>
      <c r="H94" s="20"/>
      <c r="I94" s="20"/>
      <c r="J94" s="20"/>
      <c r="K94" s="20"/>
      <c r="L94" s="20"/>
      <c r="M94" s="20"/>
      <c r="N94" s="20"/>
      <c r="O94" s="20"/>
      <c r="P94" s="20"/>
    </row>
    <row r="95" spans="1:18" x14ac:dyDescent="0.25">
      <c r="A95" s="20"/>
      <c r="B95" s="20"/>
      <c r="C95" s="20"/>
      <c r="D95" s="20"/>
      <c r="E95" s="20"/>
      <c r="F95" s="20"/>
      <c r="G95" s="20"/>
      <c r="H95" s="20"/>
      <c r="I95" s="20"/>
      <c r="J95" s="20"/>
      <c r="K95" s="20"/>
      <c r="L95" s="20"/>
      <c r="M95" s="20"/>
      <c r="N95" s="20"/>
      <c r="O95" s="20"/>
      <c r="P95" s="20"/>
    </row>
    <row r="96" spans="1:18"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ht="23.25" x14ac:dyDescent="0.35">
      <c r="A106" s="21" t="str">
        <f>Charts!D306</f>
        <v>2013 Total OP- 5 Events as of 9/30/13</v>
      </c>
      <c r="B106" s="20"/>
      <c r="C106" s="20"/>
      <c r="D106" s="20"/>
      <c r="E106" s="20"/>
      <c r="F106" s="20"/>
      <c r="G106" s="21" t="str">
        <f>Charts!B306</f>
        <v>2013 Large Excursion OP Events - 2 Events</v>
      </c>
      <c r="H106" s="20"/>
      <c r="I106" s="20"/>
      <c r="J106" s="20"/>
      <c r="K106" s="20"/>
      <c r="L106" s="20"/>
      <c r="M106" s="20"/>
      <c r="N106" s="20"/>
      <c r="O106" s="20"/>
      <c r="P106" s="20"/>
    </row>
    <row r="107" spans="1:16" x14ac:dyDescent="0.25">
      <c r="A107" s="20"/>
      <c r="B107" s="20"/>
      <c r="C107" s="20"/>
      <c r="D107" s="20"/>
      <c r="E107" s="20"/>
      <c r="F107" s="20"/>
      <c r="G107" s="20"/>
      <c r="H107" s="20"/>
      <c r="I107" s="20"/>
      <c r="J107" s="20"/>
      <c r="K107" s="20"/>
      <c r="L107" s="20"/>
      <c r="M107" s="20"/>
      <c r="N107" s="20"/>
      <c r="O107" s="20"/>
      <c r="P107" s="20"/>
    </row>
    <row r="108" spans="1:16" ht="31.5" customHeight="1" x14ac:dyDescent="0.25">
      <c r="A108" s="623"/>
      <c r="B108" s="96"/>
      <c r="C108" s="96"/>
      <c r="D108" s="96"/>
      <c r="E108" s="96"/>
      <c r="F108" s="96"/>
      <c r="G108" s="96"/>
      <c r="H108" s="96"/>
      <c r="I108" s="96"/>
      <c r="J108" s="96"/>
      <c r="K108" s="96"/>
      <c r="L108" s="241"/>
      <c r="M108" s="241"/>
      <c r="N108" s="241"/>
      <c r="O108" s="241"/>
      <c r="P108" s="241"/>
    </row>
    <row r="109" spans="1:16" ht="26.25" x14ac:dyDescent="0.25">
      <c r="A109" s="43" t="s">
        <v>69</v>
      </c>
      <c r="B109" s="140" t="s">
        <v>103</v>
      </c>
      <c r="C109" s="140" t="s">
        <v>104</v>
      </c>
      <c r="D109" s="140" t="s">
        <v>105</v>
      </c>
      <c r="E109" s="140" t="s">
        <v>3880</v>
      </c>
      <c r="F109" s="241"/>
      <c r="H109" s="241"/>
      <c r="I109" s="241"/>
      <c r="J109" s="241"/>
      <c r="K109" s="241"/>
      <c r="L109" s="241"/>
      <c r="M109" s="241"/>
      <c r="N109" s="241"/>
      <c r="O109" s="241"/>
      <c r="P109" s="241"/>
    </row>
    <row r="110" spans="1:16" x14ac:dyDescent="0.25">
      <c r="A110" s="43" t="s">
        <v>95</v>
      </c>
      <c r="B110" s="141">
        <v>5</v>
      </c>
      <c r="C110" s="141"/>
      <c r="D110" s="141">
        <v>1</v>
      </c>
      <c r="E110" s="4"/>
      <c r="F110" s="241"/>
      <c r="H110" s="241"/>
      <c r="I110" s="241"/>
      <c r="J110" s="241"/>
      <c r="K110" s="241"/>
      <c r="L110" s="241"/>
      <c r="M110" s="241"/>
      <c r="N110" s="241"/>
      <c r="O110" s="241"/>
      <c r="P110" s="241"/>
    </row>
    <row r="111" spans="1:16" x14ac:dyDescent="0.25">
      <c r="A111" s="43" t="s">
        <v>96</v>
      </c>
      <c r="B111" s="141">
        <v>1</v>
      </c>
      <c r="C111" s="141"/>
      <c r="D111" s="141"/>
      <c r="E111" s="4"/>
      <c r="F111" s="241"/>
      <c r="H111" s="241"/>
      <c r="I111" s="241"/>
      <c r="J111" s="241"/>
      <c r="K111" s="241"/>
      <c r="L111" s="241"/>
      <c r="M111" s="241"/>
      <c r="N111" s="241"/>
      <c r="O111" s="241"/>
      <c r="P111" s="241"/>
    </row>
    <row r="112" spans="1:16" x14ac:dyDescent="0.25">
      <c r="A112" s="43" t="s">
        <v>97</v>
      </c>
      <c r="B112" s="141">
        <v>6</v>
      </c>
      <c r="C112" s="141">
        <v>2</v>
      </c>
      <c r="D112" s="141"/>
      <c r="E112" s="4"/>
      <c r="F112" s="241"/>
      <c r="H112" s="241"/>
      <c r="I112" s="241"/>
      <c r="J112" s="241"/>
      <c r="K112" s="241"/>
      <c r="L112" s="241"/>
      <c r="M112" s="241"/>
      <c r="N112" s="241"/>
      <c r="O112" s="241"/>
      <c r="P112" s="241"/>
    </row>
    <row r="113" spans="1:19" x14ac:dyDescent="0.25">
      <c r="A113" s="183" t="s">
        <v>98</v>
      </c>
      <c r="B113" s="4">
        <f>SUM(B110:B112)</f>
        <v>12</v>
      </c>
      <c r="C113" s="4">
        <f>SUM(C110:C112)</f>
        <v>2</v>
      </c>
      <c r="D113" s="4">
        <f>SUM(D110:D112)</f>
        <v>1</v>
      </c>
      <c r="E113" s="4">
        <f>C25</f>
        <v>3</v>
      </c>
      <c r="F113" s="241"/>
      <c r="H113" s="241"/>
      <c r="I113" s="241"/>
      <c r="J113" s="241"/>
      <c r="K113" s="241"/>
      <c r="L113" s="241"/>
      <c r="M113" s="241"/>
      <c r="N113" s="241"/>
      <c r="O113" s="241"/>
      <c r="P113" s="241"/>
    </row>
    <row r="114" spans="1:19" x14ac:dyDescent="0.25">
      <c r="B114" s="27"/>
      <c r="C114" s="27"/>
      <c r="D114" s="27"/>
      <c r="E114" s="27"/>
      <c r="F114" s="241"/>
      <c r="H114" s="241"/>
      <c r="I114" s="241"/>
      <c r="J114" s="241"/>
      <c r="K114" s="241"/>
      <c r="L114" s="241"/>
      <c r="M114" s="241"/>
      <c r="N114" s="241"/>
      <c r="O114" s="241"/>
      <c r="P114" s="241"/>
    </row>
    <row r="115" spans="1:19" ht="26.25" x14ac:dyDescent="0.25">
      <c r="A115" s="43" t="s">
        <v>70</v>
      </c>
      <c r="B115" s="140" t="s">
        <v>103</v>
      </c>
      <c r="C115" s="140" t="s">
        <v>104</v>
      </c>
      <c r="D115" s="140" t="s">
        <v>105</v>
      </c>
      <c r="E115" s="140" t="s">
        <v>3880</v>
      </c>
      <c r="F115" s="241"/>
      <c r="H115" s="241"/>
      <c r="I115" s="241"/>
      <c r="J115" s="241"/>
      <c r="K115" s="241"/>
      <c r="L115" s="241"/>
      <c r="M115" s="241"/>
      <c r="N115" s="241"/>
      <c r="O115" s="241"/>
      <c r="P115" s="241"/>
    </row>
    <row r="116" spans="1:19" x14ac:dyDescent="0.25">
      <c r="A116" s="43" t="s">
        <v>95</v>
      </c>
      <c r="B116" s="141">
        <v>7</v>
      </c>
      <c r="C116" s="141"/>
      <c r="D116" s="141">
        <v>2</v>
      </c>
      <c r="E116" s="141"/>
      <c r="F116" s="241"/>
      <c r="H116" s="241"/>
      <c r="I116" s="241"/>
      <c r="J116" s="241"/>
      <c r="K116" s="241"/>
      <c r="L116" s="241"/>
      <c r="M116" s="241"/>
      <c r="N116" s="241"/>
      <c r="O116" s="241"/>
      <c r="P116" s="241"/>
    </row>
    <row r="117" spans="1:19" x14ac:dyDescent="0.25">
      <c r="A117" s="43" t="s">
        <v>96</v>
      </c>
      <c r="B117" s="141">
        <v>147</v>
      </c>
      <c r="C117" s="141">
        <v>46</v>
      </c>
      <c r="D117" s="141">
        <v>1</v>
      </c>
      <c r="E117" s="141"/>
      <c r="F117" s="241"/>
      <c r="H117" s="241"/>
      <c r="I117" s="241"/>
      <c r="J117" s="241"/>
      <c r="K117" s="241"/>
      <c r="L117" s="241"/>
      <c r="M117" s="241"/>
      <c r="N117" s="241"/>
      <c r="O117" s="241"/>
      <c r="P117" s="241"/>
    </row>
    <row r="118" spans="1:19" x14ac:dyDescent="0.25">
      <c r="A118" s="43" t="s">
        <v>97</v>
      </c>
      <c r="B118" s="141">
        <v>29</v>
      </c>
      <c r="C118" s="141">
        <v>14</v>
      </c>
      <c r="D118" s="141">
        <v>4</v>
      </c>
      <c r="E118" s="141"/>
      <c r="F118" s="241"/>
      <c r="H118" s="241"/>
      <c r="I118" s="241"/>
      <c r="J118" s="241"/>
      <c r="K118" s="241"/>
      <c r="L118" s="241"/>
      <c r="M118" s="241"/>
      <c r="N118" s="241"/>
      <c r="O118" s="241"/>
      <c r="P118" s="241"/>
    </row>
    <row r="119" spans="1:19" x14ac:dyDescent="0.25">
      <c r="A119" s="183" t="s">
        <v>98</v>
      </c>
      <c r="B119" s="4">
        <f>SUM(B116:B118)</f>
        <v>183</v>
      </c>
      <c r="C119" s="4">
        <f>SUM(C116:C118)</f>
        <v>60</v>
      </c>
      <c r="D119" s="4">
        <f>SUM(D116:D118)</f>
        <v>7</v>
      </c>
      <c r="E119" s="141">
        <f>E125-E113</f>
        <v>3</v>
      </c>
      <c r="F119" s="241"/>
      <c r="H119" s="241"/>
      <c r="I119" s="241"/>
      <c r="J119" s="241"/>
      <c r="K119" s="241"/>
      <c r="L119" s="241"/>
      <c r="M119" s="241"/>
      <c r="N119" s="241"/>
      <c r="O119" s="241"/>
      <c r="P119" s="241"/>
    </row>
    <row r="120" spans="1:19" x14ac:dyDescent="0.25">
      <c r="B120" s="241"/>
      <c r="C120" s="241"/>
      <c r="D120" s="241"/>
      <c r="E120" s="241"/>
      <c r="F120" s="241"/>
      <c r="G120" s="241"/>
      <c r="H120" s="241"/>
      <c r="I120" s="241"/>
      <c r="J120" s="241"/>
      <c r="K120" s="241"/>
      <c r="L120" s="241"/>
      <c r="M120" s="241"/>
      <c r="N120" s="241"/>
      <c r="O120" s="241"/>
      <c r="P120" s="241"/>
    </row>
    <row r="121" spans="1:19" ht="26.25" x14ac:dyDescent="0.25">
      <c r="A121" s="43" t="s">
        <v>99</v>
      </c>
      <c r="B121" s="140" t="s">
        <v>103</v>
      </c>
      <c r="C121" s="140" t="s">
        <v>104</v>
      </c>
      <c r="D121" s="140" t="s">
        <v>105</v>
      </c>
      <c r="E121" s="140" t="s">
        <v>3880</v>
      </c>
      <c r="F121" s="241"/>
      <c r="G121" s="241"/>
      <c r="H121" s="241"/>
      <c r="I121" s="241"/>
      <c r="J121" s="241"/>
      <c r="K121" s="241"/>
      <c r="L121" s="241"/>
      <c r="M121" s="241"/>
      <c r="N121" s="241"/>
      <c r="O121" s="241"/>
      <c r="P121" s="241"/>
    </row>
    <row r="122" spans="1:19" x14ac:dyDescent="0.25">
      <c r="A122" s="43" t="s">
        <v>95</v>
      </c>
      <c r="B122" s="141">
        <f t="shared" ref="B122:D124" si="2">B110+B116</f>
        <v>12</v>
      </c>
      <c r="C122" s="141">
        <f t="shared" si="2"/>
        <v>0</v>
      </c>
      <c r="D122" s="141">
        <f t="shared" si="2"/>
        <v>3</v>
      </c>
      <c r="E122" s="4">
        <f>C10</f>
        <v>1</v>
      </c>
      <c r="G122" s="241"/>
      <c r="H122" s="241"/>
      <c r="I122" s="241"/>
      <c r="J122" s="241"/>
      <c r="K122" s="241"/>
      <c r="L122" s="241"/>
      <c r="M122" s="241"/>
      <c r="N122" s="241"/>
      <c r="O122" s="241"/>
      <c r="P122" s="241"/>
    </row>
    <row r="123" spans="1:19" x14ac:dyDescent="0.25">
      <c r="A123" s="43" t="s">
        <v>96</v>
      </c>
      <c r="B123" s="141">
        <f t="shared" si="2"/>
        <v>148</v>
      </c>
      <c r="C123" s="141">
        <f t="shared" si="2"/>
        <v>46</v>
      </c>
      <c r="D123" s="141">
        <f t="shared" si="2"/>
        <v>1</v>
      </c>
      <c r="E123" s="4">
        <f>C13</f>
        <v>1</v>
      </c>
      <c r="G123" s="241"/>
      <c r="H123" s="241"/>
      <c r="I123" s="241"/>
      <c r="J123" s="241"/>
      <c r="K123" s="241"/>
      <c r="L123" s="241"/>
      <c r="M123" s="241"/>
      <c r="N123" s="241"/>
      <c r="O123" s="241"/>
      <c r="P123" s="241"/>
    </row>
    <row r="124" spans="1:19" x14ac:dyDescent="0.25">
      <c r="A124" s="43" t="s">
        <v>97</v>
      </c>
      <c r="B124" s="141">
        <f t="shared" si="2"/>
        <v>35</v>
      </c>
      <c r="C124" s="141">
        <f t="shared" si="2"/>
        <v>16</v>
      </c>
      <c r="D124" s="141">
        <f t="shared" si="2"/>
        <v>4</v>
      </c>
      <c r="E124" s="4">
        <f>C22</f>
        <v>4</v>
      </c>
    </row>
    <row r="125" spans="1:19" x14ac:dyDescent="0.25">
      <c r="A125" s="183" t="s">
        <v>98</v>
      </c>
      <c r="B125" s="4">
        <f>SUM(B122:B124)</f>
        <v>195</v>
      </c>
      <c r="C125" s="4">
        <f>SUM(C122:C124)</f>
        <v>62</v>
      </c>
      <c r="D125" s="4">
        <f>SUM(D122:D124)</f>
        <v>8</v>
      </c>
      <c r="E125" s="4">
        <f>SUM(E122:E124)</f>
        <v>6</v>
      </c>
    </row>
    <row r="126" spans="1:19" x14ac:dyDescent="0.25">
      <c r="B126" s="27"/>
      <c r="C126" s="27"/>
      <c r="D126" s="27"/>
      <c r="E126" s="27"/>
    </row>
    <row r="127" spans="1:19" ht="15.75" x14ac:dyDescent="0.25">
      <c r="A127" s="102" t="s">
        <v>108</v>
      </c>
      <c r="B127" s="241"/>
      <c r="C127" s="241"/>
      <c r="D127" s="241"/>
      <c r="E127" s="241"/>
      <c r="F127" s="241"/>
      <c r="G127" s="241"/>
      <c r="H127" s="241"/>
      <c r="I127" s="241"/>
      <c r="J127" s="241"/>
      <c r="K127" s="241"/>
      <c r="L127" s="241"/>
      <c r="M127" s="241"/>
      <c r="N127" s="241"/>
      <c r="O127" s="241"/>
      <c r="P127" s="241"/>
    </row>
    <row r="128" spans="1:19" x14ac:dyDescent="0.25">
      <c r="A128" s="20"/>
      <c r="B128" s="147"/>
      <c r="C128" s="147"/>
      <c r="D128" s="147"/>
      <c r="E128" s="147"/>
      <c r="F128" s="20"/>
      <c r="G128" s="20"/>
      <c r="H128" s="20"/>
      <c r="I128" s="20"/>
      <c r="J128" s="20"/>
      <c r="K128" s="20"/>
      <c r="L128" s="20"/>
      <c r="M128" s="20"/>
      <c r="N128" s="20"/>
      <c r="O128" s="20"/>
      <c r="P128" s="20"/>
      <c r="Q128" s="20"/>
      <c r="R128" s="20"/>
      <c r="S128" s="20"/>
    </row>
    <row r="129" spans="1:19" x14ac:dyDescent="0.25">
      <c r="A129" s="20"/>
      <c r="B129" s="147"/>
      <c r="C129" s="147"/>
      <c r="D129" s="147"/>
      <c r="E129" s="147"/>
      <c r="F129" s="20"/>
      <c r="G129" s="20"/>
      <c r="H129" s="23"/>
      <c r="I129" s="20"/>
      <c r="J129" s="20"/>
      <c r="K129" s="20"/>
      <c r="L129" s="20"/>
      <c r="M129" s="20"/>
      <c r="N129" s="20"/>
      <c r="O129" s="20"/>
      <c r="P129" s="20"/>
      <c r="Q129" s="20"/>
      <c r="R129" s="20"/>
      <c r="S129" s="20"/>
    </row>
    <row r="130" spans="1:19" x14ac:dyDescent="0.25">
      <c r="A130" s="20"/>
      <c r="B130" s="147"/>
      <c r="C130" s="147"/>
      <c r="D130" s="147"/>
      <c r="E130" s="147"/>
      <c r="F130" s="20"/>
      <c r="G130" s="20"/>
      <c r="H130" s="20"/>
      <c r="I130" s="20"/>
      <c r="J130" s="20"/>
      <c r="K130" s="20"/>
      <c r="L130" s="20"/>
      <c r="M130" s="20"/>
      <c r="N130" s="20"/>
      <c r="O130" s="20"/>
      <c r="P130" s="20"/>
      <c r="Q130" s="20"/>
      <c r="R130" s="20"/>
      <c r="S130" s="20"/>
    </row>
    <row r="131" spans="1:19" x14ac:dyDescent="0.25">
      <c r="A131" s="20"/>
      <c r="B131" s="147"/>
      <c r="C131" s="147"/>
      <c r="D131" s="147"/>
      <c r="E131" s="147"/>
      <c r="F131" s="20"/>
      <c r="G131" s="20"/>
      <c r="H131" s="20"/>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c r="S143" s="20"/>
    </row>
    <row r="144" spans="1:19" x14ac:dyDescent="0.25">
      <c r="A144" s="20"/>
      <c r="B144" s="147"/>
      <c r="C144" s="147"/>
      <c r="D144" s="147"/>
      <c r="E144" s="147"/>
      <c r="F144" s="20"/>
      <c r="G144" s="20"/>
      <c r="H144" s="20"/>
      <c r="I144" s="20"/>
      <c r="J144" s="20"/>
      <c r="K144" s="20"/>
      <c r="L144" s="20"/>
      <c r="M144" s="20"/>
      <c r="N144" s="20"/>
      <c r="O144" s="20"/>
      <c r="P144" s="20"/>
      <c r="Q144" s="20"/>
      <c r="R144" s="20"/>
    </row>
    <row r="145" spans="1:16" x14ac:dyDescent="0.25">
      <c r="B145" s="27"/>
      <c r="C145" s="27"/>
      <c r="D145" s="27"/>
      <c r="E145" s="27"/>
    </row>
    <row r="146" spans="1:16" x14ac:dyDescent="0.25">
      <c r="B146" s="27"/>
      <c r="C146" s="27"/>
      <c r="D146" s="27"/>
      <c r="E146" s="27"/>
    </row>
    <row r="147" spans="1:16" ht="23.25" x14ac:dyDescent="0.35">
      <c r="A147" s="21" t="s">
        <v>109</v>
      </c>
      <c r="B147" s="20"/>
      <c r="C147" s="20"/>
      <c r="D147" s="20"/>
      <c r="E147" s="20"/>
      <c r="F147" s="20"/>
      <c r="G147" s="20"/>
      <c r="H147" s="20"/>
      <c r="I147" s="20"/>
      <c r="J147" s="20"/>
      <c r="K147" s="20"/>
      <c r="L147" s="20"/>
      <c r="M147" s="20"/>
      <c r="N147" s="20"/>
      <c r="O147" s="20"/>
      <c r="P147" s="20"/>
    </row>
    <row r="148" spans="1:16" x14ac:dyDescent="0.25">
      <c r="A148" s="20"/>
      <c r="B148" s="20"/>
      <c r="C148" s="20"/>
      <c r="D148" s="20"/>
      <c r="E148" s="20"/>
      <c r="F148" s="20"/>
      <c r="G148" s="20"/>
      <c r="H148" s="20"/>
      <c r="I148" s="20"/>
      <c r="J148" s="20"/>
      <c r="K148" s="20"/>
      <c r="L148" s="20"/>
      <c r="M148" s="20"/>
      <c r="N148" s="20"/>
      <c r="O148" s="20"/>
      <c r="P148" s="20"/>
    </row>
    <row r="149" spans="1:16" x14ac:dyDescent="0.25">
      <c r="A149" s="20"/>
      <c r="B149" s="20"/>
      <c r="C149" s="20"/>
      <c r="D149" s="20"/>
      <c r="E149" s="20"/>
      <c r="F149" s="20"/>
      <c r="G149" s="20"/>
      <c r="H149" s="20"/>
      <c r="I149" s="20"/>
      <c r="J149" s="20"/>
      <c r="K149" s="20"/>
      <c r="L149" s="20"/>
      <c r="M149" s="20"/>
      <c r="N149" s="20"/>
      <c r="O149" s="20"/>
      <c r="P149" s="20"/>
    </row>
    <row r="150" spans="1:16" x14ac:dyDescent="0.25">
      <c r="A150" s="20"/>
      <c r="B150" s="20"/>
      <c r="C150" s="20"/>
      <c r="D150" s="20"/>
      <c r="E150" s="20"/>
      <c r="F150" s="20"/>
      <c r="G150" s="20"/>
      <c r="H150" s="20"/>
      <c r="I150" s="20"/>
      <c r="J150" s="20"/>
      <c r="K150" s="20"/>
      <c r="L150" s="20"/>
      <c r="M150" s="20"/>
      <c r="N150" s="20"/>
      <c r="O150" s="20"/>
      <c r="P150" s="20"/>
    </row>
    <row r="151" spans="1:16" x14ac:dyDescent="0.25">
      <c r="A151" s="20"/>
      <c r="B151" s="20"/>
      <c r="C151" s="20"/>
      <c r="D151" s="20"/>
      <c r="E151" s="20"/>
      <c r="F151" s="20"/>
      <c r="G151" s="20"/>
      <c r="H151" s="20"/>
      <c r="I151" s="20"/>
      <c r="J151" s="20"/>
      <c r="K151" s="20"/>
      <c r="L151" s="20"/>
      <c r="M151" s="20"/>
      <c r="N151" s="20"/>
      <c r="O151" s="20"/>
      <c r="P151" s="20"/>
    </row>
    <row r="152" spans="1:16" x14ac:dyDescent="0.25">
      <c r="A152" s="20"/>
      <c r="B152" s="20"/>
      <c r="C152" s="20"/>
      <c r="D152" s="20"/>
      <c r="E152" s="20"/>
      <c r="F152" s="20"/>
      <c r="G152" s="20"/>
      <c r="H152" s="20"/>
      <c r="I152" s="20"/>
      <c r="J152" s="20"/>
      <c r="K152" s="20"/>
      <c r="L152" s="20"/>
      <c r="M152" s="20"/>
      <c r="N152" s="20"/>
      <c r="O152" s="20"/>
      <c r="P152" s="20"/>
    </row>
    <row r="153" spans="1:16" x14ac:dyDescent="0.25">
      <c r="A153" s="20"/>
      <c r="B153" s="20"/>
      <c r="C153" s="20"/>
      <c r="D153" s="20"/>
      <c r="E153" s="20"/>
      <c r="F153" s="20"/>
      <c r="G153" s="20"/>
      <c r="H153" s="20"/>
      <c r="I153" s="20"/>
      <c r="J153" s="20"/>
      <c r="K153" s="20"/>
      <c r="L153" s="20"/>
      <c r="M153" s="20"/>
      <c r="N153" s="20"/>
      <c r="O153" s="20"/>
      <c r="P153" s="20"/>
    </row>
    <row r="154" spans="1:16" x14ac:dyDescent="0.25">
      <c r="A154" s="20"/>
      <c r="B154" s="20"/>
      <c r="C154" s="20"/>
      <c r="D154" s="20"/>
      <c r="E154" s="20"/>
      <c r="F154" s="20"/>
      <c r="G154" s="20"/>
      <c r="H154" s="20"/>
      <c r="I154" s="20"/>
      <c r="J154" s="20"/>
      <c r="K154" s="20"/>
      <c r="L154" s="20"/>
      <c r="M154" s="20"/>
      <c r="N154" s="20"/>
      <c r="O154" s="20"/>
      <c r="P154" s="20"/>
    </row>
    <row r="155" spans="1:16" x14ac:dyDescent="0.25">
      <c r="A155" s="20"/>
      <c r="B155" s="20"/>
      <c r="C155" s="20"/>
      <c r="D155" s="20"/>
      <c r="E155" s="20"/>
      <c r="F155" s="20"/>
      <c r="G155" s="20"/>
      <c r="H155" s="20"/>
      <c r="I155" s="20"/>
      <c r="J155" s="20"/>
      <c r="K155" s="20"/>
      <c r="L155" s="20"/>
      <c r="M155" s="20"/>
      <c r="N155" s="20"/>
      <c r="O155" s="20"/>
      <c r="P155" s="20"/>
    </row>
    <row r="156" spans="1:16" x14ac:dyDescent="0.25">
      <c r="A156" s="20"/>
      <c r="B156" s="20"/>
      <c r="C156" s="20"/>
      <c r="D156" s="20"/>
      <c r="E156" s="20"/>
      <c r="F156" s="20"/>
      <c r="G156" s="20"/>
      <c r="H156" s="20"/>
      <c r="I156" s="20"/>
      <c r="J156" s="20"/>
      <c r="K156" s="20"/>
      <c r="L156" s="20"/>
      <c r="M156" s="20"/>
      <c r="N156" s="20"/>
      <c r="O156" s="20"/>
      <c r="P156" s="20"/>
    </row>
    <row r="157" spans="1:16" x14ac:dyDescent="0.25">
      <c r="A157" s="20"/>
      <c r="B157" s="20"/>
      <c r="C157" s="20"/>
      <c r="D157" s="20"/>
      <c r="E157" s="20"/>
      <c r="F157" s="20"/>
      <c r="G157" s="20"/>
      <c r="H157" s="20"/>
      <c r="I157" s="20"/>
      <c r="J157" s="20"/>
      <c r="K157" s="20"/>
      <c r="L157" s="20"/>
      <c r="M157" s="20"/>
      <c r="N157" s="20"/>
      <c r="O157" s="20"/>
      <c r="P157" s="20"/>
    </row>
    <row r="158" spans="1:16" x14ac:dyDescent="0.25">
      <c r="A158" s="20"/>
      <c r="B158" s="20"/>
      <c r="C158" s="20"/>
      <c r="D158" s="20"/>
      <c r="E158" s="20"/>
      <c r="F158" s="20"/>
      <c r="G158" s="20"/>
      <c r="H158" s="20"/>
      <c r="I158" s="20"/>
      <c r="J158" s="20"/>
      <c r="K158" s="20"/>
      <c r="L158" s="20"/>
      <c r="M158" s="20"/>
      <c r="N158" s="20"/>
      <c r="O158" s="20"/>
      <c r="P158" s="20"/>
    </row>
    <row r="159" spans="1:16" x14ac:dyDescent="0.25">
      <c r="A159" s="20"/>
      <c r="B159" s="20"/>
      <c r="C159" s="20"/>
      <c r="D159" s="20"/>
      <c r="E159" s="20"/>
      <c r="F159" s="20"/>
      <c r="G159" s="20"/>
      <c r="H159" s="20"/>
      <c r="I159" s="20"/>
      <c r="J159" s="20"/>
      <c r="K159" s="20"/>
      <c r="L159" s="20"/>
      <c r="M159" s="20"/>
      <c r="N159" s="20"/>
      <c r="O159" s="20"/>
      <c r="P159" s="20"/>
    </row>
    <row r="160" spans="1:16"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ht="23.25" x14ac:dyDescent="0.35">
      <c r="A169" s="21" t="str">
        <f>Charts!D294</f>
        <v>2013 Total OP- 8 Events as of 7/2/13</v>
      </c>
      <c r="B169" s="20"/>
      <c r="C169" s="20"/>
      <c r="D169" s="20"/>
      <c r="E169" s="20"/>
      <c r="F169" s="20"/>
      <c r="G169" s="21" t="str">
        <f>Charts!B294</f>
        <v>2013 Large Excursion OP Events - 1 Events</v>
      </c>
      <c r="H169" s="20"/>
      <c r="I169" s="20"/>
      <c r="J169" s="20"/>
      <c r="K169" s="20"/>
      <c r="L169" s="20"/>
      <c r="M169" s="20"/>
      <c r="N169" s="20"/>
      <c r="O169" s="20"/>
      <c r="P169" s="20"/>
    </row>
    <row r="170" spans="1:16" x14ac:dyDescent="0.25">
      <c r="A170" s="20"/>
      <c r="B170" s="20"/>
      <c r="C170" s="20"/>
      <c r="D170" s="20"/>
      <c r="E170" s="20"/>
      <c r="F170" s="20"/>
      <c r="G170" s="20"/>
      <c r="H170" s="20"/>
      <c r="I170" s="20"/>
      <c r="J170" s="20"/>
      <c r="K170" s="20"/>
      <c r="L170" s="20"/>
      <c r="M170" s="20"/>
      <c r="N170" s="20"/>
      <c r="O170" s="20"/>
      <c r="P170" s="20"/>
    </row>
    <row r="171" spans="1:16" ht="31.5" customHeight="1" x14ac:dyDescent="0.25">
      <c r="A171" s="623"/>
      <c r="B171" s="96"/>
      <c r="C171" s="96"/>
      <c r="D171" s="96"/>
      <c r="E171" s="96"/>
      <c r="F171" s="96"/>
      <c r="G171" s="96"/>
      <c r="H171" s="96"/>
      <c r="I171" s="96"/>
      <c r="J171" s="96"/>
      <c r="K171" s="96"/>
      <c r="L171" s="241"/>
      <c r="M171" s="241"/>
      <c r="N171" s="241"/>
      <c r="O171" s="241"/>
      <c r="P171" s="241"/>
    </row>
    <row r="172" spans="1:16" ht="31.5" customHeight="1" x14ac:dyDescent="0.25">
      <c r="A172" s="623"/>
      <c r="B172" s="96"/>
      <c r="C172" s="96"/>
      <c r="D172" s="96"/>
      <c r="E172" s="96"/>
      <c r="F172" s="96"/>
      <c r="G172" s="96"/>
      <c r="H172" s="96"/>
      <c r="I172" s="96"/>
      <c r="J172" s="96"/>
      <c r="K172" s="96"/>
      <c r="L172" s="241"/>
      <c r="M172" s="241"/>
      <c r="N172" s="241"/>
      <c r="O172" s="241"/>
      <c r="P172" s="241"/>
    </row>
    <row r="173" spans="1:16" x14ac:dyDescent="0.25">
      <c r="A173" s="86"/>
      <c r="B173" s="241"/>
      <c r="C173" s="241"/>
      <c r="D173" s="241"/>
      <c r="E173" s="241"/>
      <c r="F173" s="241"/>
      <c r="G173" s="241"/>
      <c r="H173" s="241"/>
      <c r="I173" s="241"/>
      <c r="J173" s="241"/>
      <c r="K173" s="241"/>
      <c r="L173" s="241"/>
      <c r="M173" s="241"/>
      <c r="N173" s="241"/>
      <c r="O173" s="241"/>
      <c r="P173" s="241"/>
    </row>
    <row r="174" spans="1:16" ht="26.25" x14ac:dyDescent="0.25">
      <c r="A174" s="43" t="s">
        <v>69</v>
      </c>
      <c r="B174" s="140" t="s">
        <v>90</v>
      </c>
      <c r="C174" s="140" t="s">
        <v>91</v>
      </c>
      <c r="D174" s="140" t="s">
        <v>92</v>
      </c>
      <c r="E174" s="140" t="s">
        <v>3881</v>
      </c>
      <c r="F174" s="241"/>
      <c r="H174" s="241"/>
      <c r="I174" s="241"/>
      <c r="J174" s="241"/>
      <c r="K174" s="241"/>
      <c r="L174" s="241"/>
      <c r="M174" s="241"/>
      <c r="N174" s="241"/>
      <c r="O174" s="241"/>
      <c r="P174" s="241"/>
    </row>
    <row r="175" spans="1:16" x14ac:dyDescent="0.25">
      <c r="A175" s="43" t="s">
        <v>95</v>
      </c>
      <c r="B175" s="141">
        <v>1</v>
      </c>
      <c r="C175" s="141">
        <v>2</v>
      </c>
      <c r="D175" s="141">
        <v>2</v>
      </c>
      <c r="E175" s="4"/>
      <c r="F175" s="241"/>
      <c r="H175" s="241"/>
      <c r="I175" s="241"/>
      <c r="J175" s="241"/>
      <c r="K175" s="241"/>
      <c r="L175" s="241"/>
      <c r="M175" s="241"/>
      <c r="N175" s="241"/>
      <c r="O175" s="241"/>
      <c r="P175" s="241"/>
    </row>
    <row r="176" spans="1:16" x14ac:dyDescent="0.25">
      <c r="A176" s="43" t="s">
        <v>96</v>
      </c>
      <c r="B176" s="141">
        <v>1</v>
      </c>
      <c r="C176" s="141"/>
      <c r="D176" s="141">
        <v>0</v>
      </c>
      <c r="E176" s="4"/>
      <c r="F176" s="241"/>
      <c r="H176" s="241"/>
      <c r="I176" s="241"/>
      <c r="J176" s="241"/>
      <c r="K176" s="241"/>
      <c r="L176" s="241"/>
      <c r="M176" s="241"/>
      <c r="N176" s="241"/>
      <c r="O176" s="241"/>
      <c r="P176" s="241"/>
    </row>
    <row r="177" spans="1:16" x14ac:dyDescent="0.25">
      <c r="A177" s="43" t="s">
        <v>97</v>
      </c>
      <c r="B177" s="141">
        <v>12</v>
      </c>
      <c r="C177" s="141">
        <v>1</v>
      </c>
      <c r="D177" s="141">
        <v>3</v>
      </c>
      <c r="E177" s="4"/>
      <c r="F177" s="241"/>
      <c r="H177" s="241"/>
      <c r="I177" s="241"/>
      <c r="J177" s="241"/>
      <c r="K177" s="241"/>
      <c r="L177" s="241"/>
      <c r="M177" s="241"/>
      <c r="N177" s="241"/>
      <c r="O177" s="241"/>
      <c r="P177" s="241"/>
    </row>
    <row r="178" spans="1:16" x14ac:dyDescent="0.25">
      <c r="A178" s="183" t="s">
        <v>98</v>
      </c>
      <c r="B178" s="4">
        <f>SUM(B175:B177)</f>
        <v>14</v>
      </c>
      <c r="C178" s="4">
        <f>SUM(C175:C177)</f>
        <v>3</v>
      </c>
      <c r="D178" s="4">
        <f>SUM(D175:D177)</f>
        <v>5</v>
      </c>
      <c r="E178" s="4">
        <f>B25</f>
        <v>3</v>
      </c>
      <c r="F178" s="241"/>
      <c r="H178" s="241"/>
      <c r="I178" s="241"/>
      <c r="J178" s="241"/>
      <c r="K178" s="241"/>
      <c r="L178" s="241"/>
      <c r="M178" s="241"/>
      <c r="N178" s="241"/>
      <c r="O178" s="241"/>
      <c r="P178" s="241"/>
    </row>
    <row r="179" spans="1:16" x14ac:dyDescent="0.25">
      <c r="B179" s="27"/>
      <c r="C179" s="27"/>
      <c r="D179" s="27"/>
      <c r="E179" s="27"/>
      <c r="F179" s="241"/>
      <c r="H179" s="241"/>
      <c r="I179" s="241"/>
      <c r="J179" s="241"/>
      <c r="K179" s="241"/>
      <c r="L179" s="241"/>
      <c r="M179" s="241"/>
      <c r="N179" s="241"/>
      <c r="O179" s="241"/>
      <c r="P179" s="241"/>
    </row>
    <row r="180" spans="1:16" ht="26.25" x14ac:dyDescent="0.25">
      <c r="A180" s="43" t="s">
        <v>70</v>
      </c>
      <c r="B180" s="140" t="s">
        <v>90</v>
      </c>
      <c r="C180" s="140" t="s">
        <v>91</v>
      </c>
      <c r="D180" s="140" t="s">
        <v>92</v>
      </c>
      <c r="E180" s="140" t="s">
        <v>3881</v>
      </c>
      <c r="F180" s="241"/>
      <c r="H180" s="241"/>
      <c r="I180" s="241"/>
      <c r="J180" s="241"/>
      <c r="K180" s="241"/>
      <c r="L180" s="241"/>
      <c r="M180" s="241"/>
      <c r="N180" s="241"/>
      <c r="O180" s="241"/>
      <c r="P180" s="241"/>
    </row>
    <row r="181" spans="1:16" x14ac:dyDescent="0.25">
      <c r="A181" s="43" t="s">
        <v>95</v>
      </c>
      <c r="B181" s="141">
        <f t="shared" ref="B181:D183" si="3">B187-B175</f>
        <v>4</v>
      </c>
      <c r="C181" s="141">
        <f t="shared" si="3"/>
        <v>2</v>
      </c>
      <c r="D181" s="141">
        <f t="shared" si="3"/>
        <v>3</v>
      </c>
      <c r="E181" s="141"/>
      <c r="F181" s="241"/>
      <c r="H181" s="241"/>
      <c r="I181" s="241"/>
      <c r="J181" s="241"/>
      <c r="K181" s="241"/>
      <c r="L181" s="241"/>
      <c r="M181" s="241"/>
      <c r="N181" s="241"/>
      <c r="O181" s="241"/>
      <c r="P181" s="241"/>
    </row>
    <row r="182" spans="1:16" x14ac:dyDescent="0.25">
      <c r="A182" s="43" t="s">
        <v>96</v>
      </c>
      <c r="B182" s="141">
        <f t="shared" si="3"/>
        <v>172</v>
      </c>
      <c r="C182" s="141">
        <f t="shared" si="3"/>
        <v>179</v>
      </c>
      <c r="D182" s="141">
        <f t="shared" si="3"/>
        <v>0</v>
      </c>
      <c r="E182" s="141"/>
      <c r="F182" s="241"/>
      <c r="H182" s="241"/>
      <c r="I182" s="241"/>
      <c r="J182" s="241"/>
      <c r="K182" s="241"/>
      <c r="L182" s="241"/>
      <c r="M182" s="241"/>
      <c r="N182" s="241"/>
      <c r="O182" s="241"/>
      <c r="P182" s="241"/>
    </row>
    <row r="183" spans="1:16" x14ac:dyDescent="0.25">
      <c r="A183" s="43" t="s">
        <v>97</v>
      </c>
      <c r="B183" s="141">
        <f t="shared" si="3"/>
        <v>29</v>
      </c>
      <c r="C183" s="141">
        <f t="shared" si="3"/>
        <v>44</v>
      </c>
      <c r="D183" s="141">
        <f t="shared" si="3"/>
        <v>5</v>
      </c>
      <c r="E183" s="141"/>
      <c r="F183" s="241"/>
      <c r="H183" s="241"/>
      <c r="I183" s="241"/>
      <c r="J183" s="241"/>
      <c r="K183" s="241"/>
      <c r="L183" s="241"/>
      <c r="M183" s="241"/>
      <c r="N183" s="241"/>
      <c r="O183" s="241"/>
      <c r="P183" s="241"/>
    </row>
    <row r="184" spans="1:16" x14ac:dyDescent="0.25">
      <c r="A184" s="183" t="s">
        <v>98</v>
      </c>
      <c r="B184" s="4">
        <f>SUM(B181:B183)</f>
        <v>205</v>
      </c>
      <c r="C184" s="4">
        <f>SUM(C181:C183)</f>
        <v>225</v>
      </c>
      <c r="D184" s="4">
        <f>SUM(D181:D183)</f>
        <v>8</v>
      </c>
      <c r="E184" s="141">
        <f>E190-E178</f>
        <v>9</v>
      </c>
      <c r="F184" s="241"/>
      <c r="H184" s="241"/>
      <c r="I184" s="241"/>
      <c r="J184" s="241"/>
      <c r="K184" s="241"/>
      <c r="L184" s="241"/>
      <c r="M184" s="241"/>
      <c r="N184" s="241"/>
      <c r="O184" s="241"/>
      <c r="P184" s="241"/>
    </row>
    <row r="185" spans="1:16" x14ac:dyDescent="0.25">
      <c r="B185" s="241"/>
      <c r="C185" s="241"/>
      <c r="D185" s="241"/>
      <c r="E185" s="241"/>
      <c r="F185" s="241"/>
      <c r="G185" s="241"/>
      <c r="H185" s="241"/>
      <c r="I185" s="241"/>
      <c r="J185" s="241"/>
      <c r="K185" s="241"/>
      <c r="L185" s="241"/>
      <c r="M185" s="241"/>
      <c r="N185" s="241"/>
      <c r="O185" s="241"/>
      <c r="P185" s="241"/>
    </row>
    <row r="186" spans="1:16" ht="26.25" x14ac:dyDescent="0.25">
      <c r="A186" s="43" t="s">
        <v>99</v>
      </c>
      <c r="B186" s="140" t="s">
        <v>90</v>
      </c>
      <c r="C186" s="140" t="s">
        <v>91</v>
      </c>
      <c r="D186" s="140" t="s">
        <v>92</v>
      </c>
      <c r="E186" s="140" t="s">
        <v>3881</v>
      </c>
      <c r="F186" s="241"/>
      <c r="G186" s="241"/>
      <c r="H186" s="241"/>
      <c r="I186" s="241"/>
      <c r="J186" s="241"/>
      <c r="K186" s="241"/>
      <c r="L186" s="241"/>
      <c r="M186" s="241"/>
      <c r="N186" s="241"/>
      <c r="O186" s="241"/>
      <c r="P186" s="241"/>
    </row>
    <row r="187" spans="1:16" x14ac:dyDescent="0.25">
      <c r="A187" s="43" t="s">
        <v>95</v>
      </c>
      <c r="B187" s="141">
        <v>5</v>
      </c>
      <c r="C187" s="141">
        <v>4</v>
      </c>
      <c r="D187" s="141">
        <v>5</v>
      </c>
      <c r="E187" s="4">
        <f>B10</f>
        <v>2</v>
      </c>
      <c r="F187" s="241"/>
      <c r="G187" s="241"/>
      <c r="H187" s="241"/>
      <c r="I187" s="241"/>
      <c r="J187" s="241"/>
      <c r="K187" s="241"/>
      <c r="L187" s="241"/>
      <c r="M187" s="241"/>
      <c r="N187" s="241"/>
      <c r="O187" s="241"/>
      <c r="P187" s="241"/>
    </row>
    <row r="188" spans="1:16" x14ac:dyDescent="0.25">
      <c r="A188" s="43" t="s">
        <v>96</v>
      </c>
      <c r="B188" s="141">
        <v>173</v>
      </c>
      <c r="C188" s="141">
        <v>179</v>
      </c>
      <c r="D188" s="141"/>
      <c r="E188" s="4">
        <f>B13</f>
        <v>2</v>
      </c>
      <c r="F188" s="241"/>
      <c r="G188" s="241"/>
      <c r="H188" s="241"/>
      <c r="I188" s="241"/>
      <c r="J188" s="241"/>
      <c r="K188" s="241"/>
      <c r="L188" s="241"/>
      <c r="M188" s="241"/>
      <c r="N188" s="241"/>
      <c r="O188" s="241"/>
      <c r="P188" s="241"/>
    </row>
    <row r="189" spans="1:16" x14ac:dyDescent="0.25">
      <c r="A189" s="43" t="s">
        <v>97</v>
      </c>
      <c r="B189" s="141">
        <v>41</v>
      </c>
      <c r="C189" s="141">
        <v>45</v>
      </c>
      <c r="D189" s="141">
        <v>8</v>
      </c>
      <c r="E189" s="4">
        <f>B22</f>
        <v>8</v>
      </c>
    </row>
    <row r="190" spans="1:16" x14ac:dyDescent="0.25">
      <c r="A190" s="183" t="s">
        <v>98</v>
      </c>
      <c r="B190" s="4">
        <f>SUM(B187:B189)</f>
        <v>219</v>
      </c>
      <c r="C190" s="4">
        <f>SUM(C187:C189)</f>
        <v>228</v>
      </c>
      <c r="D190" s="4">
        <f>SUM(D187:D189)</f>
        <v>13</v>
      </c>
      <c r="E190" s="4">
        <f>SUM(E187:E189)</f>
        <v>12</v>
      </c>
    </row>
    <row r="191" spans="1:16" x14ac:dyDescent="0.25">
      <c r="B191" s="27"/>
      <c r="C191" s="27"/>
      <c r="D191" s="27"/>
      <c r="E191" s="27"/>
    </row>
    <row r="192" spans="1:16" ht="15.75" x14ac:dyDescent="0.25">
      <c r="A192" s="102" t="s">
        <v>3882</v>
      </c>
      <c r="B192" s="241"/>
      <c r="C192" s="241"/>
      <c r="D192" s="241"/>
      <c r="E192" s="241"/>
      <c r="F192" s="241"/>
      <c r="G192" s="241"/>
      <c r="H192" s="241"/>
      <c r="I192" s="241"/>
      <c r="J192" s="241"/>
      <c r="K192" s="241"/>
      <c r="L192" s="241"/>
      <c r="M192" s="241"/>
      <c r="N192" s="241"/>
      <c r="O192" s="241"/>
      <c r="P192" s="241"/>
    </row>
    <row r="193" spans="1:19" x14ac:dyDescent="0.25">
      <c r="A193" s="20"/>
      <c r="B193" s="147"/>
      <c r="C193" s="147"/>
      <c r="D193" s="147"/>
      <c r="E193" s="147"/>
      <c r="F193" s="20"/>
      <c r="G193" s="20"/>
      <c r="H193" s="20"/>
      <c r="I193" s="20"/>
      <c r="J193" s="20"/>
      <c r="K193" s="20"/>
      <c r="L193" s="20"/>
      <c r="M193" s="20"/>
      <c r="N193" s="20"/>
      <c r="O193" s="20"/>
      <c r="P193" s="20"/>
      <c r="Q193" s="20"/>
      <c r="R193" s="20"/>
      <c r="S193" s="20"/>
    </row>
    <row r="194" spans="1:19" x14ac:dyDescent="0.25">
      <c r="A194" s="20"/>
      <c r="B194" s="147"/>
      <c r="C194" s="147"/>
      <c r="D194" s="147"/>
      <c r="E194" s="147"/>
      <c r="F194" s="20"/>
      <c r="G194" s="20"/>
      <c r="H194" s="23"/>
      <c r="I194" s="20"/>
      <c r="J194" s="20"/>
      <c r="K194" s="20"/>
      <c r="L194" s="20"/>
      <c r="M194" s="20"/>
      <c r="N194" s="20"/>
      <c r="O194" s="20"/>
      <c r="P194" s="20"/>
      <c r="Q194" s="20"/>
      <c r="R194" s="20"/>
      <c r="S194" s="20"/>
    </row>
    <row r="195" spans="1:19" x14ac:dyDescent="0.25">
      <c r="A195" s="20"/>
      <c r="B195" s="147"/>
      <c r="C195" s="147"/>
      <c r="D195" s="147"/>
      <c r="E195" s="147"/>
      <c r="F195" s="20"/>
      <c r="G195" s="20"/>
      <c r="H195" s="20"/>
      <c r="I195" s="20"/>
      <c r="J195" s="20"/>
      <c r="K195" s="20"/>
      <c r="L195" s="20"/>
      <c r="M195" s="20"/>
      <c r="N195" s="20"/>
      <c r="O195" s="20"/>
      <c r="P195" s="20"/>
      <c r="Q195" s="20"/>
      <c r="R195" s="20"/>
      <c r="S195" s="20"/>
    </row>
    <row r="196" spans="1:19" x14ac:dyDescent="0.25">
      <c r="A196" s="20"/>
      <c r="B196" s="147"/>
      <c r="C196" s="147"/>
      <c r="D196" s="147"/>
      <c r="E196" s="147"/>
      <c r="F196" s="20"/>
      <c r="G196" s="20"/>
      <c r="H196" s="20"/>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c r="S208" s="20"/>
    </row>
    <row r="209" spans="1:18" x14ac:dyDescent="0.25">
      <c r="A209" s="20"/>
      <c r="B209" s="147"/>
      <c r="C209" s="147"/>
      <c r="D209" s="147"/>
      <c r="E209" s="147"/>
      <c r="F209" s="20"/>
      <c r="G209" s="20"/>
      <c r="H209" s="20"/>
      <c r="I209" s="20"/>
      <c r="J209" s="20"/>
      <c r="K209" s="20"/>
      <c r="L209" s="20"/>
      <c r="M209" s="20"/>
      <c r="N209" s="20"/>
      <c r="O209" s="20"/>
      <c r="P209" s="20"/>
      <c r="Q209" s="20"/>
      <c r="R209" s="20"/>
    </row>
    <row r="210" spans="1:18" x14ac:dyDescent="0.25">
      <c r="B210" s="27"/>
      <c r="C210" s="27"/>
      <c r="D210" s="27"/>
      <c r="E210" s="27"/>
    </row>
    <row r="211" spans="1:18" x14ac:dyDescent="0.25">
      <c r="B211" s="27"/>
      <c r="C211" s="27"/>
      <c r="D211" s="27"/>
      <c r="E211" s="27"/>
    </row>
    <row r="212" spans="1:18" ht="23.25" x14ac:dyDescent="0.35">
      <c r="A212" s="21" t="s">
        <v>101</v>
      </c>
      <c r="B212" s="20"/>
      <c r="C212" s="20"/>
      <c r="D212" s="20"/>
      <c r="E212" s="20"/>
      <c r="F212" s="20"/>
      <c r="G212" s="20"/>
      <c r="H212" s="20"/>
      <c r="I212" s="20"/>
      <c r="J212" s="20"/>
      <c r="K212" s="20"/>
      <c r="L212" s="20"/>
      <c r="M212" s="20"/>
      <c r="N212" s="20"/>
      <c r="O212" s="20"/>
      <c r="P212" s="20"/>
    </row>
    <row r="213" spans="1:18" x14ac:dyDescent="0.25">
      <c r="A213" s="20"/>
      <c r="B213" s="20"/>
      <c r="C213" s="20"/>
      <c r="D213" s="20"/>
      <c r="E213" s="20"/>
      <c r="F213" s="20"/>
      <c r="G213" s="20"/>
      <c r="H213" s="20"/>
      <c r="I213" s="20"/>
      <c r="J213" s="20"/>
      <c r="K213" s="20"/>
      <c r="L213" s="20"/>
      <c r="M213" s="20"/>
      <c r="N213" s="20"/>
      <c r="O213" s="20"/>
      <c r="P213" s="20"/>
    </row>
    <row r="214" spans="1:18" x14ac:dyDescent="0.25">
      <c r="A214" s="20"/>
      <c r="B214" s="20"/>
      <c r="C214" s="20"/>
      <c r="D214" s="20"/>
      <c r="E214" s="20"/>
      <c r="F214" s="20"/>
      <c r="G214" s="20"/>
      <c r="H214" s="20"/>
      <c r="I214" s="20"/>
      <c r="J214" s="20"/>
      <c r="K214" s="20"/>
      <c r="L214" s="20"/>
      <c r="M214" s="20"/>
      <c r="N214" s="20"/>
      <c r="O214" s="20"/>
      <c r="P214" s="20"/>
    </row>
    <row r="215" spans="1:18" x14ac:dyDescent="0.25">
      <c r="A215" s="20"/>
      <c r="B215" s="20"/>
      <c r="C215" s="20"/>
      <c r="D215" s="20"/>
      <c r="E215" s="20"/>
      <c r="F215" s="20"/>
      <c r="G215" s="20"/>
      <c r="H215" s="20"/>
      <c r="I215" s="20"/>
      <c r="J215" s="20"/>
      <c r="K215" s="20"/>
      <c r="L215" s="20"/>
      <c r="M215" s="20"/>
      <c r="N215" s="20"/>
      <c r="O215" s="20"/>
      <c r="P215" s="20"/>
    </row>
    <row r="216" spans="1:18" x14ac:dyDescent="0.25">
      <c r="A216" s="20"/>
      <c r="B216" s="20"/>
      <c r="C216" s="20"/>
      <c r="D216" s="20"/>
      <c r="E216" s="20"/>
      <c r="F216" s="20"/>
      <c r="G216" s="20"/>
      <c r="H216" s="20"/>
      <c r="I216" s="20"/>
      <c r="J216" s="20"/>
      <c r="K216" s="20"/>
      <c r="L216" s="20"/>
      <c r="M216" s="20"/>
      <c r="N216" s="20"/>
      <c r="O216" s="20"/>
      <c r="P216" s="20"/>
    </row>
    <row r="217" spans="1:18" x14ac:dyDescent="0.25">
      <c r="A217" s="20"/>
      <c r="B217" s="20"/>
      <c r="C217" s="20"/>
      <c r="D217" s="20"/>
      <c r="E217" s="20"/>
      <c r="F217" s="20"/>
      <c r="G217" s="20"/>
      <c r="H217" s="20"/>
      <c r="I217" s="20"/>
      <c r="J217" s="20"/>
      <c r="K217" s="20"/>
      <c r="L217" s="20"/>
      <c r="M217" s="20"/>
      <c r="N217" s="20"/>
      <c r="O217" s="20"/>
      <c r="P217" s="20"/>
    </row>
    <row r="218" spans="1:18" x14ac:dyDescent="0.25">
      <c r="A218" s="20"/>
      <c r="B218" s="20"/>
      <c r="C218" s="20"/>
      <c r="D218" s="20"/>
      <c r="E218" s="20"/>
      <c r="F218" s="20"/>
      <c r="G218" s="20"/>
      <c r="H218" s="20"/>
      <c r="I218" s="20"/>
      <c r="J218" s="20"/>
      <c r="K218" s="20"/>
      <c r="L218" s="20"/>
      <c r="M218" s="20"/>
      <c r="N218" s="20"/>
      <c r="O218" s="20"/>
      <c r="P218" s="20"/>
    </row>
    <row r="219" spans="1:18" x14ac:dyDescent="0.25">
      <c r="A219" s="20"/>
      <c r="B219" s="20"/>
      <c r="C219" s="20"/>
      <c r="D219" s="20"/>
      <c r="E219" s="20"/>
      <c r="F219" s="20"/>
      <c r="G219" s="20"/>
      <c r="H219" s="20"/>
      <c r="I219" s="20"/>
      <c r="J219" s="20"/>
      <c r="K219" s="20"/>
      <c r="L219" s="20"/>
      <c r="M219" s="20"/>
      <c r="N219" s="20"/>
      <c r="O219" s="20"/>
      <c r="P219" s="20"/>
    </row>
    <row r="220" spans="1:18" x14ac:dyDescent="0.25">
      <c r="A220" s="20"/>
      <c r="B220" s="20"/>
      <c r="C220" s="20"/>
      <c r="D220" s="20"/>
      <c r="E220" s="20"/>
      <c r="F220" s="20"/>
      <c r="G220" s="20"/>
      <c r="H220" s="20"/>
      <c r="I220" s="20"/>
      <c r="J220" s="20"/>
      <c r="K220" s="20"/>
      <c r="L220" s="20"/>
      <c r="M220" s="20"/>
      <c r="N220" s="20"/>
      <c r="O220" s="20"/>
      <c r="P220" s="20"/>
    </row>
    <row r="221" spans="1:18" x14ac:dyDescent="0.25">
      <c r="A221" s="20"/>
      <c r="B221" s="20"/>
      <c r="C221" s="20"/>
      <c r="D221" s="20"/>
      <c r="E221" s="20"/>
      <c r="F221" s="20"/>
      <c r="G221" s="20"/>
      <c r="H221" s="20"/>
      <c r="I221" s="20"/>
      <c r="J221" s="20"/>
      <c r="K221" s="20"/>
      <c r="L221" s="20"/>
      <c r="M221" s="20"/>
      <c r="N221" s="20"/>
      <c r="O221" s="20"/>
      <c r="P221" s="20"/>
    </row>
    <row r="222" spans="1:18" x14ac:dyDescent="0.25">
      <c r="A222" s="20"/>
      <c r="B222" s="20"/>
      <c r="C222" s="20"/>
      <c r="D222" s="20"/>
      <c r="E222" s="20"/>
      <c r="F222" s="20"/>
      <c r="G222" s="20"/>
      <c r="H222" s="20"/>
      <c r="I222" s="20"/>
      <c r="J222" s="20"/>
      <c r="K222" s="20"/>
      <c r="L222" s="20"/>
      <c r="M222" s="20"/>
      <c r="N222" s="20"/>
      <c r="O222" s="20"/>
      <c r="P222" s="20"/>
    </row>
    <row r="223" spans="1:18" x14ac:dyDescent="0.25">
      <c r="A223" s="20"/>
      <c r="B223" s="20"/>
      <c r="C223" s="20"/>
      <c r="D223" s="20"/>
      <c r="E223" s="20"/>
      <c r="F223" s="20"/>
      <c r="G223" s="20"/>
      <c r="H223" s="20"/>
      <c r="I223" s="20"/>
      <c r="J223" s="20"/>
      <c r="K223" s="20"/>
      <c r="L223" s="20"/>
      <c r="M223" s="20"/>
      <c r="N223" s="20"/>
      <c r="O223" s="20"/>
      <c r="P223" s="20"/>
    </row>
    <row r="224" spans="1:18"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ht="23.25" x14ac:dyDescent="0.35">
      <c r="A234" s="21" t="str">
        <f>Charts!D282</f>
        <v>2013 Total OP- 13 Events as of 3/31/13</v>
      </c>
      <c r="B234" s="20"/>
      <c r="C234" s="20"/>
      <c r="D234" s="20"/>
      <c r="E234" s="20"/>
      <c r="F234" s="20"/>
      <c r="G234" s="21" t="str">
        <f>Charts!B282</f>
        <v>2013 Large Excursion OP Events - 5 Events</v>
      </c>
      <c r="H234" s="20"/>
      <c r="I234" s="20"/>
      <c r="J234" s="20"/>
      <c r="K234" s="20"/>
      <c r="L234" s="20"/>
      <c r="M234" s="20"/>
      <c r="N234" s="20"/>
      <c r="O234" s="20"/>
      <c r="P234" s="20"/>
    </row>
    <row r="235" spans="1:16" x14ac:dyDescent="0.25">
      <c r="A235" s="20"/>
      <c r="B235" s="20"/>
      <c r="C235" s="20"/>
      <c r="D235" s="20"/>
      <c r="E235" s="20"/>
      <c r="F235" s="20"/>
      <c r="G235" s="20"/>
      <c r="H235" s="20"/>
      <c r="I235" s="20"/>
      <c r="J235" s="20"/>
      <c r="K235" s="20"/>
      <c r="L235" s="20"/>
      <c r="M235" s="20"/>
      <c r="N235" s="20"/>
      <c r="O235" s="20"/>
      <c r="P235" s="20"/>
    </row>
    <row r="239" spans="1:16" x14ac:dyDescent="0.25">
      <c r="B239" s="27"/>
      <c r="C239" s="27"/>
      <c r="D239" s="27"/>
      <c r="E239" s="27"/>
    </row>
  </sheetData>
  <mergeCells count="1">
    <mergeCell ref="A45:K45"/>
  </mergeCells>
  <conditionalFormatting sqref="B1">
    <cfRule type="expression" dxfId="2" priority="1" stopIfTrue="1">
      <formula>#REF!="Absolute"</formula>
    </cfRule>
  </conditionalFormatting>
  <pageMargins left="0.7" right="0.7" top="0.75" bottom="0.75" header="0.3" footer="0.3"/>
  <pageSetup scale="34"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dimension ref="B2:C97"/>
  <sheetViews>
    <sheetView topLeftCell="A66" workbookViewId="0">
      <selection activeCell="D81" sqref="D81"/>
    </sheetView>
  </sheetViews>
  <sheetFormatPr defaultRowHeight="15" x14ac:dyDescent="0.25"/>
  <cols>
    <col min="1" max="1" width="9.42578125" customWidth="1"/>
  </cols>
  <sheetData>
    <row r="2" spans="2:3" ht="18.75" x14ac:dyDescent="0.3">
      <c r="B2" s="569" t="s">
        <v>3883</v>
      </c>
    </row>
    <row r="3" spans="2:3" x14ac:dyDescent="0.25">
      <c r="B3" t="s">
        <v>3884</v>
      </c>
    </row>
    <row r="4" spans="2:3" x14ac:dyDescent="0.25">
      <c r="B4" t="s">
        <v>3885</v>
      </c>
    </row>
    <row r="5" spans="2:3" x14ac:dyDescent="0.25">
      <c r="B5" t="s">
        <v>3886</v>
      </c>
    </row>
    <row r="7" spans="2:3" x14ac:dyDescent="0.25">
      <c r="B7" s="201" t="s">
        <v>3887</v>
      </c>
    </row>
    <row r="8" spans="2:3" x14ac:dyDescent="0.25">
      <c r="B8" t="s">
        <v>3888</v>
      </c>
    </row>
    <row r="9" spans="2:3" x14ac:dyDescent="0.25">
      <c r="B9" t="s">
        <v>3889</v>
      </c>
    </row>
    <row r="10" spans="2:3" x14ac:dyDescent="0.25">
      <c r="B10" t="s">
        <v>3890</v>
      </c>
    </row>
    <row r="11" spans="2:3" x14ac:dyDescent="0.25">
      <c r="B11" t="s">
        <v>3891</v>
      </c>
    </row>
    <row r="12" spans="2:3" x14ac:dyDescent="0.25">
      <c r="C12" t="s">
        <v>3892</v>
      </c>
    </row>
    <row r="13" spans="2:3" x14ac:dyDescent="0.25">
      <c r="C13" t="s">
        <v>3893</v>
      </c>
    </row>
    <row r="14" spans="2:3" x14ac:dyDescent="0.25">
      <c r="B14" t="s">
        <v>3894</v>
      </c>
    </row>
    <row r="15" spans="2:3" x14ac:dyDescent="0.25">
      <c r="C15" t="s">
        <v>3895</v>
      </c>
    </row>
    <row r="16" spans="2:3" x14ac:dyDescent="0.25">
      <c r="B16" t="s">
        <v>3896</v>
      </c>
    </row>
    <row r="17" spans="2:3" x14ac:dyDescent="0.25">
      <c r="B17" t="s">
        <v>3897</v>
      </c>
    </row>
    <row r="18" spans="2:3" x14ac:dyDescent="0.25">
      <c r="B18" t="s">
        <v>3898</v>
      </c>
    </row>
    <row r="19" spans="2:3" x14ac:dyDescent="0.25">
      <c r="B19" t="s">
        <v>3899</v>
      </c>
    </row>
    <row r="20" spans="2:3" x14ac:dyDescent="0.25">
      <c r="C20" t="s">
        <v>3900</v>
      </c>
    </row>
    <row r="21" spans="2:3" x14ac:dyDescent="0.25">
      <c r="B21" t="s">
        <v>3901</v>
      </c>
    </row>
    <row r="22" spans="2:3" x14ac:dyDescent="0.25">
      <c r="B22" t="s">
        <v>3902</v>
      </c>
    </row>
    <row r="23" spans="2:3" x14ac:dyDescent="0.25">
      <c r="C23" t="s">
        <v>3903</v>
      </c>
    </row>
    <row r="24" spans="2:3" x14ac:dyDescent="0.25">
      <c r="B24" t="s">
        <v>3904</v>
      </c>
    </row>
    <row r="25" spans="2:3" x14ac:dyDescent="0.25">
      <c r="B25" t="s">
        <v>3905</v>
      </c>
    </row>
    <row r="26" spans="2:3" x14ac:dyDescent="0.25">
      <c r="B26" t="s">
        <v>3906</v>
      </c>
    </row>
    <row r="27" spans="2:3" x14ac:dyDescent="0.25">
      <c r="B27" t="s">
        <v>3907</v>
      </c>
    </row>
    <row r="28" spans="2:3" x14ac:dyDescent="0.25">
      <c r="B28" t="s">
        <v>3908</v>
      </c>
    </row>
    <row r="29" spans="2:3" x14ac:dyDescent="0.25">
      <c r="B29" t="s">
        <v>3909</v>
      </c>
    </row>
    <row r="31" spans="2:3" x14ac:dyDescent="0.25">
      <c r="B31" s="201" t="s">
        <v>3910</v>
      </c>
    </row>
    <row r="32" spans="2:3" x14ac:dyDescent="0.25">
      <c r="B32" t="s">
        <v>3911</v>
      </c>
    </row>
    <row r="33" spans="2:3" x14ac:dyDescent="0.25">
      <c r="B33" t="s">
        <v>3912</v>
      </c>
    </row>
    <row r="34" spans="2:3" x14ac:dyDescent="0.25">
      <c r="B34" t="s">
        <v>3913</v>
      </c>
    </row>
    <row r="35" spans="2:3" x14ac:dyDescent="0.25">
      <c r="B35" t="s">
        <v>3914</v>
      </c>
    </row>
    <row r="36" spans="2:3" x14ac:dyDescent="0.25">
      <c r="B36" t="s">
        <v>3915</v>
      </c>
    </row>
    <row r="37" spans="2:3" x14ac:dyDescent="0.25">
      <c r="B37" t="s">
        <v>3916</v>
      </c>
    </row>
    <row r="38" spans="2:3" x14ac:dyDescent="0.25">
      <c r="B38" t="s">
        <v>3917</v>
      </c>
    </row>
    <row r="39" spans="2:3" x14ac:dyDescent="0.25">
      <c r="B39" t="s">
        <v>3918</v>
      </c>
    </row>
    <row r="40" spans="2:3" x14ac:dyDescent="0.25">
      <c r="B40" t="s">
        <v>3919</v>
      </c>
    </row>
    <row r="42" spans="2:3" x14ac:dyDescent="0.25">
      <c r="B42" t="s">
        <v>3920</v>
      </c>
    </row>
    <row r="43" spans="2:3" x14ac:dyDescent="0.25">
      <c r="C43" t="s">
        <v>3921</v>
      </c>
    </row>
    <row r="44" spans="2:3" x14ac:dyDescent="0.25">
      <c r="C44" t="s">
        <v>3922</v>
      </c>
    </row>
    <row r="45" spans="2:3" x14ac:dyDescent="0.25">
      <c r="C45" t="s">
        <v>3923</v>
      </c>
    </row>
    <row r="46" spans="2:3" x14ac:dyDescent="0.25">
      <c r="C46" t="s">
        <v>3924</v>
      </c>
    </row>
    <row r="47" spans="2:3" x14ac:dyDescent="0.25">
      <c r="C47" t="s">
        <v>3925</v>
      </c>
    </row>
    <row r="48" spans="2:3" x14ac:dyDescent="0.25">
      <c r="B48" t="s">
        <v>3926</v>
      </c>
    </row>
    <row r="49" spans="2:3" x14ac:dyDescent="0.25">
      <c r="B49" t="s">
        <v>3927</v>
      </c>
    </row>
    <row r="50" spans="2:3" x14ac:dyDescent="0.25">
      <c r="C50" t="s">
        <v>3928</v>
      </c>
    </row>
    <row r="51" spans="2:3" x14ac:dyDescent="0.25">
      <c r="C51" t="s">
        <v>3929</v>
      </c>
    </row>
    <row r="52" spans="2:3" x14ac:dyDescent="0.25">
      <c r="B52" t="s">
        <v>3930</v>
      </c>
    </row>
    <row r="53" spans="2:3" x14ac:dyDescent="0.25">
      <c r="B53" t="s">
        <v>3931</v>
      </c>
    </row>
    <row r="54" spans="2:3" x14ac:dyDescent="0.25">
      <c r="B54" t="s">
        <v>3932</v>
      </c>
    </row>
    <row r="56" spans="2:3" x14ac:dyDescent="0.25">
      <c r="B56" s="201" t="s">
        <v>3933</v>
      </c>
    </row>
    <row r="57" spans="2:3" x14ac:dyDescent="0.25">
      <c r="B57" t="s">
        <v>3888</v>
      </c>
    </row>
    <row r="58" spans="2:3" x14ac:dyDescent="0.25">
      <c r="B58" t="s">
        <v>3934</v>
      </c>
    </row>
    <row r="59" spans="2:3" x14ac:dyDescent="0.25">
      <c r="B59" t="s">
        <v>3935</v>
      </c>
    </row>
    <row r="60" spans="2:3" x14ac:dyDescent="0.25">
      <c r="B60" t="s">
        <v>3936</v>
      </c>
    </row>
    <row r="61" spans="2:3" x14ac:dyDescent="0.25">
      <c r="C61" t="s">
        <v>3937</v>
      </c>
    </row>
    <row r="62" spans="2:3" x14ac:dyDescent="0.25">
      <c r="C62" t="s">
        <v>3938</v>
      </c>
    </row>
    <row r="63" spans="2:3" x14ac:dyDescent="0.25">
      <c r="C63" t="s">
        <v>3939</v>
      </c>
    </row>
    <row r="64" spans="2:3" x14ac:dyDescent="0.25">
      <c r="B64" t="s">
        <v>3940</v>
      </c>
    </row>
    <row r="65" spans="2:3" x14ac:dyDescent="0.25">
      <c r="B65" t="s">
        <v>3941</v>
      </c>
    </row>
    <row r="66" spans="2:3" x14ac:dyDescent="0.25">
      <c r="B66" t="s">
        <v>3942</v>
      </c>
    </row>
    <row r="68" spans="2:3" x14ac:dyDescent="0.25">
      <c r="B68" s="201" t="s">
        <v>3748</v>
      </c>
    </row>
    <row r="69" spans="2:3" x14ac:dyDescent="0.25">
      <c r="B69" t="s">
        <v>3943</v>
      </c>
    </row>
    <row r="70" spans="2:3" x14ac:dyDescent="0.25">
      <c r="B70" t="s">
        <v>3944</v>
      </c>
    </row>
    <row r="71" spans="2:3" x14ac:dyDescent="0.25">
      <c r="C71" t="s">
        <v>3945</v>
      </c>
    </row>
    <row r="72" spans="2:3" x14ac:dyDescent="0.25">
      <c r="C72" t="s">
        <v>3946</v>
      </c>
    </row>
    <row r="73" spans="2:3" x14ac:dyDescent="0.25">
      <c r="B73" t="s">
        <v>3947</v>
      </c>
    </row>
    <row r="74" spans="2:3" x14ac:dyDescent="0.25">
      <c r="C74" t="s">
        <v>3948</v>
      </c>
    </row>
    <row r="75" spans="2:3" x14ac:dyDescent="0.25">
      <c r="B75" t="s">
        <v>3949</v>
      </c>
    </row>
    <row r="76" spans="2:3" x14ac:dyDescent="0.25">
      <c r="B76" t="s">
        <v>3950</v>
      </c>
    </row>
    <row r="77" spans="2:3" x14ac:dyDescent="0.25">
      <c r="B77" t="s">
        <v>3951</v>
      </c>
    </row>
    <row r="78" spans="2:3" x14ac:dyDescent="0.25">
      <c r="B78" t="s">
        <v>3952</v>
      </c>
    </row>
    <row r="79" spans="2:3" x14ac:dyDescent="0.25">
      <c r="B79" t="s">
        <v>3953</v>
      </c>
    </row>
    <row r="80" spans="2:3" x14ac:dyDescent="0.25">
      <c r="B80" t="s">
        <v>3954</v>
      </c>
    </row>
    <row r="82" spans="2:3" x14ac:dyDescent="0.25">
      <c r="B82" s="201" t="s">
        <v>3955</v>
      </c>
    </row>
    <row r="83" spans="2:3" x14ac:dyDescent="0.25">
      <c r="B83" t="s">
        <v>3956</v>
      </c>
    </row>
    <row r="84" spans="2:3" x14ac:dyDescent="0.25">
      <c r="B84" t="s">
        <v>3957</v>
      </c>
    </row>
    <row r="85" spans="2:3" x14ac:dyDescent="0.25">
      <c r="C85" t="s">
        <v>3958</v>
      </c>
    </row>
    <row r="86" spans="2:3" x14ac:dyDescent="0.25">
      <c r="C86" t="s">
        <v>3959</v>
      </c>
    </row>
    <row r="87" spans="2:3" x14ac:dyDescent="0.25">
      <c r="C87" t="s">
        <v>3960</v>
      </c>
    </row>
    <row r="88" spans="2:3" x14ac:dyDescent="0.25">
      <c r="B88" t="s">
        <v>3961</v>
      </c>
    </row>
    <row r="89" spans="2:3" x14ac:dyDescent="0.25">
      <c r="B89" t="s">
        <v>3962</v>
      </c>
    </row>
    <row r="90" spans="2:3" x14ac:dyDescent="0.25">
      <c r="B90" t="s">
        <v>3963</v>
      </c>
    </row>
    <row r="91" spans="2:3" x14ac:dyDescent="0.25">
      <c r="B91" t="s">
        <v>3964</v>
      </c>
    </row>
    <row r="92" spans="2:3" x14ac:dyDescent="0.25">
      <c r="C92" t="s">
        <v>3965</v>
      </c>
    </row>
    <row r="93" spans="2:3" x14ac:dyDescent="0.25">
      <c r="B93" t="s">
        <v>3966</v>
      </c>
    </row>
    <row r="94" spans="2:3" x14ac:dyDescent="0.25">
      <c r="B94" t="s">
        <v>3967</v>
      </c>
    </row>
    <row r="95" spans="2:3" x14ac:dyDescent="0.25">
      <c r="B95" t="s">
        <v>3968</v>
      </c>
    </row>
    <row r="96" spans="2:3" x14ac:dyDescent="0.25">
      <c r="B96" t="s">
        <v>3969</v>
      </c>
    </row>
    <row r="97" spans="2:2" x14ac:dyDescent="0.25">
      <c r="B97" t="s">
        <v>3970</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2B9C-9E36-4FF1-8E10-A59E7A2D87DB}">
  <dimension ref="A1:AF80"/>
  <sheetViews>
    <sheetView zoomScaleNormal="100" workbookViewId="0">
      <pane xSplit="6" ySplit="1" topLeftCell="G2" activePane="bottomRight" state="frozen"/>
      <selection pane="topRight" activeCell="E1" sqref="E1"/>
      <selection pane="bottomLeft" activeCell="A2" sqref="A2"/>
      <selection pane="bottomRight" activeCell="AD2" sqref="AD2:AD80"/>
    </sheetView>
  </sheetViews>
  <sheetFormatPr defaultRowHeight="15" x14ac:dyDescent="0.25"/>
  <cols>
    <col min="1" max="1" width="10.140625" style="27" customWidth="1"/>
    <col min="2" max="2" width="9.140625" style="27"/>
    <col min="3" max="3" width="14" customWidth="1"/>
    <col min="4" max="4" width="17.7109375" customWidth="1"/>
    <col min="5" max="5" width="14" customWidth="1"/>
    <col min="6" max="6" width="40" customWidth="1"/>
    <col min="7" max="7" width="74.28515625" customWidth="1"/>
    <col min="8" max="11" width="18.42578125" style="27" customWidth="1"/>
    <col min="12" max="12" width="36.7109375" customWidth="1"/>
    <col min="13" max="13" width="18.42578125" style="27" customWidth="1"/>
    <col min="14" max="15" width="18.7109375" customWidth="1"/>
    <col min="16" max="16" width="18.7109375" style="681" customWidth="1"/>
    <col min="17" max="17" width="22.42578125" customWidth="1"/>
    <col min="18" max="18" width="18.7109375" customWidth="1"/>
    <col min="19" max="20" width="18.7109375" style="681" customWidth="1"/>
    <col min="21" max="21" width="18.7109375" style="684" customWidth="1"/>
    <col min="22" max="22" width="9.7109375" style="82" customWidth="1"/>
    <col min="23" max="23" width="18.7109375" style="82" customWidth="1"/>
    <col min="24" max="24" width="38.140625" customWidth="1"/>
    <col min="25" max="25" width="26.7109375" customWidth="1"/>
    <col min="26" max="27" width="16.7109375" style="27" customWidth="1"/>
    <col min="28" max="28" width="14.42578125" style="27" customWidth="1"/>
    <col min="29" max="29" width="20.140625" style="24" bestFit="1" customWidth="1"/>
    <col min="30" max="30" width="20.140625" style="24" customWidth="1"/>
    <col min="31" max="31" width="33.85546875" style="24" bestFit="1" customWidth="1"/>
    <col min="32" max="32" width="108.5703125" customWidth="1"/>
  </cols>
  <sheetData>
    <row r="1" spans="1:32" s="96" customFormat="1" ht="51.75" customHeight="1" x14ac:dyDescent="0.25">
      <c r="A1" s="22" t="s">
        <v>996</v>
      </c>
      <c r="B1" s="22" t="s">
        <v>1064</v>
      </c>
      <c r="C1" s="22" t="s">
        <v>3734</v>
      </c>
      <c r="D1" s="22" t="s">
        <v>1018</v>
      </c>
      <c r="E1" s="22" t="s">
        <v>3971</v>
      </c>
      <c r="F1" s="22" t="s">
        <v>1161</v>
      </c>
      <c r="G1" s="22" t="s">
        <v>3972</v>
      </c>
      <c r="H1" s="22" t="s">
        <v>3973</v>
      </c>
      <c r="I1" s="22" t="s">
        <v>3974</v>
      </c>
      <c r="J1" s="22" t="s">
        <v>3975</v>
      </c>
      <c r="K1" s="22" t="s">
        <v>3976</v>
      </c>
      <c r="L1" s="22" t="s">
        <v>3977</v>
      </c>
      <c r="M1" s="22" t="s">
        <v>3978</v>
      </c>
      <c r="N1" s="22" t="s">
        <v>3979</v>
      </c>
      <c r="O1" s="22" t="s">
        <v>3980</v>
      </c>
      <c r="P1" s="667" t="s">
        <v>3981</v>
      </c>
      <c r="Q1" s="22" t="s">
        <v>3982</v>
      </c>
      <c r="R1" s="22" t="s">
        <v>3983</v>
      </c>
      <c r="S1" s="22" t="s">
        <v>3984</v>
      </c>
      <c r="T1" s="22" t="s">
        <v>1188</v>
      </c>
      <c r="U1" s="668" t="s">
        <v>3985</v>
      </c>
      <c r="V1" s="668" t="s">
        <v>3742</v>
      </c>
      <c r="W1" s="669" t="s">
        <v>3986</v>
      </c>
      <c r="X1" s="22" t="s">
        <v>3769</v>
      </c>
      <c r="Y1" s="718" t="s">
        <v>3987</v>
      </c>
      <c r="Z1" s="718" t="s">
        <v>3988</v>
      </c>
      <c r="AA1" s="22" t="s">
        <v>3989</v>
      </c>
      <c r="AB1" s="22" t="s">
        <v>3990</v>
      </c>
      <c r="AC1" s="718" t="s">
        <v>3991</v>
      </c>
      <c r="AD1" s="718" t="s">
        <v>3992</v>
      </c>
      <c r="AE1" s="22" t="s">
        <v>3993</v>
      </c>
      <c r="AF1" s="22" t="s">
        <v>1211</v>
      </c>
    </row>
    <row r="2" spans="1:32" s="452" customFormat="1" x14ac:dyDescent="0.25">
      <c r="A2" s="670">
        <v>1</v>
      </c>
      <c r="B2" s="670">
        <v>2014</v>
      </c>
      <c r="C2" s="671">
        <v>41646.438888888886</v>
      </c>
      <c r="D2" s="672">
        <v>7001252</v>
      </c>
      <c r="E2" s="672" t="s">
        <v>3994</v>
      </c>
      <c r="F2" s="444" t="s">
        <v>3995</v>
      </c>
      <c r="G2" s="444" t="s">
        <v>3996</v>
      </c>
      <c r="H2" s="670" t="s">
        <v>3780</v>
      </c>
      <c r="I2" s="670" t="s">
        <v>3780</v>
      </c>
      <c r="J2" s="670" t="s">
        <v>3780</v>
      </c>
      <c r="K2" s="670" t="s">
        <v>3780</v>
      </c>
      <c r="L2" s="444" t="s">
        <v>3997</v>
      </c>
      <c r="M2" s="670" t="s">
        <v>3681</v>
      </c>
      <c r="N2" s="444" t="s">
        <v>3861</v>
      </c>
      <c r="O2" s="444"/>
      <c r="P2" s="444"/>
      <c r="Q2" s="444"/>
      <c r="R2" s="444" t="s">
        <v>3998</v>
      </c>
      <c r="S2" s="672">
        <v>66.98</v>
      </c>
      <c r="T2" s="672">
        <v>60</v>
      </c>
      <c r="U2" s="673">
        <f>(Table14[[#This Row],[Max Pressure]]-Table14[[#This Row],[MAOP]])/Table14[[#This Row],[MAOP]]</f>
        <v>0.1163333333333334</v>
      </c>
      <c r="V2" s="674" t="s">
        <v>3776</v>
      </c>
      <c r="W2" s="674" t="s">
        <v>3781</v>
      </c>
      <c r="X2" s="444" t="s">
        <v>3999</v>
      </c>
      <c r="Y2" s="444" t="s">
        <v>3782</v>
      </c>
      <c r="Z2" s="670" t="s">
        <v>3681</v>
      </c>
      <c r="AA2" s="670" t="s">
        <v>3681</v>
      </c>
      <c r="AB2" s="670" t="b">
        <f>EXACT(Table14[[#This Row],[LRGOP Assigned Threat]],Table14[[#This Row],[OP Master Threat]])</f>
        <v>1</v>
      </c>
      <c r="AC2" s="444" t="s">
        <v>1014</v>
      </c>
      <c r="AD2" t="s">
        <v>4000</v>
      </c>
      <c r="AE2" s="444" t="s">
        <v>3997</v>
      </c>
      <c r="AF2" s="452" t="s">
        <v>4001</v>
      </c>
    </row>
    <row r="3" spans="1:32" s="452" customFormat="1" x14ac:dyDescent="0.25">
      <c r="A3" s="670">
        <v>2</v>
      </c>
      <c r="B3" s="670">
        <v>2014</v>
      </c>
      <c r="C3" s="671">
        <v>41649.738888888889</v>
      </c>
      <c r="D3" s="672" t="s">
        <v>4002</v>
      </c>
      <c r="E3" s="672" t="s">
        <v>4003</v>
      </c>
      <c r="F3" s="444" t="s">
        <v>437</v>
      </c>
      <c r="G3" s="444" t="s">
        <v>4004</v>
      </c>
      <c r="H3" s="670" t="s">
        <v>3781</v>
      </c>
      <c r="I3" s="670"/>
      <c r="J3" s="670"/>
      <c r="K3" s="670" t="s">
        <v>3781</v>
      </c>
      <c r="L3" s="444" t="s">
        <v>3816</v>
      </c>
      <c r="M3" s="670" t="s">
        <v>3680</v>
      </c>
      <c r="N3" s="444" t="s">
        <v>97</v>
      </c>
      <c r="O3" s="444" t="s">
        <v>4005</v>
      </c>
      <c r="P3" s="672">
        <v>383655</v>
      </c>
      <c r="Q3" s="444" t="s">
        <v>4006</v>
      </c>
      <c r="R3" s="444"/>
      <c r="S3" s="672">
        <v>699</v>
      </c>
      <c r="T3" s="672">
        <v>660</v>
      </c>
      <c r="U3" s="673">
        <f>(Table14[[#This Row],[Max Pressure]]-Table14[[#This Row],[MAOP]])/Table14[[#This Row],[MAOP]]</f>
        <v>5.909090909090909E-2</v>
      </c>
      <c r="V3" s="674" t="s">
        <v>3789</v>
      </c>
      <c r="W3" s="674" t="s">
        <v>3781</v>
      </c>
      <c r="X3" s="444" t="s">
        <v>4007</v>
      </c>
      <c r="Y3" s="444" t="s">
        <v>4008</v>
      </c>
      <c r="Z3" s="670"/>
      <c r="AA3" s="670"/>
      <c r="AB3" s="670"/>
      <c r="AC3" s="444"/>
      <c r="AD3" s="444"/>
      <c r="AE3" s="444" t="s">
        <v>3816</v>
      </c>
    </row>
    <row r="4" spans="1:32" s="452" customFormat="1" x14ac:dyDescent="0.25">
      <c r="A4" s="670">
        <v>3</v>
      </c>
      <c r="B4" s="670">
        <v>2014</v>
      </c>
      <c r="C4" s="671">
        <v>41652.327777777777</v>
      </c>
      <c r="D4" s="672">
        <v>7001312</v>
      </c>
      <c r="E4" s="672" t="s">
        <v>3994</v>
      </c>
      <c r="F4" s="444" t="s">
        <v>3995</v>
      </c>
      <c r="G4" s="444" t="s">
        <v>4009</v>
      </c>
      <c r="H4" s="670" t="s">
        <v>3780</v>
      </c>
      <c r="I4" s="670" t="s">
        <v>3780</v>
      </c>
      <c r="J4" s="670" t="s">
        <v>3780</v>
      </c>
      <c r="K4" s="670" t="s">
        <v>3780</v>
      </c>
      <c r="L4" s="444" t="s">
        <v>3997</v>
      </c>
      <c r="M4" s="670" t="s">
        <v>3681</v>
      </c>
      <c r="N4" s="444" t="s">
        <v>3861</v>
      </c>
      <c r="O4" s="444"/>
      <c r="P4" s="444"/>
      <c r="Q4" s="444"/>
      <c r="R4" s="444" t="s">
        <v>3998</v>
      </c>
      <c r="S4" s="672">
        <v>89.68</v>
      </c>
      <c r="T4" s="672">
        <v>60</v>
      </c>
      <c r="U4" s="673">
        <f>(Table14[[#This Row],[Max Pressure]]-Table14[[#This Row],[MAOP]])/Table14[[#This Row],[MAOP]]</f>
        <v>0.49466666666666675</v>
      </c>
      <c r="V4" s="674" t="s">
        <v>3776</v>
      </c>
      <c r="W4" s="674" t="s">
        <v>3781</v>
      </c>
      <c r="X4" s="444" t="s">
        <v>3999</v>
      </c>
      <c r="Y4" s="444" t="s">
        <v>3782</v>
      </c>
      <c r="Z4" s="670" t="s">
        <v>3681</v>
      </c>
      <c r="AA4" s="670" t="s">
        <v>3681</v>
      </c>
      <c r="AB4" s="670" t="b">
        <f>EXACT(Table14[[#This Row],[LRGOP Assigned Threat]],Table14[[#This Row],[OP Master Threat]])</f>
        <v>1</v>
      </c>
      <c r="AC4" s="444" t="s">
        <v>1014</v>
      </c>
      <c r="AD4" t="s">
        <v>4000</v>
      </c>
      <c r="AE4" s="444" t="s">
        <v>3997</v>
      </c>
      <c r="AF4" s="452" t="s">
        <v>4001</v>
      </c>
    </row>
    <row r="5" spans="1:32" s="452" customFormat="1" x14ac:dyDescent="0.25">
      <c r="A5" s="670">
        <v>4</v>
      </c>
      <c r="B5" s="670">
        <v>2014</v>
      </c>
      <c r="C5" s="671">
        <v>41855.084722222222</v>
      </c>
      <c r="D5" s="672">
        <v>7005140</v>
      </c>
      <c r="E5" s="672" t="s">
        <v>4010</v>
      </c>
      <c r="F5" s="444" t="s">
        <v>4011</v>
      </c>
      <c r="G5" s="444" t="s">
        <v>4012</v>
      </c>
      <c r="H5" s="670" t="s">
        <v>3780</v>
      </c>
      <c r="I5" s="670" t="s">
        <v>3781</v>
      </c>
      <c r="J5" s="670" t="s">
        <v>3781</v>
      </c>
      <c r="K5" s="670" t="s">
        <v>3780</v>
      </c>
      <c r="L5" s="444" t="s">
        <v>4013</v>
      </c>
      <c r="M5" s="670" t="s">
        <v>3680</v>
      </c>
      <c r="N5" s="444" t="s">
        <v>97</v>
      </c>
      <c r="O5" s="444" t="s">
        <v>4014</v>
      </c>
      <c r="P5" s="675" t="s">
        <v>4015</v>
      </c>
      <c r="Q5" s="444" t="s">
        <v>4016</v>
      </c>
      <c r="R5" s="444" t="s">
        <v>4017</v>
      </c>
      <c r="S5" s="672">
        <v>472.6</v>
      </c>
      <c r="T5" s="672">
        <v>408</v>
      </c>
      <c r="U5" s="673">
        <f>(Table14[[#This Row],[Max Pressure]]-Table14[[#This Row],[MAOP]])/Table14[[#This Row],[MAOP]]</f>
        <v>0.15833333333333338</v>
      </c>
      <c r="V5" s="674" t="s">
        <v>3789</v>
      </c>
      <c r="W5" s="674" t="s">
        <v>3781</v>
      </c>
      <c r="X5" s="444" t="s">
        <v>4018</v>
      </c>
      <c r="Y5" s="444" t="s">
        <v>3819</v>
      </c>
      <c r="Z5" s="670" t="s">
        <v>4019</v>
      </c>
      <c r="AA5" s="670" t="s">
        <v>4019</v>
      </c>
      <c r="AB5" s="670" t="b">
        <f>EXACT(Table14[[#This Row],[LRGOP Assigned Threat]],Table14[[#This Row],[OP Master Threat]])</f>
        <v>1</v>
      </c>
      <c r="AC5" s="444" t="s">
        <v>4020</v>
      </c>
      <c r="AD5" s="444" t="s">
        <v>4021</v>
      </c>
      <c r="AE5" s="444" t="s">
        <v>4013</v>
      </c>
    </row>
    <row r="6" spans="1:32" s="452" customFormat="1" x14ac:dyDescent="0.25">
      <c r="A6" s="670">
        <v>5</v>
      </c>
      <c r="B6" s="670">
        <v>2014</v>
      </c>
      <c r="C6" s="671">
        <v>41867.368055555555</v>
      </c>
      <c r="D6" s="672" t="s">
        <v>4022</v>
      </c>
      <c r="E6" s="672" t="s">
        <v>3787</v>
      </c>
      <c r="F6" s="444" t="s">
        <v>539</v>
      </c>
      <c r="G6" s="444" t="s">
        <v>4023</v>
      </c>
      <c r="H6" s="670" t="s">
        <v>3780</v>
      </c>
      <c r="I6" s="670" t="s">
        <v>3780</v>
      </c>
      <c r="J6" s="670" t="s">
        <v>3780</v>
      </c>
      <c r="K6" s="670" t="s">
        <v>3780</v>
      </c>
      <c r="L6" s="444" t="s">
        <v>3816</v>
      </c>
      <c r="M6" s="670" t="s">
        <v>3680</v>
      </c>
      <c r="N6" s="444" t="s">
        <v>97</v>
      </c>
      <c r="O6" s="444" t="s">
        <v>4024</v>
      </c>
      <c r="P6" s="675" t="s">
        <v>4025</v>
      </c>
      <c r="Q6" s="444" t="s">
        <v>4026</v>
      </c>
      <c r="R6" s="444" t="s">
        <v>3998</v>
      </c>
      <c r="S6" s="672">
        <v>116.42400000000001</v>
      </c>
      <c r="T6" s="672">
        <v>90</v>
      </c>
      <c r="U6" s="673">
        <f>(Table14[[#This Row],[Max Pressure]]-Table14[[#This Row],[MAOP]])/Table14[[#This Row],[MAOP]]</f>
        <v>0.29360000000000008</v>
      </c>
      <c r="V6" s="674" t="s">
        <v>3789</v>
      </c>
      <c r="W6" s="674" t="s">
        <v>3781</v>
      </c>
      <c r="X6" s="444" t="s">
        <v>3794</v>
      </c>
      <c r="Y6" s="444" t="s">
        <v>3793</v>
      </c>
      <c r="Z6" s="670" t="s">
        <v>4019</v>
      </c>
      <c r="AA6" s="670" t="s">
        <v>4019</v>
      </c>
      <c r="AB6" s="670" t="b">
        <f>EXACT(Table14[[#This Row],[LRGOP Assigned Threat]],Table14[[#This Row],[OP Master Threat]])</f>
        <v>1</v>
      </c>
      <c r="AC6" s="444" t="s">
        <v>4027</v>
      </c>
      <c r="AD6" s="444" t="s">
        <v>4028</v>
      </c>
      <c r="AE6" s="444" t="s">
        <v>3816</v>
      </c>
    </row>
    <row r="7" spans="1:32" s="452" customFormat="1" x14ac:dyDescent="0.25">
      <c r="A7" s="670">
        <v>6</v>
      </c>
      <c r="B7" s="670">
        <v>2014</v>
      </c>
      <c r="C7" s="671">
        <v>41951.208333333336</v>
      </c>
      <c r="D7" s="672">
        <v>7008497</v>
      </c>
      <c r="E7" s="672" t="s">
        <v>4029</v>
      </c>
      <c r="F7" s="444" t="s">
        <v>4030</v>
      </c>
      <c r="G7" s="444" t="s">
        <v>4031</v>
      </c>
      <c r="H7" s="670" t="s">
        <v>3780</v>
      </c>
      <c r="I7" s="670" t="s">
        <v>3780</v>
      </c>
      <c r="J7" s="670" t="s">
        <v>3780</v>
      </c>
      <c r="K7" s="670" t="s">
        <v>3780</v>
      </c>
      <c r="L7" s="444" t="s">
        <v>4032</v>
      </c>
      <c r="M7" s="670" t="s">
        <v>3681</v>
      </c>
      <c r="N7" s="444" t="s">
        <v>3861</v>
      </c>
      <c r="O7" s="444"/>
      <c r="P7" s="444"/>
      <c r="Q7" s="444"/>
      <c r="R7" s="444" t="s">
        <v>3998</v>
      </c>
      <c r="S7" s="672">
        <v>182</v>
      </c>
      <c r="T7" s="672">
        <v>60</v>
      </c>
      <c r="U7" s="673">
        <f>(Table14[[#This Row],[Max Pressure]]-Table14[[#This Row],[MAOP]])/Table14[[#This Row],[MAOP]]</f>
        <v>2.0333333333333332</v>
      </c>
      <c r="V7" s="674" t="s">
        <v>3776</v>
      </c>
      <c r="W7" s="674" t="s">
        <v>3781</v>
      </c>
      <c r="X7" s="444" t="s">
        <v>4033</v>
      </c>
      <c r="Y7" s="444" t="s">
        <v>3782</v>
      </c>
      <c r="Z7" s="670" t="s">
        <v>3681</v>
      </c>
      <c r="AA7" s="670" t="s">
        <v>3681</v>
      </c>
      <c r="AB7" s="670" t="b">
        <f>EXACT(Table14[[#This Row],[LRGOP Assigned Threat]],Table14[[#This Row],[OP Master Threat]])</f>
        <v>1</v>
      </c>
      <c r="AC7" s="444" t="s">
        <v>1014</v>
      </c>
      <c r="AD7" t="s">
        <v>4000</v>
      </c>
      <c r="AE7" s="444" t="s">
        <v>4032</v>
      </c>
      <c r="AF7" s="452" t="s">
        <v>4034</v>
      </c>
    </row>
    <row r="8" spans="1:32" s="452" customFormat="1" x14ac:dyDescent="0.25">
      <c r="A8" s="670">
        <v>7</v>
      </c>
      <c r="B8" s="670">
        <v>2014</v>
      </c>
      <c r="C8" s="671">
        <v>41967.5625</v>
      </c>
      <c r="D8" s="672">
        <v>7016776</v>
      </c>
      <c r="E8" s="672" t="s">
        <v>4029</v>
      </c>
      <c r="F8" s="444" t="s">
        <v>4035</v>
      </c>
      <c r="G8" s="444" t="s">
        <v>4036</v>
      </c>
      <c r="H8" s="670" t="s">
        <v>3780</v>
      </c>
      <c r="I8" s="670" t="s">
        <v>3780</v>
      </c>
      <c r="J8" s="670" t="s">
        <v>414</v>
      </c>
      <c r="K8" s="670" t="s">
        <v>3780</v>
      </c>
      <c r="L8" s="444" t="s">
        <v>4020</v>
      </c>
      <c r="M8" s="670" t="s">
        <v>3680</v>
      </c>
      <c r="N8" s="444" t="s">
        <v>3861</v>
      </c>
      <c r="O8" s="444"/>
      <c r="P8" s="444"/>
      <c r="Q8" s="444"/>
      <c r="R8" s="444" t="s">
        <v>4037</v>
      </c>
      <c r="S8" s="672">
        <v>122</v>
      </c>
      <c r="T8" s="672">
        <v>60</v>
      </c>
      <c r="U8" s="673">
        <f>(Table14[[#This Row],[Max Pressure]]-Table14[[#This Row],[MAOP]])/Table14[[#This Row],[MAOP]]</f>
        <v>1.0333333333333334</v>
      </c>
      <c r="V8" s="674" t="s">
        <v>3789</v>
      </c>
      <c r="W8" s="674" t="s">
        <v>3781</v>
      </c>
      <c r="X8" s="444" t="s">
        <v>4038</v>
      </c>
      <c r="Y8" s="444" t="s">
        <v>3862</v>
      </c>
      <c r="Z8" s="670" t="s">
        <v>4019</v>
      </c>
      <c r="AA8" s="670" t="s">
        <v>4019</v>
      </c>
      <c r="AB8" s="670" t="b">
        <f>EXACT(Table14[[#This Row],[LRGOP Assigned Threat]],Table14[[#This Row],[OP Master Threat]])</f>
        <v>1</v>
      </c>
      <c r="AC8" s="444" t="s">
        <v>4020</v>
      </c>
      <c r="AD8" s="444" t="s">
        <v>4021</v>
      </c>
      <c r="AE8" s="444" t="s">
        <v>4020</v>
      </c>
    </row>
    <row r="9" spans="1:32" s="452" customFormat="1" x14ac:dyDescent="0.25">
      <c r="A9" s="670">
        <v>1</v>
      </c>
      <c r="B9" s="670">
        <v>2015</v>
      </c>
      <c r="C9" s="671">
        <v>42007.855555555558</v>
      </c>
      <c r="D9" s="672">
        <v>7008090</v>
      </c>
      <c r="E9" s="672" t="s">
        <v>4039</v>
      </c>
      <c r="F9" s="444" t="s">
        <v>4040</v>
      </c>
      <c r="G9" s="444" t="s">
        <v>4041</v>
      </c>
      <c r="H9" s="670" t="s">
        <v>3780</v>
      </c>
      <c r="I9" s="670" t="s">
        <v>3780</v>
      </c>
      <c r="J9" s="670" t="s">
        <v>3780</v>
      </c>
      <c r="K9" s="670" t="s">
        <v>3780</v>
      </c>
      <c r="L9" s="444" t="s">
        <v>3858</v>
      </c>
      <c r="M9" s="670" t="s">
        <v>3681</v>
      </c>
      <c r="N9" s="444" t="s">
        <v>3861</v>
      </c>
      <c r="O9" s="444"/>
      <c r="P9" s="444"/>
      <c r="Q9" s="444"/>
      <c r="R9" s="444" t="s">
        <v>3998</v>
      </c>
      <c r="S9" s="672">
        <v>70.599999999999994</v>
      </c>
      <c r="T9" s="672">
        <v>60</v>
      </c>
      <c r="U9" s="673">
        <f>(Table14[[#This Row],[Max Pressure]]-Table14[[#This Row],[MAOP]])/Table14[[#This Row],[MAOP]]</f>
        <v>0.17666666666666658</v>
      </c>
      <c r="V9" s="674" t="s">
        <v>3776</v>
      </c>
      <c r="W9" s="674" t="s">
        <v>3781</v>
      </c>
      <c r="X9" s="444" t="s">
        <v>4042</v>
      </c>
      <c r="Y9" s="444" t="s">
        <v>3782</v>
      </c>
      <c r="Z9" s="670" t="s">
        <v>3681</v>
      </c>
      <c r="AA9" s="670" t="s">
        <v>3681</v>
      </c>
      <c r="AB9" s="670" t="b">
        <f>EXACT(Table14[[#This Row],[LRGOP Assigned Threat]],Table14[[#This Row],[OP Master Threat]])</f>
        <v>1</v>
      </c>
      <c r="AC9" s="444" t="s">
        <v>4043</v>
      </c>
      <c r="AD9" t="s">
        <v>4000</v>
      </c>
      <c r="AE9" s="444" t="s">
        <v>3858</v>
      </c>
    </row>
    <row r="10" spans="1:32" s="452" customFormat="1" x14ac:dyDescent="0.25">
      <c r="A10" s="670">
        <v>2</v>
      </c>
      <c r="B10" s="670">
        <v>2015</v>
      </c>
      <c r="C10" s="671">
        <v>42016.458333333336</v>
      </c>
      <c r="D10" s="672">
        <v>7008412</v>
      </c>
      <c r="E10" s="672" t="s">
        <v>4029</v>
      </c>
      <c r="F10" s="444" t="s">
        <v>4044</v>
      </c>
      <c r="G10" s="444" t="s">
        <v>4045</v>
      </c>
      <c r="H10" s="670" t="s">
        <v>3780</v>
      </c>
      <c r="I10" s="670" t="s">
        <v>3781</v>
      </c>
      <c r="J10" s="670" t="s">
        <v>3780</v>
      </c>
      <c r="K10" s="670" t="s">
        <v>3780</v>
      </c>
      <c r="L10" s="444" t="s">
        <v>4046</v>
      </c>
      <c r="M10" s="670" t="s">
        <v>3681</v>
      </c>
      <c r="N10" s="444" t="s">
        <v>3861</v>
      </c>
      <c r="O10" s="444"/>
      <c r="P10" s="444"/>
      <c r="Q10" s="444"/>
      <c r="R10" s="444" t="s">
        <v>3998</v>
      </c>
      <c r="S10" s="672">
        <v>22</v>
      </c>
      <c r="T10" s="676">
        <f>12/27.7</f>
        <v>0.43321299638989169</v>
      </c>
      <c r="U10" s="673">
        <f>(Table14[[#This Row],[Max Pressure]]-Table14[[#This Row],[MAOP]])/Table14[[#This Row],[MAOP]]</f>
        <v>49.783333333333339</v>
      </c>
      <c r="V10" s="674" t="s">
        <v>4047</v>
      </c>
      <c r="W10" s="674" t="s">
        <v>3781</v>
      </c>
      <c r="X10" s="444" t="s">
        <v>4048</v>
      </c>
      <c r="Y10" s="444" t="s">
        <v>4049</v>
      </c>
      <c r="Z10" s="670" t="s">
        <v>3681</v>
      </c>
      <c r="AA10" s="670" t="s">
        <v>3681</v>
      </c>
      <c r="AB10" s="670" t="b">
        <f>EXACT(Table14[[#This Row],[LRGOP Assigned Threat]],Table14[[#This Row],[OP Master Threat]])</f>
        <v>1</v>
      </c>
      <c r="AC10" s="444" t="s">
        <v>4043</v>
      </c>
      <c r="AD10" t="s">
        <v>4000</v>
      </c>
      <c r="AE10" s="444" t="s">
        <v>4046</v>
      </c>
    </row>
    <row r="11" spans="1:32" s="452" customFormat="1" x14ac:dyDescent="0.25">
      <c r="A11" s="670">
        <v>3</v>
      </c>
      <c r="B11" s="670">
        <v>2015</v>
      </c>
      <c r="C11" s="671">
        <v>42087.436805555553</v>
      </c>
      <c r="D11" s="672">
        <v>7010357</v>
      </c>
      <c r="E11" s="672" t="s">
        <v>4050</v>
      </c>
      <c r="F11" s="444" t="s">
        <v>4051</v>
      </c>
      <c r="G11" s="444" t="s">
        <v>4052</v>
      </c>
      <c r="H11" s="670" t="s">
        <v>3781</v>
      </c>
      <c r="I11" s="670"/>
      <c r="J11" s="670"/>
      <c r="K11" s="670" t="s">
        <v>3781</v>
      </c>
      <c r="L11" s="444" t="s">
        <v>3816</v>
      </c>
      <c r="M11" s="670" t="s">
        <v>3680</v>
      </c>
      <c r="N11" s="444" t="s">
        <v>3861</v>
      </c>
      <c r="O11" s="444"/>
      <c r="P11" s="444"/>
      <c r="Q11" s="444"/>
      <c r="R11" s="444"/>
      <c r="S11" s="672">
        <v>24.1</v>
      </c>
      <c r="T11" s="672">
        <v>17</v>
      </c>
      <c r="U11" s="673">
        <f>(Table14[[#This Row],[Max Pressure]]-Table14[[#This Row],[MAOP]])/Table14[[#This Row],[MAOP]]</f>
        <v>0.41764705882352948</v>
      </c>
      <c r="V11" s="674" t="s">
        <v>3789</v>
      </c>
      <c r="W11" s="674" t="s">
        <v>3781</v>
      </c>
      <c r="X11" s="444"/>
      <c r="Y11" s="444" t="s">
        <v>4053</v>
      </c>
      <c r="Z11" s="670"/>
      <c r="AA11" s="670"/>
      <c r="AB11" s="670"/>
      <c r="AC11" s="444"/>
      <c r="AD11" s="444"/>
      <c r="AE11" s="444" t="s">
        <v>3816</v>
      </c>
    </row>
    <row r="12" spans="1:32" s="452" customFormat="1" x14ac:dyDescent="0.25">
      <c r="A12" s="670">
        <v>4</v>
      </c>
      <c r="B12" s="670">
        <v>2015</v>
      </c>
      <c r="C12" s="671">
        <v>42201.590277777781</v>
      </c>
      <c r="D12" s="672">
        <v>7014357</v>
      </c>
      <c r="E12" s="672" t="s">
        <v>4054</v>
      </c>
      <c r="F12" s="444" t="s">
        <v>4055</v>
      </c>
      <c r="G12" s="444" t="s">
        <v>4056</v>
      </c>
      <c r="H12" s="670" t="s">
        <v>3780</v>
      </c>
      <c r="I12" s="670" t="s">
        <v>3780</v>
      </c>
      <c r="J12" s="670" t="s">
        <v>3780</v>
      </c>
      <c r="K12" s="670" t="s">
        <v>3780</v>
      </c>
      <c r="L12" s="444" t="s">
        <v>4057</v>
      </c>
      <c r="M12" s="670"/>
      <c r="N12" s="444" t="s">
        <v>97</v>
      </c>
      <c r="O12" s="444" t="s">
        <v>4058</v>
      </c>
      <c r="P12" s="675" t="s">
        <v>4059</v>
      </c>
      <c r="Q12" s="444" t="s">
        <v>3850</v>
      </c>
      <c r="R12" s="444" t="s">
        <v>3998</v>
      </c>
      <c r="S12" s="672">
        <v>128.69999999999999</v>
      </c>
      <c r="T12" s="672">
        <v>95.4</v>
      </c>
      <c r="U12" s="673">
        <f>(Table14[[#This Row],[Max Pressure]]-Table14[[#This Row],[MAOP]])/Table14[[#This Row],[MAOP]]</f>
        <v>0.34905660377358472</v>
      </c>
      <c r="V12" s="674" t="s">
        <v>3776</v>
      </c>
      <c r="W12" s="674" t="s">
        <v>3781</v>
      </c>
      <c r="X12" s="444" t="s">
        <v>4060</v>
      </c>
      <c r="Y12" s="444" t="s">
        <v>3800</v>
      </c>
      <c r="Z12" s="670" t="s">
        <v>4019</v>
      </c>
      <c r="AA12" s="670" t="s">
        <v>3681</v>
      </c>
      <c r="AB12" s="670" t="b">
        <f>EXACT(Table14[[#This Row],[LRGOP Assigned Threat]],Table14[[#This Row],[OP Master Threat]])</f>
        <v>0</v>
      </c>
      <c r="AC12" s="444" t="s">
        <v>4057</v>
      </c>
      <c r="AD12" s="444" t="s">
        <v>4061</v>
      </c>
      <c r="AE12" s="444" t="s">
        <v>4057</v>
      </c>
    </row>
    <row r="13" spans="1:32" s="452" customFormat="1" x14ac:dyDescent="0.25">
      <c r="A13" s="670">
        <v>5</v>
      </c>
      <c r="B13" s="670">
        <v>2015</v>
      </c>
      <c r="C13" s="671">
        <v>42219.375</v>
      </c>
      <c r="D13" s="672">
        <v>7015601</v>
      </c>
      <c r="E13" s="672" t="s">
        <v>4062</v>
      </c>
      <c r="F13" s="444" t="s">
        <v>4063</v>
      </c>
      <c r="G13" s="444" t="s">
        <v>4064</v>
      </c>
      <c r="H13" s="670" t="s">
        <v>3781</v>
      </c>
      <c r="I13" s="670"/>
      <c r="J13" s="670"/>
      <c r="K13" s="670" t="s">
        <v>3781</v>
      </c>
      <c r="L13" s="444" t="s">
        <v>3816</v>
      </c>
      <c r="M13" s="670" t="s">
        <v>3680</v>
      </c>
      <c r="N13" s="444" t="s">
        <v>97</v>
      </c>
      <c r="O13" s="444" t="s">
        <v>4065</v>
      </c>
      <c r="P13" s="672">
        <v>385179</v>
      </c>
      <c r="Q13" s="444" t="s">
        <v>4066</v>
      </c>
      <c r="R13" s="444"/>
      <c r="S13" s="672">
        <v>1211</v>
      </c>
      <c r="T13" s="672">
        <v>1025</v>
      </c>
      <c r="U13" s="673">
        <f>(Table14[[#This Row],[Max Pressure]]-Table14[[#This Row],[MAOP]])/Table14[[#This Row],[MAOP]]</f>
        <v>0.18146341463414634</v>
      </c>
      <c r="V13" s="674" t="s">
        <v>3789</v>
      </c>
      <c r="W13" s="674" t="s">
        <v>3781</v>
      </c>
      <c r="X13" s="444" t="s">
        <v>4067</v>
      </c>
      <c r="Y13" s="444" t="s">
        <v>4008</v>
      </c>
      <c r="Z13" s="670"/>
      <c r="AA13" s="670"/>
      <c r="AB13" s="670"/>
      <c r="AC13" s="444"/>
      <c r="AD13" s="444"/>
      <c r="AE13" s="444" t="s">
        <v>3816</v>
      </c>
    </row>
    <row r="14" spans="1:32" s="452" customFormat="1" x14ac:dyDescent="0.25">
      <c r="A14" s="670">
        <v>6</v>
      </c>
      <c r="B14" s="670">
        <v>2015</v>
      </c>
      <c r="C14" s="671">
        <v>42222.450694444444</v>
      </c>
      <c r="D14" s="672">
        <v>7015706</v>
      </c>
      <c r="E14" s="672" t="s">
        <v>4029</v>
      </c>
      <c r="F14" s="444" t="s">
        <v>4068</v>
      </c>
      <c r="G14" s="444" t="s">
        <v>4069</v>
      </c>
      <c r="H14" s="670" t="s">
        <v>3780</v>
      </c>
      <c r="I14" s="670" t="s">
        <v>3780</v>
      </c>
      <c r="J14" s="670" t="s">
        <v>3780</v>
      </c>
      <c r="K14" s="670" t="s">
        <v>3780</v>
      </c>
      <c r="L14" s="444" t="s">
        <v>4020</v>
      </c>
      <c r="M14" s="670" t="s">
        <v>3680</v>
      </c>
      <c r="N14" s="444" t="s">
        <v>3861</v>
      </c>
      <c r="O14" s="444"/>
      <c r="P14" s="444"/>
      <c r="Q14" s="444"/>
      <c r="R14" s="444" t="s">
        <v>3998</v>
      </c>
      <c r="S14" s="672">
        <v>154</v>
      </c>
      <c r="T14" s="672">
        <v>38</v>
      </c>
      <c r="U14" s="673">
        <f>(Table14[[#This Row],[Max Pressure]]-Table14[[#This Row],[MAOP]])/Table14[[#This Row],[MAOP]]</f>
        <v>3.0526315789473686</v>
      </c>
      <c r="V14" s="674" t="s">
        <v>4047</v>
      </c>
      <c r="W14" s="674" t="s">
        <v>3781</v>
      </c>
      <c r="X14" s="444" t="s">
        <v>4070</v>
      </c>
      <c r="Y14" s="444" t="s">
        <v>3782</v>
      </c>
      <c r="Z14" s="670" t="s">
        <v>4019</v>
      </c>
      <c r="AA14" s="670" t="s">
        <v>4019</v>
      </c>
      <c r="AB14" s="670" t="b">
        <f>EXACT(Table14[[#This Row],[LRGOP Assigned Threat]],Table14[[#This Row],[OP Master Threat]])</f>
        <v>1</v>
      </c>
      <c r="AC14" s="444" t="s">
        <v>4020</v>
      </c>
      <c r="AD14" s="444" t="s">
        <v>4021</v>
      </c>
      <c r="AE14" s="444" t="s">
        <v>4020</v>
      </c>
      <c r="AF14" s="452" t="s">
        <v>4071</v>
      </c>
    </row>
    <row r="15" spans="1:32" s="452" customFormat="1" x14ac:dyDescent="0.25">
      <c r="A15" s="670">
        <v>7</v>
      </c>
      <c r="B15" s="670">
        <v>2015</v>
      </c>
      <c r="C15" s="671">
        <v>42244.474305555559</v>
      </c>
      <c r="D15" s="672">
        <v>7016683</v>
      </c>
      <c r="E15" s="672" t="s">
        <v>4072</v>
      </c>
      <c r="F15" s="444" t="s">
        <v>4073</v>
      </c>
      <c r="G15" s="444" t="s">
        <v>4074</v>
      </c>
      <c r="H15" s="670" t="s">
        <v>3780</v>
      </c>
      <c r="I15" s="670" t="s">
        <v>3781</v>
      </c>
      <c r="J15" s="670" t="s">
        <v>3781</v>
      </c>
      <c r="K15" s="670" t="s">
        <v>3780</v>
      </c>
      <c r="L15" s="444" t="s">
        <v>3816</v>
      </c>
      <c r="M15" s="670" t="s">
        <v>3680</v>
      </c>
      <c r="N15" s="444" t="s">
        <v>3861</v>
      </c>
      <c r="O15" s="444"/>
      <c r="P15" s="444"/>
      <c r="Q15" s="444"/>
      <c r="R15" s="444" t="s">
        <v>3998</v>
      </c>
      <c r="S15" s="672">
        <v>16</v>
      </c>
      <c r="T15" s="672">
        <v>12</v>
      </c>
      <c r="U15" s="673">
        <f>(Table14[[#This Row],[Max Pressure]]-Table14[[#This Row],[MAOP]])/Table14[[#This Row],[MAOP]]</f>
        <v>0.33333333333333331</v>
      </c>
      <c r="V15" s="674" t="s">
        <v>3789</v>
      </c>
      <c r="W15" s="674" t="s">
        <v>3781</v>
      </c>
      <c r="X15" s="444" t="s">
        <v>4075</v>
      </c>
      <c r="Y15" s="444" t="s">
        <v>4049</v>
      </c>
      <c r="Z15" s="670" t="s">
        <v>4019</v>
      </c>
      <c r="AA15" s="670" t="s">
        <v>4019</v>
      </c>
      <c r="AB15" s="670" t="b">
        <f>EXACT(Table14[[#This Row],[LRGOP Assigned Threat]],Table14[[#This Row],[OP Master Threat]])</f>
        <v>1</v>
      </c>
      <c r="AC15" s="444" t="s">
        <v>4027</v>
      </c>
      <c r="AD15" s="444" t="s">
        <v>4028</v>
      </c>
      <c r="AE15" s="444" t="s">
        <v>3816</v>
      </c>
      <c r="AF15" s="452" t="s">
        <v>4076</v>
      </c>
    </row>
    <row r="16" spans="1:32" s="452" customFormat="1" x14ac:dyDescent="0.25">
      <c r="A16" s="670">
        <v>1</v>
      </c>
      <c r="B16" s="670">
        <v>2016</v>
      </c>
      <c r="C16" s="671">
        <v>42467.495138888888</v>
      </c>
      <c r="D16" s="672" t="s">
        <v>4077</v>
      </c>
      <c r="E16" s="672" t="s">
        <v>4078</v>
      </c>
      <c r="F16" s="444" t="s">
        <v>4079</v>
      </c>
      <c r="G16" s="444" t="s">
        <v>4080</v>
      </c>
      <c r="H16" s="670" t="s">
        <v>3780</v>
      </c>
      <c r="I16" s="670" t="s">
        <v>3781</v>
      </c>
      <c r="J16" s="670" t="s">
        <v>3781</v>
      </c>
      <c r="K16" s="670" t="s">
        <v>3780</v>
      </c>
      <c r="L16" s="444" t="s">
        <v>4081</v>
      </c>
      <c r="M16" s="670" t="s">
        <v>3680</v>
      </c>
      <c r="N16" s="444" t="s">
        <v>97</v>
      </c>
      <c r="O16" s="444" t="s">
        <v>4082</v>
      </c>
      <c r="P16" s="672">
        <v>183987</v>
      </c>
      <c r="Q16" s="444" t="s">
        <v>4016</v>
      </c>
      <c r="R16" s="444" t="s">
        <v>4017</v>
      </c>
      <c r="S16" s="672">
        <v>562</v>
      </c>
      <c r="T16" s="672">
        <v>520</v>
      </c>
      <c r="U16" s="673">
        <f>(Table14[[#This Row],[Max Pressure]]-Table14[[#This Row],[MAOP]])/Table14[[#This Row],[MAOP]]</f>
        <v>8.0769230769230774E-2</v>
      </c>
      <c r="V16" s="674" t="s">
        <v>3789</v>
      </c>
      <c r="W16" s="674" t="s">
        <v>3781</v>
      </c>
      <c r="X16" s="444" t="s">
        <v>4083</v>
      </c>
      <c r="Y16" s="444" t="s">
        <v>3819</v>
      </c>
      <c r="Z16" s="670" t="s">
        <v>4019</v>
      </c>
      <c r="AA16" s="670" t="s">
        <v>4019</v>
      </c>
      <c r="AB16" s="670" t="b">
        <f>EXACT(Table14[[#This Row],[LRGOP Assigned Threat]],Table14[[#This Row],[OP Master Threat]])</f>
        <v>1</v>
      </c>
      <c r="AC16" s="444" t="s">
        <v>4081</v>
      </c>
      <c r="AD16" s="444" t="s">
        <v>4021</v>
      </c>
      <c r="AE16" s="444" t="s">
        <v>4081</v>
      </c>
    </row>
    <row r="17" spans="1:32" s="452" customFormat="1" x14ac:dyDescent="0.25">
      <c r="A17" s="670">
        <v>2</v>
      </c>
      <c r="B17" s="670">
        <v>2016</v>
      </c>
      <c r="C17" s="671">
        <v>42523.541666666664</v>
      </c>
      <c r="D17" s="672">
        <v>7030546</v>
      </c>
      <c r="E17" s="672" t="s">
        <v>4029</v>
      </c>
      <c r="F17" s="444" t="s">
        <v>4084</v>
      </c>
      <c r="G17" s="444" t="s">
        <v>4085</v>
      </c>
      <c r="H17" s="670" t="s">
        <v>3780</v>
      </c>
      <c r="I17" s="670" t="s">
        <v>3780</v>
      </c>
      <c r="J17" s="670" t="s">
        <v>3780</v>
      </c>
      <c r="K17" s="670" t="s">
        <v>3780</v>
      </c>
      <c r="L17" s="444" t="s">
        <v>3816</v>
      </c>
      <c r="M17" s="670" t="s">
        <v>3680</v>
      </c>
      <c r="N17" s="444" t="s">
        <v>97</v>
      </c>
      <c r="O17" s="444" t="s">
        <v>4086</v>
      </c>
      <c r="P17" s="675" t="s">
        <v>4087</v>
      </c>
      <c r="Q17" s="444" t="s">
        <v>3850</v>
      </c>
      <c r="R17" s="444" t="s">
        <v>3998</v>
      </c>
      <c r="S17" s="672">
        <v>67</v>
      </c>
      <c r="T17" s="672">
        <v>60</v>
      </c>
      <c r="U17" s="673">
        <f>(Table14[[#This Row],[Max Pressure]]-Table14[[#This Row],[MAOP]])/Table14[[#This Row],[MAOP]]</f>
        <v>0.11666666666666667</v>
      </c>
      <c r="V17" s="674" t="s">
        <v>3789</v>
      </c>
      <c r="W17" s="674" t="s">
        <v>3781</v>
      </c>
      <c r="X17" s="444" t="s">
        <v>4088</v>
      </c>
      <c r="Y17" s="444" t="s">
        <v>3800</v>
      </c>
      <c r="Z17" s="670" t="s">
        <v>4019</v>
      </c>
      <c r="AA17" s="670" t="s">
        <v>4019</v>
      </c>
      <c r="AB17" s="670" t="b">
        <f>EXACT(Table14[[#This Row],[LRGOP Assigned Threat]],Table14[[#This Row],[OP Master Threat]])</f>
        <v>1</v>
      </c>
      <c r="AC17" s="444" t="s">
        <v>4027</v>
      </c>
      <c r="AD17" s="444" t="s">
        <v>4028</v>
      </c>
      <c r="AE17" s="444" t="s">
        <v>3816</v>
      </c>
    </row>
    <row r="18" spans="1:32" s="452" customFormat="1" x14ac:dyDescent="0.25">
      <c r="A18" s="670">
        <v>3</v>
      </c>
      <c r="B18" s="670">
        <v>2016</v>
      </c>
      <c r="C18" s="671">
        <v>42544.482638888891</v>
      </c>
      <c r="D18" s="672">
        <v>7031602</v>
      </c>
      <c r="E18" s="672" t="s">
        <v>4010</v>
      </c>
      <c r="F18" s="444" t="s">
        <v>4011</v>
      </c>
      <c r="G18" s="444" t="s">
        <v>4089</v>
      </c>
      <c r="H18" s="670" t="s">
        <v>3780</v>
      </c>
      <c r="I18" s="670" t="s">
        <v>3781</v>
      </c>
      <c r="J18" s="670" t="s">
        <v>3781</v>
      </c>
      <c r="K18" s="670" t="s">
        <v>3780</v>
      </c>
      <c r="L18" s="444" t="s">
        <v>4020</v>
      </c>
      <c r="M18" s="670" t="s">
        <v>3680</v>
      </c>
      <c r="N18" s="444" t="s">
        <v>97</v>
      </c>
      <c r="O18" s="444" t="s">
        <v>4014</v>
      </c>
      <c r="P18" s="675" t="s">
        <v>4015</v>
      </c>
      <c r="Q18" s="444" t="s">
        <v>4016</v>
      </c>
      <c r="R18" s="444" t="s">
        <v>4017</v>
      </c>
      <c r="S18" s="672">
        <v>465.9</v>
      </c>
      <c r="T18" s="672">
        <v>408</v>
      </c>
      <c r="U18" s="673">
        <f>(Table14[[#This Row],[Max Pressure]]-Table14[[#This Row],[MAOP]])/Table14[[#This Row],[MAOP]]</f>
        <v>0.14191176470588229</v>
      </c>
      <c r="V18" s="674" t="s">
        <v>3789</v>
      </c>
      <c r="W18" s="674" t="s">
        <v>3781</v>
      </c>
      <c r="X18" s="444" t="s">
        <v>4018</v>
      </c>
      <c r="Y18" s="444" t="s">
        <v>3819</v>
      </c>
      <c r="Z18" s="670" t="s">
        <v>4019</v>
      </c>
      <c r="AA18" s="670" t="s">
        <v>4019</v>
      </c>
      <c r="AB18" s="670" t="b">
        <f>EXACT(Table14[[#This Row],[LRGOP Assigned Threat]],Table14[[#This Row],[OP Master Threat]])</f>
        <v>1</v>
      </c>
      <c r="AC18" s="444" t="s">
        <v>4020</v>
      </c>
      <c r="AD18" s="444" t="s">
        <v>4021</v>
      </c>
      <c r="AE18" s="444" t="s">
        <v>4020</v>
      </c>
    </row>
    <row r="19" spans="1:32" s="452" customFormat="1" x14ac:dyDescent="0.25">
      <c r="A19" s="670">
        <v>4</v>
      </c>
      <c r="B19" s="670">
        <v>2016</v>
      </c>
      <c r="C19" s="671">
        <v>42548.39166666667</v>
      </c>
      <c r="D19" s="672">
        <v>7031764</v>
      </c>
      <c r="E19" s="672" t="s">
        <v>4029</v>
      </c>
      <c r="F19" s="444" t="s">
        <v>4090</v>
      </c>
      <c r="G19" s="444" t="s">
        <v>4091</v>
      </c>
      <c r="H19" s="670" t="s">
        <v>3780</v>
      </c>
      <c r="I19" s="670" t="s">
        <v>3780</v>
      </c>
      <c r="J19" s="670" t="s">
        <v>414</v>
      </c>
      <c r="K19" s="670" t="s">
        <v>3780</v>
      </c>
      <c r="L19" s="444" t="s">
        <v>3858</v>
      </c>
      <c r="M19" s="670" t="s">
        <v>3681</v>
      </c>
      <c r="N19" s="444" t="s">
        <v>3861</v>
      </c>
      <c r="O19" s="444"/>
      <c r="P19" s="444"/>
      <c r="Q19" s="444"/>
      <c r="R19" s="444" t="s">
        <v>4037</v>
      </c>
      <c r="S19" s="672">
        <v>238</v>
      </c>
      <c r="T19" s="672">
        <v>60</v>
      </c>
      <c r="U19" s="673">
        <f>(Table14[[#This Row],[Max Pressure]]-Table14[[#This Row],[MAOP]])/Table14[[#This Row],[MAOP]]</f>
        <v>2.9666666666666668</v>
      </c>
      <c r="V19" s="674" t="s">
        <v>4047</v>
      </c>
      <c r="W19" s="674" t="s">
        <v>3781</v>
      </c>
      <c r="X19" s="444" t="s">
        <v>4092</v>
      </c>
      <c r="Y19" s="444" t="s">
        <v>3862</v>
      </c>
      <c r="Z19" s="670" t="s">
        <v>3681</v>
      </c>
      <c r="AA19" s="670" t="s">
        <v>3681</v>
      </c>
      <c r="AB19" s="670" t="b">
        <f>EXACT(Table14[[#This Row],[LRGOP Assigned Threat]],Table14[[#This Row],[OP Master Threat]])</f>
        <v>1</v>
      </c>
      <c r="AC19" s="444" t="s">
        <v>4093</v>
      </c>
      <c r="AD19" s="444" t="s">
        <v>4094</v>
      </c>
      <c r="AE19" s="444" t="s">
        <v>3858</v>
      </c>
    </row>
    <row r="20" spans="1:32" s="452" customFormat="1" x14ac:dyDescent="0.25">
      <c r="A20" s="670">
        <v>5</v>
      </c>
      <c r="B20" s="670">
        <v>2016</v>
      </c>
      <c r="C20" s="671">
        <v>42567.762499999997</v>
      </c>
      <c r="D20" s="672" t="s">
        <v>4095</v>
      </c>
      <c r="E20" s="672" t="s">
        <v>4029</v>
      </c>
      <c r="F20" s="444" t="s">
        <v>4096</v>
      </c>
      <c r="G20" s="444" t="s">
        <v>4097</v>
      </c>
      <c r="H20" s="670" t="s">
        <v>3780</v>
      </c>
      <c r="I20" s="670" t="s">
        <v>3780</v>
      </c>
      <c r="J20" s="670" t="s">
        <v>3780</v>
      </c>
      <c r="K20" s="670" t="s">
        <v>3780</v>
      </c>
      <c r="L20" s="444" t="s">
        <v>3858</v>
      </c>
      <c r="M20" s="670" t="s">
        <v>3681</v>
      </c>
      <c r="N20" s="444" t="s">
        <v>97</v>
      </c>
      <c r="O20" s="444" t="s">
        <v>4098</v>
      </c>
      <c r="P20" s="675" t="s">
        <v>4099</v>
      </c>
      <c r="Q20" s="444" t="s">
        <v>3850</v>
      </c>
      <c r="R20" s="444" t="s">
        <v>3998</v>
      </c>
      <c r="S20" s="672">
        <v>370</v>
      </c>
      <c r="T20" s="672">
        <v>60</v>
      </c>
      <c r="U20" s="673">
        <f>(Table14[[#This Row],[Max Pressure]]-Table14[[#This Row],[MAOP]])/Table14[[#This Row],[MAOP]]</f>
        <v>5.166666666666667</v>
      </c>
      <c r="V20" s="674" t="s">
        <v>4100</v>
      </c>
      <c r="W20" s="674" t="s">
        <v>3780</v>
      </c>
      <c r="X20" s="444" t="s">
        <v>4101</v>
      </c>
      <c r="Y20" s="444" t="s">
        <v>3800</v>
      </c>
      <c r="Z20" s="670" t="s">
        <v>3681</v>
      </c>
      <c r="AA20" s="670" t="s">
        <v>3681</v>
      </c>
      <c r="AB20" s="670" t="b">
        <f>EXACT(Table14[[#This Row],[LRGOP Assigned Threat]],Table14[[#This Row],[OP Master Threat]])</f>
        <v>1</v>
      </c>
      <c r="AC20" s="444" t="s">
        <v>4102</v>
      </c>
      <c r="AD20" s="444" t="s">
        <v>4103</v>
      </c>
      <c r="AE20" s="444" t="s">
        <v>3858</v>
      </c>
    </row>
    <row r="21" spans="1:32" s="452" customFormat="1" x14ac:dyDescent="0.25">
      <c r="A21" s="670">
        <v>6</v>
      </c>
      <c r="B21" s="670">
        <v>2016</v>
      </c>
      <c r="C21" s="671">
        <v>42592.625</v>
      </c>
      <c r="D21" s="672" t="s">
        <v>4104</v>
      </c>
      <c r="E21" s="672" t="s">
        <v>4105</v>
      </c>
      <c r="F21" s="444" t="s">
        <v>4106</v>
      </c>
      <c r="G21" s="444" t="s">
        <v>4107</v>
      </c>
      <c r="H21" s="670" t="s">
        <v>3780</v>
      </c>
      <c r="I21" s="670" t="s">
        <v>3780</v>
      </c>
      <c r="J21" s="670" t="s">
        <v>414</v>
      </c>
      <c r="K21" s="670" t="s">
        <v>3780</v>
      </c>
      <c r="L21" s="444" t="s">
        <v>4046</v>
      </c>
      <c r="M21" s="670" t="s">
        <v>3681</v>
      </c>
      <c r="N21" s="444" t="s">
        <v>3861</v>
      </c>
      <c r="O21" s="444"/>
      <c r="P21" s="444"/>
      <c r="Q21" s="444"/>
      <c r="R21" s="444" t="s">
        <v>4037</v>
      </c>
      <c r="S21" s="672">
        <v>84</v>
      </c>
      <c r="T21" s="672">
        <v>60</v>
      </c>
      <c r="U21" s="673">
        <f>(Table14[[#This Row],[Max Pressure]]-Table14[[#This Row],[MAOP]])/Table14[[#This Row],[MAOP]]</f>
        <v>0.4</v>
      </c>
      <c r="V21" s="674" t="s">
        <v>4108</v>
      </c>
      <c r="W21" s="674" t="s">
        <v>3781</v>
      </c>
      <c r="X21" s="444" t="s">
        <v>4109</v>
      </c>
      <c r="Y21" s="444" t="s">
        <v>3862</v>
      </c>
      <c r="Z21" s="670" t="s">
        <v>3681</v>
      </c>
      <c r="AA21" s="670" t="s">
        <v>3681</v>
      </c>
      <c r="AB21" s="670" t="b">
        <f>EXACT(Table14[[#This Row],[LRGOP Assigned Threat]],Table14[[#This Row],[OP Master Threat]])</f>
        <v>1</v>
      </c>
      <c r="AC21" s="444" t="s">
        <v>4102</v>
      </c>
      <c r="AD21" s="444" t="s">
        <v>4103</v>
      </c>
      <c r="AE21" s="444" t="s">
        <v>4046</v>
      </c>
    </row>
    <row r="22" spans="1:32" s="452" customFormat="1" x14ac:dyDescent="0.25">
      <c r="A22" s="670">
        <v>7</v>
      </c>
      <c r="B22" s="670">
        <v>2016</v>
      </c>
      <c r="C22" s="671">
        <v>42657.402777777781</v>
      </c>
      <c r="D22" s="672">
        <v>7037549</v>
      </c>
      <c r="E22" s="672" t="s">
        <v>4110</v>
      </c>
      <c r="F22" s="444" t="s">
        <v>4111</v>
      </c>
      <c r="G22" s="444" t="s">
        <v>4112</v>
      </c>
      <c r="H22" s="670" t="s">
        <v>3780</v>
      </c>
      <c r="I22" s="670" t="s">
        <v>3781</v>
      </c>
      <c r="J22" s="670" t="s">
        <v>3781</v>
      </c>
      <c r="K22" s="670" t="s">
        <v>3780</v>
      </c>
      <c r="L22" s="444" t="s">
        <v>4057</v>
      </c>
      <c r="M22" s="670" t="s">
        <v>3680</v>
      </c>
      <c r="N22" s="444" t="s">
        <v>97</v>
      </c>
      <c r="O22" s="444" t="s">
        <v>4113</v>
      </c>
      <c r="P22" s="672">
        <v>382860</v>
      </c>
      <c r="Q22" s="444" t="s">
        <v>4016</v>
      </c>
      <c r="R22" s="444" t="s">
        <v>4017</v>
      </c>
      <c r="S22" s="672">
        <v>239</v>
      </c>
      <c r="T22" s="672">
        <v>180</v>
      </c>
      <c r="U22" s="673">
        <f>(Table14[[#This Row],[Max Pressure]]-Table14[[#This Row],[MAOP]])/Table14[[#This Row],[MAOP]]</f>
        <v>0.32777777777777778</v>
      </c>
      <c r="V22" s="674" t="s">
        <v>4114</v>
      </c>
      <c r="W22" s="674" t="s">
        <v>3781</v>
      </c>
      <c r="X22" s="444" t="s">
        <v>4115</v>
      </c>
      <c r="Y22" s="444" t="s">
        <v>3819</v>
      </c>
      <c r="Z22" s="670" t="s">
        <v>4019</v>
      </c>
      <c r="AA22" s="670" t="s">
        <v>4019</v>
      </c>
      <c r="AB22" s="670" t="b">
        <f>EXACT(Table14[[#This Row],[LRGOP Assigned Threat]],Table14[[#This Row],[OP Master Threat]])</f>
        <v>1</v>
      </c>
      <c r="AC22" s="444" t="s">
        <v>4057</v>
      </c>
      <c r="AD22" s="444" t="s">
        <v>4061</v>
      </c>
      <c r="AE22" s="444" t="s">
        <v>4057</v>
      </c>
    </row>
    <row r="23" spans="1:32" s="452" customFormat="1" x14ac:dyDescent="0.25">
      <c r="A23" s="670">
        <v>8</v>
      </c>
      <c r="B23" s="670">
        <v>2016</v>
      </c>
      <c r="C23" s="671">
        <v>42673</v>
      </c>
      <c r="D23" s="672">
        <v>7038541</v>
      </c>
      <c r="E23" s="672" t="s">
        <v>4116</v>
      </c>
      <c r="F23" s="444" t="s">
        <v>4117</v>
      </c>
      <c r="G23" s="444" t="s">
        <v>4118</v>
      </c>
      <c r="H23" s="670" t="s">
        <v>3780</v>
      </c>
      <c r="I23" s="670" t="s">
        <v>3780</v>
      </c>
      <c r="J23" s="670" t="s">
        <v>3780</v>
      </c>
      <c r="K23" s="670" t="s">
        <v>3780</v>
      </c>
      <c r="L23" s="444" t="s">
        <v>3858</v>
      </c>
      <c r="M23" s="670" t="s">
        <v>3681</v>
      </c>
      <c r="N23" s="444" t="s">
        <v>97</v>
      </c>
      <c r="O23" s="444" t="s">
        <v>4119</v>
      </c>
      <c r="P23" s="675" t="s">
        <v>4120</v>
      </c>
      <c r="Q23" s="444" t="s">
        <v>3850</v>
      </c>
      <c r="R23" s="444" t="s">
        <v>3998</v>
      </c>
      <c r="S23" s="672">
        <v>67</v>
      </c>
      <c r="T23" s="672">
        <v>60</v>
      </c>
      <c r="U23" s="673">
        <f>(Table14[[#This Row],[Max Pressure]]-Table14[[#This Row],[MAOP]])/Table14[[#This Row],[MAOP]]</f>
        <v>0.11666666666666667</v>
      </c>
      <c r="V23" s="674" t="s">
        <v>4108</v>
      </c>
      <c r="W23" s="674" t="s">
        <v>3781</v>
      </c>
      <c r="X23" s="444" t="s">
        <v>4121</v>
      </c>
      <c r="Y23" s="444" t="s">
        <v>3800</v>
      </c>
      <c r="Z23" s="670" t="s">
        <v>3681</v>
      </c>
      <c r="AA23" s="670" t="s">
        <v>3681</v>
      </c>
      <c r="AB23" s="670" t="b">
        <f>EXACT(Table14[[#This Row],[LRGOP Assigned Threat]],Table14[[#This Row],[OP Master Threat]])</f>
        <v>1</v>
      </c>
      <c r="AC23" s="444" t="s">
        <v>4122</v>
      </c>
      <c r="AD23" s="444" t="s">
        <v>4123</v>
      </c>
      <c r="AE23" s="444" t="s">
        <v>3858</v>
      </c>
    </row>
    <row r="24" spans="1:32" s="452" customFormat="1" x14ac:dyDescent="0.25">
      <c r="A24" s="670">
        <v>9</v>
      </c>
      <c r="B24" s="670">
        <v>2016</v>
      </c>
      <c r="C24" s="671">
        <v>42677.645833333336</v>
      </c>
      <c r="D24" s="672">
        <v>7038547</v>
      </c>
      <c r="E24" s="672" t="s">
        <v>4105</v>
      </c>
      <c r="F24" s="444" t="s">
        <v>4124</v>
      </c>
      <c r="G24" s="444" t="s">
        <v>4125</v>
      </c>
      <c r="H24" s="670" t="s">
        <v>3780</v>
      </c>
      <c r="I24" s="670" t="s">
        <v>3780</v>
      </c>
      <c r="J24" s="670" t="s">
        <v>3781</v>
      </c>
      <c r="K24" s="670" t="s">
        <v>3780</v>
      </c>
      <c r="L24" s="444" t="s">
        <v>4081</v>
      </c>
      <c r="M24" s="670" t="s">
        <v>3680</v>
      </c>
      <c r="N24" s="444" t="s">
        <v>3861</v>
      </c>
      <c r="O24" s="444"/>
      <c r="P24" s="444"/>
      <c r="Q24" s="444"/>
      <c r="R24" s="444" t="s">
        <v>3998</v>
      </c>
      <c r="S24" s="672">
        <v>66</v>
      </c>
      <c r="T24" s="672">
        <v>55</v>
      </c>
      <c r="U24" s="673">
        <f>(Table14[[#This Row],[Max Pressure]]-Table14[[#This Row],[MAOP]])/Table14[[#This Row],[MAOP]]</f>
        <v>0.2</v>
      </c>
      <c r="V24" s="674" t="s">
        <v>4108</v>
      </c>
      <c r="W24" s="674" t="s">
        <v>3781</v>
      </c>
      <c r="X24" s="444" t="s">
        <v>4126</v>
      </c>
      <c r="Y24" s="444" t="s">
        <v>3782</v>
      </c>
      <c r="Z24" s="670" t="s">
        <v>4019</v>
      </c>
      <c r="AA24" s="670" t="s">
        <v>4019</v>
      </c>
      <c r="AB24" s="670" t="b">
        <f>EXACT(Table14[[#This Row],[LRGOP Assigned Threat]],Table14[[#This Row],[OP Master Threat]])</f>
        <v>1</v>
      </c>
      <c r="AC24" s="444" t="s">
        <v>4081</v>
      </c>
      <c r="AD24" s="444" t="s">
        <v>4021</v>
      </c>
      <c r="AE24" s="444" t="s">
        <v>4081</v>
      </c>
    </row>
    <row r="25" spans="1:32" s="452" customFormat="1" x14ac:dyDescent="0.25">
      <c r="A25" s="670">
        <v>10</v>
      </c>
      <c r="B25" s="670">
        <v>2016</v>
      </c>
      <c r="C25" s="671">
        <v>42724.252083333333</v>
      </c>
      <c r="D25" s="672">
        <v>7040178</v>
      </c>
      <c r="E25" s="672" t="s">
        <v>4029</v>
      </c>
      <c r="F25" s="444" t="s">
        <v>4127</v>
      </c>
      <c r="G25" s="444" t="s">
        <v>4128</v>
      </c>
      <c r="H25" s="670" t="s">
        <v>3780</v>
      </c>
      <c r="I25" s="670" t="s">
        <v>3780</v>
      </c>
      <c r="J25" s="670" t="s">
        <v>3780</v>
      </c>
      <c r="K25" s="670" t="s">
        <v>3780</v>
      </c>
      <c r="L25" s="444" t="s">
        <v>4020</v>
      </c>
      <c r="M25" s="670" t="s">
        <v>3680</v>
      </c>
      <c r="N25" s="444" t="s">
        <v>97</v>
      </c>
      <c r="O25" s="444" t="s">
        <v>4129</v>
      </c>
      <c r="P25" s="675" t="s">
        <v>4130</v>
      </c>
      <c r="Q25" s="444" t="s">
        <v>3850</v>
      </c>
      <c r="R25" s="444" t="s">
        <v>3998</v>
      </c>
      <c r="S25" s="672">
        <v>264</v>
      </c>
      <c r="T25" s="672">
        <v>125</v>
      </c>
      <c r="U25" s="673">
        <f>(Table14[[#This Row],[Max Pressure]]-Table14[[#This Row],[MAOP]])/Table14[[#This Row],[MAOP]]</f>
        <v>1.1120000000000001</v>
      </c>
      <c r="V25" s="674" t="s">
        <v>4108</v>
      </c>
      <c r="W25" s="674" t="s">
        <v>3781</v>
      </c>
      <c r="X25" s="444" t="s">
        <v>4131</v>
      </c>
      <c r="Y25" s="444" t="s">
        <v>3800</v>
      </c>
      <c r="Z25" s="670" t="s">
        <v>4019</v>
      </c>
      <c r="AA25" s="670" t="s">
        <v>4019</v>
      </c>
      <c r="AB25" s="670" t="b">
        <f>EXACT(Table14[[#This Row],[LRGOP Assigned Threat]],Table14[[#This Row],[OP Master Threat]])</f>
        <v>1</v>
      </c>
      <c r="AC25" s="444" t="s">
        <v>4020</v>
      </c>
      <c r="AD25" s="444" t="s">
        <v>4021</v>
      </c>
      <c r="AE25" s="444" t="s">
        <v>4020</v>
      </c>
    </row>
    <row r="26" spans="1:32" s="452" customFormat="1" x14ac:dyDescent="0.25">
      <c r="A26" s="670">
        <v>1</v>
      </c>
      <c r="B26" s="670">
        <v>2017</v>
      </c>
      <c r="C26" s="677">
        <v>42760</v>
      </c>
      <c r="D26" s="672">
        <v>7041620</v>
      </c>
      <c r="E26" s="672" t="s">
        <v>4132</v>
      </c>
      <c r="F26" s="444" t="s">
        <v>4133</v>
      </c>
      <c r="G26" s="444" t="s">
        <v>4134</v>
      </c>
      <c r="H26" s="670" t="s">
        <v>3780</v>
      </c>
      <c r="I26" s="670" t="s">
        <v>3780</v>
      </c>
      <c r="J26" s="670" t="s">
        <v>3780</v>
      </c>
      <c r="K26" s="670" t="s">
        <v>3780</v>
      </c>
      <c r="L26" s="444" t="s">
        <v>4046</v>
      </c>
      <c r="M26" s="670" t="s">
        <v>3681</v>
      </c>
      <c r="N26" s="444" t="s">
        <v>3861</v>
      </c>
      <c r="O26" s="444"/>
      <c r="P26" s="444"/>
      <c r="Q26" s="444"/>
      <c r="R26" s="444" t="s">
        <v>3998</v>
      </c>
      <c r="S26" s="672">
        <v>114.7</v>
      </c>
      <c r="T26" s="672">
        <v>60</v>
      </c>
      <c r="U26" s="673">
        <f>(Table14[[#This Row],[Max Pressure]]-Table14[[#This Row],[MAOP]])/Table14[[#This Row],[MAOP]]</f>
        <v>0.91166666666666674</v>
      </c>
      <c r="V26" s="674" t="s">
        <v>4114</v>
      </c>
      <c r="W26" s="674" t="s">
        <v>3781</v>
      </c>
      <c r="X26" s="444" t="s">
        <v>4135</v>
      </c>
      <c r="Y26" s="444" t="s">
        <v>3782</v>
      </c>
      <c r="Z26" s="670" t="s">
        <v>3681</v>
      </c>
      <c r="AA26" s="670" t="s">
        <v>3681</v>
      </c>
      <c r="AB26" s="670" t="b">
        <f>EXACT(Table14[[#This Row],[LRGOP Assigned Threat]],Table14[[#This Row],[OP Master Threat]])</f>
        <v>1</v>
      </c>
      <c r="AC26" s="444" t="s">
        <v>4136</v>
      </c>
      <c r="AD26" t="s">
        <v>4000</v>
      </c>
      <c r="AE26" s="444" t="s">
        <v>4046</v>
      </c>
    </row>
    <row r="27" spans="1:32" s="452" customFormat="1" x14ac:dyDescent="0.25">
      <c r="A27" s="670">
        <v>2</v>
      </c>
      <c r="B27" s="670">
        <v>2017</v>
      </c>
      <c r="C27" s="677">
        <v>42840</v>
      </c>
      <c r="D27" s="672">
        <v>112772011</v>
      </c>
      <c r="E27" s="672" t="s">
        <v>4029</v>
      </c>
      <c r="F27" s="444" t="s">
        <v>4137</v>
      </c>
      <c r="G27" s="444" t="s">
        <v>4138</v>
      </c>
      <c r="H27" s="670" t="s">
        <v>3780</v>
      </c>
      <c r="I27" s="670" t="s">
        <v>3780</v>
      </c>
      <c r="J27" s="670" t="s">
        <v>3780</v>
      </c>
      <c r="K27" s="670" t="s">
        <v>3780</v>
      </c>
      <c r="L27" s="444" t="s">
        <v>4032</v>
      </c>
      <c r="M27" s="670" t="s">
        <v>3681</v>
      </c>
      <c r="N27" s="444" t="s">
        <v>97</v>
      </c>
      <c r="O27" s="444" t="s">
        <v>4139</v>
      </c>
      <c r="P27" s="675" t="s">
        <v>4140</v>
      </c>
      <c r="Q27" s="444" t="s">
        <v>3850</v>
      </c>
      <c r="R27" s="444" t="s">
        <v>3998</v>
      </c>
      <c r="S27" s="672">
        <v>663</v>
      </c>
      <c r="T27" s="672">
        <v>335</v>
      </c>
      <c r="U27" s="673">
        <f>(Table14[[#This Row],[Max Pressure]]-Table14[[#This Row],[MAOP]])/Table14[[#This Row],[MAOP]]</f>
        <v>0.9791044776119403</v>
      </c>
      <c r="V27" s="674" t="s">
        <v>4108</v>
      </c>
      <c r="W27" s="674" t="s">
        <v>3781</v>
      </c>
      <c r="X27" s="444" t="s">
        <v>4141</v>
      </c>
      <c r="Y27" s="444" t="s">
        <v>3800</v>
      </c>
      <c r="Z27" s="670" t="s">
        <v>3681</v>
      </c>
      <c r="AA27" s="670" t="s">
        <v>3681</v>
      </c>
      <c r="AB27" s="670" t="b">
        <f>EXACT(Table14[[#This Row],[LRGOP Assigned Threat]],Table14[[#This Row],[OP Master Threat]])</f>
        <v>1</v>
      </c>
      <c r="AC27" s="444" t="s">
        <v>1014</v>
      </c>
      <c r="AD27" t="s">
        <v>4000</v>
      </c>
      <c r="AE27" s="444" t="s">
        <v>4032</v>
      </c>
    </row>
    <row r="28" spans="1:32" s="452" customFormat="1" x14ac:dyDescent="0.25">
      <c r="A28" s="670">
        <v>3</v>
      </c>
      <c r="B28" s="670">
        <v>2017</v>
      </c>
      <c r="C28" s="677">
        <v>42852.652083333334</v>
      </c>
      <c r="D28" s="672">
        <v>112819827</v>
      </c>
      <c r="E28" s="672" t="s">
        <v>4142</v>
      </c>
      <c r="F28" s="444" t="s">
        <v>4143</v>
      </c>
      <c r="G28" s="444" t="s">
        <v>4144</v>
      </c>
      <c r="H28" s="670" t="s">
        <v>3781</v>
      </c>
      <c r="I28" s="670"/>
      <c r="J28" s="670"/>
      <c r="K28" s="670" t="s">
        <v>3781</v>
      </c>
      <c r="L28" s="444" t="s">
        <v>3858</v>
      </c>
      <c r="M28" s="670" t="s">
        <v>3681</v>
      </c>
      <c r="N28" s="444" t="s">
        <v>97</v>
      </c>
      <c r="O28" s="444" t="s">
        <v>4065</v>
      </c>
      <c r="P28" s="672">
        <v>385179</v>
      </c>
      <c r="Q28" s="444" t="s">
        <v>4066</v>
      </c>
      <c r="R28" s="444"/>
      <c r="S28" s="672">
        <v>2314</v>
      </c>
      <c r="T28" s="672">
        <v>2160</v>
      </c>
      <c r="U28" s="673">
        <f>(Table14[[#This Row],[Max Pressure]]-Table14[[#This Row],[MAOP]])/Table14[[#This Row],[MAOP]]</f>
        <v>7.1296296296296302E-2</v>
      </c>
      <c r="V28" s="674" t="s">
        <v>4145</v>
      </c>
      <c r="W28" s="674" t="s">
        <v>3781</v>
      </c>
      <c r="X28" s="444" t="s">
        <v>4067</v>
      </c>
      <c r="Y28" s="444" t="s">
        <v>4008</v>
      </c>
      <c r="Z28" s="670"/>
      <c r="AA28" s="670"/>
      <c r="AB28" s="670"/>
      <c r="AC28" s="444"/>
      <c r="AD28" s="444"/>
      <c r="AE28" s="444" t="s">
        <v>3858</v>
      </c>
    </row>
    <row r="29" spans="1:32" s="452" customFormat="1" x14ac:dyDescent="0.25">
      <c r="A29" s="670">
        <v>4</v>
      </c>
      <c r="B29" s="670">
        <v>2017</v>
      </c>
      <c r="C29" s="677">
        <v>42869.197916666664</v>
      </c>
      <c r="D29" s="672">
        <v>112879269</v>
      </c>
      <c r="E29" s="672" t="s">
        <v>4146</v>
      </c>
      <c r="F29" s="444" t="s">
        <v>4137</v>
      </c>
      <c r="G29" s="444" t="s">
        <v>4138</v>
      </c>
      <c r="H29" s="670" t="s">
        <v>3780</v>
      </c>
      <c r="I29" s="670" t="s">
        <v>3780</v>
      </c>
      <c r="J29" s="670" t="s">
        <v>3780</v>
      </c>
      <c r="K29" s="670" t="s">
        <v>3780</v>
      </c>
      <c r="L29" s="444" t="s">
        <v>4032</v>
      </c>
      <c r="M29" s="670" t="s">
        <v>3681</v>
      </c>
      <c r="N29" s="444" t="s">
        <v>97</v>
      </c>
      <c r="O29" s="444" t="s">
        <v>4139</v>
      </c>
      <c r="P29" s="675" t="s">
        <v>4140</v>
      </c>
      <c r="Q29" s="444" t="s">
        <v>3850</v>
      </c>
      <c r="R29" s="444" t="s">
        <v>3998</v>
      </c>
      <c r="S29" s="672">
        <v>662</v>
      </c>
      <c r="T29" s="672">
        <v>335</v>
      </c>
      <c r="U29" s="673">
        <f>(Table14[[#This Row],[Max Pressure]]-Table14[[#This Row],[MAOP]])/Table14[[#This Row],[MAOP]]</f>
        <v>0.9761194029850746</v>
      </c>
      <c r="V29" s="674" t="s">
        <v>4108</v>
      </c>
      <c r="W29" s="674" t="s">
        <v>3781</v>
      </c>
      <c r="X29" s="444" t="s">
        <v>4141</v>
      </c>
      <c r="Y29" s="444" t="s">
        <v>3800</v>
      </c>
      <c r="Z29" s="670" t="s">
        <v>3681</v>
      </c>
      <c r="AA29" s="670" t="s">
        <v>3681</v>
      </c>
      <c r="AB29" s="670" t="b">
        <f>EXACT(Table14[[#This Row],[LRGOP Assigned Threat]],Table14[[#This Row],[OP Master Threat]])</f>
        <v>1</v>
      </c>
      <c r="AC29" s="444" t="s">
        <v>1014</v>
      </c>
      <c r="AD29" t="s">
        <v>4000</v>
      </c>
      <c r="AE29" s="444" t="s">
        <v>4032</v>
      </c>
    </row>
    <row r="30" spans="1:32" s="452" customFormat="1" x14ac:dyDescent="0.25">
      <c r="A30" s="670">
        <v>5</v>
      </c>
      <c r="B30" s="670">
        <v>2017</v>
      </c>
      <c r="C30" s="677">
        <v>42946.75</v>
      </c>
      <c r="D30" s="672">
        <v>113114495</v>
      </c>
      <c r="E30" s="672" t="s">
        <v>4116</v>
      </c>
      <c r="F30" s="444" t="s">
        <v>4147</v>
      </c>
      <c r="G30" s="444" t="s">
        <v>4148</v>
      </c>
      <c r="H30" s="670" t="s">
        <v>3780</v>
      </c>
      <c r="I30" s="670" t="s">
        <v>3780</v>
      </c>
      <c r="J30" s="670" t="s">
        <v>3780</v>
      </c>
      <c r="K30" s="670" t="s">
        <v>3780</v>
      </c>
      <c r="L30" s="444" t="s">
        <v>3858</v>
      </c>
      <c r="M30" s="670" t="s">
        <v>3681</v>
      </c>
      <c r="N30" s="444" t="s">
        <v>3861</v>
      </c>
      <c r="O30" s="444"/>
      <c r="P30" s="444"/>
      <c r="Q30" s="444"/>
      <c r="R30" s="444" t="s">
        <v>3998</v>
      </c>
      <c r="S30" s="672">
        <v>73</v>
      </c>
      <c r="T30" s="672">
        <v>60</v>
      </c>
      <c r="U30" s="673">
        <f>(Table14[[#This Row],[Max Pressure]]-Table14[[#This Row],[MAOP]])/Table14[[#This Row],[MAOP]]</f>
        <v>0.21666666666666667</v>
      </c>
      <c r="V30" s="674" t="s">
        <v>4108</v>
      </c>
      <c r="W30" s="674" t="s">
        <v>3781</v>
      </c>
      <c r="X30" s="444" t="s">
        <v>4149</v>
      </c>
      <c r="Y30" s="444" t="s">
        <v>3782</v>
      </c>
      <c r="Z30" s="670" t="s">
        <v>3681</v>
      </c>
      <c r="AA30" s="670" t="s">
        <v>3681</v>
      </c>
      <c r="AB30" s="670" t="b">
        <f>EXACT(Table14[[#This Row],[LRGOP Assigned Threat]],Table14[[#This Row],[OP Master Threat]])</f>
        <v>1</v>
      </c>
      <c r="AC30" s="444" t="s">
        <v>4136</v>
      </c>
      <c r="AD30" t="s">
        <v>4000</v>
      </c>
      <c r="AE30" s="444" t="s">
        <v>3858</v>
      </c>
      <c r="AF30" s="452" t="s">
        <v>4150</v>
      </c>
    </row>
    <row r="31" spans="1:32" s="452" customFormat="1" x14ac:dyDescent="0.25">
      <c r="A31" s="670">
        <v>6</v>
      </c>
      <c r="B31" s="670">
        <v>2017</v>
      </c>
      <c r="C31" s="677">
        <v>42968.484722222223</v>
      </c>
      <c r="D31" s="672">
        <v>113181647</v>
      </c>
      <c r="E31" s="672" t="s">
        <v>4029</v>
      </c>
      <c r="F31" s="444" t="s">
        <v>4151</v>
      </c>
      <c r="G31" s="444" t="s">
        <v>4152</v>
      </c>
      <c r="H31" s="670" t="s">
        <v>3780</v>
      </c>
      <c r="I31" s="670" t="s">
        <v>3780</v>
      </c>
      <c r="J31" s="670" t="s">
        <v>3781</v>
      </c>
      <c r="K31" s="670" t="s">
        <v>3780</v>
      </c>
      <c r="L31" s="444" t="s">
        <v>3858</v>
      </c>
      <c r="M31" s="670" t="s">
        <v>3681</v>
      </c>
      <c r="N31" s="444" t="s">
        <v>97</v>
      </c>
      <c r="O31" s="444" t="s">
        <v>4153</v>
      </c>
      <c r="P31" s="675" t="s">
        <v>4154</v>
      </c>
      <c r="Q31" s="444" t="s">
        <v>3850</v>
      </c>
      <c r="R31" s="444" t="s">
        <v>3998</v>
      </c>
      <c r="S31" s="672">
        <v>241.8</v>
      </c>
      <c r="T31" s="672">
        <v>145</v>
      </c>
      <c r="U31" s="673">
        <f>(Table14[[#This Row],[Max Pressure]]-Table14[[#This Row],[MAOP]])/Table14[[#This Row],[MAOP]]</f>
        <v>0.66758620689655179</v>
      </c>
      <c r="V31" s="674" t="s">
        <v>4108</v>
      </c>
      <c r="W31" s="674" t="s">
        <v>3781</v>
      </c>
      <c r="X31" s="444" t="s">
        <v>4155</v>
      </c>
      <c r="Y31" s="444" t="s">
        <v>3800</v>
      </c>
      <c r="Z31" s="670" t="s">
        <v>3681</v>
      </c>
      <c r="AA31" s="670" t="s">
        <v>3681</v>
      </c>
      <c r="AB31" s="670" t="b">
        <f>EXACT(Table14[[#This Row],[LRGOP Assigned Threat]],Table14[[#This Row],[OP Master Threat]])</f>
        <v>1</v>
      </c>
      <c r="AC31" s="444" t="s">
        <v>4093</v>
      </c>
      <c r="AD31" s="444" t="s">
        <v>4094</v>
      </c>
      <c r="AE31" s="444" t="s">
        <v>3858</v>
      </c>
    </row>
    <row r="32" spans="1:32" s="452" customFormat="1" x14ac:dyDescent="0.25">
      <c r="A32" s="670">
        <v>7</v>
      </c>
      <c r="B32" s="670">
        <v>2017</v>
      </c>
      <c r="C32" s="677">
        <v>43006.579861111109</v>
      </c>
      <c r="D32" s="672">
        <v>113643635</v>
      </c>
      <c r="E32" s="672" t="s">
        <v>4156</v>
      </c>
      <c r="F32" s="444" t="s">
        <v>4084</v>
      </c>
      <c r="G32" s="444" t="s">
        <v>4157</v>
      </c>
      <c r="H32" s="670" t="s">
        <v>3780</v>
      </c>
      <c r="I32" s="670" t="s">
        <v>647</v>
      </c>
      <c r="J32" s="670" t="s">
        <v>647</v>
      </c>
      <c r="K32" s="670" t="s">
        <v>3780</v>
      </c>
      <c r="L32" s="444" t="s">
        <v>3816</v>
      </c>
      <c r="M32" s="670" t="s">
        <v>3680</v>
      </c>
      <c r="N32" s="444" t="s">
        <v>97</v>
      </c>
      <c r="O32" s="444" t="s">
        <v>4086</v>
      </c>
      <c r="P32" s="675" t="s">
        <v>4087</v>
      </c>
      <c r="Q32" s="444" t="s">
        <v>3850</v>
      </c>
      <c r="R32" s="444" t="s">
        <v>3998</v>
      </c>
      <c r="S32" s="672">
        <v>66.5</v>
      </c>
      <c r="T32" s="672">
        <v>60</v>
      </c>
      <c r="U32" s="673">
        <f>(Table14[[#This Row],[Max Pressure]]-Table14[[#This Row],[MAOP]])/Table14[[#This Row],[MAOP]]</f>
        <v>0.10833333333333334</v>
      </c>
      <c r="V32" s="674" t="s">
        <v>3789</v>
      </c>
      <c r="W32" s="674" t="s">
        <v>3781</v>
      </c>
      <c r="X32" s="444" t="s">
        <v>4088</v>
      </c>
      <c r="Y32" s="444" t="s">
        <v>3800</v>
      </c>
      <c r="Z32" s="670" t="s">
        <v>4019</v>
      </c>
      <c r="AA32" s="670" t="s">
        <v>4019</v>
      </c>
      <c r="AB32" s="670" t="b">
        <f>EXACT(Table14[[#This Row],[LRGOP Assigned Threat]],Table14[[#This Row],[OP Master Threat]])</f>
        <v>1</v>
      </c>
      <c r="AC32" s="444" t="s">
        <v>4027</v>
      </c>
      <c r="AD32" s="444" t="s">
        <v>4028</v>
      </c>
      <c r="AE32" s="444" t="s">
        <v>3816</v>
      </c>
    </row>
    <row r="33" spans="1:32" s="452" customFormat="1" x14ac:dyDescent="0.25">
      <c r="A33" s="670">
        <v>8</v>
      </c>
      <c r="B33" s="670">
        <v>2017</v>
      </c>
      <c r="C33" s="677">
        <v>43021.63958333333</v>
      </c>
      <c r="D33" s="672">
        <v>113738595</v>
      </c>
      <c r="E33" s="672" t="s">
        <v>4029</v>
      </c>
      <c r="F33" s="444" t="s">
        <v>4158</v>
      </c>
      <c r="G33" s="444" t="s">
        <v>4159</v>
      </c>
      <c r="H33" s="670" t="s">
        <v>3780</v>
      </c>
      <c r="I33" s="670" t="s">
        <v>647</v>
      </c>
      <c r="J33" s="670" t="s">
        <v>647</v>
      </c>
      <c r="K33" s="670" t="s">
        <v>3780</v>
      </c>
      <c r="L33" s="444" t="s">
        <v>3816</v>
      </c>
      <c r="M33" s="670" t="s">
        <v>3680</v>
      </c>
      <c r="N33" s="444" t="s">
        <v>97</v>
      </c>
      <c r="O33" s="444" t="s">
        <v>4160</v>
      </c>
      <c r="P33" s="675" t="s">
        <v>4161</v>
      </c>
      <c r="Q33" s="444" t="s">
        <v>3850</v>
      </c>
      <c r="R33" s="444" t="s">
        <v>3998</v>
      </c>
      <c r="S33" s="672">
        <v>465</v>
      </c>
      <c r="T33" s="672">
        <v>200</v>
      </c>
      <c r="U33" s="673">
        <f>(Table14[[#This Row],[Max Pressure]]-Table14[[#This Row],[MAOP]])/Table14[[#This Row],[MAOP]]</f>
        <v>1.325</v>
      </c>
      <c r="V33" s="674" t="s">
        <v>3789</v>
      </c>
      <c r="W33" s="674" t="s">
        <v>3781</v>
      </c>
      <c r="X33" s="444" t="s">
        <v>4162</v>
      </c>
      <c r="Y33" s="444" t="s">
        <v>3800</v>
      </c>
      <c r="Z33" s="670" t="s">
        <v>4019</v>
      </c>
      <c r="AA33" s="670" t="s">
        <v>4019</v>
      </c>
      <c r="AB33" s="670" t="b">
        <f>EXACT(Table14[[#This Row],[LRGOP Assigned Threat]],Table14[[#This Row],[OP Master Threat]])</f>
        <v>1</v>
      </c>
      <c r="AC33" s="444" t="s">
        <v>4027</v>
      </c>
      <c r="AD33" s="444" t="s">
        <v>4028</v>
      </c>
      <c r="AE33" s="444" t="s">
        <v>3816</v>
      </c>
    </row>
    <row r="34" spans="1:32" s="452" customFormat="1" x14ac:dyDescent="0.25">
      <c r="A34" s="670">
        <v>9</v>
      </c>
      <c r="B34" s="670">
        <v>2017</v>
      </c>
      <c r="C34" s="677">
        <v>43029.69027777778</v>
      </c>
      <c r="D34" s="672">
        <v>113754369</v>
      </c>
      <c r="E34" s="672" t="s">
        <v>4029</v>
      </c>
      <c r="F34" s="444" t="s">
        <v>4163</v>
      </c>
      <c r="G34" s="444" t="s">
        <v>4164</v>
      </c>
      <c r="H34" s="670" t="s">
        <v>3780</v>
      </c>
      <c r="I34" s="670" t="s">
        <v>3781</v>
      </c>
      <c r="J34" s="670" t="s">
        <v>3780</v>
      </c>
      <c r="K34" s="670" t="s">
        <v>3780</v>
      </c>
      <c r="L34" s="444" t="s">
        <v>4057</v>
      </c>
      <c r="M34" s="670" t="s">
        <v>3680</v>
      </c>
      <c r="N34" s="444" t="s">
        <v>3861</v>
      </c>
      <c r="O34" s="444"/>
      <c r="P34" s="444"/>
      <c r="Q34" s="444"/>
      <c r="R34" s="444" t="s">
        <v>3998</v>
      </c>
      <c r="S34" s="672">
        <v>450</v>
      </c>
      <c r="T34" s="672">
        <v>60</v>
      </c>
      <c r="U34" s="673">
        <f>(Table14[[#This Row],[Max Pressure]]-Table14[[#This Row],[MAOP]])/Table14[[#This Row],[MAOP]]</f>
        <v>6.5</v>
      </c>
      <c r="V34" s="674" t="s">
        <v>4100</v>
      </c>
      <c r="W34" s="674" t="s">
        <v>3780</v>
      </c>
      <c r="X34" s="444" t="s">
        <v>4165</v>
      </c>
      <c r="Y34" s="444" t="s">
        <v>3782</v>
      </c>
      <c r="Z34" s="670" t="s">
        <v>4019</v>
      </c>
      <c r="AA34" s="670" t="s">
        <v>4019</v>
      </c>
      <c r="AB34" s="670" t="b">
        <f>EXACT(Table14[[#This Row],[LRGOP Assigned Threat]],Table14[[#This Row],[OP Master Threat]])</f>
        <v>1</v>
      </c>
      <c r="AC34" s="444" t="s">
        <v>4057</v>
      </c>
      <c r="AD34" s="444" t="s">
        <v>4061</v>
      </c>
      <c r="AE34" s="444" t="s">
        <v>4057</v>
      </c>
      <c r="AF34" s="452" t="s">
        <v>4166</v>
      </c>
    </row>
    <row r="35" spans="1:32" s="452" customFormat="1" x14ac:dyDescent="0.25">
      <c r="A35" s="670">
        <v>10</v>
      </c>
      <c r="B35" s="670">
        <v>2017</v>
      </c>
      <c r="C35" s="677">
        <v>43034</v>
      </c>
      <c r="D35" s="672">
        <v>114157455</v>
      </c>
      <c r="E35" s="672" t="s">
        <v>4029</v>
      </c>
      <c r="F35" s="444" t="s">
        <v>4167</v>
      </c>
      <c r="G35" s="444" t="s">
        <v>4168</v>
      </c>
      <c r="H35" s="670" t="s">
        <v>3780</v>
      </c>
      <c r="I35" s="670" t="s">
        <v>3780</v>
      </c>
      <c r="J35" s="670" t="s">
        <v>3780</v>
      </c>
      <c r="K35" s="670" t="s">
        <v>3780</v>
      </c>
      <c r="L35" s="444" t="s">
        <v>3858</v>
      </c>
      <c r="M35" s="670" t="s">
        <v>3681</v>
      </c>
      <c r="N35" s="444" t="s">
        <v>97</v>
      </c>
      <c r="O35" s="444" t="s">
        <v>4169</v>
      </c>
      <c r="P35" s="675" t="s">
        <v>4170</v>
      </c>
      <c r="Q35" s="444" t="s">
        <v>3850</v>
      </c>
      <c r="R35" s="444" t="s">
        <v>3998</v>
      </c>
      <c r="S35" s="672">
        <v>365</v>
      </c>
      <c r="T35" s="672">
        <v>175</v>
      </c>
      <c r="U35" s="673">
        <f>(Table14[[#This Row],[Max Pressure]]-Table14[[#This Row],[MAOP]])/Table14[[#This Row],[MAOP]]</f>
        <v>1.0857142857142856</v>
      </c>
      <c r="V35" s="674" t="s">
        <v>4108</v>
      </c>
      <c r="W35" s="674" t="s">
        <v>3781</v>
      </c>
      <c r="X35" s="444" t="s">
        <v>4171</v>
      </c>
      <c r="Y35" s="444" t="s">
        <v>3800</v>
      </c>
      <c r="Z35" s="670" t="s">
        <v>3681</v>
      </c>
      <c r="AA35" s="670" t="s">
        <v>3681</v>
      </c>
      <c r="AB35" s="670" t="b">
        <f>EXACT(Table14[[#This Row],[LRGOP Assigned Threat]],Table14[[#This Row],[OP Master Threat]])</f>
        <v>1</v>
      </c>
      <c r="AC35" s="444" t="s">
        <v>4172</v>
      </c>
      <c r="AD35" s="444" t="s">
        <v>4094</v>
      </c>
      <c r="AE35" s="444" t="s">
        <v>3858</v>
      </c>
    </row>
    <row r="36" spans="1:32" s="452" customFormat="1" x14ac:dyDescent="0.25">
      <c r="A36" s="670">
        <v>11</v>
      </c>
      <c r="B36" s="670">
        <v>2017</v>
      </c>
      <c r="C36" s="677">
        <v>43039.322916666664</v>
      </c>
      <c r="D36" s="672" t="s">
        <v>4173</v>
      </c>
      <c r="E36" s="672" t="s">
        <v>4174</v>
      </c>
      <c r="F36" s="444" t="s">
        <v>4151</v>
      </c>
      <c r="G36" s="444" t="s">
        <v>4175</v>
      </c>
      <c r="H36" s="670" t="s">
        <v>3780</v>
      </c>
      <c r="I36" s="670" t="s">
        <v>3780</v>
      </c>
      <c r="J36" s="670" t="s">
        <v>3781</v>
      </c>
      <c r="K36" s="670" t="s">
        <v>3780</v>
      </c>
      <c r="L36" s="444" t="s">
        <v>3858</v>
      </c>
      <c r="M36" s="670" t="s">
        <v>3681</v>
      </c>
      <c r="N36" s="444" t="s">
        <v>97</v>
      </c>
      <c r="O36" s="444" t="s">
        <v>4153</v>
      </c>
      <c r="P36" s="675" t="s">
        <v>4154</v>
      </c>
      <c r="Q36" s="444" t="s">
        <v>3850</v>
      </c>
      <c r="R36" s="444" t="s">
        <v>3998</v>
      </c>
      <c r="S36" s="672">
        <v>166</v>
      </c>
      <c r="T36" s="672">
        <v>145</v>
      </c>
      <c r="U36" s="673">
        <f>(Table14[[#This Row],[Max Pressure]]-Table14[[#This Row],[MAOP]])/Table14[[#This Row],[MAOP]]</f>
        <v>0.14482758620689656</v>
      </c>
      <c r="V36" s="674" t="s">
        <v>4108</v>
      </c>
      <c r="W36" s="674" t="s">
        <v>3781</v>
      </c>
      <c r="X36" s="444" t="s">
        <v>4155</v>
      </c>
      <c r="Y36" s="444" t="s">
        <v>3800</v>
      </c>
      <c r="Z36" s="670" t="s">
        <v>3681</v>
      </c>
      <c r="AA36" s="670" t="s">
        <v>3681</v>
      </c>
      <c r="AB36" s="670" t="b">
        <f>EXACT(Table14[[#This Row],[LRGOP Assigned Threat]],Table14[[#This Row],[OP Master Threat]])</f>
        <v>1</v>
      </c>
      <c r="AC36" s="444" t="s">
        <v>4093</v>
      </c>
      <c r="AD36" s="444" t="s">
        <v>4094</v>
      </c>
      <c r="AE36" s="444" t="s">
        <v>3858</v>
      </c>
    </row>
    <row r="37" spans="1:32" s="452" customFormat="1" x14ac:dyDescent="0.25">
      <c r="A37" s="670">
        <v>1</v>
      </c>
      <c r="B37" s="670">
        <v>2018</v>
      </c>
      <c r="C37" s="677">
        <v>43303.333333333336</v>
      </c>
      <c r="D37" s="672">
        <v>114808684</v>
      </c>
      <c r="E37" s="672" t="s">
        <v>4176</v>
      </c>
      <c r="F37" s="444" t="s">
        <v>4177</v>
      </c>
      <c r="G37" s="444" t="s">
        <v>4178</v>
      </c>
      <c r="H37" s="670" t="s">
        <v>3780</v>
      </c>
      <c r="I37" s="670" t="s">
        <v>3780</v>
      </c>
      <c r="J37" s="670" t="s">
        <v>3780</v>
      </c>
      <c r="K37" s="670" t="s">
        <v>3780</v>
      </c>
      <c r="L37" s="444" t="s">
        <v>3858</v>
      </c>
      <c r="M37" s="670" t="s">
        <v>3681</v>
      </c>
      <c r="N37" s="444" t="s">
        <v>97</v>
      </c>
      <c r="O37" s="444"/>
      <c r="P37" s="444"/>
      <c r="Q37" s="444"/>
      <c r="R37" s="444" t="s">
        <v>3998</v>
      </c>
      <c r="S37" s="672">
        <v>480</v>
      </c>
      <c r="T37" s="672">
        <v>60</v>
      </c>
      <c r="U37" s="673">
        <f>(Table14[[#This Row],[Max Pressure]]-Table14[[#This Row],[MAOP]])/Table14[[#This Row],[MAOP]]</f>
        <v>7</v>
      </c>
      <c r="V37" s="674" t="s">
        <v>4100</v>
      </c>
      <c r="W37" s="674" t="s">
        <v>3780</v>
      </c>
      <c r="X37" s="444" t="s">
        <v>4179</v>
      </c>
      <c r="Y37" s="444" t="s">
        <v>3800</v>
      </c>
      <c r="Z37" s="670" t="s">
        <v>3681</v>
      </c>
      <c r="AA37" s="670" t="s">
        <v>3681</v>
      </c>
      <c r="AB37" s="670" t="b">
        <f>EXACT(Table14[[#This Row],[LRGOP Assigned Threat]],Table14[[#This Row],[OP Master Threat]])</f>
        <v>1</v>
      </c>
      <c r="AC37" s="444" t="s">
        <v>4136</v>
      </c>
      <c r="AD37" t="s">
        <v>4000</v>
      </c>
      <c r="AE37" s="444" t="s">
        <v>3858</v>
      </c>
      <c r="AF37" s="452" t="s">
        <v>4180</v>
      </c>
    </row>
    <row r="38" spans="1:32" s="452" customFormat="1" x14ac:dyDescent="0.25">
      <c r="A38" s="670">
        <v>2</v>
      </c>
      <c r="B38" s="670">
        <v>2018</v>
      </c>
      <c r="C38" s="677">
        <v>43381</v>
      </c>
      <c r="D38" s="672">
        <v>115080794</v>
      </c>
      <c r="E38" s="672" t="s">
        <v>3796</v>
      </c>
      <c r="F38" s="444" t="s">
        <v>4181</v>
      </c>
      <c r="G38" s="444" t="s">
        <v>4182</v>
      </c>
      <c r="H38" s="670" t="s">
        <v>3780</v>
      </c>
      <c r="I38" s="670" t="s">
        <v>3780</v>
      </c>
      <c r="J38" s="670" t="s">
        <v>3780</v>
      </c>
      <c r="K38" s="670" t="s">
        <v>3780</v>
      </c>
      <c r="L38" s="444" t="s">
        <v>3805</v>
      </c>
      <c r="M38" s="670" t="s">
        <v>3681</v>
      </c>
      <c r="N38" s="444" t="s">
        <v>97</v>
      </c>
      <c r="O38" s="444" t="s">
        <v>4129</v>
      </c>
      <c r="P38" s="675" t="s">
        <v>4130</v>
      </c>
      <c r="Q38" s="444" t="s">
        <v>3850</v>
      </c>
      <c r="R38" s="444" t="s">
        <v>3998</v>
      </c>
      <c r="S38" s="672">
        <v>650</v>
      </c>
      <c r="T38" s="672">
        <v>125</v>
      </c>
      <c r="U38" s="673">
        <f>(Table14[[#This Row],[Max Pressure]]-Table14[[#This Row],[MAOP]])/Table14[[#This Row],[MAOP]]</f>
        <v>4.2</v>
      </c>
      <c r="V38" s="674" t="s">
        <v>4047</v>
      </c>
      <c r="W38" s="674" t="s">
        <v>3781</v>
      </c>
      <c r="X38" s="444" t="s">
        <v>4131</v>
      </c>
      <c r="Y38" s="444" t="s">
        <v>3800</v>
      </c>
      <c r="Z38" s="670" t="s">
        <v>3681</v>
      </c>
      <c r="AA38" s="670" t="s">
        <v>3681</v>
      </c>
      <c r="AB38" s="670" t="b">
        <f>EXACT(Table14[[#This Row],[LRGOP Assigned Threat]],Table14[[#This Row],[OP Master Threat]])</f>
        <v>1</v>
      </c>
      <c r="AC38" s="444" t="s">
        <v>4183</v>
      </c>
      <c r="AD38" t="s">
        <v>4000</v>
      </c>
      <c r="AE38" s="444" t="s">
        <v>3805</v>
      </c>
    </row>
    <row r="39" spans="1:32" s="452" customFormat="1" x14ac:dyDescent="0.25">
      <c r="A39" s="670">
        <v>3</v>
      </c>
      <c r="B39" s="670">
        <v>2018</v>
      </c>
      <c r="C39" s="677">
        <v>43420.875</v>
      </c>
      <c r="D39" s="672">
        <v>115388527</v>
      </c>
      <c r="E39" s="672" t="s">
        <v>4029</v>
      </c>
      <c r="F39" s="444" t="s">
        <v>4184</v>
      </c>
      <c r="G39" s="444" t="s">
        <v>4185</v>
      </c>
      <c r="H39" s="670" t="s">
        <v>3780</v>
      </c>
      <c r="I39" s="670" t="s">
        <v>3780</v>
      </c>
      <c r="J39" s="670" t="s">
        <v>3780</v>
      </c>
      <c r="K39" s="670" t="s">
        <v>3780</v>
      </c>
      <c r="L39" s="444" t="s">
        <v>3805</v>
      </c>
      <c r="M39" s="670" t="s">
        <v>3681</v>
      </c>
      <c r="N39" s="444" t="s">
        <v>97</v>
      </c>
      <c r="O39" s="444" t="s">
        <v>4186</v>
      </c>
      <c r="P39" s="675" t="s">
        <v>4187</v>
      </c>
      <c r="Q39" s="444" t="s">
        <v>4026</v>
      </c>
      <c r="R39" s="444" t="s">
        <v>3998</v>
      </c>
      <c r="S39" s="672">
        <v>230</v>
      </c>
      <c r="T39" s="672">
        <v>160</v>
      </c>
      <c r="U39" s="673">
        <f>(Table14[[#This Row],[Max Pressure]]-Table14[[#This Row],[MAOP]])/Table14[[#This Row],[MAOP]]</f>
        <v>0.4375</v>
      </c>
      <c r="V39" s="674" t="s">
        <v>4108</v>
      </c>
      <c r="W39" s="674" t="s">
        <v>3781</v>
      </c>
      <c r="X39" s="444" t="s">
        <v>4188</v>
      </c>
      <c r="Y39" s="444" t="s">
        <v>3793</v>
      </c>
      <c r="Z39" s="670" t="s">
        <v>3681</v>
      </c>
      <c r="AA39" s="670" t="s">
        <v>3681</v>
      </c>
      <c r="AB39" s="670" t="b">
        <f>EXACT(Table14[[#This Row],[LRGOP Assigned Threat]],Table14[[#This Row],[OP Master Threat]])</f>
        <v>1</v>
      </c>
      <c r="AC39" s="444" t="s">
        <v>4183</v>
      </c>
      <c r="AD39" t="s">
        <v>4000</v>
      </c>
      <c r="AE39" s="444" t="s">
        <v>3805</v>
      </c>
      <c r="AF39" s="452" t="s">
        <v>4189</v>
      </c>
    </row>
    <row r="40" spans="1:32" s="452" customFormat="1" x14ac:dyDescent="0.25">
      <c r="A40" s="670">
        <v>4</v>
      </c>
      <c r="B40" s="670">
        <v>2018</v>
      </c>
      <c r="C40" s="677">
        <v>43424.375</v>
      </c>
      <c r="D40" s="672">
        <v>115413614</v>
      </c>
      <c r="E40" s="672" t="s">
        <v>3796</v>
      </c>
      <c r="F40" s="444" t="s">
        <v>4190</v>
      </c>
      <c r="G40" s="444" t="s">
        <v>4191</v>
      </c>
      <c r="H40" s="670" t="s">
        <v>3780</v>
      </c>
      <c r="I40" s="670" t="s">
        <v>3780</v>
      </c>
      <c r="J40" s="670" t="s">
        <v>3780</v>
      </c>
      <c r="K40" s="670" t="s">
        <v>3780</v>
      </c>
      <c r="L40" s="444" t="s">
        <v>3858</v>
      </c>
      <c r="M40" s="670" t="s">
        <v>3681</v>
      </c>
      <c r="N40" s="444" t="s">
        <v>97</v>
      </c>
      <c r="O40" s="444" t="s">
        <v>4192</v>
      </c>
      <c r="P40" s="675" t="s">
        <v>4193</v>
      </c>
      <c r="Q40" s="444" t="s">
        <v>3850</v>
      </c>
      <c r="R40" s="444" t="s">
        <v>3998</v>
      </c>
      <c r="S40" s="672">
        <v>225</v>
      </c>
      <c r="T40" s="672">
        <v>175</v>
      </c>
      <c r="U40" s="673">
        <f>(Table14[[#This Row],[Max Pressure]]-Table14[[#This Row],[MAOP]])/Table14[[#This Row],[MAOP]]</f>
        <v>0.2857142857142857</v>
      </c>
      <c r="V40" s="674" t="s">
        <v>4194</v>
      </c>
      <c r="W40" s="674" t="s">
        <v>3781</v>
      </c>
      <c r="X40" s="444" t="s">
        <v>4195</v>
      </c>
      <c r="Y40" s="444" t="s">
        <v>3800</v>
      </c>
      <c r="Z40" s="670" t="s">
        <v>3681</v>
      </c>
      <c r="AA40" s="670" t="s">
        <v>3681</v>
      </c>
      <c r="AB40" s="670" t="b">
        <f>EXACT(Table14[[#This Row],[LRGOP Assigned Threat]],Table14[[#This Row],[OP Master Threat]])</f>
        <v>1</v>
      </c>
      <c r="AC40" s="444" t="s">
        <v>1014</v>
      </c>
      <c r="AD40" t="s">
        <v>4000</v>
      </c>
      <c r="AE40" s="444" t="s">
        <v>3858</v>
      </c>
      <c r="AF40" s="452" t="s">
        <v>4196</v>
      </c>
    </row>
    <row r="41" spans="1:32" s="452" customFormat="1" x14ac:dyDescent="0.25">
      <c r="A41" s="670">
        <v>5</v>
      </c>
      <c r="B41" s="670">
        <v>2018</v>
      </c>
      <c r="C41" s="677">
        <v>43449.454861111109</v>
      </c>
      <c r="D41" s="672">
        <v>115524902</v>
      </c>
      <c r="E41" s="672" t="s">
        <v>4197</v>
      </c>
      <c r="F41" s="444" t="s">
        <v>4198</v>
      </c>
      <c r="G41" s="444" t="s">
        <v>4199</v>
      </c>
      <c r="H41" s="670" t="s">
        <v>3780</v>
      </c>
      <c r="I41" s="670" t="s">
        <v>3781</v>
      </c>
      <c r="J41" s="670" t="s">
        <v>3781</v>
      </c>
      <c r="K41" s="670" t="s">
        <v>3780</v>
      </c>
      <c r="L41" s="444" t="s">
        <v>3858</v>
      </c>
      <c r="M41" s="670" t="s">
        <v>3681</v>
      </c>
      <c r="N41" s="444" t="s">
        <v>97</v>
      </c>
      <c r="O41" s="444" t="s">
        <v>4086</v>
      </c>
      <c r="P41" s="675" t="s">
        <v>4087</v>
      </c>
      <c r="Q41" s="444" t="s">
        <v>3850</v>
      </c>
      <c r="R41" s="444" t="s">
        <v>3998</v>
      </c>
      <c r="S41" s="672">
        <v>92</v>
      </c>
      <c r="T41" s="672">
        <v>60</v>
      </c>
      <c r="U41" s="673">
        <f>(Table14[[#This Row],[Max Pressure]]-Table14[[#This Row],[MAOP]])/Table14[[#This Row],[MAOP]]</f>
        <v>0.53333333333333333</v>
      </c>
      <c r="V41" s="674" t="s">
        <v>4108</v>
      </c>
      <c r="W41" s="674" t="s">
        <v>3781</v>
      </c>
      <c r="X41" s="444" t="s">
        <v>4088</v>
      </c>
      <c r="Y41" s="444" t="s">
        <v>3800</v>
      </c>
      <c r="Z41" s="670" t="s">
        <v>3681</v>
      </c>
      <c r="AA41" s="670" t="s">
        <v>3681</v>
      </c>
      <c r="AB41" s="670" t="b">
        <f>EXACT(Table14[[#This Row],[LRGOP Assigned Threat]],Table14[[#This Row],[OP Master Threat]])</f>
        <v>1</v>
      </c>
      <c r="AC41" s="444" t="s">
        <v>4136</v>
      </c>
      <c r="AD41" t="s">
        <v>4000</v>
      </c>
      <c r="AE41" s="444" t="s">
        <v>3858</v>
      </c>
    </row>
    <row r="42" spans="1:32" s="452" customFormat="1" x14ac:dyDescent="0.25">
      <c r="A42" s="670">
        <v>1</v>
      </c>
      <c r="B42" s="670">
        <v>2019</v>
      </c>
      <c r="C42" s="671">
        <v>43482.488888888889</v>
      </c>
      <c r="D42" s="672">
        <v>115705607</v>
      </c>
      <c r="E42" s="672" t="s">
        <v>4200</v>
      </c>
      <c r="F42" s="444" t="s">
        <v>4201</v>
      </c>
      <c r="G42" s="444" t="s">
        <v>4202</v>
      </c>
      <c r="H42" s="670" t="s">
        <v>3780</v>
      </c>
      <c r="I42" s="670" t="s">
        <v>3781</v>
      </c>
      <c r="J42" s="670" t="s">
        <v>3781</v>
      </c>
      <c r="K42" s="670" t="s">
        <v>3780</v>
      </c>
      <c r="L42" s="444" t="s">
        <v>4020</v>
      </c>
      <c r="M42" s="670" t="s">
        <v>3680</v>
      </c>
      <c r="N42" s="444" t="s">
        <v>3861</v>
      </c>
      <c r="O42" s="444"/>
      <c r="P42" s="444"/>
      <c r="Q42" s="444"/>
      <c r="R42" s="444" t="s">
        <v>3998</v>
      </c>
      <c r="S42" s="672">
        <v>82</v>
      </c>
      <c r="T42" s="672">
        <v>60</v>
      </c>
      <c r="U42" s="673">
        <f>(Table14[[#This Row],[Max Pressure]]-Table14[[#This Row],[MAOP]])/Table14[[#This Row],[MAOP]]</f>
        <v>0.36666666666666664</v>
      </c>
      <c r="V42" s="674" t="s">
        <v>3789</v>
      </c>
      <c r="W42" s="674" t="s">
        <v>3781</v>
      </c>
      <c r="X42" s="444" t="s">
        <v>4203</v>
      </c>
      <c r="Y42" s="444" t="s">
        <v>3782</v>
      </c>
      <c r="Z42" s="670" t="s">
        <v>4019</v>
      </c>
      <c r="AA42" s="670" t="s">
        <v>4019</v>
      </c>
      <c r="AB42" s="670" t="b">
        <f>EXACT(Table14[[#This Row],[LRGOP Assigned Threat]],Table14[[#This Row],[OP Master Threat]])</f>
        <v>1</v>
      </c>
      <c r="AC42" s="444" t="s">
        <v>4020</v>
      </c>
      <c r="AD42" s="444" t="s">
        <v>4021</v>
      </c>
      <c r="AE42" s="444" t="s">
        <v>4020</v>
      </c>
    </row>
    <row r="43" spans="1:32" s="452" customFormat="1" x14ac:dyDescent="0.25">
      <c r="A43" s="670">
        <v>2</v>
      </c>
      <c r="B43" s="670">
        <v>2019</v>
      </c>
      <c r="C43" s="671">
        <v>43557.487500000003</v>
      </c>
      <c r="D43" s="672">
        <v>116938286</v>
      </c>
      <c r="E43" s="672" t="s">
        <v>4029</v>
      </c>
      <c r="F43" s="444" t="s">
        <v>4204</v>
      </c>
      <c r="G43" s="444" t="s">
        <v>4205</v>
      </c>
      <c r="H43" s="670" t="s">
        <v>3780</v>
      </c>
      <c r="I43" s="670" t="s">
        <v>3780</v>
      </c>
      <c r="J43" s="670" t="s">
        <v>3781</v>
      </c>
      <c r="K43" s="670" t="s">
        <v>3780</v>
      </c>
      <c r="L43" s="444" t="s">
        <v>3858</v>
      </c>
      <c r="M43" s="670" t="s">
        <v>3681</v>
      </c>
      <c r="N43" s="444" t="s">
        <v>97</v>
      </c>
      <c r="O43" s="452" t="s">
        <v>4206</v>
      </c>
      <c r="P43" s="675" t="s">
        <v>4207</v>
      </c>
      <c r="Q43" s="444" t="s">
        <v>3850</v>
      </c>
      <c r="R43" s="444" t="s">
        <v>3998</v>
      </c>
      <c r="S43" s="672">
        <v>107</v>
      </c>
      <c r="T43" s="672">
        <v>60</v>
      </c>
      <c r="U43" s="673">
        <f>(Table14[[#This Row],[Max Pressure]]-Table14[[#This Row],[MAOP]])/Table14[[#This Row],[MAOP]]</f>
        <v>0.78333333333333333</v>
      </c>
      <c r="V43" s="674" t="s">
        <v>4108</v>
      </c>
      <c r="W43" s="674" t="s">
        <v>3781</v>
      </c>
      <c r="X43" s="444" t="s">
        <v>4208</v>
      </c>
      <c r="Y43" s="444" t="s">
        <v>3800</v>
      </c>
      <c r="Z43" s="670" t="s">
        <v>3681</v>
      </c>
      <c r="AA43" s="670" t="s">
        <v>3681</v>
      </c>
      <c r="AB43" s="670" t="b">
        <f>EXACT(Table14[[#This Row],[LRGOP Assigned Threat]],Table14[[#This Row],[OP Master Threat]])</f>
        <v>1</v>
      </c>
      <c r="AC43" s="444" t="s">
        <v>4093</v>
      </c>
      <c r="AD43" s="444" t="s">
        <v>4094</v>
      </c>
      <c r="AE43" s="444" t="s">
        <v>3858</v>
      </c>
    </row>
    <row r="44" spans="1:32" s="452" customFormat="1" x14ac:dyDescent="0.25">
      <c r="A44" s="670">
        <v>3</v>
      </c>
      <c r="B44" s="670">
        <v>2019</v>
      </c>
      <c r="C44" s="671">
        <v>43615</v>
      </c>
      <c r="D44" s="672">
        <v>117345165</v>
      </c>
      <c r="E44" s="672" t="s">
        <v>4209</v>
      </c>
      <c r="F44" s="444" t="s">
        <v>4210</v>
      </c>
      <c r="G44" s="444" t="s">
        <v>4211</v>
      </c>
      <c r="H44" s="670" t="s">
        <v>3780</v>
      </c>
      <c r="I44" s="670" t="s">
        <v>3780</v>
      </c>
      <c r="J44" s="670" t="s">
        <v>3780</v>
      </c>
      <c r="K44" s="670" t="s">
        <v>3780</v>
      </c>
      <c r="L44" s="444" t="s">
        <v>3858</v>
      </c>
      <c r="M44" s="670" t="s">
        <v>3681</v>
      </c>
      <c r="N44" s="444" t="s">
        <v>97</v>
      </c>
      <c r="O44" s="444" t="s">
        <v>4212</v>
      </c>
      <c r="P44" s="675" t="s">
        <v>4213</v>
      </c>
      <c r="Q44" s="444" t="s">
        <v>3850</v>
      </c>
      <c r="R44" s="444" t="s">
        <v>3998</v>
      </c>
      <c r="S44" s="672">
        <v>641</v>
      </c>
      <c r="T44" s="672">
        <v>400</v>
      </c>
      <c r="U44" s="673">
        <f>(Table14[[#This Row],[Max Pressure]]-Table14[[#This Row],[MAOP]])/Table14[[#This Row],[MAOP]]</f>
        <v>0.60250000000000004</v>
      </c>
      <c r="V44" s="674" t="s">
        <v>4194</v>
      </c>
      <c r="W44" s="674" t="s">
        <v>3781</v>
      </c>
      <c r="X44" s="444" t="s">
        <v>4214</v>
      </c>
      <c r="Y44" s="444" t="s">
        <v>3800</v>
      </c>
      <c r="Z44" s="670" t="s">
        <v>3681</v>
      </c>
      <c r="AA44" s="670" t="s">
        <v>3681</v>
      </c>
      <c r="AB44" s="670" t="b">
        <f>EXACT(Table14[[#This Row],[LRGOP Assigned Threat]],Table14[[#This Row],[OP Master Threat]])</f>
        <v>1</v>
      </c>
      <c r="AC44" s="444" t="s">
        <v>4122</v>
      </c>
      <c r="AD44" s="444" t="s">
        <v>4123</v>
      </c>
      <c r="AE44" s="444" t="s">
        <v>3858</v>
      </c>
      <c r="AF44" s="452" t="s">
        <v>4215</v>
      </c>
    </row>
    <row r="45" spans="1:32" s="452" customFormat="1" x14ac:dyDescent="0.25">
      <c r="A45" s="670">
        <v>4</v>
      </c>
      <c r="B45" s="670">
        <v>2019</v>
      </c>
      <c r="C45" s="671">
        <v>43629</v>
      </c>
      <c r="D45" s="672">
        <v>117445540</v>
      </c>
      <c r="E45" s="672" t="s">
        <v>3796</v>
      </c>
      <c r="F45" s="444" t="s">
        <v>4216</v>
      </c>
      <c r="G45" s="444" t="s">
        <v>4217</v>
      </c>
      <c r="H45" s="670" t="s">
        <v>3780</v>
      </c>
      <c r="I45" s="670"/>
      <c r="J45" s="670"/>
      <c r="K45" s="670" t="s">
        <v>3781</v>
      </c>
      <c r="L45" s="444" t="s">
        <v>3858</v>
      </c>
      <c r="M45" s="670" t="s">
        <v>3681</v>
      </c>
      <c r="N45" s="444" t="s">
        <v>3861</v>
      </c>
      <c r="O45" s="444"/>
      <c r="P45" s="444"/>
      <c r="Q45" s="444"/>
      <c r="R45" s="444"/>
      <c r="S45" s="672">
        <v>80</v>
      </c>
      <c r="T45" s="672">
        <v>60</v>
      </c>
      <c r="U45" s="673">
        <f>(Table14[[#This Row],[Max Pressure]]-Table14[[#This Row],[MAOP]])/Table14[[#This Row],[MAOP]]</f>
        <v>0.33333333333333331</v>
      </c>
      <c r="V45" s="674" t="s">
        <v>4108</v>
      </c>
      <c r="W45" s="674" t="s">
        <v>3781</v>
      </c>
      <c r="X45" s="444" t="s">
        <v>4218</v>
      </c>
      <c r="Y45" s="444" t="s">
        <v>4219</v>
      </c>
      <c r="Z45" s="670"/>
      <c r="AA45" s="670"/>
      <c r="AB45" s="670"/>
      <c r="AC45" s="444"/>
      <c r="AD45" s="444"/>
      <c r="AE45" s="444" t="s">
        <v>3858</v>
      </c>
      <c r="AF45" s="452" t="s">
        <v>4220</v>
      </c>
    </row>
    <row r="46" spans="1:32" s="452" customFormat="1" x14ac:dyDescent="0.25">
      <c r="A46" s="670">
        <v>5</v>
      </c>
      <c r="B46" s="670">
        <v>2019</v>
      </c>
      <c r="C46" s="671">
        <v>43657.845833333333</v>
      </c>
      <c r="D46" s="672">
        <v>117595394</v>
      </c>
      <c r="E46" s="672" t="s">
        <v>4209</v>
      </c>
      <c r="F46" s="444" t="s">
        <v>4210</v>
      </c>
      <c r="G46" s="444" t="s">
        <v>4221</v>
      </c>
      <c r="H46" s="670" t="s">
        <v>3780</v>
      </c>
      <c r="I46" s="670" t="s">
        <v>3780</v>
      </c>
      <c r="J46" s="670" t="s">
        <v>3780</v>
      </c>
      <c r="K46" s="670" t="s">
        <v>3780</v>
      </c>
      <c r="L46" s="444" t="s">
        <v>3858</v>
      </c>
      <c r="M46" s="670" t="s">
        <v>3681</v>
      </c>
      <c r="N46" s="444" t="s">
        <v>97</v>
      </c>
      <c r="O46" s="444" t="s">
        <v>4212</v>
      </c>
      <c r="P46" s="675" t="s">
        <v>4213</v>
      </c>
      <c r="Q46" s="444" t="s">
        <v>3850</v>
      </c>
      <c r="R46" s="444" t="s">
        <v>3998</v>
      </c>
      <c r="S46" s="672">
        <v>470</v>
      </c>
      <c r="T46" s="672">
        <v>400</v>
      </c>
      <c r="U46" s="673">
        <f>(Table14[[#This Row],[Max Pressure]]-Table14[[#This Row],[MAOP]])/Table14[[#This Row],[MAOP]]</f>
        <v>0.17499999999999999</v>
      </c>
      <c r="V46" s="674" t="s">
        <v>4108</v>
      </c>
      <c r="W46" s="674" t="s">
        <v>3781</v>
      </c>
      <c r="X46" s="444" t="s">
        <v>4214</v>
      </c>
      <c r="Y46" s="444" t="s">
        <v>3800</v>
      </c>
      <c r="Z46" s="670" t="s">
        <v>3681</v>
      </c>
      <c r="AA46" s="670" t="s">
        <v>3681</v>
      </c>
      <c r="AB46" s="670" t="b">
        <f>EXACT(Table14[[#This Row],[LRGOP Assigned Threat]],Table14[[#This Row],[OP Master Threat]])</f>
        <v>1</v>
      </c>
      <c r="AC46" s="444" t="s">
        <v>4122</v>
      </c>
      <c r="AD46" s="444" t="s">
        <v>4123</v>
      </c>
      <c r="AE46" s="444" t="s">
        <v>3858</v>
      </c>
      <c r="AF46" s="452" t="s">
        <v>4215</v>
      </c>
    </row>
    <row r="47" spans="1:32" s="452" customFormat="1" x14ac:dyDescent="0.25">
      <c r="A47" s="670">
        <v>6</v>
      </c>
      <c r="B47" s="670">
        <v>2019</v>
      </c>
      <c r="C47" s="671">
        <v>43686.75</v>
      </c>
      <c r="D47" s="672">
        <v>117753819</v>
      </c>
      <c r="E47" s="672" t="s">
        <v>3796</v>
      </c>
      <c r="F47" s="444" t="s">
        <v>4204</v>
      </c>
      <c r="G47" s="444" t="s">
        <v>4222</v>
      </c>
      <c r="H47" s="670" t="s">
        <v>3780</v>
      </c>
      <c r="I47" s="670" t="s">
        <v>3780</v>
      </c>
      <c r="J47" s="670" t="s">
        <v>3780</v>
      </c>
      <c r="K47" s="670" t="s">
        <v>3780</v>
      </c>
      <c r="L47" s="444" t="s">
        <v>3858</v>
      </c>
      <c r="M47" s="670" t="s">
        <v>3681</v>
      </c>
      <c r="N47" s="444" t="s">
        <v>97</v>
      </c>
      <c r="O47" s="452" t="s">
        <v>4206</v>
      </c>
      <c r="P47" s="675" t="s">
        <v>4207</v>
      </c>
      <c r="Q47" s="444" t="s">
        <v>3850</v>
      </c>
      <c r="R47" s="444" t="s">
        <v>3998</v>
      </c>
      <c r="S47" s="672">
        <v>86</v>
      </c>
      <c r="T47" s="672">
        <v>60</v>
      </c>
      <c r="U47" s="673">
        <f>(Table14[[#This Row],[Max Pressure]]-Table14[[#This Row],[MAOP]])/Table14[[#This Row],[MAOP]]</f>
        <v>0.43333333333333335</v>
      </c>
      <c r="V47" s="674" t="s">
        <v>4108</v>
      </c>
      <c r="W47" s="674" t="s">
        <v>3781</v>
      </c>
      <c r="X47" s="444" t="s">
        <v>4208</v>
      </c>
      <c r="Y47" s="444" t="s">
        <v>3800</v>
      </c>
      <c r="Z47" s="670" t="s">
        <v>3681</v>
      </c>
      <c r="AA47" s="670" t="s">
        <v>3681</v>
      </c>
      <c r="AB47" s="670" t="b">
        <f>EXACT(Table14[[#This Row],[LRGOP Assigned Threat]],Table14[[#This Row],[OP Master Threat]])</f>
        <v>1</v>
      </c>
      <c r="AC47" s="444" t="s">
        <v>4102</v>
      </c>
      <c r="AD47" s="444" t="s">
        <v>4103</v>
      </c>
      <c r="AE47" s="444" t="s">
        <v>3858</v>
      </c>
      <c r="AF47" s="452" t="s">
        <v>4223</v>
      </c>
    </row>
    <row r="48" spans="1:32" s="452" customFormat="1" x14ac:dyDescent="0.25">
      <c r="A48" s="670">
        <v>7</v>
      </c>
      <c r="B48" s="670">
        <v>2019</v>
      </c>
      <c r="C48" s="671">
        <v>43756.436111111114</v>
      </c>
      <c r="D48" s="672">
        <v>118026345</v>
      </c>
      <c r="E48" s="672" t="s">
        <v>4029</v>
      </c>
      <c r="F48" s="444" t="s">
        <v>4224</v>
      </c>
      <c r="G48" s="444" t="s">
        <v>4225</v>
      </c>
      <c r="H48" s="670" t="s">
        <v>3780</v>
      </c>
      <c r="I48" s="670" t="s">
        <v>3780</v>
      </c>
      <c r="J48" s="670" t="s">
        <v>414</v>
      </c>
      <c r="K48" s="670" t="s">
        <v>3780</v>
      </c>
      <c r="L48" s="444" t="s">
        <v>4081</v>
      </c>
      <c r="M48" s="670" t="s">
        <v>3680</v>
      </c>
      <c r="N48" s="444" t="s">
        <v>3861</v>
      </c>
      <c r="O48" s="444"/>
      <c r="P48" s="444"/>
      <c r="Q48" s="444"/>
      <c r="R48" s="444" t="s">
        <v>4037</v>
      </c>
      <c r="S48" s="672">
        <v>80</v>
      </c>
      <c r="T48" s="672">
        <v>60</v>
      </c>
      <c r="U48" s="673">
        <f>(Table14[[#This Row],[Max Pressure]]-Table14[[#This Row],[MAOP]])/Table14[[#This Row],[MAOP]]</f>
        <v>0.33333333333333331</v>
      </c>
      <c r="V48" s="674" t="s">
        <v>3789</v>
      </c>
      <c r="W48" s="674" t="s">
        <v>3781</v>
      </c>
      <c r="X48" s="444" t="s">
        <v>4226</v>
      </c>
      <c r="Y48" s="444" t="s">
        <v>3862</v>
      </c>
      <c r="Z48" s="670" t="s">
        <v>4019</v>
      </c>
      <c r="AA48" s="670" t="s">
        <v>4019</v>
      </c>
      <c r="AB48" s="670" t="b">
        <f>EXACT(Table14[[#This Row],[LRGOP Assigned Threat]],Table14[[#This Row],[OP Master Threat]])</f>
        <v>1</v>
      </c>
      <c r="AC48" s="444" t="s">
        <v>4081</v>
      </c>
      <c r="AD48" s="444" t="s">
        <v>4021</v>
      </c>
      <c r="AE48" s="444" t="s">
        <v>4081</v>
      </c>
    </row>
    <row r="49" spans="1:32" s="452" customFormat="1" x14ac:dyDescent="0.25">
      <c r="A49" s="670">
        <v>8</v>
      </c>
      <c r="B49" s="670">
        <v>2019</v>
      </c>
      <c r="C49" s="671">
        <v>43768</v>
      </c>
      <c r="D49" s="672">
        <v>118123950</v>
      </c>
      <c r="E49" s="672" t="s">
        <v>4029</v>
      </c>
      <c r="F49" s="444" t="s">
        <v>4227</v>
      </c>
      <c r="G49" s="444" t="s">
        <v>4228</v>
      </c>
      <c r="H49" s="670" t="s">
        <v>3780</v>
      </c>
      <c r="I49" s="670" t="s">
        <v>3781</v>
      </c>
      <c r="J49" s="670" t="s">
        <v>414</v>
      </c>
      <c r="K49" s="670" t="s">
        <v>3780</v>
      </c>
      <c r="L49" s="444" t="s">
        <v>4020</v>
      </c>
      <c r="M49" s="670" t="s">
        <v>3680</v>
      </c>
      <c r="N49" s="444" t="s">
        <v>3861</v>
      </c>
      <c r="O49" s="444"/>
      <c r="P49" s="444"/>
      <c r="Q49" s="444"/>
      <c r="R49" s="444" t="s">
        <v>4037</v>
      </c>
      <c r="S49" s="672">
        <v>45</v>
      </c>
      <c r="T49" s="672">
        <v>32</v>
      </c>
      <c r="U49" s="673">
        <f>(Table14[[#This Row],[Max Pressure]]-Table14[[#This Row],[MAOP]])/Table14[[#This Row],[MAOP]]</f>
        <v>0.40625</v>
      </c>
      <c r="V49" s="674" t="s">
        <v>4114</v>
      </c>
      <c r="W49" s="674" t="s">
        <v>3781</v>
      </c>
      <c r="X49" s="444" t="s">
        <v>4229</v>
      </c>
      <c r="Y49" s="444" t="s">
        <v>4230</v>
      </c>
      <c r="Z49" s="670" t="s">
        <v>4019</v>
      </c>
      <c r="AA49" s="670" t="s">
        <v>4019</v>
      </c>
      <c r="AB49" s="670" t="b">
        <f>EXACT(Table14[[#This Row],[LRGOP Assigned Threat]],Table14[[#This Row],[OP Master Threat]])</f>
        <v>1</v>
      </c>
      <c r="AC49" s="444" t="s">
        <v>4020</v>
      </c>
      <c r="AD49" s="444" t="s">
        <v>4021</v>
      </c>
      <c r="AE49" s="444" t="s">
        <v>4020</v>
      </c>
      <c r="AF49" s="452" t="s">
        <v>4231</v>
      </c>
    </row>
    <row r="50" spans="1:32" s="452" customFormat="1" x14ac:dyDescent="0.25">
      <c r="A50" s="670">
        <v>9</v>
      </c>
      <c r="B50" s="670">
        <v>2019</v>
      </c>
      <c r="C50" s="671">
        <v>43778</v>
      </c>
      <c r="D50" s="672">
        <v>118197814</v>
      </c>
      <c r="E50" s="672" t="s">
        <v>3796</v>
      </c>
      <c r="F50" s="444" t="s">
        <v>4232</v>
      </c>
      <c r="G50" s="444" t="s">
        <v>4233</v>
      </c>
      <c r="H50" s="670" t="s">
        <v>3780</v>
      </c>
      <c r="I50" s="670"/>
      <c r="J50" s="670"/>
      <c r="K50" s="670" t="s">
        <v>3781</v>
      </c>
      <c r="L50" s="444" t="s">
        <v>3858</v>
      </c>
      <c r="M50" s="670" t="s">
        <v>3681</v>
      </c>
      <c r="N50" s="444" t="s">
        <v>3861</v>
      </c>
      <c r="O50" s="444"/>
      <c r="P50" s="444"/>
      <c r="Q50" s="444"/>
      <c r="R50" s="444"/>
      <c r="S50" s="672">
        <v>79</v>
      </c>
      <c r="T50" s="672">
        <v>60</v>
      </c>
      <c r="U50" s="673">
        <f>(Table14[[#This Row],[Max Pressure]]-Table14[[#This Row],[MAOP]])/Table14[[#This Row],[MAOP]]</f>
        <v>0.31666666666666665</v>
      </c>
      <c r="V50" s="674" t="s">
        <v>4108</v>
      </c>
      <c r="W50" s="674" t="s">
        <v>3781</v>
      </c>
      <c r="X50" s="444" t="s">
        <v>4234</v>
      </c>
      <c r="Y50" s="444" t="s">
        <v>4219</v>
      </c>
      <c r="Z50" s="670"/>
      <c r="AA50" s="670"/>
      <c r="AB50" s="670"/>
      <c r="AC50" s="444"/>
      <c r="AD50" s="444"/>
      <c r="AE50" s="444" t="s">
        <v>3858</v>
      </c>
    </row>
    <row r="51" spans="1:32" s="452" customFormat="1" x14ac:dyDescent="0.25">
      <c r="A51" s="670">
        <v>10</v>
      </c>
      <c r="B51" s="670">
        <v>2019</v>
      </c>
      <c r="C51" s="671">
        <v>43789.195833333331</v>
      </c>
      <c r="D51" s="672">
        <v>118190702</v>
      </c>
      <c r="E51" s="672" t="s">
        <v>4235</v>
      </c>
      <c r="F51" s="444" t="s">
        <v>4236</v>
      </c>
      <c r="G51" s="444" t="s">
        <v>4237</v>
      </c>
      <c r="H51" s="670" t="s">
        <v>3780</v>
      </c>
      <c r="I51" s="670" t="s">
        <v>3781</v>
      </c>
      <c r="J51" s="670" t="s">
        <v>3781</v>
      </c>
      <c r="K51" s="670" t="s">
        <v>3780</v>
      </c>
      <c r="L51" s="444" t="s">
        <v>4020</v>
      </c>
      <c r="M51" s="670" t="s">
        <v>3680</v>
      </c>
      <c r="N51" s="444" t="s">
        <v>3861</v>
      </c>
      <c r="O51" s="444"/>
      <c r="P51" s="444"/>
      <c r="Q51" s="444"/>
      <c r="R51" s="444" t="s">
        <v>3998</v>
      </c>
      <c r="S51" s="672">
        <v>84</v>
      </c>
      <c r="T51" s="672">
        <v>60</v>
      </c>
      <c r="U51" s="673">
        <f>(Table14[[#This Row],[Max Pressure]]-Table14[[#This Row],[MAOP]])/Table14[[#This Row],[MAOP]]</f>
        <v>0.4</v>
      </c>
      <c r="V51" s="674" t="s">
        <v>4114</v>
      </c>
      <c r="W51" s="674" t="s">
        <v>3781</v>
      </c>
      <c r="X51" s="444" t="s">
        <v>4238</v>
      </c>
      <c r="Y51" s="444" t="s">
        <v>3782</v>
      </c>
      <c r="Z51" s="670" t="s">
        <v>4019</v>
      </c>
      <c r="AA51" s="670" t="s">
        <v>4019</v>
      </c>
      <c r="AB51" s="670" t="b">
        <f>EXACT(Table14[[#This Row],[LRGOP Assigned Threat]],Table14[[#This Row],[OP Master Threat]])</f>
        <v>1</v>
      </c>
      <c r="AC51" s="444" t="s">
        <v>4020</v>
      </c>
      <c r="AD51" s="444" t="s">
        <v>4021</v>
      </c>
      <c r="AE51" s="444" t="s">
        <v>4020</v>
      </c>
      <c r="AF51" s="452" t="s">
        <v>4239</v>
      </c>
    </row>
    <row r="52" spans="1:32" s="452" customFormat="1" x14ac:dyDescent="0.25">
      <c r="A52" s="670">
        <v>11</v>
      </c>
      <c r="B52" s="670">
        <v>2019</v>
      </c>
      <c r="C52" s="671">
        <v>43803.048611111109</v>
      </c>
      <c r="D52" s="672">
        <v>118240107</v>
      </c>
      <c r="E52" s="672" t="s">
        <v>3796</v>
      </c>
      <c r="F52" s="444" t="s">
        <v>4240</v>
      </c>
      <c r="G52" s="444" t="s">
        <v>4241</v>
      </c>
      <c r="H52" s="670" t="s">
        <v>3780</v>
      </c>
      <c r="I52" s="670" t="s">
        <v>3780</v>
      </c>
      <c r="J52" s="670" t="s">
        <v>3780</v>
      </c>
      <c r="K52" s="670" t="s">
        <v>3780</v>
      </c>
      <c r="L52" s="444" t="s">
        <v>3858</v>
      </c>
      <c r="M52" s="670" t="s">
        <v>3681</v>
      </c>
      <c r="N52" s="444" t="s">
        <v>97</v>
      </c>
      <c r="O52" s="444" t="s">
        <v>4242</v>
      </c>
      <c r="P52" s="675" t="s">
        <v>4243</v>
      </c>
      <c r="Q52" s="444" t="s">
        <v>3850</v>
      </c>
      <c r="R52" s="444" t="s">
        <v>3998</v>
      </c>
      <c r="S52" s="672">
        <v>120</v>
      </c>
      <c r="T52" s="672">
        <v>60</v>
      </c>
      <c r="U52" s="673">
        <f>(Table14[[#This Row],[Max Pressure]]-Table14[[#This Row],[MAOP]])/Table14[[#This Row],[MAOP]]</f>
        <v>1</v>
      </c>
      <c r="V52" s="674" t="s">
        <v>4108</v>
      </c>
      <c r="W52" s="674" t="s">
        <v>3781</v>
      </c>
      <c r="X52" s="444" t="s">
        <v>4244</v>
      </c>
      <c r="Y52" s="444" t="s">
        <v>3800</v>
      </c>
      <c r="Z52" s="670" t="s">
        <v>3681</v>
      </c>
      <c r="AA52" s="670" t="s">
        <v>3681</v>
      </c>
      <c r="AB52" s="670" t="b">
        <f>EXACT(Table14[[#This Row],[LRGOP Assigned Threat]],Table14[[#This Row],[OP Master Threat]])</f>
        <v>1</v>
      </c>
      <c r="AC52" s="444" t="s">
        <v>4122</v>
      </c>
      <c r="AD52" s="444" t="s">
        <v>4123</v>
      </c>
      <c r="AE52" s="444" t="s">
        <v>3858</v>
      </c>
    </row>
    <row r="53" spans="1:32" s="452" customFormat="1" x14ac:dyDescent="0.25">
      <c r="A53" s="670">
        <v>1</v>
      </c>
      <c r="B53" s="670">
        <v>2020</v>
      </c>
      <c r="C53" s="671">
        <v>43868</v>
      </c>
      <c r="D53" s="672">
        <v>118505829</v>
      </c>
      <c r="E53" s="672" t="s">
        <v>4029</v>
      </c>
      <c r="F53" s="444" t="s">
        <v>4245</v>
      </c>
      <c r="G53" s="444" t="s">
        <v>4246</v>
      </c>
      <c r="H53" s="670" t="s">
        <v>3780</v>
      </c>
      <c r="I53" s="670" t="s">
        <v>3780</v>
      </c>
      <c r="J53" s="670" t="s">
        <v>3780</v>
      </c>
      <c r="K53" s="670" t="s">
        <v>3780</v>
      </c>
      <c r="L53" s="444" t="s">
        <v>3858</v>
      </c>
      <c r="M53" s="670" t="s">
        <v>3681</v>
      </c>
      <c r="N53" s="444" t="s">
        <v>97</v>
      </c>
      <c r="O53" s="444" t="s">
        <v>4247</v>
      </c>
      <c r="P53" s="675" t="s">
        <v>4248</v>
      </c>
      <c r="Q53" s="444" t="s">
        <v>3850</v>
      </c>
      <c r="R53" s="444" t="s">
        <v>3998</v>
      </c>
      <c r="S53" s="672">
        <v>197</v>
      </c>
      <c r="T53" s="672">
        <v>175</v>
      </c>
      <c r="U53" s="673">
        <f>(Table14[[#This Row],[Max Pressure]]-Table14[[#This Row],[MAOP]])/Table14[[#This Row],[MAOP]]</f>
        <v>0.12571428571428572</v>
      </c>
      <c r="V53" s="674" t="s">
        <v>4108</v>
      </c>
      <c r="W53" s="674" t="s">
        <v>3781</v>
      </c>
      <c r="X53" s="444" t="s">
        <v>4249</v>
      </c>
      <c r="Y53" s="444" t="s">
        <v>3800</v>
      </c>
      <c r="Z53" s="670" t="s">
        <v>3681</v>
      </c>
      <c r="AA53" s="670" t="s">
        <v>3681</v>
      </c>
      <c r="AB53" s="670" t="b">
        <f>EXACT(Table14[[#This Row],[LRGOP Assigned Threat]],Table14[[#This Row],[OP Master Threat]])</f>
        <v>1</v>
      </c>
      <c r="AC53" s="444" t="s">
        <v>4172</v>
      </c>
      <c r="AD53" s="444" t="s">
        <v>4094</v>
      </c>
      <c r="AE53" s="444" t="s">
        <v>3858</v>
      </c>
    </row>
    <row r="54" spans="1:32" s="452" customFormat="1" x14ac:dyDescent="0.25">
      <c r="A54" s="670">
        <v>2</v>
      </c>
      <c r="B54" s="670">
        <v>2020</v>
      </c>
      <c r="C54" s="678">
        <v>43896.416666666664</v>
      </c>
      <c r="D54" s="672">
        <v>118649351</v>
      </c>
      <c r="E54" s="672" t="s">
        <v>4250</v>
      </c>
      <c r="F54" s="444" t="s">
        <v>4251</v>
      </c>
      <c r="G54" s="444" t="s">
        <v>4252</v>
      </c>
      <c r="H54" s="670" t="s">
        <v>3780</v>
      </c>
      <c r="I54" s="670" t="s">
        <v>3781</v>
      </c>
      <c r="J54" s="670" t="s">
        <v>3781</v>
      </c>
      <c r="K54" s="670" t="s">
        <v>3780</v>
      </c>
      <c r="L54" s="444" t="s">
        <v>4081</v>
      </c>
      <c r="M54" s="670" t="s">
        <v>3680</v>
      </c>
      <c r="N54" s="444" t="s">
        <v>97</v>
      </c>
      <c r="O54" s="444" t="s">
        <v>4251</v>
      </c>
      <c r="P54" s="675" t="s">
        <v>4253</v>
      </c>
      <c r="Q54" s="444" t="s">
        <v>4016</v>
      </c>
      <c r="R54" s="444" t="s">
        <v>4017</v>
      </c>
      <c r="S54" s="672">
        <v>569</v>
      </c>
      <c r="T54" s="672">
        <v>304</v>
      </c>
      <c r="U54" s="679">
        <f>(Table14[[#This Row],[Max Pressure]]-Table14[[#This Row],[MAOP]])/Table14[[#This Row],[MAOP]]</f>
        <v>0.87171052631578949</v>
      </c>
      <c r="V54" s="680" t="s">
        <v>3789</v>
      </c>
      <c r="W54" s="680" t="s">
        <v>3781</v>
      </c>
      <c r="X54" s="444" t="s">
        <v>4254</v>
      </c>
      <c r="Y54" s="444" t="s">
        <v>3819</v>
      </c>
      <c r="Z54" s="670" t="s">
        <v>4019</v>
      </c>
      <c r="AA54" s="670" t="s">
        <v>4019</v>
      </c>
      <c r="AB54" s="670" t="b">
        <f>EXACT(Table14[[#This Row],[LRGOP Assigned Threat]],Table14[[#This Row],[OP Master Threat]])</f>
        <v>1</v>
      </c>
      <c r="AC54" s="444" t="s">
        <v>4081</v>
      </c>
      <c r="AD54" s="444" t="s">
        <v>4021</v>
      </c>
      <c r="AE54" s="444" t="s">
        <v>4081</v>
      </c>
    </row>
    <row r="55" spans="1:32" s="452" customFormat="1" x14ac:dyDescent="0.25">
      <c r="A55" s="670">
        <v>3</v>
      </c>
      <c r="B55" s="670">
        <v>2020</v>
      </c>
      <c r="C55" s="678">
        <v>43992</v>
      </c>
      <c r="D55" s="672">
        <v>119144634</v>
      </c>
      <c r="E55" s="672" t="s">
        <v>4209</v>
      </c>
      <c r="F55" s="444" t="s">
        <v>4210</v>
      </c>
      <c r="G55" s="444" t="s">
        <v>4255</v>
      </c>
      <c r="H55" s="670" t="s">
        <v>3780</v>
      </c>
      <c r="I55" s="670" t="s">
        <v>3780</v>
      </c>
      <c r="J55" s="670" t="s">
        <v>3780</v>
      </c>
      <c r="K55" s="670" t="s">
        <v>3780</v>
      </c>
      <c r="L55" s="444" t="s">
        <v>3858</v>
      </c>
      <c r="M55" s="670" t="s">
        <v>3681</v>
      </c>
      <c r="N55" s="444" t="s">
        <v>97</v>
      </c>
      <c r="O55" s="444" t="s">
        <v>4212</v>
      </c>
      <c r="P55" s="675" t="s">
        <v>4213</v>
      </c>
      <c r="Q55" s="444" t="s">
        <v>3850</v>
      </c>
      <c r="R55" s="444" t="s">
        <v>3998</v>
      </c>
      <c r="S55" s="672">
        <v>651</v>
      </c>
      <c r="T55" s="672">
        <v>400</v>
      </c>
      <c r="U55" s="679">
        <f>(Table14[[#This Row],[Max Pressure]]-Table14[[#This Row],[MAOP]])/Table14[[#This Row],[MAOP]]</f>
        <v>0.62749999999999995</v>
      </c>
      <c r="V55" s="680" t="s">
        <v>4194</v>
      </c>
      <c r="W55" s="680" t="s">
        <v>3781</v>
      </c>
      <c r="X55" s="444" t="s">
        <v>4214</v>
      </c>
      <c r="Y55" s="444" t="s">
        <v>3800</v>
      </c>
      <c r="Z55" s="670" t="s">
        <v>3681</v>
      </c>
      <c r="AA55" s="670" t="s">
        <v>3681</v>
      </c>
      <c r="AB55" s="670" t="b">
        <f>EXACT(Table14[[#This Row],[LRGOP Assigned Threat]],Table14[[#This Row],[OP Master Threat]])</f>
        <v>1</v>
      </c>
      <c r="AC55" s="444" t="s">
        <v>4122</v>
      </c>
      <c r="AD55" s="444" t="s">
        <v>4123</v>
      </c>
      <c r="AE55" s="444" t="s">
        <v>3858</v>
      </c>
    </row>
    <row r="56" spans="1:32" s="452" customFormat="1" x14ac:dyDescent="0.25">
      <c r="A56" s="670">
        <v>4</v>
      </c>
      <c r="B56" s="670">
        <v>2020</v>
      </c>
      <c r="C56" s="678">
        <v>44007.446527777778</v>
      </c>
      <c r="D56" s="672">
        <v>119295179</v>
      </c>
      <c r="E56" s="672" t="s">
        <v>4256</v>
      </c>
      <c r="F56" s="444" t="s">
        <v>4257</v>
      </c>
      <c r="G56" s="444" t="s">
        <v>4258</v>
      </c>
      <c r="H56" s="670" t="s">
        <v>3780</v>
      </c>
      <c r="I56" s="670" t="s">
        <v>3780</v>
      </c>
      <c r="J56" s="670" t="s">
        <v>3781</v>
      </c>
      <c r="K56" s="670" t="s">
        <v>3780</v>
      </c>
      <c r="L56" s="444" t="s">
        <v>4081</v>
      </c>
      <c r="M56" s="670" t="s">
        <v>3680</v>
      </c>
      <c r="N56" s="444" t="s">
        <v>3861</v>
      </c>
      <c r="O56" s="444"/>
      <c r="P56" s="444"/>
      <c r="Q56" s="444"/>
      <c r="R56" s="444" t="s">
        <v>3998</v>
      </c>
      <c r="S56" s="672">
        <v>308.5</v>
      </c>
      <c r="T56" s="672">
        <v>250</v>
      </c>
      <c r="U56" s="679">
        <f>(Table14[[#This Row],[Max Pressure]]-Table14[[#This Row],[MAOP]])/Table14[[#This Row],[MAOP]]</f>
        <v>0.23400000000000001</v>
      </c>
      <c r="V56" s="680" t="s">
        <v>4108</v>
      </c>
      <c r="W56" s="680" t="s">
        <v>3781</v>
      </c>
      <c r="X56" s="444" t="s">
        <v>4259</v>
      </c>
      <c r="Y56" s="444" t="s">
        <v>3782</v>
      </c>
      <c r="Z56" s="670" t="s">
        <v>4019</v>
      </c>
      <c r="AA56" s="670" t="s">
        <v>4019</v>
      </c>
      <c r="AB56" s="670" t="b">
        <f>EXACT(Table14[[#This Row],[LRGOP Assigned Threat]],Table14[[#This Row],[OP Master Threat]])</f>
        <v>1</v>
      </c>
      <c r="AC56" s="444" t="s">
        <v>4081</v>
      </c>
      <c r="AD56" s="444" t="s">
        <v>4021</v>
      </c>
      <c r="AE56" s="444" t="s">
        <v>4081</v>
      </c>
    </row>
    <row r="57" spans="1:32" s="452" customFormat="1" x14ac:dyDescent="0.25">
      <c r="A57" s="670">
        <v>5</v>
      </c>
      <c r="B57" s="670">
        <v>2020</v>
      </c>
      <c r="C57" s="678">
        <v>44039</v>
      </c>
      <c r="D57" s="672">
        <v>119518807</v>
      </c>
      <c r="E57" s="672" t="s">
        <v>4260</v>
      </c>
      <c r="F57" s="444" t="s">
        <v>4261</v>
      </c>
      <c r="G57" s="444" t="s">
        <v>4262</v>
      </c>
      <c r="H57" s="670" t="s">
        <v>3780</v>
      </c>
      <c r="I57" s="670" t="s">
        <v>3781</v>
      </c>
      <c r="J57" s="670" t="s">
        <v>3781</v>
      </c>
      <c r="K57" s="670" t="s">
        <v>3780</v>
      </c>
      <c r="L57" s="444" t="s">
        <v>4263</v>
      </c>
      <c r="M57" s="670" t="s">
        <v>3680</v>
      </c>
      <c r="N57" s="444" t="s">
        <v>3861</v>
      </c>
      <c r="O57" s="444"/>
      <c r="P57" s="444"/>
      <c r="Q57" s="444"/>
      <c r="R57" s="444" t="s">
        <v>3998</v>
      </c>
      <c r="S57" s="672">
        <v>38.9</v>
      </c>
      <c r="T57" s="672">
        <v>30</v>
      </c>
      <c r="U57" s="679">
        <f>(Table14[[#This Row],[Max Pressure]]-Table14[[#This Row],[MAOP]])/Table14[[#This Row],[MAOP]]</f>
        <v>0.29666666666666663</v>
      </c>
      <c r="V57" s="680" t="s">
        <v>3789</v>
      </c>
      <c r="W57" s="680" t="s">
        <v>3781</v>
      </c>
      <c r="X57" s="444" t="s">
        <v>4264</v>
      </c>
      <c r="Y57" s="444" t="s">
        <v>3782</v>
      </c>
      <c r="Z57" s="670" t="s">
        <v>4019</v>
      </c>
      <c r="AA57" s="670" t="s">
        <v>4019</v>
      </c>
      <c r="AB57" s="670" t="b">
        <f>EXACT(Table14[[#This Row],[LRGOP Assigned Threat]],Table14[[#This Row],[OP Master Threat]])</f>
        <v>1</v>
      </c>
      <c r="AC57" s="444" t="s">
        <v>4027</v>
      </c>
      <c r="AD57" s="444" t="s">
        <v>4028</v>
      </c>
      <c r="AE57" s="444" t="s">
        <v>4265</v>
      </c>
    </row>
    <row r="58" spans="1:32" s="452" customFormat="1" x14ac:dyDescent="0.25">
      <c r="A58" s="670">
        <v>6</v>
      </c>
      <c r="B58" s="670">
        <v>2020</v>
      </c>
      <c r="C58" s="678">
        <v>44043</v>
      </c>
      <c r="D58" s="672">
        <v>119618698</v>
      </c>
      <c r="E58" s="672" t="s">
        <v>3796</v>
      </c>
      <c r="F58" s="444" t="s">
        <v>4266</v>
      </c>
      <c r="G58" s="444" t="s">
        <v>4267</v>
      </c>
      <c r="H58" s="670" t="s">
        <v>3780</v>
      </c>
      <c r="I58" s="670" t="s">
        <v>3781</v>
      </c>
      <c r="J58" s="670"/>
      <c r="K58" s="670" t="s">
        <v>3780</v>
      </c>
      <c r="L58" s="444" t="s">
        <v>3858</v>
      </c>
      <c r="M58" s="670" t="s">
        <v>3681</v>
      </c>
      <c r="N58" s="444" t="s">
        <v>97</v>
      </c>
      <c r="O58" s="444" t="s">
        <v>4268</v>
      </c>
      <c r="P58" s="675" t="s">
        <v>4269</v>
      </c>
      <c r="Q58" s="444" t="s">
        <v>3850</v>
      </c>
      <c r="R58" s="444" t="s">
        <v>3998</v>
      </c>
      <c r="S58" s="672">
        <v>459</v>
      </c>
      <c r="T58" s="672">
        <v>250</v>
      </c>
      <c r="U58" s="673">
        <f>(Table14[[#This Row],[Max Pressure]]-Table14[[#This Row],[MAOP]])/Table14[[#This Row],[MAOP]]</f>
        <v>0.83599999999999997</v>
      </c>
      <c r="V58" s="674" t="s">
        <v>4108</v>
      </c>
      <c r="W58" s="674" t="s">
        <v>3781</v>
      </c>
      <c r="X58" s="444" t="s">
        <v>4270</v>
      </c>
      <c r="Y58" s="444" t="s">
        <v>3800</v>
      </c>
      <c r="Z58" s="670" t="s">
        <v>4019</v>
      </c>
      <c r="AA58" s="670" t="s">
        <v>3681</v>
      </c>
      <c r="AB58" s="670" t="b">
        <f>EXACT(Table14[[#This Row],[LRGOP Assigned Threat]],Table14[[#This Row],[OP Master Threat]])</f>
        <v>0</v>
      </c>
      <c r="AC58" s="444" t="s">
        <v>4271</v>
      </c>
      <c r="AD58" s="444" t="s">
        <v>4272</v>
      </c>
      <c r="AE58" s="444" t="s">
        <v>3858</v>
      </c>
      <c r="AF58" s="452" t="s">
        <v>4273</v>
      </c>
    </row>
    <row r="59" spans="1:32" s="452" customFormat="1" x14ac:dyDescent="0.25">
      <c r="A59" s="670">
        <v>7</v>
      </c>
      <c r="B59" s="670">
        <v>2020</v>
      </c>
      <c r="C59" s="678">
        <v>44048.488194444442</v>
      </c>
      <c r="D59" s="672">
        <v>119567547</v>
      </c>
      <c r="E59" s="672" t="s">
        <v>4274</v>
      </c>
      <c r="F59" s="444" t="s">
        <v>4275</v>
      </c>
      <c r="G59" s="444" t="s">
        <v>4276</v>
      </c>
      <c r="H59" s="670" t="s">
        <v>3780</v>
      </c>
      <c r="I59" s="670" t="s">
        <v>3780</v>
      </c>
      <c r="J59" s="670" t="s">
        <v>3780</v>
      </c>
      <c r="K59" s="670" t="s">
        <v>3780</v>
      </c>
      <c r="L59" s="444" t="s">
        <v>3816</v>
      </c>
      <c r="M59" s="670" t="s">
        <v>3680</v>
      </c>
      <c r="N59" s="444" t="s">
        <v>97</v>
      </c>
      <c r="O59" s="444" t="s">
        <v>4277</v>
      </c>
      <c r="P59" s="675" t="s">
        <v>4278</v>
      </c>
      <c r="Q59" s="444" t="s">
        <v>4026</v>
      </c>
      <c r="R59" s="444" t="s">
        <v>3998</v>
      </c>
      <c r="S59" s="672">
        <v>597.79999999999995</v>
      </c>
      <c r="T59" s="672">
        <v>400</v>
      </c>
      <c r="U59" s="679">
        <f>(Table14[[#This Row],[Max Pressure]]-Table14[[#This Row],[MAOP]])/Table14[[#This Row],[MAOP]]</f>
        <v>0.49449999999999988</v>
      </c>
      <c r="V59" s="680" t="s">
        <v>3789</v>
      </c>
      <c r="W59" s="680" t="s">
        <v>3781</v>
      </c>
      <c r="X59" s="444" t="s">
        <v>4279</v>
      </c>
      <c r="Y59" s="444" t="s">
        <v>3793</v>
      </c>
      <c r="Z59" s="670" t="s">
        <v>4019</v>
      </c>
      <c r="AA59" s="670" t="s">
        <v>4019</v>
      </c>
      <c r="AB59" s="670" t="b">
        <f>EXACT(Table14[[#This Row],[LRGOP Assigned Threat]],Table14[[#This Row],[OP Master Threat]])</f>
        <v>1</v>
      </c>
      <c r="AC59" s="444" t="s">
        <v>4027</v>
      </c>
      <c r="AD59" s="444" t="s">
        <v>4028</v>
      </c>
      <c r="AE59" s="444" t="s">
        <v>3816</v>
      </c>
    </row>
    <row r="60" spans="1:32" s="452" customFormat="1" x14ac:dyDescent="0.25">
      <c r="A60" s="670">
        <v>8</v>
      </c>
      <c r="B60" s="670">
        <v>2020</v>
      </c>
      <c r="C60" s="678">
        <v>44056.5</v>
      </c>
      <c r="D60" s="672">
        <v>119618698</v>
      </c>
      <c r="E60" s="672" t="s">
        <v>3796</v>
      </c>
      <c r="F60" s="444" t="s">
        <v>4266</v>
      </c>
      <c r="G60" s="444" t="s">
        <v>4267</v>
      </c>
      <c r="H60" s="670" t="s">
        <v>3780</v>
      </c>
      <c r="I60" s="670" t="s">
        <v>3781</v>
      </c>
      <c r="J60" s="670"/>
      <c r="K60" s="670" t="s">
        <v>3780</v>
      </c>
      <c r="L60" s="444" t="s">
        <v>3858</v>
      </c>
      <c r="M60" s="670" t="s">
        <v>3681</v>
      </c>
      <c r="N60" s="444" t="s">
        <v>97</v>
      </c>
      <c r="O60" s="444" t="s">
        <v>4268</v>
      </c>
      <c r="P60" s="675" t="s">
        <v>4269</v>
      </c>
      <c r="Q60" s="444" t="s">
        <v>3850</v>
      </c>
      <c r="R60" s="444" t="s">
        <v>3998</v>
      </c>
      <c r="S60" s="672">
        <v>459</v>
      </c>
      <c r="T60" s="672">
        <v>250</v>
      </c>
      <c r="U60" s="679">
        <f>(Table14[[#This Row],[Max Pressure]]-Table14[[#This Row],[MAOP]])/Table14[[#This Row],[MAOP]]</f>
        <v>0.83599999999999997</v>
      </c>
      <c r="V60" s="680" t="s">
        <v>4108</v>
      </c>
      <c r="W60" s="680" t="s">
        <v>3781</v>
      </c>
      <c r="X60" s="444" t="s">
        <v>4270</v>
      </c>
      <c r="Y60" s="444" t="s">
        <v>3800</v>
      </c>
      <c r="Z60" s="670" t="s">
        <v>4019</v>
      </c>
      <c r="AA60" s="670" t="s">
        <v>3681</v>
      </c>
      <c r="AB60" s="670" t="b">
        <f>EXACT(Table14[[#This Row],[LRGOP Assigned Threat]],Table14[[#This Row],[OP Master Threat]])</f>
        <v>0</v>
      </c>
      <c r="AC60" s="444" t="s">
        <v>4271</v>
      </c>
      <c r="AD60" s="444" t="s">
        <v>4272</v>
      </c>
      <c r="AE60" s="444" t="s">
        <v>3858</v>
      </c>
      <c r="AF60" s="452" t="s">
        <v>4273</v>
      </c>
    </row>
    <row r="61" spans="1:32" s="452" customFormat="1" x14ac:dyDescent="0.25">
      <c r="A61" s="670">
        <v>9</v>
      </c>
      <c r="B61" s="670">
        <v>2020</v>
      </c>
      <c r="C61" s="678">
        <v>44082</v>
      </c>
      <c r="D61" s="672">
        <v>119727251</v>
      </c>
      <c r="E61" s="672" t="s">
        <v>4280</v>
      </c>
      <c r="F61" s="444" t="s">
        <v>4281</v>
      </c>
      <c r="G61" s="444" t="s">
        <v>4282</v>
      </c>
      <c r="H61" s="670" t="s">
        <v>3780</v>
      </c>
      <c r="I61" s="670" t="s">
        <v>3780</v>
      </c>
      <c r="J61" s="670" t="s">
        <v>3781</v>
      </c>
      <c r="K61" s="670" t="s">
        <v>3780</v>
      </c>
      <c r="L61" s="444" t="s">
        <v>3858</v>
      </c>
      <c r="M61" s="670" t="s">
        <v>3681</v>
      </c>
      <c r="N61" s="444" t="s">
        <v>3861</v>
      </c>
      <c r="O61" s="444"/>
      <c r="P61" s="444"/>
      <c r="Q61" s="444"/>
      <c r="R61" s="444" t="s">
        <v>3998</v>
      </c>
      <c r="S61" s="672">
        <v>232</v>
      </c>
      <c r="T61" s="672">
        <v>60</v>
      </c>
      <c r="U61" s="679">
        <f>(Table14[[#This Row],[Max Pressure]]-Table14[[#This Row],[MAOP]])/Table14[[#This Row],[MAOP]]</f>
        <v>2.8666666666666667</v>
      </c>
      <c r="V61" s="680" t="s">
        <v>4047</v>
      </c>
      <c r="W61" s="680" t="s">
        <v>3781</v>
      </c>
      <c r="X61" s="444" t="s">
        <v>4283</v>
      </c>
      <c r="Y61" s="444" t="s">
        <v>3782</v>
      </c>
      <c r="Z61" s="670" t="s">
        <v>4019</v>
      </c>
      <c r="AA61" s="670" t="s">
        <v>4019</v>
      </c>
      <c r="AB61" s="670" t="b">
        <f>EXACT(Table14[[#This Row],[LRGOP Assigned Threat]],Table14[[#This Row],[OP Master Threat]])</f>
        <v>1</v>
      </c>
      <c r="AC61" s="444" t="s">
        <v>4020</v>
      </c>
      <c r="AD61" s="444" t="s">
        <v>4021</v>
      </c>
      <c r="AE61" s="444" t="s">
        <v>4284</v>
      </c>
      <c r="AF61" s="452" t="s">
        <v>4285</v>
      </c>
    </row>
    <row r="62" spans="1:32" s="452" customFormat="1" x14ac:dyDescent="0.25">
      <c r="A62" s="670">
        <v>1</v>
      </c>
      <c r="B62" s="670">
        <v>2021</v>
      </c>
      <c r="C62" s="678">
        <v>44326.479861111111</v>
      </c>
      <c r="D62" s="672">
        <v>121322720</v>
      </c>
      <c r="E62" s="672" t="s">
        <v>4286</v>
      </c>
      <c r="F62" s="444" t="s">
        <v>4287</v>
      </c>
      <c r="G62" s="444" t="s">
        <v>4288</v>
      </c>
      <c r="H62" s="670" t="s">
        <v>3780</v>
      </c>
      <c r="I62" s="670" t="s">
        <v>3780</v>
      </c>
      <c r="J62" s="670" t="s">
        <v>3781</v>
      </c>
      <c r="K62" s="670" t="s">
        <v>3780</v>
      </c>
      <c r="L62" s="444" t="s">
        <v>3788</v>
      </c>
      <c r="M62" s="670" t="s">
        <v>3680</v>
      </c>
      <c r="N62" s="444" t="s">
        <v>3861</v>
      </c>
      <c r="O62" s="444"/>
      <c r="P62" s="444"/>
      <c r="Q62" s="444"/>
      <c r="R62" s="444" t="s">
        <v>3998</v>
      </c>
      <c r="S62" s="672">
        <v>67.5</v>
      </c>
      <c r="T62" s="672">
        <v>57</v>
      </c>
      <c r="U62" s="679">
        <f>(Table14[[#This Row],[Max Pressure]]-Table14[[#This Row],[MAOP]])/Table14[[#This Row],[MAOP]]</f>
        <v>0.18421052631578946</v>
      </c>
      <c r="V62" s="680" t="s">
        <v>3789</v>
      </c>
      <c r="W62" s="680" t="s">
        <v>3781</v>
      </c>
      <c r="X62" s="444" t="s">
        <v>4289</v>
      </c>
      <c r="Y62" s="444" t="s">
        <v>3782</v>
      </c>
      <c r="Z62" s="670" t="s">
        <v>4019</v>
      </c>
      <c r="AA62" s="670" t="s">
        <v>4019</v>
      </c>
      <c r="AB62" s="670" t="b">
        <f>EXACT(Table14[[#This Row],[LRGOP Assigned Threat]],Table14[[#This Row],[OP Master Threat]])</f>
        <v>1</v>
      </c>
      <c r="AC62" s="444" t="s">
        <v>4027</v>
      </c>
      <c r="AD62" s="444" t="s">
        <v>4028</v>
      </c>
      <c r="AE62" s="444" t="s">
        <v>3788</v>
      </c>
      <c r="AF62" s="452" t="s">
        <v>4290</v>
      </c>
    </row>
    <row r="63" spans="1:32" s="452" customFormat="1" x14ac:dyDescent="0.25">
      <c r="A63" s="670">
        <v>2</v>
      </c>
      <c r="B63" s="670">
        <v>2021</v>
      </c>
      <c r="C63" s="678">
        <v>44394</v>
      </c>
      <c r="D63" s="672">
        <v>121770121</v>
      </c>
      <c r="E63" s="672" t="s">
        <v>3796</v>
      </c>
      <c r="F63" s="444" t="s">
        <v>4291</v>
      </c>
      <c r="G63" s="444" t="s">
        <v>4233</v>
      </c>
      <c r="H63" s="670" t="s">
        <v>3780</v>
      </c>
      <c r="I63" s="670" t="s">
        <v>3780</v>
      </c>
      <c r="J63" s="670" t="s">
        <v>3780</v>
      </c>
      <c r="K63" s="670" t="s">
        <v>3780</v>
      </c>
      <c r="L63" s="444" t="s">
        <v>4046</v>
      </c>
      <c r="M63" s="670" t="s">
        <v>3681</v>
      </c>
      <c r="N63" s="444" t="s">
        <v>97</v>
      </c>
      <c r="O63" s="444" t="s">
        <v>4292</v>
      </c>
      <c r="P63" s="675" t="s">
        <v>4293</v>
      </c>
      <c r="Q63" s="444" t="s">
        <v>3850</v>
      </c>
      <c r="R63" s="444" t="s">
        <v>4037</v>
      </c>
      <c r="S63" s="672">
        <v>179.11</v>
      </c>
      <c r="T63" s="672">
        <v>130</v>
      </c>
      <c r="U63" s="679">
        <f>(Table14[[#This Row],[Max Pressure]]-Table14[[#This Row],[MAOP]])/Table14[[#This Row],[MAOP]]</f>
        <v>0.37776923076923086</v>
      </c>
      <c r="V63" s="680" t="s">
        <v>4108</v>
      </c>
      <c r="W63" s="680" t="s">
        <v>3781</v>
      </c>
      <c r="X63" s="444" t="s">
        <v>4294</v>
      </c>
      <c r="Y63" s="444" t="s">
        <v>3800</v>
      </c>
      <c r="Z63" s="670" t="s">
        <v>3681</v>
      </c>
      <c r="AA63" s="670" t="s">
        <v>3681</v>
      </c>
      <c r="AB63" s="670" t="b">
        <f>EXACT(Table14[[#This Row],[LRGOP Assigned Threat]],Table14[[#This Row],[OP Master Threat]])</f>
        <v>1</v>
      </c>
      <c r="AC63" s="444" t="s">
        <v>4136</v>
      </c>
      <c r="AD63" t="s">
        <v>4000</v>
      </c>
      <c r="AE63" s="444" t="s">
        <v>4046</v>
      </c>
    </row>
    <row r="64" spans="1:32" s="452" customFormat="1" x14ac:dyDescent="0.25">
      <c r="A64" s="670">
        <v>3</v>
      </c>
      <c r="B64" s="670">
        <v>2021</v>
      </c>
      <c r="C64" s="678">
        <v>44488</v>
      </c>
      <c r="D64" s="672">
        <v>122229820</v>
      </c>
      <c r="E64" s="672" t="s">
        <v>4116</v>
      </c>
      <c r="F64" s="444" t="s">
        <v>4295</v>
      </c>
      <c r="G64" s="444" t="s">
        <v>4296</v>
      </c>
      <c r="H64" s="670" t="s">
        <v>3780</v>
      </c>
      <c r="I64" s="670" t="s">
        <v>3780</v>
      </c>
      <c r="J64" s="670" t="s">
        <v>3781</v>
      </c>
      <c r="K64" s="670" t="s">
        <v>3780</v>
      </c>
      <c r="L64" s="444" t="s">
        <v>3788</v>
      </c>
      <c r="M64" s="670" t="s">
        <v>3680</v>
      </c>
      <c r="N64" s="444" t="s">
        <v>3861</v>
      </c>
      <c r="O64" s="444"/>
      <c r="P64" s="444"/>
      <c r="Q64" s="444"/>
      <c r="R64" s="444" t="s">
        <v>3998</v>
      </c>
      <c r="S64" s="672">
        <v>73.400000000000006</v>
      </c>
      <c r="T64" s="672">
        <v>60</v>
      </c>
      <c r="U64" s="673">
        <f>(Table14[[#This Row],[Max Pressure]]-Table14[[#This Row],[MAOP]])/Table14[[#This Row],[MAOP]]</f>
        <v>0.22333333333333344</v>
      </c>
      <c r="V64" s="674" t="s">
        <v>3789</v>
      </c>
      <c r="W64" s="674" t="s">
        <v>3781</v>
      </c>
      <c r="X64" s="444" t="s">
        <v>4297</v>
      </c>
      <c r="Y64" s="444" t="s">
        <v>3782</v>
      </c>
      <c r="Z64" s="670" t="s">
        <v>4019</v>
      </c>
      <c r="AA64" s="670" t="s">
        <v>4019</v>
      </c>
      <c r="AB64" s="670" t="b">
        <f>EXACT(Table14[[#This Row],[LRGOP Assigned Threat]],Table14[[#This Row],[OP Master Threat]])</f>
        <v>1</v>
      </c>
      <c r="AC64" s="444" t="s">
        <v>4027</v>
      </c>
      <c r="AD64" s="444" t="s">
        <v>4028</v>
      </c>
      <c r="AE64" s="444" t="s">
        <v>3788</v>
      </c>
    </row>
    <row r="65" spans="1:32" s="452" customFormat="1" x14ac:dyDescent="0.25">
      <c r="A65" s="670">
        <v>4</v>
      </c>
      <c r="B65" s="670">
        <v>2021</v>
      </c>
      <c r="C65" s="678">
        <v>44519.439583333333</v>
      </c>
      <c r="D65" s="672">
        <v>122400086</v>
      </c>
      <c r="E65" s="672" t="s">
        <v>4298</v>
      </c>
      <c r="F65" s="444" t="s">
        <v>4299</v>
      </c>
      <c r="G65" s="444" t="s">
        <v>4300</v>
      </c>
      <c r="H65" s="670" t="s">
        <v>3780</v>
      </c>
      <c r="I65" s="670" t="s">
        <v>3781</v>
      </c>
      <c r="J65" s="670" t="s">
        <v>3781</v>
      </c>
      <c r="K65" s="670" t="s">
        <v>3780</v>
      </c>
      <c r="L65" s="444" t="s">
        <v>4284</v>
      </c>
      <c r="M65" s="670" t="s">
        <v>3680</v>
      </c>
      <c r="N65" s="444" t="s">
        <v>3861</v>
      </c>
      <c r="O65" s="444"/>
      <c r="P65" s="444"/>
      <c r="Q65" s="444"/>
      <c r="R65" s="444" t="s">
        <v>3998</v>
      </c>
      <c r="S65" s="672">
        <v>33.4</v>
      </c>
      <c r="T65" s="672">
        <v>25</v>
      </c>
      <c r="U65" s="673">
        <f>(Table14[[#This Row],[Max Pressure]]-Table14[[#This Row],[MAOP]])/Table14[[#This Row],[MAOP]]</f>
        <v>0.33599999999999997</v>
      </c>
      <c r="V65" s="674" t="s">
        <v>4108</v>
      </c>
      <c r="W65" s="674" t="s">
        <v>3781</v>
      </c>
      <c r="X65" s="444" t="s">
        <v>4301</v>
      </c>
      <c r="Y65" s="444" t="s">
        <v>3782</v>
      </c>
      <c r="Z65" s="670" t="s">
        <v>4019</v>
      </c>
      <c r="AA65" s="670" t="s">
        <v>4019</v>
      </c>
      <c r="AB65" s="670" t="b">
        <f>EXACT(Table14[[#This Row],[LRGOP Assigned Threat]],Table14[[#This Row],[OP Master Threat]])</f>
        <v>1</v>
      </c>
      <c r="AC65" s="444" t="s">
        <v>4020</v>
      </c>
      <c r="AD65" s="444" t="s">
        <v>4021</v>
      </c>
      <c r="AE65" s="444" t="s">
        <v>4284</v>
      </c>
      <c r="AF65" s="452" t="s">
        <v>4302</v>
      </c>
    </row>
    <row r="66" spans="1:32" s="452" customFormat="1" x14ac:dyDescent="0.25">
      <c r="A66" s="670">
        <v>5</v>
      </c>
      <c r="B66" s="670">
        <v>2021</v>
      </c>
      <c r="C66" s="678">
        <v>44547.84375</v>
      </c>
      <c r="D66" s="672">
        <v>122502982</v>
      </c>
      <c r="E66" s="672" t="s">
        <v>4029</v>
      </c>
      <c r="F66" s="444" t="s">
        <v>4303</v>
      </c>
      <c r="G66" s="444" t="s">
        <v>4304</v>
      </c>
      <c r="H66" s="670" t="s">
        <v>3780</v>
      </c>
      <c r="I66" s="670" t="s">
        <v>3781</v>
      </c>
      <c r="J66" s="670" t="s">
        <v>3781</v>
      </c>
      <c r="K66" s="670" t="s">
        <v>3780</v>
      </c>
      <c r="L66" s="444" t="s">
        <v>4305</v>
      </c>
      <c r="M66" s="670" t="s">
        <v>3680</v>
      </c>
      <c r="N66" s="444" t="s">
        <v>97</v>
      </c>
      <c r="O66" s="444" t="s">
        <v>4306</v>
      </c>
      <c r="P66" s="675" t="s">
        <v>4307</v>
      </c>
      <c r="Q66" s="444" t="s">
        <v>3850</v>
      </c>
      <c r="R66" s="444" t="s">
        <v>3998</v>
      </c>
      <c r="S66" s="672">
        <v>620</v>
      </c>
      <c r="T66" s="672">
        <v>412</v>
      </c>
      <c r="U66" s="673">
        <f>(Table14[[#This Row],[Max Pressure]]-Table14[[#This Row],[MAOP]])/Table14[[#This Row],[MAOP]]</f>
        <v>0.50485436893203883</v>
      </c>
      <c r="V66" s="674" t="s">
        <v>4308</v>
      </c>
      <c r="W66" s="674" t="s">
        <v>3781</v>
      </c>
      <c r="X66" s="444" t="s">
        <v>4309</v>
      </c>
      <c r="Y66" s="444" t="s">
        <v>3800</v>
      </c>
      <c r="Z66" s="670" t="s">
        <v>4019</v>
      </c>
      <c r="AA66" s="670" t="s">
        <v>4019</v>
      </c>
      <c r="AB66" s="670" t="b">
        <f>EXACT(Table14[[#This Row],[LRGOP Assigned Threat]],Table14[[#This Row],[OP Master Threat]])</f>
        <v>1</v>
      </c>
      <c r="AC66" s="444" t="s">
        <v>4271</v>
      </c>
      <c r="AD66" s="444" t="s">
        <v>4272</v>
      </c>
      <c r="AE66" s="444" t="s">
        <v>4305</v>
      </c>
      <c r="AF66" s="452" t="s">
        <v>4172</v>
      </c>
    </row>
    <row r="67" spans="1:32" s="452" customFormat="1" x14ac:dyDescent="0.25">
      <c r="A67" s="670">
        <v>1</v>
      </c>
      <c r="B67" s="670">
        <v>2022</v>
      </c>
      <c r="C67" s="678">
        <v>44590</v>
      </c>
      <c r="D67" s="452">
        <v>122903182</v>
      </c>
      <c r="E67" s="672" t="s">
        <v>4029</v>
      </c>
      <c r="F67" s="452" t="s">
        <v>4310</v>
      </c>
      <c r="G67" s="452" t="s">
        <v>4311</v>
      </c>
      <c r="H67" s="670" t="s">
        <v>3780</v>
      </c>
      <c r="I67" s="670" t="s">
        <v>3780</v>
      </c>
      <c r="J67" s="670" t="s">
        <v>414</v>
      </c>
      <c r="K67" s="670" t="s">
        <v>3780</v>
      </c>
      <c r="L67" s="452" t="s">
        <v>3858</v>
      </c>
      <c r="M67" s="670" t="s">
        <v>3681</v>
      </c>
      <c r="N67" s="452" t="s">
        <v>3861</v>
      </c>
      <c r="R67" s="452" t="s">
        <v>4037</v>
      </c>
      <c r="S67" s="672">
        <v>75</v>
      </c>
      <c r="T67" s="672">
        <v>60</v>
      </c>
      <c r="U67" s="673">
        <f>(Table14[[#This Row],[Max Pressure]]-Table14[[#This Row],[MAOP]])/Table14[[#This Row],[MAOP]]</f>
        <v>0.25</v>
      </c>
      <c r="V67" s="674" t="s">
        <v>3789</v>
      </c>
      <c r="W67" s="674" t="s">
        <v>3781</v>
      </c>
      <c r="X67" s="452" t="s">
        <v>4312</v>
      </c>
      <c r="Y67" s="452" t="s">
        <v>3862</v>
      </c>
      <c r="Z67" s="670" t="s">
        <v>3681</v>
      </c>
      <c r="AA67" s="670" t="s">
        <v>3681</v>
      </c>
      <c r="AB67" s="670" t="b">
        <f>EXACT(Table14[[#This Row],[LRGOP Assigned Threat]],Table14[[#This Row],[OP Master Threat]])</f>
        <v>1</v>
      </c>
      <c r="AC67" s="444" t="s">
        <v>4102</v>
      </c>
      <c r="AD67" s="444" t="s">
        <v>4103</v>
      </c>
      <c r="AE67" s="444" t="s">
        <v>3858</v>
      </c>
    </row>
    <row r="68" spans="1:32" s="452" customFormat="1" x14ac:dyDescent="0.25">
      <c r="A68" s="670">
        <v>2</v>
      </c>
      <c r="B68" s="670">
        <v>2022</v>
      </c>
      <c r="C68" s="678">
        <v>44636.458333333336</v>
      </c>
      <c r="D68" s="452">
        <v>123152084</v>
      </c>
      <c r="E68" s="672" t="s">
        <v>3796</v>
      </c>
      <c r="F68" s="452" t="s">
        <v>4313</v>
      </c>
      <c r="G68" s="452" t="s">
        <v>4314</v>
      </c>
      <c r="H68" s="670" t="s">
        <v>3780</v>
      </c>
      <c r="I68" s="670" t="s">
        <v>3780</v>
      </c>
      <c r="J68" s="670" t="s">
        <v>3780</v>
      </c>
      <c r="K68" s="670" t="s">
        <v>3780</v>
      </c>
      <c r="L68" s="452" t="s">
        <v>3805</v>
      </c>
      <c r="M68" s="670" t="s">
        <v>3681</v>
      </c>
      <c r="N68" s="452" t="s">
        <v>97</v>
      </c>
      <c r="O68" s="452" t="s">
        <v>4315</v>
      </c>
      <c r="P68" s="675" t="s">
        <v>4316</v>
      </c>
      <c r="Q68" s="452" t="s">
        <v>3850</v>
      </c>
      <c r="R68" s="452" t="s">
        <v>3998</v>
      </c>
      <c r="S68" s="672">
        <v>89.1</v>
      </c>
      <c r="T68" s="672">
        <v>75</v>
      </c>
      <c r="U68" s="679">
        <f>(Table14[[#This Row],[Max Pressure]]-Table14[[#This Row],[MAOP]])/Table14[[#This Row],[MAOP]]</f>
        <v>0.18799999999999992</v>
      </c>
      <c r="V68" s="680" t="s">
        <v>4108</v>
      </c>
      <c r="W68" s="680" t="s">
        <v>3781</v>
      </c>
      <c r="X68" s="452" t="s">
        <v>4317</v>
      </c>
      <c r="Y68" s="452" t="s">
        <v>3800</v>
      </c>
      <c r="Z68" s="670" t="s">
        <v>3681</v>
      </c>
      <c r="AA68" s="670" t="s">
        <v>3681</v>
      </c>
      <c r="AB68" s="670" t="b">
        <f>EXACT(Table14[[#This Row],[LRGOP Assigned Threat]],Table14[[#This Row],[OP Master Threat]])</f>
        <v>1</v>
      </c>
      <c r="AC68" s="444" t="s">
        <v>4183</v>
      </c>
      <c r="AD68" t="s">
        <v>4000</v>
      </c>
      <c r="AE68" s="444" t="s">
        <v>3805</v>
      </c>
    </row>
    <row r="69" spans="1:32" s="452" customFormat="1" x14ac:dyDescent="0.25">
      <c r="A69" s="670">
        <v>3</v>
      </c>
      <c r="B69" s="670">
        <v>2022</v>
      </c>
      <c r="C69" s="678">
        <v>44670</v>
      </c>
      <c r="D69" s="452">
        <v>123369541</v>
      </c>
      <c r="E69" s="672" t="s">
        <v>4105</v>
      </c>
      <c r="F69" s="452" t="s">
        <v>4318</v>
      </c>
      <c r="G69" s="452" t="s">
        <v>4319</v>
      </c>
      <c r="H69" s="670" t="s">
        <v>3780</v>
      </c>
      <c r="I69" s="670" t="s">
        <v>3780</v>
      </c>
      <c r="J69" s="670" t="s">
        <v>3780</v>
      </c>
      <c r="K69" s="670" t="s">
        <v>3780</v>
      </c>
      <c r="L69" s="452" t="s">
        <v>4046</v>
      </c>
      <c r="M69" s="670" t="s">
        <v>3681</v>
      </c>
      <c r="N69" s="452" t="s">
        <v>97</v>
      </c>
      <c r="O69" s="452" t="s">
        <v>4320</v>
      </c>
      <c r="P69" s="675" t="s">
        <v>4321</v>
      </c>
      <c r="Q69" s="452" t="s">
        <v>4026</v>
      </c>
      <c r="R69" s="452" t="s">
        <v>3998</v>
      </c>
      <c r="S69" s="672">
        <v>357</v>
      </c>
      <c r="T69" s="672">
        <v>230</v>
      </c>
      <c r="U69" s="679">
        <f>(Table14[[#This Row],[Max Pressure]]-Table14[[#This Row],[MAOP]])/Table14[[#This Row],[MAOP]]</f>
        <v>0.55217391304347829</v>
      </c>
      <c r="V69" s="680" t="s">
        <v>4108</v>
      </c>
      <c r="W69" s="680" t="s">
        <v>3781</v>
      </c>
      <c r="X69" s="452" t="s">
        <v>4322</v>
      </c>
      <c r="Y69" s="452" t="s">
        <v>3793</v>
      </c>
      <c r="Z69" s="670" t="s">
        <v>3681</v>
      </c>
      <c r="AA69" s="670" t="s">
        <v>3681</v>
      </c>
      <c r="AB69" s="670" t="b">
        <f>EXACT(Table14[[#This Row],[LRGOP Assigned Threat]],Table14[[#This Row],[OP Master Threat]])</f>
        <v>1</v>
      </c>
      <c r="AC69" s="444" t="s">
        <v>1014</v>
      </c>
      <c r="AD69" t="s">
        <v>4000</v>
      </c>
      <c r="AE69" s="444" t="s">
        <v>4046</v>
      </c>
      <c r="AF69" s="452" t="s">
        <v>4323</v>
      </c>
    </row>
    <row r="70" spans="1:32" s="452" customFormat="1" x14ac:dyDescent="0.25">
      <c r="A70" s="670">
        <v>4</v>
      </c>
      <c r="B70" s="670">
        <v>2022</v>
      </c>
      <c r="C70" s="678">
        <v>44698</v>
      </c>
      <c r="D70" s="452">
        <v>123621903</v>
      </c>
      <c r="E70" s="672" t="s">
        <v>4029</v>
      </c>
      <c r="F70" s="452" t="s">
        <v>4324</v>
      </c>
      <c r="G70" s="452" t="s">
        <v>4325</v>
      </c>
      <c r="H70" s="670" t="s">
        <v>3780</v>
      </c>
      <c r="I70" s="670" t="s">
        <v>3780</v>
      </c>
      <c r="J70" s="670" t="s">
        <v>3781</v>
      </c>
      <c r="K70" s="670" t="s">
        <v>3780</v>
      </c>
      <c r="L70" s="452" t="s">
        <v>3858</v>
      </c>
      <c r="M70" s="670" t="s">
        <v>3681</v>
      </c>
      <c r="N70" s="452" t="s">
        <v>3861</v>
      </c>
      <c r="R70" s="452" t="s">
        <v>3998</v>
      </c>
      <c r="S70" s="672">
        <v>100.4</v>
      </c>
      <c r="T70" s="672">
        <v>60</v>
      </c>
      <c r="U70" s="679">
        <f>(Table14[[#This Row],[Max Pressure]]-Table14[[#This Row],[MAOP]])/Table14[[#This Row],[MAOP]]</f>
        <v>0.67333333333333345</v>
      </c>
      <c r="V70" s="680" t="s">
        <v>4108</v>
      </c>
      <c r="W70" s="680" t="s">
        <v>3781</v>
      </c>
      <c r="X70" s="452" t="s">
        <v>4326</v>
      </c>
      <c r="Y70" s="452" t="s">
        <v>3782</v>
      </c>
      <c r="Z70" s="670" t="s">
        <v>3681</v>
      </c>
      <c r="AA70" s="670" t="s">
        <v>3681</v>
      </c>
      <c r="AB70" s="670" t="b">
        <f>EXACT(Table14[[#This Row],[LRGOP Assigned Threat]],Table14[[#This Row],[OP Master Threat]])</f>
        <v>1</v>
      </c>
      <c r="AC70" s="444" t="s">
        <v>4093</v>
      </c>
      <c r="AD70" s="444" t="s">
        <v>4094</v>
      </c>
      <c r="AE70" s="444" t="s">
        <v>3858</v>
      </c>
      <c r="AF70" s="452" t="s">
        <v>4327</v>
      </c>
    </row>
    <row r="71" spans="1:32" s="452" customFormat="1" x14ac:dyDescent="0.25">
      <c r="A71" s="670">
        <v>5</v>
      </c>
      <c r="B71" s="670">
        <v>2022</v>
      </c>
      <c r="C71" s="678">
        <v>44767.416666666664</v>
      </c>
      <c r="D71" s="452">
        <v>124162441</v>
      </c>
      <c r="E71" s="672" t="s">
        <v>4328</v>
      </c>
      <c r="F71" s="452" t="s">
        <v>4329</v>
      </c>
      <c r="G71" s="452" t="s">
        <v>4330</v>
      </c>
      <c r="H71" s="670" t="s">
        <v>3781</v>
      </c>
      <c r="I71" s="670"/>
      <c r="J71" s="670"/>
      <c r="K71" s="670" t="s">
        <v>3781</v>
      </c>
      <c r="L71" s="452" t="s">
        <v>4305</v>
      </c>
      <c r="M71" s="670" t="s">
        <v>3071</v>
      </c>
      <c r="S71" s="672">
        <v>706</v>
      </c>
      <c r="T71" s="672">
        <v>497</v>
      </c>
      <c r="U71" s="679">
        <f>(Table14[[#This Row],[Max Pressure]]-Table14[[#This Row],[MAOP]])/Table14[[#This Row],[MAOP]]</f>
        <v>0.42052313883299797</v>
      </c>
      <c r="V71" s="680" t="s">
        <v>4308</v>
      </c>
      <c r="W71" s="680" t="s">
        <v>3781</v>
      </c>
      <c r="X71" s="452" t="s">
        <v>4331</v>
      </c>
      <c r="Y71" s="452" t="s">
        <v>4053</v>
      </c>
      <c r="Z71" s="670"/>
      <c r="AA71" s="670"/>
      <c r="AB71" s="670"/>
      <c r="AC71" s="444"/>
      <c r="AD71" s="444"/>
      <c r="AE71" s="444" t="s">
        <v>4305</v>
      </c>
      <c r="AF71" s="452" t="s">
        <v>4332</v>
      </c>
    </row>
    <row r="72" spans="1:32" s="452" customFormat="1" x14ac:dyDescent="0.25">
      <c r="A72" s="670">
        <v>6</v>
      </c>
      <c r="B72" s="670">
        <v>2022</v>
      </c>
      <c r="C72" s="678">
        <v>44777</v>
      </c>
      <c r="D72" s="452">
        <v>124236113</v>
      </c>
      <c r="E72" s="672" t="s">
        <v>4333</v>
      </c>
      <c r="F72" s="452" t="s">
        <v>4334</v>
      </c>
      <c r="G72" s="452" t="s">
        <v>4335</v>
      </c>
      <c r="H72" s="670" t="s">
        <v>3780</v>
      </c>
      <c r="I72" s="670" t="s">
        <v>3781</v>
      </c>
      <c r="J72" s="670" t="s">
        <v>3780</v>
      </c>
      <c r="K72" s="670" t="s">
        <v>3780</v>
      </c>
      <c r="L72" s="452" t="s">
        <v>4336</v>
      </c>
      <c r="M72" s="670" t="s">
        <v>3680</v>
      </c>
      <c r="N72" s="452" t="s">
        <v>3861</v>
      </c>
      <c r="R72" s="452" t="s">
        <v>3998</v>
      </c>
      <c r="S72" s="672">
        <v>52.4</v>
      </c>
      <c r="T72" s="672">
        <v>34</v>
      </c>
      <c r="U72" s="679">
        <f>(Table14[[#This Row],[Max Pressure]]-Table14[[#This Row],[MAOP]])/Table14[[#This Row],[MAOP]]</f>
        <v>0.54117647058823526</v>
      </c>
      <c r="V72" s="680" t="s">
        <v>3789</v>
      </c>
      <c r="W72" s="680" t="s">
        <v>3781</v>
      </c>
      <c r="X72" s="452" t="s">
        <v>4337</v>
      </c>
      <c r="Y72" s="452" t="s">
        <v>3782</v>
      </c>
      <c r="Z72" s="670" t="s">
        <v>4019</v>
      </c>
      <c r="AA72" s="670" t="s">
        <v>4019</v>
      </c>
      <c r="AB72" s="670" t="b">
        <f>EXACT(Table14[[#This Row],[LRGOP Assigned Threat]],Table14[[#This Row],[OP Master Threat]])</f>
        <v>1</v>
      </c>
      <c r="AC72" s="444" t="s">
        <v>4081</v>
      </c>
      <c r="AD72" s="444" t="s">
        <v>4021</v>
      </c>
      <c r="AE72" s="444" t="s">
        <v>4336</v>
      </c>
      <c r="AF72" s="452" t="s">
        <v>4338</v>
      </c>
    </row>
    <row r="73" spans="1:32" s="452" customFormat="1" x14ac:dyDescent="0.25">
      <c r="A73" s="670">
        <v>7</v>
      </c>
      <c r="B73" s="670">
        <v>2022</v>
      </c>
      <c r="C73" s="678">
        <v>44802.473611111112</v>
      </c>
      <c r="D73" s="452">
        <v>124391351</v>
      </c>
      <c r="E73" s="672" t="s">
        <v>4339</v>
      </c>
      <c r="F73" s="452" t="s">
        <v>4340</v>
      </c>
      <c r="G73" s="452" t="s">
        <v>4341</v>
      </c>
      <c r="H73" s="670" t="s">
        <v>3780</v>
      </c>
      <c r="I73" s="670" t="s">
        <v>3781</v>
      </c>
      <c r="J73" s="670" t="s">
        <v>3781</v>
      </c>
      <c r="K73" s="670" t="s">
        <v>3780</v>
      </c>
      <c r="L73" s="452" t="s">
        <v>4081</v>
      </c>
      <c r="M73" s="670" t="s">
        <v>3680</v>
      </c>
      <c r="N73" s="452" t="s">
        <v>97</v>
      </c>
      <c r="O73" s="452" t="s">
        <v>4277</v>
      </c>
      <c r="P73" s="672">
        <v>3808517</v>
      </c>
      <c r="Q73" s="452" t="s">
        <v>4026</v>
      </c>
      <c r="R73" s="452" t="s">
        <v>3998</v>
      </c>
      <c r="S73" s="672">
        <v>612</v>
      </c>
      <c r="T73" s="672">
        <v>495</v>
      </c>
      <c r="U73" s="679">
        <f>(Table14[[#This Row],[Max Pressure]]-Table14[[#This Row],[MAOP]])/Table14[[#This Row],[MAOP]]</f>
        <v>0.23636363636363636</v>
      </c>
      <c r="V73" s="680" t="s">
        <v>4342</v>
      </c>
      <c r="W73" s="680" t="s">
        <v>3781</v>
      </c>
      <c r="X73" s="452" t="s">
        <v>4279</v>
      </c>
      <c r="Y73" s="452" t="s">
        <v>3793</v>
      </c>
      <c r="Z73" s="670" t="s">
        <v>4019</v>
      </c>
      <c r="AA73" s="670" t="s">
        <v>4019</v>
      </c>
      <c r="AB73" s="670" t="b">
        <f>EXACT(Table14[[#This Row],[LRGOP Assigned Threat]],Table14[[#This Row],[OP Master Threat]])</f>
        <v>1</v>
      </c>
      <c r="AC73" s="444" t="s">
        <v>4081</v>
      </c>
      <c r="AD73" s="444" t="s">
        <v>4021</v>
      </c>
      <c r="AE73" s="444" t="s">
        <v>4081</v>
      </c>
    </row>
    <row r="74" spans="1:32" s="452" customFormat="1" x14ac:dyDescent="0.25">
      <c r="A74" s="670">
        <v>8</v>
      </c>
      <c r="B74" s="670">
        <v>2022</v>
      </c>
      <c r="C74" s="678">
        <v>44805.288194444445</v>
      </c>
      <c r="D74" s="452">
        <v>124433893</v>
      </c>
      <c r="E74" s="672" t="s">
        <v>4343</v>
      </c>
      <c r="F74" s="452" t="s">
        <v>4344</v>
      </c>
      <c r="G74" s="452" t="s">
        <v>4345</v>
      </c>
      <c r="H74" s="670" t="s">
        <v>3780</v>
      </c>
      <c r="I74" s="670" t="s">
        <v>3781</v>
      </c>
      <c r="J74" s="670" t="s">
        <v>3780</v>
      </c>
      <c r="K74" s="670" t="s">
        <v>3780</v>
      </c>
      <c r="L74" s="452" t="s">
        <v>4081</v>
      </c>
      <c r="M74" s="670" t="s">
        <v>3680</v>
      </c>
      <c r="N74" s="452" t="s">
        <v>3861</v>
      </c>
      <c r="R74" s="452" t="s">
        <v>3998</v>
      </c>
      <c r="S74" s="672">
        <v>127.3</v>
      </c>
      <c r="T74" s="672">
        <v>50</v>
      </c>
      <c r="U74" s="679">
        <f>(Table14[[#This Row],[Max Pressure]]-Table14[[#This Row],[MAOP]])/Table14[[#This Row],[MAOP]]</f>
        <v>1.546</v>
      </c>
      <c r="V74" s="680" t="s">
        <v>3789</v>
      </c>
      <c r="W74" s="680" t="s">
        <v>3781</v>
      </c>
      <c r="X74" s="452" t="s">
        <v>4346</v>
      </c>
      <c r="Y74" s="452" t="s">
        <v>3782</v>
      </c>
      <c r="Z74" s="670" t="s">
        <v>4019</v>
      </c>
      <c r="AA74" s="670" t="s">
        <v>4019</v>
      </c>
      <c r="AB74" s="670" t="b">
        <f>EXACT(Table14[[#This Row],[LRGOP Assigned Threat]],Table14[[#This Row],[OP Master Threat]])</f>
        <v>1</v>
      </c>
      <c r="AC74" s="444" t="s">
        <v>4081</v>
      </c>
      <c r="AD74" s="444" t="s">
        <v>4021</v>
      </c>
      <c r="AE74" s="444" t="s">
        <v>4081</v>
      </c>
      <c r="AF74" s="452" t="s">
        <v>4347</v>
      </c>
    </row>
    <row r="75" spans="1:32" s="452" customFormat="1" x14ac:dyDescent="0.25">
      <c r="A75" s="670">
        <v>9</v>
      </c>
      <c r="B75" s="670">
        <v>2022</v>
      </c>
      <c r="C75" s="678">
        <v>44834</v>
      </c>
      <c r="D75" s="452">
        <v>124600188</v>
      </c>
      <c r="E75" s="672" t="s">
        <v>3796</v>
      </c>
      <c r="F75" s="452" t="s">
        <v>4348</v>
      </c>
      <c r="G75" s="452" t="s">
        <v>4349</v>
      </c>
      <c r="H75" s="670" t="s">
        <v>3780</v>
      </c>
      <c r="I75" s="670" t="s">
        <v>3780</v>
      </c>
      <c r="J75" s="670" t="s">
        <v>3780</v>
      </c>
      <c r="K75" s="670" t="s">
        <v>3780</v>
      </c>
      <c r="L75" s="452" t="s">
        <v>4271</v>
      </c>
      <c r="M75" s="670" t="s">
        <v>3071</v>
      </c>
      <c r="N75" s="452" t="s">
        <v>97</v>
      </c>
      <c r="O75" s="452" t="s">
        <v>4350</v>
      </c>
      <c r="P75" s="675" t="s">
        <v>4351</v>
      </c>
      <c r="Q75" s="452" t="s">
        <v>3850</v>
      </c>
      <c r="R75" s="452" t="s">
        <v>3998</v>
      </c>
      <c r="S75" s="672">
        <v>184.3</v>
      </c>
      <c r="T75" s="672">
        <v>125</v>
      </c>
      <c r="U75" s="679">
        <f>(Table14[[#This Row],[Max Pressure]]-Table14[[#This Row],[MAOP]])/Table14[[#This Row],[MAOP]]</f>
        <v>0.4744000000000001</v>
      </c>
      <c r="V75" s="680" t="s">
        <v>4308</v>
      </c>
      <c r="W75" s="680" t="s">
        <v>3781</v>
      </c>
      <c r="X75" s="452" t="s">
        <v>4352</v>
      </c>
      <c r="Y75" s="452" t="s">
        <v>3800</v>
      </c>
      <c r="Z75" s="670" t="s">
        <v>4019</v>
      </c>
      <c r="AA75" s="670" t="s">
        <v>4019</v>
      </c>
      <c r="AB75" s="670" t="b">
        <f>EXACT(Table14[[#This Row],[LRGOP Assigned Threat]],Table14[[#This Row],[OP Master Threat]])</f>
        <v>1</v>
      </c>
      <c r="AC75" s="444" t="s">
        <v>4271</v>
      </c>
      <c r="AD75" s="444" t="s">
        <v>4272</v>
      </c>
      <c r="AE75" s="444" t="s">
        <v>4271</v>
      </c>
    </row>
    <row r="76" spans="1:32" x14ac:dyDescent="0.25">
      <c r="A76" s="670">
        <v>1</v>
      </c>
      <c r="B76" s="670">
        <v>2023</v>
      </c>
      <c r="C76" s="678">
        <v>45000</v>
      </c>
      <c r="D76" s="719">
        <v>125668382</v>
      </c>
      <c r="E76" s="672" t="s">
        <v>4353</v>
      </c>
      <c r="F76" s="452" t="s">
        <v>4005</v>
      </c>
      <c r="G76" s="452"/>
      <c r="H76" s="670" t="s">
        <v>3781</v>
      </c>
      <c r="I76" s="670"/>
      <c r="J76" s="670"/>
      <c r="K76" s="670" t="s">
        <v>3781</v>
      </c>
      <c r="L76" s="452" t="s">
        <v>3858</v>
      </c>
      <c r="M76" s="670" t="s">
        <v>3681</v>
      </c>
      <c r="N76" s="452" t="s">
        <v>97</v>
      </c>
      <c r="O76" s="452" t="s">
        <v>4005</v>
      </c>
      <c r="P76" s="720" t="s">
        <v>4354</v>
      </c>
      <c r="Q76" s="452" t="s">
        <v>4006</v>
      </c>
      <c r="R76" s="452"/>
      <c r="S76" s="672">
        <v>735.2</v>
      </c>
      <c r="T76" s="672">
        <v>660</v>
      </c>
      <c r="U76" s="679">
        <f>(Table14[[#This Row],[Max Pressure]]-Table14[[#This Row],[MAOP]])/Table14[[#This Row],[MAOP]]</f>
        <v>0.11393939393939401</v>
      </c>
      <c r="V76" s="680" t="s">
        <v>4342</v>
      </c>
      <c r="W76" s="680" t="s">
        <v>3781</v>
      </c>
      <c r="X76" s="261" t="s">
        <v>4007</v>
      </c>
      <c r="Y76" s="444" t="s">
        <v>4008</v>
      </c>
      <c r="Z76" s="670"/>
      <c r="AA76" s="670"/>
      <c r="AB76" s="670"/>
      <c r="AC76" s="444"/>
      <c r="AD76" s="444"/>
      <c r="AE76" s="444" t="s">
        <v>3858</v>
      </c>
      <c r="AF76" s="452"/>
    </row>
    <row r="77" spans="1:32" x14ac:dyDescent="0.25">
      <c r="A77" s="670">
        <v>2</v>
      </c>
      <c r="B77" s="670">
        <v>2023</v>
      </c>
      <c r="C77" s="678">
        <v>45014</v>
      </c>
      <c r="D77" s="719">
        <v>125756464</v>
      </c>
      <c r="E77" s="672" t="s">
        <v>4355</v>
      </c>
      <c r="F77" s="452" t="s">
        <v>4356</v>
      </c>
      <c r="G77" s="452"/>
      <c r="H77" s="670" t="s">
        <v>3780</v>
      </c>
      <c r="I77" s="670"/>
      <c r="J77" s="670"/>
      <c r="K77" s="670" t="s">
        <v>3780</v>
      </c>
      <c r="L77" s="452" t="s">
        <v>4357</v>
      </c>
      <c r="M77" s="670" t="s">
        <v>3681</v>
      </c>
      <c r="N77" s="452" t="s">
        <v>97</v>
      </c>
      <c r="O77" s="452" t="s">
        <v>4358</v>
      </c>
      <c r="P77" s="720" t="s">
        <v>4359</v>
      </c>
      <c r="Q77" s="452" t="s">
        <v>4016</v>
      </c>
      <c r="R77" s="452" t="s">
        <v>4017</v>
      </c>
      <c r="S77" s="672">
        <v>645.29999999999995</v>
      </c>
      <c r="T77" s="672">
        <v>468</v>
      </c>
      <c r="U77" s="679">
        <f>(Table14[[#This Row],[Max Pressure]]-Table14[[#This Row],[MAOP]])/Table14[[#This Row],[MAOP]]</f>
        <v>0.37884615384615372</v>
      </c>
      <c r="V77" s="680" t="s">
        <v>4360</v>
      </c>
      <c r="W77" s="680" t="s">
        <v>3781</v>
      </c>
      <c r="X77" s="261" t="s">
        <v>4361</v>
      </c>
      <c r="Y77" s="452" t="s">
        <v>4362</v>
      </c>
      <c r="Z77" s="670" t="s">
        <v>3681</v>
      </c>
      <c r="AA77" s="670" t="s">
        <v>3681</v>
      </c>
      <c r="AB77" s="670" t="b">
        <f>EXACT(Table14[[#This Row],[LRGOP Assigned Threat]],Table14[[#This Row],[OP Master Threat]])</f>
        <v>1</v>
      </c>
      <c r="AC77" s="444" t="s">
        <v>4363</v>
      </c>
      <c r="AD77" s="444" t="s">
        <v>4094</v>
      </c>
      <c r="AE77" s="444" t="s">
        <v>4357</v>
      </c>
      <c r="AF77" s="452"/>
    </row>
    <row r="78" spans="1:32" x14ac:dyDescent="0.25">
      <c r="A78" s="670">
        <v>3</v>
      </c>
      <c r="B78" s="670">
        <v>2023</v>
      </c>
      <c r="C78" s="678">
        <v>45028</v>
      </c>
      <c r="D78" s="719">
        <v>125895048</v>
      </c>
      <c r="E78" s="672" t="s">
        <v>4364</v>
      </c>
      <c r="F78" s="452" t="s">
        <v>4365</v>
      </c>
      <c r="G78" s="452"/>
      <c r="H78" s="670" t="s">
        <v>3780</v>
      </c>
      <c r="I78" s="670"/>
      <c r="J78" s="670"/>
      <c r="K78" s="670" t="s">
        <v>3780</v>
      </c>
      <c r="L78" s="452" t="s">
        <v>4081</v>
      </c>
      <c r="M78" s="670" t="s">
        <v>3680</v>
      </c>
      <c r="N78" s="452" t="s">
        <v>97</v>
      </c>
      <c r="O78" s="452" t="s">
        <v>4366</v>
      </c>
      <c r="P78" s="720" t="s">
        <v>4367</v>
      </c>
      <c r="Q78" s="452" t="s">
        <v>3850</v>
      </c>
      <c r="R78" s="452" t="s">
        <v>4368</v>
      </c>
      <c r="S78" s="672">
        <v>40.99</v>
      </c>
      <c r="T78" s="672">
        <v>25</v>
      </c>
      <c r="U78" s="673">
        <f>(Table14[[#This Row],[Max Pressure]]-Table14[[#This Row],[MAOP]])/Table14[[#This Row],[MAOP]]</f>
        <v>0.63960000000000006</v>
      </c>
      <c r="V78" s="674" t="s">
        <v>3789</v>
      </c>
      <c r="W78" s="680" t="s">
        <v>3781</v>
      </c>
      <c r="X78" s="261" t="s">
        <v>4369</v>
      </c>
      <c r="Y78" s="452" t="s">
        <v>3800</v>
      </c>
      <c r="Z78" s="670" t="s">
        <v>4019</v>
      </c>
      <c r="AA78" s="670" t="s">
        <v>4019</v>
      </c>
      <c r="AB78" s="670" t="b">
        <f>EXACT(Table14[[#This Row],[LRGOP Assigned Threat]],Table14[[#This Row],[OP Master Threat]])</f>
        <v>1</v>
      </c>
      <c r="AC78" s="444" t="s">
        <v>4081</v>
      </c>
      <c r="AD78" s="444" t="s">
        <v>4021</v>
      </c>
      <c r="AE78" s="444" t="s">
        <v>4081</v>
      </c>
      <c r="AF78" s="452"/>
    </row>
    <row r="79" spans="1:32" x14ac:dyDescent="0.25">
      <c r="A79" s="670">
        <v>4</v>
      </c>
      <c r="B79" s="670">
        <v>2023</v>
      </c>
      <c r="C79" s="678">
        <v>45061</v>
      </c>
      <c r="D79" s="719">
        <v>126136492</v>
      </c>
      <c r="E79" s="672" t="s">
        <v>4370</v>
      </c>
      <c r="F79" s="452" t="s">
        <v>4371</v>
      </c>
      <c r="G79" s="452"/>
      <c r="H79" s="670" t="s">
        <v>3780</v>
      </c>
      <c r="I79" s="670"/>
      <c r="J79" s="670"/>
      <c r="K79" s="670" t="s">
        <v>3780</v>
      </c>
      <c r="L79" s="452" t="s">
        <v>3788</v>
      </c>
      <c r="M79" s="670" t="s">
        <v>3680</v>
      </c>
      <c r="N79" s="452" t="s">
        <v>3861</v>
      </c>
      <c r="O79" s="452"/>
      <c r="P79" s="720"/>
      <c r="Q79" s="452"/>
      <c r="R79" s="452" t="s">
        <v>3998</v>
      </c>
      <c r="S79" s="672">
        <v>66.150000000000006</v>
      </c>
      <c r="T79" s="672">
        <v>50</v>
      </c>
      <c r="U79" s="673">
        <f>(Table14[[#This Row],[Max Pressure]]-Table14[[#This Row],[MAOP]])/Table14[[#This Row],[MAOP]]</f>
        <v>0.32300000000000012</v>
      </c>
      <c r="V79" s="674" t="s">
        <v>3789</v>
      </c>
      <c r="W79" s="680" t="s">
        <v>3781</v>
      </c>
      <c r="X79" s="261" t="s">
        <v>4372</v>
      </c>
      <c r="Y79" s="444" t="s">
        <v>3782</v>
      </c>
      <c r="Z79" s="670" t="s">
        <v>4019</v>
      </c>
      <c r="AA79" s="670" t="s">
        <v>4019</v>
      </c>
      <c r="AB79" s="670" t="b">
        <f>EXACT(Table14[[#This Row],[LRGOP Assigned Threat]],Table14[[#This Row],[OP Master Threat]])</f>
        <v>1</v>
      </c>
      <c r="AC79" s="444" t="s">
        <v>4027</v>
      </c>
      <c r="AD79" s="444" t="s">
        <v>4028</v>
      </c>
      <c r="AE79" s="444" t="s">
        <v>3788</v>
      </c>
      <c r="AF79" s="452"/>
    </row>
    <row r="80" spans="1:32" x14ac:dyDescent="0.25">
      <c r="A80" s="670">
        <v>5</v>
      </c>
      <c r="B80" s="670">
        <v>2023</v>
      </c>
      <c r="C80" s="678">
        <v>45063</v>
      </c>
      <c r="D80" s="719">
        <v>126155328</v>
      </c>
      <c r="E80" s="672" t="s">
        <v>3796</v>
      </c>
      <c r="F80" s="452" t="s">
        <v>4373</v>
      </c>
      <c r="G80" s="452"/>
      <c r="H80" s="670" t="s">
        <v>3780</v>
      </c>
      <c r="I80" s="670"/>
      <c r="J80" s="670"/>
      <c r="K80" s="670" t="s">
        <v>3780</v>
      </c>
      <c r="L80" s="452" t="s">
        <v>4046</v>
      </c>
      <c r="M80" s="670" t="s">
        <v>3681</v>
      </c>
      <c r="N80" s="452" t="s">
        <v>97</v>
      </c>
      <c r="O80" s="452" t="s">
        <v>4374</v>
      </c>
      <c r="P80" s="720" t="s">
        <v>4375</v>
      </c>
      <c r="Q80" s="452" t="s">
        <v>3850</v>
      </c>
      <c r="R80" s="452" t="s">
        <v>3998</v>
      </c>
      <c r="S80" s="672">
        <v>132</v>
      </c>
      <c r="T80" s="672">
        <v>60</v>
      </c>
      <c r="U80" s="673">
        <f>(Table14[[#This Row],[Max Pressure]]-Table14[[#This Row],[MAOP]])/Table14[[#This Row],[MAOP]]</f>
        <v>1.2</v>
      </c>
      <c r="V80" s="674"/>
      <c r="W80" s="674" t="s">
        <v>3781</v>
      </c>
      <c r="X80" s="261" t="s">
        <v>4376</v>
      </c>
      <c r="Y80" s="452" t="s">
        <v>3800</v>
      </c>
      <c r="Z80" s="670" t="s">
        <v>3681</v>
      </c>
      <c r="AA80" s="670" t="s">
        <v>3681</v>
      </c>
      <c r="AB80" s="670" t="b">
        <f>EXACT(Table14[[#This Row],[LRGOP Assigned Threat]],Table14[[#This Row],[OP Master Threat]])</f>
        <v>1</v>
      </c>
      <c r="AC80" s="444" t="s">
        <v>4136</v>
      </c>
      <c r="AD80" t="s">
        <v>4000</v>
      </c>
      <c r="AE80" s="444" t="s">
        <v>4046</v>
      </c>
      <c r="AF80" s="452"/>
    </row>
  </sheetData>
  <conditionalFormatting sqref="AB1:AE1048576">
    <cfRule type="containsText" dxfId="1" priority="1" operator="containsText" text="FALSE">
      <formula>NOT(ISERROR(SEARCH("FALSE",AB1)))</formula>
    </cfRule>
  </conditionalFormatting>
  <pageMargins left="0.7" right="0.7" top="0.75" bottom="0.75" header="0.3" footer="0.3"/>
  <pageSetup orientation="portrait" r:id="rId1"/>
  <headerFooter>
    <oddFooter xml:space="preserve">&amp;C_x000D_&amp;1#&amp;"Calibri"&amp;10&amp;K000000 Internal </oddFooter>
  </headerFooter>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35181-9644-4D5D-8188-74BF29915291}">
  <dimension ref="A1:AE77"/>
  <sheetViews>
    <sheetView zoomScale="80" zoomScaleNormal="80" workbookViewId="0">
      <pane xSplit="6" ySplit="1" topLeftCell="Q2" activePane="bottomRight" state="frozen"/>
      <selection pane="topRight" activeCell="E1" sqref="E1"/>
      <selection pane="bottomLeft" activeCell="A2" sqref="A2"/>
      <selection pane="bottomRight" activeCell="S22" sqref="S22"/>
    </sheetView>
  </sheetViews>
  <sheetFormatPr defaultRowHeight="15" x14ac:dyDescent="0.25"/>
  <cols>
    <col min="1" max="1" width="11" style="27" customWidth="1"/>
    <col min="2" max="2" width="9.140625" style="27"/>
    <col min="3" max="5" width="14" customWidth="1"/>
    <col min="6" max="6" width="50.85546875" customWidth="1"/>
    <col min="7" max="7" width="74.28515625" customWidth="1"/>
    <col min="8" max="11" width="18.42578125" style="27" customWidth="1"/>
    <col min="12" max="12" width="36.7109375" customWidth="1"/>
    <col min="13" max="13" width="18.42578125" style="27" customWidth="1"/>
    <col min="14" max="15" width="18.7109375" customWidth="1"/>
    <col min="16" max="16" width="18.7109375" style="681" customWidth="1"/>
    <col min="17" max="17" width="22.42578125" customWidth="1"/>
    <col min="18" max="18" width="18.7109375" customWidth="1"/>
    <col min="19" max="20" width="18.7109375" style="681" customWidth="1"/>
    <col min="21" max="21" width="18.7109375" style="684" customWidth="1"/>
    <col min="22" max="22" width="9.7109375" style="82" customWidth="1"/>
    <col min="23" max="23" width="18.7109375" style="82" customWidth="1"/>
    <col min="24" max="24" width="38.140625" customWidth="1"/>
    <col min="25" max="26" width="26.7109375" customWidth="1"/>
    <col min="27" max="27" width="26.7109375" style="27" customWidth="1"/>
    <col min="28" max="29" width="16.7109375" style="27" customWidth="1"/>
    <col min="30" max="30" width="24.28515625" style="27" customWidth="1"/>
    <col min="31" max="31" width="108.5703125" customWidth="1"/>
  </cols>
  <sheetData>
    <row r="1" spans="1:31" s="96" customFormat="1" ht="51.75" customHeight="1" x14ac:dyDescent="0.25">
      <c r="A1" s="22" t="s">
        <v>996</v>
      </c>
      <c r="B1" s="22" t="s">
        <v>1064</v>
      </c>
      <c r="C1" s="22" t="s">
        <v>3734</v>
      </c>
      <c r="D1" s="22" t="s">
        <v>1018</v>
      </c>
      <c r="E1" s="22" t="s">
        <v>3971</v>
      </c>
      <c r="F1" s="22" t="s">
        <v>1161</v>
      </c>
      <c r="G1" s="22" t="s">
        <v>3972</v>
      </c>
      <c r="H1" s="22" t="s">
        <v>3973</v>
      </c>
      <c r="I1" s="22" t="s">
        <v>4377</v>
      </c>
      <c r="J1" s="22" t="s">
        <v>4378</v>
      </c>
      <c r="K1" s="22" t="s">
        <v>4379</v>
      </c>
      <c r="L1" s="22" t="s">
        <v>3977</v>
      </c>
      <c r="M1" s="22" t="s">
        <v>3978</v>
      </c>
      <c r="N1" s="22" t="s">
        <v>3979</v>
      </c>
      <c r="O1" s="22" t="s">
        <v>3980</v>
      </c>
      <c r="P1" s="667" t="s">
        <v>3981</v>
      </c>
      <c r="Q1" s="22" t="s">
        <v>3982</v>
      </c>
      <c r="R1" s="22" t="s">
        <v>3983</v>
      </c>
      <c r="S1" s="22" t="s">
        <v>3984</v>
      </c>
      <c r="T1" s="22" t="s">
        <v>1188</v>
      </c>
      <c r="U1" s="668" t="s">
        <v>3985</v>
      </c>
      <c r="V1" s="668" t="s">
        <v>3742</v>
      </c>
      <c r="W1" s="669" t="s">
        <v>3986</v>
      </c>
      <c r="X1" s="22" t="s">
        <v>3769</v>
      </c>
      <c r="Y1" s="22" t="s">
        <v>4380</v>
      </c>
      <c r="Z1" s="22" t="s">
        <v>4381</v>
      </c>
      <c r="AA1" s="22" t="s">
        <v>4382</v>
      </c>
      <c r="AB1" s="22" t="s">
        <v>4383</v>
      </c>
      <c r="AC1" s="22" t="s">
        <v>3989</v>
      </c>
      <c r="AD1" s="22" t="s">
        <v>3990</v>
      </c>
      <c r="AE1" s="22" t="s">
        <v>1211</v>
      </c>
    </row>
    <row r="2" spans="1:31" s="452" customFormat="1" x14ac:dyDescent="0.25">
      <c r="A2" s="670">
        <v>1</v>
      </c>
      <c r="B2" s="670">
        <v>2014</v>
      </c>
      <c r="C2" s="671">
        <v>41646.438888888886</v>
      </c>
      <c r="D2" s="672">
        <v>7001252</v>
      </c>
      <c r="E2" s="672" t="s">
        <v>3994</v>
      </c>
      <c r="F2" s="444" t="s">
        <v>3995</v>
      </c>
      <c r="G2" s="444" t="s">
        <v>3996</v>
      </c>
      <c r="H2" s="670" t="s">
        <v>3780</v>
      </c>
      <c r="I2" s="670"/>
      <c r="J2" s="670" t="s">
        <v>3780</v>
      </c>
      <c r="K2" s="670" t="s">
        <v>3780</v>
      </c>
      <c r="L2" s="444" t="s">
        <v>3997</v>
      </c>
      <c r="M2" s="670" t="s">
        <v>3681</v>
      </c>
      <c r="N2" s="444" t="s">
        <v>3861</v>
      </c>
      <c r="O2" s="444"/>
      <c r="P2" s="444"/>
      <c r="Q2" s="444"/>
      <c r="R2" s="444" t="s">
        <v>3998</v>
      </c>
      <c r="S2" s="672">
        <v>66.98</v>
      </c>
      <c r="T2" s="672">
        <v>60</v>
      </c>
      <c r="U2" s="673">
        <f>(Table1[[#This Row],[Max Pressure]]-Table1[[#This Row],[MAOP]])/Table1[[#This Row],[MAOP]]</f>
        <v>0.1163333333333334</v>
      </c>
      <c r="V2" s="674" t="s">
        <v>3776</v>
      </c>
      <c r="W2" s="674" t="s">
        <v>3781</v>
      </c>
      <c r="X2" s="444" t="s">
        <v>3999</v>
      </c>
      <c r="Y2" s="444" t="s">
        <v>3782</v>
      </c>
      <c r="Z2" s="444" t="s">
        <v>3782</v>
      </c>
      <c r="AA2" s="670" t="b">
        <f>EXACT(Table1[[#This Row],[2023 Tranche]],Table1[[#This Row],[2021 Tranche]])</f>
        <v>1</v>
      </c>
      <c r="AB2" s="670" t="s">
        <v>3681</v>
      </c>
      <c r="AC2" s="670" t="s">
        <v>3681</v>
      </c>
      <c r="AD2" s="670" t="b">
        <f>EXACT(Table1[[#This Row],[Assigned Threat]],Table1[[#This Row],[OP Master Threat]])</f>
        <v>1</v>
      </c>
      <c r="AE2" s="452" t="s">
        <v>4001</v>
      </c>
    </row>
    <row r="3" spans="1:31" s="452" customFormat="1" x14ac:dyDescent="0.25">
      <c r="A3" s="670">
        <v>2</v>
      </c>
      <c r="B3" s="670">
        <v>2014</v>
      </c>
      <c r="C3" s="671">
        <v>41649.738888888889</v>
      </c>
      <c r="D3" s="672" t="s">
        <v>4002</v>
      </c>
      <c r="E3" s="672" t="s">
        <v>4003</v>
      </c>
      <c r="F3" s="444" t="s">
        <v>437</v>
      </c>
      <c r="G3" s="444" t="s">
        <v>4004</v>
      </c>
      <c r="H3" s="670" t="s">
        <v>3781</v>
      </c>
      <c r="I3" s="670"/>
      <c r="J3" s="670" t="s">
        <v>3781</v>
      </c>
      <c r="K3" s="670" t="s">
        <v>3781</v>
      </c>
      <c r="L3" s="444" t="s">
        <v>3816</v>
      </c>
      <c r="M3" s="670" t="s">
        <v>3680</v>
      </c>
      <c r="N3" s="444" t="s">
        <v>97</v>
      </c>
      <c r="O3" s="444" t="s">
        <v>4005</v>
      </c>
      <c r="P3" s="672">
        <v>383655</v>
      </c>
      <c r="Q3" s="444" t="s">
        <v>4006</v>
      </c>
      <c r="R3" s="444"/>
      <c r="S3" s="672">
        <v>699</v>
      </c>
      <c r="T3" s="672">
        <v>660</v>
      </c>
      <c r="U3" s="673">
        <f>(Table1[[#This Row],[Max Pressure]]-Table1[[#This Row],[MAOP]])/Table1[[#This Row],[MAOP]]</f>
        <v>5.909090909090909E-2</v>
      </c>
      <c r="V3" s="674" t="s">
        <v>3789</v>
      </c>
      <c r="W3" s="674" t="s">
        <v>3781</v>
      </c>
      <c r="X3" s="444" t="s">
        <v>4007</v>
      </c>
      <c r="Y3" s="444"/>
      <c r="Z3" s="444"/>
      <c r="AA3" s="670"/>
      <c r="AB3" s="670"/>
      <c r="AC3" s="670"/>
      <c r="AD3" s="670"/>
    </row>
    <row r="4" spans="1:31" s="452" customFormat="1" x14ac:dyDescent="0.25">
      <c r="A4" s="670">
        <v>3</v>
      </c>
      <c r="B4" s="670">
        <v>2014</v>
      </c>
      <c r="C4" s="671">
        <v>41652.327777777777</v>
      </c>
      <c r="D4" s="672">
        <v>7001312</v>
      </c>
      <c r="E4" s="672" t="s">
        <v>3994</v>
      </c>
      <c r="F4" s="444" t="s">
        <v>3995</v>
      </c>
      <c r="G4" s="444" t="s">
        <v>4009</v>
      </c>
      <c r="H4" s="670" t="s">
        <v>3780</v>
      </c>
      <c r="I4" s="670"/>
      <c r="J4" s="670" t="s">
        <v>3780</v>
      </c>
      <c r="K4" s="670" t="s">
        <v>3780</v>
      </c>
      <c r="L4" s="444" t="s">
        <v>3997</v>
      </c>
      <c r="M4" s="670" t="s">
        <v>3681</v>
      </c>
      <c r="N4" s="444" t="s">
        <v>3861</v>
      </c>
      <c r="O4" s="444"/>
      <c r="P4" s="444"/>
      <c r="Q4" s="444"/>
      <c r="R4" s="444" t="s">
        <v>3998</v>
      </c>
      <c r="S4" s="672">
        <v>89.68</v>
      </c>
      <c r="T4" s="672">
        <v>60</v>
      </c>
      <c r="U4" s="673">
        <f>(Table1[[#This Row],[Max Pressure]]-Table1[[#This Row],[MAOP]])/Table1[[#This Row],[MAOP]]</f>
        <v>0.49466666666666675</v>
      </c>
      <c r="V4" s="674" t="s">
        <v>3776</v>
      </c>
      <c r="W4" s="674" t="s">
        <v>3781</v>
      </c>
      <c r="X4" s="444" t="s">
        <v>3999</v>
      </c>
      <c r="Y4" s="444" t="s">
        <v>3782</v>
      </c>
      <c r="Z4" s="444" t="s">
        <v>3782</v>
      </c>
      <c r="AA4" s="670" t="b">
        <f>EXACT(Table1[[#This Row],[2023 Tranche]],Table1[[#This Row],[2021 Tranche]])</f>
        <v>1</v>
      </c>
      <c r="AB4" s="670" t="s">
        <v>3681</v>
      </c>
      <c r="AC4" s="670" t="s">
        <v>3681</v>
      </c>
      <c r="AD4" s="670" t="b">
        <f>EXACT(Table1[[#This Row],[Assigned Threat]],Table1[[#This Row],[OP Master Threat]])</f>
        <v>1</v>
      </c>
      <c r="AE4" s="452" t="s">
        <v>4001</v>
      </c>
    </row>
    <row r="5" spans="1:31" s="452" customFormat="1" x14ac:dyDescent="0.25">
      <c r="A5" s="670">
        <v>4</v>
      </c>
      <c r="B5" s="670">
        <v>2014</v>
      </c>
      <c r="C5" s="671">
        <v>41855.084722222222</v>
      </c>
      <c r="D5" s="672">
        <v>7005140</v>
      </c>
      <c r="E5" s="672" t="s">
        <v>4010</v>
      </c>
      <c r="F5" s="444" t="s">
        <v>4011</v>
      </c>
      <c r="G5" s="444" t="s">
        <v>4012</v>
      </c>
      <c r="H5" s="670" t="s">
        <v>3780</v>
      </c>
      <c r="I5" s="670"/>
      <c r="J5" s="670" t="s">
        <v>3780</v>
      </c>
      <c r="K5" s="670" t="s">
        <v>3780</v>
      </c>
      <c r="L5" s="444" t="s">
        <v>4013</v>
      </c>
      <c r="M5" s="670" t="s">
        <v>3680</v>
      </c>
      <c r="N5" s="444" t="s">
        <v>97</v>
      </c>
      <c r="O5" s="444" t="s">
        <v>4014</v>
      </c>
      <c r="P5" s="675" t="s">
        <v>4015</v>
      </c>
      <c r="Q5" s="444" t="s">
        <v>4016</v>
      </c>
      <c r="R5" s="444" t="s">
        <v>4017</v>
      </c>
      <c r="S5" s="672">
        <v>472.6</v>
      </c>
      <c r="T5" s="672">
        <v>408</v>
      </c>
      <c r="U5" s="673">
        <f>(Table1[[#This Row],[Max Pressure]]-Table1[[#This Row],[MAOP]])/Table1[[#This Row],[MAOP]]</f>
        <v>0.15833333333333338</v>
      </c>
      <c r="V5" s="674" t="s">
        <v>3789</v>
      </c>
      <c r="W5" s="674" t="s">
        <v>3781</v>
      </c>
      <c r="X5" s="444" t="s">
        <v>4018</v>
      </c>
      <c r="Y5" s="444" t="s">
        <v>3819</v>
      </c>
      <c r="Z5" s="444" t="s">
        <v>3819</v>
      </c>
      <c r="AA5" s="670" t="b">
        <f>EXACT(Table1[[#This Row],[2023 Tranche]],Table1[[#This Row],[2021 Tranche]])</f>
        <v>1</v>
      </c>
      <c r="AB5" s="670" t="s">
        <v>4019</v>
      </c>
      <c r="AC5" s="670" t="s">
        <v>4019</v>
      </c>
      <c r="AD5" s="670" t="b">
        <f>EXACT(Table1[[#This Row],[Assigned Threat]],Table1[[#This Row],[OP Master Threat]])</f>
        <v>1</v>
      </c>
    </row>
    <row r="6" spans="1:31" s="452" customFormat="1" x14ac:dyDescent="0.25">
      <c r="A6" s="670">
        <v>5</v>
      </c>
      <c r="B6" s="670">
        <v>2014</v>
      </c>
      <c r="C6" s="671">
        <v>41867.368055555555</v>
      </c>
      <c r="D6" s="672" t="s">
        <v>4022</v>
      </c>
      <c r="E6" s="672" t="s">
        <v>3787</v>
      </c>
      <c r="F6" s="444" t="s">
        <v>539</v>
      </c>
      <c r="G6" s="444" t="s">
        <v>4023</v>
      </c>
      <c r="H6" s="670" t="s">
        <v>3780</v>
      </c>
      <c r="I6" s="670"/>
      <c r="J6" s="670" t="s">
        <v>3780</v>
      </c>
      <c r="K6" s="670" t="s">
        <v>3780</v>
      </c>
      <c r="L6" s="444" t="s">
        <v>3816</v>
      </c>
      <c r="M6" s="670" t="s">
        <v>3680</v>
      </c>
      <c r="N6" s="444" t="s">
        <v>97</v>
      </c>
      <c r="O6" s="444" t="s">
        <v>4024</v>
      </c>
      <c r="P6" s="675" t="s">
        <v>4025</v>
      </c>
      <c r="Q6" s="444" t="s">
        <v>4026</v>
      </c>
      <c r="R6" s="444" t="s">
        <v>3998</v>
      </c>
      <c r="S6" s="672">
        <v>116.42400000000001</v>
      </c>
      <c r="T6" s="672">
        <v>90</v>
      </c>
      <c r="U6" s="673">
        <f>(Table1[[#This Row],[Max Pressure]]-Table1[[#This Row],[MAOP]])/Table1[[#This Row],[MAOP]]</f>
        <v>0.29360000000000008</v>
      </c>
      <c r="V6" s="674" t="s">
        <v>3789</v>
      </c>
      <c r="W6" s="674" t="s">
        <v>3781</v>
      </c>
      <c r="X6" s="444" t="s">
        <v>3794</v>
      </c>
      <c r="Y6" s="444" t="s">
        <v>3793</v>
      </c>
      <c r="Z6" s="444" t="s">
        <v>3793</v>
      </c>
      <c r="AA6" s="670" t="b">
        <f>EXACT(Table1[[#This Row],[2023 Tranche]],Table1[[#This Row],[2021 Tranche]])</f>
        <v>1</v>
      </c>
      <c r="AB6" s="670" t="s">
        <v>4019</v>
      </c>
      <c r="AC6" s="670" t="s">
        <v>4019</v>
      </c>
      <c r="AD6" s="670" t="b">
        <f>EXACT(Table1[[#This Row],[Assigned Threat]],Table1[[#This Row],[OP Master Threat]])</f>
        <v>1</v>
      </c>
    </row>
    <row r="7" spans="1:31" s="452" customFormat="1" x14ac:dyDescent="0.25">
      <c r="A7" s="670">
        <v>6</v>
      </c>
      <c r="B7" s="670">
        <v>2014</v>
      </c>
      <c r="C7" s="671">
        <v>41951.208333333336</v>
      </c>
      <c r="D7" s="672">
        <v>7008497</v>
      </c>
      <c r="E7" s="672" t="s">
        <v>4029</v>
      </c>
      <c r="F7" s="444" t="s">
        <v>4030</v>
      </c>
      <c r="G7" s="444" t="s">
        <v>4031</v>
      </c>
      <c r="H7" s="670" t="s">
        <v>3780</v>
      </c>
      <c r="I7" s="670"/>
      <c r="J7" s="670" t="s">
        <v>3780</v>
      </c>
      <c r="K7" s="670" t="s">
        <v>3780</v>
      </c>
      <c r="L7" s="444" t="s">
        <v>4032</v>
      </c>
      <c r="M7" s="670" t="s">
        <v>3681</v>
      </c>
      <c r="N7" s="444" t="s">
        <v>3861</v>
      </c>
      <c r="O7" s="444"/>
      <c r="P7" s="444"/>
      <c r="Q7" s="444"/>
      <c r="R7" s="444" t="s">
        <v>3998</v>
      </c>
      <c r="S7" s="672">
        <v>182</v>
      </c>
      <c r="T7" s="672">
        <v>60</v>
      </c>
      <c r="U7" s="673">
        <f>(Table1[[#This Row],[Max Pressure]]-Table1[[#This Row],[MAOP]])/Table1[[#This Row],[MAOP]]</f>
        <v>2.0333333333333332</v>
      </c>
      <c r="V7" s="674" t="s">
        <v>3776</v>
      </c>
      <c r="W7" s="674" t="s">
        <v>3781</v>
      </c>
      <c r="X7" s="444" t="s">
        <v>4033</v>
      </c>
      <c r="Y7" s="444" t="s">
        <v>3782</v>
      </c>
      <c r="Z7" s="444" t="s">
        <v>3800</v>
      </c>
      <c r="AA7" s="670" t="b">
        <f>EXACT(Table1[[#This Row],[2023 Tranche]],Table1[[#This Row],[2021 Tranche]])</f>
        <v>0</v>
      </c>
      <c r="AB7" s="670" t="s">
        <v>3681</v>
      </c>
      <c r="AC7" s="670" t="s">
        <v>3681</v>
      </c>
      <c r="AD7" s="670" t="b">
        <f>EXACT(Table1[[#This Row],[Assigned Threat]],Table1[[#This Row],[OP Master Threat]])</f>
        <v>1</v>
      </c>
      <c r="AE7" s="452" t="s">
        <v>4034</v>
      </c>
    </row>
    <row r="8" spans="1:31" s="452" customFormat="1" x14ac:dyDescent="0.25">
      <c r="A8" s="670">
        <v>7</v>
      </c>
      <c r="B8" s="670">
        <v>2014</v>
      </c>
      <c r="C8" s="671">
        <v>41967.5625</v>
      </c>
      <c r="D8" s="672">
        <v>7016776</v>
      </c>
      <c r="E8" s="672" t="s">
        <v>4029</v>
      </c>
      <c r="F8" s="444" t="s">
        <v>4035</v>
      </c>
      <c r="G8" s="444" t="s">
        <v>4036</v>
      </c>
      <c r="H8" s="670" t="s">
        <v>3780</v>
      </c>
      <c r="I8" s="670"/>
      <c r="J8" s="670" t="s">
        <v>3780</v>
      </c>
      <c r="K8" s="670" t="s">
        <v>3780</v>
      </c>
      <c r="L8" s="444" t="s">
        <v>4020</v>
      </c>
      <c r="M8" s="670" t="s">
        <v>3680</v>
      </c>
      <c r="N8" s="444" t="s">
        <v>3861</v>
      </c>
      <c r="O8" s="444"/>
      <c r="P8" s="444"/>
      <c r="Q8" s="444"/>
      <c r="R8" s="444" t="s">
        <v>4037</v>
      </c>
      <c r="S8" s="672">
        <v>122</v>
      </c>
      <c r="T8" s="672">
        <v>60</v>
      </c>
      <c r="U8" s="673">
        <f>(Table1[[#This Row],[Max Pressure]]-Table1[[#This Row],[MAOP]])/Table1[[#This Row],[MAOP]]</f>
        <v>1.0333333333333334</v>
      </c>
      <c r="V8" s="674" t="s">
        <v>3789</v>
      </c>
      <c r="W8" s="674" t="s">
        <v>3781</v>
      </c>
      <c r="X8" s="444" t="s">
        <v>4038</v>
      </c>
      <c r="Y8" s="444" t="s">
        <v>3862</v>
      </c>
      <c r="Z8" s="444" t="s">
        <v>3862</v>
      </c>
      <c r="AA8" s="670" t="b">
        <f>EXACT(Table1[[#This Row],[2023 Tranche]],Table1[[#This Row],[2021 Tranche]])</f>
        <v>1</v>
      </c>
      <c r="AB8" s="670" t="s">
        <v>4019</v>
      </c>
      <c r="AC8" s="670" t="s">
        <v>4019</v>
      </c>
      <c r="AD8" s="670" t="b">
        <f>EXACT(Table1[[#This Row],[Assigned Threat]],Table1[[#This Row],[OP Master Threat]])</f>
        <v>1</v>
      </c>
    </row>
    <row r="9" spans="1:31" s="452" customFormat="1" x14ac:dyDescent="0.25">
      <c r="A9" s="670">
        <v>1</v>
      </c>
      <c r="B9" s="670">
        <v>2015</v>
      </c>
      <c r="C9" s="671">
        <v>42007.855555555558</v>
      </c>
      <c r="D9" s="672">
        <v>7008090</v>
      </c>
      <c r="E9" s="672" t="s">
        <v>4039</v>
      </c>
      <c r="F9" s="444" t="s">
        <v>4040</v>
      </c>
      <c r="G9" s="444" t="s">
        <v>4041</v>
      </c>
      <c r="H9" s="670" t="s">
        <v>3780</v>
      </c>
      <c r="I9" s="670"/>
      <c r="J9" s="670" t="s">
        <v>3780</v>
      </c>
      <c r="K9" s="670" t="s">
        <v>3780</v>
      </c>
      <c r="L9" s="444" t="s">
        <v>3858</v>
      </c>
      <c r="M9" s="670" t="s">
        <v>3681</v>
      </c>
      <c r="N9" s="444" t="s">
        <v>3861</v>
      </c>
      <c r="O9" s="444"/>
      <c r="P9" s="444"/>
      <c r="Q9" s="444"/>
      <c r="R9" s="444" t="s">
        <v>3998</v>
      </c>
      <c r="S9" s="672">
        <v>70.599999999999994</v>
      </c>
      <c r="T9" s="672">
        <v>60</v>
      </c>
      <c r="U9" s="673">
        <f>(Table1[[#This Row],[Max Pressure]]-Table1[[#This Row],[MAOP]])/Table1[[#This Row],[MAOP]]</f>
        <v>0.17666666666666658</v>
      </c>
      <c r="V9" s="674" t="s">
        <v>3776</v>
      </c>
      <c r="W9" s="674" t="s">
        <v>3781</v>
      </c>
      <c r="X9" s="444" t="s">
        <v>4042</v>
      </c>
      <c r="Y9" s="444" t="s">
        <v>3782</v>
      </c>
      <c r="Z9" s="444" t="s">
        <v>3782</v>
      </c>
      <c r="AA9" s="670" t="b">
        <f>EXACT(Table1[[#This Row],[2023 Tranche]],Table1[[#This Row],[2021 Tranche]])</f>
        <v>1</v>
      </c>
      <c r="AB9" s="670" t="s">
        <v>3681</v>
      </c>
      <c r="AC9" s="670" t="s">
        <v>3681</v>
      </c>
      <c r="AD9" s="670" t="b">
        <f>EXACT(Table1[[#This Row],[Assigned Threat]],Table1[[#This Row],[OP Master Threat]])</f>
        <v>1</v>
      </c>
    </row>
    <row r="10" spans="1:31" s="452" customFormat="1" x14ac:dyDescent="0.25">
      <c r="A10" s="670">
        <v>2</v>
      </c>
      <c r="B10" s="670">
        <v>2015</v>
      </c>
      <c r="C10" s="671">
        <v>42016.458333333336</v>
      </c>
      <c r="D10" s="672">
        <v>7008412</v>
      </c>
      <c r="E10" s="672" t="s">
        <v>4029</v>
      </c>
      <c r="F10" s="444" t="s">
        <v>4044</v>
      </c>
      <c r="G10" s="444" t="s">
        <v>4045</v>
      </c>
      <c r="H10" s="670" t="s">
        <v>3780</v>
      </c>
      <c r="I10" s="670"/>
      <c r="J10" s="670" t="s">
        <v>3780</v>
      </c>
      <c r="K10" s="670" t="s">
        <v>3780</v>
      </c>
      <c r="L10" s="444" t="s">
        <v>4046</v>
      </c>
      <c r="M10" s="670" t="s">
        <v>3681</v>
      </c>
      <c r="N10" s="444" t="s">
        <v>3861</v>
      </c>
      <c r="O10" s="444"/>
      <c r="P10" s="444"/>
      <c r="Q10" s="444"/>
      <c r="R10" s="444" t="s">
        <v>3998</v>
      </c>
      <c r="S10" s="672">
        <v>22</v>
      </c>
      <c r="T10" s="676">
        <f>12/27.7</f>
        <v>0.43321299638989169</v>
      </c>
      <c r="U10" s="673">
        <f>(Table1[[#This Row],[Max Pressure]]-Table1[[#This Row],[MAOP]])/Table1[[#This Row],[MAOP]]</f>
        <v>49.783333333333339</v>
      </c>
      <c r="V10" s="674" t="s">
        <v>4047</v>
      </c>
      <c r="W10" s="674" t="s">
        <v>3781</v>
      </c>
      <c r="X10" s="444" t="s">
        <v>4048</v>
      </c>
      <c r="Y10" s="444" t="s">
        <v>4049</v>
      </c>
      <c r="Z10" s="444" t="s">
        <v>4049</v>
      </c>
      <c r="AA10" s="670" t="b">
        <f>EXACT(Table1[[#This Row],[2023 Tranche]],Table1[[#This Row],[2021 Tranche]])</f>
        <v>1</v>
      </c>
      <c r="AB10" s="670" t="s">
        <v>3681</v>
      </c>
      <c r="AC10" s="670" t="s">
        <v>3681</v>
      </c>
      <c r="AD10" s="670" t="b">
        <f>EXACT(Table1[[#This Row],[Assigned Threat]],Table1[[#This Row],[OP Master Threat]])</f>
        <v>1</v>
      </c>
    </row>
    <row r="11" spans="1:31" s="452" customFormat="1" x14ac:dyDescent="0.25">
      <c r="A11" s="670">
        <v>3</v>
      </c>
      <c r="B11" s="670">
        <v>2015</v>
      </c>
      <c r="C11" s="671">
        <v>42087.436805555553</v>
      </c>
      <c r="D11" s="672">
        <v>7010357</v>
      </c>
      <c r="E11" s="672" t="s">
        <v>4050</v>
      </c>
      <c r="F11" s="444" t="s">
        <v>4051</v>
      </c>
      <c r="G11" s="444" t="s">
        <v>4052</v>
      </c>
      <c r="H11" s="670" t="s">
        <v>3781</v>
      </c>
      <c r="I11" s="670"/>
      <c r="J11" s="670" t="s">
        <v>3781</v>
      </c>
      <c r="K11" s="670" t="s">
        <v>3781</v>
      </c>
      <c r="L11" s="444" t="s">
        <v>3816</v>
      </c>
      <c r="M11" s="670" t="s">
        <v>3680</v>
      </c>
      <c r="N11" s="444" t="s">
        <v>3861</v>
      </c>
      <c r="O11" s="444"/>
      <c r="P11" s="444"/>
      <c r="Q11" s="444"/>
      <c r="R11" s="444"/>
      <c r="S11" s="672">
        <v>24.1</v>
      </c>
      <c r="T11" s="672">
        <v>17</v>
      </c>
      <c r="U11" s="673">
        <f>(Table1[[#This Row],[Max Pressure]]-Table1[[#This Row],[MAOP]])/Table1[[#This Row],[MAOP]]</f>
        <v>0.41764705882352948</v>
      </c>
      <c r="V11" s="674" t="s">
        <v>3789</v>
      </c>
      <c r="W11" s="674" t="s">
        <v>3781</v>
      </c>
      <c r="X11" s="444"/>
      <c r="Y11" s="444"/>
      <c r="Z11" s="444"/>
      <c r="AA11" s="670"/>
      <c r="AB11" s="670"/>
      <c r="AC11" s="670"/>
      <c r="AD11" s="670"/>
    </row>
    <row r="12" spans="1:31" s="452" customFormat="1" x14ac:dyDescent="0.25">
      <c r="A12" s="670">
        <v>4</v>
      </c>
      <c r="B12" s="670">
        <v>2015</v>
      </c>
      <c r="C12" s="671">
        <v>42201.590277777781</v>
      </c>
      <c r="D12" s="672">
        <v>7014357</v>
      </c>
      <c r="E12" s="672" t="s">
        <v>4054</v>
      </c>
      <c r="F12" s="444" t="s">
        <v>4055</v>
      </c>
      <c r="G12" s="444" t="s">
        <v>4056</v>
      </c>
      <c r="H12" s="670" t="s">
        <v>3780</v>
      </c>
      <c r="I12" s="670"/>
      <c r="J12" s="670" t="s">
        <v>3780</v>
      </c>
      <c r="K12" s="670" t="s">
        <v>3780</v>
      </c>
      <c r="L12" s="444" t="s">
        <v>4057</v>
      </c>
      <c r="M12" s="670"/>
      <c r="N12" s="444" t="s">
        <v>97</v>
      </c>
      <c r="O12" s="444" t="s">
        <v>4058</v>
      </c>
      <c r="P12" s="675" t="s">
        <v>4059</v>
      </c>
      <c r="Q12" s="444" t="s">
        <v>3850</v>
      </c>
      <c r="R12" s="444" t="s">
        <v>3998</v>
      </c>
      <c r="S12" s="672">
        <v>128.69999999999999</v>
      </c>
      <c r="T12" s="672">
        <v>95.4</v>
      </c>
      <c r="U12" s="673">
        <f>(Table1[[#This Row],[Max Pressure]]-Table1[[#This Row],[MAOP]])/Table1[[#This Row],[MAOP]]</f>
        <v>0.34905660377358472</v>
      </c>
      <c r="V12" s="674" t="s">
        <v>3776</v>
      </c>
      <c r="W12" s="674" t="s">
        <v>3781</v>
      </c>
      <c r="X12" s="444" t="s">
        <v>4060</v>
      </c>
      <c r="Y12" s="444" t="s">
        <v>3800</v>
      </c>
      <c r="Z12" s="444" t="s">
        <v>3800</v>
      </c>
      <c r="AA12" s="670" t="b">
        <f>EXACT(Table1[[#This Row],[2023 Tranche]],Table1[[#This Row],[2021 Tranche]])</f>
        <v>1</v>
      </c>
      <c r="AB12" s="670" t="s">
        <v>3681</v>
      </c>
      <c r="AC12" s="670" t="s">
        <v>3681</v>
      </c>
      <c r="AD12" s="670" t="b">
        <f>EXACT(Table1[[#This Row],[Assigned Threat]],Table1[[#This Row],[OP Master Threat]])</f>
        <v>1</v>
      </c>
    </row>
    <row r="13" spans="1:31" s="452" customFormat="1" x14ac:dyDescent="0.25">
      <c r="A13" s="670">
        <v>5</v>
      </c>
      <c r="B13" s="670">
        <v>2015</v>
      </c>
      <c r="C13" s="671">
        <v>42219.375</v>
      </c>
      <c r="D13" s="672">
        <v>7015601</v>
      </c>
      <c r="E13" s="672" t="s">
        <v>4062</v>
      </c>
      <c r="F13" s="444" t="s">
        <v>4063</v>
      </c>
      <c r="G13" s="444" t="s">
        <v>4064</v>
      </c>
      <c r="H13" s="670" t="s">
        <v>3781</v>
      </c>
      <c r="I13" s="670"/>
      <c r="J13" s="670" t="s">
        <v>3781</v>
      </c>
      <c r="K13" s="670" t="s">
        <v>3781</v>
      </c>
      <c r="L13" s="444" t="s">
        <v>3816</v>
      </c>
      <c r="M13" s="670" t="s">
        <v>3680</v>
      </c>
      <c r="N13" s="444" t="s">
        <v>97</v>
      </c>
      <c r="O13" s="444" t="s">
        <v>4065</v>
      </c>
      <c r="P13" s="672">
        <v>385179</v>
      </c>
      <c r="Q13" s="444" t="s">
        <v>4066</v>
      </c>
      <c r="R13" s="444"/>
      <c r="S13" s="672">
        <v>1211</v>
      </c>
      <c r="T13" s="672">
        <v>1025</v>
      </c>
      <c r="U13" s="673">
        <f>(Table1[[#This Row],[Max Pressure]]-Table1[[#This Row],[MAOP]])/Table1[[#This Row],[MAOP]]</f>
        <v>0.18146341463414634</v>
      </c>
      <c r="V13" s="674" t="s">
        <v>3789</v>
      </c>
      <c r="W13" s="674" t="s">
        <v>3781</v>
      </c>
      <c r="X13" s="444" t="s">
        <v>4067</v>
      </c>
      <c r="Y13" s="444"/>
      <c r="Z13" s="444"/>
      <c r="AA13" s="670"/>
      <c r="AB13" s="670"/>
      <c r="AC13" s="670"/>
      <c r="AD13" s="670"/>
    </row>
    <row r="14" spans="1:31" s="452" customFormat="1" x14ac:dyDescent="0.25">
      <c r="A14" s="670">
        <v>6</v>
      </c>
      <c r="B14" s="670">
        <v>2015</v>
      </c>
      <c r="C14" s="671">
        <v>42222.450694444444</v>
      </c>
      <c r="D14" s="672">
        <v>7015706</v>
      </c>
      <c r="E14" s="672" t="s">
        <v>4029</v>
      </c>
      <c r="F14" s="444" t="s">
        <v>4068</v>
      </c>
      <c r="G14" s="444" t="s">
        <v>4069</v>
      </c>
      <c r="H14" s="670" t="s">
        <v>3780</v>
      </c>
      <c r="I14" s="670"/>
      <c r="J14" s="670" t="s">
        <v>3780</v>
      </c>
      <c r="K14" s="670" t="s">
        <v>3780</v>
      </c>
      <c r="L14" s="444" t="s">
        <v>4020</v>
      </c>
      <c r="M14" s="670" t="s">
        <v>3680</v>
      </c>
      <c r="N14" s="444" t="s">
        <v>3861</v>
      </c>
      <c r="O14" s="444"/>
      <c r="P14" s="444"/>
      <c r="Q14" s="444"/>
      <c r="R14" s="444" t="s">
        <v>3998</v>
      </c>
      <c r="S14" s="672">
        <v>154</v>
      </c>
      <c r="T14" s="672">
        <v>38</v>
      </c>
      <c r="U14" s="673">
        <f>(Table1[[#This Row],[Max Pressure]]-Table1[[#This Row],[MAOP]])/Table1[[#This Row],[MAOP]]</f>
        <v>3.0526315789473686</v>
      </c>
      <c r="V14" s="674" t="s">
        <v>4047</v>
      </c>
      <c r="W14" s="674" t="s">
        <v>3781</v>
      </c>
      <c r="X14" s="444" t="s">
        <v>4070</v>
      </c>
      <c r="Y14" s="444" t="s">
        <v>3782</v>
      </c>
      <c r="Z14" s="444" t="s">
        <v>3793</v>
      </c>
      <c r="AA14" s="670" t="b">
        <f>EXACT(Table1[[#This Row],[2023 Tranche]],Table1[[#This Row],[2021 Tranche]])</f>
        <v>0</v>
      </c>
      <c r="AB14" s="670" t="s">
        <v>4019</v>
      </c>
      <c r="AC14" s="670" t="s">
        <v>4019</v>
      </c>
      <c r="AD14" s="670" t="b">
        <f>EXACT(Table1[[#This Row],[Assigned Threat]],Table1[[#This Row],[OP Master Threat]])</f>
        <v>1</v>
      </c>
      <c r="AE14" s="452" t="s">
        <v>4071</v>
      </c>
    </row>
    <row r="15" spans="1:31" s="452" customFormat="1" x14ac:dyDescent="0.25">
      <c r="A15" s="670">
        <v>7</v>
      </c>
      <c r="B15" s="670">
        <v>2015</v>
      </c>
      <c r="C15" s="671">
        <v>42244.474305555559</v>
      </c>
      <c r="D15" s="672">
        <v>7016683</v>
      </c>
      <c r="E15" s="672" t="s">
        <v>4072</v>
      </c>
      <c r="F15" s="444" t="s">
        <v>4073</v>
      </c>
      <c r="G15" s="444" t="s">
        <v>4074</v>
      </c>
      <c r="H15" s="670" t="s">
        <v>3780</v>
      </c>
      <c r="I15" s="670"/>
      <c r="J15" s="670" t="s">
        <v>3780</v>
      </c>
      <c r="K15" s="670" t="s">
        <v>3780</v>
      </c>
      <c r="L15" s="444" t="s">
        <v>3816</v>
      </c>
      <c r="M15" s="670" t="s">
        <v>3680</v>
      </c>
      <c r="N15" s="444" t="s">
        <v>3861</v>
      </c>
      <c r="O15" s="444"/>
      <c r="P15" s="444"/>
      <c r="Q15" s="444"/>
      <c r="R15" s="444" t="s">
        <v>3998</v>
      </c>
      <c r="S15" s="672">
        <v>16</v>
      </c>
      <c r="T15" s="672">
        <v>12</v>
      </c>
      <c r="U15" s="673">
        <f>(Table1[[#This Row],[Max Pressure]]-Table1[[#This Row],[MAOP]])/Table1[[#This Row],[MAOP]]</f>
        <v>0.33333333333333331</v>
      </c>
      <c r="V15" s="674" t="s">
        <v>3789</v>
      </c>
      <c r="W15" s="674" t="s">
        <v>3781</v>
      </c>
      <c r="X15" s="444" t="s">
        <v>4075</v>
      </c>
      <c r="Y15" s="444" t="s">
        <v>4049</v>
      </c>
      <c r="Z15" s="444" t="s">
        <v>4049</v>
      </c>
      <c r="AA15" s="670" t="b">
        <f>EXACT(Table1[[#This Row],[2023 Tranche]],Table1[[#This Row],[2021 Tranche]])</f>
        <v>1</v>
      </c>
      <c r="AB15" s="670" t="s">
        <v>4019</v>
      </c>
      <c r="AC15" s="670" t="s">
        <v>4019</v>
      </c>
      <c r="AD15" s="670" t="b">
        <f>EXACT(Table1[[#This Row],[Assigned Threat]],Table1[[#This Row],[OP Master Threat]])</f>
        <v>1</v>
      </c>
      <c r="AE15" s="452" t="s">
        <v>4076</v>
      </c>
    </row>
    <row r="16" spans="1:31" s="452" customFormat="1" x14ac:dyDescent="0.25">
      <c r="A16" s="670">
        <v>1</v>
      </c>
      <c r="B16" s="670">
        <v>2016</v>
      </c>
      <c r="C16" s="671">
        <v>42467.495138888888</v>
      </c>
      <c r="D16" s="672" t="s">
        <v>4077</v>
      </c>
      <c r="E16" s="672" t="s">
        <v>4078</v>
      </c>
      <c r="F16" s="444" t="s">
        <v>4079</v>
      </c>
      <c r="G16" s="444" t="s">
        <v>4080</v>
      </c>
      <c r="H16" s="670" t="s">
        <v>3780</v>
      </c>
      <c r="I16" s="670"/>
      <c r="J16" s="670" t="s">
        <v>3780</v>
      </c>
      <c r="K16" s="670" t="s">
        <v>3780</v>
      </c>
      <c r="L16" s="444" t="s">
        <v>4081</v>
      </c>
      <c r="M16" s="670" t="s">
        <v>3680</v>
      </c>
      <c r="N16" s="444" t="s">
        <v>97</v>
      </c>
      <c r="O16" s="444" t="s">
        <v>4082</v>
      </c>
      <c r="P16" s="672">
        <v>183987</v>
      </c>
      <c r="Q16" s="444" t="s">
        <v>4016</v>
      </c>
      <c r="R16" s="444" t="s">
        <v>4017</v>
      </c>
      <c r="S16" s="672">
        <v>562</v>
      </c>
      <c r="T16" s="672">
        <v>520</v>
      </c>
      <c r="U16" s="673">
        <f>(Table1[[#This Row],[Max Pressure]]-Table1[[#This Row],[MAOP]])/Table1[[#This Row],[MAOP]]</f>
        <v>8.0769230769230774E-2</v>
      </c>
      <c r="V16" s="674" t="s">
        <v>3789</v>
      </c>
      <c r="W16" s="674" t="s">
        <v>3781</v>
      </c>
      <c r="X16" s="444" t="s">
        <v>4083</v>
      </c>
      <c r="Y16" s="444" t="s">
        <v>3819</v>
      </c>
      <c r="Z16" s="444" t="s">
        <v>3819</v>
      </c>
      <c r="AA16" s="670" t="b">
        <f>EXACT(Table1[[#This Row],[2023 Tranche]],Table1[[#This Row],[2021 Tranche]])</f>
        <v>1</v>
      </c>
      <c r="AB16" s="670" t="s">
        <v>4019</v>
      </c>
      <c r="AC16" s="670" t="s">
        <v>4019</v>
      </c>
      <c r="AD16" s="670" t="b">
        <f>EXACT(Table1[[#This Row],[Assigned Threat]],Table1[[#This Row],[OP Master Threat]])</f>
        <v>1</v>
      </c>
    </row>
    <row r="17" spans="1:31" s="452" customFormat="1" x14ac:dyDescent="0.25">
      <c r="A17" s="670">
        <v>2</v>
      </c>
      <c r="B17" s="670">
        <v>2016</v>
      </c>
      <c r="C17" s="671">
        <v>42523.541666666664</v>
      </c>
      <c r="D17" s="672">
        <v>7030546</v>
      </c>
      <c r="E17" s="672" t="s">
        <v>4029</v>
      </c>
      <c r="F17" s="444" t="s">
        <v>4084</v>
      </c>
      <c r="G17" s="444" t="s">
        <v>4085</v>
      </c>
      <c r="H17" s="670" t="s">
        <v>3780</v>
      </c>
      <c r="I17" s="670"/>
      <c r="J17" s="670" t="s">
        <v>3780</v>
      </c>
      <c r="K17" s="670" t="s">
        <v>3780</v>
      </c>
      <c r="L17" s="444" t="s">
        <v>3816</v>
      </c>
      <c r="M17" s="670" t="s">
        <v>3680</v>
      </c>
      <c r="N17" s="444" t="s">
        <v>97</v>
      </c>
      <c r="O17" s="444" t="s">
        <v>4086</v>
      </c>
      <c r="P17" s="675" t="s">
        <v>4087</v>
      </c>
      <c r="Q17" s="444" t="s">
        <v>3850</v>
      </c>
      <c r="R17" s="444" t="s">
        <v>3998</v>
      </c>
      <c r="S17" s="672">
        <v>67</v>
      </c>
      <c r="T17" s="672">
        <v>60</v>
      </c>
      <c r="U17" s="673">
        <f>(Table1[[#This Row],[Max Pressure]]-Table1[[#This Row],[MAOP]])/Table1[[#This Row],[MAOP]]</f>
        <v>0.11666666666666667</v>
      </c>
      <c r="V17" s="674" t="s">
        <v>3789</v>
      </c>
      <c r="W17" s="674" t="s">
        <v>3781</v>
      </c>
      <c r="X17" s="444" t="s">
        <v>4088</v>
      </c>
      <c r="Y17" s="444" t="s">
        <v>3800</v>
      </c>
      <c r="Z17" s="444" t="s">
        <v>3800</v>
      </c>
      <c r="AA17" s="670" t="b">
        <f>EXACT(Table1[[#This Row],[2023 Tranche]],Table1[[#This Row],[2021 Tranche]])</f>
        <v>1</v>
      </c>
      <c r="AB17" s="670" t="s">
        <v>4019</v>
      </c>
      <c r="AC17" s="670" t="s">
        <v>4019</v>
      </c>
      <c r="AD17" s="670" t="b">
        <f>EXACT(Table1[[#This Row],[Assigned Threat]],Table1[[#This Row],[OP Master Threat]])</f>
        <v>1</v>
      </c>
    </row>
    <row r="18" spans="1:31" s="452" customFormat="1" x14ac:dyDescent="0.25">
      <c r="A18" s="670">
        <v>3</v>
      </c>
      <c r="B18" s="670">
        <v>2016</v>
      </c>
      <c r="C18" s="671">
        <v>42544.482638888891</v>
      </c>
      <c r="D18" s="672">
        <v>7031602</v>
      </c>
      <c r="E18" s="672" t="s">
        <v>4010</v>
      </c>
      <c r="F18" s="444" t="s">
        <v>4011</v>
      </c>
      <c r="G18" s="444" t="s">
        <v>4089</v>
      </c>
      <c r="H18" s="670" t="s">
        <v>3780</v>
      </c>
      <c r="I18" s="670"/>
      <c r="J18" s="670" t="s">
        <v>3780</v>
      </c>
      <c r="K18" s="670" t="s">
        <v>3780</v>
      </c>
      <c r="L18" s="444" t="s">
        <v>4020</v>
      </c>
      <c r="M18" s="670" t="s">
        <v>3680</v>
      </c>
      <c r="N18" s="444" t="s">
        <v>97</v>
      </c>
      <c r="O18" s="444" t="s">
        <v>4014</v>
      </c>
      <c r="P18" s="675" t="s">
        <v>4015</v>
      </c>
      <c r="Q18" s="444" t="s">
        <v>4016</v>
      </c>
      <c r="R18" s="444" t="s">
        <v>4017</v>
      </c>
      <c r="S18" s="672">
        <v>465.9</v>
      </c>
      <c r="T18" s="672">
        <v>408</v>
      </c>
      <c r="U18" s="673">
        <f>(Table1[[#This Row],[Max Pressure]]-Table1[[#This Row],[MAOP]])/Table1[[#This Row],[MAOP]]</f>
        <v>0.14191176470588229</v>
      </c>
      <c r="V18" s="674" t="s">
        <v>3789</v>
      </c>
      <c r="W18" s="674" t="s">
        <v>3781</v>
      </c>
      <c r="X18" s="444" t="s">
        <v>4018</v>
      </c>
      <c r="Y18" s="444" t="s">
        <v>3819</v>
      </c>
      <c r="Z18" s="444" t="s">
        <v>3819</v>
      </c>
      <c r="AA18" s="670" t="b">
        <f>EXACT(Table1[[#This Row],[2023 Tranche]],Table1[[#This Row],[2021 Tranche]])</f>
        <v>1</v>
      </c>
      <c r="AB18" s="670" t="s">
        <v>4019</v>
      </c>
      <c r="AC18" s="670" t="s">
        <v>4019</v>
      </c>
      <c r="AD18" s="670" t="b">
        <f>EXACT(Table1[[#This Row],[Assigned Threat]],Table1[[#This Row],[OP Master Threat]])</f>
        <v>1</v>
      </c>
    </row>
    <row r="19" spans="1:31" s="452" customFormat="1" x14ac:dyDescent="0.25">
      <c r="A19" s="670">
        <v>4</v>
      </c>
      <c r="B19" s="670">
        <v>2016</v>
      </c>
      <c r="C19" s="671">
        <v>42548.39166666667</v>
      </c>
      <c r="D19" s="672">
        <v>7031764</v>
      </c>
      <c r="E19" s="672" t="s">
        <v>4029</v>
      </c>
      <c r="F19" s="444" t="s">
        <v>4090</v>
      </c>
      <c r="G19" s="444" t="s">
        <v>4091</v>
      </c>
      <c r="H19" s="670" t="s">
        <v>3780</v>
      </c>
      <c r="I19" s="670"/>
      <c r="J19" s="670" t="s">
        <v>3780</v>
      </c>
      <c r="K19" s="670" t="s">
        <v>3780</v>
      </c>
      <c r="L19" s="444" t="s">
        <v>3858</v>
      </c>
      <c r="M19" s="670" t="s">
        <v>3681</v>
      </c>
      <c r="N19" s="444" t="s">
        <v>3861</v>
      </c>
      <c r="O19" s="444"/>
      <c r="P19" s="444"/>
      <c r="Q19" s="444"/>
      <c r="R19" s="444" t="s">
        <v>4037</v>
      </c>
      <c r="S19" s="672">
        <v>238</v>
      </c>
      <c r="T19" s="672">
        <v>60</v>
      </c>
      <c r="U19" s="673">
        <f>(Table1[[#This Row],[Max Pressure]]-Table1[[#This Row],[MAOP]])/Table1[[#This Row],[MAOP]]</f>
        <v>2.9666666666666668</v>
      </c>
      <c r="V19" s="674" t="s">
        <v>4047</v>
      </c>
      <c r="W19" s="674" t="s">
        <v>3781</v>
      </c>
      <c r="X19" s="444" t="s">
        <v>4092</v>
      </c>
      <c r="Y19" s="444" t="s">
        <v>3862</v>
      </c>
      <c r="Z19" s="444" t="s">
        <v>4230</v>
      </c>
      <c r="AA19" s="670" t="b">
        <f>EXACT(Table1[[#This Row],[2023 Tranche]],Table1[[#This Row],[2021 Tranche]])</f>
        <v>0</v>
      </c>
      <c r="AB19" s="670" t="s">
        <v>3681</v>
      </c>
      <c r="AC19" s="670" t="s">
        <v>3681</v>
      </c>
      <c r="AD19" s="670" t="b">
        <f>EXACT(Table1[[#This Row],[Assigned Threat]],Table1[[#This Row],[OP Master Threat]])</f>
        <v>1</v>
      </c>
    </row>
    <row r="20" spans="1:31" s="452" customFormat="1" x14ac:dyDescent="0.25">
      <c r="A20" s="670">
        <v>5</v>
      </c>
      <c r="B20" s="670">
        <v>2016</v>
      </c>
      <c r="C20" s="671">
        <v>42567.762499999997</v>
      </c>
      <c r="D20" s="672" t="s">
        <v>4095</v>
      </c>
      <c r="E20" s="672" t="s">
        <v>4029</v>
      </c>
      <c r="F20" s="444" t="s">
        <v>4096</v>
      </c>
      <c r="G20" s="444" t="s">
        <v>4097</v>
      </c>
      <c r="H20" s="670" t="s">
        <v>3780</v>
      </c>
      <c r="I20" s="670"/>
      <c r="J20" s="670" t="s">
        <v>3780</v>
      </c>
      <c r="K20" s="670" t="s">
        <v>3780</v>
      </c>
      <c r="L20" s="444" t="s">
        <v>3858</v>
      </c>
      <c r="M20" s="670" t="s">
        <v>3681</v>
      </c>
      <c r="N20" s="444" t="s">
        <v>97</v>
      </c>
      <c r="O20" s="444" t="s">
        <v>4098</v>
      </c>
      <c r="P20" s="675" t="s">
        <v>4099</v>
      </c>
      <c r="Q20" s="444" t="s">
        <v>3850</v>
      </c>
      <c r="R20" s="444" t="s">
        <v>3998</v>
      </c>
      <c r="S20" s="672">
        <v>370</v>
      </c>
      <c r="T20" s="672">
        <v>60</v>
      </c>
      <c r="U20" s="673">
        <f>(Table1[[#This Row],[Max Pressure]]-Table1[[#This Row],[MAOP]])/Table1[[#This Row],[MAOP]]</f>
        <v>5.166666666666667</v>
      </c>
      <c r="V20" s="674" t="s">
        <v>4100</v>
      </c>
      <c r="W20" s="674" t="s">
        <v>3780</v>
      </c>
      <c r="X20" s="444" t="s">
        <v>4101</v>
      </c>
      <c r="Y20" s="444" t="s">
        <v>3800</v>
      </c>
      <c r="Z20" s="444" t="s">
        <v>3800</v>
      </c>
      <c r="AA20" s="670" t="b">
        <f>EXACT(Table1[[#This Row],[2023 Tranche]],Table1[[#This Row],[2021 Tranche]])</f>
        <v>1</v>
      </c>
      <c r="AB20" s="670" t="s">
        <v>3681</v>
      </c>
      <c r="AC20" s="670" t="s">
        <v>3681</v>
      </c>
      <c r="AD20" s="670" t="b">
        <f>EXACT(Table1[[#This Row],[Assigned Threat]],Table1[[#This Row],[OP Master Threat]])</f>
        <v>1</v>
      </c>
    </row>
    <row r="21" spans="1:31" s="452" customFormat="1" x14ac:dyDescent="0.25">
      <c r="A21" s="670">
        <v>6</v>
      </c>
      <c r="B21" s="670">
        <v>2016</v>
      </c>
      <c r="C21" s="671">
        <v>42592.625</v>
      </c>
      <c r="D21" s="672" t="s">
        <v>4104</v>
      </c>
      <c r="E21" s="672" t="s">
        <v>4105</v>
      </c>
      <c r="F21" s="444" t="s">
        <v>4106</v>
      </c>
      <c r="G21" s="444" t="s">
        <v>4107</v>
      </c>
      <c r="H21" s="670" t="s">
        <v>3780</v>
      </c>
      <c r="I21" s="670"/>
      <c r="J21" s="670" t="s">
        <v>3780</v>
      </c>
      <c r="K21" s="670" t="s">
        <v>3780</v>
      </c>
      <c r="L21" s="444" t="s">
        <v>4046</v>
      </c>
      <c r="M21" s="670" t="s">
        <v>3681</v>
      </c>
      <c r="N21" s="444" t="s">
        <v>3861</v>
      </c>
      <c r="O21" s="444"/>
      <c r="P21" s="444"/>
      <c r="Q21" s="444"/>
      <c r="R21" s="444" t="s">
        <v>4037</v>
      </c>
      <c r="S21" s="672">
        <v>84</v>
      </c>
      <c r="T21" s="672">
        <v>60</v>
      </c>
      <c r="U21" s="673">
        <f>(Table1[[#This Row],[Max Pressure]]-Table1[[#This Row],[MAOP]])/Table1[[#This Row],[MAOP]]</f>
        <v>0.4</v>
      </c>
      <c r="V21" s="674" t="s">
        <v>4108</v>
      </c>
      <c r="W21" s="674" t="s">
        <v>3781</v>
      </c>
      <c r="X21" s="444" t="s">
        <v>4109</v>
      </c>
      <c r="Y21" s="444" t="s">
        <v>3862</v>
      </c>
      <c r="Z21" s="444" t="s">
        <v>3862</v>
      </c>
      <c r="AA21" s="670" t="b">
        <f>EXACT(Table1[[#This Row],[2023 Tranche]],Table1[[#This Row],[2021 Tranche]])</f>
        <v>1</v>
      </c>
      <c r="AB21" s="670" t="s">
        <v>3681</v>
      </c>
      <c r="AC21" s="670" t="s">
        <v>3681</v>
      </c>
      <c r="AD21" s="670" t="b">
        <f>EXACT(Table1[[#This Row],[Assigned Threat]],Table1[[#This Row],[OP Master Threat]])</f>
        <v>1</v>
      </c>
    </row>
    <row r="22" spans="1:31" s="452" customFormat="1" x14ac:dyDescent="0.25">
      <c r="A22" s="670">
        <v>7</v>
      </c>
      <c r="B22" s="670">
        <v>2016</v>
      </c>
      <c r="C22" s="671">
        <v>42657.402777777781</v>
      </c>
      <c r="D22" s="672">
        <v>7037549</v>
      </c>
      <c r="E22" s="672" t="s">
        <v>4110</v>
      </c>
      <c r="F22" s="444" t="s">
        <v>4111</v>
      </c>
      <c r="G22" s="444" t="s">
        <v>4112</v>
      </c>
      <c r="H22" s="670" t="s">
        <v>3780</v>
      </c>
      <c r="I22" s="670"/>
      <c r="J22" s="670" t="s">
        <v>3780</v>
      </c>
      <c r="K22" s="670" t="s">
        <v>3780</v>
      </c>
      <c r="L22" s="444" t="s">
        <v>4057</v>
      </c>
      <c r="M22" s="670" t="s">
        <v>3680</v>
      </c>
      <c r="N22" s="444" t="s">
        <v>97</v>
      </c>
      <c r="O22" s="444" t="s">
        <v>4113</v>
      </c>
      <c r="P22" s="672">
        <v>382860</v>
      </c>
      <c r="Q22" s="444" t="s">
        <v>4016</v>
      </c>
      <c r="R22" s="444" t="s">
        <v>4017</v>
      </c>
      <c r="S22" s="672">
        <v>239</v>
      </c>
      <c r="T22" s="672">
        <v>180</v>
      </c>
      <c r="U22" s="673">
        <f>(Table1[[#This Row],[Max Pressure]]-Table1[[#This Row],[MAOP]])/Table1[[#This Row],[MAOP]]</f>
        <v>0.32777777777777778</v>
      </c>
      <c r="V22" s="674" t="s">
        <v>4114</v>
      </c>
      <c r="W22" s="674" t="s">
        <v>3781</v>
      </c>
      <c r="X22" s="444" t="s">
        <v>4115</v>
      </c>
      <c r="Y22" s="444" t="s">
        <v>3819</v>
      </c>
      <c r="Z22" s="444" t="s">
        <v>3819</v>
      </c>
      <c r="AA22" s="670" t="b">
        <f>EXACT(Table1[[#This Row],[2023 Tranche]],Table1[[#This Row],[2021 Tranche]])</f>
        <v>1</v>
      </c>
      <c r="AB22" s="670" t="s">
        <v>4019</v>
      </c>
      <c r="AC22" s="670" t="s">
        <v>4019</v>
      </c>
      <c r="AD22" s="670" t="b">
        <f>EXACT(Table1[[#This Row],[Assigned Threat]],Table1[[#This Row],[OP Master Threat]])</f>
        <v>1</v>
      </c>
    </row>
    <row r="23" spans="1:31" s="452" customFormat="1" x14ac:dyDescent="0.25">
      <c r="A23" s="670">
        <v>8</v>
      </c>
      <c r="B23" s="670">
        <v>2016</v>
      </c>
      <c r="C23" s="671">
        <v>42673</v>
      </c>
      <c r="D23" s="672">
        <v>7038541</v>
      </c>
      <c r="E23" s="672" t="s">
        <v>4116</v>
      </c>
      <c r="F23" s="444" t="s">
        <v>4117</v>
      </c>
      <c r="G23" s="444" t="s">
        <v>4118</v>
      </c>
      <c r="H23" s="670" t="s">
        <v>3780</v>
      </c>
      <c r="I23" s="670"/>
      <c r="J23" s="670" t="s">
        <v>3780</v>
      </c>
      <c r="K23" s="670" t="s">
        <v>3780</v>
      </c>
      <c r="L23" s="444" t="s">
        <v>3858</v>
      </c>
      <c r="M23" s="670" t="s">
        <v>3681</v>
      </c>
      <c r="N23" s="444" t="s">
        <v>97</v>
      </c>
      <c r="O23" s="444" t="s">
        <v>4119</v>
      </c>
      <c r="P23" s="675" t="s">
        <v>4120</v>
      </c>
      <c r="Q23" s="444" t="s">
        <v>3850</v>
      </c>
      <c r="R23" s="444" t="s">
        <v>3998</v>
      </c>
      <c r="S23" s="672">
        <v>67</v>
      </c>
      <c r="T23" s="672">
        <v>60</v>
      </c>
      <c r="U23" s="673">
        <f>(Table1[[#This Row],[Max Pressure]]-Table1[[#This Row],[MAOP]])/Table1[[#This Row],[MAOP]]</f>
        <v>0.11666666666666667</v>
      </c>
      <c r="V23" s="674" t="s">
        <v>4108</v>
      </c>
      <c r="W23" s="674" t="s">
        <v>3781</v>
      </c>
      <c r="X23" s="444" t="s">
        <v>4121</v>
      </c>
      <c r="Y23" s="444" t="s">
        <v>3800</v>
      </c>
      <c r="Z23" s="444" t="s">
        <v>3800</v>
      </c>
      <c r="AA23" s="670" t="b">
        <f>EXACT(Table1[[#This Row],[2023 Tranche]],Table1[[#This Row],[2021 Tranche]])</f>
        <v>1</v>
      </c>
      <c r="AB23" s="670" t="s">
        <v>3681</v>
      </c>
      <c r="AC23" s="670" t="s">
        <v>3681</v>
      </c>
      <c r="AD23" s="670" t="b">
        <f>EXACT(Table1[[#This Row],[Assigned Threat]],Table1[[#This Row],[OP Master Threat]])</f>
        <v>1</v>
      </c>
    </row>
    <row r="24" spans="1:31" s="452" customFormat="1" x14ac:dyDescent="0.25">
      <c r="A24" s="670">
        <v>9</v>
      </c>
      <c r="B24" s="670">
        <v>2016</v>
      </c>
      <c r="C24" s="671">
        <v>42677.645833333336</v>
      </c>
      <c r="D24" s="672">
        <v>7038547</v>
      </c>
      <c r="E24" s="672" t="s">
        <v>4105</v>
      </c>
      <c r="F24" s="444" t="s">
        <v>4124</v>
      </c>
      <c r="G24" s="444" t="s">
        <v>4125</v>
      </c>
      <c r="H24" s="670" t="s">
        <v>3780</v>
      </c>
      <c r="I24" s="670"/>
      <c r="J24" s="670" t="s">
        <v>3780</v>
      </c>
      <c r="K24" s="670" t="s">
        <v>3780</v>
      </c>
      <c r="L24" s="444" t="s">
        <v>4081</v>
      </c>
      <c r="M24" s="670" t="s">
        <v>3680</v>
      </c>
      <c r="N24" s="444" t="s">
        <v>3861</v>
      </c>
      <c r="O24" s="444"/>
      <c r="P24" s="444"/>
      <c r="Q24" s="444"/>
      <c r="R24" s="444" t="s">
        <v>3998</v>
      </c>
      <c r="S24" s="672">
        <v>66</v>
      </c>
      <c r="T24" s="672">
        <v>55</v>
      </c>
      <c r="U24" s="673">
        <f>(Table1[[#This Row],[Max Pressure]]-Table1[[#This Row],[MAOP]])/Table1[[#This Row],[MAOP]]</f>
        <v>0.2</v>
      </c>
      <c r="V24" s="674" t="s">
        <v>4108</v>
      </c>
      <c r="W24" s="674" t="s">
        <v>3781</v>
      </c>
      <c r="X24" s="444" t="s">
        <v>4126</v>
      </c>
      <c r="Y24" s="444" t="s">
        <v>3782</v>
      </c>
      <c r="Z24" s="444" t="s">
        <v>3782</v>
      </c>
      <c r="AA24" s="670" t="b">
        <f>EXACT(Table1[[#This Row],[2023 Tranche]],Table1[[#This Row],[2021 Tranche]])</f>
        <v>1</v>
      </c>
      <c r="AB24" s="670" t="s">
        <v>4019</v>
      </c>
      <c r="AC24" s="670" t="s">
        <v>4019</v>
      </c>
      <c r="AD24" s="670" t="b">
        <f>EXACT(Table1[[#This Row],[Assigned Threat]],Table1[[#This Row],[OP Master Threat]])</f>
        <v>1</v>
      </c>
    </row>
    <row r="25" spans="1:31" s="452" customFormat="1" x14ac:dyDescent="0.25">
      <c r="A25" s="670">
        <v>10</v>
      </c>
      <c r="B25" s="670">
        <v>2016</v>
      </c>
      <c r="C25" s="671">
        <v>42724.252083333333</v>
      </c>
      <c r="D25" s="672">
        <v>7040178</v>
      </c>
      <c r="E25" s="672" t="s">
        <v>4029</v>
      </c>
      <c r="F25" s="444" t="s">
        <v>4127</v>
      </c>
      <c r="G25" s="444" t="s">
        <v>4128</v>
      </c>
      <c r="H25" s="670" t="s">
        <v>3780</v>
      </c>
      <c r="I25" s="670"/>
      <c r="J25" s="670" t="s">
        <v>3780</v>
      </c>
      <c r="K25" s="670" t="s">
        <v>3780</v>
      </c>
      <c r="L25" s="444" t="s">
        <v>4020</v>
      </c>
      <c r="M25" s="670" t="s">
        <v>3680</v>
      </c>
      <c r="N25" s="444" t="s">
        <v>97</v>
      </c>
      <c r="O25" s="444" t="s">
        <v>4129</v>
      </c>
      <c r="P25" s="675" t="s">
        <v>4130</v>
      </c>
      <c r="Q25" s="444" t="s">
        <v>3850</v>
      </c>
      <c r="R25" s="444" t="s">
        <v>3998</v>
      </c>
      <c r="S25" s="672">
        <v>264</v>
      </c>
      <c r="T25" s="672">
        <v>125</v>
      </c>
      <c r="U25" s="673">
        <f>(Table1[[#This Row],[Max Pressure]]-Table1[[#This Row],[MAOP]])/Table1[[#This Row],[MAOP]]</f>
        <v>1.1120000000000001</v>
      </c>
      <c r="V25" s="674" t="s">
        <v>4108</v>
      </c>
      <c r="W25" s="674" t="s">
        <v>3781</v>
      </c>
      <c r="X25" s="444" t="s">
        <v>4131</v>
      </c>
      <c r="Y25" s="444" t="s">
        <v>3800</v>
      </c>
      <c r="Z25" s="444" t="s">
        <v>3800</v>
      </c>
      <c r="AA25" s="670" t="b">
        <f>EXACT(Table1[[#This Row],[2023 Tranche]],Table1[[#This Row],[2021 Tranche]])</f>
        <v>1</v>
      </c>
      <c r="AB25" s="670" t="s">
        <v>4019</v>
      </c>
      <c r="AC25" s="670" t="s">
        <v>4019</v>
      </c>
      <c r="AD25" s="670" t="b">
        <f>EXACT(Table1[[#This Row],[Assigned Threat]],Table1[[#This Row],[OP Master Threat]])</f>
        <v>1</v>
      </c>
    </row>
    <row r="26" spans="1:31" s="452" customFormat="1" x14ac:dyDescent="0.25">
      <c r="A26" s="670">
        <v>1</v>
      </c>
      <c r="B26" s="670">
        <v>2017</v>
      </c>
      <c r="C26" s="677">
        <v>42760</v>
      </c>
      <c r="D26" s="672">
        <v>7041620</v>
      </c>
      <c r="E26" s="672" t="s">
        <v>4132</v>
      </c>
      <c r="F26" s="444" t="s">
        <v>4133</v>
      </c>
      <c r="G26" s="444" t="s">
        <v>4134</v>
      </c>
      <c r="H26" s="670" t="s">
        <v>3780</v>
      </c>
      <c r="I26" s="670"/>
      <c r="J26" s="670" t="s">
        <v>3780</v>
      </c>
      <c r="K26" s="670" t="s">
        <v>3780</v>
      </c>
      <c r="L26" s="444" t="s">
        <v>4046</v>
      </c>
      <c r="M26" s="670" t="s">
        <v>3681</v>
      </c>
      <c r="N26" s="444" t="s">
        <v>3861</v>
      </c>
      <c r="O26" s="444"/>
      <c r="P26" s="444"/>
      <c r="Q26" s="444"/>
      <c r="R26" s="444" t="s">
        <v>3998</v>
      </c>
      <c r="S26" s="672">
        <v>114.7</v>
      </c>
      <c r="T26" s="672">
        <v>60</v>
      </c>
      <c r="U26" s="673">
        <f>(Table1[[#This Row],[Max Pressure]]-Table1[[#This Row],[MAOP]])/Table1[[#This Row],[MAOP]]</f>
        <v>0.91166666666666674</v>
      </c>
      <c r="V26" s="674" t="s">
        <v>4114</v>
      </c>
      <c r="W26" s="674" t="s">
        <v>3781</v>
      </c>
      <c r="X26" s="444" t="s">
        <v>4135</v>
      </c>
      <c r="Y26" s="444" t="s">
        <v>3782</v>
      </c>
      <c r="Z26" s="444" t="s">
        <v>3782</v>
      </c>
      <c r="AA26" s="670" t="b">
        <f>EXACT(Table1[[#This Row],[2023 Tranche]],Table1[[#This Row],[2021 Tranche]])</f>
        <v>1</v>
      </c>
      <c r="AB26" s="670" t="s">
        <v>3681</v>
      </c>
      <c r="AC26" s="670" t="s">
        <v>3681</v>
      </c>
      <c r="AD26" s="670" t="b">
        <f>EXACT(Table1[[#This Row],[Assigned Threat]],Table1[[#This Row],[OP Master Threat]])</f>
        <v>1</v>
      </c>
    </row>
    <row r="27" spans="1:31" s="452" customFormat="1" x14ac:dyDescent="0.25">
      <c r="A27" s="670">
        <v>2</v>
      </c>
      <c r="B27" s="670">
        <v>2017</v>
      </c>
      <c r="C27" s="677">
        <v>42840</v>
      </c>
      <c r="D27" s="672">
        <v>112772011</v>
      </c>
      <c r="E27" s="672" t="s">
        <v>4029</v>
      </c>
      <c r="F27" s="444" t="s">
        <v>4137</v>
      </c>
      <c r="G27" s="444" t="s">
        <v>4138</v>
      </c>
      <c r="H27" s="670" t="s">
        <v>3780</v>
      </c>
      <c r="I27" s="670"/>
      <c r="J27" s="670" t="s">
        <v>3780</v>
      </c>
      <c r="K27" s="670" t="s">
        <v>3780</v>
      </c>
      <c r="L27" s="444" t="s">
        <v>4032</v>
      </c>
      <c r="M27" s="670" t="s">
        <v>3681</v>
      </c>
      <c r="N27" s="444" t="s">
        <v>97</v>
      </c>
      <c r="O27" s="444" t="s">
        <v>4139</v>
      </c>
      <c r="P27" s="675" t="s">
        <v>4140</v>
      </c>
      <c r="Q27" s="444" t="s">
        <v>3850</v>
      </c>
      <c r="R27" s="444" t="s">
        <v>3998</v>
      </c>
      <c r="S27" s="672">
        <v>663</v>
      </c>
      <c r="T27" s="672">
        <v>335</v>
      </c>
      <c r="U27" s="673">
        <f>(Table1[[#This Row],[Max Pressure]]-Table1[[#This Row],[MAOP]])/Table1[[#This Row],[MAOP]]</f>
        <v>0.9791044776119403</v>
      </c>
      <c r="V27" s="674" t="s">
        <v>4108</v>
      </c>
      <c r="W27" s="674" t="s">
        <v>3781</v>
      </c>
      <c r="X27" s="444" t="s">
        <v>4141</v>
      </c>
      <c r="Y27" s="444" t="s">
        <v>3800</v>
      </c>
      <c r="Z27" s="444" t="s">
        <v>3793</v>
      </c>
      <c r="AA27" s="670" t="b">
        <f>EXACT(Table1[[#This Row],[2023 Tranche]],Table1[[#This Row],[2021 Tranche]])</f>
        <v>0</v>
      </c>
      <c r="AB27" s="670" t="s">
        <v>3681</v>
      </c>
      <c r="AC27" s="670" t="s">
        <v>3681</v>
      </c>
      <c r="AD27" s="670" t="b">
        <f>EXACT(Table1[[#This Row],[Assigned Threat]],Table1[[#This Row],[OP Master Threat]])</f>
        <v>1</v>
      </c>
    </row>
    <row r="28" spans="1:31" s="452" customFormat="1" x14ac:dyDescent="0.25">
      <c r="A28" s="670">
        <v>3</v>
      </c>
      <c r="B28" s="670">
        <v>2017</v>
      </c>
      <c r="C28" s="677">
        <v>42852.652083333334</v>
      </c>
      <c r="D28" s="672">
        <v>112819827</v>
      </c>
      <c r="E28" s="672" t="s">
        <v>4142</v>
      </c>
      <c r="F28" s="444" t="s">
        <v>4143</v>
      </c>
      <c r="G28" s="444" t="s">
        <v>4144</v>
      </c>
      <c r="H28" s="670" t="s">
        <v>3781</v>
      </c>
      <c r="I28" s="670"/>
      <c r="J28" s="670" t="s">
        <v>3781</v>
      </c>
      <c r="K28" s="670" t="s">
        <v>3781</v>
      </c>
      <c r="L28" s="444" t="s">
        <v>3858</v>
      </c>
      <c r="M28" s="670" t="s">
        <v>3681</v>
      </c>
      <c r="N28" s="444" t="s">
        <v>97</v>
      </c>
      <c r="O28" s="444" t="s">
        <v>4065</v>
      </c>
      <c r="P28" s="672">
        <v>385179</v>
      </c>
      <c r="Q28" s="444" t="s">
        <v>4066</v>
      </c>
      <c r="R28" s="444"/>
      <c r="S28" s="672">
        <v>2314</v>
      </c>
      <c r="T28" s="672">
        <v>2160</v>
      </c>
      <c r="U28" s="673">
        <f>(Table1[[#This Row],[Max Pressure]]-Table1[[#This Row],[MAOP]])/Table1[[#This Row],[MAOP]]</f>
        <v>7.1296296296296302E-2</v>
      </c>
      <c r="V28" s="674" t="s">
        <v>4145</v>
      </c>
      <c r="W28" s="674" t="s">
        <v>3781</v>
      </c>
      <c r="X28" s="444" t="s">
        <v>4067</v>
      </c>
      <c r="Y28" s="444"/>
      <c r="Z28" s="444"/>
      <c r="AA28" s="670"/>
      <c r="AB28" s="670"/>
      <c r="AC28" s="670"/>
      <c r="AD28" s="670"/>
    </row>
    <row r="29" spans="1:31" s="452" customFormat="1" x14ac:dyDescent="0.25">
      <c r="A29" s="670">
        <v>4</v>
      </c>
      <c r="B29" s="670">
        <v>2017</v>
      </c>
      <c r="C29" s="677">
        <v>42869.197916666664</v>
      </c>
      <c r="D29" s="672">
        <v>112879269</v>
      </c>
      <c r="E29" s="672" t="s">
        <v>4146</v>
      </c>
      <c r="F29" s="444" t="s">
        <v>4137</v>
      </c>
      <c r="G29" s="444" t="s">
        <v>4138</v>
      </c>
      <c r="H29" s="670" t="s">
        <v>3780</v>
      </c>
      <c r="I29" s="670"/>
      <c r="J29" s="670" t="s">
        <v>3780</v>
      </c>
      <c r="K29" s="670" t="s">
        <v>3780</v>
      </c>
      <c r="L29" s="444" t="s">
        <v>4032</v>
      </c>
      <c r="M29" s="670" t="s">
        <v>3681</v>
      </c>
      <c r="N29" s="444" t="s">
        <v>97</v>
      </c>
      <c r="O29" s="444" t="s">
        <v>4139</v>
      </c>
      <c r="P29" s="675" t="s">
        <v>4140</v>
      </c>
      <c r="Q29" s="444" t="s">
        <v>3850</v>
      </c>
      <c r="R29" s="444" t="s">
        <v>3998</v>
      </c>
      <c r="S29" s="672">
        <v>662</v>
      </c>
      <c r="T29" s="672">
        <v>335</v>
      </c>
      <c r="U29" s="673">
        <f>(Table1[[#This Row],[Max Pressure]]-Table1[[#This Row],[MAOP]])/Table1[[#This Row],[MAOP]]</f>
        <v>0.9761194029850746</v>
      </c>
      <c r="V29" s="674" t="s">
        <v>4108</v>
      </c>
      <c r="W29" s="674" t="s">
        <v>3781</v>
      </c>
      <c r="X29" s="444" t="s">
        <v>4141</v>
      </c>
      <c r="Y29" s="444" t="s">
        <v>3800</v>
      </c>
      <c r="Z29" s="444" t="s">
        <v>3793</v>
      </c>
      <c r="AA29" s="670" t="b">
        <f>EXACT(Table1[[#This Row],[2023 Tranche]],Table1[[#This Row],[2021 Tranche]])</f>
        <v>0</v>
      </c>
      <c r="AB29" s="670" t="s">
        <v>3681</v>
      </c>
      <c r="AC29" s="670" t="s">
        <v>3681</v>
      </c>
      <c r="AD29" s="670" t="b">
        <f>EXACT(Table1[[#This Row],[Assigned Threat]],Table1[[#This Row],[OP Master Threat]])</f>
        <v>1</v>
      </c>
    </row>
    <row r="30" spans="1:31" s="452" customFormat="1" x14ac:dyDescent="0.25">
      <c r="A30" s="670">
        <v>5</v>
      </c>
      <c r="B30" s="670">
        <v>2017</v>
      </c>
      <c r="C30" s="677">
        <v>42946.75</v>
      </c>
      <c r="D30" s="672">
        <v>113114495</v>
      </c>
      <c r="E30" s="672" t="s">
        <v>4116</v>
      </c>
      <c r="F30" s="444" t="s">
        <v>4147</v>
      </c>
      <c r="G30" s="444" t="s">
        <v>4148</v>
      </c>
      <c r="H30" s="670" t="s">
        <v>3780</v>
      </c>
      <c r="I30" s="670"/>
      <c r="J30" s="670" t="s">
        <v>3780</v>
      </c>
      <c r="K30" s="670" t="s">
        <v>3780</v>
      </c>
      <c r="L30" s="444" t="s">
        <v>3858</v>
      </c>
      <c r="M30" s="670" t="s">
        <v>3681</v>
      </c>
      <c r="N30" s="444" t="s">
        <v>3861</v>
      </c>
      <c r="O30" s="444"/>
      <c r="P30" s="444"/>
      <c r="Q30" s="444"/>
      <c r="R30" s="444" t="s">
        <v>3998</v>
      </c>
      <c r="S30" s="672">
        <v>73</v>
      </c>
      <c r="T30" s="672">
        <v>60</v>
      </c>
      <c r="U30" s="673">
        <f>(Table1[[#This Row],[Max Pressure]]-Table1[[#This Row],[MAOP]])/Table1[[#This Row],[MAOP]]</f>
        <v>0.21666666666666667</v>
      </c>
      <c r="V30" s="674" t="s">
        <v>4108</v>
      </c>
      <c r="W30" s="674" t="s">
        <v>3781</v>
      </c>
      <c r="X30" s="444" t="s">
        <v>4149</v>
      </c>
      <c r="Y30" s="444" t="s">
        <v>3782</v>
      </c>
      <c r="Z30" s="444" t="s">
        <v>3782</v>
      </c>
      <c r="AA30" s="670" t="b">
        <f>EXACT(Table1[[#This Row],[2023 Tranche]],Table1[[#This Row],[2021 Tranche]])</f>
        <v>1</v>
      </c>
      <c r="AB30" s="670" t="s">
        <v>3681</v>
      </c>
      <c r="AC30" s="670" t="s">
        <v>3681</v>
      </c>
      <c r="AD30" s="670" t="b">
        <f>EXACT(Table1[[#This Row],[Assigned Threat]],Table1[[#This Row],[OP Master Threat]])</f>
        <v>1</v>
      </c>
      <c r="AE30" s="452" t="s">
        <v>4150</v>
      </c>
    </row>
    <row r="31" spans="1:31" s="452" customFormat="1" x14ac:dyDescent="0.25">
      <c r="A31" s="670">
        <v>6</v>
      </c>
      <c r="B31" s="670">
        <v>2017</v>
      </c>
      <c r="C31" s="677">
        <v>42968.484722222223</v>
      </c>
      <c r="D31" s="672">
        <v>113181647</v>
      </c>
      <c r="E31" s="672" t="s">
        <v>4029</v>
      </c>
      <c r="F31" s="444" t="s">
        <v>4151</v>
      </c>
      <c r="G31" s="444" t="s">
        <v>4152</v>
      </c>
      <c r="H31" s="670" t="s">
        <v>3780</v>
      </c>
      <c r="I31" s="670"/>
      <c r="J31" s="670" t="s">
        <v>3780</v>
      </c>
      <c r="K31" s="670" t="s">
        <v>3780</v>
      </c>
      <c r="L31" s="444" t="s">
        <v>3858</v>
      </c>
      <c r="M31" s="670" t="s">
        <v>3681</v>
      </c>
      <c r="N31" s="444" t="s">
        <v>97</v>
      </c>
      <c r="O31" s="444" t="s">
        <v>4153</v>
      </c>
      <c r="P31" s="675" t="s">
        <v>4154</v>
      </c>
      <c r="Q31" s="444" t="s">
        <v>3850</v>
      </c>
      <c r="R31" s="444" t="s">
        <v>3998</v>
      </c>
      <c r="S31" s="672">
        <v>241.8</v>
      </c>
      <c r="T31" s="672">
        <v>145</v>
      </c>
      <c r="U31" s="673">
        <f>(Table1[[#This Row],[Max Pressure]]-Table1[[#This Row],[MAOP]])/Table1[[#This Row],[MAOP]]</f>
        <v>0.66758620689655179</v>
      </c>
      <c r="V31" s="674" t="s">
        <v>4108</v>
      </c>
      <c r="W31" s="674" t="s">
        <v>3781</v>
      </c>
      <c r="X31" s="444" t="s">
        <v>4155</v>
      </c>
      <c r="Y31" s="444" t="s">
        <v>3800</v>
      </c>
      <c r="Z31" s="444" t="s">
        <v>3800</v>
      </c>
      <c r="AA31" s="670" t="b">
        <f>EXACT(Table1[[#This Row],[2023 Tranche]],Table1[[#This Row],[2021 Tranche]])</f>
        <v>1</v>
      </c>
      <c r="AB31" s="670" t="s">
        <v>3681</v>
      </c>
      <c r="AC31" s="670" t="s">
        <v>3681</v>
      </c>
      <c r="AD31" s="670" t="b">
        <f>EXACT(Table1[[#This Row],[Assigned Threat]],Table1[[#This Row],[OP Master Threat]])</f>
        <v>1</v>
      </c>
    </row>
    <row r="32" spans="1:31" s="452" customFormat="1" x14ac:dyDescent="0.25">
      <c r="A32" s="670">
        <v>7</v>
      </c>
      <c r="B32" s="670">
        <v>2017</v>
      </c>
      <c r="C32" s="677">
        <v>43006.579861111109</v>
      </c>
      <c r="D32" s="672">
        <v>113643635</v>
      </c>
      <c r="E32" s="672" t="s">
        <v>4156</v>
      </c>
      <c r="F32" s="444" t="s">
        <v>4084</v>
      </c>
      <c r="G32" s="444" t="s">
        <v>4157</v>
      </c>
      <c r="H32" s="670" t="s">
        <v>3780</v>
      </c>
      <c r="I32" s="670"/>
      <c r="J32" s="670" t="s">
        <v>3780</v>
      </c>
      <c r="K32" s="670" t="s">
        <v>3780</v>
      </c>
      <c r="L32" s="444" t="s">
        <v>3816</v>
      </c>
      <c r="M32" s="670" t="s">
        <v>3680</v>
      </c>
      <c r="N32" s="444" t="s">
        <v>97</v>
      </c>
      <c r="O32" s="444" t="s">
        <v>4086</v>
      </c>
      <c r="P32" s="675" t="s">
        <v>4087</v>
      </c>
      <c r="Q32" s="444" t="s">
        <v>3850</v>
      </c>
      <c r="R32" s="444" t="s">
        <v>3998</v>
      </c>
      <c r="S32" s="672">
        <v>66.5</v>
      </c>
      <c r="T32" s="672">
        <v>60</v>
      </c>
      <c r="U32" s="673">
        <f>(Table1[[#This Row],[Max Pressure]]-Table1[[#This Row],[MAOP]])/Table1[[#This Row],[MAOP]]</f>
        <v>0.10833333333333334</v>
      </c>
      <c r="V32" s="674" t="s">
        <v>3789</v>
      </c>
      <c r="W32" s="674" t="s">
        <v>3781</v>
      </c>
      <c r="X32" s="444" t="s">
        <v>4088</v>
      </c>
      <c r="Y32" s="444" t="s">
        <v>3800</v>
      </c>
      <c r="Z32" s="444" t="s">
        <v>3800</v>
      </c>
      <c r="AA32" s="670" t="b">
        <f>EXACT(Table1[[#This Row],[2023 Tranche]],Table1[[#This Row],[2021 Tranche]])</f>
        <v>1</v>
      </c>
      <c r="AB32" s="670" t="s">
        <v>4019</v>
      </c>
      <c r="AC32" s="670" t="s">
        <v>4019</v>
      </c>
      <c r="AD32" s="670" t="b">
        <f>EXACT(Table1[[#This Row],[Assigned Threat]],Table1[[#This Row],[OP Master Threat]])</f>
        <v>1</v>
      </c>
    </row>
    <row r="33" spans="1:31" s="452" customFormat="1" x14ac:dyDescent="0.25">
      <c r="A33" s="670">
        <v>8</v>
      </c>
      <c r="B33" s="670">
        <v>2017</v>
      </c>
      <c r="C33" s="677">
        <v>43021.63958333333</v>
      </c>
      <c r="D33" s="672">
        <v>113738595</v>
      </c>
      <c r="E33" s="672" t="s">
        <v>4029</v>
      </c>
      <c r="F33" s="444" t="s">
        <v>4158</v>
      </c>
      <c r="G33" s="444" t="s">
        <v>4159</v>
      </c>
      <c r="H33" s="670" t="s">
        <v>3780</v>
      </c>
      <c r="I33" s="670"/>
      <c r="J33" s="670" t="s">
        <v>3780</v>
      </c>
      <c r="K33" s="670" t="s">
        <v>3780</v>
      </c>
      <c r="L33" s="444" t="s">
        <v>3816</v>
      </c>
      <c r="M33" s="670" t="s">
        <v>3680</v>
      </c>
      <c r="N33" s="444" t="s">
        <v>97</v>
      </c>
      <c r="O33" s="444" t="s">
        <v>4160</v>
      </c>
      <c r="P33" s="675" t="s">
        <v>4161</v>
      </c>
      <c r="Q33" s="444" t="s">
        <v>3850</v>
      </c>
      <c r="R33" s="444" t="s">
        <v>3998</v>
      </c>
      <c r="S33" s="672">
        <v>465</v>
      </c>
      <c r="T33" s="672">
        <v>200</v>
      </c>
      <c r="U33" s="673">
        <f>(Table1[[#This Row],[Max Pressure]]-Table1[[#This Row],[MAOP]])/Table1[[#This Row],[MAOP]]</f>
        <v>1.325</v>
      </c>
      <c r="V33" s="674" t="s">
        <v>3789</v>
      </c>
      <c r="W33" s="674" t="s">
        <v>3781</v>
      </c>
      <c r="X33" s="444" t="s">
        <v>4162</v>
      </c>
      <c r="Y33" s="444" t="s">
        <v>3800</v>
      </c>
      <c r="Z33" s="444" t="s">
        <v>3800</v>
      </c>
      <c r="AA33" s="670" t="b">
        <f>EXACT(Table1[[#This Row],[2023 Tranche]],Table1[[#This Row],[2021 Tranche]])</f>
        <v>1</v>
      </c>
      <c r="AB33" s="670" t="s">
        <v>4019</v>
      </c>
      <c r="AC33" s="670" t="s">
        <v>4019</v>
      </c>
      <c r="AD33" s="670" t="b">
        <f>EXACT(Table1[[#This Row],[Assigned Threat]],Table1[[#This Row],[OP Master Threat]])</f>
        <v>1</v>
      </c>
    </row>
    <row r="34" spans="1:31" s="452" customFormat="1" x14ac:dyDescent="0.25">
      <c r="A34" s="670">
        <v>9</v>
      </c>
      <c r="B34" s="670">
        <v>2017</v>
      </c>
      <c r="C34" s="677">
        <v>43029.69027777778</v>
      </c>
      <c r="D34" s="672">
        <v>113754369</v>
      </c>
      <c r="E34" s="672" t="s">
        <v>4029</v>
      </c>
      <c r="F34" s="444" t="s">
        <v>4163</v>
      </c>
      <c r="G34" s="444" t="s">
        <v>4164</v>
      </c>
      <c r="H34" s="670" t="s">
        <v>3780</v>
      </c>
      <c r="I34" s="670"/>
      <c r="J34" s="670" t="s">
        <v>3780</v>
      </c>
      <c r="K34" s="670" t="s">
        <v>3780</v>
      </c>
      <c r="L34" s="444" t="s">
        <v>4057</v>
      </c>
      <c r="M34" s="670" t="s">
        <v>3680</v>
      </c>
      <c r="N34" s="444" t="s">
        <v>3861</v>
      </c>
      <c r="O34" s="444"/>
      <c r="P34" s="444"/>
      <c r="Q34" s="444"/>
      <c r="R34" s="444" t="s">
        <v>3998</v>
      </c>
      <c r="S34" s="672">
        <v>450</v>
      </c>
      <c r="T34" s="672">
        <v>60</v>
      </c>
      <c r="U34" s="673">
        <f>(Table1[[#This Row],[Max Pressure]]-Table1[[#This Row],[MAOP]])/Table1[[#This Row],[MAOP]]</f>
        <v>6.5</v>
      </c>
      <c r="V34" s="674" t="s">
        <v>4047</v>
      </c>
      <c r="W34" s="674" t="s">
        <v>3780</v>
      </c>
      <c r="X34" s="444" t="s">
        <v>4165</v>
      </c>
      <c r="Y34" s="444" t="s">
        <v>3782</v>
      </c>
      <c r="Z34" s="444" t="s">
        <v>3782</v>
      </c>
      <c r="AA34" s="670" t="b">
        <f>EXACT(Table1[[#This Row],[2023 Tranche]],Table1[[#This Row],[2021 Tranche]])</f>
        <v>1</v>
      </c>
      <c r="AB34" s="670" t="s">
        <v>4019</v>
      </c>
      <c r="AC34" s="670" t="s">
        <v>4019</v>
      </c>
      <c r="AD34" s="670" t="b">
        <f>EXACT(Table1[[#This Row],[Assigned Threat]],Table1[[#This Row],[OP Master Threat]])</f>
        <v>1</v>
      </c>
      <c r="AE34" s="452" t="s">
        <v>4166</v>
      </c>
    </row>
    <row r="35" spans="1:31" s="452" customFormat="1" x14ac:dyDescent="0.25">
      <c r="A35" s="670">
        <v>10</v>
      </c>
      <c r="B35" s="670">
        <v>2017</v>
      </c>
      <c r="C35" s="677">
        <v>43034</v>
      </c>
      <c r="D35" s="672">
        <v>114157455</v>
      </c>
      <c r="E35" s="672" t="s">
        <v>4029</v>
      </c>
      <c r="F35" s="444" t="s">
        <v>4167</v>
      </c>
      <c r="G35" s="444" t="s">
        <v>4168</v>
      </c>
      <c r="H35" s="670" t="s">
        <v>3780</v>
      </c>
      <c r="I35" s="670"/>
      <c r="J35" s="670" t="s">
        <v>3780</v>
      </c>
      <c r="K35" s="670" t="s">
        <v>3780</v>
      </c>
      <c r="L35" s="444" t="s">
        <v>3858</v>
      </c>
      <c r="M35" s="670" t="s">
        <v>3681</v>
      </c>
      <c r="N35" s="444" t="s">
        <v>97</v>
      </c>
      <c r="O35" s="444" t="s">
        <v>4169</v>
      </c>
      <c r="P35" s="675" t="s">
        <v>4170</v>
      </c>
      <c r="Q35" s="444" t="s">
        <v>3850</v>
      </c>
      <c r="R35" s="444" t="s">
        <v>3998</v>
      </c>
      <c r="S35" s="672">
        <v>365</v>
      </c>
      <c r="T35" s="672">
        <v>175</v>
      </c>
      <c r="U35" s="673">
        <f>(Table1[[#This Row],[Max Pressure]]-Table1[[#This Row],[MAOP]])/Table1[[#This Row],[MAOP]]</f>
        <v>1.0857142857142856</v>
      </c>
      <c r="V35" s="674" t="s">
        <v>4108</v>
      </c>
      <c r="W35" s="674" t="s">
        <v>3781</v>
      </c>
      <c r="X35" s="444" t="s">
        <v>4171</v>
      </c>
      <c r="Y35" s="444" t="s">
        <v>3800</v>
      </c>
      <c r="Z35" s="444" t="s">
        <v>3800</v>
      </c>
      <c r="AA35" s="670" t="b">
        <f>EXACT(Table1[[#This Row],[2023 Tranche]],Table1[[#This Row],[2021 Tranche]])</f>
        <v>1</v>
      </c>
      <c r="AB35" s="670" t="s">
        <v>3681</v>
      </c>
      <c r="AC35" s="670" t="s">
        <v>3681</v>
      </c>
      <c r="AD35" s="670" t="b">
        <f>EXACT(Table1[[#This Row],[Assigned Threat]],Table1[[#This Row],[OP Master Threat]])</f>
        <v>1</v>
      </c>
    </row>
    <row r="36" spans="1:31" s="452" customFormat="1" x14ac:dyDescent="0.25">
      <c r="A36" s="670">
        <v>11</v>
      </c>
      <c r="B36" s="670">
        <v>2017</v>
      </c>
      <c r="C36" s="677">
        <v>43039.322916666664</v>
      </c>
      <c r="D36" s="672" t="s">
        <v>4173</v>
      </c>
      <c r="E36" s="672" t="s">
        <v>4174</v>
      </c>
      <c r="F36" s="444" t="s">
        <v>4151</v>
      </c>
      <c r="G36" s="444" t="s">
        <v>4175</v>
      </c>
      <c r="H36" s="670" t="s">
        <v>3780</v>
      </c>
      <c r="I36" s="670"/>
      <c r="J36" s="670" t="s">
        <v>3780</v>
      </c>
      <c r="K36" s="670" t="s">
        <v>3780</v>
      </c>
      <c r="L36" s="444" t="s">
        <v>3858</v>
      </c>
      <c r="M36" s="670" t="s">
        <v>3681</v>
      </c>
      <c r="N36" s="444" t="s">
        <v>97</v>
      </c>
      <c r="O36" s="444" t="s">
        <v>4153</v>
      </c>
      <c r="P36" s="675" t="s">
        <v>4154</v>
      </c>
      <c r="Q36" s="444" t="s">
        <v>3850</v>
      </c>
      <c r="R36" s="444" t="s">
        <v>3998</v>
      </c>
      <c r="S36" s="672">
        <v>166</v>
      </c>
      <c r="T36" s="672">
        <v>145</v>
      </c>
      <c r="U36" s="673">
        <f>(Table1[[#This Row],[Max Pressure]]-Table1[[#This Row],[MAOP]])/Table1[[#This Row],[MAOP]]</f>
        <v>0.14482758620689656</v>
      </c>
      <c r="V36" s="674" t="s">
        <v>4108</v>
      </c>
      <c r="W36" s="674" t="s">
        <v>3781</v>
      </c>
      <c r="X36" s="444" t="s">
        <v>4155</v>
      </c>
      <c r="Y36" s="444" t="s">
        <v>3800</v>
      </c>
      <c r="Z36" s="444" t="s">
        <v>3800</v>
      </c>
      <c r="AA36" s="670" t="b">
        <f>EXACT(Table1[[#This Row],[2023 Tranche]],Table1[[#This Row],[2021 Tranche]])</f>
        <v>1</v>
      </c>
      <c r="AB36" s="670" t="s">
        <v>3681</v>
      </c>
      <c r="AC36" s="670" t="s">
        <v>3681</v>
      </c>
      <c r="AD36" s="670" t="b">
        <f>EXACT(Table1[[#This Row],[Assigned Threat]],Table1[[#This Row],[OP Master Threat]])</f>
        <v>1</v>
      </c>
    </row>
    <row r="37" spans="1:31" s="452" customFormat="1" x14ac:dyDescent="0.25">
      <c r="A37" s="670">
        <v>1</v>
      </c>
      <c r="B37" s="670">
        <v>2018</v>
      </c>
      <c r="C37" s="677">
        <v>43303.333333333336</v>
      </c>
      <c r="D37" s="672">
        <v>114808684</v>
      </c>
      <c r="E37" s="672" t="s">
        <v>4176</v>
      </c>
      <c r="F37" s="444" t="s">
        <v>4177</v>
      </c>
      <c r="G37" s="444" t="s">
        <v>4178</v>
      </c>
      <c r="H37" s="670" t="s">
        <v>3780</v>
      </c>
      <c r="I37" s="670"/>
      <c r="J37" s="670" t="s">
        <v>3780</v>
      </c>
      <c r="K37" s="670" t="s">
        <v>3780</v>
      </c>
      <c r="L37" s="444" t="s">
        <v>3858</v>
      </c>
      <c r="M37" s="670" t="s">
        <v>3681</v>
      </c>
      <c r="N37" s="444" t="s">
        <v>97</v>
      </c>
      <c r="O37" s="444"/>
      <c r="P37" s="444"/>
      <c r="Q37" s="444"/>
      <c r="R37" s="444" t="s">
        <v>3998</v>
      </c>
      <c r="S37" s="672">
        <v>480</v>
      </c>
      <c r="T37" s="672">
        <v>60</v>
      </c>
      <c r="U37" s="673">
        <f>(Table1[[#This Row],[Max Pressure]]-Table1[[#This Row],[MAOP]])/Table1[[#This Row],[MAOP]]</f>
        <v>7</v>
      </c>
      <c r="V37" s="674" t="s">
        <v>4100</v>
      </c>
      <c r="W37" s="674" t="s">
        <v>3780</v>
      </c>
      <c r="X37" s="444" t="s">
        <v>4179</v>
      </c>
      <c r="Y37" s="444" t="s">
        <v>3800</v>
      </c>
      <c r="Z37" s="444" t="s">
        <v>3800</v>
      </c>
      <c r="AA37" s="670" t="b">
        <f>EXACT(Table1[[#This Row],[2023 Tranche]],Table1[[#This Row],[2021 Tranche]])</f>
        <v>1</v>
      </c>
      <c r="AB37" s="670" t="s">
        <v>3681</v>
      </c>
      <c r="AC37" s="670" t="s">
        <v>3681</v>
      </c>
      <c r="AD37" s="670" t="b">
        <f>EXACT(Table1[[#This Row],[Assigned Threat]],Table1[[#This Row],[OP Master Threat]])</f>
        <v>1</v>
      </c>
      <c r="AE37" s="452" t="s">
        <v>4180</v>
      </c>
    </row>
    <row r="38" spans="1:31" s="452" customFormat="1" x14ac:dyDescent="0.25">
      <c r="A38" s="670">
        <v>2</v>
      </c>
      <c r="B38" s="670">
        <v>2018</v>
      </c>
      <c r="C38" s="677">
        <v>43381</v>
      </c>
      <c r="D38" s="672">
        <v>115080794</v>
      </c>
      <c r="E38" s="672" t="s">
        <v>3796</v>
      </c>
      <c r="F38" s="444" t="s">
        <v>4181</v>
      </c>
      <c r="G38" s="444" t="s">
        <v>4182</v>
      </c>
      <c r="H38" s="670" t="s">
        <v>3780</v>
      </c>
      <c r="I38" s="670"/>
      <c r="J38" s="670" t="s">
        <v>3780</v>
      </c>
      <c r="K38" s="670" t="s">
        <v>3780</v>
      </c>
      <c r="L38" s="444" t="s">
        <v>3805</v>
      </c>
      <c r="M38" s="670" t="s">
        <v>3681</v>
      </c>
      <c r="N38" s="444" t="s">
        <v>97</v>
      </c>
      <c r="O38" s="444" t="s">
        <v>4129</v>
      </c>
      <c r="P38" s="675" t="s">
        <v>4130</v>
      </c>
      <c r="Q38" s="444" t="s">
        <v>3850</v>
      </c>
      <c r="R38" s="444" t="s">
        <v>3998</v>
      </c>
      <c r="S38" s="672">
        <v>650</v>
      </c>
      <c r="T38" s="672">
        <v>125</v>
      </c>
      <c r="U38" s="673">
        <f>(Table1[[#This Row],[Max Pressure]]-Table1[[#This Row],[MAOP]])/Table1[[#This Row],[MAOP]]</f>
        <v>4.2</v>
      </c>
      <c r="V38" s="674" t="s">
        <v>4047</v>
      </c>
      <c r="W38" s="674" t="s">
        <v>3781</v>
      </c>
      <c r="X38" s="444" t="s">
        <v>4131</v>
      </c>
      <c r="Y38" s="444" t="s">
        <v>3800</v>
      </c>
      <c r="Z38" s="444" t="s">
        <v>3800</v>
      </c>
      <c r="AA38" s="670" t="b">
        <f>EXACT(Table1[[#This Row],[2023 Tranche]],Table1[[#This Row],[2021 Tranche]])</f>
        <v>1</v>
      </c>
      <c r="AB38" s="670" t="s">
        <v>3681</v>
      </c>
      <c r="AC38" s="670" t="s">
        <v>3681</v>
      </c>
      <c r="AD38" s="670" t="b">
        <f>EXACT(Table1[[#This Row],[Assigned Threat]],Table1[[#This Row],[OP Master Threat]])</f>
        <v>1</v>
      </c>
    </row>
    <row r="39" spans="1:31" s="452" customFormat="1" x14ac:dyDescent="0.25">
      <c r="A39" s="670">
        <v>3</v>
      </c>
      <c r="B39" s="670">
        <v>2018</v>
      </c>
      <c r="C39" s="677">
        <v>43420.875</v>
      </c>
      <c r="D39" s="672">
        <v>115388527</v>
      </c>
      <c r="E39" s="672" t="s">
        <v>4029</v>
      </c>
      <c r="F39" s="444" t="s">
        <v>4184</v>
      </c>
      <c r="G39" s="444" t="s">
        <v>4185</v>
      </c>
      <c r="H39" s="670" t="s">
        <v>3780</v>
      </c>
      <c r="I39" s="670"/>
      <c r="J39" s="670" t="s">
        <v>3780</v>
      </c>
      <c r="K39" s="670" t="s">
        <v>3780</v>
      </c>
      <c r="L39" s="444" t="s">
        <v>3805</v>
      </c>
      <c r="M39" s="670" t="s">
        <v>3681</v>
      </c>
      <c r="N39" s="444" t="s">
        <v>97</v>
      </c>
      <c r="O39" s="444" t="s">
        <v>4186</v>
      </c>
      <c r="P39" s="675" t="s">
        <v>4187</v>
      </c>
      <c r="Q39" s="444" t="s">
        <v>4026</v>
      </c>
      <c r="R39" s="444" t="s">
        <v>3998</v>
      </c>
      <c r="S39" s="672">
        <v>230</v>
      </c>
      <c r="T39" s="672">
        <v>160</v>
      </c>
      <c r="U39" s="673">
        <f>(Table1[[#This Row],[Max Pressure]]-Table1[[#This Row],[MAOP]])/Table1[[#This Row],[MAOP]]</f>
        <v>0.4375</v>
      </c>
      <c r="V39" s="674" t="s">
        <v>4108</v>
      </c>
      <c r="W39" s="674" t="s">
        <v>3781</v>
      </c>
      <c r="X39" s="444" t="s">
        <v>4188</v>
      </c>
      <c r="Y39" s="444" t="s">
        <v>3793</v>
      </c>
      <c r="Z39" s="444" t="s">
        <v>3793</v>
      </c>
      <c r="AA39" s="670" t="b">
        <f>EXACT(Table1[[#This Row],[2023 Tranche]],Table1[[#This Row],[2021 Tranche]])</f>
        <v>1</v>
      </c>
      <c r="AB39" s="670" t="s">
        <v>3681</v>
      </c>
      <c r="AC39" s="670" t="s">
        <v>3681</v>
      </c>
      <c r="AD39" s="670" t="b">
        <f>EXACT(Table1[[#This Row],[Assigned Threat]],Table1[[#This Row],[OP Master Threat]])</f>
        <v>1</v>
      </c>
      <c r="AE39" s="452" t="s">
        <v>4189</v>
      </c>
    </row>
    <row r="40" spans="1:31" s="452" customFormat="1" x14ac:dyDescent="0.25">
      <c r="A40" s="670">
        <v>4</v>
      </c>
      <c r="B40" s="670">
        <v>2018</v>
      </c>
      <c r="C40" s="677">
        <v>43424.375</v>
      </c>
      <c r="D40" s="672">
        <v>115413614</v>
      </c>
      <c r="E40" s="672" t="s">
        <v>3796</v>
      </c>
      <c r="F40" s="444" t="s">
        <v>4190</v>
      </c>
      <c r="G40" s="444" t="s">
        <v>4191</v>
      </c>
      <c r="H40" s="670" t="s">
        <v>3780</v>
      </c>
      <c r="I40" s="670"/>
      <c r="J40" s="670" t="s">
        <v>3780</v>
      </c>
      <c r="K40" s="670" t="s">
        <v>3780</v>
      </c>
      <c r="L40" s="444" t="s">
        <v>3858</v>
      </c>
      <c r="M40" s="670" t="s">
        <v>3681</v>
      </c>
      <c r="N40" s="444" t="s">
        <v>97</v>
      </c>
      <c r="O40" s="444" t="s">
        <v>4192</v>
      </c>
      <c r="P40" s="675" t="s">
        <v>4193</v>
      </c>
      <c r="Q40" s="444" t="s">
        <v>3850</v>
      </c>
      <c r="R40" s="444" t="s">
        <v>3998</v>
      </c>
      <c r="S40" s="672">
        <v>225</v>
      </c>
      <c r="T40" s="672">
        <v>175</v>
      </c>
      <c r="U40" s="673">
        <f>(Table1[[#This Row],[Max Pressure]]-Table1[[#This Row],[MAOP]])/Table1[[#This Row],[MAOP]]</f>
        <v>0.2857142857142857</v>
      </c>
      <c r="V40" s="674" t="s">
        <v>4194</v>
      </c>
      <c r="W40" s="674" t="s">
        <v>3781</v>
      </c>
      <c r="X40" s="444" t="s">
        <v>4195</v>
      </c>
      <c r="Y40" s="444" t="s">
        <v>3800</v>
      </c>
      <c r="Z40" s="444" t="s">
        <v>4384</v>
      </c>
      <c r="AA40" s="670" t="b">
        <f>EXACT(Table1[[#This Row],[2023 Tranche]],Table1[[#This Row],[2021 Tranche]])</f>
        <v>0</v>
      </c>
      <c r="AB40" s="670" t="s">
        <v>3681</v>
      </c>
      <c r="AC40" s="670" t="s">
        <v>3681</v>
      </c>
      <c r="AD40" s="670" t="b">
        <f>EXACT(Table1[[#This Row],[Assigned Threat]],Table1[[#This Row],[OP Master Threat]])</f>
        <v>1</v>
      </c>
      <c r="AE40" s="452" t="s">
        <v>4196</v>
      </c>
    </row>
    <row r="41" spans="1:31" s="452" customFormat="1" x14ac:dyDescent="0.25">
      <c r="A41" s="670">
        <v>5</v>
      </c>
      <c r="B41" s="670">
        <v>2018</v>
      </c>
      <c r="C41" s="677">
        <v>43449.454861111109</v>
      </c>
      <c r="D41" s="672">
        <v>115524902</v>
      </c>
      <c r="E41" s="672" t="s">
        <v>4197</v>
      </c>
      <c r="F41" s="444" t="s">
        <v>4198</v>
      </c>
      <c r="G41" s="444" t="s">
        <v>4199</v>
      </c>
      <c r="H41" s="670" t="s">
        <v>3780</v>
      </c>
      <c r="I41" s="670"/>
      <c r="J41" s="670" t="s">
        <v>3780</v>
      </c>
      <c r="K41" s="670" t="s">
        <v>3780</v>
      </c>
      <c r="L41" s="444" t="s">
        <v>3858</v>
      </c>
      <c r="M41" s="670" t="s">
        <v>3681</v>
      </c>
      <c r="N41" s="444" t="s">
        <v>97</v>
      </c>
      <c r="O41" s="444" t="s">
        <v>4086</v>
      </c>
      <c r="P41" s="675" t="s">
        <v>4087</v>
      </c>
      <c r="Q41" s="444" t="s">
        <v>3850</v>
      </c>
      <c r="R41" s="444" t="s">
        <v>3998</v>
      </c>
      <c r="S41" s="672">
        <v>92</v>
      </c>
      <c r="T41" s="672">
        <v>60</v>
      </c>
      <c r="U41" s="673">
        <f>(Table1[[#This Row],[Max Pressure]]-Table1[[#This Row],[MAOP]])/Table1[[#This Row],[MAOP]]</f>
        <v>0.53333333333333333</v>
      </c>
      <c r="V41" s="674" t="s">
        <v>4108</v>
      </c>
      <c r="W41" s="674" t="s">
        <v>3781</v>
      </c>
      <c r="X41" s="444" t="s">
        <v>4088</v>
      </c>
      <c r="Y41" s="444" t="s">
        <v>3800</v>
      </c>
      <c r="Z41" s="444" t="s">
        <v>4385</v>
      </c>
      <c r="AA41" s="670" t="b">
        <f>EXACT(Table1[[#This Row],[2023 Tranche]],Table1[[#This Row],[2021 Tranche]])</f>
        <v>0</v>
      </c>
      <c r="AB41" s="670" t="s">
        <v>3681</v>
      </c>
      <c r="AC41" s="670" t="s">
        <v>3681</v>
      </c>
      <c r="AD41" s="670" t="b">
        <f>EXACT(Table1[[#This Row],[Assigned Threat]],Table1[[#This Row],[OP Master Threat]])</f>
        <v>1</v>
      </c>
    </row>
    <row r="42" spans="1:31" s="452" customFormat="1" x14ac:dyDescent="0.25">
      <c r="A42" s="670">
        <v>1</v>
      </c>
      <c r="B42" s="670">
        <v>2019</v>
      </c>
      <c r="C42" s="671">
        <v>43482.488888888889</v>
      </c>
      <c r="D42" s="672">
        <v>115705607</v>
      </c>
      <c r="E42" s="672" t="s">
        <v>4200</v>
      </c>
      <c r="F42" s="444" t="s">
        <v>4201</v>
      </c>
      <c r="G42" s="444" t="s">
        <v>4202</v>
      </c>
      <c r="H42" s="670" t="s">
        <v>3780</v>
      </c>
      <c r="I42" s="670"/>
      <c r="J42" s="670" t="s">
        <v>3780</v>
      </c>
      <c r="K42" s="670" t="s">
        <v>3780</v>
      </c>
      <c r="L42" s="444" t="s">
        <v>4020</v>
      </c>
      <c r="M42" s="670" t="s">
        <v>3680</v>
      </c>
      <c r="N42" s="444" t="s">
        <v>3861</v>
      </c>
      <c r="O42" s="444"/>
      <c r="P42" s="444"/>
      <c r="Q42" s="444"/>
      <c r="R42" s="444" t="s">
        <v>3998</v>
      </c>
      <c r="S42" s="672">
        <v>82</v>
      </c>
      <c r="T42" s="672">
        <v>60</v>
      </c>
      <c r="U42" s="673">
        <f>(Table1[[#This Row],[Max Pressure]]-Table1[[#This Row],[MAOP]])/Table1[[#This Row],[MAOP]]</f>
        <v>0.36666666666666664</v>
      </c>
      <c r="V42" s="674" t="s">
        <v>3789</v>
      </c>
      <c r="W42" s="674" t="s">
        <v>3781</v>
      </c>
      <c r="X42" s="444" t="s">
        <v>4203</v>
      </c>
      <c r="Y42" s="444" t="s">
        <v>3782</v>
      </c>
      <c r="Z42" s="444" t="s">
        <v>3782</v>
      </c>
      <c r="AA42" s="670" t="b">
        <f>EXACT(Table1[[#This Row],[2023 Tranche]],Table1[[#This Row],[2021 Tranche]])</f>
        <v>1</v>
      </c>
      <c r="AB42" s="670" t="s">
        <v>4019</v>
      </c>
      <c r="AC42" s="670" t="s">
        <v>4019</v>
      </c>
      <c r="AD42" s="670" t="b">
        <f>EXACT(Table1[[#This Row],[Assigned Threat]],Table1[[#This Row],[OP Master Threat]])</f>
        <v>1</v>
      </c>
    </row>
    <row r="43" spans="1:31" s="452" customFormat="1" x14ac:dyDescent="0.25">
      <c r="A43" s="670">
        <v>2</v>
      </c>
      <c r="B43" s="670">
        <v>2019</v>
      </c>
      <c r="C43" s="671">
        <v>43557.487500000003</v>
      </c>
      <c r="D43" s="672">
        <v>116938286</v>
      </c>
      <c r="E43" s="672" t="s">
        <v>4029</v>
      </c>
      <c r="F43" s="444" t="s">
        <v>4204</v>
      </c>
      <c r="G43" s="444" t="s">
        <v>4205</v>
      </c>
      <c r="H43" s="670" t="s">
        <v>3780</v>
      </c>
      <c r="I43" s="670"/>
      <c r="J43" s="670" t="s">
        <v>3780</v>
      </c>
      <c r="K43" s="670" t="s">
        <v>3780</v>
      </c>
      <c r="L43" s="444" t="s">
        <v>3858</v>
      </c>
      <c r="M43" s="670" t="s">
        <v>3681</v>
      </c>
      <c r="N43" s="444" t="s">
        <v>97</v>
      </c>
      <c r="O43" s="452" t="s">
        <v>4206</v>
      </c>
      <c r="P43" s="675" t="s">
        <v>4207</v>
      </c>
      <c r="Q43" s="444" t="s">
        <v>3850</v>
      </c>
      <c r="R43" s="444" t="s">
        <v>3998</v>
      </c>
      <c r="S43" s="672">
        <v>107</v>
      </c>
      <c r="T43" s="672">
        <v>60</v>
      </c>
      <c r="U43" s="673">
        <f>(Table1[[#This Row],[Max Pressure]]-Table1[[#This Row],[MAOP]])/Table1[[#This Row],[MAOP]]</f>
        <v>0.78333333333333333</v>
      </c>
      <c r="V43" s="674" t="s">
        <v>4108</v>
      </c>
      <c r="W43" s="674" t="s">
        <v>3781</v>
      </c>
      <c r="X43" s="444" t="s">
        <v>4208</v>
      </c>
      <c r="Y43" s="444" t="s">
        <v>3800</v>
      </c>
      <c r="Z43" s="444" t="s">
        <v>3800</v>
      </c>
      <c r="AA43" s="670" t="b">
        <f>EXACT(Table1[[#This Row],[2023 Tranche]],Table1[[#This Row],[2021 Tranche]])</f>
        <v>1</v>
      </c>
      <c r="AB43" s="670" t="s">
        <v>3681</v>
      </c>
      <c r="AC43" s="670" t="s">
        <v>3681</v>
      </c>
      <c r="AD43" s="670" t="b">
        <f>EXACT(Table1[[#This Row],[Assigned Threat]],Table1[[#This Row],[OP Master Threat]])</f>
        <v>1</v>
      </c>
    </row>
    <row r="44" spans="1:31" s="452" customFormat="1" x14ac:dyDescent="0.25">
      <c r="A44" s="670">
        <v>3</v>
      </c>
      <c r="B44" s="670">
        <v>2019</v>
      </c>
      <c r="C44" s="671">
        <v>43615</v>
      </c>
      <c r="D44" s="672">
        <v>117345165</v>
      </c>
      <c r="E44" s="672" t="s">
        <v>4209</v>
      </c>
      <c r="F44" s="444" t="s">
        <v>4210</v>
      </c>
      <c r="G44" s="444" t="s">
        <v>4211</v>
      </c>
      <c r="H44" s="670" t="s">
        <v>3780</v>
      </c>
      <c r="I44" s="670"/>
      <c r="J44" s="670" t="s">
        <v>3780</v>
      </c>
      <c r="K44" s="670" t="s">
        <v>3780</v>
      </c>
      <c r="L44" s="444" t="s">
        <v>3858</v>
      </c>
      <c r="M44" s="670" t="s">
        <v>3681</v>
      </c>
      <c r="N44" s="444" t="s">
        <v>97</v>
      </c>
      <c r="O44" s="444" t="s">
        <v>4212</v>
      </c>
      <c r="P44" s="675" t="s">
        <v>4213</v>
      </c>
      <c r="Q44" s="444" t="s">
        <v>3850</v>
      </c>
      <c r="R44" s="444" t="s">
        <v>3998</v>
      </c>
      <c r="S44" s="672">
        <v>641</v>
      </c>
      <c r="T44" s="672">
        <v>400</v>
      </c>
      <c r="U44" s="673">
        <f>(Table1[[#This Row],[Max Pressure]]-Table1[[#This Row],[MAOP]])/Table1[[#This Row],[MAOP]]</f>
        <v>0.60250000000000004</v>
      </c>
      <c r="V44" s="674" t="s">
        <v>4194</v>
      </c>
      <c r="W44" s="674" t="s">
        <v>3781</v>
      </c>
      <c r="X44" s="444" t="s">
        <v>4214</v>
      </c>
      <c r="Y44" s="444" t="s">
        <v>3800</v>
      </c>
      <c r="Z44" s="444" t="s">
        <v>3800</v>
      </c>
      <c r="AA44" s="670" t="b">
        <f>EXACT(Table1[[#This Row],[2023 Tranche]],Table1[[#This Row],[2021 Tranche]])</f>
        <v>1</v>
      </c>
      <c r="AB44" s="670" t="s">
        <v>3681</v>
      </c>
      <c r="AC44" s="670" t="s">
        <v>3681</v>
      </c>
      <c r="AD44" s="670" t="b">
        <f>EXACT(Table1[[#This Row],[Assigned Threat]],Table1[[#This Row],[OP Master Threat]])</f>
        <v>1</v>
      </c>
      <c r="AE44" s="452" t="s">
        <v>4215</v>
      </c>
    </row>
    <row r="45" spans="1:31" s="452" customFormat="1" x14ac:dyDescent="0.25">
      <c r="A45" s="670">
        <v>4</v>
      </c>
      <c r="B45" s="670">
        <v>2019</v>
      </c>
      <c r="C45" s="671">
        <v>43629</v>
      </c>
      <c r="D45" s="672">
        <v>117445540</v>
      </c>
      <c r="E45" s="672" t="s">
        <v>3796</v>
      </c>
      <c r="F45" s="444" t="s">
        <v>4216</v>
      </c>
      <c r="G45" s="444" t="s">
        <v>4217</v>
      </c>
      <c r="H45" s="670" t="s">
        <v>3780</v>
      </c>
      <c r="I45" s="670"/>
      <c r="J45" s="670" t="s">
        <v>3781</v>
      </c>
      <c r="K45" s="670" t="s">
        <v>3780</v>
      </c>
      <c r="L45" s="444" t="s">
        <v>3858</v>
      </c>
      <c r="M45" s="670" t="s">
        <v>3681</v>
      </c>
      <c r="N45" s="444" t="s">
        <v>3861</v>
      </c>
      <c r="O45" s="444"/>
      <c r="P45" s="444"/>
      <c r="Q45" s="444"/>
      <c r="R45" s="444"/>
      <c r="S45" s="672">
        <v>80</v>
      </c>
      <c r="T45" s="672">
        <v>60</v>
      </c>
      <c r="U45" s="673">
        <f>(Table1[[#This Row],[Max Pressure]]-Table1[[#This Row],[MAOP]])/Table1[[#This Row],[MAOP]]</f>
        <v>0.33333333333333331</v>
      </c>
      <c r="V45" s="674" t="s">
        <v>4108</v>
      </c>
      <c r="W45" s="674" t="s">
        <v>3781</v>
      </c>
      <c r="X45" s="444" t="s">
        <v>4218</v>
      </c>
      <c r="Y45" s="444"/>
      <c r="Z45" s="444" t="s">
        <v>3800</v>
      </c>
      <c r="AA45" s="670"/>
      <c r="AB45" s="670"/>
      <c r="AC45" s="670"/>
      <c r="AD45" s="670"/>
      <c r="AE45" s="452" t="s">
        <v>4220</v>
      </c>
    </row>
    <row r="46" spans="1:31" s="452" customFormat="1" x14ac:dyDescent="0.25">
      <c r="A46" s="670">
        <v>5</v>
      </c>
      <c r="B46" s="670">
        <v>2019</v>
      </c>
      <c r="C46" s="671">
        <v>43657.845833333333</v>
      </c>
      <c r="D46" s="672">
        <v>117595394</v>
      </c>
      <c r="E46" s="672" t="s">
        <v>4209</v>
      </c>
      <c r="F46" s="444" t="s">
        <v>4210</v>
      </c>
      <c r="G46" s="444" t="s">
        <v>4221</v>
      </c>
      <c r="H46" s="670" t="s">
        <v>3780</v>
      </c>
      <c r="I46" s="670"/>
      <c r="J46" s="670" t="s">
        <v>3780</v>
      </c>
      <c r="K46" s="670" t="s">
        <v>3780</v>
      </c>
      <c r="L46" s="444" t="s">
        <v>3858</v>
      </c>
      <c r="M46" s="670" t="s">
        <v>3681</v>
      </c>
      <c r="N46" s="444" t="s">
        <v>97</v>
      </c>
      <c r="O46" s="444" t="s">
        <v>4212</v>
      </c>
      <c r="P46" s="675" t="s">
        <v>4213</v>
      </c>
      <c r="Q46" s="444" t="s">
        <v>3850</v>
      </c>
      <c r="R46" s="444" t="s">
        <v>3998</v>
      </c>
      <c r="S46" s="672">
        <v>470</v>
      </c>
      <c r="T46" s="672">
        <v>400</v>
      </c>
      <c r="U46" s="673">
        <f>(Table1[[#This Row],[Max Pressure]]-Table1[[#This Row],[MAOP]])/Table1[[#This Row],[MAOP]]</f>
        <v>0.17499999999999999</v>
      </c>
      <c r="V46" s="674" t="s">
        <v>4108</v>
      </c>
      <c r="W46" s="674" t="s">
        <v>3781</v>
      </c>
      <c r="X46" s="444" t="s">
        <v>4214</v>
      </c>
      <c r="Y46" s="444" t="s">
        <v>3800</v>
      </c>
      <c r="Z46" s="444" t="s">
        <v>3800</v>
      </c>
      <c r="AA46" s="670" t="b">
        <f>EXACT(Table1[[#This Row],[2023 Tranche]],Table1[[#This Row],[2021 Tranche]])</f>
        <v>1</v>
      </c>
      <c r="AB46" s="670" t="s">
        <v>3681</v>
      </c>
      <c r="AC46" s="670" t="s">
        <v>3681</v>
      </c>
      <c r="AD46" s="670" t="b">
        <f>EXACT(Table1[[#This Row],[Assigned Threat]],Table1[[#This Row],[OP Master Threat]])</f>
        <v>1</v>
      </c>
      <c r="AE46" s="452" t="s">
        <v>4215</v>
      </c>
    </row>
    <row r="47" spans="1:31" s="452" customFormat="1" x14ac:dyDescent="0.25">
      <c r="A47" s="670">
        <v>6</v>
      </c>
      <c r="B47" s="670">
        <v>2019</v>
      </c>
      <c r="C47" s="671">
        <v>43686.75</v>
      </c>
      <c r="D47" s="672">
        <v>117753819</v>
      </c>
      <c r="E47" s="672" t="s">
        <v>3796</v>
      </c>
      <c r="F47" s="444" t="s">
        <v>4204</v>
      </c>
      <c r="G47" s="444" t="s">
        <v>4222</v>
      </c>
      <c r="H47" s="670" t="s">
        <v>3780</v>
      </c>
      <c r="I47" s="670"/>
      <c r="J47" s="670" t="s">
        <v>3780</v>
      </c>
      <c r="K47" s="670" t="s">
        <v>3780</v>
      </c>
      <c r="L47" s="444" t="s">
        <v>3858</v>
      </c>
      <c r="M47" s="670" t="s">
        <v>3681</v>
      </c>
      <c r="N47" s="444" t="s">
        <v>97</v>
      </c>
      <c r="O47" s="452" t="s">
        <v>4206</v>
      </c>
      <c r="P47" s="675" t="s">
        <v>4207</v>
      </c>
      <c r="Q47" s="444" t="s">
        <v>3850</v>
      </c>
      <c r="R47" s="444" t="s">
        <v>3998</v>
      </c>
      <c r="S47" s="672">
        <v>86</v>
      </c>
      <c r="T47" s="672">
        <v>60</v>
      </c>
      <c r="U47" s="673">
        <f>(Table1[[#This Row],[Max Pressure]]-Table1[[#This Row],[MAOP]])/Table1[[#This Row],[MAOP]]</f>
        <v>0.43333333333333335</v>
      </c>
      <c r="V47" s="674" t="s">
        <v>4108</v>
      </c>
      <c r="W47" s="674" t="s">
        <v>3781</v>
      </c>
      <c r="X47" s="444" t="s">
        <v>4208</v>
      </c>
      <c r="Y47" s="444" t="s">
        <v>3800</v>
      </c>
      <c r="Z47" s="444" t="s">
        <v>3800</v>
      </c>
      <c r="AA47" s="670" t="b">
        <f>EXACT(Table1[[#This Row],[2023 Tranche]],Table1[[#This Row],[2021 Tranche]])</f>
        <v>1</v>
      </c>
      <c r="AB47" s="670" t="s">
        <v>3681</v>
      </c>
      <c r="AC47" s="670" t="s">
        <v>3681</v>
      </c>
      <c r="AD47" s="670" t="b">
        <f>EXACT(Table1[[#This Row],[Assigned Threat]],Table1[[#This Row],[OP Master Threat]])</f>
        <v>1</v>
      </c>
      <c r="AE47" s="452" t="s">
        <v>4223</v>
      </c>
    </row>
    <row r="48" spans="1:31" s="452" customFormat="1" x14ac:dyDescent="0.25">
      <c r="A48" s="670">
        <v>7</v>
      </c>
      <c r="B48" s="670">
        <v>2019</v>
      </c>
      <c r="C48" s="671">
        <v>43756.436111111114</v>
      </c>
      <c r="D48" s="672">
        <v>118026345</v>
      </c>
      <c r="E48" s="672" t="s">
        <v>4029</v>
      </c>
      <c r="F48" s="444" t="s">
        <v>4224</v>
      </c>
      <c r="G48" s="444" t="s">
        <v>4225</v>
      </c>
      <c r="H48" s="670" t="s">
        <v>3780</v>
      </c>
      <c r="I48" s="670"/>
      <c r="J48" s="670" t="s">
        <v>3780</v>
      </c>
      <c r="K48" s="670" t="s">
        <v>3780</v>
      </c>
      <c r="L48" s="444" t="s">
        <v>4081</v>
      </c>
      <c r="M48" s="670" t="s">
        <v>3680</v>
      </c>
      <c r="N48" s="444" t="s">
        <v>3861</v>
      </c>
      <c r="O48" s="444"/>
      <c r="P48" s="444"/>
      <c r="Q48" s="444"/>
      <c r="R48" s="444" t="s">
        <v>4037</v>
      </c>
      <c r="S48" s="672">
        <v>80</v>
      </c>
      <c r="T48" s="672">
        <v>60</v>
      </c>
      <c r="U48" s="673">
        <f>(Table1[[#This Row],[Max Pressure]]-Table1[[#This Row],[MAOP]])/Table1[[#This Row],[MAOP]]</f>
        <v>0.33333333333333331</v>
      </c>
      <c r="V48" s="674" t="s">
        <v>3789</v>
      </c>
      <c r="W48" s="674" t="s">
        <v>3781</v>
      </c>
      <c r="X48" s="444" t="s">
        <v>4226</v>
      </c>
      <c r="Y48" s="444" t="s">
        <v>3862</v>
      </c>
      <c r="Z48" s="444" t="s">
        <v>3862</v>
      </c>
      <c r="AA48" s="670" t="b">
        <f>EXACT(Table1[[#This Row],[2023 Tranche]],Table1[[#This Row],[2021 Tranche]])</f>
        <v>1</v>
      </c>
      <c r="AB48" s="670" t="s">
        <v>4019</v>
      </c>
      <c r="AC48" s="670" t="s">
        <v>4019</v>
      </c>
      <c r="AD48" s="670" t="b">
        <f>EXACT(Table1[[#This Row],[Assigned Threat]],Table1[[#This Row],[OP Master Threat]])</f>
        <v>1</v>
      </c>
    </row>
    <row r="49" spans="1:31" s="452" customFormat="1" x14ac:dyDescent="0.25">
      <c r="A49" s="670">
        <v>8</v>
      </c>
      <c r="B49" s="670">
        <v>2019</v>
      </c>
      <c r="C49" s="671">
        <v>43768</v>
      </c>
      <c r="D49" s="672">
        <v>118123950</v>
      </c>
      <c r="E49" s="672" t="s">
        <v>4029</v>
      </c>
      <c r="F49" s="444" t="s">
        <v>4227</v>
      </c>
      <c r="G49" s="444" t="s">
        <v>4228</v>
      </c>
      <c r="H49" s="670" t="s">
        <v>3780</v>
      </c>
      <c r="I49" s="670"/>
      <c r="J49" s="670" t="s">
        <v>3780</v>
      </c>
      <c r="K49" s="670" t="s">
        <v>3780</v>
      </c>
      <c r="L49" s="444" t="s">
        <v>4020</v>
      </c>
      <c r="M49" s="670" t="s">
        <v>3680</v>
      </c>
      <c r="N49" s="444" t="s">
        <v>3861</v>
      </c>
      <c r="O49" s="444"/>
      <c r="P49" s="444"/>
      <c r="Q49" s="444"/>
      <c r="R49" s="444" t="s">
        <v>4037</v>
      </c>
      <c r="S49" s="672">
        <v>45</v>
      </c>
      <c r="T49" s="672">
        <v>32</v>
      </c>
      <c r="U49" s="673">
        <f>(Table1[[#This Row],[Max Pressure]]-Table1[[#This Row],[MAOP]])/Table1[[#This Row],[MAOP]]</f>
        <v>0.40625</v>
      </c>
      <c r="V49" s="674" t="s">
        <v>4114</v>
      </c>
      <c r="W49" s="674" t="s">
        <v>3781</v>
      </c>
      <c r="X49" s="444" t="s">
        <v>4229</v>
      </c>
      <c r="Y49" s="444" t="s">
        <v>4230</v>
      </c>
      <c r="Z49" s="444" t="s">
        <v>4230</v>
      </c>
      <c r="AA49" s="670" t="b">
        <f>EXACT(Table1[[#This Row],[2023 Tranche]],Table1[[#This Row],[2021 Tranche]])</f>
        <v>1</v>
      </c>
      <c r="AB49" s="670" t="s">
        <v>4019</v>
      </c>
      <c r="AC49" s="670" t="s">
        <v>4019</v>
      </c>
      <c r="AD49" s="670" t="b">
        <f>EXACT(Table1[[#This Row],[Assigned Threat]],Table1[[#This Row],[OP Master Threat]])</f>
        <v>1</v>
      </c>
      <c r="AE49" s="452" t="s">
        <v>4231</v>
      </c>
    </row>
    <row r="50" spans="1:31" s="452" customFormat="1" x14ac:dyDescent="0.25">
      <c r="A50" s="670">
        <v>9</v>
      </c>
      <c r="B50" s="670">
        <v>2019</v>
      </c>
      <c r="C50" s="671">
        <v>43778</v>
      </c>
      <c r="D50" s="672">
        <v>118197814</v>
      </c>
      <c r="E50" s="672" t="s">
        <v>3796</v>
      </c>
      <c r="F50" s="444" t="s">
        <v>4232</v>
      </c>
      <c r="G50" s="444" t="s">
        <v>4233</v>
      </c>
      <c r="H50" s="670" t="s">
        <v>3780</v>
      </c>
      <c r="I50" s="670"/>
      <c r="J50" s="670" t="s">
        <v>3781</v>
      </c>
      <c r="K50" s="670" t="s">
        <v>3780</v>
      </c>
      <c r="L50" s="444" t="s">
        <v>3858</v>
      </c>
      <c r="M50" s="670" t="s">
        <v>3681</v>
      </c>
      <c r="N50" s="444" t="s">
        <v>3861</v>
      </c>
      <c r="O50" s="444"/>
      <c r="P50" s="444"/>
      <c r="Q50" s="444"/>
      <c r="R50" s="444"/>
      <c r="S50" s="672">
        <v>79</v>
      </c>
      <c r="T50" s="672">
        <v>60</v>
      </c>
      <c r="U50" s="673">
        <f>(Table1[[#This Row],[Max Pressure]]-Table1[[#This Row],[MAOP]])/Table1[[#This Row],[MAOP]]</f>
        <v>0.31666666666666665</v>
      </c>
      <c r="V50" s="674" t="s">
        <v>4108</v>
      </c>
      <c r="W50" s="674" t="s">
        <v>3781</v>
      </c>
      <c r="X50" s="444" t="s">
        <v>4234</v>
      </c>
      <c r="Y50" s="444"/>
      <c r="Z50" s="444" t="s">
        <v>3862</v>
      </c>
      <c r="AA50" s="670"/>
      <c r="AB50" s="670"/>
      <c r="AC50" s="670"/>
      <c r="AD50" s="670"/>
    </row>
    <row r="51" spans="1:31" s="452" customFormat="1" x14ac:dyDescent="0.25">
      <c r="A51" s="670">
        <v>10</v>
      </c>
      <c r="B51" s="670">
        <v>2019</v>
      </c>
      <c r="C51" s="671">
        <v>43789.195833333331</v>
      </c>
      <c r="D51" s="672">
        <v>118190702</v>
      </c>
      <c r="E51" s="672" t="s">
        <v>4235</v>
      </c>
      <c r="F51" s="444" t="s">
        <v>4236</v>
      </c>
      <c r="G51" s="444" t="s">
        <v>4237</v>
      </c>
      <c r="H51" s="670" t="s">
        <v>3780</v>
      </c>
      <c r="I51" s="670"/>
      <c r="J51" s="670" t="s">
        <v>3780</v>
      </c>
      <c r="K51" s="670" t="s">
        <v>3780</v>
      </c>
      <c r="L51" s="444" t="s">
        <v>4020</v>
      </c>
      <c r="M51" s="670" t="s">
        <v>3680</v>
      </c>
      <c r="N51" s="444" t="s">
        <v>3861</v>
      </c>
      <c r="O51" s="444"/>
      <c r="P51" s="444"/>
      <c r="Q51" s="444"/>
      <c r="R51" s="444" t="s">
        <v>3998</v>
      </c>
      <c r="S51" s="672">
        <v>84</v>
      </c>
      <c r="T51" s="672">
        <v>60</v>
      </c>
      <c r="U51" s="673">
        <f>(Table1[[#This Row],[Max Pressure]]-Table1[[#This Row],[MAOP]])/Table1[[#This Row],[MAOP]]</f>
        <v>0.4</v>
      </c>
      <c r="V51" s="674" t="s">
        <v>4114</v>
      </c>
      <c r="W51" s="674" t="s">
        <v>3781</v>
      </c>
      <c r="X51" s="444" t="s">
        <v>4238</v>
      </c>
      <c r="Y51" s="444" t="s">
        <v>3782</v>
      </c>
      <c r="Z51" s="444" t="s">
        <v>3782</v>
      </c>
      <c r="AA51" s="670" t="b">
        <f>EXACT(Table1[[#This Row],[2023 Tranche]],Table1[[#This Row],[2021 Tranche]])</f>
        <v>1</v>
      </c>
      <c r="AB51" s="670" t="s">
        <v>4019</v>
      </c>
      <c r="AC51" s="670" t="s">
        <v>4019</v>
      </c>
      <c r="AD51" s="670" t="b">
        <f>EXACT(Table1[[#This Row],[Assigned Threat]],Table1[[#This Row],[OP Master Threat]])</f>
        <v>1</v>
      </c>
      <c r="AE51" s="452" t="s">
        <v>4239</v>
      </c>
    </row>
    <row r="52" spans="1:31" s="452" customFormat="1" x14ac:dyDescent="0.25">
      <c r="A52" s="670">
        <v>11</v>
      </c>
      <c r="B52" s="670">
        <v>2019</v>
      </c>
      <c r="C52" s="671">
        <v>43803.048611111109</v>
      </c>
      <c r="D52" s="672">
        <v>118240107</v>
      </c>
      <c r="E52" s="672" t="s">
        <v>3796</v>
      </c>
      <c r="F52" s="444" t="s">
        <v>4240</v>
      </c>
      <c r="G52" s="444" t="s">
        <v>4241</v>
      </c>
      <c r="H52" s="670" t="s">
        <v>3780</v>
      </c>
      <c r="I52" s="670"/>
      <c r="J52" s="670" t="s">
        <v>3780</v>
      </c>
      <c r="K52" s="670" t="s">
        <v>3780</v>
      </c>
      <c r="L52" s="444" t="s">
        <v>3858</v>
      </c>
      <c r="M52" s="670" t="s">
        <v>3681</v>
      </c>
      <c r="N52" s="444" t="s">
        <v>97</v>
      </c>
      <c r="O52" s="444" t="s">
        <v>4242</v>
      </c>
      <c r="P52" s="675" t="s">
        <v>4243</v>
      </c>
      <c r="Q52" s="444" t="s">
        <v>3850</v>
      </c>
      <c r="R52" s="444" t="s">
        <v>3998</v>
      </c>
      <c r="S52" s="672">
        <v>120</v>
      </c>
      <c r="T52" s="672">
        <v>60</v>
      </c>
      <c r="U52" s="673">
        <f>(Table1[[#This Row],[Max Pressure]]-Table1[[#This Row],[MAOP]])/Table1[[#This Row],[MAOP]]</f>
        <v>1</v>
      </c>
      <c r="V52" s="674" t="s">
        <v>4108</v>
      </c>
      <c r="W52" s="674" t="s">
        <v>3781</v>
      </c>
      <c r="X52" s="444" t="s">
        <v>4244</v>
      </c>
      <c r="Y52" s="444" t="s">
        <v>3800</v>
      </c>
      <c r="Z52" s="444" t="s">
        <v>3800</v>
      </c>
      <c r="AA52" s="670" t="b">
        <f>EXACT(Table1[[#This Row],[2023 Tranche]],Table1[[#This Row],[2021 Tranche]])</f>
        <v>1</v>
      </c>
      <c r="AB52" s="670" t="s">
        <v>3681</v>
      </c>
      <c r="AC52" s="670" t="s">
        <v>3681</v>
      </c>
      <c r="AD52" s="670" t="b">
        <f>EXACT(Table1[[#This Row],[Assigned Threat]],Table1[[#This Row],[OP Master Threat]])</f>
        <v>1</v>
      </c>
    </row>
    <row r="53" spans="1:31" s="452" customFormat="1" x14ac:dyDescent="0.25">
      <c r="A53" s="670">
        <v>1</v>
      </c>
      <c r="B53" s="670">
        <v>2020</v>
      </c>
      <c r="C53" s="671">
        <v>43868</v>
      </c>
      <c r="D53" s="672">
        <v>118505829</v>
      </c>
      <c r="E53" s="672" t="s">
        <v>4029</v>
      </c>
      <c r="F53" s="444" t="s">
        <v>4245</v>
      </c>
      <c r="G53" s="444" t="s">
        <v>4246</v>
      </c>
      <c r="H53" s="670" t="s">
        <v>3780</v>
      </c>
      <c r="I53" s="670"/>
      <c r="J53" s="670" t="s">
        <v>3780</v>
      </c>
      <c r="K53" s="670" t="s">
        <v>414</v>
      </c>
      <c r="L53" s="444" t="s">
        <v>3858</v>
      </c>
      <c r="M53" s="670" t="s">
        <v>3681</v>
      </c>
      <c r="N53" s="444" t="s">
        <v>97</v>
      </c>
      <c r="O53" s="444" t="s">
        <v>4247</v>
      </c>
      <c r="P53" s="675" t="s">
        <v>4248</v>
      </c>
      <c r="Q53" s="444" t="s">
        <v>3850</v>
      </c>
      <c r="R53" s="444" t="s">
        <v>3998</v>
      </c>
      <c r="S53" s="672">
        <v>197</v>
      </c>
      <c r="T53" s="672">
        <v>175</v>
      </c>
      <c r="U53" s="673">
        <f>(Table1[[#This Row],[Max Pressure]]-Table1[[#This Row],[MAOP]])/Table1[[#This Row],[MAOP]]</f>
        <v>0.12571428571428572</v>
      </c>
      <c r="V53" s="674" t="s">
        <v>4108</v>
      </c>
      <c r="W53" s="674" t="s">
        <v>3781</v>
      </c>
      <c r="X53" s="444" t="s">
        <v>4249</v>
      </c>
      <c r="Y53" s="444" t="s">
        <v>3800</v>
      </c>
      <c r="Z53" s="444"/>
      <c r="AA53" s="670"/>
      <c r="AB53" s="670" t="s">
        <v>3681</v>
      </c>
      <c r="AC53" s="670" t="s">
        <v>3681</v>
      </c>
      <c r="AD53" s="670" t="b">
        <f>EXACT(Table1[[#This Row],[Assigned Threat]],Table1[[#This Row],[OP Master Threat]])</f>
        <v>1</v>
      </c>
    </row>
    <row r="54" spans="1:31" s="452" customFormat="1" x14ac:dyDescent="0.25">
      <c r="A54" s="670">
        <v>2</v>
      </c>
      <c r="B54" s="670">
        <v>2020</v>
      </c>
      <c r="C54" s="678">
        <v>43896.416666666664</v>
      </c>
      <c r="D54" s="672">
        <v>118649351</v>
      </c>
      <c r="E54" s="672" t="s">
        <v>4250</v>
      </c>
      <c r="F54" s="444" t="s">
        <v>4251</v>
      </c>
      <c r="G54" s="444" t="s">
        <v>4252</v>
      </c>
      <c r="H54" s="670" t="s">
        <v>3780</v>
      </c>
      <c r="I54" s="670"/>
      <c r="J54" s="670" t="s">
        <v>3780</v>
      </c>
      <c r="K54" s="670" t="s">
        <v>414</v>
      </c>
      <c r="L54" s="444" t="s">
        <v>4081</v>
      </c>
      <c r="M54" s="670" t="s">
        <v>3680</v>
      </c>
      <c r="N54" s="444" t="s">
        <v>97</v>
      </c>
      <c r="O54" s="444" t="s">
        <v>4251</v>
      </c>
      <c r="P54" s="675" t="s">
        <v>4253</v>
      </c>
      <c r="Q54" s="444" t="s">
        <v>4016</v>
      </c>
      <c r="R54" s="444" t="s">
        <v>4017</v>
      </c>
      <c r="S54" s="672">
        <v>569</v>
      </c>
      <c r="T54" s="672">
        <v>304</v>
      </c>
      <c r="U54" s="679">
        <f>(Table1[[#This Row],[Max Pressure]]-Table1[[#This Row],[MAOP]])/Table1[[#This Row],[MAOP]]</f>
        <v>0.87171052631578949</v>
      </c>
      <c r="V54" s="680" t="s">
        <v>3789</v>
      </c>
      <c r="W54" s="680" t="s">
        <v>3781</v>
      </c>
      <c r="X54" s="444" t="s">
        <v>4254</v>
      </c>
      <c r="Y54" s="444" t="s">
        <v>3819</v>
      </c>
      <c r="Z54" s="444"/>
      <c r="AA54" s="670"/>
      <c r="AB54" s="670" t="s">
        <v>4019</v>
      </c>
      <c r="AC54" s="670" t="s">
        <v>4019</v>
      </c>
      <c r="AD54" s="670" t="b">
        <f>EXACT(Table1[[#This Row],[Assigned Threat]],Table1[[#This Row],[OP Master Threat]])</f>
        <v>1</v>
      </c>
    </row>
    <row r="55" spans="1:31" s="452" customFormat="1" x14ac:dyDescent="0.25">
      <c r="A55" s="670">
        <v>3</v>
      </c>
      <c r="B55" s="670">
        <v>2020</v>
      </c>
      <c r="C55" s="678">
        <v>43992</v>
      </c>
      <c r="D55" s="672">
        <v>119144634</v>
      </c>
      <c r="E55" s="672" t="s">
        <v>4209</v>
      </c>
      <c r="F55" s="444" t="s">
        <v>4210</v>
      </c>
      <c r="G55" s="444" t="s">
        <v>4255</v>
      </c>
      <c r="H55" s="670" t="s">
        <v>3780</v>
      </c>
      <c r="I55" s="670"/>
      <c r="J55" s="670" t="s">
        <v>3780</v>
      </c>
      <c r="K55" s="670" t="s">
        <v>414</v>
      </c>
      <c r="L55" s="444" t="s">
        <v>3858</v>
      </c>
      <c r="M55" s="670" t="s">
        <v>3681</v>
      </c>
      <c r="N55" s="444" t="s">
        <v>97</v>
      </c>
      <c r="O55" s="444" t="s">
        <v>4212</v>
      </c>
      <c r="P55" s="675" t="s">
        <v>4213</v>
      </c>
      <c r="Q55" s="444" t="s">
        <v>3850</v>
      </c>
      <c r="R55" s="444" t="s">
        <v>3998</v>
      </c>
      <c r="S55" s="672">
        <v>651</v>
      </c>
      <c r="T55" s="672">
        <v>400</v>
      </c>
      <c r="U55" s="679">
        <f>(Table1[[#This Row],[Max Pressure]]-Table1[[#This Row],[MAOP]])/Table1[[#This Row],[MAOP]]</f>
        <v>0.62749999999999995</v>
      </c>
      <c r="V55" s="680" t="s">
        <v>4194</v>
      </c>
      <c r="W55" s="680" t="s">
        <v>3781</v>
      </c>
      <c r="X55" s="444" t="s">
        <v>4214</v>
      </c>
      <c r="Y55" s="444" t="s">
        <v>3800</v>
      </c>
      <c r="Z55" s="444"/>
      <c r="AA55" s="670"/>
      <c r="AB55" s="670" t="s">
        <v>3681</v>
      </c>
      <c r="AC55" s="670" t="s">
        <v>3681</v>
      </c>
      <c r="AD55" s="670" t="b">
        <f>EXACT(Table1[[#This Row],[Assigned Threat]],Table1[[#This Row],[OP Master Threat]])</f>
        <v>1</v>
      </c>
    </row>
    <row r="56" spans="1:31" s="452" customFormat="1" x14ac:dyDescent="0.25">
      <c r="A56" s="670">
        <v>4</v>
      </c>
      <c r="B56" s="670">
        <v>2020</v>
      </c>
      <c r="C56" s="678">
        <v>44007.446527777778</v>
      </c>
      <c r="D56" s="672">
        <v>119295179</v>
      </c>
      <c r="E56" s="672" t="s">
        <v>4256</v>
      </c>
      <c r="F56" s="444" t="s">
        <v>4257</v>
      </c>
      <c r="G56" s="444" t="s">
        <v>4258</v>
      </c>
      <c r="H56" s="670" t="s">
        <v>3780</v>
      </c>
      <c r="I56" s="670"/>
      <c r="J56" s="670" t="s">
        <v>3780</v>
      </c>
      <c r="K56" s="670" t="s">
        <v>414</v>
      </c>
      <c r="L56" s="444" t="s">
        <v>4081</v>
      </c>
      <c r="M56" s="670" t="s">
        <v>3680</v>
      </c>
      <c r="N56" s="444" t="s">
        <v>3861</v>
      </c>
      <c r="O56" s="444"/>
      <c r="P56" s="444"/>
      <c r="Q56" s="444"/>
      <c r="R56" s="444" t="s">
        <v>3998</v>
      </c>
      <c r="S56" s="672">
        <v>308.5</v>
      </c>
      <c r="T56" s="672">
        <v>250</v>
      </c>
      <c r="U56" s="679">
        <f>(Table1[[#This Row],[Max Pressure]]-Table1[[#This Row],[MAOP]])/Table1[[#This Row],[MAOP]]</f>
        <v>0.23400000000000001</v>
      </c>
      <c r="V56" s="680" t="s">
        <v>4108</v>
      </c>
      <c r="W56" s="680" t="s">
        <v>3781</v>
      </c>
      <c r="X56" s="444" t="s">
        <v>4259</v>
      </c>
      <c r="Y56" s="444" t="s">
        <v>3782</v>
      </c>
      <c r="Z56" s="444"/>
      <c r="AA56" s="670"/>
      <c r="AB56" s="670" t="s">
        <v>4019</v>
      </c>
      <c r="AC56" s="670" t="s">
        <v>4019</v>
      </c>
      <c r="AD56" s="670" t="b">
        <f>EXACT(Table1[[#This Row],[Assigned Threat]],Table1[[#This Row],[OP Master Threat]])</f>
        <v>1</v>
      </c>
    </row>
    <row r="57" spans="1:31" s="452" customFormat="1" x14ac:dyDescent="0.25">
      <c r="A57" s="670">
        <v>5</v>
      </c>
      <c r="B57" s="670">
        <v>2020</v>
      </c>
      <c r="C57" s="678">
        <v>44039</v>
      </c>
      <c r="D57" s="672">
        <v>119518807</v>
      </c>
      <c r="E57" s="672" t="s">
        <v>4260</v>
      </c>
      <c r="F57" s="444" t="s">
        <v>4261</v>
      </c>
      <c r="G57" s="444" t="s">
        <v>4262</v>
      </c>
      <c r="H57" s="670" t="s">
        <v>3780</v>
      </c>
      <c r="I57" s="670"/>
      <c r="J57" s="670" t="s">
        <v>3780</v>
      </c>
      <c r="K57" s="670" t="s">
        <v>414</v>
      </c>
      <c r="L57" s="444" t="s">
        <v>4263</v>
      </c>
      <c r="M57" s="670" t="s">
        <v>3680</v>
      </c>
      <c r="N57" s="444" t="s">
        <v>3861</v>
      </c>
      <c r="O57" s="444"/>
      <c r="P57" s="444"/>
      <c r="Q57" s="444"/>
      <c r="R57" s="444" t="s">
        <v>3998</v>
      </c>
      <c r="S57" s="672">
        <v>38.9</v>
      </c>
      <c r="T57" s="672">
        <v>30</v>
      </c>
      <c r="U57" s="679">
        <f>(Table1[[#This Row],[Max Pressure]]-Table1[[#This Row],[MAOP]])/Table1[[#This Row],[MAOP]]</f>
        <v>0.29666666666666663</v>
      </c>
      <c r="V57" s="680" t="s">
        <v>3789</v>
      </c>
      <c r="W57" s="680" t="s">
        <v>3781</v>
      </c>
      <c r="X57" s="444" t="s">
        <v>4264</v>
      </c>
      <c r="Y57" s="444" t="s">
        <v>3782</v>
      </c>
      <c r="Z57" s="444"/>
      <c r="AA57" s="670"/>
      <c r="AB57" s="670" t="s">
        <v>4019</v>
      </c>
      <c r="AC57" s="670" t="s">
        <v>4019</v>
      </c>
      <c r="AD57" s="670" t="b">
        <f>EXACT(Table1[[#This Row],[Assigned Threat]],Table1[[#This Row],[OP Master Threat]])</f>
        <v>1</v>
      </c>
    </row>
    <row r="58" spans="1:31" s="452" customFormat="1" x14ac:dyDescent="0.25">
      <c r="A58" s="670">
        <v>6</v>
      </c>
      <c r="B58" s="670">
        <v>2020</v>
      </c>
      <c r="C58" s="678">
        <v>44043</v>
      </c>
      <c r="D58" s="672">
        <v>119618698</v>
      </c>
      <c r="E58" s="672" t="s">
        <v>3796</v>
      </c>
      <c r="F58" s="444" t="s">
        <v>4266</v>
      </c>
      <c r="G58" s="444" t="s">
        <v>4267</v>
      </c>
      <c r="H58" s="670" t="s">
        <v>3780</v>
      </c>
      <c r="I58" s="670"/>
      <c r="J58" s="670" t="s">
        <v>3781</v>
      </c>
      <c r="K58" s="670" t="s">
        <v>414</v>
      </c>
      <c r="L58" s="444" t="s">
        <v>3858</v>
      </c>
      <c r="M58" s="670" t="s">
        <v>3681</v>
      </c>
      <c r="N58" s="444" t="s">
        <v>97</v>
      </c>
      <c r="O58" s="444" t="s">
        <v>4268</v>
      </c>
      <c r="P58" s="675" t="s">
        <v>4269</v>
      </c>
      <c r="Q58" s="444" t="s">
        <v>3850</v>
      </c>
      <c r="R58" s="444" t="s">
        <v>3998</v>
      </c>
      <c r="S58" s="672">
        <v>459</v>
      </c>
      <c r="T58" s="672">
        <v>250</v>
      </c>
      <c r="U58" s="673">
        <f>(Table1[[#This Row],[Max Pressure]]-Table1[[#This Row],[MAOP]])/Table1[[#This Row],[MAOP]]</f>
        <v>0.83599999999999997</v>
      </c>
      <c r="V58" s="674" t="s">
        <v>4108</v>
      </c>
      <c r="W58" s="674" t="s">
        <v>3781</v>
      </c>
      <c r="X58" s="444" t="s">
        <v>4270</v>
      </c>
      <c r="Y58" s="444"/>
      <c r="Z58" s="444"/>
      <c r="AA58" s="670"/>
      <c r="AB58" s="670"/>
      <c r="AC58" s="670"/>
      <c r="AD58" s="670"/>
      <c r="AE58" s="452" t="s">
        <v>4273</v>
      </c>
    </row>
    <row r="59" spans="1:31" s="452" customFormat="1" x14ac:dyDescent="0.25">
      <c r="A59" s="670">
        <v>7</v>
      </c>
      <c r="B59" s="670">
        <v>2020</v>
      </c>
      <c r="C59" s="678">
        <v>44048.488194444442</v>
      </c>
      <c r="D59" s="672">
        <v>119567547</v>
      </c>
      <c r="E59" s="672" t="s">
        <v>4274</v>
      </c>
      <c r="F59" s="444" t="s">
        <v>4275</v>
      </c>
      <c r="G59" s="444" t="s">
        <v>4276</v>
      </c>
      <c r="H59" s="670" t="s">
        <v>3780</v>
      </c>
      <c r="I59" s="670"/>
      <c r="J59" s="670" t="s">
        <v>3780</v>
      </c>
      <c r="K59" s="670" t="s">
        <v>414</v>
      </c>
      <c r="L59" s="444" t="s">
        <v>3816</v>
      </c>
      <c r="M59" s="670" t="s">
        <v>3680</v>
      </c>
      <c r="N59" s="444" t="s">
        <v>97</v>
      </c>
      <c r="O59" s="444" t="s">
        <v>4277</v>
      </c>
      <c r="P59" s="675" t="s">
        <v>4278</v>
      </c>
      <c r="Q59" s="444" t="s">
        <v>4026</v>
      </c>
      <c r="R59" s="444" t="s">
        <v>3998</v>
      </c>
      <c r="S59" s="672">
        <v>597.79999999999995</v>
      </c>
      <c r="T59" s="672">
        <v>400</v>
      </c>
      <c r="U59" s="679">
        <f>(Table1[[#This Row],[Max Pressure]]-Table1[[#This Row],[MAOP]])/Table1[[#This Row],[MAOP]]</f>
        <v>0.49449999999999988</v>
      </c>
      <c r="V59" s="680" t="s">
        <v>3789</v>
      </c>
      <c r="W59" s="680" t="s">
        <v>3781</v>
      </c>
      <c r="X59" s="444" t="s">
        <v>4279</v>
      </c>
      <c r="Y59" s="444" t="s">
        <v>3793</v>
      </c>
      <c r="Z59" s="444"/>
      <c r="AA59" s="670"/>
      <c r="AB59" s="670" t="s">
        <v>4019</v>
      </c>
      <c r="AC59" s="670" t="s">
        <v>4019</v>
      </c>
      <c r="AD59" s="670" t="b">
        <f>EXACT(Table1[[#This Row],[Assigned Threat]],Table1[[#This Row],[OP Master Threat]])</f>
        <v>1</v>
      </c>
    </row>
    <row r="60" spans="1:31" s="452" customFormat="1" x14ac:dyDescent="0.25">
      <c r="A60" s="670">
        <v>8</v>
      </c>
      <c r="B60" s="670">
        <v>2020</v>
      </c>
      <c r="C60" s="678">
        <v>44056.5</v>
      </c>
      <c r="D60" s="672">
        <v>119618698</v>
      </c>
      <c r="E60" s="672" t="s">
        <v>3796</v>
      </c>
      <c r="F60" s="444" t="s">
        <v>4266</v>
      </c>
      <c r="G60" s="444" t="s">
        <v>4267</v>
      </c>
      <c r="H60" s="670" t="s">
        <v>3780</v>
      </c>
      <c r="I60" s="670"/>
      <c r="J60" s="670" t="s">
        <v>3781</v>
      </c>
      <c r="K60" s="670" t="s">
        <v>414</v>
      </c>
      <c r="L60" s="444" t="s">
        <v>3858</v>
      </c>
      <c r="M60" s="670" t="s">
        <v>3681</v>
      </c>
      <c r="N60" s="444" t="s">
        <v>97</v>
      </c>
      <c r="O60" s="444" t="s">
        <v>4268</v>
      </c>
      <c r="P60" s="675" t="s">
        <v>4269</v>
      </c>
      <c r="Q60" s="444" t="s">
        <v>3850</v>
      </c>
      <c r="R60" s="444" t="s">
        <v>3998</v>
      </c>
      <c r="S60" s="672">
        <v>459</v>
      </c>
      <c r="T60" s="672">
        <v>250</v>
      </c>
      <c r="U60" s="679">
        <f>(Table1[[#This Row],[Max Pressure]]-Table1[[#This Row],[MAOP]])/Table1[[#This Row],[MAOP]]</f>
        <v>0.83599999999999997</v>
      </c>
      <c r="V60" s="680" t="s">
        <v>4108</v>
      </c>
      <c r="W60" s="680" t="s">
        <v>3781</v>
      </c>
      <c r="X60" s="444" t="s">
        <v>4270</v>
      </c>
      <c r="Y60" s="444"/>
      <c r="Z60" s="444"/>
      <c r="AA60" s="670"/>
      <c r="AB60" s="670"/>
      <c r="AC60" s="670"/>
      <c r="AD60" s="670"/>
      <c r="AE60" s="452" t="s">
        <v>4273</v>
      </c>
    </row>
    <row r="61" spans="1:31" s="452" customFormat="1" x14ac:dyDescent="0.25">
      <c r="A61" s="670">
        <v>9</v>
      </c>
      <c r="B61" s="670">
        <v>2020</v>
      </c>
      <c r="C61" s="678">
        <v>44082</v>
      </c>
      <c r="D61" s="672">
        <v>119727251</v>
      </c>
      <c r="E61" s="672" t="s">
        <v>4280</v>
      </c>
      <c r="F61" s="444" t="s">
        <v>4281</v>
      </c>
      <c r="G61" s="444" t="s">
        <v>4282</v>
      </c>
      <c r="H61" s="670" t="s">
        <v>3780</v>
      </c>
      <c r="I61" s="670"/>
      <c r="J61" s="670" t="s">
        <v>3780</v>
      </c>
      <c r="K61" s="670" t="s">
        <v>414</v>
      </c>
      <c r="L61" s="444" t="s">
        <v>3858</v>
      </c>
      <c r="M61" s="670" t="s">
        <v>3681</v>
      </c>
      <c r="N61" s="444" t="s">
        <v>3861</v>
      </c>
      <c r="O61" s="444"/>
      <c r="P61" s="444"/>
      <c r="Q61" s="444"/>
      <c r="R61" s="444" t="s">
        <v>3998</v>
      </c>
      <c r="S61" s="672">
        <v>232</v>
      </c>
      <c r="T61" s="672">
        <v>60</v>
      </c>
      <c r="U61" s="679">
        <f>(Table1[[#This Row],[Max Pressure]]-Table1[[#This Row],[MAOP]])/Table1[[#This Row],[MAOP]]</f>
        <v>2.8666666666666667</v>
      </c>
      <c r="V61" s="680" t="s">
        <v>4047</v>
      </c>
      <c r="W61" s="680" t="s">
        <v>3781</v>
      </c>
      <c r="X61" s="444" t="s">
        <v>4283</v>
      </c>
      <c r="Y61" s="444" t="s">
        <v>3782</v>
      </c>
      <c r="Z61" s="444"/>
      <c r="AA61" s="670"/>
      <c r="AB61" s="670" t="s">
        <v>4019</v>
      </c>
      <c r="AC61" s="670" t="s">
        <v>4019</v>
      </c>
      <c r="AD61" s="670" t="b">
        <f>EXACT(Table1[[#This Row],[Assigned Threat]],Table1[[#This Row],[OP Master Threat]])</f>
        <v>1</v>
      </c>
      <c r="AE61" s="452" t="s">
        <v>4285</v>
      </c>
    </row>
    <row r="62" spans="1:31" s="452" customFormat="1" x14ac:dyDescent="0.25">
      <c r="A62" s="670">
        <v>1</v>
      </c>
      <c r="B62" s="670">
        <v>2021</v>
      </c>
      <c r="C62" s="678">
        <v>44326.479861111111</v>
      </c>
      <c r="D62" s="672">
        <v>121322720</v>
      </c>
      <c r="E62" s="672" t="s">
        <v>4286</v>
      </c>
      <c r="F62" s="444" t="s">
        <v>4287</v>
      </c>
      <c r="G62" s="444" t="s">
        <v>4288</v>
      </c>
      <c r="H62" s="670" t="s">
        <v>3780</v>
      </c>
      <c r="I62" s="670"/>
      <c r="J62" s="670" t="s">
        <v>3780</v>
      </c>
      <c r="K62" s="670" t="s">
        <v>414</v>
      </c>
      <c r="L62" s="444" t="s">
        <v>3788</v>
      </c>
      <c r="M62" s="670" t="s">
        <v>3680</v>
      </c>
      <c r="N62" s="444" t="s">
        <v>3861</v>
      </c>
      <c r="O62" s="444"/>
      <c r="P62" s="444"/>
      <c r="Q62" s="444"/>
      <c r="R62" s="444" t="s">
        <v>3998</v>
      </c>
      <c r="S62" s="672">
        <v>67.5</v>
      </c>
      <c r="T62" s="672">
        <v>57</v>
      </c>
      <c r="U62" s="679">
        <f>(Table1[[#This Row],[Max Pressure]]-Table1[[#This Row],[MAOP]])/Table1[[#This Row],[MAOP]]</f>
        <v>0.18421052631578946</v>
      </c>
      <c r="V62" s="680" t="s">
        <v>3789</v>
      </c>
      <c r="W62" s="680" t="s">
        <v>3781</v>
      </c>
      <c r="X62" s="444" t="s">
        <v>4289</v>
      </c>
      <c r="Y62" s="444" t="s">
        <v>3782</v>
      </c>
      <c r="Z62" s="444"/>
      <c r="AA62" s="670"/>
      <c r="AB62" s="670" t="s">
        <v>4019</v>
      </c>
      <c r="AC62" s="670" t="s">
        <v>4019</v>
      </c>
      <c r="AD62" s="670" t="b">
        <f>EXACT(Table1[[#This Row],[Assigned Threat]],Table1[[#This Row],[OP Master Threat]])</f>
        <v>1</v>
      </c>
      <c r="AE62" s="452" t="s">
        <v>4386</v>
      </c>
    </row>
    <row r="63" spans="1:31" s="452" customFormat="1" x14ac:dyDescent="0.25">
      <c r="A63" s="670">
        <v>2</v>
      </c>
      <c r="B63" s="670">
        <v>2021</v>
      </c>
      <c r="C63" s="678">
        <v>44394</v>
      </c>
      <c r="D63" s="672">
        <v>121770121</v>
      </c>
      <c r="E63" s="672" t="s">
        <v>3796</v>
      </c>
      <c r="F63" s="444" t="s">
        <v>4291</v>
      </c>
      <c r="G63" s="444" t="s">
        <v>4233</v>
      </c>
      <c r="H63" s="670" t="s">
        <v>3780</v>
      </c>
      <c r="I63" s="670"/>
      <c r="J63" s="670" t="s">
        <v>3780</v>
      </c>
      <c r="K63" s="670" t="s">
        <v>414</v>
      </c>
      <c r="L63" s="444" t="s">
        <v>4046</v>
      </c>
      <c r="M63" s="670" t="s">
        <v>3681</v>
      </c>
      <c r="N63" s="444" t="s">
        <v>97</v>
      </c>
      <c r="O63" s="444" t="s">
        <v>4292</v>
      </c>
      <c r="P63" s="675" t="s">
        <v>4293</v>
      </c>
      <c r="Q63" s="444" t="s">
        <v>3850</v>
      </c>
      <c r="R63" s="444" t="s">
        <v>4037</v>
      </c>
      <c r="S63" s="672">
        <v>179.11</v>
      </c>
      <c r="T63" s="672">
        <v>130</v>
      </c>
      <c r="U63" s="679">
        <f>(Table1[[#This Row],[Max Pressure]]-Table1[[#This Row],[MAOP]])/Table1[[#This Row],[MAOP]]</f>
        <v>0.37776923076923086</v>
      </c>
      <c r="V63" s="680" t="s">
        <v>4108</v>
      </c>
      <c r="W63" s="680" t="s">
        <v>3781</v>
      </c>
      <c r="X63" s="444" t="s">
        <v>4294</v>
      </c>
      <c r="Y63" s="444" t="s">
        <v>3800</v>
      </c>
      <c r="Z63" s="444"/>
      <c r="AA63" s="670"/>
      <c r="AB63" s="670" t="s">
        <v>3681</v>
      </c>
      <c r="AC63" s="670" t="s">
        <v>3681</v>
      </c>
      <c r="AD63" s="670" t="b">
        <f>EXACT(Table1[[#This Row],[Assigned Threat]],Table1[[#This Row],[OP Master Threat]])</f>
        <v>1</v>
      </c>
    </row>
    <row r="64" spans="1:31" s="452" customFormat="1" x14ac:dyDescent="0.25">
      <c r="A64" s="670">
        <v>3</v>
      </c>
      <c r="B64" s="670">
        <v>2021</v>
      </c>
      <c r="C64" s="678">
        <v>44488</v>
      </c>
      <c r="D64" s="672">
        <v>122229820</v>
      </c>
      <c r="E64" s="672" t="s">
        <v>4116</v>
      </c>
      <c r="F64" s="444" t="s">
        <v>4295</v>
      </c>
      <c r="G64" s="444" t="s">
        <v>4296</v>
      </c>
      <c r="H64" s="670" t="s">
        <v>3780</v>
      </c>
      <c r="I64" s="670"/>
      <c r="J64" s="670" t="s">
        <v>3780</v>
      </c>
      <c r="K64" s="670" t="s">
        <v>414</v>
      </c>
      <c r="L64" s="444" t="s">
        <v>3788</v>
      </c>
      <c r="M64" s="670" t="s">
        <v>3680</v>
      </c>
      <c r="N64" s="444" t="s">
        <v>3861</v>
      </c>
      <c r="O64" s="444"/>
      <c r="P64" s="444"/>
      <c r="Q64" s="444"/>
      <c r="R64" s="444" t="s">
        <v>3998</v>
      </c>
      <c r="S64" s="672">
        <v>73.400000000000006</v>
      </c>
      <c r="T64" s="672">
        <v>60</v>
      </c>
      <c r="U64" s="673">
        <f>(Table1[[#This Row],[Max Pressure]]-Table1[[#This Row],[MAOP]])/Table1[[#This Row],[MAOP]]</f>
        <v>0.22333333333333344</v>
      </c>
      <c r="V64" s="674" t="s">
        <v>3789</v>
      </c>
      <c r="W64" s="674" t="s">
        <v>3781</v>
      </c>
      <c r="X64" s="444" t="s">
        <v>4297</v>
      </c>
      <c r="Y64" s="444" t="s">
        <v>3782</v>
      </c>
      <c r="Z64" s="444"/>
      <c r="AA64" s="670"/>
      <c r="AB64" s="670" t="s">
        <v>4019</v>
      </c>
      <c r="AC64" s="670" t="s">
        <v>4019</v>
      </c>
      <c r="AD64" s="670" t="b">
        <f>EXACT(Table1[[#This Row],[Assigned Threat]],Table1[[#This Row],[OP Master Threat]])</f>
        <v>1</v>
      </c>
    </row>
    <row r="65" spans="1:31" s="452" customFormat="1" x14ac:dyDescent="0.25">
      <c r="A65" s="670">
        <v>4</v>
      </c>
      <c r="B65" s="670">
        <v>2021</v>
      </c>
      <c r="C65" s="678">
        <v>44519.439583333333</v>
      </c>
      <c r="D65" s="672">
        <v>122400086</v>
      </c>
      <c r="E65" s="672" t="s">
        <v>4298</v>
      </c>
      <c r="F65" s="444" t="s">
        <v>4299</v>
      </c>
      <c r="G65" s="444" t="s">
        <v>4300</v>
      </c>
      <c r="H65" s="670" t="s">
        <v>3780</v>
      </c>
      <c r="I65" s="670"/>
      <c r="J65" s="670" t="s">
        <v>3780</v>
      </c>
      <c r="K65" s="670" t="s">
        <v>414</v>
      </c>
      <c r="L65" s="444" t="s">
        <v>4284</v>
      </c>
      <c r="M65" s="670" t="s">
        <v>3680</v>
      </c>
      <c r="N65" s="444" t="s">
        <v>3861</v>
      </c>
      <c r="O65" s="444"/>
      <c r="P65" s="444"/>
      <c r="Q65" s="444"/>
      <c r="R65" s="444" t="s">
        <v>3998</v>
      </c>
      <c r="S65" s="672">
        <v>33.4</v>
      </c>
      <c r="T65" s="672">
        <v>25</v>
      </c>
      <c r="U65" s="673">
        <f>(Table1[[#This Row],[Max Pressure]]-Table1[[#This Row],[MAOP]])/Table1[[#This Row],[MAOP]]</f>
        <v>0.33599999999999997</v>
      </c>
      <c r="V65" s="674" t="s">
        <v>4108</v>
      </c>
      <c r="W65" s="674" t="s">
        <v>3781</v>
      </c>
      <c r="X65" s="444" t="s">
        <v>4301</v>
      </c>
      <c r="Y65" s="444" t="s">
        <v>3782</v>
      </c>
      <c r="Z65" s="444"/>
      <c r="AA65" s="670"/>
      <c r="AB65" s="670" t="s">
        <v>4019</v>
      </c>
      <c r="AC65" s="670" t="s">
        <v>4019</v>
      </c>
      <c r="AD65" s="670" t="b">
        <f>EXACT(Table1[[#This Row],[Assigned Threat]],Table1[[#This Row],[OP Master Threat]])</f>
        <v>1</v>
      </c>
      <c r="AE65" s="452" t="s">
        <v>4302</v>
      </c>
    </row>
    <row r="66" spans="1:31" s="452" customFormat="1" x14ac:dyDescent="0.25">
      <c r="A66" s="670">
        <v>5</v>
      </c>
      <c r="B66" s="670">
        <v>2021</v>
      </c>
      <c r="C66" s="678">
        <v>44547.84375</v>
      </c>
      <c r="D66" s="672">
        <v>122502982</v>
      </c>
      <c r="E66" s="672" t="s">
        <v>4029</v>
      </c>
      <c r="F66" s="444" t="s">
        <v>4303</v>
      </c>
      <c r="G66" s="444" t="s">
        <v>4304</v>
      </c>
      <c r="H66" s="670" t="s">
        <v>3780</v>
      </c>
      <c r="I66" s="670"/>
      <c r="J66" s="670" t="s">
        <v>3781</v>
      </c>
      <c r="K66" s="670" t="s">
        <v>414</v>
      </c>
      <c r="L66" s="444" t="s">
        <v>4305</v>
      </c>
      <c r="M66" s="670" t="s">
        <v>3680</v>
      </c>
      <c r="N66" s="444" t="s">
        <v>97</v>
      </c>
      <c r="O66" s="444" t="s">
        <v>4306</v>
      </c>
      <c r="P66" s="675" t="s">
        <v>4307</v>
      </c>
      <c r="Q66" s="444" t="s">
        <v>3850</v>
      </c>
      <c r="R66" s="444" t="s">
        <v>3998</v>
      </c>
      <c r="S66" s="672">
        <v>620</v>
      </c>
      <c r="T66" s="672">
        <v>412</v>
      </c>
      <c r="U66" s="673">
        <f>(Table1[[#This Row],[Max Pressure]]-Table1[[#This Row],[MAOP]])/Table1[[#This Row],[MAOP]]</f>
        <v>0.50485436893203883</v>
      </c>
      <c r="V66" s="674" t="s">
        <v>4308</v>
      </c>
      <c r="W66" s="674" t="s">
        <v>3781</v>
      </c>
      <c r="X66" s="444" t="s">
        <v>4309</v>
      </c>
      <c r="Y66" s="444"/>
      <c r="Z66" s="444"/>
      <c r="AA66" s="670"/>
      <c r="AB66" s="670"/>
      <c r="AC66" s="670"/>
      <c r="AD66" s="670"/>
    </row>
    <row r="67" spans="1:31" s="452" customFormat="1" x14ac:dyDescent="0.25">
      <c r="A67" s="670">
        <v>1</v>
      </c>
      <c r="B67" s="670">
        <v>2022</v>
      </c>
      <c r="C67" s="678">
        <v>44590</v>
      </c>
      <c r="D67" s="452">
        <v>122903182</v>
      </c>
      <c r="E67" s="672" t="s">
        <v>4029</v>
      </c>
      <c r="F67" s="452" t="s">
        <v>4310</v>
      </c>
      <c r="G67" s="452" t="s">
        <v>4311</v>
      </c>
      <c r="H67" s="670" t="s">
        <v>3780</v>
      </c>
      <c r="I67" s="670"/>
      <c r="J67" s="670" t="s">
        <v>3780</v>
      </c>
      <c r="K67" s="670" t="s">
        <v>414</v>
      </c>
      <c r="L67" s="452" t="s">
        <v>3858</v>
      </c>
      <c r="M67" s="670" t="s">
        <v>3681</v>
      </c>
      <c r="N67" s="452" t="s">
        <v>3861</v>
      </c>
      <c r="R67" s="452" t="s">
        <v>4037</v>
      </c>
      <c r="S67" s="672">
        <v>75</v>
      </c>
      <c r="T67" s="672">
        <v>60</v>
      </c>
      <c r="U67" s="673">
        <f>(Table1[[#This Row],[Max Pressure]]-Table1[[#This Row],[MAOP]])/Table1[[#This Row],[MAOP]]</f>
        <v>0.25</v>
      </c>
      <c r="V67" s="674" t="s">
        <v>3789</v>
      </c>
      <c r="W67" s="674" t="s">
        <v>3781</v>
      </c>
      <c r="X67" s="452" t="s">
        <v>4312</v>
      </c>
      <c r="Y67" s="452" t="s">
        <v>3862</v>
      </c>
      <c r="AA67" s="670"/>
      <c r="AB67" s="670" t="s">
        <v>3681</v>
      </c>
      <c r="AC67" s="670" t="s">
        <v>3681</v>
      </c>
      <c r="AD67" s="670" t="b">
        <f>EXACT(Table1[[#This Row],[Assigned Threat]],Table1[[#This Row],[OP Master Threat]])</f>
        <v>1</v>
      </c>
    </row>
    <row r="68" spans="1:31" s="452" customFormat="1" x14ac:dyDescent="0.25">
      <c r="A68" s="670">
        <v>2</v>
      </c>
      <c r="B68" s="670">
        <v>2022</v>
      </c>
      <c r="C68" s="678">
        <v>44636.458333333336</v>
      </c>
      <c r="D68" s="452">
        <v>123152084</v>
      </c>
      <c r="E68" s="672" t="s">
        <v>3796</v>
      </c>
      <c r="F68" s="452" t="s">
        <v>4313</v>
      </c>
      <c r="G68" s="452" t="s">
        <v>4314</v>
      </c>
      <c r="H68" s="670" t="s">
        <v>3780</v>
      </c>
      <c r="I68" s="670"/>
      <c r="J68" s="670" t="s">
        <v>3780</v>
      </c>
      <c r="K68" s="670" t="s">
        <v>414</v>
      </c>
      <c r="L68" s="452" t="s">
        <v>3805</v>
      </c>
      <c r="M68" s="670" t="s">
        <v>3681</v>
      </c>
      <c r="N68" s="452" t="s">
        <v>97</v>
      </c>
      <c r="O68" s="452" t="s">
        <v>4315</v>
      </c>
      <c r="P68" s="675" t="s">
        <v>4316</v>
      </c>
      <c r="Q68" s="452" t="s">
        <v>3850</v>
      </c>
      <c r="R68" s="452" t="s">
        <v>3998</v>
      </c>
      <c r="S68" s="672">
        <v>89.1</v>
      </c>
      <c r="T68" s="672">
        <v>75</v>
      </c>
      <c r="U68" s="679">
        <f>(Table1[[#This Row],[Max Pressure]]-Table1[[#This Row],[MAOP]])/Table1[[#This Row],[MAOP]]</f>
        <v>0.18799999999999992</v>
      </c>
      <c r="V68" s="680" t="s">
        <v>4108</v>
      </c>
      <c r="W68" s="680" t="s">
        <v>3781</v>
      </c>
      <c r="X68" s="452" t="s">
        <v>4317</v>
      </c>
      <c r="Y68" s="452" t="s">
        <v>3800</v>
      </c>
      <c r="AA68" s="670"/>
      <c r="AB68" s="670" t="s">
        <v>3681</v>
      </c>
      <c r="AC68" s="670" t="s">
        <v>3681</v>
      </c>
      <c r="AD68" s="670" t="b">
        <f>EXACT(Table1[[#This Row],[Assigned Threat]],Table1[[#This Row],[OP Master Threat]])</f>
        <v>1</v>
      </c>
    </row>
    <row r="69" spans="1:31" s="452" customFormat="1" x14ac:dyDescent="0.25">
      <c r="A69" s="670">
        <v>3</v>
      </c>
      <c r="B69" s="670">
        <v>2022</v>
      </c>
      <c r="C69" s="678">
        <v>44670</v>
      </c>
      <c r="D69" s="452">
        <v>123369541</v>
      </c>
      <c r="E69" s="672" t="s">
        <v>4105</v>
      </c>
      <c r="F69" s="452" t="s">
        <v>4318</v>
      </c>
      <c r="G69" s="452" t="s">
        <v>4319</v>
      </c>
      <c r="H69" s="670" t="s">
        <v>3780</v>
      </c>
      <c r="I69" s="670"/>
      <c r="J69" s="670" t="s">
        <v>3780</v>
      </c>
      <c r="K69" s="670" t="s">
        <v>414</v>
      </c>
      <c r="L69" s="452" t="s">
        <v>4046</v>
      </c>
      <c r="M69" s="670" t="s">
        <v>3681</v>
      </c>
      <c r="N69" s="452" t="s">
        <v>97</v>
      </c>
      <c r="O69" s="452" t="s">
        <v>4320</v>
      </c>
      <c r="P69" s="675" t="s">
        <v>4321</v>
      </c>
      <c r="Q69" s="452" t="s">
        <v>4026</v>
      </c>
      <c r="R69" s="452" t="s">
        <v>3998</v>
      </c>
      <c r="S69" s="672">
        <v>357</v>
      </c>
      <c r="T69" s="672">
        <v>230</v>
      </c>
      <c r="U69" s="679">
        <f>(Table1[[#This Row],[Max Pressure]]-Table1[[#This Row],[MAOP]])/Table1[[#This Row],[MAOP]]</f>
        <v>0.55217391304347829</v>
      </c>
      <c r="V69" s="680" t="s">
        <v>4108</v>
      </c>
      <c r="W69" s="680" t="s">
        <v>3781</v>
      </c>
      <c r="X69" s="452" t="s">
        <v>4322</v>
      </c>
      <c r="Y69" s="452" t="s">
        <v>3793</v>
      </c>
      <c r="AA69" s="670"/>
      <c r="AB69" s="670" t="s">
        <v>3681</v>
      </c>
      <c r="AC69" s="670" t="s">
        <v>3681</v>
      </c>
      <c r="AD69" s="670" t="b">
        <f>EXACT(Table1[[#This Row],[Assigned Threat]],Table1[[#This Row],[OP Master Threat]])</f>
        <v>1</v>
      </c>
      <c r="AE69" s="452" t="s">
        <v>4323</v>
      </c>
    </row>
    <row r="70" spans="1:31" s="452" customFormat="1" x14ac:dyDescent="0.25">
      <c r="A70" s="670">
        <v>4</v>
      </c>
      <c r="B70" s="670">
        <v>2022</v>
      </c>
      <c r="C70" s="678">
        <v>44698</v>
      </c>
      <c r="D70" s="452">
        <v>123621903</v>
      </c>
      <c r="E70" s="672" t="s">
        <v>4029</v>
      </c>
      <c r="F70" s="452" t="s">
        <v>4324</v>
      </c>
      <c r="G70" s="452" t="s">
        <v>4325</v>
      </c>
      <c r="H70" s="670" t="s">
        <v>3780</v>
      </c>
      <c r="I70" s="670"/>
      <c r="J70" s="670" t="s">
        <v>3780</v>
      </c>
      <c r="K70" s="670" t="s">
        <v>414</v>
      </c>
      <c r="L70" s="452" t="s">
        <v>3858</v>
      </c>
      <c r="M70" s="670" t="s">
        <v>3681</v>
      </c>
      <c r="N70" s="452" t="s">
        <v>3861</v>
      </c>
      <c r="R70" s="452" t="s">
        <v>3998</v>
      </c>
      <c r="S70" s="672">
        <v>100.4</v>
      </c>
      <c r="T70" s="672">
        <v>60</v>
      </c>
      <c r="U70" s="679">
        <f>(Table1[[#This Row],[Max Pressure]]-Table1[[#This Row],[MAOP]])/Table1[[#This Row],[MAOP]]</f>
        <v>0.67333333333333345</v>
      </c>
      <c r="V70" s="680" t="s">
        <v>4108</v>
      </c>
      <c r="W70" s="680" t="s">
        <v>3781</v>
      </c>
      <c r="X70" s="452" t="s">
        <v>4326</v>
      </c>
      <c r="Y70" s="452" t="s">
        <v>3782</v>
      </c>
      <c r="AA70" s="670"/>
      <c r="AB70" s="670" t="s">
        <v>3681</v>
      </c>
      <c r="AC70" s="670" t="s">
        <v>3681</v>
      </c>
      <c r="AD70" s="670" t="b">
        <f>EXACT(Table1[[#This Row],[Assigned Threat]],Table1[[#This Row],[OP Master Threat]])</f>
        <v>1</v>
      </c>
      <c r="AE70" s="452" t="s">
        <v>4327</v>
      </c>
    </row>
    <row r="71" spans="1:31" s="452" customFormat="1" x14ac:dyDescent="0.25">
      <c r="A71" s="670">
        <v>5</v>
      </c>
      <c r="B71" s="670">
        <v>2022</v>
      </c>
      <c r="C71" s="678">
        <v>44767.416666666664</v>
      </c>
      <c r="D71" s="452">
        <v>124162441</v>
      </c>
      <c r="E71" s="672" t="s">
        <v>4328</v>
      </c>
      <c r="F71" s="452" t="s">
        <v>4329</v>
      </c>
      <c r="G71" s="452" t="s">
        <v>4330</v>
      </c>
      <c r="H71" s="670" t="s">
        <v>3781</v>
      </c>
      <c r="I71" s="670"/>
      <c r="J71" s="670" t="s">
        <v>3781</v>
      </c>
      <c r="K71" s="670" t="s">
        <v>414</v>
      </c>
      <c r="L71" s="452" t="s">
        <v>4305</v>
      </c>
      <c r="M71" s="670" t="s">
        <v>3071</v>
      </c>
      <c r="S71" s="672">
        <v>706</v>
      </c>
      <c r="T71" s="672">
        <v>497</v>
      </c>
      <c r="U71" s="679">
        <f>(Table1[[#This Row],[Max Pressure]]-Table1[[#This Row],[MAOP]])/Table1[[#This Row],[MAOP]]</f>
        <v>0.42052313883299797</v>
      </c>
      <c r="V71" s="680" t="s">
        <v>4308</v>
      </c>
      <c r="W71" s="680" t="s">
        <v>3781</v>
      </c>
      <c r="X71" s="452" t="s">
        <v>4331</v>
      </c>
      <c r="AA71" s="670"/>
      <c r="AB71" s="670"/>
      <c r="AC71" s="670"/>
      <c r="AD71" s="670"/>
      <c r="AE71" s="452" t="s">
        <v>4332</v>
      </c>
    </row>
    <row r="72" spans="1:31" s="452" customFormat="1" x14ac:dyDescent="0.25">
      <c r="A72" s="670">
        <v>6</v>
      </c>
      <c r="B72" s="670">
        <v>2022</v>
      </c>
      <c r="C72" s="678">
        <v>44777</v>
      </c>
      <c r="D72" s="452">
        <v>124236113</v>
      </c>
      <c r="E72" s="672" t="s">
        <v>4333</v>
      </c>
      <c r="F72" s="452" t="s">
        <v>4334</v>
      </c>
      <c r="G72" s="452" t="s">
        <v>4335</v>
      </c>
      <c r="H72" s="670" t="s">
        <v>3780</v>
      </c>
      <c r="I72" s="670"/>
      <c r="J72" s="670" t="s">
        <v>3780</v>
      </c>
      <c r="K72" s="670" t="s">
        <v>414</v>
      </c>
      <c r="L72" s="452" t="s">
        <v>4336</v>
      </c>
      <c r="M72" s="670" t="s">
        <v>3680</v>
      </c>
      <c r="N72" s="452" t="s">
        <v>3861</v>
      </c>
      <c r="R72" s="452" t="s">
        <v>3998</v>
      </c>
      <c r="S72" s="672">
        <v>52.4</v>
      </c>
      <c r="T72" s="672">
        <v>34</v>
      </c>
      <c r="U72" s="679">
        <f>(Table1[[#This Row],[Max Pressure]]-Table1[[#This Row],[MAOP]])/Table1[[#This Row],[MAOP]]</f>
        <v>0.54117647058823526</v>
      </c>
      <c r="V72" s="680" t="s">
        <v>3789</v>
      </c>
      <c r="W72" s="680" t="s">
        <v>3781</v>
      </c>
      <c r="X72" s="452" t="s">
        <v>4337</v>
      </c>
      <c r="Y72" s="452" t="s">
        <v>3782</v>
      </c>
      <c r="AA72" s="670"/>
      <c r="AB72" s="670" t="s">
        <v>4019</v>
      </c>
      <c r="AC72" s="670" t="s">
        <v>4019</v>
      </c>
      <c r="AD72" s="670" t="b">
        <f>EXACT(Table1[[#This Row],[Assigned Threat]],Table1[[#This Row],[OP Master Threat]])</f>
        <v>1</v>
      </c>
      <c r="AE72" s="452" t="s">
        <v>4338</v>
      </c>
    </row>
    <row r="73" spans="1:31" s="452" customFormat="1" x14ac:dyDescent="0.25">
      <c r="A73" s="670">
        <v>7</v>
      </c>
      <c r="B73" s="670">
        <v>2022</v>
      </c>
      <c r="C73" s="678">
        <v>44802.473611111112</v>
      </c>
      <c r="D73" s="452">
        <v>124391351</v>
      </c>
      <c r="E73" s="672" t="s">
        <v>4339</v>
      </c>
      <c r="F73" s="452" t="s">
        <v>4340</v>
      </c>
      <c r="G73" s="452" t="s">
        <v>4341</v>
      </c>
      <c r="H73" s="670" t="s">
        <v>3780</v>
      </c>
      <c r="I73" s="670"/>
      <c r="J73" s="670" t="s">
        <v>3780</v>
      </c>
      <c r="K73" s="670" t="s">
        <v>414</v>
      </c>
      <c r="L73" s="452" t="s">
        <v>4081</v>
      </c>
      <c r="M73" s="670" t="s">
        <v>3680</v>
      </c>
      <c r="N73" s="452" t="s">
        <v>97</v>
      </c>
      <c r="O73" s="452" t="s">
        <v>4277</v>
      </c>
      <c r="P73" s="672">
        <v>3808517</v>
      </c>
      <c r="Q73" s="452" t="s">
        <v>4026</v>
      </c>
      <c r="R73" s="452" t="s">
        <v>3998</v>
      </c>
      <c r="S73" s="672">
        <v>612</v>
      </c>
      <c r="T73" s="672">
        <v>495</v>
      </c>
      <c r="U73" s="679">
        <f>(Table1[[#This Row],[Max Pressure]]-Table1[[#This Row],[MAOP]])/Table1[[#This Row],[MAOP]]</f>
        <v>0.23636363636363636</v>
      </c>
      <c r="V73" s="680" t="s">
        <v>4342</v>
      </c>
      <c r="W73" s="680" t="s">
        <v>3781</v>
      </c>
      <c r="X73" s="452" t="s">
        <v>4279</v>
      </c>
      <c r="Y73" s="452" t="s">
        <v>3793</v>
      </c>
      <c r="AA73" s="670"/>
      <c r="AB73" s="670" t="s">
        <v>4019</v>
      </c>
      <c r="AC73" s="670" t="s">
        <v>4019</v>
      </c>
      <c r="AD73" s="670" t="b">
        <f>EXACT(Table1[[#This Row],[Assigned Threat]],Table1[[#This Row],[OP Master Threat]])</f>
        <v>1</v>
      </c>
    </row>
    <row r="74" spans="1:31" s="452" customFormat="1" x14ac:dyDescent="0.25">
      <c r="A74" s="670">
        <v>8</v>
      </c>
      <c r="B74" s="670">
        <v>2022</v>
      </c>
      <c r="C74" s="678">
        <v>44805.288194444445</v>
      </c>
      <c r="D74" s="452">
        <v>124433893</v>
      </c>
      <c r="E74" s="672" t="s">
        <v>4343</v>
      </c>
      <c r="F74" s="452" t="s">
        <v>4344</v>
      </c>
      <c r="G74" s="452" t="s">
        <v>4345</v>
      </c>
      <c r="H74" s="670" t="s">
        <v>3780</v>
      </c>
      <c r="I74" s="670"/>
      <c r="J74" s="670" t="s">
        <v>3780</v>
      </c>
      <c r="K74" s="670" t="s">
        <v>414</v>
      </c>
      <c r="L74" s="452" t="s">
        <v>4081</v>
      </c>
      <c r="M74" s="670" t="s">
        <v>3680</v>
      </c>
      <c r="N74" s="452" t="s">
        <v>3861</v>
      </c>
      <c r="R74" s="452" t="s">
        <v>3998</v>
      </c>
      <c r="S74" s="672">
        <v>127.3</v>
      </c>
      <c r="T74" s="672">
        <v>50</v>
      </c>
      <c r="U74" s="679">
        <f>(Table1[[#This Row],[Max Pressure]]-Table1[[#This Row],[MAOP]])/Table1[[#This Row],[MAOP]]</f>
        <v>1.546</v>
      </c>
      <c r="V74" s="680" t="s">
        <v>3789</v>
      </c>
      <c r="W74" s="680" t="s">
        <v>3781</v>
      </c>
      <c r="X74" s="452" t="s">
        <v>4346</v>
      </c>
      <c r="Y74" s="452" t="s">
        <v>3782</v>
      </c>
      <c r="AA74" s="670"/>
      <c r="AB74" s="670" t="s">
        <v>4019</v>
      </c>
      <c r="AC74" s="670" t="s">
        <v>4019</v>
      </c>
      <c r="AD74" s="670" t="b">
        <f>EXACT(Table1[[#This Row],[Assigned Threat]],Table1[[#This Row],[OP Master Threat]])</f>
        <v>1</v>
      </c>
      <c r="AE74" s="452" t="s">
        <v>4347</v>
      </c>
    </row>
    <row r="75" spans="1:31" s="452" customFormat="1" x14ac:dyDescent="0.25">
      <c r="A75" s="670">
        <v>9</v>
      </c>
      <c r="B75" s="670">
        <v>2022</v>
      </c>
      <c r="C75" s="678">
        <v>44834</v>
      </c>
      <c r="D75" s="452">
        <v>124600188</v>
      </c>
      <c r="E75" s="672" t="s">
        <v>3796</v>
      </c>
      <c r="F75" s="452" t="s">
        <v>4348</v>
      </c>
      <c r="G75" s="452" t="s">
        <v>4349</v>
      </c>
      <c r="H75" s="670" t="s">
        <v>3780</v>
      </c>
      <c r="I75" s="670"/>
      <c r="J75" s="670" t="s">
        <v>3780</v>
      </c>
      <c r="K75" s="670" t="s">
        <v>414</v>
      </c>
      <c r="L75" s="452" t="s">
        <v>4271</v>
      </c>
      <c r="M75" s="670" t="s">
        <v>3071</v>
      </c>
      <c r="N75" s="452" t="s">
        <v>97</v>
      </c>
      <c r="O75" s="452" t="s">
        <v>4350</v>
      </c>
      <c r="P75" s="675" t="s">
        <v>4351</v>
      </c>
      <c r="Q75" s="452" t="s">
        <v>3850</v>
      </c>
      <c r="R75" s="452" t="s">
        <v>3998</v>
      </c>
      <c r="S75" s="672">
        <v>184.3</v>
      </c>
      <c r="T75" s="672">
        <v>125</v>
      </c>
      <c r="U75" s="679">
        <f>(Table1[[#This Row],[Max Pressure]]-Table1[[#This Row],[MAOP]])/Table1[[#This Row],[MAOP]]</f>
        <v>0.4744000000000001</v>
      </c>
      <c r="V75" s="680" t="s">
        <v>4308</v>
      </c>
      <c r="W75" s="680" t="s">
        <v>3781</v>
      </c>
      <c r="X75" s="452" t="s">
        <v>4352</v>
      </c>
      <c r="Y75" s="452" t="s">
        <v>3800</v>
      </c>
      <c r="AA75" s="670"/>
      <c r="AB75" s="670" t="s">
        <v>4019</v>
      </c>
      <c r="AC75" s="670" t="s">
        <v>4019</v>
      </c>
      <c r="AD75" s="670" t="b">
        <f>EXACT(Table1[[#This Row],[Assigned Threat]],Table1[[#This Row],[OP Master Threat]])</f>
        <v>1</v>
      </c>
    </row>
    <row r="76" spans="1:31" x14ac:dyDescent="0.25">
      <c r="U76" s="682"/>
      <c r="V76" s="683"/>
      <c r="W76" s="683"/>
    </row>
    <row r="77" spans="1:31" x14ac:dyDescent="0.25">
      <c r="U77" s="682"/>
      <c r="V77" s="683"/>
      <c r="W77" s="683"/>
    </row>
  </sheetData>
  <conditionalFormatting sqref="AD1:AD1048576">
    <cfRule type="containsText" dxfId="0" priority="1" operator="containsText" text="FALSE">
      <formula>NOT(ISERROR(SEARCH("FALSE",AD1)))</formula>
    </cfRule>
  </conditionalFormatting>
  <pageMargins left="0.7" right="0.7" top="0.75" bottom="0.75" header="0.3" footer="0.3"/>
  <pageSetup orientation="portrait" r:id="rId1"/>
  <headerFooter>
    <oddFooter>&amp;C&amp;1#&amp;"Calibri"&amp;10&amp;K000000Internal</oddFooter>
  </headerFooter>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dimension ref="A1:G31"/>
  <sheetViews>
    <sheetView topLeftCell="A23" zoomScale="70" zoomScaleNormal="70" workbookViewId="0">
      <selection activeCell="F29" sqref="F29"/>
    </sheetView>
  </sheetViews>
  <sheetFormatPr defaultRowHeight="15" x14ac:dyDescent="0.25"/>
  <cols>
    <col min="1" max="1" width="12.28515625" style="444" customWidth="1"/>
    <col min="2" max="2" width="19.85546875" bestFit="1" customWidth="1"/>
    <col min="3" max="3" width="18.28515625" bestFit="1" customWidth="1"/>
    <col min="4" max="4" width="15.85546875" customWidth="1"/>
    <col min="5" max="5" width="52.140625" customWidth="1"/>
    <col min="6" max="6" width="50.7109375" customWidth="1"/>
    <col min="7" max="7" width="49.85546875" customWidth="1"/>
    <col min="9" max="9" width="13.42578125" bestFit="1" customWidth="1"/>
  </cols>
  <sheetData>
    <row r="1" spans="1:7" ht="8.25" customHeight="1" x14ac:dyDescent="0.25"/>
    <row r="2" spans="1:7" ht="33" customHeight="1" x14ac:dyDescent="0.25">
      <c r="A2" s="459" t="s">
        <v>3734</v>
      </c>
      <c r="B2" s="459" t="s">
        <v>4387</v>
      </c>
      <c r="C2" s="460" t="s">
        <v>4388</v>
      </c>
      <c r="D2" s="460" t="s">
        <v>4389</v>
      </c>
      <c r="E2" s="459" t="s">
        <v>4390</v>
      </c>
      <c r="F2" s="459" t="s">
        <v>4391</v>
      </c>
      <c r="G2" s="459" t="s">
        <v>4392</v>
      </c>
    </row>
    <row r="3" spans="1:7" s="452" customFormat="1" ht="30" hidden="1" x14ac:dyDescent="0.25">
      <c r="A3" s="457">
        <v>42016</v>
      </c>
      <c r="B3" s="450" t="s">
        <v>4393</v>
      </c>
      <c r="C3" s="450" t="s">
        <v>96</v>
      </c>
      <c r="D3" s="450" t="s">
        <v>153</v>
      </c>
      <c r="E3" s="456" t="s">
        <v>4394</v>
      </c>
      <c r="F3" s="478" t="s">
        <v>4395</v>
      </c>
      <c r="G3" s="451"/>
    </row>
    <row r="4" spans="1:7" ht="80.25" customHeight="1" x14ac:dyDescent="0.25">
      <c r="A4" s="449" t="s">
        <v>4396</v>
      </c>
      <c r="B4" s="227" t="s">
        <v>4397</v>
      </c>
      <c r="C4" s="448" t="s">
        <v>95</v>
      </c>
      <c r="D4" s="448" t="s">
        <v>153</v>
      </c>
      <c r="E4" s="227" t="s">
        <v>4398</v>
      </c>
      <c r="F4" s="442" t="s">
        <v>4399</v>
      </c>
      <c r="G4" s="224" t="s">
        <v>4400</v>
      </c>
    </row>
    <row r="5" spans="1:7" ht="75" hidden="1" x14ac:dyDescent="0.25">
      <c r="A5" s="446">
        <v>42011</v>
      </c>
      <c r="B5" s="227" t="s">
        <v>4401</v>
      </c>
      <c r="C5" s="448" t="s">
        <v>95</v>
      </c>
      <c r="D5" s="448" t="s">
        <v>153</v>
      </c>
      <c r="E5" s="227" t="s">
        <v>4402</v>
      </c>
      <c r="F5" s="442" t="s">
        <v>4403</v>
      </c>
      <c r="G5" s="442" t="s">
        <v>4404</v>
      </c>
    </row>
    <row r="6" spans="1:7" ht="45" hidden="1" x14ac:dyDescent="0.25">
      <c r="A6" s="457">
        <v>42008</v>
      </c>
      <c r="B6" s="224" t="s">
        <v>4405</v>
      </c>
      <c r="C6" s="224" t="s">
        <v>97</v>
      </c>
      <c r="D6" s="224" t="s">
        <v>154</v>
      </c>
      <c r="E6" s="224" t="s">
        <v>4406</v>
      </c>
      <c r="F6" s="442" t="s">
        <v>4407</v>
      </c>
      <c r="G6" s="442" t="s">
        <v>4408</v>
      </c>
    </row>
    <row r="7" spans="1:7" ht="30" hidden="1" x14ac:dyDescent="0.25">
      <c r="A7" s="457">
        <v>41998</v>
      </c>
      <c r="B7" s="224" t="s">
        <v>4409</v>
      </c>
      <c r="C7" s="224" t="s">
        <v>97</v>
      </c>
      <c r="D7" s="224" t="s">
        <v>154</v>
      </c>
      <c r="E7" s="224" t="s">
        <v>4410</v>
      </c>
      <c r="F7" s="442" t="s">
        <v>4411</v>
      </c>
      <c r="G7" s="442" t="s">
        <v>4412</v>
      </c>
    </row>
    <row r="8" spans="1:7" ht="30" hidden="1" x14ac:dyDescent="0.25">
      <c r="A8" s="457">
        <v>42011</v>
      </c>
      <c r="B8" s="224" t="s">
        <v>4413</v>
      </c>
      <c r="C8" s="224" t="s">
        <v>97</v>
      </c>
      <c r="D8" s="224" t="s">
        <v>617</v>
      </c>
      <c r="E8" s="224" t="s">
        <v>4414</v>
      </c>
      <c r="F8" s="442" t="s">
        <v>4415</v>
      </c>
      <c r="G8" s="447" t="s">
        <v>4416</v>
      </c>
    </row>
    <row r="9" spans="1:7" ht="75" hidden="1" x14ac:dyDescent="0.25">
      <c r="A9" s="449" t="s">
        <v>4417</v>
      </c>
      <c r="B9" s="224" t="s">
        <v>4418</v>
      </c>
      <c r="C9" s="224" t="s">
        <v>97</v>
      </c>
      <c r="D9" s="224" t="s">
        <v>617</v>
      </c>
      <c r="E9" s="224" t="s">
        <v>4419</v>
      </c>
      <c r="F9" s="442" t="s">
        <v>4420</v>
      </c>
      <c r="G9" s="442" t="s">
        <v>4421</v>
      </c>
    </row>
    <row r="10" spans="1:7" ht="60" x14ac:dyDescent="0.25">
      <c r="A10" s="449" t="s">
        <v>4422</v>
      </c>
      <c r="B10" s="443" t="s">
        <v>4423</v>
      </c>
      <c r="C10" s="448" t="s">
        <v>95</v>
      </c>
      <c r="D10" s="448" t="s">
        <v>617</v>
      </c>
      <c r="E10" s="227" t="s">
        <v>4424</v>
      </c>
      <c r="F10" s="442" t="s">
        <v>4425</v>
      </c>
      <c r="G10" s="442" t="s">
        <v>4426</v>
      </c>
    </row>
    <row r="11" spans="1:7" ht="30" hidden="1" x14ac:dyDescent="0.25">
      <c r="A11" s="449" t="s">
        <v>4427</v>
      </c>
      <c r="B11" s="443" t="s">
        <v>1012</v>
      </c>
      <c r="C11" s="448" t="s">
        <v>95</v>
      </c>
      <c r="D11" s="448" t="s">
        <v>153</v>
      </c>
      <c r="E11" s="224" t="s">
        <v>4428</v>
      </c>
      <c r="F11" s="442" t="s">
        <v>4429</v>
      </c>
      <c r="G11" s="442" t="s">
        <v>4430</v>
      </c>
    </row>
    <row r="12" spans="1:7" ht="45" hidden="1" x14ac:dyDescent="0.25">
      <c r="A12" s="458">
        <v>41649</v>
      </c>
      <c r="B12" s="443" t="s">
        <v>4431</v>
      </c>
      <c r="C12" s="224" t="s">
        <v>97</v>
      </c>
      <c r="D12" s="448" t="s">
        <v>153</v>
      </c>
      <c r="E12" s="224" t="s">
        <v>4432</v>
      </c>
      <c r="F12" s="442" t="s">
        <v>4433</v>
      </c>
      <c r="G12" s="442" t="s">
        <v>4434</v>
      </c>
    </row>
    <row r="13" spans="1:7" ht="45" x14ac:dyDescent="0.25">
      <c r="A13" s="458">
        <v>41855</v>
      </c>
      <c r="B13" s="443" t="s">
        <v>1866</v>
      </c>
      <c r="C13" s="224" t="s">
        <v>97</v>
      </c>
      <c r="D13" s="448" t="s">
        <v>153</v>
      </c>
      <c r="E13" s="224" t="s">
        <v>4435</v>
      </c>
      <c r="F13" s="442" t="s">
        <v>4436</v>
      </c>
      <c r="G13" s="442" t="s">
        <v>4437</v>
      </c>
    </row>
    <row r="14" spans="1:7" ht="45" x14ac:dyDescent="0.25">
      <c r="A14" s="449" t="s">
        <v>4438</v>
      </c>
      <c r="B14" s="443" t="s">
        <v>1036</v>
      </c>
      <c r="C14" s="224" t="s">
        <v>97</v>
      </c>
      <c r="D14" s="448" t="s">
        <v>4439</v>
      </c>
      <c r="E14" s="224" t="s">
        <v>4440</v>
      </c>
      <c r="F14" s="442" t="s">
        <v>4441</v>
      </c>
      <c r="G14" s="442" t="s">
        <v>4442</v>
      </c>
    </row>
    <row r="15" spans="1:7" ht="75" hidden="1" x14ac:dyDescent="0.25">
      <c r="A15" s="449" t="s">
        <v>4443</v>
      </c>
      <c r="B15" s="443" t="s">
        <v>4444</v>
      </c>
      <c r="C15" s="224" t="s">
        <v>97</v>
      </c>
      <c r="D15" s="445" t="s">
        <v>617</v>
      </c>
      <c r="E15" s="224" t="s">
        <v>4445</v>
      </c>
      <c r="F15" s="442" t="s">
        <v>4446</v>
      </c>
      <c r="G15" s="442" t="s">
        <v>4447</v>
      </c>
    </row>
    <row r="16" spans="1:7" ht="45" hidden="1" x14ac:dyDescent="0.25">
      <c r="A16" s="449" t="s">
        <v>4448</v>
      </c>
      <c r="B16" s="443" t="s">
        <v>4449</v>
      </c>
      <c r="C16" s="445" t="s">
        <v>4450</v>
      </c>
      <c r="D16" s="445" t="s">
        <v>617</v>
      </c>
      <c r="E16" s="224" t="s">
        <v>4451</v>
      </c>
      <c r="F16" s="442" t="s">
        <v>4452</v>
      </c>
      <c r="G16" s="442" t="s">
        <v>4453</v>
      </c>
    </row>
    <row r="17" spans="1:7" ht="45" hidden="1" x14ac:dyDescent="0.25">
      <c r="A17" s="449" t="s">
        <v>4454</v>
      </c>
      <c r="B17" s="443" t="s">
        <v>4455</v>
      </c>
      <c r="C17" s="224" t="s">
        <v>97</v>
      </c>
      <c r="D17" s="445" t="s">
        <v>617</v>
      </c>
      <c r="E17" s="224" t="s">
        <v>4456</v>
      </c>
      <c r="F17" s="442" t="s">
        <v>4457</v>
      </c>
      <c r="G17" s="442" t="s">
        <v>4458</v>
      </c>
    </row>
    <row r="18" spans="1:7" ht="45" hidden="1" x14ac:dyDescent="0.25">
      <c r="A18" s="449" t="s">
        <v>4459</v>
      </c>
      <c r="B18" s="443" t="s">
        <v>4460</v>
      </c>
      <c r="C18" s="224" t="s">
        <v>97</v>
      </c>
      <c r="D18" s="445" t="s">
        <v>617</v>
      </c>
      <c r="E18" s="224" t="s">
        <v>4461</v>
      </c>
      <c r="F18" s="442" t="s">
        <v>4462</v>
      </c>
      <c r="G18" s="442" t="s">
        <v>4463</v>
      </c>
    </row>
    <row r="19" spans="1:7" ht="45" hidden="1" x14ac:dyDescent="0.25">
      <c r="A19" s="449" t="s">
        <v>4464</v>
      </c>
      <c r="B19" s="443" t="s">
        <v>4465</v>
      </c>
      <c r="C19" s="224" t="s">
        <v>97</v>
      </c>
      <c r="D19" s="445" t="s">
        <v>617</v>
      </c>
      <c r="E19" s="224" t="s">
        <v>4466</v>
      </c>
      <c r="F19" s="442" t="s">
        <v>4467</v>
      </c>
      <c r="G19" s="442" t="s">
        <v>4468</v>
      </c>
    </row>
    <row r="20" spans="1:7" x14ac:dyDescent="0.25">
      <c r="A20" s="453"/>
      <c r="B20" s="454"/>
      <c r="C20" s="444"/>
      <c r="D20" s="444"/>
      <c r="E20" s="444"/>
      <c r="F20" s="455"/>
      <c r="G20" s="455"/>
    </row>
    <row r="21" spans="1:7" x14ac:dyDescent="0.25">
      <c r="A21" s="453"/>
      <c r="B21" s="454"/>
      <c r="C21" s="444"/>
      <c r="D21" s="444"/>
      <c r="E21" s="444"/>
      <c r="F21" s="455"/>
      <c r="G21" s="455"/>
    </row>
    <row r="22" spans="1:7" x14ac:dyDescent="0.25">
      <c r="A22" s="453"/>
      <c r="B22" s="454"/>
      <c r="C22" s="444"/>
      <c r="D22" s="444"/>
      <c r="E22" s="444"/>
      <c r="F22" s="455"/>
      <c r="G22" s="455"/>
    </row>
    <row r="25" spans="1:7" x14ac:dyDescent="0.25">
      <c r="A25" s="444" t="s">
        <v>4469</v>
      </c>
    </row>
    <row r="26" spans="1:7" x14ac:dyDescent="0.25">
      <c r="B26" s="767" t="s">
        <v>4470</v>
      </c>
      <c r="C26" s="768"/>
      <c r="D26" s="768"/>
      <c r="E26" s="768"/>
    </row>
    <row r="27" spans="1:7" ht="169.5" customHeight="1" x14ac:dyDescent="0.25">
      <c r="B27" s="768"/>
      <c r="C27" s="768"/>
      <c r="D27" s="768"/>
      <c r="E27" s="768"/>
      <c r="F27" t="s">
        <v>4471</v>
      </c>
    </row>
    <row r="30" spans="1:7" x14ac:dyDescent="0.25">
      <c r="A30" s="444" t="s">
        <v>4472</v>
      </c>
    </row>
    <row r="31" spans="1:7" ht="202.5" customHeight="1" x14ac:dyDescent="0.25">
      <c r="B31" s="767" t="s">
        <v>4473</v>
      </c>
      <c r="C31" s="767"/>
      <c r="D31" s="767"/>
      <c r="E31" s="767"/>
    </row>
  </sheetData>
  <autoFilter ref="A2:J19" xr:uid="{00000000-0009-0000-0000-00001F000000}"/>
  <mergeCells count="2">
    <mergeCell ref="B31:E31"/>
    <mergeCell ref="B26:E27"/>
  </mergeCells>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dimension ref="A1:AD84"/>
  <sheetViews>
    <sheetView topLeftCell="A32" zoomScale="70" zoomScaleNormal="70" workbookViewId="0">
      <selection activeCell="S47" sqref="S47"/>
    </sheetView>
  </sheetViews>
  <sheetFormatPr defaultRowHeight="15" x14ac:dyDescent="0.25"/>
  <cols>
    <col min="1" max="1" width="26.5703125" customWidth="1"/>
    <col min="2" max="7" width="6.7109375" customWidth="1"/>
    <col min="8" max="8" width="4.7109375" customWidth="1"/>
    <col min="9" max="9" width="7.7109375" customWidth="1"/>
    <col min="10" max="10" width="9.140625" bestFit="1" customWidth="1"/>
    <col min="15" max="15" width="12.140625" customWidth="1"/>
    <col min="18" max="19" width="9.140625" customWidth="1"/>
    <col min="21" max="21" width="11.140625" customWidth="1"/>
  </cols>
  <sheetData>
    <row r="1" spans="1:21" x14ac:dyDescent="0.25">
      <c r="A1" t="s">
        <v>77</v>
      </c>
    </row>
    <row r="2" spans="1:21" x14ac:dyDescent="0.25">
      <c r="A2" s="539" t="s">
        <v>4474</v>
      </c>
      <c r="B2" s="193" t="s">
        <v>1</v>
      </c>
      <c r="C2" s="40" t="s">
        <v>2</v>
      </c>
      <c r="D2" s="40" t="s">
        <v>3</v>
      </c>
      <c r="E2" s="40" t="s">
        <v>78</v>
      </c>
      <c r="F2" s="193" t="s">
        <v>79</v>
      </c>
      <c r="G2" s="193" t="s">
        <v>80</v>
      </c>
      <c r="H2" s="537"/>
      <c r="I2" s="193" t="s">
        <v>13</v>
      </c>
      <c r="J2" s="193" t="s">
        <v>4475</v>
      </c>
    </row>
    <row r="3" spans="1:21" ht="15.75" x14ac:dyDescent="0.25">
      <c r="A3" s="541"/>
      <c r="B3" s="540"/>
      <c r="C3" s="540"/>
      <c r="D3" s="540"/>
      <c r="E3" s="540"/>
      <c r="F3" s="540"/>
      <c r="G3" s="542"/>
      <c r="I3" s="541"/>
      <c r="J3" s="542"/>
      <c r="O3" s="786"/>
      <c r="P3" s="786"/>
      <c r="Q3" s="786"/>
      <c r="R3" s="575">
        <v>2014</v>
      </c>
      <c r="S3" s="575">
        <v>2015</v>
      </c>
      <c r="T3" s="575">
        <v>2016</v>
      </c>
      <c r="U3" s="575" t="s">
        <v>4476</v>
      </c>
    </row>
    <row r="4" spans="1:21" ht="18" customHeight="1" x14ac:dyDescent="0.25">
      <c r="A4" s="183" t="s">
        <v>4477</v>
      </c>
      <c r="B4" s="259">
        <v>8</v>
      </c>
      <c r="C4" s="259">
        <v>0</v>
      </c>
      <c r="D4" s="259">
        <v>0</v>
      </c>
      <c r="E4" s="259">
        <v>2</v>
      </c>
      <c r="F4" s="259">
        <v>3</v>
      </c>
      <c r="G4" s="259">
        <v>3</v>
      </c>
      <c r="H4" s="197"/>
      <c r="I4" s="259">
        <f>SUM(B4:D4)</f>
        <v>8</v>
      </c>
      <c r="J4" s="259">
        <f>SUM(B4:G4)</f>
        <v>16</v>
      </c>
      <c r="O4" s="787" t="s">
        <v>4478</v>
      </c>
      <c r="P4" s="788"/>
      <c r="Q4" s="789"/>
      <c r="R4" s="574">
        <f>SUM(R5:R7)</f>
        <v>18</v>
      </c>
      <c r="S4" s="574">
        <f>SUM(S5:S7)</f>
        <v>29</v>
      </c>
      <c r="T4" s="574">
        <f>SUM(T5:T7)</f>
        <v>18</v>
      </c>
      <c r="U4" s="574">
        <v>2</v>
      </c>
    </row>
    <row r="5" spans="1:21" ht="15.75" x14ac:dyDescent="0.25">
      <c r="A5" s="183" t="s">
        <v>4479</v>
      </c>
      <c r="B5" s="557">
        <v>0</v>
      </c>
      <c r="C5" s="573">
        <v>0</v>
      </c>
      <c r="D5" s="573">
        <v>0</v>
      </c>
      <c r="E5" s="573" t="s">
        <v>125</v>
      </c>
      <c r="F5" s="573" t="s">
        <v>125</v>
      </c>
      <c r="G5" s="573" t="s">
        <v>125</v>
      </c>
      <c r="H5" s="197"/>
      <c r="I5" s="573">
        <f>SUM(B5:D5)</f>
        <v>0</v>
      </c>
      <c r="J5" s="573">
        <v>16</v>
      </c>
      <c r="O5" s="790" t="s">
        <v>4480</v>
      </c>
      <c r="P5" s="790"/>
      <c r="Q5" s="790"/>
      <c r="R5" s="574">
        <v>5</v>
      </c>
      <c r="S5" s="574">
        <v>5</v>
      </c>
      <c r="T5" s="574">
        <v>4</v>
      </c>
      <c r="U5" s="574">
        <v>1</v>
      </c>
    </row>
    <row r="6" spans="1:21" ht="15.75" x14ac:dyDescent="0.25">
      <c r="A6" s="541"/>
      <c r="B6" s="540"/>
      <c r="C6" s="540"/>
      <c r="D6" s="540"/>
      <c r="E6" s="540"/>
      <c r="F6" s="540"/>
      <c r="G6" s="542"/>
      <c r="I6" s="541"/>
      <c r="J6" s="542"/>
      <c r="O6" s="790" t="s">
        <v>4481</v>
      </c>
      <c r="P6" s="790"/>
      <c r="Q6" s="790"/>
      <c r="R6" s="574">
        <v>5</v>
      </c>
      <c r="S6" s="574">
        <v>4</v>
      </c>
      <c r="T6" s="574">
        <v>3</v>
      </c>
      <c r="U6" s="574">
        <v>1</v>
      </c>
    </row>
    <row r="7" spans="1:21" ht="15.75" x14ac:dyDescent="0.25">
      <c r="A7" s="189" t="s">
        <v>4482</v>
      </c>
      <c r="B7" s="259">
        <v>8</v>
      </c>
      <c r="C7" s="259">
        <v>0</v>
      </c>
      <c r="D7" s="259">
        <v>0</v>
      </c>
      <c r="E7" s="259">
        <v>0</v>
      </c>
      <c r="F7" s="259">
        <v>0</v>
      </c>
      <c r="G7" s="259">
        <v>0</v>
      </c>
      <c r="H7" s="197"/>
      <c r="I7" s="259">
        <f>SUM(B7:C7)</f>
        <v>8</v>
      </c>
      <c r="J7" s="259">
        <f>SUM(B7:G7)</f>
        <v>8</v>
      </c>
      <c r="O7" s="790" t="s">
        <v>4483</v>
      </c>
      <c r="P7" s="790"/>
      <c r="Q7" s="790"/>
      <c r="R7" s="574">
        <f>SUM(R9:R13)</f>
        <v>8</v>
      </c>
      <c r="S7" s="574">
        <f>SUM(S9:S13)</f>
        <v>20</v>
      </c>
      <c r="T7" s="574">
        <f>SUM(T9:T13)</f>
        <v>11</v>
      </c>
      <c r="U7" s="574">
        <f>SUM(U9:U13)</f>
        <v>0</v>
      </c>
    </row>
    <row r="8" spans="1:21" x14ac:dyDescent="0.25">
      <c r="A8" s="189" t="s">
        <v>4484</v>
      </c>
      <c r="B8" s="557">
        <v>0</v>
      </c>
      <c r="C8" s="573">
        <v>0</v>
      </c>
      <c r="D8" s="573">
        <v>0</v>
      </c>
      <c r="E8" s="573" t="s">
        <v>125</v>
      </c>
      <c r="F8" s="573" t="s">
        <v>125</v>
      </c>
      <c r="G8" s="573" t="s">
        <v>125</v>
      </c>
      <c r="H8" s="197"/>
      <c r="I8" s="573">
        <f>SUM(B8:G8)</f>
        <v>0</v>
      </c>
      <c r="J8" s="573">
        <v>8</v>
      </c>
      <c r="O8" s="791" t="s">
        <v>4485</v>
      </c>
      <c r="P8" s="791"/>
      <c r="Q8" s="791"/>
      <c r="R8" s="791"/>
      <c r="S8" s="791"/>
      <c r="T8" s="791"/>
      <c r="U8" s="791"/>
    </row>
    <row r="9" spans="1:21" x14ac:dyDescent="0.25">
      <c r="O9" s="785" t="s">
        <v>4486</v>
      </c>
      <c r="P9" s="785"/>
      <c r="Q9" s="785"/>
      <c r="R9" s="576">
        <v>2</v>
      </c>
      <c r="S9" s="576">
        <v>10</v>
      </c>
      <c r="T9" s="576">
        <v>6</v>
      </c>
      <c r="U9" s="576">
        <v>0</v>
      </c>
    </row>
    <row r="10" spans="1:21" x14ac:dyDescent="0.25">
      <c r="O10" s="785" t="s">
        <v>4487</v>
      </c>
      <c r="P10" s="785"/>
      <c r="Q10" s="785"/>
      <c r="R10" s="576">
        <v>1</v>
      </c>
      <c r="S10" s="576">
        <v>2</v>
      </c>
      <c r="T10" s="576">
        <v>1</v>
      </c>
      <c r="U10" s="576">
        <v>0</v>
      </c>
    </row>
    <row r="11" spans="1:21" x14ac:dyDescent="0.25">
      <c r="A11" t="s">
        <v>78</v>
      </c>
      <c r="O11" s="785" t="s">
        <v>4488</v>
      </c>
      <c r="P11" s="785"/>
      <c r="Q11" s="785"/>
      <c r="R11" s="576">
        <v>1</v>
      </c>
      <c r="S11" s="576">
        <v>0</v>
      </c>
      <c r="T11" s="576">
        <v>1</v>
      </c>
      <c r="U11" s="576">
        <v>0</v>
      </c>
    </row>
    <row r="12" spans="1:21" x14ac:dyDescent="0.25">
      <c r="A12" s="539" t="s">
        <v>4474</v>
      </c>
      <c r="B12" s="193" t="s">
        <v>77</v>
      </c>
      <c r="C12" s="40" t="s">
        <v>4</v>
      </c>
      <c r="D12" s="40" t="s">
        <v>5</v>
      </c>
      <c r="E12" s="40" t="s">
        <v>6</v>
      </c>
      <c r="F12" s="193" t="s">
        <v>79</v>
      </c>
      <c r="G12" s="193" t="s">
        <v>80</v>
      </c>
      <c r="H12" s="537"/>
      <c r="I12" s="193" t="s">
        <v>13</v>
      </c>
      <c r="J12" s="193" t="s">
        <v>4475</v>
      </c>
      <c r="O12" s="792" t="s">
        <v>4013</v>
      </c>
      <c r="P12" s="792"/>
      <c r="Q12" s="792"/>
      <c r="R12" s="576">
        <v>2</v>
      </c>
      <c r="S12" s="576">
        <v>3</v>
      </c>
      <c r="T12" s="576">
        <v>2</v>
      </c>
      <c r="U12" s="576">
        <v>0</v>
      </c>
    </row>
    <row r="13" spans="1:21" x14ac:dyDescent="0.25">
      <c r="A13" s="541"/>
      <c r="B13" s="540"/>
      <c r="C13" s="540"/>
      <c r="D13" s="540"/>
      <c r="E13" s="540"/>
      <c r="F13" s="540"/>
      <c r="G13" s="542"/>
      <c r="I13" s="541"/>
      <c r="J13" s="542"/>
      <c r="O13" s="792" t="s">
        <v>4489</v>
      </c>
      <c r="P13" s="792"/>
      <c r="Q13" s="792"/>
      <c r="R13" s="576">
        <v>2</v>
      </c>
      <c r="S13" s="576">
        <v>5</v>
      </c>
      <c r="T13" s="576">
        <v>1</v>
      </c>
      <c r="U13" s="576">
        <v>0</v>
      </c>
    </row>
    <row r="14" spans="1:21" x14ac:dyDescent="0.25">
      <c r="A14" s="183" t="s">
        <v>4477</v>
      </c>
      <c r="B14" s="259">
        <v>8</v>
      </c>
      <c r="C14" s="259">
        <v>0</v>
      </c>
      <c r="D14" s="259">
        <v>1</v>
      </c>
      <c r="E14" s="259">
        <v>1</v>
      </c>
      <c r="F14" s="259">
        <v>3</v>
      </c>
      <c r="G14" s="259">
        <v>3</v>
      </c>
      <c r="H14" s="197"/>
      <c r="I14" s="259">
        <f>SUM(B14:E14)</f>
        <v>10</v>
      </c>
      <c r="J14" s="259">
        <f>SUM(B14:G14)</f>
        <v>16</v>
      </c>
    </row>
    <row r="15" spans="1:21" ht="15.75" x14ac:dyDescent="0.25">
      <c r="A15" s="183" t="s">
        <v>4479</v>
      </c>
      <c r="B15" s="557">
        <v>2</v>
      </c>
      <c r="C15" s="573"/>
      <c r="D15" s="573"/>
      <c r="E15" s="557"/>
      <c r="F15" s="557" t="s">
        <v>125</v>
      </c>
      <c r="G15" s="557" t="s">
        <v>125</v>
      </c>
      <c r="H15" s="197"/>
      <c r="I15" s="557">
        <f>SUM(B15:E15)</f>
        <v>2</v>
      </c>
      <c r="J15" s="557">
        <f>SUM(D14:G14)+I15</f>
        <v>10</v>
      </c>
      <c r="O15" s="787" t="s">
        <v>4490</v>
      </c>
      <c r="P15" s="788"/>
      <c r="Q15" s="789"/>
      <c r="R15" s="574">
        <v>123</v>
      </c>
      <c r="S15" s="574">
        <v>199</v>
      </c>
      <c r="T15" s="574">
        <v>136</v>
      </c>
      <c r="U15" s="574"/>
    </row>
    <row r="16" spans="1:21" ht="15.75" x14ac:dyDescent="0.25">
      <c r="A16" s="541"/>
      <c r="B16" s="540"/>
      <c r="C16" s="540"/>
      <c r="D16" s="540"/>
      <c r="E16" s="540"/>
      <c r="F16" s="540"/>
      <c r="G16" s="542"/>
      <c r="I16" s="541"/>
      <c r="J16" s="542"/>
      <c r="O16" s="790" t="s">
        <v>4480</v>
      </c>
      <c r="P16" s="790"/>
      <c r="Q16" s="790"/>
      <c r="R16" s="574">
        <v>19</v>
      </c>
      <c r="S16" s="574">
        <v>35</v>
      </c>
      <c r="T16" s="574">
        <v>61</v>
      </c>
      <c r="U16" s="574"/>
    </row>
    <row r="17" spans="1:28" ht="15.75" x14ac:dyDescent="0.25">
      <c r="A17" s="189" t="s">
        <v>4491</v>
      </c>
      <c r="B17" s="259">
        <v>8</v>
      </c>
      <c r="C17" s="259">
        <v>0</v>
      </c>
      <c r="D17" s="259">
        <v>0</v>
      </c>
      <c r="E17" s="259">
        <v>0</v>
      </c>
      <c r="F17" s="259">
        <v>0</v>
      </c>
      <c r="G17" s="259">
        <v>0</v>
      </c>
      <c r="H17" s="197"/>
      <c r="I17" s="259">
        <f>SUM(B17:C17)</f>
        <v>8</v>
      </c>
      <c r="J17" s="259">
        <f>SUM(B17:G17)</f>
        <v>8</v>
      </c>
      <c r="O17" s="790" t="s">
        <v>4483</v>
      </c>
      <c r="P17" s="790"/>
      <c r="Q17" s="790"/>
      <c r="R17" s="574">
        <v>104</v>
      </c>
      <c r="S17" s="574">
        <v>164</v>
      </c>
      <c r="T17" s="574">
        <v>75</v>
      </c>
      <c r="U17" s="574"/>
      <c r="W17" s="531" t="s">
        <v>4492</v>
      </c>
    </row>
    <row r="18" spans="1:28" x14ac:dyDescent="0.25">
      <c r="A18" s="189" t="s">
        <v>4484</v>
      </c>
      <c r="B18" s="557">
        <v>0</v>
      </c>
      <c r="C18" s="557"/>
      <c r="D18" s="557"/>
      <c r="E18" s="557"/>
      <c r="F18" s="557" t="s">
        <v>125</v>
      </c>
      <c r="G18" s="557" t="s">
        <v>125</v>
      </c>
      <c r="H18" s="197"/>
      <c r="I18" s="557">
        <f>SUM(B18:G18)</f>
        <v>0</v>
      </c>
      <c r="J18" s="557">
        <v>4</v>
      </c>
    </row>
    <row r="21" spans="1:28" x14ac:dyDescent="0.25">
      <c r="A21" t="s">
        <v>4493</v>
      </c>
      <c r="Q21" s="721" t="s">
        <v>4494</v>
      </c>
      <c r="R21" s="721"/>
      <c r="S21" s="721"/>
      <c r="T21" s="721"/>
      <c r="U21" s="721"/>
    </row>
    <row r="22" spans="1:28" x14ac:dyDescent="0.25">
      <c r="A22" s="539" t="s">
        <v>4474</v>
      </c>
      <c r="B22" s="193" t="s">
        <v>77</v>
      </c>
      <c r="C22" s="40" t="s">
        <v>78</v>
      </c>
      <c r="D22" s="40" t="s">
        <v>7</v>
      </c>
      <c r="E22" s="40" t="s">
        <v>8</v>
      </c>
      <c r="F22" s="193" t="s">
        <v>9</v>
      </c>
      <c r="G22" s="193" t="s">
        <v>80</v>
      </c>
      <c r="H22" s="537"/>
      <c r="I22" s="193" t="s">
        <v>13</v>
      </c>
      <c r="J22" s="193" t="s">
        <v>4475</v>
      </c>
      <c r="Q22" s="183">
        <v>2013</v>
      </c>
      <c r="R22" s="183">
        <v>2014</v>
      </c>
      <c r="S22" s="183">
        <v>2015</v>
      </c>
      <c r="T22" s="183">
        <v>2016</v>
      </c>
      <c r="U22" s="183" t="s">
        <v>4476</v>
      </c>
    </row>
    <row r="23" spans="1:28" x14ac:dyDescent="0.25">
      <c r="A23" s="541"/>
      <c r="B23" s="540"/>
      <c r="C23" s="540"/>
      <c r="D23" s="540"/>
      <c r="E23" s="540"/>
      <c r="F23" s="540"/>
      <c r="G23" s="542"/>
      <c r="I23" s="541"/>
      <c r="J23" s="542"/>
      <c r="Q23" s="183">
        <v>38</v>
      </c>
      <c r="R23" s="183">
        <v>34</v>
      </c>
      <c r="S23" s="183">
        <v>25</v>
      </c>
      <c r="T23" s="183">
        <v>21</v>
      </c>
      <c r="U23" s="183">
        <v>1</v>
      </c>
    </row>
    <row r="24" spans="1:28" x14ac:dyDescent="0.25">
      <c r="A24" s="183" t="s">
        <v>4477</v>
      </c>
      <c r="B24" s="259">
        <v>8</v>
      </c>
      <c r="C24" s="259">
        <v>2</v>
      </c>
      <c r="D24" s="259">
        <v>1</v>
      </c>
      <c r="E24" s="259">
        <v>1</v>
      </c>
      <c r="F24" s="259">
        <v>1</v>
      </c>
      <c r="G24" s="259">
        <v>3</v>
      </c>
      <c r="H24" s="197"/>
      <c r="I24" s="259">
        <f>SUM(B24:F24)</f>
        <v>13</v>
      </c>
      <c r="J24" s="259">
        <f>SUM(B24:G24)</f>
        <v>16</v>
      </c>
    </row>
    <row r="25" spans="1:28" x14ac:dyDescent="0.25">
      <c r="A25" s="183" t="s">
        <v>4479</v>
      </c>
      <c r="B25" s="557">
        <v>0</v>
      </c>
      <c r="C25" s="557"/>
      <c r="D25" s="557"/>
      <c r="E25" s="557"/>
      <c r="F25" s="557" t="s">
        <v>125</v>
      </c>
      <c r="G25" s="557" t="s">
        <v>125</v>
      </c>
      <c r="H25" s="197"/>
      <c r="I25" s="557">
        <f>SUM(B25:F25)</f>
        <v>0</v>
      </c>
      <c r="J25" s="557">
        <f>SUM(G24)+I25</f>
        <v>3</v>
      </c>
    </row>
    <row r="26" spans="1:28" x14ac:dyDescent="0.25">
      <c r="A26" s="541"/>
      <c r="B26" s="540"/>
      <c r="C26" s="540"/>
      <c r="D26" s="540"/>
      <c r="E26" s="540"/>
      <c r="F26" s="540"/>
      <c r="G26" s="542"/>
      <c r="I26" s="541"/>
      <c r="J26" s="542"/>
    </row>
    <row r="27" spans="1:28" ht="18" customHeight="1" x14ac:dyDescent="0.25">
      <c r="A27" s="189" t="s">
        <v>4491</v>
      </c>
      <c r="B27" s="259">
        <v>8</v>
      </c>
      <c r="C27" s="259">
        <v>0</v>
      </c>
      <c r="D27" s="259">
        <v>0</v>
      </c>
      <c r="E27" s="259">
        <v>0</v>
      </c>
      <c r="F27" s="259">
        <v>0</v>
      </c>
      <c r="G27" s="259">
        <v>0</v>
      </c>
      <c r="H27" s="197"/>
      <c r="I27" s="259">
        <f>SUM(B27:C27)</f>
        <v>8</v>
      </c>
      <c r="J27" s="259">
        <f>SUM(B27:G27)</f>
        <v>8</v>
      </c>
      <c r="K27" s="192"/>
      <c r="L27" s="192"/>
      <c r="M27" s="192"/>
    </row>
    <row r="28" spans="1:28" ht="18" customHeight="1" x14ac:dyDescent="0.25">
      <c r="A28" s="189" t="s">
        <v>4484</v>
      </c>
      <c r="B28" s="557">
        <v>0</v>
      </c>
      <c r="C28" s="557"/>
      <c r="D28" s="557"/>
      <c r="E28" s="557"/>
      <c r="F28" s="557" t="s">
        <v>125</v>
      </c>
      <c r="G28" s="557" t="s">
        <v>125</v>
      </c>
      <c r="H28" s="197"/>
      <c r="I28" s="557">
        <f>SUM(B28:G28)</f>
        <v>0</v>
      </c>
      <c r="J28" s="557">
        <v>8</v>
      </c>
      <c r="K28" s="537"/>
      <c r="L28" s="537"/>
      <c r="M28" s="537"/>
    </row>
    <row r="29" spans="1:28" ht="18" customHeight="1" x14ac:dyDescent="0.25">
      <c r="K29" s="196"/>
      <c r="L29" s="196"/>
      <c r="M29" s="196"/>
      <c r="O29" t="s">
        <v>4495</v>
      </c>
    </row>
    <row r="30" spans="1:28" ht="18" customHeight="1" x14ac:dyDescent="0.25">
      <c r="A30" t="s">
        <v>4496</v>
      </c>
      <c r="K30" s="197"/>
      <c r="L30" s="197"/>
      <c r="M30" s="197"/>
      <c r="P30" s="40" t="s">
        <v>1</v>
      </c>
      <c r="Q30" s="40" t="s">
        <v>2</v>
      </c>
      <c r="R30" s="317" t="s">
        <v>3</v>
      </c>
      <c r="S30" s="40" t="s">
        <v>4</v>
      </c>
      <c r="T30" s="40" t="s">
        <v>5</v>
      </c>
      <c r="U30" s="40" t="s">
        <v>6</v>
      </c>
      <c r="V30" s="40" t="s">
        <v>7</v>
      </c>
      <c r="W30" s="40" t="s">
        <v>8</v>
      </c>
      <c r="X30" s="40" t="s">
        <v>9</v>
      </c>
      <c r="Y30" s="40" t="s">
        <v>10</v>
      </c>
      <c r="Z30" s="40" t="s">
        <v>11</v>
      </c>
      <c r="AA30" s="40" t="s">
        <v>12</v>
      </c>
    </row>
    <row r="31" spans="1:28" ht="18" hidden="1" customHeight="1" x14ac:dyDescent="0.25">
      <c r="K31" s="538"/>
      <c r="L31" s="538"/>
      <c r="M31" s="538"/>
      <c r="O31" t="s">
        <v>159</v>
      </c>
      <c r="P31" s="508">
        <v>3</v>
      </c>
      <c r="Q31" s="508">
        <v>2</v>
      </c>
      <c r="R31" s="509">
        <v>2</v>
      </c>
      <c r="S31" s="508">
        <v>1</v>
      </c>
      <c r="T31" s="509">
        <v>2</v>
      </c>
      <c r="U31" s="508">
        <v>1</v>
      </c>
      <c r="V31" s="510">
        <v>3</v>
      </c>
      <c r="W31" s="510">
        <v>3</v>
      </c>
      <c r="X31" s="510">
        <v>3</v>
      </c>
      <c r="Y31" s="510">
        <v>3</v>
      </c>
      <c r="Z31" s="509">
        <v>2</v>
      </c>
      <c r="AA31" s="510">
        <v>5</v>
      </c>
    </row>
    <row r="32" spans="1:28" ht="18" customHeight="1" x14ac:dyDescent="0.25">
      <c r="A32" s="539" t="s">
        <v>4497</v>
      </c>
      <c r="B32" s="193" t="s">
        <v>77</v>
      </c>
      <c r="C32" s="40" t="s">
        <v>78</v>
      </c>
      <c r="D32" s="40" t="s">
        <v>79</v>
      </c>
      <c r="E32" s="40" t="s">
        <v>10</v>
      </c>
      <c r="F32" s="193" t="s">
        <v>11</v>
      </c>
      <c r="G32" s="193" t="s">
        <v>12</v>
      </c>
      <c r="H32" s="537"/>
      <c r="I32" s="193" t="s">
        <v>13</v>
      </c>
      <c r="J32" s="193" t="s">
        <v>4475</v>
      </c>
      <c r="K32" s="196"/>
      <c r="L32" s="196"/>
      <c r="M32" s="196"/>
      <c r="O32" t="s">
        <v>4498</v>
      </c>
      <c r="P32" s="625">
        <v>2</v>
      </c>
      <c r="Q32" s="625">
        <v>2</v>
      </c>
      <c r="R32" s="318">
        <v>1</v>
      </c>
      <c r="S32" s="625">
        <v>1</v>
      </c>
      <c r="T32" s="625">
        <v>1</v>
      </c>
      <c r="U32" s="625">
        <v>1</v>
      </c>
      <c r="V32" s="625">
        <v>1</v>
      </c>
      <c r="W32" s="625">
        <v>1</v>
      </c>
      <c r="X32" s="625">
        <v>1</v>
      </c>
      <c r="Y32" s="625">
        <v>1</v>
      </c>
      <c r="Z32" s="625">
        <v>2</v>
      </c>
      <c r="AA32" s="625">
        <v>2</v>
      </c>
      <c r="AB32">
        <f>SUM(P32:AA32)</f>
        <v>16</v>
      </c>
    </row>
    <row r="33" spans="1:30" ht="18" customHeight="1" x14ac:dyDescent="0.25">
      <c r="A33" s="541"/>
      <c r="B33" s="540"/>
      <c r="C33" s="540"/>
      <c r="D33" s="540"/>
      <c r="E33" s="540"/>
      <c r="F33" s="540"/>
      <c r="G33" s="542"/>
      <c r="I33" s="541"/>
      <c r="J33" s="542"/>
      <c r="O33" t="s">
        <v>277</v>
      </c>
      <c r="P33" s="625">
        <v>0</v>
      </c>
      <c r="Q33" s="625">
        <v>0</v>
      </c>
      <c r="R33" s="625">
        <v>0</v>
      </c>
      <c r="S33" s="625">
        <v>0</v>
      </c>
      <c r="T33" s="625">
        <v>0</v>
      </c>
      <c r="U33" s="625">
        <v>0</v>
      </c>
      <c r="V33" s="625">
        <v>0</v>
      </c>
      <c r="W33" s="625">
        <v>0</v>
      </c>
      <c r="X33" s="625">
        <v>0</v>
      </c>
      <c r="Y33" s="625">
        <v>0</v>
      </c>
      <c r="Z33" s="625">
        <v>0</v>
      </c>
      <c r="AA33" s="625">
        <v>0</v>
      </c>
      <c r="AB33">
        <f>SUM(P33:AA33)</f>
        <v>0</v>
      </c>
    </row>
    <row r="34" spans="1:30" x14ac:dyDescent="0.25">
      <c r="A34" s="183" t="s">
        <v>4477</v>
      </c>
      <c r="B34" s="259">
        <v>8</v>
      </c>
      <c r="C34" s="259">
        <v>2</v>
      </c>
      <c r="D34" s="259">
        <v>3</v>
      </c>
      <c r="E34" s="259">
        <v>1</v>
      </c>
      <c r="F34" s="259">
        <v>1</v>
      </c>
      <c r="G34" s="259">
        <v>1</v>
      </c>
      <c r="H34" s="197"/>
      <c r="I34" s="259">
        <f>SUM(B34:E34)</f>
        <v>14</v>
      </c>
      <c r="J34" s="259">
        <f>SUM(B34:G34)</f>
        <v>16</v>
      </c>
    </row>
    <row r="35" spans="1:30" x14ac:dyDescent="0.25">
      <c r="A35" s="183" t="s">
        <v>4479</v>
      </c>
      <c r="B35" s="557">
        <v>0</v>
      </c>
      <c r="C35" s="557"/>
      <c r="D35" s="557"/>
      <c r="E35" s="557"/>
      <c r="F35" s="557" t="s">
        <v>125</v>
      </c>
      <c r="G35" s="557" t="s">
        <v>125</v>
      </c>
      <c r="H35" s="197"/>
      <c r="I35" s="557">
        <f>SUM(B35:G35)</f>
        <v>0</v>
      </c>
      <c r="J35" s="557">
        <f>SUM(F34:G34)+I35</f>
        <v>2</v>
      </c>
      <c r="O35" t="s">
        <v>4499</v>
      </c>
    </row>
    <row r="36" spans="1:30" ht="20.100000000000001" customHeight="1" x14ac:dyDescent="0.25">
      <c r="A36" s="541"/>
      <c r="B36" s="540"/>
      <c r="C36" s="540"/>
      <c r="D36" s="540"/>
      <c r="E36" s="540"/>
      <c r="F36" s="540"/>
      <c r="G36" s="542"/>
      <c r="I36" s="541"/>
      <c r="J36" s="542"/>
      <c r="P36" s="40" t="s">
        <v>1</v>
      </c>
      <c r="Q36" s="40" t="s">
        <v>2</v>
      </c>
      <c r="R36" s="317" t="s">
        <v>3</v>
      </c>
      <c r="S36" s="40" t="s">
        <v>4</v>
      </c>
      <c r="T36" s="40" t="s">
        <v>5</v>
      </c>
      <c r="U36" s="40" t="s">
        <v>6</v>
      </c>
      <c r="V36" s="40" t="s">
        <v>7</v>
      </c>
      <c r="W36" s="40" t="s">
        <v>8</v>
      </c>
      <c r="X36" s="40" t="s">
        <v>9</v>
      </c>
      <c r="Y36" s="40" t="s">
        <v>10</v>
      </c>
      <c r="Z36" s="40" t="s">
        <v>11</v>
      </c>
      <c r="AA36" s="40" t="s">
        <v>12</v>
      </c>
      <c r="AC36" s="531" t="s">
        <v>4492</v>
      </c>
      <c r="AD36" s="531"/>
    </row>
    <row r="37" spans="1:30" ht="20.100000000000001" customHeight="1" x14ac:dyDescent="0.25">
      <c r="A37" s="189" t="s">
        <v>4491</v>
      </c>
      <c r="B37" s="259">
        <v>8</v>
      </c>
      <c r="C37" s="259">
        <v>0</v>
      </c>
      <c r="D37" s="259">
        <v>0</v>
      </c>
      <c r="E37" s="259">
        <v>0</v>
      </c>
      <c r="F37" s="259">
        <v>0</v>
      </c>
      <c r="G37" s="259">
        <v>0</v>
      </c>
      <c r="H37" s="197"/>
      <c r="I37" s="259">
        <v>8</v>
      </c>
      <c r="J37" s="259">
        <v>8</v>
      </c>
      <c r="O37" t="s">
        <v>159</v>
      </c>
      <c r="P37">
        <f>P31</f>
        <v>3</v>
      </c>
      <c r="Q37">
        <f>P37+Q31</f>
        <v>5</v>
      </c>
      <c r="R37">
        <f t="shared" ref="R37:AA37" si="0">Q37+R31</f>
        <v>7</v>
      </c>
      <c r="S37">
        <f t="shared" si="0"/>
        <v>8</v>
      </c>
      <c r="T37">
        <f t="shared" si="0"/>
        <v>10</v>
      </c>
      <c r="U37">
        <f t="shared" si="0"/>
        <v>11</v>
      </c>
      <c r="V37">
        <f t="shared" si="0"/>
        <v>14</v>
      </c>
      <c r="W37">
        <f t="shared" si="0"/>
        <v>17</v>
      </c>
      <c r="X37">
        <f t="shared" si="0"/>
        <v>20</v>
      </c>
      <c r="Y37">
        <f t="shared" si="0"/>
        <v>23</v>
      </c>
      <c r="Z37">
        <f t="shared" si="0"/>
        <v>25</v>
      </c>
      <c r="AA37">
        <f t="shared" si="0"/>
        <v>30</v>
      </c>
    </row>
    <row r="38" spans="1:30" ht="20.100000000000001" customHeight="1" x14ac:dyDescent="0.25">
      <c r="A38" s="189" t="s">
        <v>4484</v>
      </c>
      <c r="B38" s="557">
        <v>0</v>
      </c>
      <c r="C38" s="557"/>
      <c r="D38" s="557"/>
      <c r="E38" s="557"/>
      <c r="F38" s="557" t="s">
        <v>125</v>
      </c>
      <c r="G38" s="557" t="s">
        <v>125</v>
      </c>
      <c r="H38" s="197"/>
      <c r="I38" s="557">
        <f>SUM(B38:G38)</f>
        <v>0</v>
      </c>
      <c r="J38" s="557">
        <v>8</v>
      </c>
      <c r="O38" t="s">
        <v>4500</v>
      </c>
      <c r="P38">
        <f>P32</f>
        <v>2</v>
      </c>
      <c r="Q38">
        <f>P38+Q32</f>
        <v>4</v>
      </c>
      <c r="R38">
        <f t="shared" ref="R38:AA38" si="1">Q38+R32</f>
        <v>5</v>
      </c>
      <c r="S38">
        <f t="shared" si="1"/>
        <v>6</v>
      </c>
      <c r="T38">
        <f t="shared" si="1"/>
        <v>7</v>
      </c>
      <c r="U38">
        <f t="shared" si="1"/>
        <v>8</v>
      </c>
      <c r="V38">
        <f t="shared" si="1"/>
        <v>9</v>
      </c>
      <c r="W38">
        <f t="shared" si="1"/>
        <v>10</v>
      </c>
      <c r="X38">
        <f t="shared" si="1"/>
        <v>11</v>
      </c>
      <c r="Y38">
        <f t="shared" si="1"/>
        <v>12</v>
      </c>
      <c r="Z38">
        <f t="shared" si="1"/>
        <v>14</v>
      </c>
      <c r="AA38">
        <f t="shared" si="1"/>
        <v>16</v>
      </c>
    </row>
    <row r="39" spans="1:30" ht="20.100000000000001" customHeight="1" x14ac:dyDescent="0.25">
      <c r="O39" t="s">
        <v>160</v>
      </c>
      <c r="P39">
        <v>2</v>
      </c>
      <c r="Q39">
        <v>2</v>
      </c>
      <c r="R39">
        <v>2</v>
      </c>
      <c r="S39">
        <v>3</v>
      </c>
      <c r="T39">
        <v>3</v>
      </c>
      <c r="U39">
        <v>7</v>
      </c>
      <c r="V39">
        <v>8</v>
      </c>
      <c r="W39">
        <v>11</v>
      </c>
      <c r="X39">
        <v>11</v>
      </c>
      <c r="Y39">
        <v>14</v>
      </c>
      <c r="Z39">
        <v>16</v>
      </c>
      <c r="AA39">
        <v>18</v>
      </c>
    </row>
    <row r="40" spans="1:30" ht="20.100000000000001" customHeight="1" x14ac:dyDescent="0.25">
      <c r="O40" t="s">
        <v>4501</v>
      </c>
      <c r="P40">
        <f>P32</f>
        <v>2</v>
      </c>
      <c r="Q40">
        <f>P40+Q32</f>
        <v>4</v>
      </c>
      <c r="R40">
        <f>Q40+R32</f>
        <v>5</v>
      </c>
      <c r="S40">
        <f t="shared" ref="S40:AA40" si="2">R40+S32</f>
        <v>6</v>
      </c>
      <c r="T40">
        <f t="shared" si="2"/>
        <v>7</v>
      </c>
      <c r="U40">
        <f t="shared" si="2"/>
        <v>8</v>
      </c>
      <c r="V40">
        <f t="shared" si="2"/>
        <v>9</v>
      </c>
      <c r="W40">
        <f t="shared" si="2"/>
        <v>10</v>
      </c>
      <c r="X40">
        <f t="shared" si="2"/>
        <v>11</v>
      </c>
      <c r="Y40">
        <f t="shared" si="2"/>
        <v>12</v>
      </c>
      <c r="Z40">
        <f t="shared" si="2"/>
        <v>14</v>
      </c>
      <c r="AA40">
        <f t="shared" si="2"/>
        <v>16</v>
      </c>
    </row>
    <row r="41" spans="1:30" ht="20.100000000000001" customHeight="1" x14ac:dyDescent="0.25">
      <c r="O41" t="s">
        <v>277</v>
      </c>
      <c r="P41">
        <f>P33</f>
        <v>0</v>
      </c>
      <c r="Q41">
        <f>P41+Q33</f>
        <v>0</v>
      </c>
      <c r="R41">
        <f t="shared" ref="R41:AA41" si="3">Q41+R33</f>
        <v>0</v>
      </c>
      <c r="S41">
        <f t="shared" si="3"/>
        <v>0</v>
      </c>
      <c r="T41">
        <f t="shared" si="3"/>
        <v>0</v>
      </c>
      <c r="U41">
        <f t="shared" si="3"/>
        <v>0</v>
      </c>
      <c r="V41">
        <f t="shared" si="3"/>
        <v>0</v>
      </c>
      <c r="W41">
        <f t="shared" si="3"/>
        <v>0</v>
      </c>
      <c r="X41">
        <f t="shared" si="3"/>
        <v>0</v>
      </c>
      <c r="Y41">
        <f t="shared" si="3"/>
        <v>0</v>
      </c>
      <c r="Z41">
        <f t="shared" si="3"/>
        <v>0</v>
      </c>
      <c r="AA41">
        <f t="shared" si="3"/>
        <v>0</v>
      </c>
    </row>
    <row r="42" spans="1:30" ht="20.100000000000001" customHeight="1" x14ac:dyDescent="0.25"/>
    <row r="43" spans="1:30" ht="35.1" customHeight="1" x14ac:dyDescent="0.25">
      <c r="A43" s="539" t="s">
        <v>4502</v>
      </c>
      <c r="B43" s="193" t="s">
        <v>77</v>
      </c>
      <c r="C43" s="40" t="s">
        <v>78</v>
      </c>
      <c r="D43" s="40" t="s">
        <v>79</v>
      </c>
      <c r="E43" s="40" t="s">
        <v>10</v>
      </c>
      <c r="F43" s="193" t="s">
        <v>11</v>
      </c>
      <c r="G43" s="193" t="s">
        <v>12</v>
      </c>
      <c r="H43" s="537"/>
      <c r="I43" s="193" t="s">
        <v>13</v>
      </c>
      <c r="J43" s="193" t="s">
        <v>4475</v>
      </c>
    </row>
    <row r="44" spans="1:30" ht="35.1" customHeight="1" x14ac:dyDescent="0.25">
      <c r="A44" s="541"/>
      <c r="B44" s="540"/>
      <c r="C44" s="540"/>
      <c r="D44" s="540"/>
      <c r="E44" s="540"/>
      <c r="F44" s="540"/>
      <c r="G44" s="542"/>
      <c r="I44" s="541"/>
      <c r="J44" s="542"/>
    </row>
    <row r="45" spans="1:30" ht="45" customHeight="1" x14ac:dyDescent="0.25">
      <c r="A45" s="183" t="s">
        <v>4477</v>
      </c>
      <c r="B45" s="259">
        <f>SUM('Tracking2016 by Month'!B3:D3)</f>
        <v>5</v>
      </c>
      <c r="C45" s="259">
        <v>3</v>
      </c>
      <c r="D45" s="259">
        <v>3</v>
      </c>
      <c r="E45" s="259">
        <v>1</v>
      </c>
      <c r="F45" s="259">
        <v>2</v>
      </c>
      <c r="G45" s="259">
        <v>2</v>
      </c>
      <c r="H45" s="197"/>
      <c r="I45" s="259">
        <f>SUM(B45:F45)</f>
        <v>14</v>
      </c>
      <c r="J45" s="259">
        <f>SUM(B45:G45)</f>
        <v>16</v>
      </c>
    </row>
    <row r="46" spans="1:30" ht="34.5" customHeight="1" x14ac:dyDescent="0.25">
      <c r="A46" s="183" t="s">
        <v>4479</v>
      </c>
      <c r="B46" s="194">
        <f>SUM('Tracking2016 by Month'!B6:D6)</f>
        <v>2</v>
      </c>
      <c r="C46" s="470">
        <v>5</v>
      </c>
      <c r="D46" s="469">
        <v>4</v>
      </c>
      <c r="E46" s="470">
        <v>3</v>
      </c>
      <c r="F46" s="194">
        <v>2</v>
      </c>
      <c r="G46" s="194" t="s">
        <v>125</v>
      </c>
      <c r="H46" s="197"/>
      <c r="I46" s="470">
        <f>SUM(B46:F46)</f>
        <v>16</v>
      </c>
      <c r="J46" s="469">
        <f>G45+I46</f>
        <v>18</v>
      </c>
    </row>
    <row r="47" spans="1:30" ht="34.5" customHeight="1" x14ac:dyDescent="0.25">
      <c r="A47" s="541"/>
      <c r="B47" s="540"/>
      <c r="C47" s="540"/>
      <c r="D47" s="540"/>
      <c r="E47" s="540"/>
      <c r="F47" s="540"/>
      <c r="G47" s="542"/>
      <c r="I47" s="541"/>
      <c r="J47" s="542"/>
    </row>
    <row r="48" spans="1:30" ht="34.5" customHeight="1" x14ac:dyDescent="0.25">
      <c r="A48" s="189" t="s">
        <v>4491</v>
      </c>
      <c r="B48" s="259">
        <v>2</v>
      </c>
      <c r="C48" s="259">
        <v>0</v>
      </c>
      <c r="D48" s="259">
        <v>0</v>
      </c>
      <c r="E48" s="259">
        <v>0</v>
      </c>
      <c r="F48" s="259">
        <f>SUM('Tracking2016 by Month'!H8:J8)</f>
        <v>0</v>
      </c>
      <c r="G48" s="259">
        <v>2</v>
      </c>
      <c r="H48" s="197"/>
      <c r="I48" s="259">
        <f>SUM(B48:C48)</f>
        <v>2</v>
      </c>
      <c r="J48" s="259">
        <f>SUM(B48:G48)</f>
        <v>4</v>
      </c>
      <c r="L48" t="s">
        <v>4503</v>
      </c>
      <c r="P48" s="177"/>
      <c r="Q48" s="535"/>
      <c r="S48" s="177"/>
    </row>
    <row r="49" spans="1:22" x14ac:dyDescent="0.25">
      <c r="A49" s="189" t="s">
        <v>4484</v>
      </c>
      <c r="B49" s="194">
        <v>0</v>
      </c>
      <c r="C49" s="470">
        <v>4</v>
      </c>
      <c r="D49" s="470">
        <v>2</v>
      </c>
      <c r="E49" s="470">
        <v>2</v>
      </c>
      <c r="F49" s="194">
        <v>1</v>
      </c>
      <c r="G49" s="194" t="s">
        <v>125</v>
      </c>
      <c r="H49" s="197"/>
      <c r="I49" s="470">
        <f>SUM(B49:G49)</f>
        <v>9</v>
      </c>
      <c r="J49" s="470">
        <f>I49+SUM(C48:G48)</f>
        <v>11</v>
      </c>
      <c r="P49" s="245"/>
      <c r="Q49" s="245"/>
      <c r="R49" s="177"/>
      <c r="S49" s="177"/>
    </row>
    <row r="50" spans="1:22" ht="30" customHeight="1" x14ac:dyDescent="0.25">
      <c r="M50" s="476" t="s">
        <v>3734</v>
      </c>
      <c r="N50" s="778" t="s">
        <v>1161</v>
      </c>
      <c r="O50" s="778"/>
      <c r="P50" s="778"/>
      <c r="Q50" s="779" t="s">
        <v>1167</v>
      </c>
      <c r="R50" s="780"/>
      <c r="S50" s="780"/>
      <c r="T50" s="780"/>
      <c r="U50" s="780"/>
      <c r="V50" s="781"/>
    </row>
    <row r="51" spans="1:22" ht="30" customHeight="1" x14ac:dyDescent="0.25">
      <c r="M51" s="553">
        <v>42467.495138888888</v>
      </c>
      <c r="N51" s="783" t="s">
        <v>4504</v>
      </c>
      <c r="O51" s="783"/>
      <c r="P51" s="783"/>
      <c r="Q51" s="782" t="s">
        <v>4505</v>
      </c>
      <c r="R51" s="782"/>
      <c r="S51" s="782"/>
      <c r="T51" s="782"/>
      <c r="U51" s="782"/>
      <c r="V51" s="782"/>
    </row>
    <row r="52" spans="1:22" ht="30" customHeight="1" x14ac:dyDescent="0.25">
      <c r="M52" s="553">
        <v>42523.541666666664</v>
      </c>
      <c r="N52" s="784" t="s">
        <v>4506</v>
      </c>
      <c r="O52" s="784"/>
      <c r="P52" s="784"/>
      <c r="Q52" s="782" t="s">
        <v>4507</v>
      </c>
      <c r="R52" s="782"/>
      <c r="S52" s="782"/>
      <c r="T52" s="782"/>
      <c r="U52" s="782"/>
      <c r="V52" s="782"/>
    </row>
    <row r="53" spans="1:22" ht="30" customHeight="1" x14ac:dyDescent="0.25">
      <c r="M53" s="553">
        <v>42544.482638888891</v>
      </c>
      <c r="N53" s="783" t="s">
        <v>4011</v>
      </c>
      <c r="O53" s="783"/>
      <c r="P53" s="783"/>
      <c r="Q53" s="782" t="s">
        <v>4508</v>
      </c>
      <c r="R53" s="782"/>
      <c r="S53" s="782"/>
      <c r="T53" s="782"/>
      <c r="U53" s="782"/>
      <c r="V53" s="782"/>
    </row>
    <row r="54" spans="1:22" ht="30" customHeight="1" x14ac:dyDescent="0.25">
      <c r="M54" s="553">
        <v>42548.39166666667</v>
      </c>
      <c r="N54" s="784" t="s">
        <v>4509</v>
      </c>
      <c r="O54" s="784"/>
      <c r="P54" s="784"/>
      <c r="Q54" s="782" t="s">
        <v>4510</v>
      </c>
      <c r="R54" s="782"/>
      <c r="S54" s="782"/>
      <c r="T54" s="782"/>
      <c r="U54" s="782"/>
      <c r="V54" s="782"/>
    </row>
    <row r="55" spans="1:22" ht="30" customHeight="1" x14ac:dyDescent="0.25">
      <c r="M55" s="553">
        <v>42567.762499999997</v>
      </c>
      <c r="N55" s="784" t="s">
        <v>4511</v>
      </c>
      <c r="O55" s="784"/>
      <c r="P55" s="784"/>
      <c r="Q55" s="782" t="s">
        <v>4512</v>
      </c>
      <c r="R55" s="782"/>
      <c r="S55" s="782"/>
      <c r="T55" s="782"/>
      <c r="U55" s="782"/>
      <c r="V55" s="782"/>
    </row>
    <row r="56" spans="1:22" ht="30" customHeight="1" x14ac:dyDescent="0.25">
      <c r="M56" s="553">
        <v>42592.625</v>
      </c>
      <c r="N56" s="784" t="s">
        <v>4513</v>
      </c>
      <c r="O56" s="784"/>
      <c r="P56" s="784"/>
      <c r="Q56" s="782" t="s">
        <v>4514</v>
      </c>
      <c r="R56" s="782"/>
      <c r="S56" s="782"/>
      <c r="T56" s="782"/>
      <c r="U56" s="782"/>
      <c r="V56" s="782"/>
    </row>
    <row r="57" spans="1:22" ht="30" customHeight="1" x14ac:dyDescent="0.25">
      <c r="M57" s="553">
        <v>42657</v>
      </c>
      <c r="N57" s="772" t="s">
        <v>4515</v>
      </c>
      <c r="O57" s="773"/>
      <c r="P57" s="774"/>
      <c r="Q57" s="769" t="s">
        <v>4516</v>
      </c>
      <c r="R57" s="770"/>
      <c r="S57" s="770"/>
      <c r="T57" s="770"/>
      <c r="U57" s="770"/>
      <c r="V57" s="771"/>
    </row>
    <row r="58" spans="1:22" ht="30" customHeight="1" x14ac:dyDescent="0.25">
      <c r="M58" s="553">
        <v>42673</v>
      </c>
      <c r="N58" s="775" t="s">
        <v>4517</v>
      </c>
      <c r="O58" s="776"/>
      <c r="P58" s="777"/>
      <c r="Q58" s="769" t="s">
        <v>4518</v>
      </c>
      <c r="R58" s="770"/>
      <c r="S58" s="770"/>
      <c r="T58" s="770"/>
      <c r="U58" s="770"/>
      <c r="V58" s="771"/>
    </row>
    <row r="59" spans="1:22" ht="30" customHeight="1" x14ac:dyDescent="0.25">
      <c r="M59" s="553">
        <v>42677</v>
      </c>
      <c r="N59" s="775" t="s">
        <v>4519</v>
      </c>
      <c r="O59" s="776"/>
      <c r="P59" s="777"/>
      <c r="Q59" s="769" t="s">
        <v>4520</v>
      </c>
      <c r="R59" s="770"/>
      <c r="S59" s="770"/>
      <c r="T59" s="770"/>
      <c r="U59" s="770"/>
      <c r="V59" s="771"/>
    </row>
    <row r="78" spans="5:19" x14ac:dyDescent="0.25">
      <c r="J78" s="536"/>
      <c r="K78" s="536"/>
      <c r="L78" s="536"/>
      <c r="M78" s="536"/>
      <c r="N78" s="536"/>
      <c r="O78" s="536"/>
      <c r="P78" s="536"/>
      <c r="Q78" s="536"/>
      <c r="R78" s="536"/>
      <c r="S78" s="536"/>
    </row>
    <row r="80" spans="5:19" x14ac:dyDescent="0.25">
      <c r="E80" s="536"/>
      <c r="F80" s="536"/>
      <c r="G80" s="536"/>
      <c r="H80" s="536"/>
      <c r="I80" s="536"/>
    </row>
    <row r="81" spans="17:17" x14ac:dyDescent="0.25">
      <c r="Q81" t="s">
        <v>4521</v>
      </c>
    </row>
    <row r="82" spans="17:17" x14ac:dyDescent="0.25">
      <c r="Q82" t="s">
        <v>4522</v>
      </c>
    </row>
    <row r="83" spans="17:17" x14ac:dyDescent="0.25">
      <c r="Q83" t="s">
        <v>4523</v>
      </c>
    </row>
    <row r="84" spans="17:17" x14ac:dyDescent="0.25">
      <c r="Q84" t="s">
        <v>4524</v>
      </c>
    </row>
  </sheetData>
  <mergeCells count="35">
    <mergeCell ref="O15:Q15"/>
    <mergeCell ref="O16:Q16"/>
    <mergeCell ref="O17:Q17"/>
    <mergeCell ref="O12:Q12"/>
    <mergeCell ref="O11:Q11"/>
    <mergeCell ref="O13:Q13"/>
    <mergeCell ref="O10:Q10"/>
    <mergeCell ref="O9:Q9"/>
    <mergeCell ref="O3:Q3"/>
    <mergeCell ref="O4:Q4"/>
    <mergeCell ref="O7:Q7"/>
    <mergeCell ref="O6:Q6"/>
    <mergeCell ref="O5:Q5"/>
    <mergeCell ref="O8:U8"/>
    <mergeCell ref="N56:P56"/>
    <mergeCell ref="N55:P55"/>
    <mergeCell ref="N54:P54"/>
    <mergeCell ref="Q55:V55"/>
    <mergeCell ref="Q56:V56"/>
    <mergeCell ref="Q21:U21"/>
    <mergeCell ref="Q59:V59"/>
    <mergeCell ref="Q58:V58"/>
    <mergeCell ref="Q57:V57"/>
    <mergeCell ref="N57:P57"/>
    <mergeCell ref="N58:P58"/>
    <mergeCell ref="N59:P59"/>
    <mergeCell ref="N50:P50"/>
    <mergeCell ref="Q50:V50"/>
    <mergeCell ref="Q51:V51"/>
    <mergeCell ref="Q52:V52"/>
    <mergeCell ref="Q53:V53"/>
    <mergeCell ref="N53:P53"/>
    <mergeCell ref="N52:P52"/>
    <mergeCell ref="N51:P51"/>
    <mergeCell ref="Q54:V54"/>
  </mergeCells>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dimension ref="B2:H22"/>
  <sheetViews>
    <sheetView topLeftCell="A10" zoomScale="70" zoomScaleNormal="70" workbookViewId="0">
      <selection activeCell="N60" sqref="N60"/>
    </sheetView>
  </sheetViews>
  <sheetFormatPr defaultColWidth="9.140625" defaultRowHeight="15" x14ac:dyDescent="0.25"/>
  <cols>
    <col min="2" max="2" width="18.5703125" customWidth="1"/>
  </cols>
  <sheetData>
    <row r="2" spans="2:8" ht="61.5" x14ac:dyDescent="0.9">
      <c r="C2" s="482" t="s">
        <v>4525</v>
      </c>
    </row>
    <row r="3" spans="2:8" ht="19.5" customHeight="1" x14ac:dyDescent="0.25"/>
    <row r="6" spans="2:8" x14ac:dyDescent="0.25">
      <c r="C6" s="368" t="s">
        <v>4526</v>
      </c>
    </row>
    <row r="7" spans="2:8" x14ac:dyDescent="0.25">
      <c r="C7">
        <v>2011</v>
      </c>
      <c r="D7">
        <v>2012</v>
      </c>
      <c r="E7">
        <v>2013</v>
      </c>
      <c r="F7">
        <v>2014</v>
      </c>
      <c r="G7">
        <v>2015</v>
      </c>
      <c r="H7">
        <v>2016</v>
      </c>
    </row>
    <row r="8" spans="2:8" x14ac:dyDescent="0.25">
      <c r="B8" t="s">
        <v>97</v>
      </c>
      <c r="C8">
        <v>7</v>
      </c>
      <c r="D8">
        <v>2</v>
      </c>
      <c r="E8">
        <v>4</v>
      </c>
      <c r="F8">
        <v>3</v>
      </c>
      <c r="G8">
        <v>2</v>
      </c>
      <c r="H8" s="316">
        <v>1</v>
      </c>
    </row>
    <row r="9" spans="2:8" x14ac:dyDescent="0.25">
      <c r="B9" t="s">
        <v>95</v>
      </c>
      <c r="C9">
        <v>7</v>
      </c>
      <c r="D9">
        <v>1</v>
      </c>
      <c r="E9">
        <v>3</v>
      </c>
      <c r="F9">
        <v>2</v>
      </c>
      <c r="G9">
        <v>2</v>
      </c>
      <c r="H9" s="316"/>
    </row>
    <row r="10" spans="2:8" x14ac:dyDescent="0.25">
      <c r="B10" t="s">
        <v>96</v>
      </c>
      <c r="C10">
        <v>3</v>
      </c>
      <c r="D10">
        <v>0</v>
      </c>
      <c r="E10">
        <v>0</v>
      </c>
      <c r="F10">
        <v>0</v>
      </c>
      <c r="G10">
        <v>1</v>
      </c>
      <c r="H10" s="316"/>
    </row>
    <row r="12" spans="2:8" x14ac:dyDescent="0.25">
      <c r="C12" s="368" t="s">
        <v>4527</v>
      </c>
    </row>
    <row r="13" spans="2:8" x14ac:dyDescent="0.25">
      <c r="C13">
        <v>2011</v>
      </c>
      <c r="D13">
        <v>2012</v>
      </c>
      <c r="E13">
        <v>2013</v>
      </c>
      <c r="F13">
        <v>2014</v>
      </c>
      <c r="G13">
        <v>2015</v>
      </c>
      <c r="H13">
        <v>2016</v>
      </c>
    </row>
    <row r="14" spans="2:8" x14ac:dyDescent="0.25">
      <c r="B14" t="s">
        <v>97</v>
      </c>
      <c r="C14">
        <v>1</v>
      </c>
      <c r="D14">
        <v>1</v>
      </c>
      <c r="E14">
        <v>0</v>
      </c>
      <c r="F14">
        <v>0</v>
      </c>
      <c r="G14">
        <v>0</v>
      </c>
      <c r="H14" s="316"/>
    </row>
    <row r="15" spans="2:8" x14ac:dyDescent="0.25">
      <c r="B15" t="s">
        <v>95</v>
      </c>
      <c r="C15">
        <v>3</v>
      </c>
      <c r="D15">
        <v>3</v>
      </c>
      <c r="E15">
        <v>1</v>
      </c>
      <c r="F15">
        <v>2</v>
      </c>
      <c r="G15">
        <v>1</v>
      </c>
      <c r="H15" s="316"/>
    </row>
    <row r="16" spans="2:8" x14ac:dyDescent="0.25">
      <c r="B16" t="s">
        <v>96</v>
      </c>
      <c r="C16">
        <v>0</v>
      </c>
      <c r="D16">
        <v>0</v>
      </c>
      <c r="E16">
        <v>1</v>
      </c>
      <c r="F16">
        <v>0</v>
      </c>
      <c r="G16">
        <v>1</v>
      </c>
      <c r="H16" s="316"/>
    </row>
    <row r="18" spans="2:8" x14ac:dyDescent="0.25">
      <c r="C18" s="496" t="s">
        <v>4528</v>
      </c>
    </row>
    <row r="19" spans="2:8" x14ac:dyDescent="0.25">
      <c r="C19">
        <v>2011</v>
      </c>
      <c r="D19">
        <v>2012</v>
      </c>
      <c r="E19">
        <v>2013</v>
      </c>
      <c r="F19">
        <v>2014</v>
      </c>
      <c r="G19">
        <v>2015</v>
      </c>
      <c r="H19">
        <v>2016</v>
      </c>
    </row>
    <row r="20" spans="2:8" x14ac:dyDescent="0.25">
      <c r="B20" t="s">
        <v>97</v>
      </c>
      <c r="C20">
        <f t="shared" ref="C20:H20" si="0">C8+C14</f>
        <v>8</v>
      </c>
      <c r="D20">
        <f t="shared" si="0"/>
        <v>3</v>
      </c>
      <c r="E20">
        <f t="shared" si="0"/>
        <v>4</v>
      </c>
      <c r="F20">
        <f t="shared" si="0"/>
        <v>3</v>
      </c>
      <c r="G20">
        <f t="shared" si="0"/>
        <v>2</v>
      </c>
      <c r="H20">
        <f t="shared" si="0"/>
        <v>1</v>
      </c>
    </row>
    <row r="21" spans="2:8" x14ac:dyDescent="0.25">
      <c r="B21" t="s">
        <v>95</v>
      </c>
      <c r="C21">
        <f t="shared" ref="C21:H22" si="1">C9+C15</f>
        <v>10</v>
      </c>
      <c r="D21">
        <f t="shared" si="1"/>
        <v>4</v>
      </c>
      <c r="E21">
        <f t="shared" si="1"/>
        <v>4</v>
      </c>
      <c r="F21">
        <f t="shared" si="1"/>
        <v>4</v>
      </c>
      <c r="G21">
        <f t="shared" si="1"/>
        <v>3</v>
      </c>
      <c r="H21">
        <f t="shared" si="1"/>
        <v>0</v>
      </c>
    </row>
    <row r="22" spans="2:8" x14ac:dyDescent="0.25">
      <c r="B22" t="s">
        <v>96</v>
      </c>
      <c r="C22">
        <f t="shared" si="1"/>
        <v>3</v>
      </c>
      <c r="D22">
        <f t="shared" si="1"/>
        <v>0</v>
      </c>
      <c r="E22">
        <f t="shared" si="1"/>
        <v>1</v>
      </c>
      <c r="F22">
        <f t="shared" si="1"/>
        <v>0</v>
      </c>
      <c r="G22">
        <f t="shared" si="1"/>
        <v>2</v>
      </c>
      <c r="H22">
        <f t="shared" si="1"/>
        <v>0</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dimension ref="A1:G31"/>
  <sheetViews>
    <sheetView workbookViewId="0">
      <selection activeCell="I29" sqref="I29"/>
    </sheetView>
  </sheetViews>
  <sheetFormatPr defaultRowHeight="15" x14ac:dyDescent="0.25"/>
  <cols>
    <col min="2" max="2" width="73.7109375" style="96" customWidth="1"/>
  </cols>
  <sheetData>
    <row r="1" spans="1:7" x14ac:dyDescent="0.25">
      <c r="E1" t="s">
        <v>4529</v>
      </c>
    </row>
    <row r="2" spans="1:7" x14ac:dyDescent="0.25">
      <c r="F2" t="s">
        <v>4530</v>
      </c>
      <c r="G2" t="s">
        <v>4531</v>
      </c>
    </row>
    <row r="3" spans="1:7" x14ac:dyDescent="0.25">
      <c r="A3" t="s">
        <v>4532</v>
      </c>
      <c r="F3" t="s">
        <v>1896</v>
      </c>
      <c r="G3" t="s">
        <v>4533</v>
      </c>
    </row>
    <row r="4" spans="1:7" x14ac:dyDescent="0.25">
      <c r="A4" t="s">
        <v>4534</v>
      </c>
      <c r="B4" s="96" t="s">
        <v>4535</v>
      </c>
      <c r="F4" t="s">
        <v>4536</v>
      </c>
      <c r="G4" t="s">
        <v>4537</v>
      </c>
    </row>
    <row r="5" spans="1:7" ht="45" x14ac:dyDescent="0.25">
      <c r="A5" t="s">
        <v>4534</v>
      </c>
      <c r="B5" s="96" t="s">
        <v>4538</v>
      </c>
      <c r="F5" t="s">
        <v>4539</v>
      </c>
      <c r="G5" t="s">
        <v>4540</v>
      </c>
    </row>
    <row r="6" spans="1:7" ht="30" x14ac:dyDescent="0.25">
      <c r="A6" t="s">
        <v>4541</v>
      </c>
      <c r="B6" s="96" t="s">
        <v>4542</v>
      </c>
      <c r="F6" t="s">
        <v>2912</v>
      </c>
      <c r="G6" t="s">
        <v>4543</v>
      </c>
    </row>
    <row r="7" spans="1:7" x14ac:dyDescent="0.25">
      <c r="A7" t="s">
        <v>4544</v>
      </c>
      <c r="B7" s="96" t="s">
        <v>4545</v>
      </c>
      <c r="F7" t="s">
        <v>4546</v>
      </c>
      <c r="G7" t="s">
        <v>4547</v>
      </c>
    </row>
    <row r="8" spans="1:7" ht="30" x14ac:dyDescent="0.25">
      <c r="A8" t="s">
        <v>4548</v>
      </c>
      <c r="B8" s="96" t="s">
        <v>4549</v>
      </c>
      <c r="F8" t="s">
        <v>4550</v>
      </c>
      <c r="G8" t="s">
        <v>4551</v>
      </c>
    </row>
    <row r="9" spans="1:7" x14ac:dyDescent="0.25">
      <c r="A9" t="s">
        <v>4548</v>
      </c>
      <c r="B9" s="96" t="s">
        <v>4552</v>
      </c>
    </row>
    <row r="10" spans="1:7" x14ac:dyDescent="0.25">
      <c r="A10" t="s">
        <v>4553</v>
      </c>
      <c r="B10" s="96" t="s">
        <v>4554</v>
      </c>
    </row>
    <row r="11" spans="1:7" ht="45" x14ac:dyDescent="0.25">
      <c r="A11" t="s">
        <v>4553</v>
      </c>
      <c r="B11" s="96" t="s">
        <v>4555</v>
      </c>
    </row>
    <row r="12" spans="1:7" x14ac:dyDescent="0.25">
      <c r="A12" t="s">
        <v>4553</v>
      </c>
      <c r="B12" s="96" t="s">
        <v>4556</v>
      </c>
      <c r="C12" t="s">
        <v>615</v>
      </c>
    </row>
    <row r="14" spans="1:7" x14ac:dyDescent="0.25">
      <c r="A14" t="s">
        <v>4557</v>
      </c>
      <c r="B14" s="96" t="s">
        <v>4558</v>
      </c>
    </row>
    <row r="15" spans="1:7" x14ac:dyDescent="0.25">
      <c r="A15" t="s">
        <v>4559</v>
      </c>
      <c r="B15" s="96" t="s">
        <v>4560</v>
      </c>
    </row>
    <row r="16" spans="1:7" x14ac:dyDescent="0.25">
      <c r="A16" t="s">
        <v>4561</v>
      </c>
      <c r="B16" s="96" t="s">
        <v>4562</v>
      </c>
    </row>
    <row r="17" spans="1:3" x14ac:dyDescent="0.25">
      <c r="A17" t="s">
        <v>4561</v>
      </c>
      <c r="B17" s="96" t="s">
        <v>4563</v>
      </c>
    </row>
    <row r="19" spans="1:3" x14ac:dyDescent="0.25">
      <c r="A19" t="s">
        <v>4564</v>
      </c>
      <c r="B19" s="96" t="s">
        <v>4565</v>
      </c>
    </row>
    <row r="20" spans="1:3" ht="30" x14ac:dyDescent="0.25">
      <c r="A20" t="s">
        <v>4564</v>
      </c>
      <c r="B20" s="532" t="s">
        <v>4566</v>
      </c>
      <c r="C20" t="s">
        <v>4567</v>
      </c>
    </row>
    <row r="21" spans="1:3" ht="60" x14ac:dyDescent="0.25">
      <c r="A21" t="s">
        <v>4564</v>
      </c>
      <c r="B21" s="96" t="s">
        <v>4568</v>
      </c>
    </row>
    <row r="23" spans="1:3" x14ac:dyDescent="0.25">
      <c r="A23" t="s">
        <v>4569</v>
      </c>
      <c r="B23" s="96" t="s">
        <v>4565</v>
      </c>
    </row>
    <row r="24" spans="1:3" x14ac:dyDescent="0.25">
      <c r="A24" t="s">
        <v>4569</v>
      </c>
      <c r="B24" s="96" t="s">
        <v>4570</v>
      </c>
    </row>
    <row r="25" spans="1:3" x14ac:dyDescent="0.25">
      <c r="A25" t="s">
        <v>4546</v>
      </c>
      <c r="B25" s="96" t="s">
        <v>4571</v>
      </c>
    </row>
    <row r="28" spans="1:3" x14ac:dyDescent="0.25">
      <c r="A28" t="s">
        <v>4572</v>
      </c>
    </row>
    <row r="29" spans="1:3" ht="30" x14ac:dyDescent="0.25">
      <c r="A29" t="s">
        <v>4573</v>
      </c>
      <c r="B29" s="96" t="s">
        <v>4574</v>
      </c>
    </row>
    <row r="30" spans="1:3" x14ac:dyDescent="0.25">
      <c r="A30" t="s">
        <v>4575</v>
      </c>
      <c r="B30" s="96" t="s">
        <v>4576</v>
      </c>
    </row>
    <row r="31" spans="1:3" x14ac:dyDescent="0.25">
      <c r="A31" s="531" t="s">
        <v>4577</v>
      </c>
      <c r="B31" s="96" t="s">
        <v>4578</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2"/>
  <dimension ref="A1:L27"/>
  <sheetViews>
    <sheetView workbookViewId="0">
      <selection activeCell="C24" sqref="C24"/>
    </sheetView>
  </sheetViews>
  <sheetFormatPr defaultRowHeight="15" x14ac:dyDescent="0.25"/>
  <cols>
    <col min="1" max="1" width="3.140625" customWidth="1"/>
  </cols>
  <sheetData>
    <row r="1" spans="1:12" x14ac:dyDescent="0.25">
      <c r="A1" t="s">
        <v>4579</v>
      </c>
      <c r="L1" t="s">
        <v>4580</v>
      </c>
    </row>
    <row r="3" spans="1:12" x14ac:dyDescent="0.25">
      <c r="B3" t="s">
        <v>4581</v>
      </c>
    </row>
    <row r="4" spans="1:12" x14ac:dyDescent="0.25">
      <c r="B4" t="s">
        <v>4582</v>
      </c>
    </row>
    <row r="5" spans="1:12" x14ac:dyDescent="0.25">
      <c r="B5" t="s">
        <v>4583</v>
      </c>
    </row>
    <row r="6" spans="1:12" x14ac:dyDescent="0.25">
      <c r="B6" t="s">
        <v>4584</v>
      </c>
    </row>
    <row r="7" spans="1:12" x14ac:dyDescent="0.25">
      <c r="B7" t="s">
        <v>4585</v>
      </c>
    </row>
    <row r="8" spans="1:12" x14ac:dyDescent="0.25">
      <c r="C8" t="s">
        <v>4586</v>
      </c>
    </row>
    <row r="9" spans="1:12" x14ac:dyDescent="0.25">
      <c r="B9" t="s">
        <v>4587</v>
      </c>
    </row>
    <row r="10" spans="1:12" x14ac:dyDescent="0.25">
      <c r="C10" t="s">
        <v>4588</v>
      </c>
    </row>
    <row r="11" spans="1:12" x14ac:dyDescent="0.25">
      <c r="B11" t="s">
        <v>4589</v>
      </c>
    </row>
    <row r="12" spans="1:12" x14ac:dyDescent="0.25">
      <c r="C12" t="s">
        <v>4590</v>
      </c>
    </row>
    <row r="13" spans="1:12" x14ac:dyDescent="0.25">
      <c r="B13" t="s">
        <v>4591</v>
      </c>
    </row>
    <row r="14" spans="1:12" x14ac:dyDescent="0.25">
      <c r="C14" t="s">
        <v>4592</v>
      </c>
    </row>
    <row r="15" spans="1:12" x14ac:dyDescent="0.25">
      <c r="B15" t="s">
        <v>4593</v>
      </c>
    </row>
    <row r="16" spans="1:12" x14ac:dyDescent="0.25">
      <c r="C16" t="s">
        <v>4594</v>
      </c>
    </row>
    <row r="17" spans="2:3" x14ac:dyDescent="0.25">
      <c r="B17" t="s">
        <v>4595</v>
      </c>
    </row>
    <row r="18" spans="2:3" x14ac:dyDescent="0.25">
      <c r="B18" t="s">
        <v>4596</v>
      </c>
    </row>
    <row r="19" spans="2:3" x14ac:dyDescent="0.25">
      <c r="C19" t="s">
        <v>4597</v>
      </c>
    </row>
    <row r="20" spans="2:3" x14ac:dyDescent="0.25">
      <c r="C20" t="s">
        <v>4598</v>
      </c>
    </row>
    <row r="21" spans="2:3" x14ac:dyDescent="0.25">
      <c r="B21" t="s">
        <v>4599</v>
      </c>
    </row>
    <row r="22" spans="2:3" x14ac:dyDescent="0.25">
      <c r="B22" t="s">
        <v>4600</v>
      </c>
    </row>
    <row r="23" spans="2:3" x14ac:dyDescent="0.25">
      <c r="C23" t="s">
        <v>4601</v>
      </c>
    </row>
    <row r="24" spans="2:3" x14ac:dyDescent="0.25">
      <c r="B24" t="s">
        <v>4602</v>
      </c>
    </row>
    <row r="25" spans="2:3" x14ac:dyDescent="0.25">
      <c r="C25" t="s">
        <v>4603</v>
      </c>
    </row>
    <row r="26" spans="2:3" x14ac:dyDescent="0.25">
      <c r="B26" t="s">
        <v>4604</v>
      </c>
    </row>
    <row r="27" spans="2:3" x14ac:dyDescent="0.25">
      <c r="B27" t="s">
        <v>4605</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5"/>
  <dimension ref="A1:N17"/>
  <sheetViews>
    <sheetView topLeftCell="A50" workbookViewId="0">
      <selection activeCell="L9" sqref="L9"/>
    </sheetView>
  </sheetViews>
  <sheetFormatPr defaultRowHeight="15" x14ac:dyDescent="0.25"/>
  <cols>
    <col min="1" max="1" width="30.28515625" customWidth="1"/>
  </cols>
  <sheetData>
    <row r="1" spans="1:14" ht="15.75" thickBot="1" x14ac:dyDescent="0.3">
      <c r="A1" s="577" t="s">
        <v>4606</v>
      </c>
      <c r="B1" s="578" t="s">
        <v>4607</v>
      </c>
      <c r="C1" s="578" t="s">
        <v>4608</v>
      </c>
      <c r="D1" s="578" t="s">
        <v>4609</v>
      </c>
      <c r="E1" s="578" t="s">
        <v>4610</v>
      </c>
      <c r="F1" s="578" t="s">
        <v>4611</v>
      </c>
      <c r="G1" s="578" t="s">
        <v>4612</v>
      </c>
      <c r="H1" s="578" t="s">
        <v>4613</v>
      </c>
      <c r="I1" s="578" t="s">
        <v>4614</v>
      </c>
      <c r="J1" s="578" t="s">
        <v>4615</v>
      </c>
      <c r="K1" s="578" t="s">
        <v>4616</v>
      </c>
      <c r="L1" s="578" t="s">
        <v>4617</v>
      </c>
      <c r="M1" s="578" t="s">
        <v>4618</v>
      </c>
      <c r="N1" s="578" t="s">
        <v>192</v>
      </c>
    </row>
    <row r="2" spans="1:14" ht="15.75" thickBot="1" x14ac:dyDescent="0.3">
      <c r="A2" s="579" t="s">
        <v>4619</v>
      </c>
      <c r="B2" s="580">
        <v>183</v>
      </c>
      <c r="C2" s="580">
        <v>203</v>
      </c>
      <c r="D2" s="580">
        <v>161</v>
      </c>
      <c r="E2" s="580">
        <v>133</v>
      </c>
      <c r="F2" s="580">
        <v>204</v>
      </c>
      <c r="G2" s="580">
        <v>102</v>
      </c>
      <c r="H2" s="580">
        <v>105</v>
      </c>
      <c r="I2" s="580">
        <v>152</v>
      </c>
      <c r="J2" s="580">
        <v>177</v>
      </c>
      <c r="K2" s="580">
        <v>231</v>
      </c>
      <c r="L2" s="580">
        <v>197</v>
      </c>
      <c r="M2" s="580">
        <v>179</v>
      </c>
      <c r="N2" s="580">
        <v>2027</v>
      </c>
    </row>
    <row r="3" spans="1:14" ht="15.75" thickBot="1" x14ac:dyDescent="0.3">
      <c r="A3" s="579" t="s">
        <v>4620</v>
      </c>
      <c r="B3" s="580">
        <v>37</v>
      </c>
      <c r="C3" s="580">
        <v>22</v>
      </c>
      <c r="D3" s="580">
        <v>61</v>
      </c>
      <c r="E3" s="580">
        <v>65</v>
      </c>
      <c r="F3" s="580">
        <v>51</v>
      </c>
      <c r="G3" s="580">
        <v>35</v>
      </c>
      <c r="H3" s="580">
        <v>48</v>
      </c>
      <c r="I3" s="580">
        <v>73</v>
      </c>
      <c r="J3" s="580">
        <v>65</v>
      </c>
      <c r="K3" s="580">
        <v>99</v>
      </c>
      <c r="L3" s="580">
        <v>85</v>
      </c>
      <c r="M3" s="580">
        <v>69</v>
      </c>
      <c r="N3" s="580">
        <v>710</v>
      </c>
    </row>
    <row r="4" spans="1:14" ht="15.75" thickBot="1" x14ac:dyDescent="0.3">
      <c r="A4" s="579" t="s">
        <v>4621</v>
      </c>
      <c r="B4" s="580">
        <v>177</v>
      </c>
      <c r="C4" s="580">
        <v>221</v>
      </c>
      <c r="D4" s="580">
        <v>267</v>
      </c>
      <c r="E4" s="580">
        <v>247</v>
      </c>
      <c r="F4" s="580">
        <v>275</v>
      </c>
      <c r="G4" s="580">
        <v>254</v>
      </c>
      <c r="H4" s="580">
        <v>258</v>
      </c>
      <c r="I4" s="580">
        <v>248</v>
      </c>
      <c r="J4" s="580">
        <v>304</v>
      </c>
      <c r="K4" s="580">
        <v>276</v>
      </c>
      <c r="L4" s="580">
        <v>251</v>
      </c>
      <c r="M4" s="580">
        <v>242</v>
      </c>
      <c r="N4" s="580">
        <v>3020</v>
      </c>
    </row>
    <row r="5" spans="1:14" ht="15.75" thickBot="1" x14ac:dyDescent="0.3">
      <c r="A5" s="579" t="s">
        <v>4622</v>
      </c>
      <c r="B5" s="580">
        <v>40</v>
      </c>
      <c r="C5" s="580">
        <v>40</v>
      </c>
      <c r="D5" s="580">
        <v>67</v>
      </c>
      <c r="E5" s="580">
        <v>43</v>
      </c>
      <c r="F5" s="580">
        <v>61</v>
      </c>
      <c r="G5" s="580">
        <v>54</v>
      </c>
      <c r="H5" s="580">
        <v>73</v>
      </c>
      <c r="I5" s="580">
        <v>82</v>
      </c>
      <c r="J5" s="580">
        <v>69</v>
      </c>
      <c r="K5" s="580">
        <v>91</v>
      </c>
      <c r="L5" s="580">
        <v>98</v>
      </c>
      <c r="M5" s="580">
        <v>95</v>
      </c>
      <c r="N5" s="580">
        <v>813</v>
      </c>
    </row>
    <row r="6" spans="1:14" ht="15.75" thickBot="1" x14ac:dyDescent="0.3">
      <c r="A6" s="579" t="s">
        <v>4623</v>
      </c>
      <c r="B6" s="580">
        <v>271</v>
      </c>
      <c r="C6" s="580">
        <v>278</v>
      </c>
      <c r="D6" s="580">
        <v>374</v>
      </c>
      <c r="E6" s="580">
        <v>362</v>
      </c>
      <c r="F6" s="580">
        <v>316</v>
      </c>
      <c r="G6" s="580">
        <v>277</v>
      </c>
      <c r="H6" s="580">
        <v>283</v>
      </c>
      <c r="I6" s="580">
        <v>325</v>
      </c>
      <c r="J6" s="580">
        <v>289</v>
      </c>
      <c r="K6" s="580">
        <v>282</v>
      </c>
      <c r="L6" s="580">
        <v>369</v>
      </c>
      <c r="M6" s="580">
        <v>300</v>
      </c>
      <c r="N6" s="580">
        <v>3726</v>
      </c>
    </row>
    <row r="7" spans="1:14" ht="15.75" thickBot="1" x14ac:dyDescent="0.3">
      <c r="A7" s="579" t="s">
        <v>4624</v>
      </c>
      <c r="B7" s="580">
        <v>96</v>
      </c>
      <c r="C7" s="580">
        <v>140</v>
      </c>
      <c r="D7" s="580">
        <v>108</v>
      </c>
      <c r="E7" s="580">
        <v>159</v>
      </c>
      <c r="F7" s="580">
        <v>114</v>
      </c>
      <c r="G7" s="580">
        <v>83</v>
      </c>
      <c r="H7" s="580">
        <v>131</v>
      </c>
      <c r="I7" s="580">
        <v>146</v>
      </c>
      <c r="J7" s="580">
        <v>127</v>
      </c>
      <c r="K7" s="580">
        <v>114</v>
      </c>
      <c r="L7" s="580">
        <v>103</v>
      </c>
      <c r="M7" s="580">
        <v>78</v>
      </c>
      <c r="N7" s="580">
        <v>1399</v>
      </c>
    </row>
    <row r="8" spans="1:14" ht="15.75" thickBot="1" x14ac:dyDescent="0.3">
      <c r="A8" s="579" t="s">
        <v>4625</v>
      </c>
      <c r="B8" s="580">
        <v>262</v>
      </c>
      <c r="C8" s="580">
        <v>156</v>
      </c>
      <c r="D8" s="580">
        <v>423</v>
      </c>
      <c r="E8" s="580">
        <v>385</v>
      </c>
      <c r="F8" s="580">
        <v>303</v>
      </c>
      <c r="G8" s="580">
        <v>272</v>
      </c>
      <c r="H8" s="580">
        <v>285</v>
      </c>
      <c r="I8" s="582"/>
    </row>
    <row r="9" spans="1:14" ht="15.75" thickBot="1" x14ac:dyDescent="0.3">
      <c r="A9" s="579" t="s">
        <v>4626</v>
      </c>
      <c r="B9" s="580">
        <v>73</v>
      </c>
      <c r="C9" s="580">
        <v>87</v>
      </c>
      <c r="D9" s="580">
        <v>115</v>
      </c>
      <c r="E9" s="580">
        <v>92</v>
      </c>
      <c r="F9" s="580">
        <v>180</v>
      </c>
      <c r="G9" s="580">
        <v>100</v>
      </c>
      <c r="H9" s="580">
        <v>137</v>
      </c>
      <c r="I9" s="582"/>
    </row>
    <row r="16" spans="1:14" ht="15.75" thickBot="1" x14ac:dyDescent="0.3"/>
    <row r="17" spans="6:6" ht="15.75" thickBot="1" x14ac:dyDescent="0.3">
      <c r="F17" s="581"/>
    </row>
  </sheetData>
  <autoFilter ref="A1:N9" xr:uid="{00000000-0009-0000-0000-000024000000}"/>
  <pageMargins left="0.7" right="0.7" top="0.75" bottom="0.75" header="0.3" footer="0.3"/>
  <pageSetup orientation="portrait" r:id="rId1"/>
  <headerFooter>
    <oddFooter>&amp;C&amp;1#&amp;"Calibri"&amp;12&amp;K000000Confidential</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dimension ref="A1:E41"/>
  <sheetViews>
    <sheetView workbookViewId="0">
      <selection activeCell="B26" sqref="B26"/>
    </sheetView>
  </sheetViews>
  <sheetFormatPr defaultRowHeight="15" x14ac:dyDescent="0.25"/>
  <cols>
    <col min="1" max="1" width="38.140625" bestFit="1" customWidth="1"/>
    <col min="2" max="2" width="18.7109375" bestFit="1" customWidth="1"/>
    <col min="3" max="3" width="24.5703125" bestFit="1" customWidth="1"/>
    <col min="4" max="5" width="12.42578125" bestFit="1" customWidth="1"/>
  </cols>
  <sheetData>
    <row r="1" spans="1:5" x14ac:dyDescent="0.25">
      <c r="A1" s="585" t="s">
        <v>4627</v>
      </c>
      <c r="B1" s="585" t="s">
        <v>4628</v>
      </c>
      <c r="C1" s="586" t="s">
        <v>4629</v>
      </c>
      <c r="D1" s="586" t="s">
        <v>4630</v>
      </c>
      <c r="E1" s="586" t="s">
        <v>4631</v>
      </c>
    </row>
    <row r="2" spans="1:5" x14ac:dyDescent="0.25">
      <c r="A2" t="s">
        <v>4632</v>
      </c>
      <c r="B2" t="s">
        <v>4633</v>
      </c>
      <c r="C2" s="584" t="s">
        <v>4634</v>
      </c>
      <c r="D2" s="27" t="s">
        <v>4635</v>
      </c>
      <c r="E2" s="27" t="s">
        <v>4636</v>
      </c>
    </row>
    <row r="3" spans="1:5" x14ac:dyDescent="0.25">
      <c r="A3" t="s">
        <v>4637</v>
      </c>
      <c r="B3" t="s">
        <v>4638</v>
      </c>
      <c r="C3" s="584" t="s">
        <v>4639</v>
      </c>
      <c r="D3" s="27" t="s">
        <v>4640</v>
      </c>
      <c r="E3" s="27" t="s">
        <v>4641</v>
      </c>
    </row>
    <row r="4" spans="1:5" x14ac:dyDescent="0.25">
      <c r="A4" t="s">
        <v>4642</v>
      </c>
      <c r="B4" s="606" t="s">
        <v>4643</v>
      </c>
      <c r="C4" s="584" t="s">
        <v>4644</v>
      </c>
      <c r="D4" s="27" t="s">
        <v>4645</v>
      </c>
      <c r="E4" s="27" t="s">
        <v>4646</v>
      </c>
    </row>
    <row r="5" spans="1:5" x14ac:dyDescent="0.25">
      <c r="A5" t="s">
        <v>4647</v>
      </c>
      <c r="B5" t="s">
        <v>4648</v>
      </c>
      <c r="C5" s="584" t="s">
        <v>4649</v>
      </c>
      <c r="D5" s="27" t="s">
        <v>4650</v>
      </c>
      <c r="E5" s="27" t="s">
        <v>4651</v>
      </c>
    </row>
    <row r="6" spans="1:5" x14ac:dyDescent="0.25">
      <c r="A6" t="s">
        <v>4652</v>
      </c>
      <c r="B6" t="s">
        <v>4653</v>
      </c>
      <c r="C6" s="584" t="s">
        <v>4654</v>
      </c>
      <c r="D6" s="27" t="s">
        <v>4655</v>
      </c>
      <c r="E6" s="27" t="s">
        <v>4656</v>
      </c>
    </row>
    <row r="7" spans="1:5" x14ac:dyDescent="0.25">
      <c r="A7" t="s">
        <v>4657</v>
      </c>
      <c r="B7" t="s">
        <v>4658</v>
      </c>
      <c r="C7" s="584" t="s">
        <v>4659</v>
      </c>
      <c r="D7" s="27" t="s">
        <v>4660</v>
      </c>
      <c r="E7" s="27" t="s">
        <v>4661</v>
      </c>
    </row>
    <row r="8" spans="1:5" x14ac:dyDescent="0.25">
      <c r="A8" t="s">
        <v>4662</v>
      </c>
      <c r="B8" t="s">
        <v>4663</v>
      </c>
      <c r="C8" s="584" t="s">
        <v>4664</v>
      </c>
      <c r="D8" s="27" t="s">
        <v>4665</v>
      </c>
      <c r="E8" s="27" t="s">
        <v>4666</v>
      </c>
    </row>
    <row r="9" spans="1:5" x14ac:dyDescent="0.25">
      <c r="A9" t="s">
        <v>4667</v>
      </c>
      <c r="B9" t="s">
        <v>4668</v>
      </c>
      <c r="C9" s="584" t="s">
        <v>4669</v>
      </c>
      <c r="D9" s="27" t="s">
        <v>4670</v>
      </c>
      <c r="E9" s="27" t="s">
        <v>4671</v>
      </c>
    </row>
    <row r="10" spans="1:5" x14ac:dyDescent="0.25">
      <c r="A10" t="s">
        <v>4672</v>
      </c>
      <c r="B10" t="s">
        <v>4673</v>
      </c>
      <c r="C10" s="584" t="s">
        <v>4674</v>
      </c>
      <c r="D10" s="27" t="s">
        <v>4675</v>
      </c>
      <c r="E10" s="27" t="s">
        <v>4676</v>
      </c>
    </row>
    <row r="11" spans="1:5" x14ac:dyDescent="0.25">
      <c r="A11" t="s">
        <v>4677</v>
      </c>
      <c r="B11" t="s">
        <v>4678</v>
      </c>
      <c r="C11" s="584" t="s">
        <v>4679</v>
      </c>
      <c r="D11" s="27" t="s">
        <v>4680</v>
      </c>
      <c r="E11" s="27" t="s">
        <v>4681</v>
      </c>
    </row>
    <row r="12" spans="1:5" x14ac:dyDescent="0.25">
      <c r="A12" t="s">
        <v>4682</v>
      </c>
      <c r="B12" t="s">
        <v>4683</v>
      </c>
      <c r="C12" s="584" t="s">
        <v>4684</v>
      </c>
      <c r="D12" s="27" t="s">
        <v>4685</v>
      </c>
      <c r="E12" s="27" t="s">
        <v>4686</v>
      </c>
    </row>
    <row r="13" spans="1:5" x14ac:dyDescent="0.25">
      <c r="A13" t="s">
        <v>4682</v>
      </c>
      <c r="B13" t="s">
        <v>4687</v>
      </c>
      <c r="C13" s="584" t="s">
        <v>4688</v>
      </c>
      <c r="D13" s="27" t="s">
        <v>4689</v>
      </c>
      <c r="E13" s="27" t="s">
        <v>4690</v>
      </c>
    </row>
    <row r="14" spans="1:5" x14ac:dyDescent="0.25">
      <c r="A14" t="s">
        <v>4682</v>
      </c>
      <c r="B14" t="s">
        <v>4691</v>
      </c>
      <c r="C14" s="584" t="s">
        <v>4692</v>
      </c>
      <c r="D14" s="27" t="s">
        <v>4693</v>
      </c>
      <c r="E14" s="27" t="s">
        <v>4694</v>
      </c>
    </row>
    <row r="15" spans="1:5" x14ac:dyDescent="0.25">
      <c r="A15" t="s">
        <v>4695</v>
      </c>
      <c r="B15" t="s">
        <v>4696</v>
      </c>
      <c r="C15" s="584" t="s">
        <v>4697</v>
      </c>
      <c r="D15" s="27" t="s">
        <v>4698</v>
      </c>
      <c r="E15" s="27" t="s">
        <v>4699</v>
      </c>
    </row>
    <row r="16" spans="1:5" x14ac:dyDescent="0.25">
      <c r="A16" t="s">
        <v>4682</v>
      </c>
      <c r="B16" t="s">
        <v>4700</v>
      </c>
      <c r="C16" s="584" t="s">
        <v>4701</v>
      </c>
      <c r="D16" s="27" t="s">
        <v>4702</v>
      </c>
      <c r="E16" s="27" t="s">
        <v>4703</v>
      </c>
    </row>
    <row r="17" spans="1:5" x14ac:dyDescent="0.25">
      <c r="A17" t="s">
        <v>4682</v>
      </c>
      <c r="B17" t="s">
        <v>4704</v>
      </c>
      <c r="C17" s="584" t="s">
        <v>4705</v>
      </c>
      <c r="D17" s="27" t="s">
        <v>4706</v>
      </c>
      <c r="E17" s="27" t="s">
        <v>4707</v>
      </c>
    </row>
    <row r="18" spans="1:5" x14ac:dyDescent="0.25">
      <c r="A18" t="s">
        <v>4708</v>
      </c>
      <c r="B18" t="s">
        <v>4709</v>
      </c>
      <c r="C18" s="584" t="s">
        <v>4710</v>
      </c>
      <c r="D18" s="27" t="s">
        <v>4711</v>
      </c>
      <c r="E18" s="27" t="s">
        <v>4712</v>
      </c>
    </row>
    <row r="19" spans="1:5" x14ac:dyDescent="0.25">
      <c r="A19" t="s">
        <v>4713</v>
      </c>
      <c r="B19" t="s">
        <v>4714</v>
      </c>
      <c r="C19" s="584" t="s">
        <v>4715</v>
      </c>
      <c r="D19" s="27" t="s">
        <v>4716</v>
      </c>
      <c r="E19" s="27" t="s">
        <v>4717</v>
      </c>
    </row>
    <row r="20" spans="1:5" x14ac:dyDescent="0.25">
      <c r="A20" t="s">
        <v>4718</v>
      </c>
      <c r="B20" t="s">
        <v>4719</v>
      </c>
      <c r="C20" s="584" t="s">
        <v>4720</v>
      </c>
      <c r="D20" s="27" t="s">
        <v>4721</v>
      </c>
      <c r="E20" s="27" t="s">
        <v>4722</v>
      </c>
    </row>
    <row r="21" spans="1:5" x14ac:dyDescent="0.25">
      <c r="A21" t="s">
        <v>4723</v>
      </c>
      <c r="B21" t="s">
        <v>4724</v>
      </c>
      <c r="C21" s="584" t="s">
        <v>4725</v>
      </c>
      <c r="D21" s="27" t="s">
        <v>4726</v>
      </c>
      <c r="E21" s="27" t="s">
        <v>4727</v>
      </c>
    </row>
    <row r="22" spans="1:5" x14ac:dyDescent="0.25">
      <c r="A22" t="s">
        <v>4728</v>
      </c>
      <c r="B22" t="s">
        <v>4729</v>
      </c>
      <c r="C22" s="584" t="s">
        <v>4730</v>
      </c>
      <c r="D22" s="27" t="s">
        <v>4731</v>
      </c>
      <c r="E22" s="27" t="s">
        <v>4732</v>
      </c>
    </row>
    <row r="23" spans="1:5" x14ac:dyDescent="0.25">
      <c r="A23" t="s">
        <v>4733</v>
      </c>
      <c r="B23" t="s">
        <v>414</v>
      </c>
      <c r="C23" s="27"/>
      <c r="D23" s="27"/>
      <c r="E23" s="27"/>
    </row>
    <row r="24" spans="1:5" x14ac:dyDescent="0.25">
      <c r="A24" t="s">
        <v>4734</v>
      </c>
      <c r="B24" t="s">
        <v>4735</v>
      </c>
      <c r="C24" s="584" t="s">
        <v>4736</v>
      </c>
      <c r="D24" s="27" t="s">
        <v>4737</v>
      </c>
      <c r="E24" s="27" t="s">
        <v>4737</v>
      </c>
    </row>
    <row r="25" spans="1:5" x14ac:dyDescent="0.25">
      <c r="A25" t="s">
        <v>4734</v>
      </c>
      <c r="B25" t="s">
        <v>4738</v>
      </c>
      <c r="C25" s="584" t="s">
        <v>4739</v>
      </c>
      <c r="D25" s="27" t="s">
        <v>4740</v>
      </c>
      <c r="E25" s="27" t="s">
        <v>4740</v>
      </c>
    </row>
    <row r="26" spans="1:5" x14ac:dyDescent="0.25">
      <c r="A26" t="s">
        <v>4741</v>
      </c>
      <c r="B26" s="606" t="s">
        <v>4742</v>
      </c>
      <c r="C26" s="584" t="s">
        <v>4743</v>
      </c>
      <c r="D26" s="27" t="s">
        <v>4744</v>
      </c>
      <c r="E26" s="27" t="s">
        <v>4744</v>
      </c>
    </row>
    <row r="27" spans="1:5" x14ac:dyDescent="0.25">
      <c r="A27" t="s">
        <v>4741</v>
      </c>
      <c r="B27" t="s">
        <v>4745</v>
      </c>
      <c r="C27" s="584" t="s">
        <v>4746</v>
      </c>
      <c r="D27" s="27" t="s">
        <v>4747</v>
      </c>
      <c r="E27" s="27" t="s">
        <v>4747</v>
      </c>
    </row>
    <row r="28" spans="1:5" x14ac:dyDescent="0.25">
      <c r="A28" t="s">
        <v>4748</v>
      </c>
      <c r="B28" t="s">
        <v>4749</v>
      </c>
      <c r="C28" s="584" t="s">
        <v>4750</v>
      </c>
      <c r="D28" s="27" t="s">
        <v>4751</v>
      </c>
      <c r="E28" s="27" t="s">
        <v>4752</v>
      </c>
    </row>
    <row r="29" spans="1:5" x14ac:dyDescent="0.25">
      <c r="A29" t="s">
        <v>4753</v>
      </c>
      <c r="C29" s="27"/>
      <c r="D29" s="27"/>
      <c r="E29" s="27"/>
    </row>
    <row r="30" spans="1:5" x14ac:dyDescent="0.25">
      <c r="A30" t="s">
        <v>4754</v>
      </c>
      <c r="B30" s="606" t="s">
        <v>4643</v>
      </c>
      <c r="C30" s="584" t="s">
        <v>4644</v>
      </c>
      <c r="D30" s="27" t="s">
        <v>4645</v>
      </c>
      <c r="E30" s="27" t="s">
        <v>4646</v>
      </c>
    </row>
    <row r="31" spans="1:5" x14ac:dyDescent="0.25">
      <c r="A31" t="s">
        <v>4755</v>
      </c>
      <c r="B31" t="s">
        <v>4756</v>
      </c>
      <c r="C31" s="584" t="s">
        <v>4757</v>
      </c>
      <c r="D31" s="27" t="s">
        <v>4758</v>
      </c>
      <c r="E31" s="27" t="s">
        <v>4758</v>
      </c>
    </row>
    <row r="32" spans="1:5" x14ac:dyDescent="0.25">
      <c r="A32" t="s">
        <v>4759</v>
      </c>
      <c r="B32" t="s">
        <v>4760</v>
      </c>
      <c r="C32" s="584" t="s">
        <v>4761</v>
      </c>
      <c r="D32" s="27" t="s">
        <v>4762</v>
      </c>
      <c r="E32" s="27" t="s">
        <v>4763</v>
      </c>
    </row>
    <row r="33" spans="1:5" x14ac:dyDescent="0.25">
      <c r="A33" t="s">
        <v>4764</v>
      </c>
      <c r="B33" s="606" t="s">
        <v>4765</v>
      </c>
      <c r="C33" s="584" t="s">
        <v>4766</v>
      </c>
      <c r="D33" s="27" t="s">
        <v>4767</v>
      </c>
      <c r="E33" s="27" t="s">
        <v>4768</v>
      </c>
    </row>
    <row r="34" spans="1:5" x14ac:dyDescent="0.25">
      <c r="A34" t="s">
        <v>4769</v>
      </c>
      <c r="B34" t="s">
        <v>4770</v>
      </c>
      <c r="C34" s="584" t="s">
        <v>4771</v>
      </c>
      <c r="D34" s="27" t="s">
        <v>4772</v>
      </c>
      <c r="E34" s="27" t="s">
        <v>4773</v>
      </c>
    </row>
    <row r="35" spans="1:5" x14ac:dyDescent="0.25">
      <c r="A35" t="s">
        <v>4774</v>
      </c>
      <c r="B35" t="s">
        <v>4775</v>
      </c>
      <c r="C35" s="584" t="s">
        <v>4776</v>
      </c>
      <c r="D35" s="27" t="s">
        <v>4777</v>
      </c>
      <c r="E35" s="27" t="s">
        <v>4778</v>
      </c>
    </row>
    <row r="36" spans="1:5" x14ac:dyDescent="0.25">
      <c r="A36" t="s">
        <v>4774</v>
      </c>
      <c r="B36" t="s">
        <v>4779</v>
      </c>
      <c r="C36" s="584" t="s">
        <v>4780</v>
      </c>
      <c r="D36" s="27" t="s">
        <v>4781</v>
      </c>
      <c r="E36" s="27" t="s">
        <v>4781</v>
      </c>
    </row>
    <row r="37" spans="1:5" x14ac:dyDescent="0.25">
      <c r="A37" t="s">
        <v>4782</v>
      </c>
      <c r="B37" t="s">
        <v>4783</v>
      </c>
      <c r="C37" s="584" t="s">
        <v>4784</v>
      </c>
      <c r="D37" s="27" t="s">
        <v>4785</v>
      </c>
      <c r="E37" s="27" t="s">
        <v>4786</v>
      </c>
    </row>
    <row r="38" spans="1:5" x14ac:dyDescent="0.25">
      <c r="A38" t="s">
        <v>4787</v>
      </c>
      <c r="C38" s="27"/>
      <c r="D38" s="27"/>
      <c r="E38" s="27"/>
    </row>
    <row r="39" spans="1:5" x14ac:dyDescent="0.25">
      <c r="A39" t="s">
        <v>4788</v>
      </c>
      <c r="B39" t="s">
        <v>4789</v>
      </c>
    </row>
    <row r="40" spans="1:5" x14ac:dyDescent="0.25">
      <c r="A40" t="s">
        <v>4790</v>
      </c>
      <c r="B40" t="s">
        <v>4791</v>
      </c>
    </row>
    <row r="41" spans="1:5" x14ac:dyDescent="0.25">
      <c r="A41" t="s">
        <v>4790</v>
      </c>
      <c r="B41" t="s">
        <v>4792</v>
      </c>
    </row>
  </sheetData>
  <hyperlinks>
    <hyperlink ref="C2" r:id="rId1" xr:uid="{00000000-0004-0000-2500-000000000000}"/>
    <hyperlink ref="C3" r:id="rId2" xr:uid="{00000000-0004-0000-2500-000001000000}"/>
    <hyperlink ref="C5" r:id="rId3" xr:uid="{00000000-0004-0000-2500-000002000000}"/>
    <hyperlink ref="C7" r:id="rId4" xr:uid="{00000000-0004-0000-2500-000003000000}"/>
    <hyperlink ref="C28" r:id="rId5" xr:uid="{00000000-0004-0000-2500-000004000000}"/>
    <hyperlink ref="C33" r:id="rId6" xr:uid="{00000000-0004-0000-2500-000005000000}"/>
    <hyperlink ref="C11" r:id="rId7" xr:uid="{00000000-0004-0000-2500-000006000000}"/>
    <hyperlink ref="C12" r:id="rId8" xr:uid="{00000000-0004-0000-2500-000007000000}"/>
    <hyperlink ref="C15" r:id="rId9" xr:uid="{00000000-0004-0000-2500-000008000000}"/>
    <hyperlink ref="C19" r:id="rId10" xr:uid="{00000000-0004-0000-2500-000009000000}"/>
    <hyperlink ref="C18" r:id="rId11" xr:uid="{00000000-0004-0000-2500-00000A000000}"/>
    <hyperlink ref="C13" r:id="rId12" xr:uid="{00000000-0004-0000-2500-00000B000000}"/>
    <hyperlink ref="C16" r:id="rId13" xr:uid="{00000000-0004-0000-2500-00000C000000}"/>
    <hyperlink ref="C14" r:id="rId14" xr:uid="{00000000-0004-0000-2500-00000D000000}"/>
    <hyperlink ref="C26" r:id="rId15" xr:uid="{00000000-0004-0000-2500-00000E000000}"/>
    <hyperlink ref="C27" r:id="rId16" xr:uid="{00000000-0004-0000-2500-00000F000000}"/>
    <hyperlink ref="C8" r:id="rId17" xr:uid="{00000000-0004-0000-2500-000010000000}"/>
    <hyperlink ref="C31" r:id="rId18" xr:uid="{00000000-0004-0000-2500-000011000000}"/>
    <hyperlink ref="C32" r:id="rId19" xr:uid="{00000000-0004-0000-2500-000012000000}"/>
    <hyperlink ref="C36" r:id="rId20" xr:uid="{00000000-0004-0000-2500-000013000000}"/>
    <hyperlink ref="C35" r:id="rId21" xr:uid="{00000000-0004-0000-2500-000014000000}"/>
    <hyperlink ref="C24" r:id="rId22" xr:uid="{00000000-0004-0000-2500-000015000000}"/>
    <hyperlink ref="C25" r:id="rId23" xr:uid="{00000000-0004-0000-2500-000016000000}"/>
    <hyperlink ref="C34" r:id="rId24" xr:uid="{00000000-0004-0000-2500-000017000000}"/>
    <hyperlink ref="C9" r:id="rId25" xr:uid="{00000000-0004-0000-2500-000018000000}"/>
    <hyperlink ref="C10" r:id="rId26" xr:uid="{00000000-0004-0000-2500-000019000000}"/>
    <hyperlink ref="C17" r:id="rId27" xr:uid="{00000000-0004-0000-2500-00001A000000}"/>
    <hyperlink ref="C6" r:id="rId28" xr:uid="{00000000-0004-0000-2500-00001B000000}"/>
    <hyperlink ref="C22" r:id="rId29" xr:uid="{00000000-0004-0000-2500-00001C000000}"/>
    <hyperlink ref="C20" r:id="rId30" xr:uid="{00000000-0004-0000-2500-00001D000000}"/>
    <hyperlink ref="C21" r:id="rId31" xr:uid="{00000000-0004-0000-2500-00001E000000}"/>
    <hyperlink ref="C37" r:id="rId32" xr:uid="{00000000-0004-0000-2500-00001F000000}"/>
    <hyperlink ref="C4" r:id="rId33" xr:uid="{00000000-0004-0000-2500-000020000000}"/>
    <hyperlink ref="C30" r:id="rId34" xr:uid="{00000000-0004-0000-2500-000021000000}"/>
  </hyperlinks>
  <pageMargins left="0.7" right="0.7" top="0.75" bottom="0.75" header="0.3" footer="0.3"/>
  <pageSetup orientation="portrait" horizontalDpi="200" verticalDpi="200" r:id="rId35"/>
  <headerFooter>
    <oddFooter>&amp;C&amp;1#&amp;"Calibri"&amp;12&amp;K000000Confidential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SharedWithUsers xmlns="b5f79e99-5da1-4a79-9ce9-cd19d0e8bd26">
      <UserInfo>
        <DisplayName>Chung, Robyn</DisplayName>
        <AccountId>2566</AccountId>
        <AccountType/>
      </UserInfo>
    </SharedWithUsers>
  </documentManagement>
</p:properties>
</file>

<file path=customXml/item5.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A6709660-93F8-4B0A-B30F-DD712C7F5D45}">
  <ds:schemaRefs>
    <ds:schemaRef ds:uri="http://schemas.microsoft.com/office/2006/metadata/longProperties"/>
  </ds:schemaRefs>
</ds:datastoreItem>
</file>

<file path=customXml/itemProps2.xml><?xml version="1.0" encoding="utf-8"?>
<ds:datastoreItem xmlns:ds="http://schemas.openxmlformats.org/officeDocument/2006/customXml" ds:itemID="{4A28A29F-51B0-4ACD-9659-E6A5D4F81B34}">
  <ds:schemaRefs>
    <ds:schemaRef ds:uri="http://schemas.microsoft.com/sharepoint/v3/contenttype/forms"/>
  </ds:schemaRefs>
</ds:datastoreItem>
</file>

<file path=customXml/itemProps3.xml><?xml version="1.0" encoding="utf-8"?>
<ds:datastoreItem xmlns:ds="http://schemas.openxmlformats.org/officeDocument/2006/customXml" ds:itemID="{40701D6D-4B20-4723-8022-34D17ED9A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fb561652-c1f0-49a2-82ff-40b19bf1d53b"/>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9A2081-BB33-4F07-B36C-16A64D2DA2CF}">
  <ds:schemaRefs>
    <ds:schemaRef ds:uri="http://schemas.microsoft.com/office/2006/metadata/properties"/>
    <ds:schemaRef ds:uri="http://schemas.microsoft.com/office/infopath/2007/PartnerControls"/>
    <ds:schemaRef ds:uri="97e57212-3e02-407f-8b2d-05f7d7f19b15"/>
    <ds:schemaRef ds:uri="b5f79e99-5da1-4a79-9ce9-cd19d0e8bd26"/>
  </ds:schemaRefs>
</ds:datastoreItem>
</file>

<file path=customXml/itemProps5.xml><?xml version="1.0" encoding="utf-8"?>
<ds:datastoreItem xmlns:ds="http://schemas.openxmlformats.org/officeDocument/2006/customXml" ds:itemID="{9FB13A54-1D86-41B4-8566-6D0CA9577D6B}">
  <ds:schemaRefs>
    <ds:schemaRef ds:uri="Microsoft.SharePoint.Taxonomy.ContentTypeSync"/>
  </ds:schemaRefs>
</ds:datastoreItem>
</file>

<file path=docMetadata/LabelInfo.xml><?xml version="1.0" encoding="utf-8"?>
<clbl:labelList xmlns:clbl="http://schemas.microsoft.com/office/2020/mipLabelMetadata">
  <clbl:label id="{a4675416-42cb-4b14-91d4-2c35be0e3c67}" enabled="1" method="Standar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11</vt:i4>
      </vt:variant>
    </vt:vector>
  </HeadingPairs>
  <TitlesOfParts>
    <vt:vector size="49" baseType="lpstr">
      <vt:lpstr>Tracking2013 by Month</vt:lpstr>
      <vt:lpstr>Tracking2015 by Quarter</vt:lpstr>
      <vt:lpstr>Tracking2016 by Quarter</vt:lpstr>
      <vt:lpstr>Tracking2016 by Month</vt:lpstr>
      <vt:lpstr>Tracking2015 by Month</vt:lpstr>
      <vt:lpstr>2019 OP Rag Status</vt:lpstr>
      <vt:lpstr>2018 OP Rag Status</vt:lpstr>
      <vt:lpstr>Tracking2017 by Month</vt:lpstr>
      <vt:lpstr>Tracking2018 by Month</vt:lpstr>
      <vt:lpstr>Tracking2014 by Month</vt:lpstr>
      <vt:lpstr>CA's Tracking Report </vt:lpstr>
      <vt:lpstr>Checklist</vt:lpstr>
      <vt:lpstr>Pivots</vt:lpstr>
      <vt:lpstr>Charts</vt:lpstr>
      <vt:lpstr>MonthlyReportDetail</vt:lpstr>
      <vt:lpstr>Tracking2012</vt:lpstr>
      <vt:lpstr>LP SubSystems</vt:lpstr>
      <vt:lpstr>Regulation Sta.</vt:lpstr>
      <vt:lpstr>MOP -20 Results</vt:lpstr>
      <vt:lpstr>Reference</vt:lpstr>
      <vt:lpstr>Tracking2019 by Month</vt:lpstr>
      <vt:lpstr>Tracking2020 by Month</vt:lpstr>
      <vt:lpstr>Tracking2021 by Month</vt:lpstr>
      <vt:lpstr>Pivot</vt:lpstr>
      <vt:lpstr>Tracking2023byMonth</vt:lpstr>
      <vt:lpstr>Tracking2022byMonth</vt:lpstr>
      <vt:lpstr>OP &amp; Near Hits Data</vt:lpstr>
      <vt:lpstr>Tracking2013 by Quarter</vt:lpstr>
      <vt:lpstr>Fact Finding</vt:lpstr>
      <vt:lpstr>LRGOP Risk Model Events</vt:lpstr>
      <vt:lpstr>Large OP Events</vt:lpstr>
      <vt:lpstr>Sheet1</vt:lpstr>
      <vt:lpstr>OP SAR</vt:lpstr>
      <vt:lpstr>Large_Largest Excursion Events</vt:lpstr>
      <vt:lpstr>Monthly Tasks</vt:lpstr>
      <vt:lpstr>Roles</vt:lpstr>
      <vt:lpstr>Clearances</vt:lpstr>
      <vt:lpstr>Contact List</vt:lpstr>
      <vt:lpstr>'CA''s Tracking Report '!Print_Area</vt:lpstr>
      <vt:lpstr>'OP &amp; Near Hits Data'!Print_Area</vt:lpstr>
      <vt:lpstr>Tracking2012!Print_Area</vt:lpstr>
      <vt:lpstr>'Tracking2013 by Month'!Print_Area</vt:lpstr>
      <vt:lpstr>'Tracking2013 by Quarter'!Print_Area</vt:lpstr>
      <vt:lpstr>'Tracking2014 by Month'!Print_Area</vt:lpstr>
      <vt:lpstr>'Tracking2015 by Month'!Print_Area</vt:lpstr>
      <vt:lpstr>'Tracking2015 by Quarter'!Print_Area</vt:lpstr>
      <vt:lpstr>'Tracking2016 by Month'!Print_Area</vt:lpstr>
      <vt:lpstr>'Tracking2016 by Quarter'!Print_Area</vt:lpstr>
      <vt:lpstr>'OP &amp; Near Hits Data'!Print_Titles</vt:lpstr>
    </vt:vector>
  </TitlesOfParts>
  <Manager/>
  <Company>Pacific Gas and Electric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Jennings, Richard (GE&amp;O)</dc:creator>
  <cp:keywords/>
  <dc:description/>
  <cp:lastModifiedBy>Wagner, Sean</cp:lastModifiedBy>
  <cp:revision/>
  <dcterms:created xsi:type="dcterms:W3CDTF">2012-07-05T16:13:57Z</dcterms:created>
  <dcterms:modified xsi:type="dcterms:W3CDTF">2024-08-28T19:34:00Z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0x010100127320C48FA4F34296FC6C3B07FF7C00</vt:lpwstr>
  </property>
  <property fmtid="{D5CDD505-2E9C-101B-9397-08002B2CF9AE}" pid="4" name="Order">
    <vt:r8>421400</vt:r8>
  </property>
  <property fmtid="{D5CDD505-2E9C-101B-9397-08002B2CF9AE}" pid="5" name="TemplateUrl">
    <vt:lpwstr/>
  </property>
  <property fmtid="{D5CDD505-2E9C-101B-9397-08002B2CF9AE}" pid="6" name="xd_Signature">
    <vt:bool>false</vt:bool>
  </property>
  <property fmtid="{D5CDD505-2E9C-101B-9397-08002B2CF9AE}" pid="7" name="xd_ProgID">
    <vt:lpwstr/>
  </property>
  <property fmtid="{D5CDD505-2E9C-101B-9397-08002B2CF9AE}" pid="8" name="TitusGUID">
    <vt:lpwstr>1d7e569b-2f22-49c3-9718-e10c6bd2107b</vt:lpwstr>
  </property>
  <property fmtid="{D5CDD505-2E9C-101B-9397-08002B2CF9AE}" pid="9" name="Classification">
    <vt:lpwstr>Confidential</vt:lpwstr>
  </property>
  <property fmtid="{D5CDD505-2E9C-101B-9397-08002B2CF9AE}" pid="10" name="pgeRecordCategory">
    <vt:lpwstr/>
  </property>
  <property fmtid="{D5CDD505-2E9C-101B-9397-08002B2CF9AE}" pid="11" name="MediaServiceImageTags">
    <vt:lpwstr/>
  </property>
  <property fmtid="{D5CDD505-2E9C-101B-9397-08002B2CF9AE}" pid="12" name="MSIP_Label_a4675416-42cb-4b14-91d4-2c35be0e3c67_Enabled">
    <vt:lpwstr>true</vt:lpwstr>
  </property>
  <property fmtid="{D5CDD505-2E9C-101B-9397-08002B2CF9AE}" pid="13" name="MSIP_Label_a4675416-42cb-4b14-91d4-2c35be0e3c67_SetDate">
    <vt:lpwstr>2023-01-12T00:19:19Z</vt:lpwstr>
  </property>
  <property fmtid="{D5CDD505-2E9C-101B-9397-08002B2CF9AE}" pid="14" name="MSIP_Label_a4675416-42cb-4b14-91d4-2c35be0e3c67_Method">
    <vt:lpwstr>Standard</vt:lpwstr>
  </property>
  <property fmtid="{D5CDD505-2E9C-101B-9397-08002B2CF9AE}" pid="15" name="MSIP_Label_a4675416-42cb-4b14-91d4-2c35be0e3c67_Name">
    <vt:lpwstr>Confidential</vt:lpwstr>
  </property>
  <property fmtid="{D5CDD505-2E9C-101B-9397-08002B2CF9AE}" pid="16" name="MSIP_Label_a4675416-42cb-4b14-91d4-2c35be0e3c67_SiteId">
    <vt:lpwstr>44ae661a-ece6-41aa-bc96-7c2c85a08941</vt:lpwstr>
  </property>
  <property fmtid="{D5CDD505-2E9C-101B-9397-08002B2CF9AE}" pid="17" name="MSIP_Label_a4675416-42cb-4b14-91d4-2c35be0e3c67_ActionId">
    <vt:lpwstr>8f394aed-3f80-4fd8-b16b-b8b41bbe68a4</vt:lpwstr>
  </property>
  <property fmtid="{D5CDD505-2E9C-101B-9397-08002B2CF9AE}" pid="18" name="MSIP_Label_a4675416-42cb-4b14-91d4-2c35be0e3c67_ContentBits">
    <vt:lpwstr>3</vt:lpwstr>
  </property>
</Properties>
</file>